
<file path=[Content_Types].xml><?xml version="1.0" encoding="utf-8"?>
<Types xmlns="http://schemas.openxmlformats.org/package/2006/content-types">
  <Override PartName="/xl/worksheets/sheet24.xml" ContentType="application/vnd.openxmlformats-officedocument.spreadsheetml.worksheet+xml"/>
  <Override PartName="/xl/worksheets/sheet35.xml" ContentType="application/vnd.openxmlformats-officedocument.spreadsheetml.worksheet+xml"/>
  <Override PartName="/xl/worksheets/sheet71.xml" ContentType="application/vnd.openxmlformats-officedocument.spreadsheetml.worksheet+xml"/>
  <Override PartName="/xl/worksheets/sheet82.xml" ContentType="application/vnd.openxmlformats-officedocument.spreadsheetml.worksheet+xml"/>
  <Override PartName="/xl/drawings/drawing97.xml" ContentType="application/vnd.openxmlformats-officedocument.drawing+xml"/>
  <Override PartName="/xl/worksheets/sheet13.xml" ContentType="application/vnd.openxmlformats-officedocument.spreadsheetml.worksheet+xml"/>
  <Override PartName="/xl/worksheets/sheet60.xml" ContentType="application/vnd.openxmlformats-officedocument.spreadsheetml.worksheet+xml"/>
  <Override PartName="/xl/styles.xml" ContentType="application/vnd.openxmlformats-officedocument.spreadsheetml.styles+xml"/>
  <Override PartName="/xl/drawings/drawing39.xml" ContentType="application/vnd.openxmlformats-officedocument.drawing+xml"/>
  <Override PartName="/xl/drawings/drawing86.xml" ContentType="application/vnd.openxmlformats-officedocument.drawing+xml"/>
  <Override PartName="/xl/drawings/drawing17.xml" ContentType="application/vnd.openxmlformats-officedocument.drawing+xml"/>
  <Override PartName="/xl/drawings/drawing28.xml" ContentType="application/vnd.openxmlformats-officedocument.drawing+xml"/>
  <Override PartName="/xl/drawings/drawing64.xml" ContentType="application/vnd.openxmlformats-officedocument.drawing+xml"/>
  <Override PartName="/xl/drawings/drawing75.xml" ContentType="application/vnd.openxmlformats-officedocument.drawing+xml"/>
  <Default Extension="xml" ContentType="application/xml"/>
  <Override PartName="/xl/externalLinks/externalLink5.xml" ContentType="application/vnd.openxmlformats-officedocument.spreadsheetml.externalLink+xml"/>
  <Override PartName="/xl/drawings/drawing2.xml" ContentType="application/vnd.openxmlformats-officedocument.drawing+xml"/>
  <Override PartName="/xl/drawings/drawing53.xml" ContentType="application/vnd.openxmlformats-officedocument.drawing+xml"/>
  <Override PartName="/xl/worksheets/sheet3.xml" ContentType="application/vnd.openxmlformats-officedocument.spreadsheetml.worksheet+xml"/>
  <Override PartName="/xl/worksheets/sheet98.xml" ContentType="application/vnd.openxmlformats-officedocument.spreadsheetml.worksheet+xml"/>
  <Override PartName="/xl/worksheets/sheet117.xml" ContentType="application/vnd.openxmlformats-officedocument.spreadsheetml.worksheet+xml"/>
  <Override PartName="/xl/drawings/drawing42.xml" ContentType="application/vnd.openxmlformats-officedocument.drawing+xml"/>
  <Override PartName="/xl/worksheets/sheet87.xml" ContentType="application/vnd.openxmlformats-officedocument.spreadsheetml.worksheet+xml"/>
  <Override PartName="/xl/worksheets/sheet106.xml" ContentType="application/vnd.openxmlformats-officedocument.spreadsheetml.worksheet+xml"/>
  <Override PartName="/xl/drawings/drawing20.xml" ContentType="application/vnd.openxmlformats-officedocument.drawing+xml"/>
  <Override PartName="/xl/drawings/drawing31.xml" ContentType="application/vnd.openxmlformats-officedocument.drawing+xml"/>
  <Override PartName="/xl/worksheets/sheet29.xml" ContentType="application/vnd.openxmlformats-officedocument.spreadsheetml.worksheet+xml"/>
  <Override PartName="/xl/worksheets/sheet76.xml" ContentType="application/vnd.openxmlformats-officedocument.spreadsheetml.worksheet+xml"/>
  <Override PartName="/xl/worksheets/sheet18.xml" ContentType="application/vnd.openxmlformats-officedocument.spreadsheetml.worksheet+xml"/>
  <Override PartName="/xl/worksheets/sheet54.xml" ContentType="application/vnd.openxmlformats-officedocument.spreadsheetml.worksheet+xml"/>
  <Override PartName="/xl/worksheets/sheet65.xml" ContentType="application/vnd.openxmlformats-officedocument.spreadsheetml.worksheet+xml"/>
  <Override PartName="/xl/worksheets/sheet25.xml" ContentType="application/vnd.openxmlformats-officedocument.spreadsheetml.worksheet+xml"/>
  <Override PartName="/xl/worksheets/sheet43.xml" ContentType="application/vnd.openxmlformats-officedocument.spreadsheetml.worksheet+xml"/>
  <Override PartName="/xl/worksheets/sheet72.xml" ContentType="application/vnd.openxmlformats-officedocument.spreadsheetml.worksheet+xml"/>
  <Override PartName="/xl/worksheets/sheet90.xml" ContentType="application/vnd.openxmlformats-officedocument.spreadsheetml.worksheet+xml"/>
  <Default Extension="bin" ContentType="application/vnd.openxmlformats-officedocument.spreadsheetml.printerSettings"/>
  <Override PartName="/xl/drawings/drawing69.xml" ContentType="application/vnd.openxmlformats-officedocument.drawing+xml"/>
  <Override PartName="/xl/drawings/drawing87.xml" ContentType="application/vnd.openxmlformats-officedocument.drawing+xml"/>
  <Override PartName="/xl/drawings/drawing98.xml" ContentType="application/vnd.openxmlformats-officedocument.drawing+xml"/>
  <Override PartName="/xl/worksheets/sheet14.xml" ContentType="application/vnd.openxmlformats-officedocument.spreadsheetml.worksheet+xml"/>
  <Override PartName="/xl/worksheets/sheet32.xml" ContentType="application/vnd.openxmlformats-officedocument.spreadsheetml.worksheet+xml"/>
  <Override PartName="/xl/worksheets/sheet50.xml" ContentType="application/vnd.openxmlformats-officedocument.spreadsheetml.worksheet+xml"/>
  <Override PartName="/xl/worksheets/sheet61.xml" ContentType="application/vnd.openxmlformats-officedocument.spreadsheetml.worksheet+xml"/>
  <Override PartName="/xl/drawings/drawing7.xml" ContentType="application/vnd.openxmlformats-officedocument.drawing+xml"/>
  <Override PartName="/xl/drawings/drawing29.xml" ContentType="application/vnd.openxmlformats-officedocument.drawing+xml"/>
  <Override PartName="/xl/drawings/drawing58.xml" ContentType="application/vnd.openxmlformats-officedocument.drawing+xml"/>
  <Override PartName="/xl/drawings/drawing76.xml" ContentType="application/vnd.openxmlformats-officedocument.drawing+xml"/>
  <Override PartName="/xl/worksheets/sheet8.xml" ContentType="application/vnd.openxmlformats-officedocument.spreadsheetml.worksheet+xml"/>
  <Override PartName="/xl/worksheets/sheet21.xml" ContentType="application/vnd.openxmlformats-officedocument.spreadsheetml.worksheet+xml"/>
  <Override PartName="/xl/externalLinks/externalLink6.xml" ContentType="application/vnd.openxmlformats-officedocument.spreadsheetml.externalLink+xml"/>
  <Default Extension="emf" ContentType="image/x-emf"/>
  <Override PartName="/xl/drawings/drawing18.xml" ContentType="application/vnd.openxmlformats-officedocument.drawing+xml"/>
  <Override PartName="/xl/drawings/drawing36.xml" ContentType="application/vnd.openxmlformats-officedocument.drawing+xml"/>
  <Override PartName="/xl/drawings/drawing47.xml" ContentType="application/vnd.openxmlformats-officedocument.drawing+xml"/>
  <Override PartName="/xl/drawings/drawing65.xml" ContentType="application/vnd.openxmlformats-officedocument.drawing+xml"/>
  <Override PartName="/xl/drawings/drawing83.xml" ContentType="application/vnd.openxmlformats-officedocument.drawing+xml"/>
  <Override PartName="/xl/drawings/drawing94.xml" ContentType="application/vnd.openxmlformats-officedocument.drawing+xml"/>
  <Override PartName="/xl/workbook.xml" ContentType="application/vnd.openxmlformats-officedocument.spreadsheetml.sheet.main+xml"/>
  <Override PartName="/xl/worksheets/sheet4.xml" ContentType="application/vnd.openxmlformats-officedocument.spreadsheetml.worksheet+xml"/>
  <Override PartName="/xl/worksheets/sheet10.xml" ContentType="application/vnd.openxmlformats-officedocument.spreadsheetml.worksheet+xml"/>
  <Override PartName="/xl/drawings/drawing3.xml" ContentType="application/vnd.openxmlformats-officedocument.drawing+xml"/>
  <Override PartName="/xl/drawings/drawing25.xml" ContentType="application/vnd.openxmlformats-officedocument.drawing+xml"/>
  <Override PartName="/xl/drawings/drawing43.xml" ContentType="application/vnd.openxmlformats-officedocument.drawing+xml"/>
  <Override PartName="/xl/drawings/drawing54.xml" ContentType="application/vnd.openxmlformats-officedocument.drawing+xml"/>
  <Override PartName="/xl/drawings/drawing72.xml" ContentType="application/vnd.openxmlformats-officedocument.drawing+xml"/>
  <Override PartName="/xl/drawings/drawing90.xml" ContentType="application/vnd.openxmlformats-officedocument.drawing+xml"/>
  <Override PartName="/docProps/app.xml" ContentType="application/vnd.openxmlformats-officedocument.extended-properties+xml"/>
  <Override PartName="/xl/worksheets/sheet99.xml" ContentType="application/vnd.openxmlformats-officedocument.spreadsheetml.worksheet+xml"/>
  <Override PartName="/xl/worksheets/sheet107.xml" ContentType="application/vnd.openxmlformats-officedocument.spreadsheetml.worksheet+xml"/>
  <Override PartName="/xl/worksheets/sheet118.xml" ContentType="application/vnd.openxmlformats-officedocument.spreadsheetml.worksheet+xml"/>
  <Override PartName="/xl/externalLinks/externalLink2.xml" ContentType="application/vnd.openxmlformats-officedocument.spreadsheetml.externalLink+xml"/>
  <Override PartName="/xl/drawings/drawing14.xml" ContentType="application/vnd.openxmlformats-officedocument.drawing+xml"/>
  <Override PartName="/xl/drawings/drawing32.xml" ContentType="application/vnd.openxmlformats-officedocument.drawing+xml"/>
  <Override PartName="/xl/drawings/drawing61.xml" ContentType="application/vnd.openxmlformats-officedocument.drawing+xml"/>
  <Override PartName="/xl/worksheets/sheet59.xml" ContentType="application/vnd.openxmlformats-officedocument.spreadsheetml.worksheet+xml"/>
  <Override PartName="/xl/worksheets/sheet77.xml" ContentType="application/vnd.openxmlformats-officedocument.spreadsheetml.worksheet+xml"/>
  <Override PartName="/xl/worksheets/sheet88.xml" ContentType="application/vnd.openxmlformats-officedocument.spreadsheetml.worksheet+xml"/>
  <Override PartName="/xl/worksheets/sheet114.xml" ContentType="application/vnd.openxmlformats-officedocument.spreadsheetml.worksheet+xml"/>
  <Override PartName="/xl/drawings/drawing21.xml" ContentType="application/vnd.openxmlformats-officedocument.drawing+xml"/>
  <Override PartName="/xl/drawings/drawing50.xml" ContentType="application/vnd.openxmlformats-officedocument.drawing+xml"/>
  <Override PartName="/xl/calcChain.xml" ContentType="application/vnd.openxmlformats-officedocument.spreadsheetml.calcChain+xml"/>
  <Override PartName="/xl/worksheets/sheet19.xml" ContentType="application/vnd.openxmlformats-officedocument.spreadsheetml.worksheet+xml"/>
  <Override PartName="/xl/worksheets/sheet48.xml" ContentType="application/vnd.openxmlformats-officedocument.spreadsheetml.worksheet+xml"/>
  <Override PartName="/xl/worksheets/sheet66.xml" ContentType="application/vnd.openxmlformats-officedocument.spreadsheetml.worksheet+xml"/>
  <Override PartName="/xl/worksheets/sheet95.xml" ContentType="application/vnd.openxmlformats-officedocument.spreadsheetml.worksheet+xml"/>
  <Override PartName="/xl/worksheets/sheet103.xml" ContentType="application/vnd.openxmlformats-officedocument.spreadsheetml.worksheet+xml"/>
  <Override PartName="/xl/drawings/drawing10.xml" ContentType="application/vnd.openxmlformats-officedocument.drawing+xml"/>
  <Override PartName="/xl/worksheets/sheet26.xml" ContentType="application/vnd.openxmlformats-officedocument.spreadsheetml.worksheet+xml"/>
  <Override PartName="/xl/worksheets/sheet37.xml" ContentType="application/vnd.openxmlformats-officedocument.spreadsheetml.worksheet+xml"/>
  <Override PartName="/xl/worksheets/sheet55.xml" ContentType="application/vnd.openxmlformats-officedocument.spreadsheetml.worksheet+xml"/>
  <Override PartName="/xl/worksheets/sheet73.xml" ContentType="application/vnd.openxmlformats-officedocument.spreadsheetml.worksheet+xml"/>
  <Override PartName="/xl/worksheets/sheet84.xml" ContentType="application/vnd.openxmlformats-officedocument.spreadsheetml.worksheet+xml"/>
  <Override PartName="/xl/worksheets/sheet110.xml" ContentType="application/vnd.openxmlformats-officedocument.spreadsheetml.worksheet+xml"/>
  <Override PartName="/xl/drawings/drawing99.xml" ContentType="application/vnd.openxmlformats-officedocument.drawing+xml"/>
  <Override PartName="/docProps/core.xml" ContentType="application/vnd.openxmlformats-package.core-properties+xml"/>
  <Override PartName="/xl/worksheets/sheet15.xml" ContentType="application/vnd.openxmlformats-officedocument.spreadsheetml.worksheet+xml"/>
  <Override PartName="/xl/worksheets/sheet44.xml" ContentType="application/vnd.openxmlformats-officedocument.spreadsheetml.worksheet+xml"/>
  <Override PartName="/xl/worksheets/sheet62.xml" ContentType="application/vnd.openxmlformats-officedocument.spreadsheetml.worksheet+xml"/>
  <Override PartName="/xl/worksheets/sheet91.xml" ContentType="application/vnd.openxmlformats-officedocument.spreadsheetml.worksheet+xml"/>
  <Override PartName="/xl/drawings/drawing59.xml" ContentType="application/vnd.openxmlformats-officedocument.drawing+xml"/>
  <Override PartName="/xl/drawings/drawing88.xml" ContentType="application/vnd.openxmlformats-officedocument.drawing+xml"/>
  <Override PartName="/xl/worksheets/sheet9.xml" ContentType="application/vnd.openxmlformats-officedocument.spreadsheetml.worksheet+xml"/>
  <Override PartName="/xl/worksheets/sheet22.xml" ContentType="application/vnd.openxmlformats-officedocument.spreadsheetml.worksheet+xml"/>
  <Override PartName="/xl/worksheets/sheet33.xml" ContentType="application/vnd.openxmlformats-officedocument.spreadsheetml.worksheet+xml"/>
  <Override PartName="/xl/worksheets/sheet51.xml" ContentType="application/vnd.openxmlformats-officedocument.spreadsheetml.worksheet+xml"/>
  <Override PartName="/xl/worksheets/sheet80.xml" ContentType="application/vnd.openxmlformats-officedocument.spreadsheetml.worksheet+xml"/>
  <Override PartName="/xl/theme/theme1.xml" ContentType="application/vnd.openxmlformats-officedocument.theme+xml"/>
  <Override PartName="/xl/drawings/drawing8.xml" ContentType="application/vnd.openxmlformats-officedocument.drawing+xml"/>
  <Override PartName="/xl/drawings/drawing19.xml" ContentType="application/vnd.openxmlformats-officedocument.drawing+xml"/>
  <Override PartName="/xl/drawings/drawing48.xml" ContentType="application/vnd.openxmlformats-officedocument.drawing+xml"/>
  <Override PartName="/xl/drawings/drawing66.xml" ContentType="application/vnd.openxmlformats-officedocument.drawing+xml"/>
  <Override PartName="/xl/drawings/drawing77.xml" ContentType="application/vnd.openxmlformats-officedocument.drawing+xml"/>
  <Override PartName="/xl/drawings/drawing95.xml" ContentType="application/vnd.openxmlformats-officedocument.drawing+xml"/>
  <Override PartName="/xl/worksheets/sheet11.xml" ContentType="application/vnd.openxmlformats-officedocument.spreadsheetml.worksheet+xml"/>
  <Override PartName="/xl/worksheets/sheet40.xml" ContentType="application/vnd.openxmlformats-officedocument.spreadsheetml.worksheet+xml"/>
  <Override PartName="/xl/externalLinks/externalLink7.xml" ContentType="application/vnd.openxmlformats-officedocument.spreadsheetml.externalLink+xml"/>
  <Override PartName="/xl/drawings/drawing4.xml" ContentType="application/vnd.openxmlformats-officedocument.drawing+xml"/>
  <Override PartName="/xl/drawings/drawing37.xml" ContentType="application/vnd.openxmlformats-officedocument.drawing+xml"/>
  <Override PartName="/xl/drawings/drawing55.xml" ContentType="application/vnd.openxmlformats-officedocument.drawing+xml"/>
  <Override PartName="/xl/drawings/drawing84.xml" ContentType="application/vnd.openxmlformats-officedocument.drawing+xml"/>
  <Default Extension="rels" ContentType="application/vnd.openxmlformats-package.relationships+xml"/>
  <Override PartName="/xl/worksheets/sheet5.xml" ContentType="application/vnd.openxmlformats-officedocument.spreadsheetml.worksheet+xml"/>
  <Override PartName="/xl/drawings/drawing15.xml" ContentType="application/vnd.openxmlformats-officedocument.drawing+xml"/>
  <Override PartName="/xl/drawings/drawing26.xml" ContentType="application/vnd.openxmlformats-officedocument.drawing+xml"/>
  <Override PartName="/xl/drawings/drawing44.xml" ContentType="application/vnd.openxmlformats-officedocument.drawing+xml"/>
  <Override PartName="/xl/drawings/drawing62.xml" ContentType="application/vnd.openxmlformats-officedocument.drawing+xml"/>
  <Override PartName="/xl/drawings/drawing73.xml" ContentType="application/vnd.openxmlformats-officedocument.drawing+xml"/>
  <Override PartName="/xl/drawings/drawing91.xml" ContentType="application/vnd.openxmlformats-officedocument.drawing+xml"/>
  <Override PartName="/xl/worksheets/sheet89.xml" ContentType="application/vnd.openxmlformats-officedocument.spreadsheetml.worksheet+xml"/>
  <Override PartName="/xl/worksheets/sheet108.xml" ContentType="application/vnd.openxmlformats-officedocument.spreadsheetml.worksheet+xml"/>
  <Override PartName="/xl/externalLinks/externalLink3.xml" ContentType="application/vnd.openxmlformats-officedocument.spreadsheetml.externalLink+xml"/>
  <Override PartName="/xl/drawings/drawing22.xml" ContentType="application/vnd.openxmlformats-officedocument.drawing+xml"/>
  <Override PartName="/xl/drawings/drawing33.xml" ContentType="application/vnd.openxmlformats-officedocument.drawing+xml"/>
  <Override PartName="/xl/drawings/drawing51.xml" ContentType="application/vnd.openxmlformats-officedocument.drawing+xml"/>
  <Override PartName="/xl/drawings/drawing80.xml" ContentType="application/vnd.openxmlformats-officedocument.drawing+xml"/>
  <Override PartName="/xl/worksheets/sheet1.xml" ContentType="application/vnd.openxmlformats-officedocument.spreadsheetml.worksheet+xml"/>
  <Override PartName="/xl/worksheets/sheet49.xml" ContentType="application/vnd.openxmlformats-officedocument.spreadsheetml.worksheet+xml"/>
  <Override PartName="/xl/worksheets/sheet78.xml" ContentType="application/vnd.openxmlformats-officedocument.spreadsheetml.worksheet+xml"/>
  <Override PartName="/xl/worksheets/sheet96.xml" ContentType="application/vnd.openxmlformats-officedocument.spreadsheetml.worksheet+xml"/>
  <Override PartName="/xl/worksheets/sheet115.xml" ContentType="application/vnd.openxmlformats-officedocument.spreadsheetml.worksheet+xml"/>
  <Override PartName="/xl/drawings/drawing11.xml" ContentType="application/vnd.openxmlformats-officedocument.drawing+xml"/>
  <Override PartName="/xl/drawings/drawing40.xml" ContentType="application/vnd.openxmlformats-officedocument.drawing+xml"/>
  <Override PartName="/xl/worksheets/sheet38.xml" ContentType="application/vnd.openxmlformats-officedocument.spreadsheetml.worksheet+xml"/>
  <Override PartName="/xl/worksheets/sheet67.xml" ContentType="application/vnd.openxmlformats-officedocument.spreadsheetml.worksheet+xml"/>
  <Override PartName="/xl/worksheets/sheet85.xml" ContentType="application/vnd.openxmlformats-officedocument.spreadsheetml.worksheet+xml"/>
  <Override PartName="/xl/worksheets/sheet104.xml" ContentType="application/vnd.openxmlformats-officedocument.spreadsheetml.worksheet+xml"/>
  <Override PartName="/xl/worksheets/sheet27.xml" ContentType="application/vnd.openxmlformats-officedocument.spreadsheetml.worksheet+xml"/>
  <Override PartName="/xl/worksheets/sheet45.xml" ContentType="application/vnd.openxmlformats-officedocument.spreadsheetml.worksheet+xml"/>
  <Override PartName="/xl/worksheets/sheet56.xml" ContentType="application/vnd.openxmlformats-officedocument.spreadsheetml.worksheet+xml"/>
  <Override PartName="/xl/worksheets/sheet74.xml" ContentType="application/vnd.openxmlformats-officedocument.spreadsheetml.worksheet+xml"/>
  <Override PartName="/xl/worksheets/sheet92.xml" ContentType="application/vnd.openxmlformats-officedocument.spreadsheetml.worksheet+xml"/>
  <Override PartName="/xl/worksheets/sheet111.xml" ContentType="application/vnd.openxmlformats-officedocument.spreadsheetml.worksheet+xml"/>
  <Override PartName="/xl/drawings/drawing89.xml" ContentType="application/vnd.openxmlformats-officedocument.drawing+xml"/>
  <Override PartName="/xl/worksheets/sheet16.xml" ContentType="application/vnd.openxmlformats-officedocument.spreadsheetml.worksheet+xml"/>
  <Override PartName="/xl/worksheets/sheet34.xml" ContentType="application/vnd.openxmlformats-officedocument.spreadsheetml.worksheet+xml"/>
  <Override PartName="/xl/worksheets/sheet52.xml" ContentType="application/vnd.openxmlformats-officedocument.spreadsheetml.worksheet+xml"/>
  <Override PartName="/xl/worksheets/sheet63.xml" ContentType="application/vnd.openxmlformats-officedocument.spreadsheetml.worksheet+xml"/>
  <Override PartName="/xl/worksheets/sheet81.xml" ContentType="application/vnd.openxmlformats-officedocument.spreadsheetml.worksheet+xml"/>
  <Override PartName="/xl/worksheets/sheet100.xml" ContentType="application/vnd.openxmlformats-officedocument.spreadsheetml.worksheet+xml"/>
  <Override PartName="/xl/drawings/drawing9.xml" ContentType="application/vnd.openxmlformats-officedocument.drawing+xml"/>
  <Override PartName="/xl/drawings/drawing78.xml" ContentType="application/vnd.openxmlformats-officedocument.drawing+xml"/>
  <Override PartName="/xl/worksheets/sheet23.xml" ContentType="application/vnd.openxmlformats-officedocument.spreadsheetml.worksheet+xml"/>
  <Override PartName="/xl/worksheets/sheet41.xml" ContentType="application/vnd.openxmlformats-officedocument.spreadsheetml.worksheet+xml"/>
  <Override PartName="/xl/worksheets/sheet70.xml" ContentType="application/vnd.openxmlformats-officedocument.spreadsheetml.worksheet+xml"/>
  <Override PartName="/xl/drawings/drawing38.xml" ContentType="application/vnd.openxmlformats-officedocument.drawing+xml"/>
  <Override PartName="/xl/drawings/drawing49.xml" ContentType="application/vnd.openxmlformats-officedocument.drawing+xml"/>
  <Override PartName="/xl/drawings/drawing67.xml" ContentType="application/vnd.openxmlformats-officedocument.drawing+xml"/>
  <Override PartName="/xl/drawings/drawing85.xml" ContentType="application/vnd.openxmlformats-officedocument.drawing+xml"/>
  <Override PartName="/xl/drawings/drawing96.xml" ContentType="application/vnd.openxmlformats-officedocument.drawing+xml"/>
  <Override PartName="/xl/worksheets/sheet6.xml" ContentType="application/vnd.openxmlformats-officedocument.spreadsheetml.worksheet+xml"/>
  <Override PartName="/xl/worksheets/sheet12.xml" ContentType="application/vnd.openxmlformats-officedocument.spreadsheetml.worksheet+xml"/>
  <Override PartName="/xl/worksheets/sheet30.xml" ContentType="application/vnd.openxmlformats-officedocument.spreadsheetml.worksheet+xml"/>
  <Override PartName="/xl/drawings/drawing5.xml" ContentType="application/vnd.openxmlformats-officedocument.drawing+xml"/>
  <Override PartName="/xl/drawings/drawing27.xml" ContentType="application/vnd.openxmlformats-officedocument.drawing+xml"/>
  <Override PartName="/xl/drawings/drawing45.xml" ContentType="application/vnd.openxmlformats-officedocument.drawing+xml"/>
  <Override PartName="/xl/drawings/drawing56.xml" ContentType="application/vnd.openxmlformats-officedocument.drawing+xml"/>
  <Override PartName="/xl/drawings/drawing74.xml" ContentType="application/vnd.openxmlformats-officedocument.drawing+xml"/>
  <Override PartName="/xl/drawings/drawing92.xml" ContentType="application/vnd.openxmlformats-officedocument.drawing+xml"/>
  <Override PartName="/xl/worksheets/sheet109.xml" ContentType="application/vnd.openxmlformats-officedocument.spreadsheetml.worksheet+xml"/>
  <Override PartName="/xl/externalLinks/externalLink4.xml" ContentType="application/vnd.openxmlformats-officedocument.spreadsheetml.externalLink+xml"/>
  <Override PartName="/xl/drawings/drawing16.xml" ContentType="application/vnd.openxmlformats-officedocument.drawing+xml"/>
  <Override PartName="/xl/drawings/drawing34.xml" ContentType="application/vnd.openxmlformats-officedocument.drawing+xml"/>
  <Override PartName="/xl/drawings/drawing63.xml" ContentType="application/vnd.openxmlformats-officedocument.drawing+xml"/>
  <Override PartName="/xl/drawings/drawing81.xml" ContentType="application/vnd.openxmlformats-officedocument.drawing+xml"/>
  <Override PartName="/xl/worksheets/sheet2.xml" ContentType="application/vnd.openxmlformats-officedocument.spreadsheetml.worksheet+xml"/>
  <Override PartName="/xl/worksheets/sheet116.xml" ContentType="application/vnd.openxmlformats-officedocument.spreadsheetml.worksheet+xml"/>
  <Override PartName="/xl/drawings/drawing1.xml" ContentType="application/vnd.openxmlformats-officedocument.drawing+xml"/>
  <Override PartName="/xl/drawings/drawing23.xml" ContentType="application/vnd.openxmlformats-officedocument.drawing+xml"/>
  <Override PartName="/xl/drawings/drawing41.xml" ContentType="application/vnd.openxmlformats-officedocument.drawing+xml"/>
  <Override PartName="/xl/drawings/drawing52.xml" ContentType="application/vnd.openxmlformats-officedocument.drawing+xml"/>
  <Override PartName="/xl/drawings/drawing70.xml" ContentType="application/vnd.openxmlformats-officedocument.drawing+xml"/>
  <Override PartName="/xl/worksheets/sheet68.xml" ContentType="application/vnd.openxmlformats-officedocument.spreadsheetml.worksheet+xml"/>
  <Override PartName="/xl/worksheets/sheet79.xml" ContentType="application/vnd.openxmlformats-officedocument.spreadsheetml.worksheet+xml"/>
  <Override PartName="/xl/worksheets/sheet97.xml" ContentType="application/vnd.openxmlformats-officedocument.spreadsheetml.worksheet+xml"/>
  <Override PartName="/xl/worksheets/sheet105.xml" ContentType="application/vnd.openxmlformats-officedocument.spreadsheetml.worksheet+xml"/>
  <Override PartName="/xl/drawings/drawing12.xml" ContentType="application/vnd.openxmlformats-officedocument.drawing+xml"/>
  <Override PartName="/xl/drawings/drawing30.xml" ContentType="application/vnd.openxmlformats-officedocument.drawing+xml"/>
  <Override PartName="/xl/worksheets/sheet28.xml" ContentType="application/vnd.openxmlformats-officedocument.spreadsheetml.worksheet+xml"/>
  <Override PartName="/xl/worksheets/sheet39.xml" ContentType="application/vnd.openxmlformats-officedocument.spreadsheetml.worksheet+xml"/>
  <Override PartName="/xl/worksheets/sheet57.xml" ContentType="application/vnd.openxmlformats-officedocument.spreadsheetml.worksheet+xml"/>
  <Override PartName="/xl/worksheets/sheet75.xml" ContentType="application/vnd.openxmlformats-officedocument.spreadsheetml.worksheet+xml"/>
  <Override PartName="/xl/worksheets/sheet86.xml" ContentType="application/vnd.openxmlformats-officedocument.spreadsheetml.worksheet+xml"/>
  <Override PartName="/xl/worksheets/sheet112.xml" ContentType="application/vnd.openxmlformats-officedocument.spreadsheetml.worksheet+xml"/>
  <Override PartName="/xl/worksheets/sheet17.xml" ContentType="application/vnd.openxmlformats-officedocument.spreadsheetml.worksheet+xml"/>
  <Override PartName="/xl/worksheets/sheet46.xml" ContentType="application/vnd.openxmlformats-officedocument.spreadsheetml.worksheet+xml"/>
  <Override PartName="/xl/worksheets/sheet64.xml" ContentType="application/vnd.openxmlformats-officedocument.spreadsheetml.worksheet+xml"/>
  <Override PartName="/xl/worksheets/sheet93.xml" ContentType="application/vnd.openxmlformats-officedocument.spreadsheetml.worksheet+xml"/>
  <Override PartName="/xl/worksheets/sheet101.xml" ContentType="application/vnd.openxmlformats-officedocument.spreadsheetml.worksheet+xml"/>
  <Override PartName="/xl/worksheets/sheet53.xml" ContentType="application/vnd.openxmlformats-officedocument.spreadsheetml.worksheet+xml"/>
  <Override PartName="/xl/drawings/drawing68.xml" ContentType="application/vnd.openxmlformats-officedocument.drawing+xml"/>
  <Override PartName="/xl/drawings/drawing79.xml" ContentType="application/vnd.openxmlformats-officedocument.drawing+xml"/>
  <Override PartName="/xl/worksheets/sheet42.xml" ContentType="application/vnd.openxmlformats-officedocument.spreadsheetml.worksheet+xml"/>
  <Override PartName="/xl/drawings/drawing6.xml" ContentType="application/vnd.openxmlformats-officedocument.drawing+xml"/>
  <Override PartName="/xl/drawings/drawing57.xml" ContentType="application/vnd.openxmlformats-officedocument.drawing+xml"/>
  <Override PartName="/customXml/itemProps1.xml" ContentType="application/vnd.openxmlformats-officedocument.customXmlProperties+xml"/>
  <Override PartName="/xl/worksheets/sheet7.xml" ContentType="application/vnd.openxmlformats-officedocument.spreadsheetml.worksheet+xml"/>
  <Override PartName="/xl/worksheets/sheet20.xml" ContentType="application/vnd.openxmlformats-officedocument.spreadsheetml.worksheet+xml"/>
  <Override PartName="/xl/worksheets/sheet31.xml" ContentType="application/vnd.openxmlformats-officedocument.spreadsheetml.worksheet+xml"/>
  <Override PartName="/xl/drawings/drawing46.xml" ContentType="application/vnd.openxmlformats-officedocument.drawing+xml"/>
  <Override PartName="/xl/drawings/drawing93.xml" ContentType="application/vnd.openxmlformats-officedocument.drawing+xml"/>
  <Override PartName="/xl/drawings/drawing35.xml" ContentType="application/vnd.openxmlformats-officedocument.drawing+xml"/>
  <Override PartName="/xl/drawings/drawing82.xml" ContentType="application/vnd.openxmlformats-officedocument.drawing+xml"/>
  <Override PartName="/xl/drawings/drawing13.xml" ContentType="application/vnd.openxmlformats-officedocument.drawing+xml"/>
  <Override PartName="/xl/drawings/drawing24.xml" ContentType="application/vnd.openxmlformats-officedocument.drawing+xml"/>
  <Override PartName="/xl/drawings/drawing60.xml" ContentType="application/vnd.openxmlformats-officedocument.drawing+xml"/>
  <Override PartName="/xl/drawings/drawing71.xml" ContentType="application/vnd.openxmlformats-officedocument.drawing+xml"/>
  <Override PartName="/docProps/custom.xml" ContentType="application/vnd.openxmlformats-officedocument.custom-properties+xml"/>
  <Override PartName="/xl/worksheets/sheet69.xml" ContentType="application/vnd.openxmlformats-officedocument.spreadsheetml.worksheet+xml"/>
  <Override PartName="/xl/externalLinks/externalLink1.xml" ContentType="application/vnd.openxmlformats-officedocument.spreadsheetml.externalLink+xml"/>
  <Override PartName="/xl/worksheets/sheet47.xml" ContentType="application/vnd.openxmlformats-officedocument.spreadsheetml.worksheet+xml"/>
  <Override PartName="/xl/worksheets/sheet58.xml" ContentType="application/vnd.openxmlformats-officedocument.spreadsheetml.worksheet+xml"/>
  <Override PartName="/xl/worksheets/sheet94.xml" ContentType="application/vnd.openxmlformats-officedocument.spreadsheetml.worksheet+xml"/>
  <Override PartName="/xl/worksheets/sheet113.xml" ContentType="application/vnd.openxmlformats-officedocument.spreadsheetml.worksheet+xml"/>
  <Override PartName="/xl/sharedStrings.xml" ContentType="application/vnd.openxmlformats-officedocument.spreadsheetml.sharedStrings+xml"/>
  <Override PartName="/xl/worksheets/sheet36.xml" ContentType="application/vnd.openxmlformats-officedocument.spreadsheetml.worksheet+xml"/>
  <Override PartName="/xl/worksheets/sheet83.xml" ContentType="application/vnd.openxmlformats-officedocument.spreadsheetml.worksheet+xml"/>
  <Override PartName="/xl/worksheets/sheet102.xml" ContentType="application/vnd.openxmlformats-officedocument.spreadsheetml.worksheet+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5" rupBuild="4506"/>
  <workbookPr codeName="ThisWorkbook"/>
  <bookViews>
    <workbookView xWindow="10740" yWindow="2205" windowWidth="9750" windowHeight="5040" tabRatio="945" activeTab="8"/>
  </bookViews>
  <sheets>
    <sheet name="Qubo FL" sheetId="339" r:id="rId1"/>
    <sheet name="Qubo 1.4 70hp CNG FL" sheetId="340" r:id="rId2"/>
    <sheet name="Qubo 1.3 MTJ 80hp FL" sheetId="338" r:id="rId3"/>
    <sheet name="Panda s1" sheetId="326" r:id="rId4"/>
    <sheet name="Panda 1.3 MTJ 95hp s1" sheetId="330" r:id="rId5"/>
    <sheet name="Panda s2" sheetId="396" r:id="rId6"/>
    <sheet name="Panda 1.2 69hp s2" sheetId="397" r:id="rId7"/>
    <sheet name="Panda 1.2 69hp LPG s2" sheetId="398" state="hidden" r:id="rId8"/>
    <sheet name="Panda 0.9 Twinair 85hp s2 EASY" sheetId="444" r:id="rId9"/>
    <sheet name="Panda 0.9 Twinair 85hp s2" sheetId="399" r:id="rId10"/>
    <sheet name="Panda 0.9 Twinair 80hp CNG" sheetId="445" r:id="rId11"/>
    <sheet name="Panda 1.3 MTJ 95hp s2 EASY" sheetId="465" r:id="rId12"/>
    <sheet name="Panda 1.3 MTJ 95hp s2" sheetId="401" r:id="rId13"/>
    <sheet name="Panda 1.2 69hp City Cross s2" sheetId="404" r:id="rId14"/>
    <sheet name="Panda 1.3 MTJ95hp City Cross s2" sheetId="405" r:id="rId15"/>
    <sheet name="Panda 0.9 Twinair 85hp 4X4 s2 " sheetId="446" r:id="rId16"/>
    <sheet name="Panda 1.3 MTJ 95hp 4X4 s2" sheetId="402" r:id="rId17"/>
    <sheet name="Panda 1.3 MTJ 95hp Cross s2" sheetId="403" r:id="rId18"/>
    <sheet name="500 s4" sheetId="140" r:id="rId19"/>
    <sheet name="500 1.2 69hp s4" sheetId="95" r:id="rId20"/>
    <sheet name="500 0.9 Twinair 85hp s4" sheetId="259" r:id="rId21"/>
    <sheet name="500 1.3 MTJ 95hp s4" sheetId="286" r:id="rId22"/>
    <sheet name="500 s6" sheetId="419" r:id="rId23"/>
    <sheet name="500 1.2 69hp s6" sheetId="420" r:id="rId24"/>
    <sheet name="500 1.2 69hp Mirror s6" sheetId="449" state="hidden" r:id="rId25"/>
    <sheet name="500 1.2 69hp MTA s6" sheetId="421" state="hidden" r:id="rId26"/>
    <sheet name="500 1.2 69hp Mirror MTA s6" sheetId="451" state="hidden" r:id="rId27"/>
    <sheet name="500 1.2 69hp Collezione s6 " sheetId="466" r:id="rId28"/>
    <sheet name="500 0.9 Twinair 85hp s6" sheetId="422" r:id="rId29"/>
    <sheet name="500 0.9 Twinair 85hp Mirror s6 " sheetId="450" state="hidden" r:id="rId30"/>
    <sheet name="500 0.9 Twinair 85hp MTA s6" sheetId="423" state="hidden" r:id="rId31"/>
    <sheet name="500 0.9 85hp Mirror MTA s6" sheetId="452" state="hidden" r:id="rId32"/>
    <sheet name="500 1.3 MTJ 95hp s6" sheetId="424" r:id="rId33"/>
    <sheet name="500C s4" sheetId="141" state="hidden" r:id="rId34"/>
    <sheet name="500 C 1.2 69hp s4" sheetId="135" state="hidden" r:id="rId35"/>
    <sheet name="500 C 0.9 Twinair 85hp s4" sheetId="261" state="hidden" r:id="rId36"/>
    <sheet name="500C s6" sheetId="425" r:id="rId37"/>
    <sheet name="500C 1.2 69hp s6" sheetId="426" r:id="rId38"/>
    <sheet name="500C 1.2 69hp Collezione s6 " sheetId="467" r:id="rId39"/>
    <sheet name="500C 0.9 Twinair 85hp s6" sheetId="427" r:id="rId40"/>
    <sheet name="500L FL" sheetId="406" r:id="rId41"/>
    <sheet name="500L 1.4 95hp FL" sheetId="407" r:id="rId42"/>
    <sheet name="500L 1.4 95hp FL Mirror" sheetId="453" state="hidden" r:id="rId43"/>
    <sheet name="500L 0.9 Twinair 80hp CNG FL" sheetId="408" state="hidden" r:id="rId44"/>
    <sheet name="500L 1.3 MTJ 95hp FL" sheetId="409" r:id="rId45"/>
    <sheet name="500L 1.3 MTJ 95hp FL Mirror" sheetId="454" state="hidden" r:id="rId46"/>
    <sheet name="500L 1.3 MTJ 95hp MTA FL" sheetId="410" r:id="rId47"/>
    <sheet name="500L 1.3 MTJ 95hp MTA FL Mirror" sheetId="457" state="hidden" r:id="rId48"/>
    <sheet name="500L 1.3 MTJ 95hp CROSS" sheetId="456" r:id="rId49"/>
    <sheet name="500L 1.6 MTJ 120hp FL" sheetId="411" r:id="rId50"/>
    <sheet name="500L 1.6 MTJ 120hp FL Mirror" sheetId="459" state="hidden" r:id="rId51"/>
    <sheet name="500L 1.6 MTJ 120hp FL CROSS" sheetId="458" r:id="rId52"/>
    <sheet name="500L Living" sheetId="323" r:id="rId53"/>
    <sheet name="500L Living 1.3 MTJ 95hp MTA" sheetId="324" r:id="rId54"/>
    <sheet name="500L Wagon" sheetId="412" r:id="rId55"/>
    <sheet name="500L Wagon 1.3 MTJ 95hp FL" sheetId="413" r:id="rId56"/>
    <sheet name="500L Wagon 1.3 MTJ 95hp MTA FL" sheetId="414" r:id="rId57"/>
    <sheet name="500L Wagon 1.3 MTJ 95hp MTA FLL" sheetId="415" r:id="rId58"/>
    <sheet name="500L Wagon 1.6 MTJ 120hp FL" sheetId="416" r:id="rId59"/>
    <sheet name="500X s1" sheetId="345" r:id="rId60"/>
    <sheet name="500X 1.6 E-Torq 110hp s1" sheetId="346" r:id="rId61"/>
    <sheet name="500X 1.4 Multiair 140hp s1" sheetId="350" r:id="rId62"/>
    <sheet name="500X 1.4 Multiair 140hp S-Des" sheetId="393" r:id="rId63"/>
    <sheet name="500X 1.6 MTJ 120hp s1" sheetId="374" r:id="rId64"/>
    <sheet name="500X 1.6 MTJ 120hp S-Des" sheetId="394" r:id="rId65"/>
    <sheet name="500X s2" sheetId="428" r:id="rId66"/>
    <sheet name="500X 1.6 E-Torq 110hp s2" sheetId="429" r:id="rId67"/>
    <sheet name="500X 1.4 Multiair 140hp s2" sheetId="430" r:id="rId68"/>
    <sheet name="500X 1.4 Multiair MIRROR s2 " sheetId="447" r:id="rId69"/>
    <sheet name="500X 1.4 Mair 140hp S-Des s2" sheetId="431" r:id="rId70"/>
    <sheet name="500X 1.4 Multiair 140hp 1s2" sheetId="432" r:id="rId71"/>
    <sheet name="500X 1.4 Multiair 140hp DCT s2" sheetId="437" r:id="rId72"/>
    <sheet name="500X 1.4 Multiair 140hp DCT 1s2" sheetId="438" r:id="rId73"/>
    <sheet name="500X 1.4 Multiair 170hp 4x4 s2" sheetId="434" r:id="rId74"/>
    <sheet name="500X 1.4 Multiair 170hp 4x4 1s2" sheetId="435" r:id="rId75"/>
    <sheet name="500X 1.3 MTJ 95hp s2" sheetId="433" r:id="rId76"/>
    <sheet name="500X 1.6 MTJ 120hp s2" sheetId="436" r:id="rId77"/>
    <sheet name="500X 1.6 MTJ MIRROR s2 " sheetId="448" r:id="rId78"/>
    <sheet name="500X 1.6 MTJ 120hp S-Des s2" sheetId="439" r:id="rId79"/>
    <sheet name="500X 1.6 MTJ 120hp 1s2" sheetId="440" r:id="rId80"/>
    <sheet name="500X 1.6 MTJ 120hp DCT s2" sheetId="441" r:id="rId81"/>
    <sheet name="500X 1.6 MTJ 120hp DCT 1s2" sheetId="442" r:id="rId82"/>
    <sheet name="500X 2.0 MTJ 140hp 4x4 s2" sheetId="443" r:id="rId83"/>
    <sheet name="Punto" sheetId="150" r:id="rId84"/>
    <sheet name="Punto MY" sheetId="388" r:id="rId85"/>
    <sheet name="Punto 1.2 69hp MY" sheetId="389" r:id="rId86"/>
    <sheet name="Punto 1.4 70hp CNG MY" sheetId="390" r:id="rId87"/>
    <sheet name="Punto 1.3 MTJ 95hp MY" sheetId="392" r:id="rId88"/>
    <sheet name="Tipo HB" sheetId="361" r:id="rId89"/>
    <sheet name="Tipo HB 1.4 95hp" sheetId="362" r:id="rId90"/>
    <sheet name="Tipo HB 1.4 120hp" sheetId="460" r:id="rId91"/>
    <sheet name="Tipo HB 1.6 E-Torq 110hp" sheetId="363" state="hidden" r:id="rId92"/>
    <sheet name="Tipo HB 1.3 MTJ 95hp" sheetId="364" r:id="rId93"/>
    <sheet name="Tipo HB 1.6 MTJ 120hp" sheetId="366" r:id="rId94"/>
    <sheet name="Tipo HB 1.MTJ 120hp DCT ECO" sheetId="367" r:id="rId95"/>
    <sheet name="Tipo SW" sheetId="368" r:id="rId96"/>
    <sheet name="Tipo SW 1.4 95hp" sheetId="369" r:id="rId97"/>
    <sheet name="Tipo SW 1.3 MTJ 95hp" sheetId="370" r:id="rId98"/>
    <sheet name="Tipo SW 1.3 MTJ 95hp LOUNGE" sheetId="371" r:id="rId99"/>
    <sheet name="Tipo SW 1.4 120hp " sheetId="462" r:id="rId100"/>
    <sheet name="Tipo SW 1.MTJ 120hp LOUNGE" sheetId="372" r:id="rId101"/>
    <sheet name="Tipo SW 1.MTJ 120hp DCT LOUNGE" sheetId="373" r:id="rId102"/>
    <sheet name="Tipo SW 1.MTJ 120hp DCT EASY" sheetId="463" r:id="rId103"/>
    <sheet name="Tipo SD" sheetId="266" r:id="rId104"/>
    <sheet name="Tipo SD 1.4 95hp" sheetId="267" r:id="rId105"/>
    <sheet name="Tipo SD 1.6 E-Torq 110hp Pop" sheetId="464" r:id="rId106"/>
    <sheet name="Tipo SD 1.6 E-Torq 110hp Lounge" sheetId="270" r:id="rId107"/>
    <sheet name="Tipo SD 1.3 MTJ 95hp" sheetId="268" r:id="rId108"/>
    <sheet name="Tipo SD 1.3 MTJ 95hp L" sheetId="311" r:id="rId109"/>
    <sheet name="Tipo SD 1.6 MTJ 120hp P" sheetId="385" state="hidden" r:id="rId110"/>
    <sheet name="Tipo SD 1.6 MTJ 120hp" sheetId="269" r:id="rId111"/>
    <sheet name="Doblo" sheetId="172" r:id="rId112"/>
    <sheet name="Doblo 1.4 95hp" sheetId="173" r:id="rId113"/>
    <sheet name="Doblo 1.4 120hp CNG" sheetId="249" r:id="rId114"/>
    <sheet name="Doblo 1.6 MTJ 120hp" sheetId="312" r:id="rId115"/>
    <sheet name="Doblo 1.6 MTJ 120hp L" sheetId="175" r:id="rId116"/>
    <sheet name="124 Spider" sheetId="300" r:id="rId117"/>
    <sheet name="1.4 Multiair 140hp" sheetId="299" r:id="rId118"/>
  </sheets>
  <externalReferences>
    <externalReference r:id="rId119"/>
    <externalReference r:id="rId120"/>
    <externalReference r:id="rId121"/>
    <externalReference r:id="rId122"/>
    <externalReference r:id="rId123"/>
    <externalReference r:id="rId124"/>
    <externalReference r:id="rId125"/>
  </externalReferences>
  <definedNames>
    <definedName name="_xlnm._FilterDatabase" localSheetId="92" hidden="1">'Tipo HB 1.3 MTJ 95hp'!$A$12:$ET$89</definedName>
    <definedName name="_xlnm._FilterDatabase" localSheetId="90" hidden="1">'Tipo HB 1.4 120hp'!$A$12:$ES$82</definedName>
    <definedName name="_xlnm._FilterDatabase" localSheetId="89" hidden="1">'Tipo HB 1.4 95hp'!$A$12:$ET$86</definedName>
    <definedName name="_xlnm._FilterDatabase" localSheetId="97" hidden="1">'Tipo SW 1.3 MTJ 95hp'!$A$12:$ES$70</definedName>
    <definedName name="_xlnm._FilterDatabase" localSheetId="98" hidden="1">'Tipo SW 1.3 MTJ 95hp LOUNGE'!$A$11:$ER$73</definedName>
    <definedName name="_xlnm._FilterDatabase" localSheetId="99" hidden="1">'Tipo SW 1.4 120hp '!$A$12:$ES$83</definedName>
    <definedName name="_xlnm._FilterDatabase" localSheetId="96" hidden="1">'Tipo SW 1.4 95hp'!$A$12:$ET$89</definedName>
    <definedName name="_ME1" localSheetId="117">#REF!</definedName>
    <definedName name="_ME1" localSheetId="31">#REF!</definedName>
    <definedName name="_ME1" localSheetId="29">#REF!</definedName>
    <definedName name="_ME1" localSheetId="30">#REF!</definedName>
    <definedName name="_ME1" localSheetId="20">#REF!</definedName>
    <definedName name="_ME1" localSheetId="28">#REF!</definedName>
    <definedName name="_ME1" localSheetId="27">#REF!</definedName>
    <definedName name="_ME1" localSheetId="26">#REF!</definedName>
    <definedName name="_ME1" localSheetId="24">#REF!</definedName>
    <definedName name="_ME1" localSheetId="25">#REF!</definedName>
    <definedName name="_ME1" localSheetId="23">#REF!</definedName>
    <definedName name="_ME1" localSheetId="21">#REF!</definedName>
    <definedName name="_ME1" localSheetId="32">#REF!</definedName>
    <definedName name="_ME1" localSheetId="35">#REF!</definedName>
    <definedName name="_ME1" localSheetId="39">#REF!</definedName>
    <definedName name="_ME1" localSheetId="38">#REF!</definedName>
    <definedName name="_ME1" localSheetId="37">#REF!</definedName>
    <definedName name="_ME1" localSheetId="43">#REF!</definedName>
    <definedName name="_ME1" localSheetId="48">#REF!</definedName>
    <definedName name="_ME1" localSheetId="44">#REF!</definedName>
    <definedName name="_ME1" localSheetId="45">#REF!</definedName>
    <definedName name="_ME1" localSheetId="46">#REF!</definedName>
    <definedName name="_ME1" localSheetId="47">#REF!</definedName>
    <definedName name="_ME1" localSheetId="41">#REF!</definedName>
    <definedName name="_ME1" localSheetId="42">#REF!</definedName>
    <definedName name="_ME1" localSheetId="49">#REF!</definedName>
    <definedName name="_ME1" localSheetId="51">#REF!</definedName>
    <definedName name="_ME1" localSheetId="50">#REF!</definedName>
    <definedName name="_ME1" localSheetId="52">#REF!</definedName>
    <definedName name="_ME1" localSheetId="55">#REF!</definedName>
    <definedName name="_ME1" localSheetId="56">#REF!</definedName>
    <definedName name="_ME1" localSheetId="57">#REF!</definedName>
    <definedName name="_ME1" localSheetId="58">#REF!</definedName>
    <definedName name="_ME1" localSheetId="75">#REF!</definedName>
    <definedName name="_ME1" localSheetId="69">#REF!</definedName>
    <definedName name="_ME1" localSheetId="70">#REF!</definedName>
    <definedName name="_ME1" localSheetId="72">#REF!</definedName>
    <definedName name="_ME1" localSheetId="71">#REF!</definedName>
    <definedName name="_ME1" localSheetId="67">#REF!</definedName>
    <definedName name="_ME1" localSheetId="62">#REF!</definedName>
    <definedName name="_ME1" localSheetId="74">#REF!</definedName>
    <definedName name="_ME1" localSheetId="73">#REF!</definedName>
    <definedName name="_ME1" localSheetId="68">#REF!</definedName>
    <definedName name="_ME1" localSheetId="66">#REF!</definedName>
    <definedName name="_ME1" localSheetId="79">#REF!</definedName>
    <definedName name="_ME1" localSheetId="81">#REF!</definedName>
    <definedName name="_ME1" localSheetId="80">#REF!</definedName>
    <definedName name="_ME1" localSheetId="63">#REF!</definedName>
    <definedName name="_ME1" localSheetId="76">#REF!</definedName>
    <definedName name="_ME1" localSheetId="64">#REF!</definedName>
    <definedName name="_ME1" localSheetId="78">#REF!</definedName>
    <definedName name="_ME1" localSheetId="77">#REF!</definedName>
    <definedName name="_ME1" localSheetId="82">#REF!</definedName>
    <definedName name="_ME1" localSheetId="114">#REF!</definedName>
    <definedName name="_ME1" localSheetId="10">#REF!</definedName>
    <definedName name="_ME1" localSheetId="15">#REF!</definedName>
    <definedName name="_ME1" localSheetId="9">#REF!</definedName>
    <definedName name="_ME1" localSheetId="8">#REF!</definedName>
    <definedName name="_ME1" localSheetId="13">#REF!</definedName>
    <definedName name="_ME1" localSheetId="7">#REF!</definedName>
    <definedName name="_ME1" localSheetId="6">#REF!</definedName>
    <definedName name="_ME1" localSheetId="16">#REF!</definedName>
    <definedName name="_ME1" localSheetId="17">#REF!</definedName>
    <definedName name="_ME1" localSheetId="4">#REF!</definedName>
    <definedName name="_ME1" localSheetId="12">#REF!</definedName>
    <definedName name="_ME1" localSheetId="11">#REF!</definedName>
    <definedName name="_ME1" localSheetId="14">#REF!</definedName>
    <definedName name="_ME1" localSheetId="85">#REF!</definedName>
    <definedName name="_ME1" localSheetId="87">#REF!</definedName>
    <definedName name="_ME1" localSheetId="86">#REF!</definedName>
    <definedName name="_ME1" localSheetId="2">#REF!</definedName>
    <definedName name="_ME1" localSheetId="1">#REF!</definedName>
    <definedName name="_ME1" localSheetId="88">#REF!</definedName>
    <definedName name="_ME1" localSheetId="92">#REF!</definedName>
    <definedName name="_ME1" localSheetId="90">#REF!</definedName>
    <definedName name="_ME1" localSheetId="89">#REF!</definedName>
    <definedName name="_ME1" localSheetId="91">#REF!</definedName>
    <definedName name="_ME1" localSheetId="93">#REF!</definedName>
    <definedName name="_ME1" localSheetId="94">#REF!</definedName>
    <definedName name="_ME1" localSheetId="103">#REF!</definedName>
    <definedName name="_ME1" localSheetId="107">#REF!</definedName>
    <definedName name="_ME1" localSheetId="108">#REF!</definedName>
    <definedName name="_ME1" localSheetId="104">#REF!</definedName>
    <definedName name="_ME1" localSheetId="106">#REF!</definedName>
    <definedName name="_ME1" localSheetId="105">#REF!</definedName>
    <definedName name="_ME1" localSheetId="110">#REF!</definedName>
    <definedName name="_ME1" localSheetId="109">#REF!</definedName>
    <definedName name="_ME1" localSheetId="95">#REF!</definedName>
    <definedName name="_ME1" localSheetId="97">#REF!</definedName>
    <definedName name="_ME1" localSheetId="98">#REF!</definedName>
    <definedName name="_ME1" localSheetId="99">#REF!</definedName>
    <definedName name="_ME1" localSheetId="96">#REF!</definedName>
    <definedName name="_ME1" localSheetId="102">#REF!</definedName>
    <definedName name="_ME1" localSheetId="101">#REF!</definedName>
    <definedName name="_ME1" localSheetId="100">#REF!</definedName>
    <definedName name="_ME1">#REF!</definedName>
    <definedName name="_ME2" localSheetId="117">#REF!</definedName>
    <definedName name="_ME2" localSheetId="31">#REF!</definedName>
    <definedName name="_ME2" localSheetId="29">#REF!</definedName>
    <definedName name="_ME2" localSheetId="30">#REF!</definedName>
    <definedName name="_ME2" localSheetId="20">#REF!</definedName>
    <definedName name="_ME2" localSheetId="28">#REF!</definedName>
    <definedName name="_ME2" localSheetId="27">#REF!</definedName>
    <definedName name="_ME2" localSheetId="26">#REF!</definedName>
    <definedName name="_ME2" localSheetId="24">#REF!</definedName>
    <definedName name="_ME2" localSheetId="25">#REF!</definedName>
    <definedName name="_ME2" localSheetId="23">#REF!</definedName>
    <definedName name="_ME2" localSheetId="21">#REF!</definedName>
    <definedName name="_ME2" localSheetId="32">#REF!</definedName>
    <definedName name="_ME2" localSheetId="35">#REF!</definedName>
    <definedName name="_ME2" localSheetId="39">#REF!</definedName>
    <definedName name="_ME2" localSheetId="38">#REF!</definedName>
    <definedName name="_ME2" localSheetId="37">#REF!</definedName>
    <definedName name="_ME2" localSheetId="43">#REF!</definedName>
    <definedName name="_ME2" localSheetId="48">#REF!</definedName>
    <definedName name="_ME2" localSheetId="44">#REF!</definedName>
    <definedName name="_ME2" localSheetId="45">#REF!</definedName>
    <definedName name="_ME2" localSheetId="46">#REF!</definedName>
    <definedName name="_ME2" localSheetId="47">#REF!</definedName>
    <definedName name="_ME2" localSheetId="41">#REF!</definedName>
    <definedName name="_ME2" localSheetId="42">#REF!</definedName>
    <definedName name="_ME2" localSheetId="49">#REF!</definedName>
    <definedName name="_ME2" localSheetId="51">#REF!</definedName>
    <definedName name="_ME2" localSheetId="50">#REF!</definedName>
    <definedName name="_ME2" localSheetId="52">#REF!</definedName>
    <definedName name="_ME2" localSheetId="55">#REF!</definedName>
    <definedName name="_ME2" localSheetId="56">#REF!</definedName>
    <definedName name="_ME2" localSheetId="57">#REF!</definedName>
    <definedName name="_ME2" localSheetId="58">#REF!</definedName>
    <definedName name="_ME2" localSheetId="75">#REF!</definedName>
    <definedName name="_ME2" localSheetId="69">#REF!</definedName>
    <definedName name="_ME2" localSheetId="70">#REF!</definedName>
    <definedName name="_ME2" localSheetId="72">#REF!</definedName>
    <definedName name="_ME2" localSheetId="71">#REF!</definedName>
    <definedName name="_ME2" localSheetId="67">#REF!</definedName>
    <definedName name="_ME2" localSheetId="62">#REF!</definedName>
    <definedName name="_ME2" localSheetId="74">#REF!</definedName>
    <definedName name="_ME2" localSheetId="73">#REF!</definedName>
    <definedName name="_ME2" localSheetId="68">#REF!</definedName>
    <definedName name="_ME2" localSheetId="66">#REF!</definedName>
    <definedName name="_ME2" localSheetId="79">#REF!</definedName>
    <definedName name="_ME2" localSheetId="81">#REF!</definedName>
    <definedName name="_ME2" localSheetId="80">#REF!</definedName>
    <definedName name="_ME2" localSheetId="63">#REF!</definedName>
    <definedName name="_ME2" localSheetId="76">#REF!</definedName>
    <definedName name="_ME2" localSheetId="64">#REF!</definedName>
    <definedName name="_ME2" localSheetId="78">#REF!</definedName>
    <definedName name="_ME2" localSheetId="77">#REF!</definedName>
    <definedName name="_ME2" localSheetId="82">#REF!</definedName>
    <definedName name="_ME2" localSheetId="114">#REF!</definedName>
    <definedName name="_ME2" localSheetId="10">#REF!</definedName>
    <definedName name="_ME2" localSheetId="15">#REF!</definedName>
    <definedName name="_ME2" localSheetId="9">#REF!</definedName>
    <definedName name="_ME2" localSheetId="8">#REF!</definedName>
    <definedName name="_ME2" localSheetId="13">#REF!</definedName>
    <definedName name="_ME2" localSheetId="7">#REF!</definedName>
    <definedName name="_ME2" localSheetId="6">#REF!</definedName>
    <definedName name="_ME2" localSheetId="16">#REF!</definedName>
    <definedName name="_ME2" localSheetId="17">#REF!</definedName>
    <definedName name="_ME2" localSheetId="4">#REF!</definedName>
    <definedName name="_ME2" localSheetId="12">#REF!</definedName>
    <definedName name="_ME2" localSheetId="11">#REF!</definedName>
    <definedName name="_ME2" localSheetId="14">#REF!</definedName>
    <definedName name="_ME2" localSheetId="85">#REF!</definedName>
    <definedName name="_ME2" localSheetId="87">#REF!</definedName>
    <definedName name="_ME2" localSheetId="86">#REF!</definedName>
    <definedName name="_ME2" localSheetId="2">#REF!</definedName>
    <definedName name="_ME2" localSheetId="1">#REF!</definedName>
    <definedName name="_ME2" localSheetId="88">#REF!</definedName>
    <definedName name="_ME2" localSheetId="92">#REF!</definedName>
    <definedName name="_ME2" localSheetId="90">#REF!</definedName>
    <definedName name="_ME2" localSheetId="89">#REF!</definedName>
    <definedName name="_ME2" localSheetId="91">#REF!</definedName>
    <definedName name="_ME2" localSheetId="93">#REF!</definedName>
    <definedName name="_ME2" localSheetId="94">#REF!</definedName>
    <definedName name="_ME2" localSheetId="103">#REF!</definedName>
    <definedName name="_ME2" localSheetId="107">#REF!</definedName>
    <definedName name="_ME2" localSheetId="108">#REF!</definedName>
    <definedName name="_ME2" localSheetId="104">#REF!</definedName>
    <definedName name="_ME2" localSheetId="106">#REF!</definedName>
    <definedName name="_ME2" localSheetId="105">#REF!</definedName>
    <definedName name="_ME2" localSheetId="110">#REF!</definedName>
    <definedName name="_ME2" localSheetId="109">#REF!</definedName>
    <definedName name="_ME2" localSheetId="95">#REF!</definedName>
    <definedName name="_ME2" localSheetId="97">#REF!</definedName>
    <definedName name="_ME2" localSheetId="98">#REF!</definedName>
    <definedName name="_ME2" localSheetId="99">#REF!</definedName>
    <definedName name="_ME2" localSheetId="96">#REF!</definedName>
    <definedName name="_ME2" localSheetId="102">#REF!</definedName>
    <definedName name="_ME2" localSheetId="101">#REF!</definedName>
    <definedName name="_ME2" localSheetId="100">#REF!</definedName>
    <definedName name="_ME2">#REF!</definedName>
    <definedName name="_ME3" localSheetId="117">#REF!</definedName>
    <definedName name="_ME3" localSheetId="31">#REF!</definedName>
    <definedName name="_ME3" localSheetId="29">#REF!</definedName>
    <definedName name="_ME3" localSheetId="30">#REF!</definedName>
    <definedName name="_ME3" localSheetId="20">#REF!</definedName>
    <definedName name="_ME3" localSheetId="28">#REF!</definedName>
    <definedName name="_ME3" localSheetId="27">#REF!</definedName>
    <definedName name="_ME3" localSheetId="26">#REF!</definedName>
    <definedName name="_ME3" localSheetId="24">#REF!</definedName>
    <definedName name="_ME3" localSheetId="25">#REF!</definedName>
    <definedName name="_ME3" localSheetId="23">#REF!</definedName>
    <definedName name="_ME3" localSheetId="21">#REF!</definedName>
    <definedName name="_ME3" localSheetId="32">#REF!</definedName>
    <definedName name="_ME3" localSheetId="35">#REF!</definedName>
    <definedName name="_ME3" localSheetId="39">#REF!</definedName>
    <definedName name="_ME3" localSheetId="38">#REF!</definedName>
    <definedName name="_ME3" localSheetId="37">#REF!</definedName>
    <definedName name="_ME3" localSheetId="43">#REF!</definedName>
    <definedName name="_ME3" localSheetId="48">#REF!</definedName>
    <definedName name="_ME3" localSheetId="44">#REF!</definedName>
    <definedName name="_ME3" localSheetId="45">#REF!</definedName>
    <definedName name="_ME3" localSheetId="46">#REF!</definedName>
    <definedName name="_ME3" localSheetId="47">#REF!</definedName>
    <definedName name="_ME3" localSheetId="41">#REF!</definedName>
    <definedName name="_ME3" localSheetId="42">#REF!</definedName>
    <definedName name="_ME3" localSheetId="49">#REF!</definedName>
    <definedName name="_ME3" localSheetId="51">#REF!</definedName>
    <definedName name="_ME3" localSheetId="50">#REF!</definedName>
    <definedName name="_ME3" localSheetId="52">#REF!</definedName>
    <definedName name="_ME3" localSheetId="55">#REF!</definedName>
    <definedName name="_ME3" localSheetId="56">#REF!</definedName>
    <definedName name="_ME3" localSheetId="57">#REF!</definedName>
    <definedName name="_ME3" localSheetId="58">#REF!</definedName>
    <definedName name="_ME3" localSheetId="75">#REF!</definedName>
    <definedName name="_ME3" localSheetId="69">#REF!</definedName>
    <definedName name="_ME3" localSheetId="70">#REF!</definedName>
    <definedName name="_ME3" localSheetId="72">#REF!</definedName>
    <definedName name="_ME3" localSheetId="71">#REF!</definedName>
    <definedName name="_ME3" localSheetId="67">#REF!</definedName>
    <definedName name="_ME3" localSheetId="62">#REF!</definedName>
    <definedName name="_ME3" localSheetId="74">#REF!</definedName>
    <definedName name="_ME3" localSheetId="73">#REF!</definedName>
    <definedName name="_ME3" localSheetId="68">#REF!</definedName>
    <definedName name="_ME3" localSheetId="66">#REF!</definedName>
    <definedName name="_ME3" localSheetId="79">#REF!</definedName>
    <definedName name="_ME3" localSheetId="81">#REF!</definedName>
    <definedName name="_ME3" localSheetId="80">#REF!</definedName>
    <definedName name="_ME3" localSheetId="63">#REF!</definedName>
    <definedName name="_ME3" localSheetId="76">#REF!</definedName>
    <definedName name="_ME3" localSheetId="64">#REF!</definedName>
    <definedName name="_ME3" localSheetId="78">#REF!</definedName>
    <definedName name="_ME3" localSheetId="77">#REF!</definedName>
    <definedName name="_ME3" localSheetId="82">#REF!</definedName>
    <definedName name="_ME3" localSheetId="114">#REF!</definedName>
    <definedName name="_ME3" localSheetId="10">#REF!</definedName>
    <definedName name="_ME3" localSheetId="15">#REF!</definedName>
    <definedName name="_ME3" localSheetId="9">#REF!</definedName>
    <definedName name="_ME3" localSheetId="8">#REF!</definedName>
    <definedName name="_ME3" localSheetId="13">#REF!</definedName>
    <definedName name="_ME3" localSheetId="7">#REF!</definedName>
    <definedName name="_ME3" localSheetId="6">#REF!</definedName>
    <definedName name="_ME3" localSheetId="16">#REF!</definedName>
    <definedName name="_ME3" localSheetId="17">#REF!</definedName>
    <definedName name="_ME3" localSheetId="4">#REF!</definedName>
    <definedName name="_ME3" localSheetId="12">#REF!</definedName>
    <definedName name="_ME3" localSheetId="11">#REF!</definedName>
    <definedName name="_ME3" localSheetId="14">#REF!</definedName>
    <definedName name="_ME3" localSheetId="85">#REF!</definedName>
    <definedName name="_ME3" localSheetId="87">#REF!</definedName>
    <definedName name="_ME3" localSheetId="86">#REF!</definedName>
    <definedName name="_ME3" localSheetId="2">#REF!</definedName>
    <definedName name="_ME3" localSheetId="1">#REF!</definedName>
    <definedName name="_ME3" localSheetId="88">#REF!</definedName>
    <definedName name="_ME3" localSheetId="92">#REF!</definedName>
    <definedName name="_ME3" localSheetId="90">#REF!</definedName>
    <definedName name="_ME3" localSheetId="89">#REF!</definedName>
    <definedName name="_ME3" localSheetId="91">#REF!</definedName>
    <definedName name="_ME3" localSheetId="93">#REF!</definedName>
    <definedName name="_ME3" localSheetId="94">#REF!</definedName>
    <definedName name="_ME3" localSheetId="103">#REF!</definedName>
    <definedName name="_ME3" localSheetId="107">#REF!</definedName>
    <definedName name="_ME3" localSheetId="108">#REF!</definedName>
    <definedName name="_ME3" localSheetId="104">#REF!</definedName>
    <definedName name="_ME3" localSheetId="106">#REF!</definedName>
    <definedName name="_ME3" localSheetId="105">#REF!</definedName>
    <definedName name="_ME3" localSheetId="110">#REF!</definedName>
    <definedName name="_ME3" localSheetId="109">#REF!</definedName>
    <definedName name="_ME3" localSheetId="95">#REF!</definedName>
    <definedName name="_ME3" localSheetId="97">#REF!</definedName>
    <definedName name="_ME3" localSheetId="98">#REF!</definedName>
    <definedName name="_ME3" localSheetId="99">#REF!</definedName>
    <definedName name="_ME3" localSheetId="96">#REF!</definedName>
    <definedName name="_ME3" localSheetId="102">#REF!</definedName>
    <definedName name="_ME3" localSheetId="101">#REF!</definedName>
    <definedName name="_ME3" localSheetId="100">#REF!</definedName>
    <definedName name="_ME3">#REF!</definedName>
    <definedName name="_ME4" localSheetId="117">#REF!</definedName>
    <definedName name="_ME4" localSheetId="31">#REF!</definedName>
    <definedName name="_ME4" localSheetId="29">#REF!</definedName>
    <definedName name="_ME4" localSheetId="30">#REF!</definedName>
    <definedName name="_ME4" localSheetId="20">#REF!</definedName>
    <definedName name="_ME4" localSheetId="28">#REF!</definedName>
    <definedName name="_ME4" localSheetId="27">#REF!</definedName>
    <definedName name="_ME4" localSheetId="26">#REF!</definedName>
    <definedName name="_ME4" localSheetId="24">#REF!</definedName>
    <definedName name="_ME4" localSheetId="25">#REF!</definedName>
    <definedName name="_ME4" localSheetId="23">#REF!</definedName>
    <definedName name="_ME4" localSheetId="21">#REF!</definedName>
    <definedName name="_ME4" localSheetId="32">#REF!</definedName>
    <definedName name="_ME4" localSheetId="35">#REF!</definedName>
    <definedName name="_ME4" localSheetId="39">#REF!</definedName>
    <definedName name="_ME4" localSheetId="38">#REF!</definedName>
    <definedName name="_ME4" localSheetId="37">#REF!</definedName>
    <definedName name="_ME4" localSheetId="43">#REF!</definedName>
    <definedName name="_ME4" localSheetId="48">#REF!</definedName>
    <definedName name="_ME4" localSheetId="44">#REF!</definedName>
    <definedName name="_ME4" localSheetId="45">#REF!</definedName>
    <definedName name="_ME4" localSheetId="46">#REF!</definedName>
    <definedName name="_ME4" localSheetId="47">#REF!</definedName>
    <definedName name="_ME4" localSheetId="41">#REF!</definedName>
    <definedName name="_ME4" localSheetId="42">#REF!</definedName>
    <definedName name="_ME4" localSheetId="49">#REF!</definedName>
    <definedName name="_ME4" localSheetId="51">#REF!</definedName>
    <definedName name="_ME4" localSheetId="50">#REF!</definedName>
    <definedName name="_ME4" localSheetId="52">#REF!</definedName>
    <definedName name="_ME4" localSheetId="55">#REF!</definedName>
    <definedName name="_ME4" localSheetId="56">#REF!</definedName>
    <definedName name="_ME4" localSheetId="57">#REF!</definedName>
    <definedName name="_ME4" localSheetId="58">#REF!</definedName>
    <definedName name="_ME4" localSheetId="75">#REF!</definedName>
    <definedName name="_ME4" localSheetId="69">#REF!</definedName>
    <definedName name="_ME4" localSheetId="70">#REF!</definedName>
    <definedName name="_ME4" localSheetId="72">#REF!</definedName>
    <definedName name="_ME4" localSheetId="71">#REF!</definedName>
    <definedName name="_ME4" localSheetId="67">#REF!</definedName>
    <definedName name="_ME4" localSheetId="62">#REF!</definedName>
    <definedName name="_ME4" localSheetId="74">#REF!</definedName>
    <definedName name="_ME4" localSheetId="73">#REF!</definedName>
    <definedName name="_ME4" localSheetId="68">#REF!</definedName>
    <definedName name="_ME4" localSheetId="66">#REF!</definedName>
    <definedName name="_ME4" localSheetId="79">#REF!</definedName>
    <definedName name="_ME4" localSheetId="81">#REF!</definedName>
    <definedName name="_ME4" localSheetId="80">#REF!</definedName>
    <definedName name="_ME4" localSheetId="63">#REF!</definedName>
    <definedName name="_ME4" localSheetId="76">#REF!</definedName>
    <definedName name="_ME4" localSheetId="64">#REF!</definedName>
    <definedName name="_ME4" localSheetId="78">#REF!</definedName>
    <definedName name="_ME4" localSheetId="77">#REF!</definedName>
    <definedName name="_ME4" localSheetId="82">#REF!</definedName>
    <definedName name="_ME4" localSheetId="114">#REF!</definedName>
    <definedName name="_ME4" localSheetId="10">#REF!</definedName>
    <definedName name="_ME4" localSheetId="15">#REF!</definedName>
    <definedName name="_ME4" localSheetId="9">#REF!</definedName>
    <definedName name="_ME4" localSheetId="8">#REF!</definedName>
    <definedName name="_ME4" localSheetId="13">#REF!</definedName>
    <definedName name="_ME4" localSheetId="7">#REF!</definedName>
    <definedName name="_ME4" localSheetId="6">#REF!</definedName>
    <definedName name="_ME4" localSheetId="16">#REF!</definedName>
    <definedName name="_ME4" localSheetId="17">#REF!</definedName>
    <definedName name="_ME4" localSheetId="4">#REF!</definedName>
    <definedName name="_ME4" localSheetId="12">#REF!</definedName>
    <definedName name="_ME4" localSheetId="11">#REF!</definedName>
    <definedName name="_ME4" localSheetId="14">#REF!</definedName>
    <definedName name="_ME4" localSheetId="85">#REF!</definedName>
    <definedName name="_ME4" localSheetId="87">#REF!</definedName>
    <definedName name="_ME4" localSheetId="86">#REF!</definedName>
    <definedName name="_ME4" localSheetId="2">#REF!</definedName>
    <definedName name="_ME4" localSheetId="1">#REF!</definedName>
    <definedName name="_ME4" localSheetId="88">#REF!</definedName>
    <definedName name="_ME4" localSheetId="92">#REF!</definedName>
    <definedName name="_ME4" localSheetId="90">#REF!</definedName>
    <definedName name="_ME4" localSheetId="89">#REF!</definedName>
    <definedName name="_ME4" localSheetId="91">#REF!</definedName>
    <definedName name="_ME4" localSheetId="93">#REF!</definedName>
    <definedName name="_ME4" localSheetId="94">#REF!</definedName>
    <definedName name="_ME4" localSheetId="103">#REF!</definedName>
    <definedName name="_ME4" localSheetId="107">#REF!</definedName>
    <definedName name="_ME4" localSheetId="108">#REF!</definedName>
    <definedName name="_ME4" localSheetId="104">#REF!</definedName>
    <definedName name="_ME4" localSheetId="106">#REF!</definedName>
    <definedName name="_ME4" localSheetId="105">#REF!</definedName>
    <definedName name="_ME4" localSheetId="110">#REF!</definedName>
    <definedName name="_ME4" localSheetId="109">#REF!</definedName>
    <definedName name="_ME4" localSheetId="95">#REF!</definedName>
    <definedName name="_ME4" localSheetId="97">#REF!</definedName>
    <definedName name="_ME4" localSheetId="98">#REF!</definedName>
    <definedName name="_ME4" localSheetId="99">#REF!</definedName>
    <definedName name="_ME4" localSheetId="96">#REF!</definedName>
    <definedName name="_ME4" localSheetId="102">#REF!</definedName>
    <definedName name="_ME4" localSheetId="101">#REF!</definedName>
    <definedName name="_ME4" localSheetId="100">#REF!</definedName>
    <definedName name="_ME4">#REF!</definedName>
    <definedName name="_ME5" localSheetId="117">#REF!</definedName>
    <definedName name="_ME5" localSheetId="31">#REF!</definedName>
    <definedName name="_ME5" localSheetId="29">#REF!</definedName>
    <definedName name="_ME5" localSheetId="30">#REF!</definedName>
    <definedName name="_ME5" localSheetId="20">#REF!</definedName>
    <definedName name="_ME5" localSheetId="28">#REF!</definedName>
    <definedName name="_ME5" localSheetId="27">#REF!</definedName>
    <definedName name="_ME5" localSheetId="26">#REF!</definedName>
    <definedName name="_ME5" localSheetId="24">#REF!</definedName>
    <definedName name="_ME5" localSheetId="25">#REF!</definedName>
    <definedName name="_ME5" localSheetId="23">#REF!</definedName>
    <definedName name="_ME5" localSheetId="21">#REF!</definedName>
    <definedName name="_ME5" localSheetId="32">#REF!</definedName>
    <definedName name="_ME5" localSheetId="35">#REF!</definedName>
    <definedName name="_ME5" localSheetId="39">#REF!</definedName>
    <definedName name="_ME5" localSheetId="38">#REF!</definedName>
    <definedName name="_ME5" localSheetId="37">#REF!</definedName>
    <definedName name="_ME5" localSheetId="43">#REF!</definedName>
    <definedName name="_ME5" localSheetId="48">#REF!</definedName>
    <definedName name="_ME5" localSheetId="44">#REF!</definedName>
    <definedName name="_ME5" localSheetId="45">#REF!</definedName>
    <definedName name="_ME5" localSheetId="46">#REF!</definedName>
    <definedName name="_ME5" localSheetId="47">#REF!</definedName>
    <definedName name="_ME5" localSheetId="41">#REF!</definedName>
    <definedName name="_ME5" localSheetId="42">#REF!</definedName>
    <definedName name="_ME5" localSheetId="49">#REF!</definedName>
    <definedName name="_ME5" localSheetId="51">#REF!</definedName>
    <definedName name="_ME5" localSheetId="50">#REF!</definedName>
    <definedName name="_ME5" localSheetId="52">#REF!</definedName>
    <definedName name="_ME5" localSheetId="55">#REF!</definedName>
    <definedName name="_ME5" localSheetId="56">#REF!</definedName>
    <definedName name="_ME5" localSheetId="57">#REF!</definedName>
    <definedName name="_ME5" localSheetId="58">#REF!</definedName>
    <definedName name="_ME5" localSheetId="75">#REF!</definedName>
    <definedName name="_ME5" localSheetId="69">#REF!</definedName>
    <definedName name="_ME5" localSheetId="70">#REF!</definedName>
    <definedName name="_ME5" localSheetId="72">#REF!</definedName>
    <definedName name="_ME5" localSheetId="71">#REF!</definedName>
    <definedName name="_ME5" localSheetId="67">#REF!</definedName>
    <definedName name="_ME5" localSheetId="62">#REF!</definedName>
    <definedName name="_ME5" localSheetId="74">#REF!</definedName>
    <definedName name="_ME5" localSheetId="73">#REF!</definedName>
    <definedName name="_ME5" localSheetId="68">#REF!</definedName>
    <definedName name="_ME5" localSheetId="66">#REF!</definedName>
    <definedName name="_ME5" localSheetId="79">#REF!</definedName>
    <definedName name="_ME5" localSheetId="81">#REF!</definedName>
    <definedName name="_ME5" localSheetId="80">#REF!</definedName>
    <definedName name="_ME5" localSheetId="63">#REF!</definedName>
    <definedName name="_ME5" localSheetId="76">#REF!</definedName>
    <definedName name="_ME5" localSheetId="64">#REF!</definedName>
    <definedName name="_ME5" localSheetId="78">#REF!</definedName>
    <definedName name="_ME5" localSheetId="77">#REF!</definedName>
    <definedName name="_ME5" localSheetId="82">#REF!</definedName>
    <definedName name="_ME5" localSheetId="114">#REF!</definedName>
    <definedName name="_ME5" localSheetId="10">#REF!</definedName>
    <definedName name="_ME5" localSheetId="15">#REF!</definedName>
    <definedName name="_ME5" localSheetId="9">#REF!</definedName>
    <definedName name="_ME5" localSheetId="8">#REF!</definedName>
    <definedName name="_ME5" localSheetId="13">#REF!</definedName>
    <definedName name="_ME5" localSheetId="7">#REF!</definedName>
    <definedName name="_ME5" localSheetId="6">#REF!</definedName>
    <definedName name="_ME5" localSheetId="16">#REF!</definedName>
    <definedName name="_ME5" localSheetId="17">#REF!</definedName>
    <definedName name="_ME5" localSheetId="4">#REF!</definedName>
    <definedName name="_ME5" localSheetId="12">#REF!</definedName>
    <definedName name="_ME5" localSheetId="11">#REF!</definedName>
    <definedName name="_ME5" localSheetId="14">#REF!</definedName>
    <definedName name="_ME5" localSheetId="85">#REF!</definedName>
    <definedName name="_ME5" localSheetId="87">#REF!</definedName>
    <definedName name="_ME5" localSheetId="86">#REF!</definedName>
    <definedName name="_ME5" localSheetId="2">#REF!</definedName>
    <definedName name="_ME5" localSheetId="1">#REF!</definedName>
    <definedName name="_ME5" localSheetId="88">#REF!</definedName>
    <definedName name="_ME5" localSheetId="92">#REF!</definedName>
    <definedName name="_ME5" localSheetId="90">#REF!</definedName>
    <definedName name="_ME5" localSheetId="89">#REF!</definedName>
    <definedName name="_ME5" localSheetId="91">#REF!</definedName>
    <definedName name="_ME5" localSheetId="93">#REF!</definedName>
    <definedName name="_ME5" localSheetId="94">#REF!</definedName>
    <definedName name="_ME5" localSheetId="103">#REF!</definedName>
    <definedName name="_ME5" localSheetId="107">#REF!</definedName>
    <definedName name="_ME5" localSheetId="108">#REF!</definedName>
    <definedName name="_ME5" localSheetId="104">#REF!</definedName>
    <definedName name="_ME5" localSheetId="106">#REF!</definedName>
    <definedName name="_ME5" localSheetId="105">#REF!</definedName>
    <definedName name="_ME5" localSheetId="110">#REF!</definedName>
    <definedName name="_ME5" localSheetId="109">#REF!</definedName>
    <definedName name="_ME5" localSheetId="95">#REF!</definedName>
    <definedName name="_ME5" localSheetId="97">#REF!</definedName>
    <definedName name="_ME5" localSheetId="98">#REF!</definedName>
    <definedName name="_ME5" localSheetId="99">#REF!</definedName>
    <definedName name="_ME5" localSheetId="96">#REF!</definedName>
    <definedName name="_ME5" localSheetId="102">#REF!</definedName>
    <definedName name="_ME5" localSheetId="101">#REF!</definedName>
    <definedName name="_ME5" localSheetId="100">#REF!</definedName>
    <definedName name="_ME5">#REF!</definedName>
    <definedName name="_ME6" localSheetId="117">#REF!</definedName>
    <definedName name="_ME6" localSheetId="31">#REF!</definedName>
    <definedName name="_ME6" localSheetId="29">#REF!</definedName>
    <definedName name="_ME6" localSheetId="30">#REF!</definedName>
    <definedName name="_ME6" localSheetId="20">#REF!</definedName>
    <definedName name="_ME6" localSheetId="28">#REF!</definedName>
    <definedName name="_ME6" localSheetId="27">#REF!</definedName>
    <definedName name="_ME6" localSheetId="26">#REF!</definedName>
    <definedName name="_ME6" localSheetId="24">#REF!</definedName>
    <definedName name="_ME6" localSheetId="25">#REF!</definedName>
    <definedName name="_ME6" localSheetId="23">#REF!</definedName>
    <definedName name="_ME6" localSheetId="21">#REF!</definedName>
    <definedName name="_ME6" localSheetId="32">#REF!</definedName>
    <definedName name="_ME6" localSheetId="35">#REF!</definedName>
    <definedName name="_ME6" localSheetId="39">#REF!</definedName>
    <definedName name="_ME6" localSheetId="38">#REF!</definedName>
    <definedName name="_ME6" localSheetId="37">#REF!</definedName>
    <definedName name="_ME6" localSheetId="43">#REF!</definedName>
    <definedName name="_ME6" localSheetId="48">#REF!</definedName>
    <definedName name="_ME6" localSheetId="44">#REF!</definedName>
    <definedName name="_ME6" localSheetId="45">#REF!</definedName>
    <definedName name="_ME6" localSheetId="46">#REF!</definedName>
    <definedName name="_ME6" localSheetId="47">#REF!</definedName>
    <definedName name="_ME6" localSheetId="41">#REF!</definedName>
    <definedName name="_ME6" localSheetId="42">#REF!</definedName>
    <definedName name="_ME6" localSheetId="49">#REF!</definedName>
    <definedName name="_ME6" localSheetId="51">#REF!</definedName>
    <definedName name="_ME6" localSheetId="50">#REF!</definedName>
    <definedName name="_ME6" localSheetId="52">#REF!</definedName>
    <definedName name="_ME6" localSheetId="55">#REF!</definedName>
    <definedName name="_ME6" localSheetId="56">#REF!</definedName>
    <definedName name="_ME6" localSheetId="57">#REF!</definedName>
    <definedName name="_ME6" localSheetId="58">#REF!</definedName>
    <definedName name="_ME6" localSheetId="75">#REF!</definedName>
    <definedName name="_ME6" localSheetId="69">#REF!</definedName>
    <definedName name="_ME6" localSheetId="70">#REF!</definedName>
    <definedName name="_ME6" localSheetId="72">#REF!</definedName>
    <definedName name="_ME6" localSheetId="71">#REF!</definedName>
    <definedName name="_ME6" localSheetId="67">#REF!</definedName>
    <definedName name="_ME6" localSheetId="62">#REF!</definedName>
    <definedName name="_ME6" localSheetId="74">#REF!</definedName>
    <definedName name="_ME6" localSheetId="73">#REF!</definedName>
    <definedName name="_ME6" localSheetId="68">#REF!</definedName>
    <definedName name="_ME6" localSheetId="66">#REF!</definedName>
    <definedName name="_ME6" localSheetId="79">#REF!</definedName>
    <definedName name="_ME6" localSheetId="81">#REF!</definedName>
    <definedName name="_ME6" localSheetId="80">#REF!</definedName>
    <definedName name="_ME6" localSheetId="63">#REF!</definedName>
    <definedName name="_ME6" localSheetId="76">#REF!</definedName>
    <definedName name="_ME6" localSheetId="64">#REF!</definedName>
    <definedName name="_ME6" localSheetId="78">#REF!</definedName>
    <definedName name="_ME6" localSheetId="77">#REF!</definedName>
    <definedName name="_ME6" localSheetId="82">#REF!</definedName>
    <definedName name="_ME6" localSheetId="114">#REF!</definedName>
    <definedName name="_ME6" localSheetId="10">#REF!</definedName>
    <definedName name="_ME6" localSheetId="15">#REF!</definedName>
    <definedName name="_ME6" localSheetId="9">#REF!</definedName>
    <definedName name="_ME6" localSheetId="8">#REF!</definedName>
    <definedName name="_ME6" localSheetId="13">#REF!</definedName>
    <definedName name="_ME6" localSheetId="7">#REF!</definedName>
    <definedName name="_ME6" localSheetId="6">#REF!</definedName>
    <definedName name="_ME6" localSheetId="16">#REF!</definedName>
    <definedName name="_ME6" localSheetId="17">#REF!</definedName>
    <definedName name="_ME6" localSheetId="4">#REF!</definedName>
    <definedName name="_ME6" localSheetId="12">#REF!</definedName>
    <definedName name="_ME6" localSheetId="11">#REF!</definedName>
    <definedName name="_ME6" localSheetId="14">#REF!</definedName>
    <definedName name="_ME6" localSheetId="85">#REF!</definedName>
    <definedName name="_ME6" localSheetId="87">#REF!</definedName>
    <definedName name="_ME6" localSheetId="86">#REF!</definedName>
    <definedName name="_ME6" localSheetId="2">#REF!</definedName>
    <definedName name="_ME6" localSheetId="1">#REF!</definedName>
    <definedName name="_ME6" localSheetId="88">#REF!</definedName>
    <definedName name="_ME6" localSheetId="92">#REF!</definedName>
    <definedName name="_ME6" localSheetId="90">#REF!</definedName>
    <definedName name="_ME6" localSheetId="89">#REF!</definedName>
    <definedName name="_ME6" localSheetId="91">#REF!</definedName>
    <definedName name="_ME6" localSheetId="93">#REF!</definedName>
    <definedName name="_ME6" localSheetId="94">#REF!</definedName>
    <definedName name="_ME6" localSheetId="103">#REF!</definedName>
    <definedName name="_ME6" localSheetId="107">#REF!</definedName>
    <definedName name="_ME6" localSheetId="108">#REF!</definedName>
    <definedName name="_ME6" localSheetId="104">#REF!</definedName>
    <definedName name="_ME6" localSheetId="106">#REF!</definedName>
    <definedName name="_ME6" localSheetId="105">#REF!</definedName>
    <definedName name="_ME6" localSheetId="110">#REF!</definedName>
    <definedName name="_ME6" localSheetId="109">#REF!</definedName>
    <definedName name="_ME6" localSheetId="95">#REF!</definedName>
    <definedName name="_ME6" localSheetId="97">#REF!</definedName>
    <definedName name="_ME6" localSheetId="98">#REF!</definedName>
    <definedName name="_ME6" localSheetId="99">#REF!</definedName>
    <definedName name="_ME6" localSheetId="96">#REF!</definedName>
    <definedName name="_ME6" localSheetId="102">#REF!</definedName>
    <definedName name="_ME6" localSheetId="101">#REF!</definedName>
    <definedName name="_ME6" localSheetId="100">#REF!</definedName>
    <definedName name="_ME6">#REF!</definedName>
    <definedName name="_ME7" localSheetId="117">#REF!</definedName>
    <definedName name="_ME7" localSheetId="31">#REF!</definedName>
    <definedName name="_ME7" localSheetId="29">#REF!</definedName>
    <definedName name="_ME7" localSheetId="30">#REF!</definedName>
    <definedName name="_ME7" localSheetId="20">#REF!</definedName>
    <definedName name="_ME7" localSheetId="28">#REF!</definedName>
    <definedName name="_ME7" localSheetId="27">#REF!</definedName>
    <definedName name="_ME7" localSheetId="26">#REF!</definedName>
    <definedName name="_ME7" localSheetId="24">#REF!</definedName>
    <definedName name="_ME7" localSheetId="25">#REF!</definedName>
    <definedName name="_ME7" localSheetId="23">#REF!</definedName>
    <definedName name="_ME7" localSheetId="21">#REF!</definedName>
    <definedName name="_ME7" localSheetId="32">#REF!</definedName>
    <definedName name="_ME7" localSheetId="35">#REF!</definedName>
    <definedName name="_ME7" localSheetId="39">#REF!</definedName>
    <definedName name="_ME7" localSheetId="38">#REF!</definedName>
    <definedName name="_ME7" localSheetId="37">#REF!</definedName>
    <definedName name="_ME7" localSheetId="43">#REF!</definedName>
    <definedName name="_ME7" localSheetId="48">#REF!</definedName>
    <definedName name="_ME7" localSheetId="44">#REF!</definedName>
    <definedName name="_ME7" localSheetId="45">#REF!</definedName>
    <definedName name="_ME7" localSheetId="46">#REF!</definedName>
    <definedName name="_ME7" localSheetId="47">#REF!</definedName>
    <definedName name="_ME7" localSheetId="41">#REF!</definedName>
    <definedName name="_ME7" localSheetId="42">#REF!</definedName>
    <definedName name="_ME7" localSheetId="49">#REF!</definedName>
    <definedName name="_ME7" localSheetId="51">#REF!</definedName>
    <definedName name="_ME7" localSheetId="50">#REF!</definedName>
    <definedName name="_ME7" localSheetId="52">#REF!</definedName>
    <definedName name="_ME7" localSheetId="55">#REF!</definedName>
    <definedName name="_ME7" localSheetId="56">#REF!</definedName>
    <definedName name="_ME7" localSheetId="57">#REF!</definedName>
    <definedName name="_ME7" localSheetId="58">#REF!</definedName>
    <definedName name="_ME7" localSheetId="75">#REF!</definedName>
    <definedName name="_ME7" localSheetId="69">#REF!</definedName>
    <definedName name="_ME7" localSheetId="70">#REF!</definedName>
    <definedName name="_ME7" localSheetId="72">#REF!</definedName>
    <definedName name="_ME7" localSheetId="71">#REF!</definedName>
    <definedName name="_ME7" localSheetId="67">#REF!</definedName>
    <definedName name="_ME7" localSheetId="62">#REF!</definedName>
    <definedName name="_ME7" localSheetId="74">#REF!</definedName>
    <definedName name="_ME7" localSheetId="73">#REF!</definedName>
    <definedName name="_ME7" localSheetId="68">#REF!</definedName>
    <definedName name="_ME7" localSheetId="66">#REF!</definedName>
    <definedName name="_ME7" localSheetId="79">#REF!</definedName>
    <definedName name="_ME7" localSheetId="81">#REF!</definedName>
    <definedName name="_ME7" localSheetId="80">#REF!</definedName>
    <definedName name="_ME7" localSheetId="63">#REF!</definedName>
    <definedName name="_ME7" localSheetId="76">#REF!</definedName>
    <definedName name="_ME7" localSheetId="64">#REF!</definedName>
    <definedName name="_ME7" localSheetId="78">#REF!</definedName>
    <definedName name="_ME7" localSheetId="77">#REF!</definedName>
    <definedName name="_ME7" localSheetId="82">#REF!</definedName>
    <definedName name="_ME7" localSheetId="114">#REF!</definedName>
    <definedName name="_ME7" localSheetId="10">#REF!</definedName>
    <definedName name="_ME7" localSheetId="15">#REF!</definedName>
    <definedName name="_ME7" localSheetId="9">#REF!</definedName>
    <definedName name="_ME7" localSheetId="8">#REF!</definedName>
    <definedName name="_ME7" localSheetId="13">#REF!</definedName>
    <definedName name="_ME7" localSheetId="7">#REF!</definedName>
    <definedName name="_ME7" localSheetId="6">#REF!</definedName>
    <definedName name="_ME7" localSheetId="16">#REF!</definedName>
    <definedName name="_ME7" localSheetId="17">#REF!</definedName>
    <definedName name="_ME7" localSheetId="4">#REF!</definedName>
    <definedName name="_ME7" localSheetId="12">#REF!</definedName>
    <definedName name="_ME7" localSheetId="11">#REF!</definedName>
    <definedName name="_ME7" localSheetId="14">#REF!</definedName>
    <definedName name="_ME7" localSheetId="85">#REF!</definedName>
    <definedName name="_ME7" localSheetId="87">#REF!</definedName>
    <definedName name="_ME7" localSheetId="86">#REF!</definedName>
    <definedName name="_ME7" localSheetId="2">#REF!</definedName>
    <definedName name="_ME7" localSheetId="1">#REF!</definedName>
    <definedName name="_ME7" localSheetId="88">#REF!</definedName>
    <definedName name="_ME7" localSheetId="92">#REF!</definedName>
    <definedName name="_ME7" localSheetId="90">#REF!</definedName>
    <definedName name="_ME7" localSheetId="89">#REF!</definedName>
    <definedName name="_ME7" localSheetId="91">#REF!</definedName>
    <definedName name="_ME7" localSheetId="93">#REF!</definedName>
    <definedName name="_ME7" localSheetId="94">#REF!</definedName>
    <definedName name="_ME7" localSheetId="103">#REF!</definedName>
    <definedName name="_ME7" localSheetId="107">#REF!</definedName>
    <definedName name="_ME7" localSheetId="108">#REF!</definedName>
    <definedName name="_ME7" localSheetId="104">#REF!</definedName>
    <definedName name="_ME7" localSheetId="106">#REF!</definedName>
    <definedName name="_ME7" localSheetId="105">#REF!</definedName>
    <definedName name="_ME7" localSheetId="110">#REF!</definedName>
    <definedName name="_ME7" localSheetId="109">#REF!</definedName>
    <definedName name="_ME7" localSheetId="95">#REF!</definedName>
    <definedName name="_ME7" localSheetId="97">#REF!</definedName>
    <definedName name="_ME7" localSheetId="98">#REF!</definedName>
    <definedName name="_ME7" localSheetId="99">#REF!</definedName>
    <definedName name="_ME7" localSheetId="96">#REF!</definedName>
    <definedName name="_ME7" localSheetId="102">#REF!</definedName>
    <definedName name="_ME7" localSheetId="101">#REF!</definedName>
    <definedName name="_ME7" localSheetId="100">#REF!</definedName>
    <definedName name="_ME7">#REF!</definedName>
    <definedName name="_ME8" localSheetId="117">#REF!</definedName>
    <definedName name="_ME8" localSheetId="31">#REF!</definedName>
    <definedName name="_ME8" localSheetId="29">#REF!</definedName>
    <definedName name="_ME8" localSheetId="30">#REF!</definedName>
    <definedName name="_ME8" localSheetId="20">#REF!</definedName>
    <definedName name="_ME8" localSheetId="28">#REF!</definedName>
    <definedName name="_ME8" localSheetId="27">#REF!</definedName>
    <definedName name="_ME8" localSheetId="26">#REF!</definedName>
    <definedName name="_ME8" localSheetId="24">#REF!</definedName>
    <definedName name="_ME8" localSheetId="25">#REF!</definedName>
    <definedName name="_ME8" localSheetId="23">#REF!</definedName>
    <definedName name="_ME8" localSheetId="21">#REF!</definedName>
    <definedName name="_ME8" localSheetId="32">#REF!</definedName>
    <definedName name="_ME8" localSheetId="35">#REF!</definedName>
    <definedName name="_ME8" localSheetId="39">#REF!</definedName>
    <definedName name="_ME8" localSheetId="38">#REF!</definedName>
    <definedName name="_ME8" localSheetId="37">#REF!</definedName>
    <definedName name="_ME8" localSheetId="43">#REF!</definedName>
    <definedName name="_ME8" localSheetId="48">#REF!</definedName>
    <definedName name="_ME8" localSheetId="44">#REF!</definedName>
    <definedName name="_ME8" localSheetId="45">#REF!</definedName>
    <definedName name="_ME8" localSheetId="46">#REF!</definedName>
    <definedName name="_ME8" localSheetId="47">#REF!</definedName>
    <definedName name="_ME8" localSheetId="41">#REF!</definedName>
    <definedName name="_ME8" localSheetId="42">#REF!</definedName>
    <definedName name="_ME8" localSheetId="49">#REF!</definedName>
    <definedName name="_ME8" localSheetId="51">#REF!</definedName>
    <definedName name="_ME8" localSheetId="50">#REF!</definedName>
    <definedName name="_ME8" localSheetId="52">#REF!</definedName>
    <definedName name="_ME8" localSheetId="55">#REF!</definedName>
    <definedName name="_ME8" localSheetId="56">#REF!</definedName>
    <definedName name="_ME8" localSheetId="57">#REF!</definedName>
    <definedName name="_ME8" localSheetId="58">#REF!</definedName>
    <definedName name="_ME8" localSheetId="75">#REF!</definedName>
    <definedName name="_ME8" localSheetId="69">#REF!</definedName>
    <definedName name="_ME8" localSheetId="70">#REF!</definedName>
    <definedName name="_ME8" localSheetId="72">#REF!</definedName>
    <definedName name="_ME8" localSheetId="71">#REF!</definedName>
    <definedName name="_ME8" localSheetId="67">#REF!</definedName>
    <definedName name="_ME8" localSheetId="62">#REF!</definedName>
    <definedName name="_ME8" localSheetId="74">#REF!</definedName>
    <definedName name="_ME8" localSheetId="73">#REF!</definedName>
    <definedName name="_ME8" localSheetId="68">#REF!</definedName>
    <definedName name="_ME8" localSheetId="66">#REF!</definedName>
    <definedName name="_ME8" localSheetId="79">#REF!</definedName>
    <definedName name="_ME8" localSheetId="81">#REF!</definedName>
    <definedName name="_ME8" localSheetId="80">#REF!</definedName>
    <definedName name="_ME8" localSheetId="63">#REF!</definedName>
    <definedName name="_ME8" localSheetId="76">#REF!</definedName>
    <definedName name="_ME8" localSheetId="64">#REF!</definedName>
    <definedName name="_ME8" localSheetId="78">#REF!</definedName>
    <definedName name="_ME8" localSheetId="77">#REF!</definedName>
    <definedName name="_ME8" localSheetId="82">#REF!</definedName>
    <definedName name="_ME8" localSheetId="114">#REF!</definedName>
    <definedName name="_ME8" localSheetId="10">#REF!</definedName>
    <definedName name="_ME8" localSheetId="15">#REF!</definedName>
    <definedName name="_ME8" localSheetId="9">#REF!</definedName>
    <definedName name="_ME8" localSheetId="8">#REF!</definedName>
    <definedName name="_ME8" localSheetId="13">#REF!</definedName>
    <definedName name="_ME8" localSheetId="7">#REF!</definedName>
    <definedName name="_ME8" localSheetId="6">#REF!</definedName>
    <definedName name="_ME8" localSheetId="16">#REF!</definedName>
    <definedName name="_ME8" localSheetId="17">#REF!</definedName>
    <definedName name="_ME8" localSheetId="4">#REF!</definedName>
    <definedName name="_ME8" localSheetId="12">#REF!</definedName>
    <definedName name="_ME8" localSheetId="11">#REF!</definedName>
    <definedName name="_ME8" localSheetId="14">#REF!</definedName>
    <definedName name="_ME8" localSheetId="85">#REF!</definedName>
    <definedName name="_ME8" localSheetId="87">#REF!</definedName>
    <definedName name="_ME8" localSheetId="86">#REF!</definedName>
    <definedName name="_ME8" localSheetId="2">#REF!</definedName>
    <definedName name="_ME8" localSheetId="1">#REF!</definedName>
    <definedName name="_ME8" localSheetId="88">#REF!</definedName>
    <definedName name="_ME8" localSheetId="92">#REF!</definedName>
    <definedName name="_ME8" localSheetId="90">#REF!</definedName>
    <definedName name="_ME8" localSheetId="89">#REF!</definedName>
    <definedName name="_ME8" localSheetId="91">#REF!</definedName>
    <definedName name="_ME8" localSheetId="93">#REF!</definedName>
    <definedName name="_ME8" localSheetId="94">#REF!</definedName>
    <definedName name="_ME8" localSheetId="103">#REF!</definedName>
    <definedName name="_ME8" localSheetId="107">#REF!</definedName>
    <definedName name="_ME8" localSheetId="108">#REF!</definedName>
    <definedName name="_ME8" localSheetId="104">#REF!</definedName>
    <definedName name="_ME8" localSheetId="106">#REF!</definedName>
    <definedName name="_ME8" localSheetId="105">#REF!</definedName>
    <definedName name="_ME8" localSheetId="110">#REF!</definedName>
    <definedName name="_ME8" localSheetId="109">#REF!</definedName>
    <definedName name="_ME8" localSheetId="95">#REF!</definedName>
    <definedName name="_ME8" localSheetId="97">#REF!</definedName>
    <definedName name="_ME8" localSheetId="98">#REF!</definedName>
    <definedName name="_ME8" localSheetId="99">#REF!</definedName>
    <definedName name="_ME8" localSheetId="96">#REF!</definedName>
    <definedName name="_ME8" localSheetId="102">#REF!</definedName>
    <definedName name="_ME8" localSheetId="101">#REF!</definedName>
    <definedName name="_ME8" localSheetId="100">#REF!</definedName>
    <definedName name="_ME8">#REF!</definedName>
    <definedName name="A" localSheetId="117">#REF!</definedName>
    <definedName name="A" localSheetId="31">#REF!</definedName>
    <definedName name="A" localSheetId="29">#REF!</definedName>
    <definedName name="A" localSheetId="30">#REF!</definedName>
    <definedName name="A" localSheetId="20">#REF!</definedName>
    <definedName name="A" localSheetId="28">#REF!</definedName>
    <definedName name="A" localSheetId="27">#REF!</definedName>
    <definedName name="A" localSheetId="26">#REF!</definedName>
    <definedName name="A" localSheetId="24">#REF!</definedName>
    <definedName name="A" localSheetId="25">#REF!</definedName>
    <definedName name="A" localSheetId="23">#REF!</definedName>
    <definedName name="A" localSheetId="21">#REF!</definedName>
    <definedName name="A" localSheetId="32">#REF!</definedName>
    <definedName name="A" localSheetId="35">#REF!</definedName>
    <definedName name="A" localSheetId="39">#REF!</definedName>
    <definedName name="A" localSheetId="38">#REF!</definedName>
    <definedName name="A" localSheetId="37">#REF!</definedName>
    <definedName name="A" localSheetId="43">#REF!</definedName>
    <definedName name="A" localSheetId="48">#REF!</definedName>
    <definedName name="A" localSheetId="44">#REF!</definedName>
    <definedName name="A" localSheetId="45">#REF!</definedName>
    <definedName name="A" localSheetId="46">#REF!</definedName>
    <definedName name="A" localSheetId="47">#REF!</definedName>
    <definedName name="A" localSheetId="41">#REF!</definedName>
    <definedName name="A" localSheetId="42">#REF!</definedName>
    <definedName name="A" localSheetId="49">#REF!</definedName>
    <definedName name="A" localSheetId="51">#REF!</definedName>
    <definedName name="A" localSheetId="50">#REF!</definedName>
    <definedName name="A" localSheetId="52">#REF!</definedName>
    <definedName name="A" localSheetId="55">#REF!</definedName>
    <definedName name="A" localSheetId="56">#REF!</definedName>
    <definedName name="A" localSheetId="57">#REF!</definedName>
    <definedName name="A" localSheetId="58">#REF!</definedName>
    <definedName name="A" localSheetId="75">#REF!</definedName>
    <definedName name="A" localSheetId="69">#REF!</definedName>
    <definedName name="A" localSheetId="70">#REF!</definedName>
    <definedName name="A" localSheetId="72">#REF!</definedName>
    <definedName name="A" localSheetId="71">#REF!</definedName>
    <definedName name="A" localSheetId="67">#REF!</definedName>
    <definedName name="A" localSheetId="62">#REF!</definedName>
    <definedName name="A" localSheetId="74">#REF!</definedName>
    <definedName name="A" localSheetId="73">#REF!</definedName>
    <definedName name="A" localSheetId="68">#REF!</definedName>
    <definedName name="A" localSheetId="66">#REF!</definedName>
    <definedName name="A" localSheetId="79">#REF!</definedName>
    <definedName name="A" localSheetId="81">#REF!</definedName>
    <definedName name="A" localSheetId="80">#REF!</definedName>
    <definedName name="A" localSheetId="63">#REF!</definedName>
    <definedName name="A" localSheetId="76">#REF!</definedName>
    <definedName name="A" localSheetId="64">#REF!</definedName>
    <definedName name="A" localSheetId="78">#REF!</definedName>
    <definedName name="A" localSheetId="77">#REF!</definedName>
    <definedName name="A" localSheetId="82">#REF!</definedName>
    <definedName name="A" localSheetId="114">#REF!</definedName>
    <definedName name="A" localSheetId="10">#REF!</definedName>
    <definedName name="A" localSheetId="15">#REF!</definedName>
    <definedName name="A" localSheetId="9">#REF!</definedName>
    <definedName name="A" localSheetId="8">#REF!</definedName>
    <definedName name="A" localSheetId="13">#REF!</definedName>
    <definedName name="A" localSheetId="7">#REF!</definedName>
    <definedName name="A" localSheetId="6">#REF!</definedName>
    <definedName name="A" localSheetId="16">#REF!</definedName>
    <definedName name="A" localSheetId="17">#REF!</definedName>
    <definedName name="A" localSheetId="4">#REF!</definedName>
    <definedName name="A" localSheetId="12">#REF!</definedName>
    <definedName name="A" localSheetId="11">#REF!</definedName>
    <definedName name="A" localSheetId="14">#REF!</definedName>
    <definedName name="A" localSheetId="85">#REF!</definedName>
    <definedName name="A" localSheetId="87">#REF!</definedName>
    <definedName name="A" localSheetId="86">#REF!</definedName>
    <definedName name="A" localSheetId="2">#REF!</definedName>
    <definedName name="A" localSheetId="1">#REF!</definedName>
    <definedName name="A" localSheetId="88">#REF!</definedName>
    <definedName name="A" localSheetId="92">#REF!</definedName>
    <definedName name="A" localSheetId="90">#REF!</definedName>
    <definedName name="A" localSheetId="89">#REF!</definedName>
    <definedName name="A" localSheetId="91">#REF!</definedName>
    <definedName name="A" localSheetId="93">#REF!</definedName>
    <definedName name="A" localSheetId="94">#REF!</definedName>
    <definedName name="A" localSheetId="103">#REF!</definedName>
    <definedName name="A" localSheetId="107">#REF!</definedName>
    <definedName name="A" localSheetId="108">#REF!</definedName>
    <definedName name="A" localSheetId="104">#REF!</definedName>
    <definedName name="A" localSheetId="106">#REF!</definedName>
    <definedName name="A" localSheetId="105">#REF!</definedName>
    <definedName name="A" localSheetId="110">#REF!</definedName>
    <definedName name="A" localSheetId="109">#REF!</definedName>
    <definedName name="A" localSheetId="95">#REF!</definedName>
    <definedName name="A" localSheetId="97">#REF!</definedName>
    <definedName name="A" localSheetId="98">#REF!</definedName>
    <definedName name="A" localSheetId="99">#REF!</definedName>
    <definedName name="A" localSheetId="96">#REF!</definedName>
    <definedName name="A" localSheetId="102">#REF!</definedName>
    <definedName name="A" localSheetId="101">#REF!</definedName>
    <definedName name="A" localSheetId="100">#REF!</definedName>
    <definedName name="A">#REF!</definedName>
    <definedName name="AABenchMarkValue" localSheetId="117">#REF!</definedName>
    <definedName name="AABenchMarkValue" localSheetId="31">#REF!</definedName>
    <definedName name="AABenchMarkValue" localSheetId="29">#REF!</definedName>
    <definedName name="AABenchMarkValue" localSheetId="30">#REF!</definedName>
    <definedName name="AABenchMarkValue" localSheetId="20">#REF!</definedName>
    <definedName name="AABenchMarkValue" localSheetId="28">#REF!</definedName>
    <definedName name="AABenchMarkValue" localSheetId="27">#REF!</definedName>
    <definedName name="AABenchMarkValue" localSheetId="26">#REF!</definedName>
    <definedName name="AABenchMarkValue" localSheetId="24">#REF!</definedName>
    <definedName name="AABenchMarkValue" localSheetId="25">#REF!</definedName>
    <definedName name="AABenchMarkValue" localSheetId="23">#REF!</definedName>
    <definedName name="AABenchMarkValue" localSheetId="21">#REF!</definedName>
    <definedName name="AABenchMarkValue" localSheetId="32">#REF!</definedName>
    <definedName name="AABenchMarkValue" localSheetId="35">#REF!</definedName>
    <definedName name="AABenchMarkValue" localSheetId="39">#REF!</definedName>
    <definedName name="AABenchMarkValue" localSheetId="38">#REF!</definedName>
    <definedName name="AABenchMarkValue" localSheetId="37">#REF!</definedName>
    <definedName name="AABenchMarkValue" localSheetId="43">#REF!</definedName>
    <definedName name="AABenchMarkValue" localSheetId="48">#REF!</definedName>
    <definedName name="AABenchMarkValue" localSheetId="44">#REF!</definedName>
    <definedName name="AABenchMarkValue" localSheetId="45">#REF!</definedName>
    <definedName name="AABenchMarkValue" localSheetId="46">#REF!</definedName>
    <definedName name="AABenchMarkValue" localSheetId="47">#REF!</definedName>
    <definedName name="AABenchMarkValue" localSheetId="41">#REF!</definedName>
    <definedName name="AABenchMarkValue" localSheetId="42">#REF!</definedName>
    <definedName name="AABenchMarkValue" localSheetId="49">#REF!</definedName>
    <definedName name="AABenchMarkValue" localSheetId="51">#REF!</definedName>
    <definedName name="AABenchMarkValue" localSheetId="50">#REF!</definedName>
    <definedName name="AABenchMarkValue" localSheetId="52">#REF!</definedName>
    <definedName name="AABenchMarkValue" localSheetId="55">#REF!</definedName>
    <definedName name="AABenchMarkValue" localSheetId="56">#REF!</definedName>
    <definedName name="AABenchMarkValue" localSheetId="57">#REF!</definedName>
    <definedName name="AABenchMarkValue" localSheetId="58">#REF!</definedName>
    <definedName name="AABenchMarkValue" localSheetId="75">#REF!</definedName>
    <definedName name="AABenchMarkValue" localSheetId="69">#REF!</definedName>
    <definedName name="AABenchMarkValue" localSheetId="70">#REF!</definedName>
    <definedName name="AABenchMarkValue" localSheetId="72">#REF!</definedName>
    <definedName name="AABenchMarkValue" localSheetId="71">#REF!</definedName>
    <definedName name="AABenchMarkValue" localSheetId="67">#REF!</definedName>
    <definedName name="AABenchMarkValue" localSheetId="62">#REF!</definedName>
    <definedName name="AABenchMarkValue" localSheetId="74">#REF!</definedName>
    <definedName name="AABenchMarkValue" localSheetId="73">#REF!</definedName>
    <definedName name="AABenchMarkValue" localSheetId="68">#REF!</definedName>
    <definedName name="AABenchMarkValue" localSheetId="66">#REF!</definedName>
    <definedName name="AABenchMarkValue" localSheetId="79">#REF!</definedName>
    <definedName name="AABenchMarkValue" localSheetId="81">#REF!</definedName>
    <definedName name="AABenchMarkValue" localSheetId="80">#REF!</definedName>
    <definedName name="AABenchMarkValue" localSheetId="63">#REF!</definedName>
    <definedName name="AABenchMarkValue" localSheetId="76">#REF!</definedName>
    <definedName name="AABenchMarkValue" localSheetId="64">#REF!</definedName>
    <definedName name="AABenchMarkValue" localSheetId="78">#REF!</definedName>
    <definedName name="AABenchMarkValue" localSheetId="77">#REF!</definedName>
    <definedName name="AABenchMarkValue" localSheetId="82">#REF!</definedName>
    <definedName name="AABenchMarkValue" localSheetId="114">#REF!</definedName>
    <definedName name="AABenchMarkValue" localSheetId="10">#REF!</definedName>
    <definedName name="AABenchMarkValue" localSheetId="15">#REF!</definedName>
    <definedName name="AABenchMarkValue" localSheetId="9">#REF!</definedName>
    <definedName name="AABenchMarkValue" localSheetId="8">#REF!</definedName>
    <definedName name="AABenchMarkValue" localSheetId="13">#REF!</definedName>
    <definedName name="AABenchMarkValue" localSheetId="7">#REF!</definedName>
    <definedName name="AABenchMarkValue" localSheetId="6">#REF!</definedName>
    <definedName name="AABenchMarkValue" localSheetId="16">#REF!</definedName>
    <definedName name="AABenchMarkValue" localSheetId="17">#REF!</definedName>
    <definedName name="AABenchMarkValue" localSheetId="4">#REF!</definedName>
    <definedName name="AABenchMarkValue" localSheetId="12">#REF!</definedName>
    <definedName name="AABenchMarkValue" localSheetId="11">#REF!</definedName>
    <definedName name="AABenchMarkValue" localSheetId="14">#REF!</definedName>
    <definedName name="AABenchMarkValue" localSheetId="85">#REF!</definedName>
    <definedName name="AABenchMarkValue" localSheetId="87">#REF!</definedName>
    <definedName name="AABenchMarkValue" localSheetId="86">#REF!</definedName>
    <definedName name="AABenchMarkValue" localSheetId="2">#REF!</definedName>
    <definedName name="AABenchMarkValue" localSheetId="1">#REF!</definedName>
    <definedName name="AABenchMarkValue" localSheetId="88">#REF!</definedName>
    <definedName name="AABenchMarkValue" localSheetId="92">#REF!</definedName>
    <definedName name="AABenchMarkValue" localSheetId="90">#REF!</definedName>
    <definedName name="AABenchMarkValue" localSheetId="89">#REF!</definedName>
    <definedName name="AABenchMarkValue" localSheetId="91">#REF!</definedName>
    <definedName name="AABenchMarkValue" localSheetId="93">#REF!</definedName>
    <definedName name="AABenchMarkValue" localSheetId="94">#REF!</definedName>
    <definedName name="AABenchMarkValue" localSheetId="103">#REF!</definedName>
    <definedName name="AABenchMarkValue" localSheetId="107">#REF!</definedName>
    <definedName name="AABenchMarkValue" localSheetId="108">#REF!</definedName>
    <definedName name="AABenchMarkValue" localSheetId="104">#REF!</definedName>
    <definedName name="AABenchMarkValue" localSheetId="106">#REF!</definedName>
    <definedName name="AABenchMarkValue" localSheetId="105">#REF!</definedName>
    <definedName name="AABenchMarkValue" localSheetId="110">#REF!</definedName>
    <definedName name="AABenchMarkValue" localSheetId="109">#REF!</definedName>
    <definedName name="AABenchMarkValue" localSheetId="95">#REF!</definedName>
    <definedName name="AABenchMarkValue" localSheetId="97">#REF!</definedName>
    <definedName name="AABenchMarkValue" localSheetId="98">#REF!</definedName>
    <definedName name="AABenchMarkValue" localSheetId="99">#REF!</definedName>
    <definedName name="AABenchMarkValue" localSheetId="96">#REF!</definedName>
    <definedName name="AABenchMarkValue" localSheetId="102">#REF!</definedName>
    <definedName name="AABenchMarkValue" localSheetId="101">#REF!</definedName>
    <definedName name="AABenchMarkValue" localSheetId="100">#REF!</definedName>
    <definedName name="AABenchMarkValue">#REF!</definedName>
    <definedName name="AAValues" localSheetId="117">#REF!</definedName>
    <definedName name="AAValues" localSheetId="31">#REF!</definedName>
    <definedName name="AAValues" localSheetId="29">#REF!</definedName>
    <definedName name="AAValues" localSheetId="30">#REF!</definedName>
    <definedName name="AAValues" localSheetId="20">#REF!</definedName>
    <definedName name="AAValues" localSheetId="28">#REF!</definedName>
    <definedName name="AAValues" localSheetId="27">#REF!</definedName>
    <definedName name="AAValues" localSheetId="26">#REF!</definedName>
    <definedName name="AAValues" localSheetId="24">#REF!</definedName>
    <definedName name="AAValues" localSheetId="25">#REF!</definedName>
    <definedName name="AAValues" localSheetId="23">#REF!</definedName>
    <definedName name="AAValues" localSheetId="21">#REF!</definedName>
    <definedName name="AAValues" localSheetId="32">#REF!</definedName>
    <definedName name="AAValues" localSheetId="35">#REF!</definedName>
    <definedName name="AAValues" localSheetId="39">#REF!</definedName>
    <definedName name="AAValues" localSheetId="38">#REF!</definedName>
    <definedName name="AAValues" localSheetId="37">#REF!</definedName>
    <definedName name="AAValues" localSheetId="43">#REF!</definedName>
    <definedName name="AAValues" localSheetId="48">#REF!</definedName>
    <definedName name="AAValues" localSheetId="44">#REF!</definedName>
    <definedName name="AAValues" localSheetId="45">#REF!</definedName>
    <definedName name="AAValues" localSheetId="46">#REF!</definedName>
    <definedName name="AAValues" localSheetId="47">#REF!</definedName>
    <definedName name="AAValues" localSheetId="41">#REF!</definedName>
    <definedName name="AAValues" localSheetId="42">#REF!</definedName>
    <definedName name="AAValues" localSheetId="49">#REF!</definedName>
    <definedName name="AAValues" localSheetId="51">#REF!</definedName>
    <definedName name="AAValues" localSheetId="50">#REF!</definedName>
    <definedName name="AAValues" localSheetId="52">#REF!</definedName>
    <definedName name="AAValues" localSheetId="55">#REF!</definedName>
    <definedName name="AAValues" localSheetId="56">#REF!</definedName>
    <definedName name="AAValues" localSheetId="57">#REF!</definedName>
    <definedName name="AAValues" localSheetId="58">#REF!</definedName>
    <definedName name="AAValues" localSheetId="75">#REF!</definedName>
    <definedName name="AAValues" localSheetId="69">#REF!</definedName>
    <definedName name="AAValues" localSheetId="70">#REF!</definedName>
    <definedName name="AAValues" localSheetId="72">#REF!</definedName>
    <definedName name="AAValues" localSheetId="71">#REF!</definedName>
    <definedName name="AAValues" localSheetId="67">#REF!</definedName>
    <definedName name="AAValues" localSheetId="62">#REF!</definedName>
    <definedName name="AAValues" localSheetId="74">#REF!</definedName>
    <definedName name="AAValues" localSheetId="73">#REF!</definedName>
    <definedName name="AAValues" localSheetId="68">#REF!</definedName>
    <definedName name="AAValues" localSheetId="66">#REF!</definedName>
    <definedName name="AAValues" localSheetId="79">#REF!</definedName>
    <definedName name="AAValues" localSheetId="81">#REF!</definedName>
    <definedName name="AAValues" localSheetId="80">#REF!</definedName>
    <definedName name="AAValues" localSheetId="63">#REF!</definedName>
    <definedName name="AAValues" localSheetId="76">#REF!</definedName>
    <definedName name="AAValues" localSheetId="64">#REF!</definedName>
    <definedName name="AAValues" localSheetId="78">#REF!</definedName>
    <definedName name="AAValues" localSheetId="77">#REF!</definedName>
    <definedName name="AAValues" localSheetId="82">#REF!</definedName>
    <definedName name="AAValues" localSheetId="114">#REF!</definedName>
    <definedName name="AAValues" localSheetId="10">#REF!</definedName>
    <definedName name="AAValues" localSheetId="15">#REF!</definedName>
    <definedName name="AAValues" localSheetId="9">#REF!</definedName>
    <definedName name="AAValues" localSheetId="8">#REF!</definedName>
    <definedName name="AAValues" localSheetId="13">#REF!</definedName>
    <definedName name="AAValues" localSheetId="7">#REF!</definedName>
    <definedName name="AAValues" localSheetId="6">#REF!</definedName>
    <definedName name="AAValues" localSheetId="16">#REF!</definedName>
    <definedName name="AAValues" localSheetId="17">#REF!</definedName>
    <definedName name="AAValues" localSheetId="4">#REF!</definedName>
    <definedName name="AAValues" localSheetId="12">#REF!</definedName>
    <definedName name="AAValues" localSheetId="11">#REF!</definedName>
    <definedName name="AAValues" localSheetId="14">#REF!</definedName>
    <definedName name="AAValues" localSheetId="85">#REF!</definedName>
    <definedName name="AAValues" localSheetId="87">#REF!</definedName>
    <definedName name="AAValues" localSheetId="86">#REF!</definedName>
    <definedName name="AAValues" localSheetId="2">#REF!</definedName>
    <definedName name="AAValues" localSheetId="1">#REF!</definedName>
    <definedName name="AAValues" localSheetId="88">#REF!</definedName>
    <definedName name="AAValues" localSheetId="92">#REF!</definedName>
    <definedName name="AAValues" localSheetId="90">#REF!</definedName>
    <definedName name="AAValues" localSheetId="89">#REF!</definedName>
    <definedName name="AAValues" localSheetId="91">#REF!</definedName>
    <definedName name="AAValues" localSheetId="93">#REF!</definedName>
    <definedName name="AAValues" localSheetId="94">#REF!</definedName>
    <definedName name="AAValues" localSheetId="103">#REF!</definedName>
    <definedName name="AAValues" localSheetId="107">#REF!</definedName>
    <definedName name="AAValues" localSheetId="108">#REF!</definedName>
    <definedName name="AAValues" localSheetId="104">#REF!</definedName>
    <definedName name="AAValues" localSheetId="106">#REF!</definedName>
    <definedName name="AAValues" localSheetId="105">#REF!</definedName>
    <definedName name="AAValues" localSheetId="110">#REF!</definedName>
    <definedName name="AAValues" localSheetId="109">#REF!</definedName>
    <definedName name="AAValues" localSheetId="95">#REF!</definedName>
    <definedName name="AAValues" localSheetId="97">#REF!</definedName>
    <definedName name="AAValues" localSheetId="98">#REF!</definedName>
    <definedName name="AAValues" localSheetId="99">#REF!</definedName>
    <definedName name="AAValues" localSheetId="96">#REF!</definedName>
    <definedName name="AAValues" localSheetId="102">#REF!</definedName>
    <definedName name="AAValues" localSheetId="101">#REF!</definedName>
    <definedName name="AAValues" localSheetId="100">#REF!</definedName>
    <definedName name="AAValues">#REF!</definedName>
    <definedName name="ACQ" localSheetId="117">#REF!</definedName>
    <definedName name="ACQ" localSheetId="31">#REF!</definedName>
    <definedName name="ACQ" localSheetId="29">#REF!</definedName>
    <definedName name="ACQ" localSheetId="30">#REF!</definedName>
    <definedName name="ACQ" localSheetId="20">#REF!</definedName>
    <definedName name="ACQ" localSheetId="28">#REF!</definedName>
    <definedName name="ACQ" localSheetId="27">#REF!</definedName>
    <definedName name="ACQ" localSheetId="26">#REF!</definedName>
    <definedName name="ACQ" localSheetId="24">#REF!</definedName>
    <definedName name="ACQ" localSheetId="25">#REF!</definedName>
    <definedName name="ACQ" localSheetId="23">#REF!</definedName>
    <definedName name="ACQ" localSheetId="21">#REF!</definedName>
    <definedName name="ACQ" localSheetId="32">#REF!</definedName>
    <definedName name="ACQ" localSheetId="35">#REF!</definedName>
    <definedName name="ACQ" localSheetId="39">#REF!</definedName>
    <definedName name="ACQ" localSheetId="38">#REF!</definedName>
    <definedName name="ACQ" localSheetId="37">#REF!</definedName>
    <definedName name="ACQ" localSheetId="43">#REF!</definedName>
    <definedName name="ACQ" localSheetId="48">#REF!</definedName>
    <definedName name="ACQ" localSheetId="44">#REF!</definedName>
    <definedName name="ACQ" localSheetId="45">#REF!</definedName>
    <definedName name="ACQ" localSheetId="46">#REF!</definedName>
    <definedName name="ACQ" localSheetId="47">#REF!</definedName>
    <definedName name="ACQ" localSheetId="41">#REF!</definedName>
    <definedName name="ACQ" localSheetId="42">#REF!</definedName>
    <definedName name="ACQ" localSheetId="49">#REF!</definedName>
    <definedName name="ACQ" localSheetId="51">#REF!</definedName>
    <definedName name="ACQ" localSheetId="50">#REF!</definedName>
    <definedName name="ACQ" localSheetId="52">#REF!</definedName>
    <definedName name="ACQ" localSheetId="55">#REF!</definedName>
    <definedName name="ACQ" localSheetId="56">#REF!</definedName>
    <definedName name="ACQ" localSheetId="57">#REF!</definedName>
    <definedName name="ACQ" localSheetId="58">#REF!</definedName>
    <definedName name="ACQ" localSheetId="75">#REF!</definedName>
    <definedName name="ACQ" localSheetId="69">#REF!</definedName>
    <definedName name="ACQ" localSheetId="70">#REF!</definedName>
    <definedName name="ACQ" localSheetId="72">#REF!</definedName>
    <definedName name="ACQ" localSheetId="71">#REF!</definedName>
    <definedName name="ACQ" localSheetId="67">#REF!</definedName>
    <definedName name="ACQ" localSheetId="62">#REF!</definedName>
    <definedName name="ACQ" localSheetId="74">#REF!</definedName>
    <definedName name="ACQ" localSheetId="73">#REF!</definedName>
    <definedName name="ACQ" localSheetId="68">#REF!</definedName>
    <definedName name="ACQ" localSheetId="66">#REF!</definedName>
    <definedName name="ACQ" localSheetId="79">#REF!</definedName>
    <definedName name="ACQ" localSheetId="81">#REF!</definedName>
    <definedName name="ACQ" localSheetId="80">#REF!</definedName>
    <definedName name="ACQ" localSheetId="63">#REF!</definedName>
    <definedName name="ACQ" localSheetId="76">#REF!</definedName>
    <definedName name="ACQ" localSheetId="64">#REF!</definedName>
    <definedName name="ACQ" localSheetId="78">#REF!</definedName>
    <definedName name="ACQ" localSheetId="77">#REF!</definedName>
    <definedName name="ACQ" localSheetId="82">#REF!</definedName>
    <definedName name="ACQ" localSheetId="114">#REF!</definedName>
    <definedName name="ACQ" localSheetId="10">#REF!</definedName>
    <definedName name="ACQ" localSheetId="15">#REF!</definedName>
    <definedName name="ACQ" localSheetId="9">#REF!</definedName>
    <definedName name="ACQ" localSheetId="8">#REF!</definedName>
    <definedName name="ACQ" localSheetId="13">#REF!</definedName>
    <definedName name="ACQ" localSheetId="7">#REF!</definedName>
    <definedName name="ACQ" localSheetId="6">#REF!</definedName>
    <definedName name="ACQ" localSheetId="16">#REF!</definedName>
    <definedName name="ACQ" localSheetId="17">#REF!</definedName>
    <definedName name="ACQ" localSheetId="4">#REF!</definedName>
    <definedName name="ACQ" localSheetId="12">#REF!</definedName>
    <definedName name="ACQ" localSheetId="11">#REF!</definedName>
    <definedName name="ACQ" localSheetId="14">#REF!</definedName>
    <definedName name="ACQ" localSheetId="85">#REF!</definedName>
    <definedName name="ACQ" localSheetId="87">#REF!</definedName>
    <definedName name="ACQ" localSheetId="86">#REF!</definedName>
    <definedName name="ACQ" localSheetId="2">#REF!</definedName>
    <definedName name="ACQ" localSheetId="1">#REF!</definedName>
    <definedName name="ACQ" localSheetId="88">#REF!</definedName>
    <definedName name="ACQ" localSheetId="92">#REF!</definedName>
    <definedName name="ACQ" localSheetId="90">#REF!</definedName>
    <definedName name="ACQ" localSheetId="89">#REF!</definedName>
    <definedName name="ACQ" localSheetId="91">#REF!</definedName>
    <definedName name="ACQ" localSheetId="93">#REF!</definedName>
    <definedName name="ACQ" localSheetId="94">#REF!</definedName>
    <definedName name="ACQ" localSheetId="103">#REF!</definedName>
    <definedName name="ACQ" localSheetId="107">#REF!</definedName>
    <definedName name="ACQ" localSheetId="108">#REF!</definedName>
    <definedName name="ACQ" localSheetId="104">#REF!</definedName>
    <definedName name="ACQ" localSheetId="106">#REF!</definedName>
    <definedName name="ACQ" localSheetId="105">#REF!</definedName>
    <definedName name="ACQ" localSheetId="110">#REF!</definedName>
    <definedName name="ACQ" localSheetId="109">#REF!</definedName>
    <definedName name="ACQ" localSheetId="95">#REF!</definedName>
    <definedName name="ACQ" localSheetId="97">#REF!</definedName>
    <definedName name="ACQ" localSheetId="98">#REF!</definedName>
    <definedName name="ACQ" localSheetId="99">#REF!</definedName>
    <definedName name="ACQ" localSheetId="96">#REF!</definedName>
    <definedName name="ACQ" localSheetId="102">#REF!</definedName>
    <definedName name="ACQ" localSheetId="101">#REF!</definedName>
    <definedName name="ACQ" localSheetId="100">#REF!</definedName>
    <definedName name="ACQ">#REF!</definedName>
    <definedName name="ALTRI" localSheetId="117">#REF!</definedName>
    <definedName name="ALTRI" localSheetId="31">#REF!</definedName>
    <definedName name="ALTRI" localSheetId="29">#REF!</definedName>
    <definedName name="ALTRI" localSheetId="30">#REF!</definedName>
    <definedName name="ALTRI" localSheetId="20">#REF!</definedName>
    <definedName name="ALTRI" localSheetId="28">#REF!</definedName>
    <definedName name="ALTRI" localSheetId="27">#REF!</definedName>
    <definedName name="ALTRI" localSheetId="26">#REF!</definedName>
    <definedName name="ALTRI" localSheetId="24">#REF!</definedName>
    <definedName name="ALTRI" localSheetId="25">#REF!</definedName>
    <definedName name="ALTRI" localSheetId="23">#REF!</definedName>
    <definedName name="ALTRI" localSheetId="21">#REF!</definedName>
    <definedName name="ALTRI" localSheetId="32">#REF!</definedName>
    <definedName name="ALTRI" localSheetId="35">#REF!</definedName>
    <definedName name="ALTRI" localSheetId="39">#REF!</definedName>
    <definedName name="ALTRI" localSheetId="38">#REF!</definedName>
    <definedName name="ALTRI" localSheetId="37">#REF!</definedName>
    <definedName name="ALTRI" localSheetId="43">#REF!</definedName>
    <definedName name="ALTRI" localSheetId="48">#REF!</definedName>
    <definedName name="ALTRI" localSheetId="44">#REF!</definedName>
    <definedName name="ALTRI" localSheetId="45">#REF!</definedName>
    <definedName name="ALTRI" localSheetId="46">#REF!</definedName>
    <definedName name="ALTRI" localSheetId="47">#REF!</definedName>
    <definedName name="ALTRI" localSheetId="41">#REF!</definedName>
    <definedName name="ALTRI" localSheetId="42">#REF!</definedName>
    <definedName name="ALTRI" localSheetId="49">#REF!</definedName>
    <definedName name="ALTRI" localSheetId="51">#REF!</definedName>
    <definedName name="ALTRI" localSheetId="50">#REF!</definedName>
    <definedName name="ALTRI" localSheetId="52">#REF!</definedName>
    <definedName name="ALTRI" localSheetId="55">#REF!</definedName>
    <definedName name="ALTRI" localSheetId="56">#REF!</definedName>
    <definedName name="ALTRI" localSheetId="57">#REF!</definedName>
    <definedName name="ALTRI" localSheetId="58">#REF!</definedName>
    <definedName name="ALTRI" localSheetId="75">#REF!</definedName>
    <definedName name="ALTRI" localSheetId="69">#REF!</definedName>
    <definedName name="ALTRI" localSheetId="70">#REF!</definedName>
    <definedName name="ALTRI" localSheetId="72">#REF!</definedName>
    <definedName name="ALTRI" localSheetId="71">#REF!</definedName>
    <definedName name="ALTRI" localSheetId="67">#REF!</definedName>
    <definedName name="ALTRI" localSheetId="62">#REF!</definedName>
    <definedName name="ALTRI" localSheetId="74">#REF!</definedName>
    <definedName name="ALTRI" localSheetId="73">#REF!</definedName>
    <definedName name="ALTRI" localSheetId="68">#REF!</definedName>
    <definedName name="ALTRI" localSheetId="66">#REF!</definedName>
    <definedName name="ALTRI" localSheetId="79">#REF!</definedName>
    <definedName name="ALTRI" localSheetId="81">#REF!</definedName>
    <definedName name="ALTRI" localSheetId="80">#REF!</definedName>
    <definedName name="ALTRI" localSheetId="63">#REF!</definedName>
    <definedName name="ALTRI" localSheetId="76">#REF!</definedName>
    <definedName name="ALTRI" localSheetId="64">#REF!</definedName>
    <definedName name="ALTRI" localSheetId="78">#REF!</definedName>
    <definedName name="ALTRI" localSheetId="77">#REF!</definedName>
    <definedName name="ALTRI" localSheetId="82">#REF!</definedName>
    <definedName name="ALTRI" localSheetId="114">#REF!</definedName>
    <definedName name="ALTRI" localSheetId="10">#REF!</definedName>
    <definedName name="ALTRI" localSheetId="15">#REF!</definedName>
    <definedName name="ALTRI" localSheetId="9">#REF!</definedName>
    <definedName name="ALTRI" localSheetId="8">#REF!</definedName>
    <definedName name="ALTRI" localSheetId="13">#REF!</definedName>
    <definedName name="ALTRI" localSheetId="7">#REF!</definedName>
    <definedName name="ALTRI" localSheetId="6">#REF!</definedName>
    <definedName name="ALTRI" localSheetId="16">#REF!</definedName>
    <definedName name="ALTRI" localSheetId="17">#REF!</definedName>
    <definedName name="ALTRI" localSheetId="4">#REF!</definedName>
    <definedName name="ALTRI" localSheetId="12">#REF!</definedName>
    <definedName name="ALTRI" localSheetId="11">#REF!</definedName>
    <definedName name="ALTRI" localSheetId="14">#REF!</definedName>
    <definedName name="ALTRI" localSheetId="85">#REF!</definedName>
    <definedName name="ALTRI" localSheetId="87">#REF!</definedName>
    <definedName name="ALTRI" localSheetId="86">#REF!</definedName>
    <definedName name="ALTRI" localSheetId="2">#REF!</definedName>
    <definedName name="ALTRI" localSheetId="1">#REF!</definedName>
    <definedName name="ALTRI" localSheetId="88">#REF!</definedName>
    <definedName name="ALTRI" localSheetId="92">#REF!</definedName>
    <definedName name="ALTRI" localSheetId="90">#REF!</definedName>
    <definedName name="ALTRI" localSheetId="89">#REF!</definedName>
    <definedName name="ALTRI" localSheetId="91">#REF!</definedName>
    <definedName name="ALTRI" localSheetId="93">#REF!</definedName>
    <definedName name="ALTRI" localSheetId="94">#REF!</definedName>
    <definedName name="ALTRI" localSheetId="103">#REF!</definedName>
    <definedName name="ALTRI" localSheetId="107">#REF!</definedName>
    <definedName name="ALTRI" localSheetId="108">#REF!</definedName>
    <definedName name="ALTRI" localSheetId="104">#REF!</definedName>
    <definedName name="ALTRI" localSheetId="106">#REF!</definedName>
    <definedName name="ALTRI" localSheetId="105">#REF!</definedName>
    <definedName name="ALTRI" localSheetId="110">#REF!</definedName>
    <definedName name="ALTRI" localSheetId="109">#REF!</definedName>
    <definedName name="ALTRI" localSheetId="95">#REF!</definedName>
    <definedName name="ALTRI" localSheetId="97">#REF!</definedName>
    <definedName name="ALTRI" localSheetId="98">#REF!</definedName>
    <definedName name="ALTRI" localSheetId="99">#REF!</definedName>
    <definedName name="ALTRI" localSheetId="96">#REF!</definedName>
    <definedName name="ALTRI" localSheetId="102">#REF!</definedName>
    <definedName name="ALTRI" localSheetId="101">#REF!</definedName>
    <definedName name="ALTRI" localSheetId="100">#REF!</definedName>
    <definedName name="ALTRI">#REF!</definedName>
    <definedName name="Ambien.Ko" localSheetId="117">#REF!</definedName>
    <definedName name="Ambien.Ko" localSheetId="31">#REF!</definedName>
    <definedName name="Ambien.Ko" localSheetId="29">#REF!</definedName>
    <definedName name="Ambien.Ko" localSheetId="30">#REF!</definedName>
    <definedName name="Ambien.Ko" localSheetId="20">#REF!</definedName>
    <definedName name="Ambien.Ko" localSheetId="28">#REF!</definedName>
    <definedName name="Ambien.Ko" localSheetId="27">#REF!</definedName>
    <definedName name="Ambien.Ko" localSheetId="26">#REF!</definedName>
    <definedName name="Ambien.Ko" localSheetId="24">#REF!</definedName>
    <definedName name="Ambien.Ko" localSheetId="25">#REF!</definedName>
    <definedName name="Ambien.Ko" localSheetId="23">#REF!</definedName>
    <definedName name="Ambien.Ko" localSheetId="21">#REF!</definedName>
    <definedName name="Ambien.Ko" localSheetId="32">#REF!</definedName>
    <definedName name="Ambien.Ko" localSheetId="35">#REF!</definedName>
    <definedName name="Ambien.Ko" localSheetId="39">#REF!</definedName>
    <definedName name="Ambien.Ko" localSheetId="38">#REF!</definedName>
    <definedName name="Ambien.Ko" localSheetId="37">#REF!</definedName>
    <definedName name="Ambien.Ko" localSheetId="43">#REF!</definedName>
    <definedName name="Ambien.Ko" localSheetId="48">#REF!</definedName>
    <definedName name="Ambien.Ko" localSheetId="44">#REF!</definedName>
    <definedName name="Ambien.Ko" localSheetId="45">#REF!</definedName>
    <definedName name="Ambien.Ko" localSheetId="46">#REF!</definedName>
    <definedName name="Ambien.Ko" localSheetId="47">#REF!</definedName>
    <definedName name="Ambien.Ko" localSheetId="41">#REF!</definedName>
    <definedName name="Ambien.Ko" localSheetId="42">#REF!</definedName>
    <definedName name="Ambien.Ko" localSheetId="49">#REF!</definedName>
    <definedName name="Ambien.Ko" localSheetId="51">#REF!</definedName>
    <definedName name="Ambien.Ko" localSheetId="50">#REF!</definedName>
    <definedName name="Ambien.Ko" localSheetId="52">#REF!</definedName>
    <definedName name="Ambien.Ko" localSheetId="55">#REF!</definedName>
    <definedName name="Ambien.Ko" localSheetId="56">#REF!</definedName>
    <definedName name="Ambien.Ko" localSheetId="57">#REF!</definedName>
    <definedName name="Ambien.Ko" localSheetId="58">#REF!</definedName>
    <definedName name="Ambien.Ko" localSheetId="75">#REF!</definedName>
    <definedName name="Ambien.Ko" localSheetId="69">#REF!</definedName>
    <definedName name="Ambien.Ko" localSheetId="70">#REF!</definedName>
    <definedName name="Ambien.Ko" localSheetId="72">#REF!</definedName>
    <definedName name="Ambien.Ko" localSheetId="71">#REF!</definedName>
    <definedName name="Ambien.Ko" localSheetId="67">#REF!</definedName>
    <definedName name="Ambien.Ko" localSheetId="62">#REF!</definedName>
    <definedName name="Ambien.Ko" localSheetId="74">#REF!</definedName>
    <definedName name="Ambien.Ko" localSheetId="73">#REF!</definedName>
    <definedName name="Ambien.Ko" localSheetId="68">#REF!</definedName>
    <definedName name="Ambien.Ko" localSheetId="66">#REF!</definedName>
    <definedName name="Ambien.Ko" localSheetId="79">#REF!</definedName>
    <definedName name="Ambien.Ko" localSheetId="81">#REF!</definedName>
    <definedName name="Ambien.Ko" localSheetId="80">#REF!</definedName>
    <definedName name="Ambien.Ko" localSheetId="63">#REF!</definedName>
    <definedName name="Ambien.Ko" localSheetId="76">#REF!</definedName>
    <definedName name="Ambien.Ko" localSheetId="64">#REF!</definedName>
    <definedName name="Ambien.Ko" localSheetId="78">#REF!</definedName>
    <definedName name="Ambien.Ko" localSheetId="77">#REF!</definedName>
    <definedName name="Ambien.Ko" localSheetId="82">#REF!</definedName>
    <definedName name="Ambien.Ko" localSheetId="114">#REF!</definedName>
    <definedName name="Ambien.Ko" localSheetId="10">#REF!</definedName>
    <definedName name="Ambien.Ko" localSheetId="15">#REF!</definedName>
    <definedName name="Ambien.Ko" localSheetId="9">#REF!</definedName>
    <definedName name="Ambien.Ko" localSheetId="8">#REF!</definedName>
    <definedName name="Ambien.Ko" localSheetId="13">#REF!</definedName>
    <definedName name="Ambien.Ko" localSheetId="7">#REF!</definedName>
    <definedName name="Ambien.Ko" localSheetId="6">#REF!</definedName>
    <definedName name="Ambien.Ko" localSheetId="16">#REF!</definedName>
    <definedName name="Ambien.Ko" localSheetId="17">#REF!</definedName>
    <definedName name="Ambien.Ko" localSheetId="4">#REF!</definedName>
    <definedName name="Ambien.Ko" localSheetId="12">#REF!</definedName>
    <definedName name="Ambien.Ko" localSheetId="11">#REF!</definedName>
    <definedName name="Ambien.Ko" localSheetId="14">#REF!</definedName>
    <definedName name="Ambien.Ko" localSheetId="85">#REF!</definedName>
    <definedName name="Ambien.Ko" localSheetId="87">#REF!</definedName>
    <definedName name="Ambien.Ko" localSheetId="86">#REF!</definedName>
    <definedName name="Ambien.Ko" localSheetId="2">#REF!</definedName>
    <definedName name="Ambien.Ko" localSheetId="1">#REF!</definedName>
    <definedName name="Ambien.Ko" localSheetId="88">#REF!</definedName>
    <definedName name="Ambien.Ko" localSheetId="92">#REF!</definedName>
    <definedName name="Ambien.Ko" localSheetId="90">#REF!</definedName>
    <definedName name="Ambien.Ko" localSheetId="89">#REF!</definedName>
    <definedName name="Ambien.Ko" localSheetId="91">#REF!</definedName>
    <definedName name="Ambien.Ko" localSheetId="93">#REF!</definedName>
    <definedName name="Ambien.Ko" localSheetId="94">#REF!</definedName>
    <definedName name="Ambien.Ko" localSheetId="103">#REF!</definedName>
    <definedName name="Ambien.Ko" localSheetId="107">#REF!</definedName>
    <definedName name="Ambien.Ko" localSheetId="108">#REF!</definedName>
    <definedName name="Ambien.Ko" localSheetId="104">#REF!</definedName>
    <definedName name="Ambien.Ko" localSheetId="106">#REF!</definedName>
    <definedName name="Ambien.Ko" localSheetId="105">#REF!</definedName>
    <definedName name="Ambien.Ko" localSheetId="110">#REF!</definedName>
    <definedName name="Ambien.Ko" localSheetId="109">#REF!</definedName>
    <definedName name="Ambien.Ko" localSheetId="95">#REF!</definedName>
    <definedName name="Ambien.Ko" localSheetId="97">#REF!</definedName>
    <definedName name="Ambien.Ko" localSheetId="98">#REF!</definedName>
    <definedName name="Ambien.Ko" localSheetId="99">#REF!</definedName>
    <definedName name="Ambien.Ko" localSheetId="96">#REF!</definedName>
    <definedName name="Ambien.Ko" localSheetId="102">#REF!</definedName>
    <definedName name="Ambien.Ko" localSheetId="101">#REF!</definedName>
    <definedName name="Ambien.Ko" localSheetId="100">#REF!</definedName>
    <definedName name="Ambien.Ko">#REF!</definedName>
    <definedName name="AMM" localSheetId="117">#REF!</definedName>
    <definedName name="AMM" localSheetId="31">#REF!</definedName>
    <definedName name="AMM" localSheetId="29">#REF!</definedName>
    <definedName name="AMM" localSheetId="30">#REF!</definedName>
    <definedName name="AMM" localSheetId="20">#REF!</definedName>
    <definedName name="AMM" localSheetId="28">#REF!</definedName>
    <definedName name="AMM" localSheetId="27">#REF!</definedName>
    <definedName name="AMM" localSheetId="26">#REF!</definedName>
    <definedName name="AMM" localSheetId="24">#REF!</definedName>
    <definedName name="AMM" localSheetId="25">#REF!</definedName>
    <definedName name="AMM" localSheetId="23">#REF!</definedName>
    <definedName name="AMM" localSheetId="21">#REF!</definedName>
    <definedName name="AMM" localSheetId="32">#REF!</definedName>
    <definedName name="AMM" localSheetId="35">#REF!</definedName>
    <definedName name="AMM" localSheetId="39">#REF!</definedName>
    <definedName name="AMM" localSheetId="38">#REF!</definedName>
    <definedName name="AMM" localSheetId="37">#REF!</definedName>
    <definedName name="AMM" localSheetId="43">#REF!</definedName>
    <definedName name="AMM" localSheetId="48">#REF!</definedName>
    <definedName name="AMM" localSheetId="44">#REF!</definedName>
    <definedName name="AMM" localSheetId="45">#REF!</definedName>
    <definedName name="AMM" localSheetId="46">#REF!</definedName>
    <definedName name="AMM" localSheetId="47">#REF!</definedName>
    <definedName name="AMM" localSheetId="41">#REF!</definedName>
    <definedName name="AMM" localSheetId="42">#REF!</definedName>
    <definedName name="AMM" localSheetId="49">#REF!</definedName>
    <definedName name="AMM" localSheetId="51">#REF!</definedName>
    <definedName name="AMM" localSheetId="50">#REF!</definedName>
    <definedName name="AMM" localSheetId="52">#REF!</definedName>
    <definedName name="AMM" localSheetId="55">#REF!</definedName>
    <definedName name="AMM" localSheetId="56">#REF!</definedName>
    <definedName name="AMM" localSheetId="57">#REF!</definedName>
    <definedName name="AMM" localSheetId="58">#REF!</definedName>
    <definedName name="AMM" localSheetId="75">#REF!</definedName>
    <definedName name="AMM" localSheetId="69">#REF!</definedName>
    <definedName name="AMM" localSheetId="70">#REF!</definedName>
    <definedName name="AMM" localSheetId="72">#REF!</definedName>
    <definedName name="AMM" localSheetId="71">#REF!</definedName>
    <definedName name="AMM" localSheetId="67">#REF!</definedName>
    <definedName name="AMM" localSheetId="62">#REF!</definedName>
    <definedName name="AMM" localSheetId="74">#REF!</definedName>
    <definedName name="AMM" localSheetId="73">#REF!</definedName>
    <definedName name="AMM" localSheetId="68">#REF!</definedName>
    <definedName name="AMM" localSheetId="66">#REF!</definedName>
    <definedName name="AMM" localSheetId="79">#REF!</definedName>
    <definedName name="AMM" localSheetId="81">#REF!</definedName>
    <definedName name="AMM" localSheetId="80">#REF!</definedName>
    <definedName name="AMM" localSheetId="63">#REF!</definedName>
    <definedName name="AMM" localSheetId="76">#REF!</definedName>
    <definedName name="AMM" localSheetId="64">#REF!</definedName>
    <definedName name="AMM" localSheetId="78">#REF!</definedName>
    <definedName name="AMM" localSheetId="77">#REF!</definedName>
    <definedName name="AMM" localSheetId="82">#REF!</definedName>
    <definedName name="AMM" localSheetId="114">#REF!</definedName>
    <definedName name="AMM" localSheetId="10">#REF!</definedName>
    <definedName name="AMM" localSheetId="15">#REF!</definedName>
    <definedName name="AMM" localSheetId="9">#REF!</definedName>
    <definedName name="AMM" localSheetId="8">#REF!</definedName>
    <definedName name="AMM" localSheetId="13">#REF!</definedName>
    <definedName name="AMM" localSheetId="7">#REF!</definedName>
    <definedName name="AMM" localSheetId="6">#REF!</definedName>
    <definedName name="AMM" localSheetId="16">#REF!</definedName>
    <definedName name="AMM" localSheetId="17">#REF!</definedName>
    <definedName name="AMM" localSheetId="4">#REF!</definedName>
    <definedName name="AMM" localSheetId="12">#REF!</definedName>
    <definedName name="AMM" localSheetId="11">#REF!</definedName>
    <definedName name="AMM" localSheetId="14">#REF!</definedName>
    <definedName name="AMM" localSheetId="85">#REF!</definedName>
    <definedName name="AMM" localSheetId="87">#REF!</definedName>
    <definedName name="AMM" localSheetId="86">#REF!</definedName>
    <definedName name="AMM" localSheetId="2">#REF!</definedName>
    <definedName name="AMM" localSheetId="1">#REF!</definedName>
    <definedName name="AMM" localSheetId="88">#REF!</definedName>
    <definedName name="AMM" localSheetId="92">#REF!</definedName>
    <definedName name="AMM" localSheetId="90">#REF!</definedName>
    <definedName name="AMM" localSheetId="89">#REF!</definedName>
    <definedName name="AMM" localSheetId="91">#REF!</definedName>
    <definedName name="AMM" localSheetId="93">#REF!</definedName>
    <definedName name="AMM" localSheetId="94">#REF!</definedName>
    <definedName name="AMM" localSheetId="103">#REF!</definedName>
    <definedName name="AMM" localSheetId="107">#REF!</definedName>
    <definedName name="AMM" localSheetId="108">#REF!</definedName>
    <definedName name="AMM" localSheetId="104">#REF!</definedName>
    <definedName name="AMM" localSheetId="106">#REF!</definedName>
    <definedName name="AMM" localSheetId="105">#REF!</definedName>
    <definedName name="AMM" localSheetId="110">#REF!</definedName>
    <definedName name="AMM" localSheetId="109">#REF!</definedName>
    <definedName name="AMM" localSheetId="95">#REF!</definedName>
    <definedName name="AMM" localSheetId="97">#REF!</definedName>
    <definedName name="AMM" localSheetId="98">#REF!</definedName>
    <definedName name="AMM" localSheetId="99">#REF!</definedName>
    <definedName name="AMM" localSheetId="96">#REF!</definedName>
    <definedName name="AMM" localSheetId="102">#REF!</definedName>
    <definedName name="AMM" localSheetId="101">#REF!</definedName>
    <definedName name="AMM" localSheetId="100">#REF!</definedName>
    <definedName name="AMM">#REF!</definedName>
    <definedName name="ASS" localSheetId="117">#REF!</definedName>
    <definedName name="ASS" localSheetId="31">#REF!</definedName>
    <definedName name="ASS" localSheetId="29">#REF!</definedName>
    <definedName name="ASS" localSheetId="30">#REF!</definedName>
    <definedName name="ASS" localSheetId="20">#REF!</definedName>
    <definedName name="ASS" localSheetId="28">#REF!</definedName>
    <definedName name="ASS" localSheetId="27">#REF!</definedName>
    <definedName name="ASS" localSheetId="26">#REF!</definedName>
    <definedName name="ASS" localSheetId="24">#REF!</definedName>
    <definedName name="ASS" localSheetId="25">#REF!</definedName>
    <definedName name="ASS" localSheetId="23">#REF!</definedName>
    <definedName name="ASS" localSheetId="21">#REF!</definedName>
    <definedName name="ASS" localSheetId="32">#REF!</definedName>
    <definedName name="ASS" localSheetId="35">#REF!</definedName>
    <definedName name="ASS" localSheetId="39">#REF!</definedName>
    <definedName name="ASS" localSheetId="38">#REF!</definedName>
    <definedName name="ASS" localSheetId="37">#REF!</definedName>
    <definedName name="ASS" localSheetId="43">#REF!</definedName>
    <definedName name="ASS" localSheetId="48">#REF!</definedName>
    <definedName name="ASS" localSheetId="44">#REF!</definedName>
    <definedName name="ASS" localSheetId="45">#REF!</definedName>
    <definedName name="ASS" localSheetId="46">#REF!</definedName>
    <definedName name="ASS" localSheetId="47">#REF!</definedName>
    <definedName name="ASS" localSheetId="41">#REF!</definedName>
    <definedName name="ASS" localSheetId="42">#REF!</definedName>
    <definedName name="ASS" localSheetId="49">#REF!</definedName>
    <definedName name="ASS" localSheetId="51">#REF!</definedName>
    <definedName name="ASS" localSheetId="50">#REF!</definedName>
    <definedName name="ASS" localSheetId="52">#REF!</definedName>
    <definedName name="ASS" localSheetId="55">#REF!</definedName>
    <definedName name="ASS" localSheetId="56">#REF!</definedName>
    <definedName name="ASS" localSheetId="57">#REF!</definedName>
    <definedName name="ASS" localSheetId="58">#REF!</definedName>
    <definedName name="ASS" localSheetId="75">#REF!</definedName>
    <definedName name="ASS" localSheetId="69">#REF!</definedName>
    <definedName name="ASS" localSheetId="70">#REF!</definedName>
    <definedName name="ASS" localSheetId="72">#REF!</definedName>
    <definedName name="ASS" localSheetId="71">#REF!</definedName>
    <definedName name="ASS" localSheetId="67">#REF!</definedName>
    <definedName name="ASS" localSheetId="62">#REF!</definedName>
    <definedName name="ASS" localSheetId="74">#REF!</definedName>
    <definedName name="ASS" localSheetId="73">#REF!</definedName>
    <definedName name="ASS" localSheetId="68">#REF!</definedName>
    <definedName name="ASS" localSheetId="66">#REF!</definedName>
    <definedName name="ASS" localSheetId="79">#REF!</definedName>
    <definedName name="ASS" localSheetId="81">#REF!</definedName>
    <definedName name="ASS" localSheetId="80">#REF!</definedName>
    <definedName name="ASS" localSheetId="63">#REF!</definedName>
    <definedName name="ASS" localSheetId="76">#REF!</definedName>
    <definedName name="ASS" localSheetId="64">#REF!</definedName>
    <definedName name="ASS" localSheetId="78">#REF!</definedName>
    <definedName name="ASS" localSheetId="77">#REF!</definedName>
    <definedName name="ASS" localSheetId="82">#REF!</definedName>
    <definedName name="ASS" localSheetId="114">#REF!</definedName>
    <definedName name="ASS" localSheetId="10">#REF!</definedName>
    <definedName name="ASS" localSheetId="15">#REF!</definedName>
    <definedName name="ASS" localSheetId="9">#REF!</definedName>
    <definedName name="ASS" localSheetId="8">#REF!</definedName>
    <definedName name="ASS" localSheetId="13">#REF!</definedName>
    <definedName name="ASS" localSheetId="7">#REF!</definedName>
    <definedName name="ASS" localSheetId="6">#REF!</definedName>
    <definedName name="ASS" localSheetId="16">#REF!</definedName>
    <definedName name="ASS" localSheetId="17">#REF!</definedName>
    <definedName name="ASS" localSheetId="4">#REF!</definedName>
    <definedName name="ASS" localSheetId="12">#REF!</definedName>
    <definedName name="ASS" localSheetId="11">#REF!</definedName>
    <definedName name="ASS" localSheetId="14">#REF!</definedName>
    <definedName name="ASS" localSheetId="85">#REF!</definedName>
    <definedName name="ASS" localSheetId="87">#REF!</definedName>
    <definedName name="ASS" localSheetId="86">#REF!</definedName>
    <definedName name="ASS" localSheetId="2">#REF!</definedName>
    <definedName name="ASS" localSheetId="1">#REF!</definedName>
    <definedName name="ASS" localSheetId="88">#REF!</definedName>
    <definedName name="ASS" localSheetId="92">#REF!</definedName>
    <definedName name="ASS" localSheetId="90">#REF!</definedName>
    <definedName name="ASS" localSheetId="89">#REF!</definedName>
    <definedName name="ASS" localSheetId="91">#REF!</definedName>
    <definedName name="ASS" localSheetId="93">#REF!</definedName>
    <definedName name="ASS" localSheetId="94">#REF!</definedName>
    <definedName name="ASS" localSheetId="103">#REF!</definedName>
    <definedName name="ASS" localSheetId="107">#REF!</definedName>
    <definedName name="ASS" localSheetId="108">#REF!</definedName>
    <definedName name="ASS" localSheetId="104">#REF!</definedName>
    <definedName name="ASS" localSheetId="106">#REF!</definedName>
    <definedName name="ASS" localSheetId="105">#REF!</definedName>
    <definedName name="ASS" localSheetId="110">#REF!</definedName>
    <definedName name="ASS" localSheetId="109">#REF!</definedName>
    <definedName name="ASS" localSheetId="95">#REF!</definedName>
    <definedName name="ASS" localSheetId="97">#REF!</definedName>
    <definedName name="ASS" localSheetId="98">#REF!</definedName>
    <definedName name="ASS" localSheetId="99">#REF!</definedName>
    <definedName name="ASS" localSheetId="96">#REF!</definedName>
    <definedName name="ASS" localSheetId="102">#REF!</definedName>
    <definedName name="ASS" localSheetId="101">#REF!</definedName>
    <definedName name="ASS" localSheetId="100">#REF!</definedName>
    <definedName name="ASS">#REF!</definedName>
    <definedName name="ayudaCom_can" localSheetId="117">#REF!</definedName>
    <definedName name="ayudaCom_can" localSheetId="31">#REF!</definedName>
    <definedName name="ayudaCom_can" localSheetId="29">#REF!</definedName>
    <definedName name="ayudaCom_can" localSheetId="30">#REF!</definedName>
    <definedName name="ayudaCom_can" localSheetId="20">#REF!</definedName>
    <definedName name="ayudaCom_can" localSheetId="28">#REF!</definedName>
    <definedName name="ayudaCom_can" localSheetId="27">#REF!</definedName>
    <definedName name="ayudaCom_can" localSheetId="26">#REF!</definedName>
    <definedName name="ayudaCom_can" localSheetId="24">#REF!</definedName>
    <definedName name="ayudaCom_can" localSheetId="25">#REF!</definedName>
    <definedName name="ayudaCom_can" localSheetId="23">#REF!</definedName>
    <definedName name="ayudaCom_can" localSheetId="21">#REF!</definedName>
    <definedName name="ayudaCom_can" localSheetId="32">#REF!</definedName>
    <definedName name="ayudaCom_can" localSheetId="35">#REF!</definedName>
    <definedName name="ayudaCom_can" localSheetId="39">#REF!</definedName>
    <definedName name="ayudaCom_can" localSheetId="38">#REF!</definedName>
    <definedName name="ayudaCom_can" localSheetId="37">#REF!</definedName>
    <definedName name="ayudaCom_can" localSheetId="43">#REF!</definedName>
    <definedName name="ayudaCom_can" localSheetId="48">#REF!</definedName>
    <definedName name="ayudaCom_can" localSheetId="44">#REF!</definedName>
    <definedName name="ayudaCom_can" localSheetId="45">#REF!</definedName>
    <definedName name="ayudaCom_can" localSheetId="46">#REF!</definedName>
    <definedName name="ayudaCom_can" localSheetId="47">#REF!</definedName>
    <definedName name="ayudaCom_can" localSheetId="41">#REF!</definedName>
    <definedName name="ayudaCom_can" localSheetId="42">#REF!</definedName>
    <definedName name="ayudaCom_can" localSheetId="49">#REF!</definedName>
    <definedName name="ayudaCom_can" localSheetId="51">#REF!</definedName>
    <definedName name="ayudaCom_can" localSheetId="50">#REF!</definedName>
    <definedName name="ayudaCom_can" localSheetId="52">#REF!</definedName>
    <definedName name="ayudaCom_can" localSheetId="55">#REF!</definedName>
    <definedName name="ayudaCom_can" localSheetId="56">#REF!</definedName>
    <definedName name="ayudaCom_can" localSheetId="57">#REF!</definedName>
    <definedName name="ayudaCom_can" localSheetId="58">#REF!</definedName>
    <definedName name="ayudaCom_can" localSheetId="75">#REF!</definedName>
    <definedName name="ayudaCom_can" localSheetId="69">#REF!</definedName>
    <definedName name="ayudaCom_can" localSheetId="70">#REF!</definedName>
    <definedName name="ayudaCom_can" localSheetId="72">#REF!</definedName>
    <definedName name="ayudaCom_can" localSheetId="71">#REF!</definedName>
    <definedName name="ayudaCom_can" localSheetId="67">#REF!</definedName>
    <definedName name="ayudaCom_can" localSheetId="62">#REF!</definedName>
    <definedName name="ayudaCom_can" localSheetId="74">#REF!</definedName>
    <definedName name="ayudaCom_can" localSheetId="73">#REF!</definedName>
    <definedName name="ayudaCom_can" localSheetId="68">#REF!</definedName>
    <definedName name="ayudaCom_can" localSheetId="66">#REF!</definedName>
    <definedName name="ayudaCom_can" localSheetId="79">#REF!</definedName>
    <definedName name="ayudaCom_can" localSheetId="81">#REF!</definedName>
    <definedName name="ayudaCom_can" localSheetId="80">#REF!</definedName>
    <definedName name="ayudaCom_can" localSheetId="63">#REF!</definedName>
    <definedName name="ayudaCom_can" localSheetId="76">#REF!</definedName>
    <definedName name="ayudaCom_can" localSheetId="64">#REF!</definedName>
    <definedName name="ayudaCom_can" localSheetId="78">#REF!</definedName>
    <definedName name="ayudaCom_can" localSheetId="77">#REF!</definedName>
    <definedName name="ayudaCom_can" localSheetId="82">#REF!</definedName>
    <definedName name="ayudaCom_can" localSheetId="114">#REF!</definedName>
    <definedName name="ayudaCom_can" localSheetId="10">#REF!</definedName>
    <definedName name="ayudaCom_can" localSheetId="15">#REF!</definedName>
    <definedName name="ayudaCom_can" localSheetId="9">#REF!</definedName>
    <definedName name="ayudaCom_can" localSheetId="8">#REF!</definedName>
    <definedName name="ayudaCom_can" localSheetId="13">#REF!</definedName>
    <definedName name="ayudaCom_can" localSheetId="7">#REF!</definedName>
    <definedName name="ayudaCom_can" localSheetId="6">#REF!</definedName>
    <definedName name="ayudaCom_can" localSheetId="16">#REF!</definedName>
    <definedName name="ayudaCom_can" localSheetId="17">#REF!</definedName>
    <definedName name="ayudaCom_can" localSheetId="4">#REF!</definedName>
    <definedName name="ayudaCom_can" localSheetId="12">#REF!</definedName>
    <definedName name="ayudaCom_can" localSheetId="11">#REF!</definedName>
    <definedName name="ayudaCom_can" localSheetId="14">#REF!</definedName>
    <definedName name="ayudaCom_can" localSheetId="85">#REF!</definedName>
    <definedName name="ayudaCom_can" localSheetId="87">#REF!</definedName>
    <definedName name="ayudaCom_can" localSheetId="86">#REF!</definedName>
    <definedName name="ayudaCom_can" localSheetId="2">#REF!</definedName>
    <definedName name="ayudaCom_can" localSheetId="1">#REF!</definedName>
    <definedName name="ayudaCom_can" localSheetId="88">#REF!</definedName>
    <definedName name="ayudaCom_can" localSheetId="92">#REF!</definedName>
    <definedName name="ayudaCom_can" localSheetId="90">#REF!</definedName>
    <definedName name="ayudaCom_can" localSheetId="89">#REF!</definedName>
    <definedName name="ayudaCom_can" localSheetId="91">#REF!</definedName>
    <definedName name="ayudaCom_can" localSheetId="93">#REF!</definedName>
    <definedName name="ayudaCom_can" localSheetId="94">#REF!</definedName>
    <definedName name="ayudaCom_can" localSheetId="103">#REF!</definedName>
    <definedName name="ayudaCom_can" localSheetId="107">#REF!</definedName>
    <definedName name="ayudaCom_can" localSheetId="108">#REF!</definedName>
    <definedName name="ayudaCom_can" localSheetId="104">#REF!</definedName>
    <definedName name="ayudaCom_can" localSheetId="106">#REF!</definedName>
    <definedName name="ayudaCom_can" localSheetId="105">#REF!</definedName>
    <definedName name="ayudaCom_can" localSheetId="110">#REF!</definedName>
    <definedName name="ayudaCom_can" localSheetId="109">#REF!</definedName>
    <definedName name="ayudaCom_can" localSheetId="95">#REF!</definedName>
    <definedName name="ayudaCom_can" localSheetId="97">#REF!</definedName>
    <definedName name="ayudaCom_can" localSheetId="98">#REF!</definedName>
    <definedName name="ayudaCom_can" localSheetId="99">#REF!</definedName>
    <definedName name="ayudaCom_can" localSheetId="96">#REF!</definedName>
    <definedName name="ayudaCom_can" localSheetId="102">#REF!</definedName>
    <definedName name="ayudaCom_can" localSheetId="101">#REF!</definedName>
    <definedName name="ayudaCom_can" localSheetId="100">#REF!</definedName>
    <definedName name="ayudaCom_can">#REF!</definedName>
    <definedName name="ayudaCom_pyb" localSheetId="117">#REF!</definedName>
    <definedName name="ayudaCom_pyb" localSheetId="31">#REF!</definedName>
    <definedName name="ayudaCom_pyb" localSheetId="29">#REF!</definedName>
    <definedName name="ayudaCom_pyb" localSheetId="30">#REF!</definedName>
    <definedName name="ayudaCom_pyb" localSheetId="20">#REF!</definedName>
    <definedName name="ayudaCom_pyb" localSheetId="28">#REF!</definedName>
    <definedName name="ayudaCom_pyb" localSheetId="27">#REF!</definedName>
    <definedName name="ayudaCom_pyb" localSheetId="26">#REF!</definedName>
    <definedName name="ayudaCom_pyb" localSheetId="24">#REF!</definedName>
    <definedName name="ayudaCom_pyb" localSheetId="25">#REF!</definedName>
    <definedName name="ayudaCom_pyb" localSheetId="23">#REF!</definedName>
    <definedName name="ayudaCom_pyb" localSheetId="21">#REF!</definedName>
    <definedName name="ayudaCom_pyb" localSheetId="32">#REF!</definedName>
    <definedName name="ayudaCom_pyb" localSheetId="35">#REF!</definedName>
    <definedName name="ayudaCom_pyb" localSheetId="39">#REF!</definedName>
    <definedName name="ayudaCom_pyb" localSheetId="38">#REF!</definedName>
    <definedName name="ayudaCom_pyb" localSheetId="37">#REF!</definedName>
    <definedName name="ayudaCom_pyb" localSheetId="43">#REF!</definedName>
    <definedName name="ayudaCom_pyb" localSheetId="48">#REF!</definedName>
    <definedName name="ayudaCom_pyb" localSheetId="44">#REF!</definedName>
    <definedName name="ayudaCom_pyb" localSheetId="45">#REF!</definedName>
    <definedName name="ayudaCom_pyb" localSheetId="46">#REF!</definedName>
    <definedName name="ayudaCom_pyb" localSheetId="47">#REF!</definedName>
    <definedName name="ayudaCom_pyb" localSheetId="41">#REF!</definedName>
    <definedName name="ayudaCom_pyb" localSheetId="42">#REF!</definedName>
    <definedName name="ayudaCom_pyb" localSheetId="49">#REF!</definedName>
    <definedName name="ayudaCom_pyb" localSheetId="51">#REF!</definedName>
    <definedName name="ayudaCom_pyb" localSheetId="50">#REF!</definedName>
    <definedName name="ayudaCom_pyb" localSheetId="52">#REF!</definedName>
    <definedName name="ayudaCom_pyb" localSheetId="55">#REF!</definedName>
    <definedName name="ayudaCom_pyb" localSheetId="56">#REF!</definedName>
    <definedName name="ayudaCom_pyb" localSheetId="57">#REF!</definedName>
    <definedName name="ayudaCom_pyb" localSheetId="58">#REF!</definedName>
    <definedName name="ayudaCom_pyb" localSheetId="75">#REF!</definedName>
    <definedName name="ayudaCom_pyb" localSheetId="69">#REF!</definedName>
    <definedName name="ayudaCom_pyb" localSheetId="70">#REF!</definedName>
    <definedName name="ayudaCom_pyb" localSheetId="72">#REF!</definedName>
    <definedName name="ayudaCom_pyb" localSheetId="71">#REF!</definedName>
    <definedName name="ayudaCom_pyb" localSheetId="67">#REF!</definedName>
    <definedName name="ayudaCom_pyb" localSheetId="62">#REF!</definedName>
    <definedName name="ayudaCom_pyb" localSheetId="74">#REF!</definedName>
    <definedName name="ayudaCom_pyb" localSheetId="73">#REF!</definedName>
    <definedName name="ayudaCom_pyb" localSheetId="68">#REF!</definedName>
    <definedName name="ayudaCom_pyb" localSheetId="66">#REF!</definedName>
    <definedName name="ayudaCom_pyb" localSheetId="79">#REF!</definedName>
    <definedName name="ayudaCom_pyb" localSheetId="81">#REF!</definedName>
    <definedName name="ayudaCom_pyb" localSheetId="80">#REF!</definedName>
    <definedName name="ayudaCom_pyb" localSheetId="63">#REF!</definedName>
    <definedName name="ayudaCom_pyb" localSheetId="76">#REF!</definedName>
    <definedName name="ayudaCom_pyb" localSheetId="64">#REF!</definedName>
    <definedName name="ayudaCom_pyb" localSheetId="78">#REF!</definedName>
    <definedName name="ayudaCom_pyb" localSheetId="77">#REF!</definedName>
    <definedName name="ayudaCom_pyb" localSheetId="82">#REF!</definedName>
    <definedName name="ayudaCom_pyb" localSheetId="114">#REF!</definedName>
    <definedName name="ayudaCom_pyb" localSheetId="10">#REF!</definedName>
    <definedName name="ayudaCom_pyb" localSheetId="15">#REF!</definedName>
    <definedName name="ayudaCom_pyb" localSheetId="9">#REF!</definedName>
    <definedName name="ayudaCom_pyb" localSheetId="8">#REF!</definedName>
    <definedName name="ayudaCom_pyb" localSheetId="13">#REF!</definedName>
    <definedName name="ayudaCom_pyb" localSheetId="7">#REF!</definedName>
    <definedName name="ayudaCom_pyb" localSheetId="6">#REF!</definedName>
    <definedName name="ayudaCom_pyb" localSheetId="16">#REF!</definedName>
    <definedName name="ayudaCom_pyb" localSheetId="17">#REF!</definedName>
    <definedName name="ayudaCom_pyb" localSheetId="4">#REF!</definedName>
    <definedName name="ayudaCom_pyb" localSheetId="12">#REF!</definedName>
    <definedName name="ayudaCom_pyb" localSheetId="11">#REF!</definedName>
    <definedName name="ayudaCom_pyb" localSheetId="14">#REF!</definedName>
    <definedName name="ayudaCom_pyb" localSheetId="85">#REF!</definedName>
    <definedName name="ayudaCom_pyb" localSheetId="87">#REF!</definedName>
    <definedName name="ayudaCom_pyb" localSheetId="86">#REF!</definedName>
    <definedName name="ayudaCom_pyb" localSheetId="2">#REF!</definedName>
    <definedName name="ayudaCom_pyb" localSheetId="1">#REF!</definedName>
    <definedName name="ayudaCom_pyb" localSheetId="88">#REF!</definedName>
    <definedName name="ayudaCom_pyb" localSheetId="92">#REF!</definedName>
    <definedName name="ayudaCom_pyb" localSheetId="90">#REF!</definedName>
    <definedName name="ayudaCom_pyb" localSheetId="89">#REF!</definedName>
    <definedName name="ayudaCom_pyb" localSheetId="91">#REF!</definedName>
    <definedName name="ayudaCom_pyb" localSheetId="93">#REF!</definedName>
    <definedName name="ayudaCom_pyb" localSheetId="94">#REF!</definedName>
    <definedName name="ayudaCom_pyb" localSheetId="103">#REF!</definedName>
    <definedName name="ayudaCom_pyb" localSheetId="107">#REF!</definedName>
    <definedName name="ayudaCom_pyb" localSheetId="108">#REF!</definedName>
    <definedName name="ayudaCom_pyb" localSheetId="104">#REF!</definedName>
    <definedName name="ayudaCom_pyb" localSheetId="106">#REF!</definedName>
    <definedName name="ayudaCom_pyb" localSheetId="105">#REF!</definedName>
    <definedName name="ayudaCom_pyb" localSheetId="110">#REF!</definedName>
    <definedName name="ayudaCom_pyb" localSheetId="109">#REF!</definedName>
    <definedName name="ayudaCom_pyb" localSheetId="95">#REF!</definedName>
    <definedName name="ayudaCom_pyb" localSheetId="97">#REF!</definedName>
    <definedName name="ayudaCom_pyb" localSheetId="98">#REF!</definedName>
    <definedName name="ayudaCom_pyb" localSheetId="99">#REF!</definedName>
    <definedName name="ayudaCom_pyb" localSheetId="96">#REF!</definedName>
    <definedName name="ayudaCom_pyb" localSheetId="102">#REF!</definedName>
    <definedName name="ayudaCom_pyb" localSheetId="101">#REF!</definedName>
    <definedName name="ayudaCom_pyb" localSheetId="100">#REF!</definedName>
    <definedName name="ayudaCom_pyb">#REF!</definedName>
    <definedName name="b" localSheetId="117">#REF!</definedName>
    <definedName name="b" localSheetId="31">#REF!</definedName>
    <definedName name="b" localSheetId="29">#REF!</definedName>
    <definedName name="b" localSheetId="30">#REF!</definedName>
    <definedName name="b" localSheetId="20">#REF!</definedName>
    <definedName name="b" localSheetId="28">#REF!</definedName>
    <definedName name="b" localSheetId="27">#REF!</definedName>
    <definedName name="b" localSheetId="26">#REF!</definedName>
    <definedName name="b" localSheetId="24">#REF!</definedName>
    <definedName name="b" localSheetId="25">#REF!</definedName>
    <definedName name="b" localSheetId="23">#REF!</definedName>
    <definedName name="b" localSheetId="21">#REF!</definedName>
    <definedName name="b" localSheetId="32">#REF!</definedName>
    <definedName name="b" localSheetId="35">#REF!</definedName>
    <definedName name="b" localSheetId="39">#REF!</definedName>
    <definedName name="b" localSheetId="38">#REF!</definedName>
    <definedName name="b" localSheetId="37">#REF!</definedName>
    <definedName name="b" localSheetId="43">#REF!</definedName>
    <definedName name="b" localSheetId="48">#REF!</definedName>
    <definedName name="b" localSheetId="44">#REF!</definedName>
    <definedName name="b" localSheetId="45">#REF!</definedName>
    <definedName name="b" localSheetId="46">#REF!</definedName>
    <definedName name="b" localSheetId="47">#REF!</definedName>
    <definedName name="b" localSheetId="41">#REF!</definedName>
    <definedName name="b" localSheetId="42">#REF!</definedName>
    <definedName name="b" localSheetId="49">#REF!</definedName>
    <definedName name="b" localSheetId="51">#REF!</definedName>
    <definedName name="b" localSheetId="50">#REF!</definedName>
    <definedName name="b" localSheetId="52">#REF!</definedName>
    <definedName name="b" localSheetId="55">#REF!</definedName>
    <definedName name="b" localSheetId="56">#REF!</definedName>
    <definedName name="b" localSheetId="57">#REF!</definedName>
    <definedName name="b" localSheetId="58">#REF!</definedName>
    <definedName name="b" localSheetId="75">#REF!</definedName>
    <definedName name="b" localSheetId="69">#REF!</definedName>
    <definedName name="b" localSheetId="70">#REF!</definedName>
    <definedName name="b" localSheetId="72">#REF!</definedName>
    <definedName name="b" localSheetId="71">#REF!</definedName>
    <definedName name="b" localSheetId="67">#REF!</definedName>
    <definedName name="b" localSheetId="62">#REF!</definedName>
    <definedName name="b" localSheetId="74">#REF!</definedName>
    <definedName name="b" localSheetId="73">#REF!</definedName>
    <definedName name="b" localSheetId="68">#REF!</definedName>
    <definedName name="b" localSheetId="66">#REF!</definedName>
    <definedName name="b" localSheetId="79">#REF!</definedName>
    <definedName name="b" localSheetId="81">#REF!</definedName>
    <definedName name="b" localSheetId="80">#REF!</definedName>
    <definedName name="b" localSheetId="63">#REF!</definedName>
    <definedName name="b" localSheetId="76">#REF!</definedName>
    <definedName name="b" localSheetId="64">#REF!</definedName>
    <definedName name="b" localSheetId="78">#REF!</definedName>
    <definedName name="b" localSheetId="77">#REF!</definedName>
    <definedName name="b" localSheetId="82">#REF!</definedName>
    <definedName name="b" localSheetId="114">#REF!</definedName>
    <definedName name="b" localSheetId="10">#REF!</definedName>
    <definedName name="b" localSheetId="15">#REF!</definedName>
    <definedName name="b" localSheetId="9">#REF!</definedName>
    <definedName name="b" localSheetId="8">#REF!</definedName>
    <definedName name="b" localSheetId="13">#REF!</definedName>
    <definedName name="b" localSheetId="7">#REF!</definedName>
    <definedName name="b" localSheetId="6">#REF!</definedName>
    <definedName name="b" localSheetId="16">#REF!</definedName>
    <definedName name="b" localSheetId="17">#REF!</definedName>
    <definedName name="b" localSheetId="4">#REF!</definedName>
    <definedName name="b" localSheetId="12">#REF!</definedName>
    <definedName name="b" localSheetId="11">#REF!</definedName>
    <definedName name="b" localSheetId="14">#REF!</definedName>
    <definedName name="b" localSheetId="85">#REF!</definedName>
    <definedName name="b" localSheetId="87">#REF!</definedName>
    <definedName name="b" localSheetId="86">#REF!</definedName>
    <definedName name="b" localSheetId="2">#REF!</definedName>
    <definedName name="b" localSheetId="1">#REF!</definedName>
    <definedName name="b" localSheetId="88">#REF!</definedName>
    <definedName name="b" localSheetId="92">#REF!</definedName>
    <definedName name="b" localSheetId="90">#REF!</definedName>
    <definedName name="b" localSheetId="89">#REF!</definedName>
    <definedName name="b" localSheetId="91">#REF!</definedName>
    <definedName name="b" localSheetId="93">#REF!</definedName>
    <definedName name="b" localSheetId="94">#REF!</definedName>
    <definedName name="b" localSheetId="103">#REF!</definedName>
    <definedName name="b" localSheetId="107">#REF!</definedName>
    <definedName name="b" localSheetId="108">#REF!</definedName>
    <definedName name="b" localSheetId="104">#REF!</definedName>
    <definedName name="b" localSheetId="106">#REF!</definedName>
    <definedName name="b" localSheetId="105">#REF!</definedName>
    <definedName name="b" localSheetId="110">#REF!</definedName>
    <definedName name="b" localSheetId="109">#REF!</definedName>
    <definedName name="b" localSheetId="95">#REF!</definedName>
    <definedName name="b" localSheetId="97">#REF!</definedName>
    <definedName name="b" localSheetId="98">#REF!</definedName>
    <definedName name="b" localSheetId="99">#REF!</definedName>
    <definedName name="b" localSheetId="96">#REF!</definedName>
    <definedName name="b" localSheetId="102">#REF!</definedName>
    <definedName name="b" localSheetId="101">#REF!</definedName>
    <definedName name="b" localSheetId="100">#REF!</definedName>
    <definedName name="b">#REF!</definedName>
    <definedName name="Barchetta">'[1]Griglia Mondo - Volumi'!$A$9:$GQ$996</definedName>
    <definedName name="BASK_GRAFICO" localSheetId="117">#REF!</definedName>
    <definedName name="BASK_GRAFICO" localSheetId="31">#REF!</definedName>
    <definedName name="BASK_GRAFICO" localSheetId="29">#REF!</definedName>
    <definedName name="BASK_GRAFICO" localSheetId="30">#REF!</definedName>
    <definedName name="BASK_GRAFICO" localSheetId="20">#REF!</definedName>
    <definedName name="BASK_GRAFICO" localSheetId="28">#REF!</definedName>
    <definedName name="BASK_GRAFICO" localSheetId="27">#REF!</definedName>
    <definedName name="BASK_GRAFICO" localSheetId="26">#REF!</definedName>
    <definedName name="BASK_GRAFICO" localSheetId="24">#REF!</definedName>
    <definedName name="BASK_GRAFICO" localSheetId="25">#REF!</definedName>
    <definedName name="BASK_GRAFICO" localSheetId="23">#REF!</definedName>
    <definedName name="BASK_GRAFICO" localSheetId="21">#REF!</definedName>
    <definedName name="BASK_GRAFICO" localSheetId="32">#REF!</definedName>
    <definedName name="BASK_GRAFICO" localSheetId="35">#REF!</definedName>
    <definedName name="BASK_GRAFICO" localSheetId="39">#REF!</definedName>
    <definedName name="BASK_GRAFICO" localSheetId="38">#REF!</definedName>
    <definedName name="BASK_GRAFICO" localSheetId="37">#REF!</definedName>
    <definedName name="BASK_GRAFICO" localSheetId="43">#REF!</definedName>
    <definedName name="BASK_GRAFICO" localSheetId="48">#REF!</definedName>
    <definedName name="BASK_GRAFICO" localSheetId="44">#REF!</definedName>
    <definedName name="BASK_GRAFICO" localSheetId="45">#REF!</definedName>
    <definedName name="BASK_GRAFICO" localSheetId="46">#REF!</definedName>
    <definedName name="BASK_GRAFICO" localSheetId="47">#REF!</definedName>
    <definedName name="BASK_GRAFICO" localSheetId="41">#REF!</definedName>
    <definedName name="BASK_GRAFICO" localSheetId="42">#REF!</definedName>
    <definedName name="BASK_GRAFICO" localSheetId="49">#REF!</definedName>
    <definedName name="BASK_GRAFICO" localSheetId="51">#REF!</definedName>
    <definedName name="BASK_GRAFICO" localSheetId="50">#REF!</definedName>
    <definedName name="BASK_GRAFICO" localSheetId="52">#REF!</definedName>
    <definedName name="BASK_GRAFICO" localSheetId="55">#REF!</definedName>
    <definedName name="BASK_GRAFICO" localSheetId="56">#REF!</definedName>
    <definedName name="BASK_GRAFICO" localSheetId="57">#REF!</definedName>
    <definedName name="BASK_GRAFICO" localSheetId="58">#REF!</definedName>
    <definedName name="BASK_GRAFICO" localSheetId="75">#REF!</definedName>
    <definedName name="BASK_GRAFICO" localSheetId="69">#REF!</definedName>
    <definedName name="BASK_GRAFICO" localSheetId="70">#REF!</definedName>
    <definedName name="BASK_GRAFICO" localSheetId="72">#REF!</definedName>
    <definedName name="BASK_GRAFICO" localSheetId="71">#REF!</definedName>
    <definedName name="BASK_GRAFICO" localSheetId="67">#REF!</definedName>
    <definedName name="BASK_GRAFICO" localSheetId="62">#REF!</definedName>
    <definedName name="BASK_GRAFICO" localSheetId="74">#REF!</definedName>
    <definedName name="BASK_GRAFICO" localSheetId="73">#REF!</definedName>
    <definedName name="BASK_GRAFICO" localSheetId="68">#REF!</definedName>
    <definedName name="BASK_GRAFICO" localSheetId="66">#REF!</definedName>
    <definedName name="BASK_GRAFICO" localSheetId="79">#REF!</definedName>
    <definedName name="BASK_GRAFICO" localSheetId="81">#REF!</definedName>
    <definedName name="BASK_GRAFICO" localSheetId="80">#REF!</definedName>
    <definedName name="BASK_GRAFICO" localSheetId="63">#REF!</definedName>
    <definedName name="BASK_GRAFICO" localSheetId="76">#REF!</definedName>
    <definedName name="BASK_GRAFICO" localSheetId="64">#REF!</definedName>
    <definedName name="BASK_GRAFICO" localSheetId="78">#REF!</definedName>
    <definedName name="BASK_GRAFICO" localSheetId="77">#REF!</definedName>
    <definedName name="BASK_GRAFICO" localSheetId="82">#REF!</definedName>
    <definedName name="BASK_GRAFICO" localSheetId="114">#REF!</definedName>
    <definedName name="BASK_GRAFICO" localSheetId="10">#REF!</definedName>
    <definedName name="BASK_GRAFICO" localSheetId="15">#REF!</definedName>
    <definedName name="BASK_GRAFICO" localSheetId="9">#REF!</definedName>
    <definedName name="BASK_GRAFICO" localSheetId="8">#REF!</definedName>
    <definedName name="BASK_GRAFICO" localSheetId="13">#REF!</definedName>
    <definedName name="BASK_GRAFICO" localSheetId="7">#REF!</definedName>
    <definedName name="BASK_GRAFICO" localSheetId="6">#REF!</definedName>
    <definedName name="BASK_GRAFICO" localSheetId="16">#REF!</definedName>
    <definedName name="BASK_GRAFICO" localSheetId="17">#REF!</definedName>
    <definedName name="BASK_GRAFICO" localSheetId="4">#REF!</definedName>
    <definedName name="BASK_GRAFICO" localSheetId="12">#REF!</definedName>
    <definedName name="BASK_GRAFICO" localSheetId="11">#REF!</definedName>
    <definedName name="BASK_GRAFICO" localSheetId="14">#REF!</definedName>
    <definedName name="BASK_GRAFICO" localSheetId="85">#REF!</definedName>
    <definedName name="BASK_GRAFICO" localSheetId="87">#REF!</definedName>
    <definedName name="BASK_GRAFICO" localSheetId="86">#REF!</definedName>
    <definedName name="BASK_GRAFICO" localSheetId="2">#REF!</definedName>
    <definedName name="BASK_GRAFICO" localSheetId="1">#REF!</definedName>
    <definedName name="BASK_GRAFICO" localSheetId="88">#REF!</definedName>
    <definedName name="BASK_GRAFICO" localSheetId="92">#REF!</definedName>
    <definedName name="BASK_GRAFICO" localSheetId="90">#REF!</definedName>
    <definedName name="BASK_GRAFICO" localSheetId="89">#REF!</definedName>
    <definedName name="BASK_GRAFICO" localSheetId="91">#REF!</definedName>
    <definedName name="BASK_GRAFICO" localSheetId="93">#REF!</definedName>
    <definedName name="BASK_GRAFICO" localSheetId="94">#REF!</definedName>
    <definedName name="BASK_GRAFICO" localSheetId="103">#REF!</definedName>
    <definedName name="BASK_GRAFICO" localSheetId="107">#REF!</definedName>
    <definedName name="BASK_GRAFICO" localSheetId="108">#REF!</definedName>
    <definedName name="BASK_GRAFICO" localSheetId="104">#REF!</definedName>
    <definedName name="BASK_GRAFICO" localSheetId="106">#REF!</definedName>
    <definedName name="BASK_GRAFICO" localSheetId="105">#REF!</definedName>
    <definedName name="BASK_GRAFICO" localSheetId="110">#REF!</definedName>
    <definedName name="BASK_GRAFICO" localSheetId="109">#REF!</definedName>
    <definedName name="BASK_GRAFICO" localSheetId="95">#REF!</definedName>
    <definedName name="BASK_GRAFICO" localSheetId="97">#REF!</definedName>
    <definedName name="BASK_GRAFICO" localSheetId="98">#REF!</definedName>
    <definedName name="BASK_GRAFICO" localSheetId="99">#REF!</definedName>
    <definedName name="BASK_GRAFICO" localSheetId="96">#REF!</definedName>
    <definedName name="BASK_GRAFICO" localSheetId="102">#REF!</definedName>
    <definedName name="BASK_GRAFICO" localSheetId="101">#REF!</definedName>
    <definedName name="BASK_GRAFICO" localSheetId="100">#REF!</definedName>
    <definedName name="BASK_GRAFICO">#REF!</definedName>
    <definedName name="BASK_MODELLO" localSheetId="117">#REF!</definedName>
    <definedName name="BASK_MODELLO" localSheetId="31">#REF!</definedName>
    <definedName name="BASK_MODELLO" localSheetId="29">#REF!</definedName>
    <definedName name="BASK_MODELLO" localSheetId="30">#REF!</definedName>
    <definedName name="BASK_MODELLO" localSheetId="20">#REF!</definedName>
    <definedName name="BASK_MODELLO" localSheetId="28">#REF!</definedName>
    <definedName name="BASK_MODELLO" localSheetId="27">#REF!</definedName>
    <definedName name="BASK_MODELLO" localSheetId="26">#REF!</definedName>
    <definedName name="BASK_MODELLO" localSheetId="24">#REF!</definedName>
    <definedName name="BASK_MODELLO" localSheetId="25">#REF!</definedName>
    <definedName name="BASK_MODELLO" localSheetId="23">#REF!</definedName>
    <definedName name="BASK_MODELLO" localSheetId="21">#REF!</definedName>
    <definedName name="BASK_MODELLO" localSheetId="32">#REF!</definedName>
    <definedName name="BASK_MODELLO" localSheetId="35">#REF!</definedName>
    <definedName name="BASK_MODELLO" localSheetId="39">#REF!</definedName>
    <definedName name="BASK_MODELLO" localSheetId="38">#REF!</definedName>
    <definedName name="BASK_MODELLO" localSheetId="37">#REF!</definedName>
    <definedName name="BASK_MODELLO" localSheetId="43">#REF!</definedName>
    <definedName name="BASK_MODELLO" localSheetId="48">#REF!</definedName>
    <definedName name="BASK_MODELLO" localSheetId="44">#REF!</definedName>
    <definedName name="BASK_MODELLO" localSheetId="45">#REF!</definedName>
    <definedName name="BASK_MODELLO" localSheetId="46">#REF!</definedName>
    <definedName name="BASK_MODELLO" localSheetId="47">#REF!</definedName>
    <definedName name="BASK_MODELLO" localSheetId="41">#REF!</definedName>
    <definedName name="BASK_MODELLO" localSheetId="42">#REF!</definedName>
    <definedName name="BASK_MODELLO" localSheetId="49">#REF!</definedName>
    <definedName name="BASK_MODELLO" localSheetId="51">#REF!</definedName>
    <definedName name="BASK_MODELLO" localSheetId="50">#REF!</definedName>
    <definedName name="BASK_MODELLO" localSheetId="52">#REF!</definedName>
    <definedName name="BASK_MODELLO" localSheetId="55">#REF!</definedName>
    <definedName name="BASK_MODELLO" localSheetId="56">#REF!</definedName>
    <definedName name="BASK_MODELLO" localSheetId="57">#REF!</definedName>
    <definedName name="BASK_MODELLO" localSheetId="58">#REF!</definedName>
    <definedName name="BASK_MODELLO" localSheetId="75">#REF!</definedName>
    <definedName name="BASK_MODELLO" localSheetId="69">#REF!</definedName>
    <definedName name="BASK_MODELLO" localSheetId="70">#REF!</definedName>
    <definedName name="BASK_MODELLO" localSheetId="72">#REF!</definedName>
    <definedName name="BASK_MODELLO" localSheetId="71">#REF!</definedName>
    <definedName name="BASK_MODELLO" localSheetId="67">#REF!</definedName>
    <definedName name="BASK_MODELLO" localSheetId="62">#REF!</definedName>
    <definedName name="BASK_MODELLO" localSheetId="74">#REF!</definedName>
    <definedName name="BASK_MODELLO" localSheetId="73">#REF!</definedName>
    <definedName name="BASK_MODELLO" localSheetId="68">#REF!</definedName>
    <definedName name="BASK_MODELLO" localSheetId="66">#REF!</definedName>
    <definedName name="BASK_MODELLO" localSheetId="79">#REF!</definedName>
    <definedName name="BASK_MODELLO" localSheetId="81">#REF!</definedName>
    <definedName name="BASK_MODELLO" localSheetId="80">#REF!</definedName>
    <definedName name="BASK_MODELLO" localSheetId="63">#REF!</definedName>
    <definedName name="BASK_MODELLO" localSheetId="76">#REF!</definedName>
    <definedName name="BASK_MODELLO" localSheetId="64">#REF!</definedName>
    <definedName name="BASK_MODELLO" localSheetId="78">#REF!</definedName>
    <definedName name="BASK_MODELLO" localSheetId="77">#REF!</definedName>
    <definedName name="BASK_MODELLO" localSheetId="82">#REF!</definedName>
    <definedName name="BASK_MODELLO" localSheetId="114">#REF!</definedName>
    <definedName name="BASK_MODELLO" localSheetId="10">#REF!</definedName>
    <definedName name="BASK_MODELLO" localSheetId="15">#REF!</definedName>
    <definedName name="BASK_MODELLO" localSheetId="9">#REF!</definedName>
    <definedName name="BASK_MODELLO" localSheetId="8">#REF!</definedName>
    <definedName name="BASK_MODELLO" localSheetId="13">#REF!</definedName>
    <definedName name="BASK_MODELLO" localSheetId="7">#REF!</definedName>
    <definedName name="BASK_MODELLO" localSheetId="6">#REF!</definedName>
    <definedName name="BASK_MODELLO" localSheetId="16">#REF!</definedName>
    <definedName name="BASK_MODELLO" localSheetId="17">#REF!</definedName>
    <definedName name="BASK_MODELLO" localSheetId="4">#REF!</definedName>
    <definedName name="BASK_MODELLO" localSheetId="12">#REF!</definedName>
    <definedName name="BASK_MODELLO" localSheetId="11">#REF!</definedName>
    <definedName name="BASK_MODELLO" localSheetId="14">#REF!</definedName>
    <definedName name="BASK_MODELLO" localSheetId="85">#REF!</definedName>
    <definedName name="BASK_MODELLO" localSheetId="87">#REF!</definedName>
    <definedName name="BASK_MODELLO" localSheetId="86">#REF!</definedName>
    <definedName name="BASK_MODELLO" localSheetId="2">#REF!</definedName>
    <definedName name="BASK_MODELLO" localSheetId="1">#REF!</definedName>
    <definedName name="BASK_MODELLO" localSheetId="88">#REF!</definedName>
    <definedName name="BASK_MODELLO" localSheetId="92">#REF!</definedName>
    <definedName name="BASK_MODELLO" localSheetId="90">#REF!</definedName>
    <definedName name="BASK_MODELLO" localSheetId="89">#REF!</definedName>
    <definedName name="BASK_MODELLO" localSheetId="91">#REF!</definedName>
    <definedName name="BASK_MODELLO" localSheetId="93">#REF!</definedName>
    <definedName name="BASK_MODELLO" localSheetId="94">#REF!</definedName>
    <definedName name="BASK_MODELLO" localSheetId="103">#REF!</definedName>
    <definedName name="BASK_MODELLO" localSheetId="107">#REF!</definedName>
    <definedName name="BASK_MODELLO" localSheetId="108">#REF!</definedName>
    <definedName name="BASK_MODELLO" localSheetId="104">#REF!</definedName>
    <definedName name="BASK_MODELLO" localSheetId="106">#REF!</definedName>
    <definedName name="BASK_MODELLO" localSheetId="105">#REF!</definedName>
    <definedName name="BASK_MODELLO" localSheetId="110">#REF!</definedName>
    <definedName name="BASK_MODELLO" localSheetId="109">#REF!</definedName>
    <definedName name="BASK_MODELLO" localSheetId="95">#REF!</definedName>
    <definedName name="BASK_MODELLO" localSheetId="97">#REF!</definedName>
    <definedName name="BASK_MODELLO" localSheetId="98">#REF!</definedName>
    <definedName name="BASK_MODELLO" localSheetId="99">#REF!</definedName>
    <definedName name="BASK_MODELLO" localSheetId="96">#REF!</definedName>
    <definedName name="BASK_MODELLO" localSheetId="102">#REF!</definedName>
    <definedName name="BASK_MODELLO" localSheetId="101">#REF!</definedName>
    <definedName name="BASK_MODELLO" localSheetId="100">#REF!</definedName>
    <definedName name="BASK_MODELLO">#REF!</definedName>
    <definedName name="BASK_VERSIONE" localSheetId="117">#REF!</definedName>
    <definedName name="BASK_VERSIONE" localSheetId="31">#REF!</definedName>
    <definedName name="BASK_VERSIONE" localSheetId="29">#REF!</definedName>
    <definedName name="BASK_VERSIONE" localSheetId="30">#REF!</definedName>
    <definedName name="BASK_VERSIONE" localSheetId="20">#REF!</definedName>
    <definedName name="BASK_VERSIONE" localSheetId="28">#REF!</definedName>
    <definedName name="BASK_VERSIONE" localSheetId="27">#REF!</definedName>
    <definedName name="BASK_VERSIONE" localSheetId="26">#REF!</definedName>
    <definedName name="BASK_VERSIONE" localSheetId="24">#REF!</definedName>
    <definedName name="BASK_VERSIONE" localSheetId="25">#REF!</definedName>
    <definedName name="BASK_VERSIONE" localSheetId="23">#REF!</definedName>
    <definedName name="BASK_VERSIONE" localSheetId="21">#REF!</definedName>
    <definedName name="BASK_VERSIONE" localSheetId="32">#REF!</definedName>
    <definedName name="BASK_VERSIONE" localSheetId="35">#REF!</definedName>
    <definedName name="BASK_VERSIONE" localSheetId="39">#REF!</definedName>
    <definedName name="BASK_VERSIONE" localSheetId="38">#REF!</definedName>
    <definedName name="BASK_VERSIONE" localSheetId="37">#REF!</definedName>
    <definedName name="BASK_VERSIONE" localSheetId="43">#REF!</definedName>
    <definedName name="BASK_VERSIONE" localSheetId="48">#REF!</definedName>
    <definedName name="BASK_VERSIONE" localSheetId="44">#REF!</definedName>
    <definedName name="BASK_VERSIONE" localSheetId="45">#REF!</definedName>
    <definedName name="BASK_VERSIONE" localSheetId="46">#REF!</definedName>
    <definedName name="BASK_VERSIONE" localSheetId="47">#REF!</definedName>
    <definedName name="BASK_VERSIONE" localSheetId="41">#REF!</definedName>
    <definedName name="BASK_VERSIONE" localSheetId="42">#REF!</definedName>
    <definedName name="BASK_VERSIONE" localSheetId="49">#REF!</definedName>
    <definedName name="BASK_VERSIONE" localSheetId="51">#REF!</definedName>
    <definedName name="BASK_VERSIONE" localSheetId="50">#REF!</definedName>
    <definedName name="BASK_VERSIONE" localSheetId="52">#REF!</definedName>
    <definedName name="BASK_VERSIONE" localSheetId="55">#REF!</definedName>
    <definedName name="BASK_VERSIONE" localSheetId="56">#REF!</definedName>
    <definedName name="BASK_VERSIONE" localSheetId="57">#REF!</definedName>
    <definedName name="BASK_VERSIONE" localSheetId="58">#REF!</definedName>
    <definedName name="BASK_VERSIONE" localSheetId="75">#REF!</definedName>
    <definedName name="BASK_VERSIONE" localSheetId="69">#REF!</definedName>
    <definedName name="BASK_VERSIONE" localSheetId="70">#REF!</definedName>
    <definedName name="BASK_VERSIONE" localSheetId="72">#REF!</definedName>
    <definedName name="BASK_VERSIONE" localSheetId="71">#REF!</definedName>
    <definedName name="BASK_VERSIONE" localSheetId="67">#REF!</definedName>
    <definedName name="BASK_VERSIONE" localSheetId="62">#REF!</definedName>
    <definedName name="BASK_VERSIONE" localSheetId="74">#REF!</definedName>
    <definedName name="BASK_VERSIONE" localSheetId="73">#REF!</definedName>
    <definedName name="BASK_VERSIONE" localSheetId="68">#REF!</definedName>
    <definedName name="BASK_VERSIONE" localSheetId="66">#REF!</definedName>
    <definedName name="BASK_VERSIONE" localSheetId="79">#REF!</definedName>
    <definedName name="BASK_VERSIONE" localSheetId="81">#REF!</definedName>
    <definedName name="BASK_VERSIONE" localSheetId="80">#REF!</definedName>
    <definedName name="BASK_VERSIONE" localSheetId="63">#REF!</definedName>
    <definedName name="BASK_VERSIONE" localSheetId="76">#REF!</definedName>
    <definedName name="BASK_VERSIONE" localSheetId="64">#REF!</definedName>
    <definedName name="BASK_VERSIONE" localSheetId="78">#REF!</definedName>
    <definedName name="BASK_VERSIONE" localSheetId="77">#REF!</definedName>
    <definedName name="BASK_VERSIONE" localSheetId="82">#REF!</definedName>
    <definedName name="BASK_VERSIONE" localSheetId="114">#REF!</definedName>
    <definedName name="BASK_VERSIONE" localSheetId="10">#REF!</definedName>
    <definedName name="BASK_VERSIONE" localSheetId="15">#REF!</definedName>
    <definedName name="BASK_VERSIONE" localSheetId="9">#REF!</definedName>
    <definedName name="BASK_VERSIONE" localSheetId="8">#REF!</definedName>
    <definedName name="BASK_VERSIONE" localSheetId="13">#REF!</definedName>
    <definedName name="BASK_VERSIONE" localSheetId="7">#REF!</definedName>
    <definedName name="BASK_VERSIONE" localSheetId="6">#REF!</definedName>
    <definedName name="BASK_VERSIONE" localSheetId="16">#REF!</definedName>
    <definedName name="BASK_VERSIONE" localSheetId="17">#REF!</definedName>
    <definedName name="BASK_VERSIONE" localSheetId="4">#REF!</definedName>
    <definedName name="BASK_VERSIONE" localSheetId="12">#REF!</definedName>
    <definedName name="BASK_VERSIONE" localSheetId="11">#REF!</definedName>
    <definedName name="BASK_VERSIONE" localSheetId="14">#REF!</definedName>
    <definedName name="BASK_VERSIONE" localSheetId="85">#REF!</definedName>
    <definedName name="BASK_VERSIONE" localSheetId="87">#REF!</definedName>
    <definedName name="BASK_VERSIONE" localSheetId="86">#REF!</definedName>
    <definedName name="BASK_VERSIONE" localSheetId="2">#REF!</definedName>
    <definedName name="BASK_VERSIONE" localSheetId="1">#REF!</definedName>
    <definedName name="BASK_VERSIONE" localSheetId="88">#REF!</definedName>
    <definedName name="BASK_VERSIONE" localSheetId="92">#REF!</definedName>
    <definedName name="BASK_VERSIONE" localSheetId="90">#REF!</definedName>
    <definedName name="BASK_VERSIONE" localSheetId="89">#REF!</definedName>
    <definedName name="BASK_VERSIONE" localSheetId="91">#REF!</definedName>
    <definedName name="BASK_VERSIONE" localSheetId="93">#REF!</definedName>
    <definedName name="BASK_VERSIONE" localSheetId="94">#REF!</definedName>
    <definedName name="BASK_VERSIONE" localSheetId="103">#REF!</definedName>
    <definedName name="BASK_VERSIONE" localSheetId="107">#REF!</definedName>
    <definedName name="BASK_VERSIONE" localSheetId="108">#REF!</definedName>
    <definedName name="BASK_VERSIONE" localSheetId="104">#REF!</definedName>
    <definedName name="BASK_VERSIONE" localSheetId="106">#REF!</definedName>
    <definedName name="BASK_VERSIONE" localSheetId="105">#REF!</definedName>
    <definedName name="BASK_VERSIONE" localSheetId="110">#REF!</definedName>
    <definedName name="BASK_VERSIONE" localSheetId="109">#REF!</definedName>
    <definedName name="BASK_VERSIONE" localSheetId="95">#REF!</definedName>
    <definedName name="BASK_VERSIONE" localSheetId="97">#REF!</definedName>
    <definedName name="BASK_VERSIONE" localSheetId="98">#REF!</definedName>
    <definedName name="BASK_VERSIONE" localSheetId="99">#REF!</definedName>
    <definedName name="BASK_VERSIONE" localSheetId="96">#REF!</definedName>
    <definedName name="BASK_VERSIONE" localSheetId="102">#REF!</definedName>
    <definedName name="BASK_VERSIONE" localSheetId="101">#REF!</definedName>
    <definedName name="BASK_VERSIONE" localSheetId="100">#REF!</definedName>
    <definedName name="BASK_VERSIONE">#REF!</definedName>
    <definedName name="BBBenchMarkValue" localSheetId="117">#REF!</definedName>
    <definedName name="BBBenchMarkValue" localSheetId="31">#REF!</definedName>
    <definedName name="BBBenchMarkValue" localSheetId="29">#REF!</definedName>
    <definedName name="BBBenchMarkValue" localSheetId="30">#REF!</definedName>
    <definedName name="BBBenchMarkValue" localSheetId="20">#REF!</definedName>
    <definedName name="BBBenchMarkValue" localSheetId="28">#REF!</definedName>
    <definedName name="BBBenchMarkValue" localSheetId="27">#REF!</definedName>
    <definedName name="BBBenchMarkValue" localSheetId="26">#REF!</definedName>
    <definedName name="BBBenchMarkValue" localSheetId="24">#REF!</definedName>
    <definedName name="BBBenchMarkValue" localSheetId="25">#REF!</definedName>
    <definedName name="BBBenchMarkValue" localSheetId="23">#REF!</definedName>
    <definedName name="BBBenchMarkValue" localSheetId="21">#REF!</definedName>
    <definedName name="BBBenchMarkValue" localSheetId="32">#REF!</definedName>
    <definedName name="BBBenchMarkValue" localSheetId="35">#REF!</definedName>
    <definedName name="BBBenchMarkValue" localSheetId="39">#REF!</definedName>
    <definedName name="BBBenchMarkValue" localSheetId="38">#REF!</definedName>
    <definedName name="BBBenchMarkValue" localSheetId="37">#REF!</definedName>
    <definedName name="BBBenchMarkValue" localSheetId="43">#REF!</definedName>
    <definedName name="BBBenchMarkValue" localSheetId="48">#REF!</definedName>
    <definedName name="BBBenchMarkValue" localSheetId="44">#REF!</definedName>
    <definedName name="BBBenchMarkValue" localSheetId="45">#REF!</definedName>
    <definedName name="BBBenchMarkValue" localSheetId="46">#REF!</definedName>
    <definedName name="BBBenchMarkValue" localSheetId="47">#REF!</definedName>
    <definedName name="BBBenchMarkValue" localSheetId="41">#REF!</definedName>
    <definedName name="BBBenchMarkValue" localSheetId="42">#REF!</definedName>
    <definedName name="BBBenchMarkValue" localSheetId="49">#REF!</definedName>
    <definedName name="BBBenchMarkValue" localSheetId="51">#REF!</definedName>
    <definedName name="BBBenchMarkValue" localSheetId="50">#REF!</definedName>
    <definedName name="BBBenchMarkValue" localSheetId="52">#REF!</definedName>
    <definedName name="BBBenchMarkValue" localSheetId="55">#REF!</definedName>
    <definedName name="BBBenchMarkValue" localSheetId="56">#REF!</definedName>
    <definedName name="BBBenchMarkValue" localSheetId="57">#REF!</definedName>
    <definedName name="BBBenchMarkValue" localSheetId="58">#REF!</definedName>
    <definedName name="BBBenchMarkValue" localSheetId="75">#REF!</definedName>
    <definedName name="BBBenchMarkValue" localSheetId="69">#REF!</definedName>
    <definedName name="BBBenchMarkValue" localSheetId="70">#REF!</definedName>
    <definedName name="BBBenchMarkValue" localSheetId="72">#REF!</definedName>
    <definedName name="BBBenchMarkValue" localSheetId="71">#REF!</definedName>
    <definedName name="BBBenchMarkValue" localSheetId="67">#REF!</definedName>
    <definedName name="BBBenchMarkValue" localSheetId="62">#REF!</definedName>
    <definedName name="BBBenchMarkValue" localSheetId="74">#REF!</definedName>
    <definedName name="BBBenchMarkValue" localSheetId="73">#REF!</definedName>
    <definedName name="BBBenchMarkValue" localSheetId="68">#REF!</definedName>
    <definedName name="BBBenchMarkValue" localSheetId="66">#REF!</definedName>
    <definedName name="BBBenchMarkValue" localSheetId="79">#REF!</definedName>
    <definedName name="BBBenchMarkValue" localSheetId="81">#REF!</definedName>
    <definedName name="BBBenchMarkValue" localSheetId="80">#REF!</definedName>
    <definedName name="BBBenchMarkValue" localSheetId="63">#REF!</definedName>
    <definedName name="BBBenchMarkValue" localSheetId="76">#REF!</definedName>
    <definedName name="BBBenchMarkValue" localSheetId="64">#REF!</definedName>
    <definedName name="BBBenchMarkValue" localSheetId="78">#REF!</definedName>
    <definedName name="BBBenchMarkValue" localSheetId="77">#REF!</definedName>
    <definedName name="BBBenchMarkValue" localSheetId="82">#REF!</definedName>
    <definedName name="BBBenchMarkValue" localSheetId="114">#REF!</definedName>
    <definedName name="BBBenchMarkValue" localSheetId="10">#REF!</definedName>
    <definedName name="BBBenchMarkValue" localSheetId="15">#REF!</definedName>
    <definedName name="BBBenchMarkValue" localSheetId="9">#REF!</definedName>
    <definedName name="BBBenchMarkValue" localSheetId="8">#REF!</definedName>
    <definedName name="BBBenchMarkValue" localSheetId="13">#REF!</definedName>
    <definedName name="BBBenchMarkValue" localSheetId="7">#REF!</definedName>
    <definedName name="BBBenchMarkValue" localSheetId="6">#REF!</definedName>
    <definedName name="BBBenchMarkValue" localSheetId="16">#REF!</definedName>
    <definedName name="BBBenchMarkValue" localSheetId="17">#REF!</definedName>
    <definedName name="BBBenchMarkValue" localSheetId="4">#REF!</definedName>
    <definedName name="BBBenchMarkValue" localSheetId="12">#REF!</definedName>
    <definedName name="BBBenchMarkValue" localSheetId="11">#REF!</definedName>
    <definedName name="BBBenchMarkValue" localSheetId="14">#REF!</definedName>
    <definedName name="BBBenchMarkValue" localSheetId="85">#REF!</definedName>
    <definedName name="BBBenchMarkValue" localSheetId="87">#REF!</definedName>
    <definedName name="BBBenchMarkValue" localSheetId="86">#REF!</definedName>
    <definedName name="BBBenchMarkValue" localSheetId="2">#REF!</definedName>
    <definedName name="BBBenchMarkValue" localSheetId="1">#REF!</definedName>
    <definedName name="BBBenchMarkValue" localSheetId="88">#REF!</definedName>
    <definedName name="BBBenchMarkValue" localSheetId="92">#REF!</definedName>
    <definedName name="BBBenchMarkValue" localSheetId="90">#REF!</definedName>
    <definedName name="BBBenchMarkValue" localSheetId="89">#REF!</definedName>
    <definedName name="BBBenchMarkValue" localSheetId="91">#REF!</definedName>
    <definedName name="BBBenchMarkValue" localSheetId="93">#REF!</definedName>
    <definedName name="BBBenchMarkValue" localSheetId="94">#REF!</definedName>
    <definedName name="BBBenchMarkValue" localSheetId="103">#REF!</definedName>
    <definedName name="BBBenchMarkValue" localSheetId="107">#REF!</definedName>
    <definedName name="BBBenchMarkValue" localSheetId="108">#REF!</definedName>
    <definedName name="BBBenchMarkValue" localSheetId="104">#REF!</definedName>
    <definedName name="BBBenchMarkValue" localSheetId="106">#REF!</definedName>
    <definedName name="BBBenchMarkValue" localSheetId="105">#REF!</definedName>
    <definedName name="BBBenchMarkValue" localSheetId="110">#REF!</definedName>
    <definedName name="BBBenchMarkValue" localSheetId="109">#REF!</definedName>
    <definedName name="BBBenchMarkValue" localSheetId="95">#REF!</definedName>
    <definedName name="BBBenchMarkValue" localSheetId="97">#REF!</definedName>
    <definedName name="BBBenchMarkValue" localSheetId="98">#REF!</definedName>
    <definedName name="BBBenchMarkValue" localSheetId="99">#REF!</definedName>
    <definedName name="BBBenchMarkValue" localSheetId="96">#REF!</definedName>
    <definedName name="BBBenchMarkValue" localSheetId="102">#REF!</definedName>
    <definedName name="BBBenchMarkValue" localSheetId="101">#REF!</definedName>
    <definedName name="BBBenchMarkValue" localSheetId="100">#REF!</definedName>
    <definedName name="BBBenchMarkValue">#REF!</definedName>
    <definedName name="BBValues" localSheetId="117">#REF!</definedName>
    <definedName name="BBValues" localSheetId="31">#REF!</definedName>
    <definedName name="BBValues" localSheetId="29">#REF!</definedName>
    <definedName name="BBValues" localSheetId="30">#REF!</definedName>
    <definedName name="BBValues" localSheetId="20">#REF!</definedName>
    <definedName name="BBValues" localSheetId="28">#REF!</definedName>
    <definedName name="BBValues" localSheetId="27">#REF!</definedName>
    <definedName name="BBValues" localSheetId="26">#REF!</definedName>
    <definedName name="BBValues" localSheetId="24">#REF!</definedName>
    <definedName name="BBValues" localSheetId="25">#REF!</definedName>
    <definedName name="BBValues" localSheetId="23">#REF!</definedName>
    <definedName name="BBValues" localSheetId="21">#REF!</definedName>
    <definedName name="BBValues" localSheetId="32">#REF!</definedName>
    <definedName name="BBValues" localSheetId="35">#REF!</definedName>
    <definedName name="BBValues" localSheetId="39">#REF!</definedName>
    <definedName name="BBValues" localSheetId="38">#REF!</definedName>
    <definedName name="BBValues" localSheetId="37">#REF!</definedName>
    <definedName name="BBValues" localSheetId="43">#REF!</definedName>
    <definedName name="BBValues" localSheetId="48">#REF!</definedName>
    <definedName name="BBValues" localSheetId="44">#REF!</definedName>
    <definedName name="BBValues" localSheetId="45">#REF!</definedName>
    <definedName name="BBValues" localSheetId="46">#REF!</definedName>
    <definedName name="BBValues" localSheetId="47">#REF!</definedName>
    <definedName name="BBValues" localSheetId="41">#REF!</definedName>
    <definedName name="BBValues" localSheetId="42">#REF!</definedName>
    <definedName name="BBValues" localSheetId="49">#REF!</definedName>
    <definedName name="BBValues" localSheetId="51">#REF!</definedName>
    <definedName name="BBValues" localSheetId="50">#REF!</definedName>
    <definedName name="BBValues" localSheetId="52">#REF!</definedName>
    <definedName name="BBValues" localSheetId="55">#REF!</definedName>
    <definedName name="BBValues" localSheetId="56">#REF!</definedName>
    <definedName name="BBValues" localSheetId="57">#REF!</definedName>
    <definedName name="BBValues" localSheetId="58">#REF!</definedName>
    <definedName name="BBValues" localSheetId="75">#REF!</definedName>
    <definedName name="BBValues" localSheetId="69">#REF!</definedName>
    <definedName name="BBValues" localSheetId="70">#REF!</definedName>
    <definedName name="BBValues" localSheetId="72">#REF!</definedName>
    <definedName name="BBValues" localSheetId="71">#REF!</definedName>
    <definedName name="BBValues" localSheetId="67">#REF!</definedName>
    <definedName name="BBValues" localSheetId="62">#REF!</definedName>
    <definedName name="BBValues" localSheetId="74">#REF!</definedName>
    <definedName name="BBValues" localSheetId="73">#REF!</definedName>
    <definedName name="BBValues" localSheetId="68">#REF!</definedName>
    <definedName name="BBValues" localSheetId="66">#REF!</definedName>
    <definedName name="BBValues" localSheetId="79">#REF!</definedName>
    <definedName name="BBValues" localSheetId="81">#REF!</definedName>
    <definedName name="BBValues" localSheetId="80">#REF!</definedName>
    <definedName name="BBValues" localSheetId="63">#REF!</definedName>
    <definedName name="BBValues" localSheetId="76">#REF!</definedName>
    <definedName name="BBValues" localSheetId="64">#REF!</definedName>
    <definedName name="BBValues" localSheetId="78">#REF!</definedName>
    <definedName name="BBValues" localSheetId="77">#REF!</definedName>
    <definedName name="BBValues" localSheetId="82">#REF!</definedName>
    <definedName name="BBValues" localSheetId="114">#REF!</definedName>
    <definedName name="BBValues" localSheetId="10">#REF!</definedName>
    <definedName name="BBValues" localSheetId="15">#REF!</definedName>
    <definedName name="BBValues" localSheetId="9">#REF!</definedName>
    <definedName name="BBValues" localSheetId="8">#REF!</definedName>
    <definedName name="BBValues" localSheetId="13">#REF!</definedName>
    <definedName name="BBValues" localSheetId="7">#REF!</definedName>
    <definedName name="BBValues" localSheetId="6">#REF!</definedName>
    <definedName name="BBValues" localSheetId="16">#REF!</definedName>
    <definedName name="BBValues" localSheetId="17">#REF!</definedName>
    <definedName name="BBValues" localSheetId="4">#REF!</definedName>
    <definedName name="BBValues" localSheetId="12">#REF!</definedName>
    <definedName name="BBValues" localSheetId="11">#REF!</definedName>
    <definedName name="BBValues" localSheetId="14">#REF!</definedName>
    <definedName name="BBValues" localSheetId="85">#REF!</definedName>
    <definedName name="BBValues" localSheetId="87">#REF!</definedName>
    <definedName name="BBValues" localSheetId="86">#REF!</definedName>
    <definedName name="BBValues" localSheetId="2">#REF!</definedName>
    <definedName name="BBValues" localSheetId="1">#REF!</definedName>
    <definedName name="BBValues" localSheetId="88">#REF!</definedName>
    <definedName name="BBValues" localSheetId="92">#REF!</definedName>
    <definedName name="BBValues" localSheetId="90">#REF!</definedName>
    <definedName name="BBValues" localSheetId="89">#REF!</definedName>
    <definedName name="BBValues" localSheetId="91">#REF!</definedName>
    <definedName name="BBValues" localSheetId="93">#REF!</definedName>
    <definedName name="BBValues" localSheetId="94">#REF!</definedName>
    <definedName name="BBValues" localSheetId="103">#REF!</definedName>
    <definedName name="BBValues" localSheetId="107">#REF!</definedName>
    <definedName name="BBValues" localSheetId="108">#REF!</definedName>
    <definedName name="BBValues" localSheetId="104">#REF!</definedName>
    <definedName name="BBValues" localSheetId="106">#REF!</definedName>
    <definedName name="BBValues" localSheetId="105">#REF!</definedName>
    <definedName name="BBValues" localSheetId="110">#REF!</definedName>
    <definedName name="BBValues" localSheetId="109">#REF!</definedName>
    <definedName name="BBValues" localSheetId="95">#REF!</definedName>
    <definedName name="BBValues" localSheetId="97">#REF!</definedName>
    <definedName name="BBValues" localSheetId="98">#REF!</definedName>
    <definedName name="BBValues" localSheetId="99">#REF!</definedName>
    <definedName name="BBValues" localSheetId="96">#REF!</definedName>
    <definedName name="BBValues" localSheetId="102">#REF!</definedName>
    <definedName name="BBValues" localSheetId="101">#REF!</definedName>
    <definedName name="BBValues" localSheetId="100">#REF!</definedName>
    <definedName name="BBValues">#REF!</definedName>
    <definedName name="BenchmarkAdjustValue" localSheetId="117">#REF!</definedName>
    <definedName name="BenchmarkAdjustValue" localSheetId="31">#REF!</definedName>
    <definedName name="BenchmarkAdjustValue" localSheetId="29">#REF!</definedName>
    <definedName name="BenchmarkAdjustValue" localSheetId="30">#REF!</definedName>
    <definedName name="BenchmarkAdjustValue" localSheetId="20">#REF!</definedName>
    <definedName name="BenchmarkAdjustValue" localSheetId="28">#REF!</definedName>
    <definedName name="BenchmarkAdjustValue" localSheetId="27">#REF!</definedName>
    <definedName name="BenchmarkAdjustValue" localSheetId="26">#REF!</definedName>
    <definedName name="BenchmarkAdjustValue" localSheetId="24">#REF!</definedName>
    <definedName name="BenchmarkAdjustValue" localSheetId="25">#REF!</definedName>
    <definedName name="BenchmarkAdjustValue" localSheetId="23">#REF!</definedName>
    <definedName name="BenchmarkAdjustValue" localSheetId="21">#REF!</definedName>
    <definedName name="BenchmarkAdjustValue" localSheetId="32">#REF!</definedName>
    <definedName name="BenchmarkAdjustValue" localSheetId="35">#REF!</definedName>
    <definedName name="BenchmarkAdjustValue" localSheetId="39">#REF!</definedName>
    <definedName name="BenchmarkAdjustValue" localSheetId="38">#REF!</definedName>
    <definedName name="BenchmarkAdjustValue" localSheetId="37">#REF!</definedName>
    <definedName name="BenchmarkAdjustValue" localSheetId="43">#REF!</definedName>
    <definedName name="BenchmarkAdjustValue" localSheetId="48">#REF!</definedName>
    <definedName name="BenchmarkAdjustValue" localSheetId="44">#REF!</definedName>
    <definedName name="BenchmarkAdjustValue" localSheetId="45">#REF!</definedName>
    <definedName name="BenchmarkAdjustValue" localSheetId="46">#REF!</definedName>
    <definedName name="BenchmarkAdjustValue" localSheetId="47">#REF!</definedName>
    <definedName name="BenchmarkAdjustValue" localSheetId="41">#REF!</definedName>
    <definedName name="BenchmarkAdjustValue" localSheetId="42">#REF!</definedName>
    <definedName name="BenchmarkAdjustValue" localSheetId="49">#REF!</definedName>
    <definedName name="BenchmarkAdjustValue" localSheetId="51">#REF!</definedName>
    <definedName name="BenchmarkAdjustValue" localSheetId="50">#REF!</definedName>
    <definedName name="BenchmarkAdjustValue" localSheetId="52">#REF!</definedName>
    <definedName name="BenchmarkAdjustValue" localSheetId="55">#REF!</definedName>
    <definedName name="BenchmarkAdjustValue" localSheetId="56">#REF!</definedName>
    <definedName name="BenchmarkAdjustValue" localSheetId="57">#REF!</definedName>
    <definedName name="BenchmarkAdjustValue" localSheetId="58">#REF!</definedName>
    <definedName name="BenchmarkAdjustValue" localSheetId="75">#REF!</definedName>
    <definedName name="BenchmarkAdjustValue" localSheetId="69">#REF!</definedName>
    <definedName name="BenchmarkAdjustValue" localSheetId="70">#REF!</definedName>
    <definedName name="BenchmarkAdjustValue" localSheetId="72">#REF!</definedName>
    <definedName name="BenchmarkAdjustValue" localSheetId="71">#REF!</definedName>
    <definedName name="BenchmarkAdjustValue" localSheetId="67">#REF!</definedName>
    <definedName name="BenchmarkAdjustValue" localSheetId="62">#REF!</definedName>
    <definedName name="BenchmarkAdjustValue" localSheetId="74">#REF!</definedName>
    <definedName name="BenchmarkAdjustValue" localSheetId="73">#REF!</definedName>
    <definedName name="BenchmarkAdjustValue" localSheetId="68">#REF!</definedName>
    <definedName name="BenchmarkAdjustValue" localSheetId="66">#REF!</definedName>
    <definedName name="BenchmarkAdjustValue" localSheetId="79">#REF!</definedName>
    <definedName name="BenchmarkAdjustValue" localSheetId="81">#REF!</definedName>
    <definedName name="BenchmarkAdjustValue" localSheetId="80">#REF!</definedName>
    <definedName name="BenchmarkAdjustValue" localSheetId="63">#REF!</definedName>
    <definedName name="BenchmarkAdjustValue" localSheetId="76">#REF!</definedName>
    <definedName name="BenchmarkAdjustValue" localSheetId="64">#REF!</definedName>
    <definedName name="BenchmarkAdjustValue" localSheetId="78">#REF!</definedName>
    <definedName name="BenchmarkAdjustValue" localSheetId="77">#REF!</definedName>
    <definedName name="BenchmarkAdjustValue" localSheetId="82">#REF!</definedName>
    <definedName name="BenchmarkAdjustValue" localSheetId="114">#REF!</definedName>
    <definedName name="BenchmarkAdjustValue" localSheetId="10">#REF!</definedName>
    <definedName name="BenchmarkAdjustValue" localSheetId="15">#REF!</definedName>
    <definedName name="BenchmarkAdjustValue" localSheetId="9">#REF!</definedName>
    <definedName name="BenchmarkAdjustValue" localSheetId="8">#REF!</definedName>
    <definedName name="BenchmarkAdjustValue" localSheetId="13">#REF!</definedName>
    <definedName name="BenchmarkAdjustValue" localSheetId="7">#REF!</definedName>
    <definedName name="BenchmarkAdjustValue" localSheetId="6">#REF!</definedName>
    <definedName name="BenchmarkAdjustValue" localSheetId="16">#REF!</definedName>
    <definedName name="BenchmarkAdjustValue" localSheetId="17">#REF!</definedName>
    <definedName name="BenchmarkAdjustValue" localSheetId="4">#REF!</definedName>
    <definedName name="BenchmarkAdjustValue" localSheetId="12">#REF!</definedName>
    <definedName name="BenchmarkAdjustValue" localSheetId="11">#REF!</definedName>
    <definedName name="BenchmarkAdjustValue" localSheetId="14">#REF!</definedName>
    <definedName name="BenchmarkAdjustValue" localSheetId="85">#REF!</definedName>
    <definedName name="BenchmarkAdjustValue" localSheetId="87">#REF!</definedName>
    <definedName name="BenchmarkAdjustValue" localSheetId="86">#REF!</definedName>
    <definedName name="BenchmarkAdjustValue" localSheetId="2">#REF!</definedName>
    <definedName name="BenchmarkAdjustValue" localSheetId="1">#REF!</definedName>
    <definedName name="BenchmarkAdjustValue" localSheetId="88">#REF!</definedName>
    <definedName name="BenchmarkAdjustValue" localSheetId="92">#REF!</definedName>
    <definedName name="BenchmarkAdjustValue" localSheetId="90">#REF!</definedName>
    <definedName name="BenchmarkAdjustValue" localSheetId="89">#REF!</definedName>
    <definedName name="BenchmarkAdjustValue" localSheetId="91">#REF!</definedName>
    <definedName name="BenchmarkAdjustValue" localSheetId="93">#REF!</definedName>
    <definedName name="BenchmarkAdjustValue" localSheetId="94">#REF!</definedName>
    <definedName name="BenchmarkAdjustValue" localSheetId="103">#REF!</definedName>
    <definedName name="BenchmarkAdjustValue" localSheetId="107">#REF!</definedName>
    <definedName name="BenchmarkAdjustValue" localSheetId="108">#REF!</definedName>
    <definedName name="BenchmarkAdjustValue" localSheetId="104">#REF!</definedName>
    <definedName name="BenchmarkAdjustValue" localSheetId="106">#REF!</definedName>
    <definedName name="BenchmarkAdjustValue" localSheetId="105">#REF!</definedName>
    <definedName name="BenchmarkAdjustValue" localSheetId="110">#REF!</definedName>
    <definedName name="BenchmarkAdjustValue" localSheetId="109">#REF!</definedName>
    <definedName name="BenchmarkAdjustValue" localSheetId="95">#REF!</definedName>
    <definedName name="BenchmarkAdjustValue" localSheetId="97">#REF!</definedName>
    <definedName name="BenchmarkAdjustValue" localSheetId="98">#REF!</definedName>
    <definedName name="BenchmarkAdjustValue" localSheetId="99">#REF!</definedName>
    <definedName name="BenchmarkAdjustValue" localSheetId="96">#REF!</definedName>
    <definedName name="BenchmarkAdjustValue" localSheetId="102">#REF!</definedName>
    <definedName name="BenchmarkAdjustValue" localSheetId="101">#REF!</definedName>
    <definedName name="BenchmarkAdjustValue" localSheetId="100">#REF!</definedName>
    <definedName name="BenchmarkAdjustValue">#REF!</definedName>
    <definedName name="BF" localSheetId="117">#REF!</definedName>
    <definedName name="BF" localSheetId="31">#REF!</definedName>
    <definedName name="BF" localSheetId="29">#REF!</definedName>
    <definedName name="BF" localSheetId="30">#REF!</definedName>
    <definedName name="BF" localSheetId="20">#REF!</definedName>
    <definedName name="BF" localSheetId="28">#REF!</definedName>
    <definedName name="BF" localSheetId="27">#REF!</definedName>
    <definedName name="BF" localSheetId="26">#REF!</definedName>
    <definedName name="BF" localSheetId="24">#REF!</definedName>
    <definedName name="BF" localSheetId="25">#REF!</definedName>
    <definedName name="BF" localSheetId="23">#REF!</definedName>
    <definedName name="BF" localSheetId="21">#REF!</definedName>
    <definedName name="BF" localSheetId="32">#REF!</definedName>
    <definedName name="BF" localSheetId="35">#REF!</definedName>
    <definedName name="BF" localSheetId="39">#REF!</definedName>
    <definedName name="BF" localSheetId="38">#REF!</definedName>
    <definedName name="BF" localSheetId="37">#REF!</definedName>
    <definedName name="BF" localSheetId="43">#REF!</definedName>
    <definedName name="BF" localSheetId="48">#REF!</definedName>
    <definedName name="BF" localSheetId="44">#REF!</definedName>
    <definedName name="BF" localSheetId="45">#REF!</definedName>
    <definedName name="BF" localSheetId="46">#REF!</definedName>
    <definedName name="BF" localSheetId="47">#REF!</definedName>
    <definedName name="BF" localSheetId="41">#REF!</definedName>
    <definedName name="BF" localSheetId="42">#REF!</definedName>
    <definedName name="BF" localSheetId="49">#REF!</definedName>
    <definedName name="BF" localSheetId="51">#REF!</definedName>
    <definedName name="BF" localSheetId="50">#REF!</definedName>
    <definedName name="BF" localSheetId="52">#REF!</definedName>
    <definedName name="BF" localSheetId="55">#REF!</definedName>
    <definedName name="BF" localSheetId="56">#REF!</definedName>
    <definedName name="BF" localSheetId="57">#REF!</definedName>
    <definedName name="BF" localSheetId="58">#REF!</definedName>
    <definedName name="BF" localSheetId="75">#REF!</definedName>
    <definedName name="BF" localSheetId="69">#REF!</definedName>
    <definedName name="BF" localSheetId="70">#REF!</definedName>
    <definedName name="BF" localSheetId="72">#REF!</definedName>
    <definedName name="BF" localSheetId="71">#REF!</definedName>
    <definedName name="BF" localSheetId="67">#REF!</definedName>
    <definedName name="BF" localSheetId="62">#REF!</definedName>
    <definedName name="BF" localSheetId="74">#REF!</definedName>
    <definedName name="BF" localSheetId="73">#REF!</definedName>
    <definedName name="BF" localSheetId="68">#REF!</definedName>
    <definedName name="BF" localSheetId="66">#REF!</definedName>
    <definedName name="BF" localSheetId="79">#REF!</definedName>
    <definedName name="BF" localSheetId="81">#REF!</definedName>
    <definedName name="BF" localSheetId="80">#REF!</definedName>
    <definedName name="BF" localSheetId="63">#REF!</definedName>
    <definedName name="BF" localSheetId="76">#REF!</definedName>
    <definedName name="BF" localSheetId="64">#REF!</definedName>
    <definedName name="BF" localSheetId="78">#REF!</definedName>
    <definedName name="BF" localSheetId="77">#REF!</definedName>
    <definedName name="BF" localSheetId="82">#REF!</definedName>
    <definedName name="BF" localSheetId="114">#REF!</definedName>
    <definedName name="BF" localSheetId="10">#REF!</definedName>
    <definedName name="BF" localSheetId="15">#REF!</definedName>
    <definedName name="BF" localSheetId="9">#REF!</definedName>
    <definedName name="BF" localSheetId="8">#REF!</definedName>
    <definedName name="BF" localSheetId="13">#REF!</definedName>
    <definedName name="BF" localSheetId="7">#REF!</definedName>
    <definedName name="BF" localSheetId="6">#REF!</definedName>
    <definedName name="BF" localSheetId="16">#REF!</definedName>
    <definedName name="BF" localSheetId="17">#REF!</definedName>
    <definedName name="BF" localSheetId="4">#REF!</definedName>
    <definedName name="BF" localSheetId="12">#REF!</definedName>
    <definedName name="BF" localSheetId="11">#REF!</definedName>
    <definedName name="BF" localSheetId="14">#REF!</definedName>
    <definedName name="BF" localSheetId="85">#REF!</definedName>
    <definedName name="BF" localSheetId="87">#REF!</definedName>
    <definedName name="BF" localSheetId="86">#REF!</definedName>
    <definedName name="BF" localSheetId="2">#REF!</definedName>
    <definedName name="BF" localSheetId="1">#REF!</definedName>
    <definedName name="BF" localSheetId="88">#REF!</definedName>
    <definedName name="BF" localSheetId="92">#REF!</definedName>
    <definedName name="BF" localSheetId="90">#REF!</definedName>
    <definedName name="BF" localSheetId="89">#REF!</definedName>
    <definedName name="BF" localSheetId="91">#REF!</definedName>
    <definedName name="BF" localSheetId="93">#REF!</definedName>
    <definedName name="BF" localSheetId="94">#REF!</definedName>
    <definedName name="BF" localSheetId="103">#REF!</definedName>
    <definedName name="BF" localSheetId="107">#REF!</definedName>
    <definedName name="BF" localSheetId="108">#REF!</definedName>
    <definedName name="BF" localSheetId="104">#REF!</definedName>
    <definedName name="BF" localSheetId="106">#REF!</definedName>
    <definedName name="BF" localSheetId="105">#REF!</definedName>
    <definedName name="BF" localSheetId="110">#REF!</definedName>
    <definedName name="BF" localSheetId="109">#REF!</definedName>
    <definedName name="BF" localSheetId="95">#REF!</definedName>
    <definedName name="BF" localSheetId="97">#REF!</definedName>
    <definedName name="BF" localSheetId="98">#REF!</definedName>
    <definedName name="BF" localSheetId="99">#REF!</definedName>
    <definedName name="BF" localSheetId="96">#REF!</definedName>
    <definedName name="BF" localSheetId="102">#REF!</definedName>
    <definedName name="BF" localSheetId="101">#REF!</definedName>
    <definedName name="BF" localSheetId="100">#REF!</definedName>
    <definedName name="BF">#REF!</definedName>
    <definedName name="CAMBI" localSheetId="117">[2]SEICENTO!#REF!</definedName>
    <definedName name="CAMBI" localSheetId="31">[2]SEICENTO!#REF!</definedName>
    <definedName name="CAMBI" localSheetId="29">[2]SEICENTO!#REF!</definedName>
    <definedName name="CAMBI" localSheetId="30">[2]SEICENTO!#REF!</definedName>
    <definedName name="CAMBI" localSheetId="20">[2]SEICENTO!#REF!</definedName>
    <definedName name="CAMBI" localSheetId="28">[2]SEICENTO!#REF!</definedName>
    <definedName name="CAMBI" localSheetId="27">[2]SEICENTO!#REF!</definedName>
    <definedName name="CAMBI" localSheetId="26">[2]SEICENTO!#REF!</definedName>
    <definedName name="CAMBI" localSheetId="24">[2]SEICENTO!#REF!</definedName>
    <definedName name="CAMBI" localSheetId="25">[2]SEICENTO!#REF!</definedName>
    <definedName name="CAMBI" localSheetId="23">[2]SEICENTO!#REF!</definedName>
    <definedName name="CAMBI" localSheetId="21">[2]SEICENTO!#REF!</definedName>
    <definedName name="CAMBI" localSheetId="32">[2]SEICENTO!#REF!</definedName>
    <definedName name="CAMBI" localSheetId="35">[2]SEICENTO!#REF!</definedName>
    <definedName name="CAMBI" localSheetId="39">[2]SEICENTO!#REF!</definedName>
    <definedName name="CAMBI" localSheetId="38">[2]SEICENTO!#REF!</definedName>
    <definedName name="CAMBI" localSheetId="37">[2]SEICENTO!#REF!</definedName>
    <definedName name="CAMBI" localSheetId="43">[2]SEICENTO!#REF!</definedName>
    <definedName name="CAMBI" localSheetId="48">[2]SEICENTO!#REF!</definedName>
    <definedName name="CAMBI" localSheetId="44">[2]SEICENTO!#REF!</definedName>
    <definedName name="CAMBI" localSheetId="45">[2]SEICENTO!#REF!</definedName>
    <definedName name="CAMBI" localSheetId="46">[2]SEICENTO!#REF!</definedName>
    <definedName name="CAMBI" localSheetId="47">[2]SEICENTO!#REF!</definedName>
    <definedName name="CAMBI" localSheetId="41">[2]SEICENTO!#REF!</definedName>
    <definedName name="CAMBI" localSheetId="42">[2]SEICENTO!#REF!</definedName>
    <definedName name="CAMBI" localSheetId="49">[2]SEICENTO!#REF!</definedName>
    <definedName name="CAMBI" localSheetId="51">[2]SEICENTO!#REF!</definedName>
    <definedName name="CAMBI" localSheetId="50">[2]SEICENTO!#REF!</definedName>
    <definedName name="CAMBI" localSheetId="52">[2]SEICENTO!#REF!</definedName>
    <definedName name="CAMBI" localSheetId="55">[2]SEICENTO!#REF!</definedName>
    <definedName name="CAMBI" localSheetId="56">[2]SEICENTO!#REF!</definedName>
    <definedName name="CAMBI" localSheetId="57">[2]SEICENTO!#REF!</definedName>
    <definedName name="CAMBI" localSheetId="58">[2]SEICENTO!#REF!</definedName>
    <definedName name="CAMBI" localSheetId="75">[2]SEICENTO!#REF!</definedName>
    <definedName name="CAMBI" localSheetId="69">[2]SEICENTO!#REF!</definedName>
    <definedName name="CAMBI" localSheetId="70">[2]SEICENTO!#REF!</definedName>
    <definedName name="CAMBI" localSheetId="72">[2]SEICENTO!#REF!</definedName>
    <definedName name="CAMBI" localSheetId="71">[2]SEICENTO!#REF!</definedName>
    <definedName name="CAMBI" localSheetId="67">[2]SEICENTO!#REF!</definedName>
    <definedName name="CAMBI" localSheetId="62">[2]SEICENTO!#REF!</definedName>
    <definedName name="CAMBI" localSheetId="74">[2]SEICENTO!#REF!</definedName>
    <definedName name="CAMBI" localSheetId="73">[2]SEICENTO!#REF!</definedName>
    <definedName name="CAMBI" localSheetId="68">[2]SEICENTO!#REF!</definedName>
    <definedName name="CAMBI" localSheetId="66">[2]SEICENTO!#REF!</definedName>
    <definedName name="CAMBI" localSheetId="79">[2]SEICENTO!#REF!</definedName>
    <definedName name="CAMBI" localSheetId="81">[2]SEICENTO!#REF!</definedName>
    <definedName name="CAMBI" localSheetId="80">[2]SEICENTO!#REF!</definedName>
    <definedName name="CAMBI" localSheetId="63">[2]SEICENTO!#REF!</definedName>
    <definedName name="CAMBI" localSheetId="76">[2]SEICENTO!#REF!</definedName>
    <definedName name="CAMBI" localSheetId="64">[2]SEICENTO!#REF!</definedName>
    <definedName name="CAMBI" localSheetId="78">[2]SEICENTO!#REF!</definedName>
    <definedName name="CAMBI" localSheetId="77">[2]SEICENTO!#REF!</definedName>
    <definedName name="CAMBI" localSheetId="82">[2]SEICENTO!#REF!</definedName>
    <definedName name="CAMBI" localSheetId="114">[2]SEICENTO!#REF!</definedName>
    <definedName name="CAMBI" localSheetId="10">[2]SEICENTO!#REF!</definedName>
    <definedName name="CAMBI" localSheetId="15">[2]SEICENTO!#REF!</definedName>
    <definedName name="CAMBI" localSheetId="9">[2]SEICENTO!#REF!</definedName>
    <definedName name="CAMBI" localSheetId="8">[2]SEICENTO!#REF!</definedName>
    <definedName name="CAMBI" localSheetId="13">[2]SEICENTO!#REF!</definedName>
    <definedName name="CAMBI" localSheetId="7">[2]SEICENTO!#REF!</definedName>
    <definedName name="CAMBI" localSheetId="6">[2]SEICENTO!#REF!</definedName>
    <definedName name="CAMBI" localSheetId="16">[2]SEICENTO!#REF!</definedName>
    <definedName name="CAMBI" localSheetId="17">[2]SEICENTO!#REF!</definedName>
    <definedName name="CAMBI" localSheetId="4">[2]SEICENTO!#REF!</definedName>
    <definedName name="CAMBI" localSheetId="12">[2]SEICENTO!#REF!</definedName>
    <definedName name="CAMBI" localSheetId="11">[2]SEICENTO!#REF!</definedName>
    <definedName name="CAMBI" localSheetId="14">[2]SEICENTO!#REF!</definedName>
    <definedName name="CAMBI" localSheetId="85">[2]SEICENTO!#REF!</definedName>
    <definedName name="CAMBI" localSheetId="87">[2]SEICENTO!#REF!</definedName>
    <definedName name="CAMBI" localSheetId="86">[2]SEICENTO!#REF!</definedName>
    <definedName name="CAMBI" localSheetId="2">[2]SEICENTO!#REF!</definedName>
    <definedName name="CAMBI" localSheetId="1">[2]SEICENTO!#REF!</definedName>
    <definedName name="CAMBI" localSheetId="88">[2]SEICENTO!#REF!</definedName>
    <definedName name="CAMBI" localSheetId="92">[2]SEICENTO!#REF!</definedName>
    <definedName name="CAMBI" localSheetId="90">[2]SEICENTO!#REF!</definedName>
    <definedName name="CAMBI" localSheetId="89">[2]SEICENTO!#REF!</definedName>
    <definedName name="CAMBI" localSheetId="91">[2]SEICENTO!#REF!</definedName>
    <definedName name="CAMBI" localSheetId="93">[2]SEICENTO!#REF!</definedName>
    <definedName name="CAMBI" localSheetId="94">[2]SEICENTO!#REF!</definedName>
    <definedName name="CAMBI" localSheetId="103">[2]SEICENTO!#REF!</definedName>
    <definedName name="CAMBI" localSheetId="107">[2]SEICENTO!#REF!</definedName>
    <definedName name="CAMBI" localSheetId="108">[2]SEICENTO!#REF!</definedName>
    <definedName name="CAMBI" localSheetId="104">[2]SEICENTO!#REF!</definedName>
    <definedName name="CAMBI" localSheetId="106">[2]SEICENTO!#REF!</definedName>
    <definedName name="CAMBI" localSheetId="105">[2]SEICENTO!#REF!</definedName>
    <definedName name="CAMBI" localSheetId="110">[2]SEICENTO!#REF!</definedName>
    <definedName name="CAMBI" localSheetId="109">[2]SEICENTO!#REF!</definedName>
    <definedName name="CAMBI" localSheetId="95">[2]SEICENTO!#REF!</definedName>
    <definedName name="CAMBI" localSheetId="97">[2]SEICENTO!#REF!</definedName>
    <definedName name="CAMBI" localSheetId="98">[2]SEICENTO!#REF!</definedName>
    <definedName name="CAMBI" localSheetId="99">[2]SEICENTO!#REF!</definedName>
    <definedName name="CAMBI" localSheetId="96">[2]SEICENTO!#REF!</definedName>
    <definedName name="CAMBI" localSheetId="102">[2]SEICENTO!#REF!</definedName>
    <definedName name="CAMBI" localSheetId="101">[2]SEICENTO!#REF!</definedName>
    <definedName name="CAMBI" localSheetId="100">[2]SEICENTO!#REF!</definedName>
    <definedName name="CAMBI">[2]SEICENTO!#REF!</definedName>
    <definedName name="ch" localSheetId="117">#REF!</definedName>
    <definedName name="ch" localSheetId="31">#REF!</definedName>
    <definedName name="ch" localSheetId="29">#REF!</definedName>
    <definedName name="ch" localSheetId="30">#REF!</definedName>
    <definedName name="ch" localSheetId="20">#REF!</definedName>
    <definedName name="ch" localSheetId="28">#REF!</definedName>
    <definedName name="ch" localSheetId="27">#REF!</definedName>
    <definedName name="ch" localSheetId="26">#REF!</definedName>
    <definedName name="ch" localSheetId="24">#REF!</definedName>
    <definedName name="ch" localSheetId="25">#REF!</definedName>
    <definedName name="ch" localSheetId="23">#REF!</definedName>
    <definedName name="ch" localSheetId="21">#REF!</definedName>
    <definedName name="ch" localSheetId="32">#REF!</definedName>
    <definedName name="ch" localSheetId="35">#REF!</definedName>
    <definedName name="ch" localSheetId="39">#REF!</definedName>
    <definedName name="ch" localSheetId="38">#REF!</definedName>
    <definedName name="ch" localSheetId="37">#REF!</definedName>
    <definedName name="ch" localSheetId="43">#REF!</definedName>
    <definedName name="ch" localSheetId="48">#REF!</definedName>
    <definedName name="ch" localSheetId="44">#REF!</definedName>
    <definedName name="ch" localSheetId="45">#REF!</definedName>
    <definedName name="ch" localSheetId="46">#REF!</definedName>
    <definedName name="ch" localSheetId="47">#REF!</definedName>
    <definedName name="ch" localSheetId="41">#REF!</definedName>
    <definedName name="ch" localSheetId="42">#REF!</definedName>
    <definedName name="ch" localSheetId="49">#REF!</definedName>
    <definedName name="ch" localSheetId="51">#REF!</definedName>
    <definedName name="ch" localSheetId="50">#REF!</definedName>
    <definedName name="ch" localSheetId="52">#REF!</definedName>
    <definedName name="ch" localSheetId="55">#REF!</definedName>
    <definedName name="ch" localSheetId="56">#REF!</definedName>
    <definedName name="ch" localSheetId="57">#REF!</definedName>
    <definedName name="ch" localSheetId="58">#REF!</definedName>
    <definedName name="ch" localSheetId="75">#REF!</definedName>
    <definedName name="ch" localSheetId="69">#REF!</definedName>
    <definedName name="ch" localSheetId="70">#REF!</definedName>
    <definedName name="ch" localSheetId="72">#REF!</definedName>
    <definedName name="ch" localSheetId="71">#REF!</definedName>
    <definedName name="ch" localSheetId="67">#REF!</definedName>
    <definedName name="ch" localSheetId="62">#REF!</definedName>
    <definedName name="ch" localSheetId="74">#REF!</definedName>
    <definedName name="ch" localSheetId="73">#REF!</definedName>
    <definedName name="ch" localSheetId="68">#REF!</definedName>
    <definedName name="ch" localSheetId="66">#REF!</definedName>
    <definedName name="ch" localSheetId="79">#REF!</definedName>
    <definedName name="ch" localSheetId="81">#REF!</definedName>
    <definedName name="ch" localSheetId="80">#REF!</definedName>
    <definedName name="ch" localSheetId="63">#REF!</definedName>
    <definedName name="ch" localSheetId="76">#REF!</definedName>
    <definedName name="ch" localSheetId="64">#REF!</definedName>
    <definedName name="ch" localSheetId="78">#REF!</definedName>
    <definedName name="ch" localSheetId="77">#REF!</definedName>
    <definedName name="ch" localSheetId="82">#REF!</definedName>
    <definedName name="ch" localSheetId="114">#REF!</definedName>
    <definedName name="ch" localSheetId="10">#REF!</definedName>
    <definedName name="ch" localSheetId="15">#REF!</definedName>
    <definedName name="ch" localSheetId="9">#REF!</definedName>
    <definedName name="ch" localSheetId="8">#REF!</definedName>
    <definedName name="ch" localSheetId="13">#REF!</definedName>
    <definedName name="ch" localSheetId="7">#REF!</definedName>
    <definedName name="ch" localSheetId="6">#REF!</definedName>
    <definedName name="ch" localSheetId="16">#REF!</definedName>
    <definedName name="ch" localSheetId="17">#REF!</definedName>
    <definedName name="ch" localSheetId="4">#REF!</definedName>
    <definedName name="ch" localSheetId="12">#REF!</definedName>
    <definedName name="ch" localSheetId="11">#REF!</definedName>
    <definedName name="ch" localSheetId="14">#REF!</definedName>
    <definedName name="ch" localSheetId="85">#REF!</definedName>
    <definedName name="ch" localSheetId="87">#REF!</definedName>
    <definedName name="ch" localSheetId="86">#REF!</definedName>
    <definedName name="ch" localSheetId="2">#REF!</definedName>
    <definedName name="ch" localSheetId="1">#REF!</definedName>
    <definedName name="ch" localSheetId="88">#REF!</definedName>
    <definedName name="ch" localSheetId="92">#REF!</definedName>
    <definedName name="ch" localSheetId="90">#REF!</definedName>
    <definedName name="ch" localSheetId="89">#REF!</definedName>
    <definedName name="ch" localSheetId="91">#REF!</definedName>
    <definedName name="ch" localSheetId="93">#REF!</definedName>
    <definedName name="ch" localSheetId="94">#REF!</definedName>
    <definedName name="ch" localSheetId="103">#REF!</definedName>
    <definedName name="ch" localSheetId="107">#REF!</definedName>
    <definedName name="ch" localSheetId="108">#REF!</definedName>
    <definedName name="ch" localSheetId="104">#REF!</definedName>
    <definedName name="ch" localSheetId="106">#REF!</definedName>
    <definedName name="ch" localSheetId="105">#REF!</definedName>
    <definedName name="ch" localSheetId="110">#REF!</definedName>
    <definedName name="ch" localSheetId="109">#REF!</definedName>
    <definedName name="ch" localSheetId="95">#REF!</definedName>
    <definedName name="ch" localSheetId="97">#REF!</definedName>
    <definedName name="ch" localSheetId="98">#REF!</definedName>
    <definedName name="ch" localSheetId="99">#REF!</definedName>
    <definedName name="ch" localSheetId="96">#REF!</definedName>
    <definedName name="ch" localSheetId="102">#REF!</definedName>
    <definedName name="ch" localSheetId="101">#REF!</definedName>
    <definedName name="ch" localSheetId="100">#REF!</definedName>
    <definedName name="ch">#REF!</definedName>
    <definedName name="CICLO" localSheetId="117">#REF!</definedName>
    <definedName name="CICLO" localSheetId="31">#REF!</definedName>
    <definedName name="CICLO" localSheetId="29">#REF!</definedName>
    <definedName name="CICLO" localSheetId="30">#REF!</definedName>
    <definedName name="CICLO" localSheetId="20">#REF!</definedName>
    <definedName name="CICLO" localSheetId="28">#REF!</definedName>
    <definedName name="CICLO" localSheetId="27">#REF!</definedName>
    <definedName name="CICLO" localSheetId="26">#REF!</definedName>
    <definedName name="CICLO" localSheetId="24">#REF!</definedName>
    <definedName name="CICLO" localSheetId="25">#REF!</definedName>
    <definedName name="CICLO" localSheetId="23">#REF!</definedName>
    <definedName name="CICLO" localSheetId="21">#REF!</definedName>
    <definedName name="CICLO" localSheetId="32">#REF!</definedName>
    <definedName name="CICLO" localSheetId="35">#REF!</definedName>
    <definedName name="CICLO" localSheetId="39">#REF!</definedName>
    <definedName name="CICLO" localSheetId="38">#REF!</definedName>
    <definedName name="CICLO" localSheetId="37">#REF!</definedName>
    <definedName name="CICLO" localSheetId="43">#REF!</definedName>
    <definedName name="CICLO" localSheetId="48">#REF!</definedName>
    <definedName name="CICLO" localSheetId="44">#REF!</definedName>
    <definedName name="CICLO" localSheetId="45">#REF!</definedName>
    <definedName name="CICLO" localSheetId="46">#REF!</definedName>
    <definedName name="CICLO" localSheetId="47">#REF!</definedName>
    <definedName name="CICLO" localSheetId="41">#REF!</definedName>
    <definedName name="CICLO" localSheetId="42">#REF!</definedName>
    <definedName name="CICLO" localSheetId="49">#REF!</definedName>
    <definedName name="CICLO" localSheetId="51">#REF!</definedName>
    <definedName name="CICLO" localSheetId="50">#REF!</definedName>
    <definedName name="CICLO" localSheetId="52">#REF!</definedName>
    <definedName name="CICLO" localSheetId="55">#REF!</definedName>
    <definedName name="CICLO" localSheetId="56">#REF!</definedName>
    <definedName name="CICLO" localSheetId="57">#REF!</definedName>
    <definedName name="CICLO" localSheetId="58">#REF!</definedName>
    <definedName name="CICLO" localSheetId="75">#REF!</definedName>
    <definedName name="CICLO" localSheetId="69">#REF!</definedName>
    <definedName name="CICLO" localSheetId="70">#REF!</definedName>
    <definedName name="CICLO" localSheetId="72">#REF!</definedName>
    <definedName name="CICLO" localSheetId="71">#REF!</definedName>
    <definedName name="CICLO" localSheetId="67">#REF!</definedName>
    <definedName name="CICLO" localSheetId="62">#REF!</definedName>
    <definedName name="CICLO" localSheetId="74">#REF!</definedName>
    <definedName name="CICLO" localSheetId="73">#REF!</definedName>
    <definedName name="CICLO" localSheetId="68">#REF!</definedName>
    <definedName name="CICLO" localSheetId="66">#REF!</definedName>
    <definedName name="CICLO" localSheetId="79">#REF!</definedName>
    <definedName name="CICLO" localSheetId="81">#REF!</definedName>
    <definedName name="CICLO" localSheetId="80">#REF!</definedName>
    <definedName name="CICLO" localSheetId="63">#REF!</definedName>
    <definedName name="CICLO" localSheetId="76">#REF!</definedName>
    <definedName name="CICLO" localSheetId="64">#REF!</definedName>
    <definedName name="CICLO" localSheetId="78">#REF!</definedName>
    <definedName name="CICLO" localSheetId="77">#REF!</definedName>
    <definedName name="CICLO" localSheetId="82">#REF!</definedName>
    <definedName name="CICLO" localSheetId="114">#REF!</definedName>
    <definedName name="CICLO" localSheetId="10">#REF!</definedName>
    <definedName name="CICLO" localSheetId="15">#REF!</definedName>
    <definedName name="CICLO" localSheetId="9">#REF!</definedName>
    <definedName name="CICLO" localSheetId="8">#REF!</definedName>
    <definedName name="CICLO" localSheetId="13">#REF!</definedName>
    <definedName name="CICLO" localSheetId="7">#REF!</definedName>
    <definedName name="CICLO" localSheetId="6">#REF!</definedName>
    <definedName name="CICLO" localSheetId="16">#REF!</definedName>
    <definedName name="CICLO" localSheetId="17">#REF!</definedName>
    <definedName name="CICLO" localSheetId="4">#REF!</definedName>
    <definedName name="CICLO" localSheetId="12">#REF!</definedName>
    <definedName name="CICLO" localSheetId="11">#REF!</definedName>
    <definedName name="CICLO" localSheetId="14">#REF!</definedName>
    <definedName name="CICLO" localSheetId="85">#REF!</definedName>
    <definedName name="CICLO" localSheetId="87">#REF!</definedName>
    <definedName name="CICLO" localSheetId="86">#REF!</definedName>
    <definedName name="CICLO" localSheetId="2">#REF!</definedName>
    <definedName name="CICLO" localSheetId="1">#REF!</definedName>
    <definedName name="CICLO" localSheetId="88">#REF!</definedName>
    <definedName name="CICLO" localSheetId="92">#REF!</definedName>
    <definedName name="CICLO" localSheetId="90">#REF!</definedName>
    <definedName name="CICLO" localSheetId="89">#REF!</definedName>
    <definedName name="CICLO" localSheetId="91">#REF!</definedName>
    <definedName name="CICLO" localSheetId="93">#REF!</definedName>
    <definedName name="CICLO" localSheetId="94">#REF!</definedName>
    <definedName name="CICLO" localSheetId="103">#REF!</definedName>
    <definedName name="CICLO" localSheetId="107">#REF!</definedName>
    <definedName name="CICLO" localSheetId="108">#REF!</definedName>
    <definedName name="CICLO" localSheetId="104">#REF!</definedName>
    <definedName name="CICLO" localSheetId="106">#REF!</definedName>
    <definedName name="CICLO" localSheetId="105">#REF!</definedName>
    <definedName name="CICLO" localSheetId="110">#REF!</definedName>
    <definedName name="CICLO" localSheetId="109">#REF!</definedName>
    <definedName name="CICLO" localSheetId="95">#REF!</definedName>
    <definedName name="CICLO" localSheetId="97">#REF!</definedName>
    <definedName name="CICLO" localSheetId="98">#REF!</definedName>
    <definedName name="CICLO" localSheetId="99">#REF!</definedName>
    <definedName name="CICLO" localSheetId="96">#REF!</definedName>
    <definedName name="CICLO" localSheetId="102">#REF!</definedName>
    <definedName name="CICLO" localSheetId="101">#REF!</definedName>
    <definedName name="CICLO" localSheetId="100">#REF!</definedName>
    <definedName name="CICLO">#REF!</definedName>
    <definedName name="CINQU" localSheetId="117">#REF!</definedName>
    <definedName name="CINQU" localSheetId="31">#REF!</definedName>
    <definedName name="CINQU" localSheetId="29">#REF!</definedName>
    <definedName name="CINQU" localSheetId="30">#REF!</definedName>
    <definedName name="CINQU" localSheetId="20">#REF!</definedName>
    <definedName name="CINQU" localSheetId="28">#REF!</definedName>
    <definedName name="CINQU" localSheetId="27">#REF!</definedName>
    <definedName name="CINQU" localSheetId="26">#REF!</definedName>
    <definedName name="CINQU" localSheetId="24">#REF!</definedName>
    <definedName name="CINQU" localSheetId="25">#REF!</definedName>
    <definedName name="CINQU" localSheetId="23">#REF!</definedName>
    <definedName name="CINQU" localSheetId="21">#REF!</definedName>
    <definedName name="CINQU" localSheetId="32">#REF!</definedName>
    <definedName name="CINQU" localSheetId="35">#REF!</definedName>
    <definedName name="CINQU" localSheetId="39">#REF!</definedName>
    <definedName name="CINQU" localSheetId="38">#REF!</definedName>
    <definedName name="CINQU" localSheetId="37">#REF!</definedName>
    <definedName name="CINQU" localSheetId="43">#REF!</definedName>
    <definedName name="CINQU" localSheetId="48">#REF!</definedName>
    <definedName name="CINQU" localSheetId="44">#REF!</definedName>
    <definedName name="CINQU" localSheetId="45">#REF!</definedName>
    <definedName name="CINQU" localSheetId="46">#REF!</definedName>
    <definedName name="CINQU" localSheetId="47">#REF!</definedName>
    <definedName name="CINQU" localSheetId="41">#REF!</definedName>
    <definedName name="CINQU" localSheetId="42">#REF!</definedName>
    <definedName name="CINQU" localSheetId="49">#REF!</definedName>
    <definedName name="CINQU" localSheetId="51">#REF!</definedName>
    <definedName name="CINQU" localSheetId="50">#REF!</definedName>
    <definedName name="CINQU" localSheetId="52">#REF!</definedName>
    <definedName name="CINQU" localSheetId="55">#REF!</definedName>
    <definedName name="CINQU" localSheetId="56">#REF!</definedName>
    <definedName name="CINQU" localSheetId="57">#REF!</definedName>
    <definedName name="CINQU" localSheetId="58">#REF!</definedName>
    <definedName name="CINQU" localSheetId="75">#REF!</definedName>
    <definedName name="CINQU" localSheetId="69">#REF!</definedName>
    <definedName name="CINQU" localSheetId="70">#REF!</definedName>
    <definedName name="CINQU" localSheetId="72">#REF!</definedName>
    <definedName name="CINQU" localSheetId="71">#REF!</definedName>
    <definedName name="CINQU" localSheetId="67">#REF!</definedName>
    <definedName name="CINQU" localSheetId="62">#REF!</definedName>
    <definedName name="CINQU" localSheetId="74">#REF!</definedName>
    <definedName name="CINQU" localSheetId="73">#REF!</definedName>
    <definedName name="CINQU" localSheetId="68">#REF!</definedName>
    <definedName name="CINQU" localSheetId="66">#REF!</definedName>
    <definedName name="CINQU" localSheetId="79">#REF!</definedName>
    <definedName name="CINQU" localSheetId="81">#REF!</definedName>
    <definedName name="CINQU" localSheetId="80">#REF!</definedName>
    <definedName name="CINQU" localSheetId="63">#REF!</definedName>
    <definedName name="CINQU" localSheetId="76">#REF!</definedName>
    <definedName name="CINQU" localSheetId="64">#REF!</definedName>
    <definedName name="CINQU" localSheetId="78">#REF!</definedName>
    <definedName name="CINQU" localSheetId="77">#REF!</definedName>
    <definedName name="CINQU" localSheetId="82">#REF!</definedName>
    <definedName name="CINQU" localSheetId="114">#REF!</definedName>
    <definedName name="CINQU" localSheetId="10">#REF!</definedName>
    <definedName name="CINQU" localSheetId="15">#REF!</definedName>
    <definedName name="CINQU" localSheetId="9">#REF!</definedName>
    <definedName name="CINQU" localSheetId="8">#REF!</definedName>
    <definedName name="CINQU" localSheetId="13">#REF!</definedName>
    <definedName name="CINQU" localSheetId="7">#REF!</definedName>
    <definedName name="CINQU" localSheetId="6">#REF!</definedName>
    <definedName name="CINQU" localSheetId="16">#REF!</definedName>
    <definedName name="CINQU" localSheetId="17">#REF!</definedName>
    <definedName name="CINQU" localSheetId="4">#REF!</definedName>
    <definedName name="CINQU" localSheetId="12">#REF!</definedName>
    <definedName name="CINQU" localSheetId="11">#REF!</definedName>
    <definedName name="CINQU" localSheetId="14">#REF!</definedName>
    <definedName name="CINQU" localSheetId="85">#REF!</definedName>
    <definedName name="CINQU" localSheetId="87">#REF!</definedName>
    <definedName name="CINQU" localSheetId="86">#REF!</definedName>
    <definedName name="CINQU" localSheetId="2">#REF!</definedName>
    <definedName name="CINQU" localSheetId="1">#REF!</definedName>
    <definedName name="CINQU" localSheetId="88">#REF!</definedName>
    <definedName name="CINQU" localSheetId="92">#REF!</definedName>
    <definedName name="CINQU" localSheetId="90">#REF!</definedName>
    <definedName name="CINQU" localSheetId="89">#REF!</definedName>
    <definedName name="CINQU" localSheetId="91">#REF!</definedName>
    <definedName name="CINQU" localSheetId="93">#REF!</definedName>
    <definedName name="CINQU" localSheetId="94">#REF!</definedName>
    <definedName name="CINQU" localSheetId="103">#REF!</definedName>
    <definedName name="CINQU" localSheetId="107">#REF!</definedName>
    <definedName name="CINQU" localSheetId="108">#REF!</definedName>
    <definedName name="CINQU" localSheetId="104">#REF!</definedName>
    <definedName name="CINQU" localSheetId="106">#REF!</definedName>
    <definedName name="CINQU" localSheetId="105">#REF!</definedName>
    <definedName name="CINQU" localSheetId="110">#REF!</definedName>
    <definedName name="CINQU" localSheetId="109">#REF!</definedName>
    <definedName name="CINQU" localSheetId="95">#REF!</definedName>
    <definedName name="CINQU" localSheetId="97">#REF!</definedName>
    <definedName name="CINQU" localSheetId="98">#REF!</definedName>
    <definedName name="CINQU" localSheetId="99">#REF!</definedName>
    <definedName name="CINQU" localSheetId="96">#REF!</definedName>
    <definedName name="CINQU" localSheetId="102">#REF!</definedName>
    <definedName name="CINQU" localSheetId="101">#REF!</definedName>
    <definedName name="CINQU" localSheetId="100">#REF!</definedName>
    <definedName name="CINQU">#REF!</definedName>
    <definedName name="cinque" localSheetId="117">#REF!</definedName>
    <definedName name="cinque" localSheetId="31">#REF!</definedName>
    <definedName name="cinque" localSheetId="29">#REF!</definedName>
    <definedName name="cinque" localSheetId="30">#REF!</definedName>
    <definedName name="cinque" localSheetId="20">#REF!</definedName>
    <definedName name="cinque" localSheetId="28">#REF!</definedName>
    <definedName name="cinque" localSheetId="27">#REF!</definedName>
    <definedName name="cinque" localSheetId="26">#REF!</definedName>
    <definedName name="cinque" localSheetId="24">#REF!</definedName>
    <definedName name="cinque" localSheetId="25">#REF!</definedName>
    <definedName name="cinque" localSheetId="23">#REF!</definedName>
    <definedName name="cinque" localSheetId="21">#REF!</definedName>
    <definedName name="cinque" localSheetId="32">#REF!</definedName>
    <definedName name="cinque" localSheetId="35">#REF!</definedName>
    <definedName name="cinque" localSheetId="39">#REF!</definedName>
    <definedName name="cinque" localSheetId="38">#REF!</definedName>
    <definedName name="cinque" localSheetId="37">#REF!</definedName>
    <definedName name="cinque" localSheetId="43">#REF!</definedName>
    <definedName name="cinque" localSheetId="48">#REF!</definedName>
    <definedName name="cinque" localSheetId="44">#REF!</definedName>
    <definedName name="cinque" localSheetId="45">#REF!</definedName>
    <definedName name="cinque" localSheetId="46">#REF!</definedName>
    <definedName name="cinque" localSheetId="47">#REF!</definedName>
    <definedName name="cinque" localSheetId="41">#REF!</definedName>
    <definedName name="cinque" localSheetId="42">#REF!</definedName>
    <definedName name="cinque" localSheetId="49">#REF!</definedName>
    <definedName name="cinque" localSheetId="51">#REF!</definedName>
    <definedName name="cinque" localSheetId="50">#REF!</definedName>
    <definedName name="cinque" localSheetId="52">#REF!</definedName>
    <definedName name="cinque" localSheetId="55">#REF!</definedName>
    <definedName name="cinque" localSheetId="56">#REF!</definedName>
    <definedName name="cinque" localSheetId="57">#REF!</definedName>
    <definedName name="cinque" localSheetId="58">#REF!</definedName>
    <definedName name="cinque" localSheetId="75">#REF!</definedName>
    <definedName name="cinque" localSheetId="69">#REF!</definedName>
    <definedName name="cinque" localSheetId="70">#REF!</definedName>
    <definedName name="cinque" localSheetId="72">#REF!</definedName>
    <definedName name="cinque" localSheetId="71">#REF!</definedName>
    <definedName name="cinque" localSheetId="67">#REF!</definedName>
    <definedName name="cinque" localSheetId="62">#REF!</definedName>
    <definedName name="cinque" localSheetId="74">#REF!</definedName>
    <definedName name="cinque" localSheetId="73">#REF!</definedName>
    <definedName name="cinque" localSheetId="68">#REF!</definedName>
    <definedName name="cinque" localSheetId="66">#REF!</definedName>
    <definedName name="cinque" localSheetId="79">#REF!</definedName>
    <definedName name="cinque" localSheetId="81">#REF!</definedName>
    <definedName name="cinque" localSheetId="80">#REF!</definedName>
    <definedName name="cinque" localSheetId="63">#REF!</definedName>
    <definedName name="cinque" localSheetId="76">#REF!</definedName>
    <definedName name="cinque" localSheetId="64">#REF!</definedName>
    <definedName name="cinque" localSheetId="78">#REF!</definedName>
    <definedName name="cinque" localSheetId="77">#REF!</definedName>
    <definedName name="cinque" localSheetId="82">#REF!</definedName>
    <definedName name="cinque" localSheetId="114">#REF!</definedName>
    <definedName name="cinque" localSheetId="10">#REF!</definedName>
    <definedName name="cinque" localSheetId="15">#REF!</definedName>
    <definedName name="cinque" localSheetId="9">#REF!</definedName>
    <definedName name="cinque" localSheetId="8">#REF!</definedName>
    <definedName name="cinque" localSheetId="13">#REF!</definedName>
    <definedName name="cinque" localSheetId="7">#REF!</definedName>
    <definedName name="cinque" localSheetId="6">#REF!</definedName>
    <definedName name="cinque" localSheetId="16">#REF!</definedName>
    <definedName name="cinque" localSheetId="17">#REF!</definedName>
    <definedName name="cinque" localSheetId="4">#REF!</definedName>
    <definedName name="cinque" localSheetId="12">#REF!</definedName>
    <definedName name="cinque" localSheetId="11">#REF!</definedName>
    <definedName name="cinque" localSheetId="14">#REF!</definedName>
    <definedName name="cinque" localSheetId="85">#REF!</definedName>
    <definedName name="cinque" localSheetId="87">#REF!</definedName>
    <definedName name="cinque" localSheetId="86">#REF!</definedName>
    <definedName name="cinque" localSheetId="2">#REF!</definedName>
    <definedName name="cinque" localSheetId="1">#REF!</definedName>
    <definedName name="cinque" localSheetId="88">#REF!</definedName>
    <definedName name="cinque" localSheetId="92">#REF!</definedName>
    <definedName name="cinque" localSheetId="90">#REF!</definedName>
    <definedName name="cinque" localSheetId="89">#REF!</definedName>
    <definedName name="cinque" localSheetId="91">#REF!</definedName>
    <definedName name="cinque" localSheetId="93">#REF!</definedName>
    <definedName name="cinque" localSheetId="94">#REF!</definedName>
    <definedName name="cinque" localSheetId="103">#REF!</definedName>
    <definedName name="cinque" localSheetId="107">#REF!</definedName>
    <definedName name="cinque" localSheetId="108">#REF!</definedName>
    <definedName name="cinque" localSheetId="104">#REF!</definedName>
    <definedName name="cinque" localSheetId="106">#REF!</definedName>
    <definedName name="cinque" localSheetId="105">#REF!</definedName>
    <definedName name="cinque" localSheetId="110">#REF!</definedName>
    <definedName name="cinque" localSheetId="109">#REF!</definedName>
    <definedName name="cinque" localSheetId="95">#REF!</definedName>
    <definedName name="cinque" localSheetId="97">#REF!</definedName>
    <definedName name="cinque" localSheetId="98">#REF!</definedName>
    <definedName name="cinque" localSheetId="99">#REF!</definedName>
    <definedName name="cinque" localSheetId="96">#REF!</definedName>
    <definedName name="cinque" localSheetId="102">#REF!</definedName>
    <definedName name="cinque" localSheetId="101">#REF!</definedName>
    <definedName name="cinque" localSheetId="100">#REF!</definedName>
    <definedName name="cinque">#REF!</definedName>
    <definedName name="CINQUM" localSheetId="117">#REF!</definedName>
    <definedName name="CINQUM" localSheetId="31">#REF!</definedName>
    <definedName name="CINQUM" localSheetId="29">#REF!</definedName>
    <definedName name="CINQUM" localSheetId="30">#REF!</definedName>
    <definedName name="CINQUM" localSheetId="20">#REF!</definedName>
    <definedName name="CINQUM" localSheetId="28">#REF!</definedName>
    <definedName name="CINQUM" localSheetId="27">#REF!</definedName>
    <definedName name="CINQUM" localSheetId="26">#REF!</definedName>
    <definedName name="CINQUM" localSheetId="24">#REF!</definedName>
    <definedName name="CINQUM" localSheetId="25">#REF!</definedName>
    <definedName name="CINQUM" localSheetId="23">#REF!</definedName>
    <definedName name="CINQUM" localSheetId="21">#REF!</definedName>
    <definedName name="CINQUM" localSheetId="32">#REF!</definedName>
    <definedName name="CINQUM" localSheetId="35">#REF!</definedName>
    <definedName name="CINQUM" localSheetId="39">#REF!</definedName>
    <definedName name="CINQUM" localSheetId="38">#REF!</definedName>
    <definedName name="CINQUM" localSheetId="37">#REF!</definedName>
    <definedName name="CINQUM" localSheetId="43">#REF!</definedName>
    <definedName name="CINQUM" localSheetId="48">#REF!</definedName>
    <definedName name="CINQUM" localSheetId="44">#REF!</definedName>
    <definedName name="CINQUM" localSheetId="45">#REF!</definedName>
    <definedName name="CINQUM" localSheetId="46">#REF!</definedName>
    <definedName name="CINQUM" localSheetId="47">#REF!</definedName>
    <definedName name="CINQUM" localSheetId="41">#REF!</definedName>
    <definedName name="CINQUM" localSheetId="42">#REF!</definedName>
    <definedName name="CINQUM" localSheetId="49">#REF!</definedName>
    <definedName name="CINQUM" localSheetId="51">#REF!</definedName>
    <definedName name="CINQUM" localSheetId="50">#REF!</definedName>
    <definedName name="CINQUM" localSheetId="52">#REF!</definedName>
    <definedName name="CINQUM" localSheetId="55">#REF!</definedName>
    <definedName name="CINQUM" localSheetId="56">#REF!</definedName>
    <definedName name="CINQUM" localSheetId="57">#REF!</definedName>
    <definedName name="CINQUM" localSheetId="58">#REF!</definedName>
    <definedName name="CINQUM" localSheetId="75">#REF!</definedName>
    <definedName name="CINQUM" localSheetId="69">#REF!</definedName>
    <definedName name="CINQUM" localSheetId="70">#REF!</definedName>
    <definedName name="CINQUM" localSheetId="72">#REF!</definedName>
    <definedName name="CINQUM" localSheetId="71">#REF!</definedName>
    <definedName name="CINQUM" localSheetId="67">#REF!</definedName>
    <definedName name="CINQUM" localSheetId="62">#REF!</definedName>
    <definedName name="CINQUM" localSheetId="74">#REF!</definedName>
    <definedName name="CINQUM" localSheetId="73">#REF!</definedName>
    <definedName name="CINQUM" localSheetId="68">#REF!</definedName>
    <definedName name="CINQUM" localSheetId="66">#REF!</definedName>
    <definedName name="CINQUM" localSheetId="79">#REF!</definedName>
    <definedName name="CINQUM" localSheetId="81">#REF!</definedName>
    <definedName name="CINQUM" localSheetId="80">#REF!</definedName>
    <definedName name="CINQUM" localSheetId="63">#REF!</definedName>
    <definedName name="CINQUM" localSheetId="76">#REF!</definedName>
    <definedName name="CINQUM" localSheetId="64">#REF!</definedName>
    <definedName name="CINQUM" localSheetId="78">#REF!</definedName>
    <definedName name="CINQUM" localSheetId="77">#REF!</definedName>
    <definedName name="CINQUM" localSheetId="82">#REF!</definedName>
    <definedName name="CINQUM" localSheetId="114">#REF!</definedName>
    <definedName name="CINQUM" localSheetId="10">#REF!</definedName>
    <definedName name="CINQUM" localSheetId="15">#REF!</definedName>
    <definedName name="CINQUM" localSheetId="9">#REF!</definedName>
    <definedName name="CINQUM" localSheetId="8">#REF!</definedName>
    <definedName name="CINQUM" localSheetId="13">#REF!</definedName>
    <definedName name="CINQUM" localSheetId="7">#REF!</definedName>
    <definedName name="CINQUM" localSheetId="6">#REF!</definedName>
    <definedName name="CINQUM" localSheetId="16">#REF!</definedName>
    <definedName name="CINQUM" localSheetId="17">#REF!</definedName>
    <definedName name="CINQUM" localSheetId="4">#REF!</definedName>
    <definedName name="CINQUM" localSheetId="12">#REF!</definedName>
    <definedName name="CINQUM" localSheetId="11">#REF!</definedName>
    <definedName name="CINQUM" localSheetId="14">#REF!</definedName>
    <definedName name="CINQUM" localSheetId="85">#REF!</definedName>
    <definedName name="CINQUM" localSheetId="87">#REF!</definedName>
    <definedName name="CINQUM" localSheetId="86">#REF!</definedName>
    <definedName name="CINQUM" localSheetId="2">#REF!</definedName>
    <definedName name="CINQUM" localSheetId="1">#REF!</definedName>
    <definedName name="CINQUM" localSheetId="88">#REF!</definedName>
    <definedName name="CINQUM" localSheetId="92">#REF!</definedName>
    <definedName name="CINQUM" localSheetId="90">#REF!</definedName>
    <definedName name="CINQUM" localSheetId="89">#REF!</definedName>
    <definedName name="CINQUM" localSheetId="91">#REF!</definedName>
    <definedName name="CINQUM" localSheetId="93">#REF!</definedName>
    <definedName name="CINQUM" localSheetId="94">#REF!</definedName>
    <definedName name="CINQUM" localSheetId="103">#REF!</definedName>
    <definedName name="CINQUM" localSheetId="107">#REF!</definedName>
    <definedName name="CINQUM" localSheetId="108">#REF!</definedName>
    <definedName name="CINQUM" localSheetId="104">#REF!</definedName>
    <definedName name="CINQUM" localSheetId="106">#REF!</definedName>
    <definedName name="CINQUM" localSheetId="105">#REF!</definedName>
    <definedName name="CINQUM" localSheetId="110">#REF!</definedName>
    <definedName name="CINQUM" localSheetId="109">#REF!</definedName>
    <definedName name="CINQUM" localSheetId="95">#REF!</definedName>
    <definedName name="CINQUM" localSheetId="97">#REF!</definedName>
    <definedName name="CINQUM" localSheetId="98">#REF!</definedName>
    <definedName name="CINQUM" localSheetId="99">#REF!</definedName>
    <definedName name="CINQUM" localSheetId="96">#REF!</definedName>
    <definedName name="CINQUM" localSheetId="102">#REF!</definedName>
    <definedName name="CINQUM" localSheetId="101">#REF!</definedName>
    <definedName name="CINQUM" localSheetId="100">#REF!</definedName>
    <definedName name="CINQUM">#REF!</definedName>
    <definedName name="CV" localSheetId="117">#REF!</definedName>
    <definedName name="CV" localSheetId="31">#REF!</definedName>
    <definedName name="CV" localSheetId="29">#REF!</definedName>
    <definedName name="CV" localSheetId="30">#REF!</definedName>
    <definedName name="CV" localSheetId="20">#REF!</definedName>
    <definedName name="CV" localSheetId="28">#REF!</definedName>
    <definedName name="CV" localSheetId="27">#REF!</definedName>
    <definedName name="CV" localSheetId="26">#REF!</definedName>
    <definedName name="CV" localSheetId="24">#REF!</definedName>
    <definedName name="CV" localSheetId="25">#REF!</definedName>
    <definedName name="CV" localSheetId="23">#REF!</definedName>
    <definedName name="CV" localSheetId="21">#REF!</definedName>
    <definedName name="CV" localSheetId="32">#REF!</definedName>
    <definedName name="CV" localSheetId="35">#REF!</definedName>
    <definedName name="CV" localSheetId="39">#REF!</definedName>
    <definedName name="CV" localSheetId="38">#REF!</definedName>
    <definedName name="CV" localSheetId="37">#REF!</definedName>
    <definedName name="CV" localSheetId="43">#REF!</definedName>
    <definedName name="CV" localSheetId="48">#REF!</definedName>
    <definedName name="CV" localSheetId="44">#REF!</definedName>
    <definedName name="CV" localSheetId="45">#REF!</definedName>
    <definedName name="CV" localSheetId="46">#REF!</definedName>
    <definedName name="CV" localSheetId="47">#REF!</definedName>
    <definedName name="CV" localSheetId="41">#REF!</definedName>
    <definedName name="CV" localSheetId="42">#REF!</definedName>
    <definedName name="CV" localSheetId="49">#REF!</definedName>
    <definedName name="CV" localSheetId="51">#REF!</definedName>
    <definedName name="CV" localSheetId="50">#REF!</definedName>
    <definedName name="CV" localSheetId="52">#REF!</definedName>
    <definedName name="CV" localSheetId="55">#REF!</definedName>
    <definedName name="CV" localSheetId="56">#REF!</definedName>
    <definedName name="CV" localSheetId="57">#REF!</definedName>
    <definedName name="CV" localSheetId="58">#REF!</definedName>
    <definedName name="CV" localSheetId="75">#REF!</definedName>
    <definedName name="CV" localSheetId="69">#REF!</definedName>
    <definedName name="CV" localSheetId="70">#REF!</definedName>
    <definedName name="CV" localSheetId="72">#REF!</definedName>
    <definedName name="CV" localSheetId="71">#REF!</definedName>
    <definedName name="CV" localSheetId="67">#REF!</definedName>
    <definedName name="CV" localSheetId="62">#REF!</definedName>
    <definedName name="CV" localSheetId="74">#REF!</definedName>
    <definedName name="CV" localSheetId="73">#REF!</definedName>
    <definedName name="CV" localSheetId="68">#REF!</definedName>
    <definedName name="CV" localSheetId="66">#REF!</definedName>
    <definedName name="CV" localSheetId="79">#REF!</definedName>
    <definedName name="CV" localSheetId="81">#REF!</definedName>
    <definedName name="CV" localSheetId="80">#REF!</definedName>
    <definedName name="CV" localSheetId="63">#REF!</definedName>
    <definedName name="CV" localSheetId="76">#REF!</definedName>
    <definedName name="CV" localSheetId="64">#REF!</definedName>
    <definedName name="CV" localSheetId="78">#REF!</definedName>
    <definedName name="CV" localSheetId="77">#REF!</definedName>
    <definedName name="CV" localSheetId="82">#REF!</definedName>
    <definedName name="CV" localSheetId="114">#REF!</definedName>
    <definedName name="CV" localSheetId="10">#REF!</definedName>
    <definedName name="CV" localSheetId="15">#REF!</definedName>
    <definedName name="CV" localSheetId="9">#REF!</definedName>
    <definedName name="CV" localSheetId="8">#REF!</definedName>
    <definedName name="CV" localSheetId="13">#REF!</definedName>
    <definedName name="CV" localSheetId="7">#REF!</definedName>
    <definedName name="CV" localSheetId="6">#REF!</definedName>
    <definedName name="CV" localSheetId="16">#REF!</definedName>
    <definedName name="CV" localSheetId="17">#REF!</definedName>
    <definedName name="CV" localSheetId="4">#REF!</definedName>
    <definedName name="CV" localSheetId="12">#REF!</definedName>
    <definedName name="CV" localSheetId="11">#REF!</definedName>
    <definedName name="CV" localSheetId="14">#REF!</definedName>
    <definedName name="CV" localSheetId="85">#REF!</definedName>
    <definedName name="CV" localSheetId="87">#REF!</definedName>
    <definedName name="CV" localSheetId="86">#REF!</definedName>
    <definedName name="CV" localSheetId="2">#REF!</definedName>
    <definedName name="CV" localSheetId="1">#REF!</definedName>
    <definedName name="CV" localSheetId="88">#REF!</definedName>
    <definedName name="CV" localSheetId="92">#REF!</definedName>
    <definedName name="CV" localSheetId="90">#REF!</definedName>
    <definedName name="CV" localSheetId="89">#REF!</definedName>
    <definedName name="CV" localSheetId="91">#REF!</definedName>
    <definedName name="CV" localSheetId="93">#REF!</definedName>
    <definedName name="CV" localSheetId="94">#REF!</definedName>
    <definedName name="CV" localSheetId="103">#REF!</definedName>
    <definedName name="CV" localSheetId="107">#REF!</definedName>
    <definedName name="CV" localSheetId="108">#REF!</definedName>
    <definedName name="CV" localSheetId="104">#REF!</definedName>
    <definedName name="CV" localSheetId="106">#REF!</definedName>
    <definedName name="CV" localSheetId="105">#REF!</definedName>
    <definedName name="CV" localSheetId="110">#REF!</definedName>
    <definedName name="CV" localSheetId="109">#REF!</definedName>
    <definedName name="CV" localSheetId="95">#REF!</definedName>
    <definedName name="CV" localSheetId="97">#REF!</definedName>
    <definedName name="CV" localSheetId="98">#REF!</definedName>
    <definedName name="CV" localSheetId="99">#REF!</definedName>
    <definedName name="CV" localSheetId="96">#REF!</definedName>
    <definedName name="CV" localSheetId="102">#REF!</definedName>
    <definedName name="CV" localSheetId="101">#REF!</definedName>
    <definedName name="CV" localSheetId="100">#REF!</definedName>
    <definedName name="CV">#REF!</definedName>
    <definedName name="d" localSheetId="117">#REF!</definedName>
    <definedName name="d" localSheetId="31">#REF!</definedName>
    <definedName name="d" localSheetId="29">#REF!</definedName>
    <definedName name="d" localSheetId="30">#REF!</definedName>
    <definedName name="d" localSheetId="20">#REF!</definedName>
    <definedName name="d" localSheetId="28">#REF!</definedName>
    <definedName name="d" localSheetId="27">#REF!</definedName>
    <definedName name="d" localSheetId="26">#REF!</definedName>
    <definedName name="d" localSheetId="24">#REF!</definedName>
    <definedName name="d" localSheetId="25">#REF!</definedName>
    <definedName name="d" localSheetId="23">#REF!</definedName>
    <definedName name="d" localSheetId="21">#REF!</definedName>
    <definedName name="d" localSheetId="32">#REF!</definedName>
    <definedName name="d" localSheetId="35">#REF!</definedName>
    <definedName name="d" localSheetId="39">#REF!</definedName>
    <definedName name="d" localSheetId="38">#REF!</definedName>
    <definedName name="d" localSheetId="37">#REF!</definedName>
    <definedName name="d" localSheetId="43">#REF!</definedName>
    <definedName name="d" localSheetId="48">#REF!</definedName>
    <definedName name="d" localSheetId="44">#REF!</definedName>
    <definedName name="d" localSheetId="45">#REF!</definedName>
    <definedName name="d" localSheetId="46">#REF!</definedName>
    <definedName name="d" localSheetId="47">#REF!</definedName>
    <definedName name="d" localSheetId="41">#REF!</definedName>
    <definedName name="d" localSheetId="42">#REF!</definedName>
    <definedName name="d" localSheetId="49">#REF!</definedName>
    <definedName name="d" localSheetId="51">#REF!</definedName>
    <definedName name="d" localSheetId="50">#REF!</definedName>
    <definedName name="d" localSheetId="52">#REF!</definedName>
    <definedName name="d" localSheetId="55">#REF!</definedName>
    <definedName name="d" localSheetId="56">#REF!</definedName>
    <definedName name="d" localSheetId="57">#REF!</definedName>
    <definedName name="d" localSheetId="58">#REF!</definedName>
    <definedName name="d" localSheetId="75">#REF!</definedName>
    <definedName name="d" localSheetId="69">#REF!</definedName>
    <definedName name="d" localSheetId="70">#REF!</definedName>
    <definedName name="d" localSheetId="72">#REF!</definedName>
    <definedName name="d" localSheetId="71">#REF!</definedName>
    <definedName name="d" localSheetId="67">#REF!</definedName>
    <definedName name="d" localSheetId="62">#REF!</definedName>
    <definedName name="d" localSheetId="74">#REF!</definedName>
    <definedName name="d" localSheetId="73">#REF!</definedName>
    <definedName name="d" localSheetId="68">#REF!</definedName>
    <definedName name="d" localSheetId="66">#REF!</definedName>
    <definedName name="d" localSheetId="79">#REF!</definedName>
    <definedName name="d" localSheetId="81">#REF!</definedName>
    <definedName name="d" localSheetId="80">#REF!</definedName>
    <definedName name="d" localSheetId="63">#REF!</definedName>
    <definedName name="d" localSheetId="76">#REF!</definedName>
    <definedName name="d" localSheetId="64">#REF!</definedName>
    <definedName name="d" localSheetId="78">#REF!</definedName>
    <definedName name="d" localSheetId="77">#REF!</definedName>
    <definedName name="d" localSheetId="82">#REF!</definedName>
    <definedName name="d" localSheetId="114">#REF!</definedName>
    <definedName name="d" localSheetId="10">#REF!</definedName>
    <definedName name="d" localSheetId="15">#REF!</definedName>
    <definedName name="d" localSheetId="9">#REF!</definedName>
    <definedName name="d" localSheetId="8">#REF!</definedName>
    <definedName name="d" localSheetId="13">#REF!</definedName>
    <definedName name="d" localSheetId="7">#REF!</definedName>
    <definedName name="d" localSheetId="6">#REF!</definedName>
    <definedName name="d" localSheetId="16">#REF!</definedName>
    <definedName name="d" localSheetId="17">#REF!</definedName>
    <definedName name="d" localSheetId="4">#REF!</definedName>
    <definedName name="d" localSheetId="12">#REF!</definedName>
    <definedName name="d" localSheetId="11">#REF!</definedName>
    <definedName name="d" localSheetId="14">#REF!</definedName>
    <definedName name="d" localSheetId="85">#REF!</definedName>
    <definedName name="d" localSheetId="87">#REF!</definedName>
    <definedName name="d" localSheetId="86">#REF!</definedName>
    <definedName name="d" localSheetId="2">#REF!</definedName>
    <definedName name="d" localSheetId="1">#REF!</definedName>
    <definedName name="d" localSheetId="88">#REF!</definedName>
    <definedName name="d" localSheetId="92">#REF!</definedName>
    <definedName name="d" localSheetId="90">#REF!</definedName>
    <definedName name="d" localSheetId="89">#REF!</definedName>
    <definedName name="d" localSheetId="91">#REF!</definedName>
    <definedName name="d" localSheetId="93">#REF!</definedName>
    <definedName name="d" localSheetId="94">#REF!</definedName>
    <definedName name="d" localSheetId="103">#REF!</definedName>
    <definedName name="d" localSheetId="107">#REF!</definedName>
    <definedName name="d" localSheetId="108">#REF!</definedName>
    <definedName name="d" localSheetId="104">#REF!</definedName>
    <definedName name="d" localSheetId="106">#REF!</definedName>
    <definedName name="d" localSheetId="105">#REF!</definedName>
    <definedName name="d" localSheetId="110">#REF!</definedName>
    <definedName name="d" localSheetId="109">#REF!</definedName>
    <definedName name="d" localSheetId="95">#REF!</definedName>
    <definedName name="d" localSheetId="97">#REF!</definedName>
    <definedName name="d" localSheetId="98">#REF!</definedName>
    <definedName name="d" localSheetId="99">#REF!</definedName>
    <definedName name="d" localSheetId="96">#REF!</definedName>
    <definedName name="d" localSheetId="102">#REF!</definedName>
    <definedName name="d" localSheetId="101">#REF!</definedName>
    <definedName name="d" localSheetId="100">#REF!</definedName>
    <definedName name="d">#REF!</definedName>
    <definedName name="_xlnm.Database" localSheetId="117">#REF!</definedName>
    <definedName name="_xlnm.Database" localSheetId="31">#REF!</definedName>
    <definedName name="_xlnm.Database" localSheetId="29">#REF!</definedName>
    <definedName name="_xlnm.Database" localSheetId="30">#REF!</definedName>
    <definedName name="_xlnm.Database" localSheetId="20">#REF!</definedName>
    <definedName name="_xlnm.Database" localSheetId="28">#REF!</definedName>
    <definedName name="_xlnm.Database" localSheetId="27">#REF!</definedName>
    <definedName name="_xlnm.Database" localSheetId="26">#REF!</definedName>
    <definedName name="_xlnm.Database" localSheetId="24">#REF!</definedName>
    <definedName name="_xlnm.Database" localSheetId="25">#REF!</definedName>
    <definedName name="_xlnm.Database" localSheetId="23">#REF!</definedName>
    <definedName name="_xlnm.Database" localSheetId="21">#REF!</definedName>
    <definedName name="_xlnm.Database" localSheetId="32">#REF!</definedName>
    <definedName name="_xlnm.Database" localSheetId="35">#REF!</definedName>
    <definedName name="_xlnm.Database" localSheetId="39">#REF!</definedName>
    <definedName name="_xlnm.Database" localSheetId="38">#REF!</definedName>
    <definedName name="_xlnm.Database" localSheetId="37">#REF!</definedName>
    <definedName name="_xlnm.Database" localSheetId="43">#REF!</definedName>
    <definedName name="_xlnm.Database" localSheetId="48">#REF!</definedName>
    <definedName name="_xlnm.Database" localSheetId="44">#REF!</definedName>
    <definedName name="_xlnm.Database" localSheetId="45">#REF!</definedName>
    <definedName name="_xlnm.Database" localSheetId="46">#REF!</definedName>
    <definedName name="_xlnm.Database" localSheetId="47">#REF!</definedName>
    <definedName name="_xlnm.Database" localSheetId="41">#REF!</definedName>
    <definedName name="_xlnm.Database" localSheetId="42">#REF!</definedName>
    <definedName name="_xlnm.Database" localSheetId="49">#REF!</definedName>
    <definedName name="_xlnm.Database" localSheetId="51">#REF!</definedName>
    <definedName name="_xlnm.Database" localSheetId="50">#REF!</definedName>
    <definedName name="_xlnm.Database" localSheetId="52">#REF!</definedName>
    <definedName name="_xlnm.Database" localSheetId="55">#REF!</definedName>
    <definedName name="_xlnm.Database" localSheetId="56">#REF!</definedName>
    <definedName name="_xlnm.Database" localSheetId="57">#REF!</definedName>
    <definedName name="_xlnm.Database" localSheetId="58">#REF!</definedName>
    <definedName name="_xlnm.Database" localSheetId="75">#REF!</definedName>
    <definedName name="_xlnm.Database" localSheetId="69">#REF!</definedName>
    <definedName name="_xlnm.Database" localSheetId="70">#REF!</definedName>
    <definedName name="_xlnm.Database" localSheetId="72">#REF!</definedName>
    <definedName name="_xlnm.Database" localSheetId="71">#REF!</definedName>
    <definedName name="_xlnm.Database" localSheetId="67">#REF!</definedName>
    <definedName name="_xlnm.Database" localSheetId="62">#REF!</definedName>
    <definedName name="_xlnm.Database" localSheetId="74">#REF!</definedName>
    <definedName name="_xlnm.Database" localSheetId="73">#REF!</definedName>
    <definedName name="_xlnm.Database" localSheetId="68">#REF!</definedName>
    <definedName name="_xlnm.Database" localSheetId="66">#REF!</definedName>
    <definedName name="_xlnm.Database" localSheetId="79">#REF!</definedName>
    <definedName name="_xlnm.Database" localSheetId="81">#REF!</definedName>
    <definedName name="_xlnm.Database" localSheetId="80">#REF!</definedName>
    <definedName name="_xlnm.Database" localSheetId="63">#REF!</definedName>
    <definedName name="_xlnm.Database" localSheetId="76">#REF!</definedName>
    <definedName name="_xlnm.Database" localSheetId="64">#REF!</definedName>
    <definedName name="_xlnm.Database" localSheetId="78">#REF!</definedName>
    <definedName name="_xlnm.Database" localSheetId="77">#REF!</definedName>
    <definedName name="_xlnm.Database" localSheetId="82">#REF!</definedName>
    <definedName name="_xlnm.Database" localSheetId="114">#REF!</definedName>
    <definedName name="_xlnm.Database" localSheetId="10">#REF!</definedName>
    <definedName name="_xlnm.Database" localSheetId="15">#REF!</definedName>
    <definedName name="_xlnm.Database" localSheetId="9">#REF!</definedName>
    <definedName name="_xlnm.Database" localSheetId="8">#REF!</definedName>
    <definedName name="_xlnm.Database" localSheetId="13">#REF!</definedName>
    <definedName name="_xlnm.Database" localSheetId="7">#REF!</definedName>
    <definedName name="_xlnm.Database" localSheetId="6">#REF!</definedName>
    <definedName name="_xlnm.Database" localSheetId="16">#REF!</definedName>
    <definedName name="_xlnm.Database" localSheetId="17">#REF!</definedName>
    <definedName name="_xlnm.Database" localSheetId="4">#REF!</definedName>
    <definedName name="_xlnm.Database" localSheetId="12">#REF!</definedName>
    <definedName name="_xlnm.Database" localSheetId="11">#REF!</definedName>
    <definedName name="_xlnm.Database" localSheetId="14">#REF!</definedName>
    <definedName name="_xlnm.Database" localSheetId="85">#REF!</definedName>
    <definedName name="_xlnm.Database" localSheetId="87">#REF!</definedName>
    <definedName name="_xlnm.Database" localSheetId="86">#REF!</definedName>
    <definedName name="_xlnm.Database" localSheetId="2">#REF!</definedName>
    <definedName name="_xlnm.Database" localSheetId="1">#REF!</definedName>
    <definedName name="_xlnm.Database" localSheetId="88">#REF!</definedName>
    <definedName name="_xlnm.Database" localSheetId="92">#REF!</definedName>
    <definedName name="_xlnm.Database" localSheetId="90">#REF!</definedName>
    <definedName name="_xlnm.Database" localSheetId="89">#REF!</definedName>
    <definedName name="_xlnm.Database" localSheetId="91">#REF!</definedName>
    <definedName name="_xlnm.Database" localSheetId="93">#REF!</definedName>
    <definedName name="_xlnm.Database" localSheetId="94">#REF!</definedName>
    <definedName name="_xlnm.Database" localSheetId="103">#REF!</definedName>
    <definedName name="_xlnm.Database" localSheetId="107">#REF!</definedName>
    <definedName name="_xlnm.Database" localSheetId="108">#REF!</definedName>
    <definedName name="_xlnm.Database" localSheetId="104">#REF!</definedName>
    <definedName name="_xlnm.Database" localSheetId="106">#REF!</definedName>
    <definedName name="_xlnm.Database" localSheetId="105">#REF!</definedName>
    <definedName name="_xlnm.Database" localSheetId="110">#REF!</definedName>
    <definedName name="_xlnm.Database" localSheetId="109">#REF!</definedName>
    <definedName name="_xlnm.Database" localSheetId="95">#REF!</definedName>
    <definedName name="_xlnm.Database" localSheetId="97">#REF!</definedName>
    <definedName name="_xlnm.Database" localSheetId="98">#REF!</definedName>
    <definedName name="_xlnm.Database" localSheetId="99">#REF!</definedName>
    <definedName name="_xlnm.Database" localSheetId="96">#REF!</definedName>
    <definedName name="_xlnm.Database" localSheetId="102">#REF!</definedName>
    <definedName name="_xlnm.Database" localSheetId="101">#REF!</definedName>
    <definedName name="_xlnm.Database" localSheetId="100">#REF!</definedName>
    <definedName name="_xlnm.Database">#REF!</definedName>
    <definedName name="dd" localSheetId="31"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29"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30"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20"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28"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27"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2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2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25"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19"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23"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21"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32"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35"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3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39"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38"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37"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43"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48"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4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45"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4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47"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41"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42"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49"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51"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50"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53"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55"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5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57"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58"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11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115"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85"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87"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8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escuento_can" localSheetId="117">#REF!</definedName>
    <definedName name="descuento_can" localSheetId="31">#REF!</definedName>
    <definedName name="descuento_can" localSheetId="29">#REF!</definedName>
    <definedName name="descuento_can" localSheetId="30">#REF!</definedName>
    <definedName name="descuento_can" localSheetId="20">#REF!</definedName>
    <definedName name="descuento_can" localSheetId="28">#REF!</definedName>
    <definedName name="descuento_can" localSheetId="27">#REF!</definedName>
    <definedName name="descuento_can" localSheetId="26">#REF!</definedName>
    <definedName name="descuento_can" localSheetId="24">#REF!</definedName>
    <definedName name="descuento_can" localSheetId="25">#REF!</definedName>
    <definedName name="descuento_can" localSheetId="23">#REF!</definedName>
    <definedName name="descuento_can" localSheetId="21">#REF!</definedName>
    <definedName name="descuento_can" localSheetId="32">#REF!</definedName>
    <definedName name="descuento_can" localSheetId="35">#REF!</definedName>
    <definedName name="descuento_can" localSheetId="39">#REF!</definedName>
    <definedName name="descuento_can" localSheetId="38">#REF!</definedName>
    <definedName name="descuento_can" localSheetId="37">#REF!</definedName>
    <definedName name="descuento_can" localSheetId="43">#REF!</definedName>
    <definedName name="descuento_can" localSheetId="48">#REF!</definedName>
    <definedName name="descuento_can" localSheetId="44">#REF!</definedName>
    <definedName name="descuento_can" localSheetId="45">#REF!</definedName>
    <definedName name="descuento_can" localSheetId="46">#REF!</definedName>
    <definedName name="descuento_can" localSheetId="47">#REF!</definedName>
    <definedName name="descuento_can" localSheetId="41">#REF!</definedName>
    <definedName name="descuento_can" localSheetId="42">#REF!</definedName>
    <definedName name="descuento_can" localSheetId="49">#REF!</definedName>
    <definedName name="descuento_can" localSheetId="51">#REF!</definedName>
    <definedName name="descuento_can" localSheetId="50">#REF!</definedName>
    <definedName name="descuento_can" localSheetId="52">#REF!</definedName>
    <definedName name="descuento_can" localSheetId="55">#REF!</definedName>
    <definedName name="descuento_can" localSheetId="56">#REF!</definedName>
    <definedName name="descuento_can" localSheetId="57">#REF!</definedName>
    <definedName name="descuento_can" localSheetId="58">#REF!</definedName>
    <definedName name="descuento_can" localSheetId="75">#REF!</definedName>
    <definedName name="descuento_can" localSheetId="69">#REF!</definedName>
    <definedName name="descuento_can" localSheetId="70">#REF!</definedName>
    <definedName name="descuento_can" localSheetId="72">#REF!</definedName>
    <definedName name="descuento_can" localSheetId="71">#REF!</definedName>
    <definedName name="descuento_can" localSheetId="67">#REF!</definedName>
    <definedName name="descuento_can" localSheetId="62">#REF!</definedName>
    <definedName name="descuento_can" localSheetId="74">#REF!</definedName>
    <definedName name="descuento_can" localSheetId="73">#REF!</definedName>
    <definedName name="descuento_can" localSheetId="68">#REF!</definedName>
    <definedName name="descuento_can" localSheetId="66">#REF!</definedName>
    <definedName name="descuento_can" localSheetId="79">#REF!</definedName>
    <definedName name="descuento_can" localSheetId="81">#REF!</definedName>
    <definedName name="descuento_can" localSheetId="80">#REF!</definedName>
    <definedName name="descuento_can" localSheetId="63">#REF!</definedName>
    <definedName name="descuento_can" localSheetId="76">#REF!</definedName>
    <definedName name="descuento_can" localSheetId="64">#REF!</definedName>
    <definedName name="descuento_can" localSheetId="78">#REF!</definedName>
    <definedName name="descuento_can" localSheetId="77">#REF!</definedName>
    <definedName name="descuento_can" localSheetId="82">#REF!</definedName>
    <definedName name="descuento_can" localSheetId="114">#REF!</definedName>
    <definedName name="descuento_can" localSheetId="10">#REF!</definedName>
    <definedName name="descuento_can" localSheetId="15">#REF!</definedName>
    <definedName name="descuento_can" localSheetId="9">#REF!</definedName>
    <definedName name="descuento_can" localSheetId="8">#REF!</definedName>
    <definedName name="descuento_can" localSheetId="13">#REF!</definedName>
    <definedName name="descuento_can" localSheetId="7">#REF!</definedName>
    <definedName name="descuento_can" localSheetId="6">#REF!</definedName>
    <definedName name="descuento_can" localSheetId="16">#REF!</definedName>
    <definedName name="descuento_can" localSheetId="17">#REF!</definedName>
    <definedName name="descuento_can" localSheetId="4">#REF!</definedName>
    <definedName name="descuento_can" localSheetId="12">#REF!</definedName>
    <definedName name="descuento_can" localSheetId="11">#REF!</definedName>
    <definedName name="descuento_can" localSheetId="14">#REF!</definedName>
    <definedName name="descuento_can" localSheetId="85">#REF!</definedName>
    <definedName name="descuento_can" localSheetId="87">#REF!</definedName>
    <definedName name="descuento_can" localSheetId="86">#REF!</definedName>
    <definedName name="descuento_can" localSheetId="2">#REF!</definedName>
    <definedName name="descuento_can" localSheetId="1">#REF!</definedName>
    <definedName name="descuento_can" localSheetId="88">#REF!</definedName>
    <definedName name="descuento_can" localSheetId="92">#REF!</definedName>
    <definedName name="descuento_can" localSheetId="90">#REF!</definedName>
    <definedName name="descuento_can" localSheetId="89">#REF!</definedName>
    <definedName name="descuento_can" localSheetId="91">#REF!</definedName>
    <definedName name="descuento_can" localSheetId="93">#REF!</definedName>
    <definedName name="descuento_can" localSheetId="94">#REF!</definedName>
    <definedName name="descuento_can" localSheetId="103">#REF!</definedName>
    <definedName name="descuento_can" localSheetId="107">#REF!</definedName>
    <definedName name="descuento_can" localSheetId="108">#REF!</definedName>
    <definedName name="descuento_can" localSheetId="104">#REF!</definedName>
    <definedName name="descuento_can" localSheetId="106">#REF!</definedName>
    <definedName name="descuento_can" localSheetId="105">#REF!</definedName>
    <definedName name="descuento_can" localSheetId="110">#REF!</definedName>
    <definedName name="descuento_can" localSheetId="109">#REF!</definedName>
    <definedName name="descuento_can" localSheetId="95">#REF!</definedName>
    <definedName name="descuento_can" localSheetId="97">#REF!</definedName>
    <definedName name="descuento_can" localSheetId="98">#REF!</definedName>
    <definedName name="descuento_can" localSheetId="99">#REF!</definedName>
    <definedName name="descuento_can" localSheetId="96">#REF!</definedName>
    <definedName name="descuento_can" localSheetId="102">#REF!</definedName>
    <definedName name="descuento_can" localSheetId="101">#REF!</definedName>
    <definedName name="descuento_can" localSheetId="100">#REF!</definedName>
    <definedName name="descuento_can">#REF!</definedName>
    <definedName name="descuento_pyb" localSheetId="117">#REF!</definedName>
    <definedName name="descuento_pyb" localSheetId="31">#REF!</definedName>
    <definedName name="descuento_pyb" localSheetId="29">#REF!</definedName>
    <definedName name="descuento_pyb" localSheetId="30">#REF!</definedName>
    <definedName name="descuento_pyb" localSheetId="20">#REF!</definedName>
    <definedName name="descuento_pyb" localSheetId="28">#REF!</definedName>
    <definedName name="descuento_pyb" localSheetId="27">#REF!</definedName>
    <definedName name="descuento_pyb" localSheetId="26">#REF!</definedName>
    <definedName name="descuento_pyb" localSheetId="24">#REF!</definedName>
    <definedName name="descuento_pyb" localSheetId="25">#REF!</definedName>
    <definedName name="descuento_pyb" localSheetId="23">#REF!</definedName>
    <definedName name="descuento_pyb" localSheetId="21">#REF!</definedName>
    <definedName name="descuento_pyb" localSheetId="32">#REF!</definedName>
    <definedName name="descuento_pyb" localSheetId="35">#REF!</definedName>
    <definedName name="descuento_pyb" localSheetId="39">#REF!</definedName>
    <definedName name="descuento_pyb" localSheetId="38">#REF!</definedName>
    <definedName name="descuento_pyb" localSheetId="37">#REF!</definedName>
    <definedName name="descuento_pyb" localSheetId="43">#REF!</definedName>
    <definedName name="descuento_pyb" localSheetId="48">#REF!</definedName>
    <definedName name="descuento_pyb" localSheetId="44">#REF!</definedName>
    <definedName name="descuento_pyb" localSheetId="45">#REF!</definedName>
    <definedName name="descuento_pyb" localSheetId="46">#REF!</definedName>
    <definedName name="descuento_pyb" localSheetId="47">#REF!</definedName>
    <definedName name="descuento_pyb" localSheetId="41">#REF!</definedName>
    <definedName name="descuento_pyb" localSheetId="42">#REF!</definedName>
    <definedName name="descuento_pyb" localSheetId="49">#REF!</definedName>
    <definedName name="descuento_pyb" localSheetId="51">#REF!</definedName>
    <definedName name="descuento_pyb" localSheetId="50">#REF!</definedName>
    <definedName name="descuento_pyb" localSheetId="52">#REF!</definedName>
    <definedName name="descuento_pyb" localSheetId="55">#REF!</definedName>
    <definedName name="descuento_pyb" localSheetId="56">#REF!</definedName>
    <definedName name="descuento_pyb" localSheetId="57">#REF!</definedName>
    <definedName name="descuento_pyb" localSheetId="58">#REF!</definedName>
    <definedName name="descuento_pyb" localSheetId="75">#REF!</definedName>
    <definedName name="descuento_pyb" localSheetId="69">#REF!</definedName>
    <definedName name="descuento_pyb" localSheetId="70">#REF!</definedName>
    <definedName name="descuento_pyb" localSheetId="72">#REF!</definedName>
    <definedName name="descuento_pyb" localSheetId="71">#REF!</definedName>
    <definedName name="descuento_pyb" localSheetId="67">#REF!</definedName>
    <definedName name="descuento_pyb" localSheetId="62">#REF!</definedName>
    <definedName name="descuento_pyb" localSheetId="74">#REF!</definedName>
    <definedName name="descuento_pyb" localSheetId="73">#REF!</definedName>
    <definedName name="descuento_pyb" localSheetId="68">#REF!</definedName>
    <definedName name="descuento_pyb" localSheetId="66">#REF!</definedName>
    <definedName name="descuento_pyb" localSheetId="79">#REF!</definedName>
    <definedName name="descuento_pyb" localSheetId="81">#REF!</definedName>
    <definedName name="descuento_pyb" localSheetId="80">#REF!</definedName>
    <definedName name="descuento_pyb" localSheetId="63">#REF!</definedName>
    <definedName name="descuento_pyb" localSheetId="76">#REF!</definedName>
    <definedName name="descuento_pyb" localSheetId="64">#REF!</definedName>
    <definedName name="descuento_pyb" localSheetId="78">#REF!</definedName>
    <definedName name="descuento_pyb" localSheetId="77">#REF!</definedName>
    <definedName name="descuento_pyb" localSheetId="82">#REF!</definedName>
    <definedName name="descuento_pyb" localSheetId="114">#REF!</definedName>
    <definedName name="descuento_pyb" localSheetId="10">#REF!</definedName>
    <definedName name="descuento_pyb" localSheetId="15">#REF!</definedName>
    <definedName name="descuento_pyb" localSheetId="9">#REF!</definedName>
    <definedName name="descuento_pyb" localSheetId="8">#REF!</definedName>
    <definedName name="descuento_pyb" localSheetId="13">#REF!</definedName>
    <definedName name="descuento_pyb" localSheetId="7">#REF!</definedName>
    <definedName name="descuento_pyb" localSheetId="6">#REF!</definedName>
    <definedName name="descuento_pyb" localSheetId="16">#REF!</definedName>
    <definedName name="descuento_pyb" localSheetId="17">#REF!</definedName>
    <definedName name="descuento_pyb" localSheetId="4">#REF!</definedName>
    <definedName name="descuento_pyb" localSheetId="12">#REF!</definedName>
    <definedName name="descuento_pyb" localSheetId="11">#REF!</definedName>
    <definedName name="descuento_pyb" localSheetId="14">#REF!</definedName>
    <definedName name="descuento_pyb" localSheetId="85">#REF!</definedName>
    <definedName name="descuento_pyb" localSheetId="87">#REF!</definedName>
    <definedName name="descuento_pyb" localSheetId="86">#REF!</definedName>
    <definedName name="descuento_pyb" localSheetId="2">#REF!</definedName>
    <definedName name="descuento_pyb" localSheetId="1">#REF!</definedName>
    <definedName name="descuento_pyb" localSheetId="88">#REF!</definedName>
    <definedName name="descuento_pyb" localSheetId="92">#REF!</definedName>
    <definedName name="descuento_pyb" localSheetId="90">#REF!</definedName>
    <definedName name="descuento_pyb" localSheetId="89">#REF!</definedName>
    <definedName name="descuento_pyb" localSheetId="91">#REF!</definedName>
    <definedName name="descuento_pyb" localSheetId="93">#REF!</definedName>
    <definedName name="descuento_pyb" localSheetId="94">#REF!</definedName>
    <definedName name="descuento_pyb" localSheetId="103">#REF!</definedName>
    <definedName name="descuento_pyb" localSheetId="107">#REF!</definedName>
    <definedName name="descuento_pyb" localSheetId="108">#REF!</definedName>
    <definedName name="descuento_pyb" localSheetId="104">#REF!</definedName>
    <definedName name="descuento_pyb" localSheetId="106">#REF!</definedName>
    <definedName name="descuento_pyb" localSheetId="105">#REF!</definedName>
    <definedName name="descuento_pyb" localSheetId="110">#REF!</definedName>
    <definedName name="descuento_pyb" localSheetId="109">#REF!</definedName>
    <definedName name="descuento_pyb" localSheetId="95">#REF!</definedName>
    <definedName name="descuento_pyb" localSheetId="97">#REF!</definedName>
    <definedName name="descuento_pyb" localSheetId="98">#REF!</definedName>
    <definedName name="descuento_pyb" localSheetId="99">#REF!</definedName>
    <definedName name="descuento_pyb" localSheetId="96">#REF!</definedName>
    <definedName name="descuento_pyb" localSheetId="102">#REF!</definedName>
    <definedName name="descuento_pyb" localSheetId="101">#REF!</definedName>
    <definedName name="descuento_pyb" localSheetId="100">#REF!</definedName>
    <definedName name="descuento_pyb">#REF!</definedName>
    <definedName name="dk" localSheetId="117">#REF!</definedName>
    <definedName name="dk" localSheetId="31">#REF!</definedName>
    <definedName name="dk" localSheetId="29">#REF!</definedName>
    <definedName name="dk" localSheetId="30">#REF!</definedName>
    <definedName name="dk" localSheetId="20">#REF!</definedName>
    <definedName name="dk" localSheetId="28">#REF!</definedName>
    <definedName name="dk" localSheetId="27">#REF!</definedName>
    <definedName name="dk" localSheetId="26">#REF!</definedName>
    <definedName name="dk" localSheetId="24">#REF!</definedName>
    <definedName name="dk" localSheetId="25">#REF!</definedName>
    <definedName name="dk" localSheetId="23">#REF!</definedName>
    <definedName name="dk" localSheetId="21">#REF!</definedName>
    <definedName name="dk" localSheetId="32">#REF!</definedName>
    <definedName name="dk" localSheetId="35">#REF!</definedName>
    <definedName name="dk" localSheetId="39">#REF!</definedName>
    <definedName name="dk" localSheetId="38">#REF!</definedName>
    <definedName name="dk" localSheetId="37">#REF!</definedName>
    <definedName name="dk" localSheetId="43">#REF!</definedName>
    <definedName name="dk" localSheetId="48">#REF!</definedName>
    <definedName name="dk" localSheetId="44">#REF!</definedName>
    <definedName name="dk" localSheetId="45">#REF!</definedName>
    <definedName name="dk" localSheetId="46">#REF!</definedName>
    <definedName name="dk" localSheetId="47">#REF!</definedName>
    <definedName name="dk" localSheetId="41">#REF!</definedName>
    <definedName name="dk" localSheetId="42">#REF!</definedName>
    <definedName name="dk" localSheetId="49">#REF!</definedName>
    <definedName name="dk" localSheetId="51">#REF!</definedName>
    <definedName name="dk" localSheetId="50">#REF!</definedName>
    <definedName name="dk" localSheetId="52">#REF!</definedName>
    <definedName name="dk" localSheetId="55">#REF!</definedName>
    <definedName name="dk" localSheetId="56">#REF!</definedName>
    <definedName name="dk" localSheetId="57">#REF!</definedName>
    <definedName name="dk" localSheetId="58">#REF!</definedName>
    <definedName name="dk" localSheetId="75">#REF!</definedName>
    <definedName name="dk" localSheetId="69">#REF!</definedName>
    <definedName name="dk" localSheetId="70">#REF!</definedName>
    <definedName name="dk" localSheetId="72">#REF!</definedName>
    <definedName name="dk" localSheetId="71">#REF!</definedName>
    <definedName name="dk" localSheetId="67">#REF!</definedName>
    <definedName name="dk" localSheetId="62">#REF!</definedName>
    <definedName name="dk" localSheetId="74">#REF!</definedName>
    <definedName name="dk" localSheetId="73">#REF!</definedName>
    <definedName name="dk" localSheetId="68">#REF!</definedName>
    <definedName name="dk" localSheetId="66">#REF!</definedName>
    <definedName name="dk" localSheetId="79">#REF!</definedName>
    <definedName name="dk" localSheetId="81">#REF!</definedName>
    <definedName name="dk" localSheetId="80">#REF!</definedName>
    <definedName name="dk" localSheetId="63">#REF!</definedName>
    <definedName name="dk" localSheetId="76">#REF!</definedName>
    <definedName name="dk" localSheetId="64">#REF!</definedName>
    <definedName name="dk" localSheetId="78">#REF!</definedName>
    <definedName name="dk" localSheetId="77">#REF!</definedName>
    <definedName name="dk" localSheetId="82">#REF!</definedName>
    <definedName name="dk" localSheetId="114">#REF!</definedName>
    <definedName name="dk" localSheetId="10">#REF!</definedName>
    <definedName name="dk" localSheetId="15">#REF!</definedName>
    <definedName name="dk" localSheetId="9">#REF!</definedName>
    <definedName name="dk" localSheetId="8">#REF!</definedName>
    <definedName name="dk" localSheetId="13">#REF!</definedName>
    <definedName name="dk" localSheetId="7">#REF!</definedName>
    <definedName name="dk" localSheetId="6">#REF!</definedName>
    <definedName name="dk" localSheetId="16">#REF!</definedName>
    <definedName name="dk" localSheetId="17">#REF!</definedName>
    <definedName name="dk" localSheetId="4">#REF!</definedName>
    <definedName name="dk" localSheetId="12">#REF!</definedName>
    <definedName name="dk" localSheetId="11">#REF!</definedName>
    <definedName name="dk" localSheetId="14">#REF!</definedName>
    <definedName name="dk" localSheetId="85">#REF!</definedName>
    <definedName name="dk" localSheetId="87">#REF!</definedName>
    <definedName name="dk" localSheetId="86">#REF!</definedName>
    <definedName name="dk" localSheetId="2">#REF!</definedName>
    <definedName name="dk" localSheetId="1">#REF!</definedName>
    <definedName name="dk" localSheetId="88">#REF!</definedName>
    <definedName name="dk" localSheetId="92">#REF!</definedName>
    <definedName name="dk" localSheetId="90">#REF!</definedName>
    <definedName name="dk" localSheetId="89">#REF!</definedName>
    <definedName name="dk" localSheetId="91">#REF!</definedName>
    <definedName name="dk" localSheetId="93">#REF!</definedName>
    <definedName name="dk" localSheetId="94">#REF!</definedName>
    <definedName name="dk" localSheetId="103">#REF!</definedName>
    <definedName name="dk" localSheetId="107">#REF!</definedName>
    <definedName name="dk" localSheetId="108">#REF!</definedName>
    <definedName name="dk" localSheetId="104">#REF!</definedName>
    <definedName name="dk" localSheetId="106">#REF!</definedName>
    <definedName name="dk" localSheetId="105">#REF!</definedName>
    <definedName name="dk" localSheetId="110">#REF!</definedName>
    <definedName name="dk" localSheetId="109">#REF!</definedName>
    <definedName name="dk" localSheetId="95">#REF!</definedName>
    <definedName name="dk" localSheetId="97">#REF!</definedName>
    <definedName name="dk" localSheetId="98">#REF!</definedName>
    <definedName name="dk" localSheetId="99">#REF!</definedName>
    <definedName name="dk" localSheetId="96">#REF!</definedName>
    <definedName name="dk" localSheetId="102">#REF!</definedName>
    <definedName name="dk" localSheetId="101">#REF!</definedName>
    <definedName name="dk" localSheetId="100">#REF!</definedName>
    <definedName name="dk">#REF!</definedName>
    <definedName name="dtoBase_can" localSheetId="117">#REF!</definedName>
    <definedName name="dtoBase_can" localSheetId="31">#REF!</definedName>
    <definedName name="dtoBase_can" localSheetId="29">#REF!</definedName>
    <definedName name="dtoBase_can" localSheetId="30">#REF!</definedName>
    <definedName name="dtoBase_can" localSheetId="20">#REF!</definedName>
    <definedName name="dtoBase_can" localSheetId="28">#REF!</definedName>
    <definedName name="dtoBase_can" localSheetId="27">#REF!</definedName>
    <definedName name="dtoBase_can" localSheetId="26">#REF!</definedName>
    <definedName name="dtoBase_can" localSheetId="24">#REF!</definedName>
    <definedName name="dtoBase_can" localSheetId="25">#REF!</definedName>
    <definedName name="dtoBase_can" localSheetId="23">#REF!</definedName>
    <definedName name="dtoBase_can" localSheetId="21">#REF!</definedName>
    <definedName name="dtoBase_can" localSheetId="32">#REF!</definedName>
    <definedName name="dtoBase_can" localSheetId="35">#REF!</definedName>
    <definedName name="dtoBase_can" localSheetId="39">#REF!</definedName>
    <definedName name="dtoBase_can" localSheetId="38">#REF!</definedName>
    <definedName name="dtoBase_can" localSheetId="37">#REF!</definedName>
    <definedName name="dtoBase_can" localSheetId="43">#REF!</definedName>
    <definedName name="dtoBase_can" localSheetId="48">#REF!</definedName>
    <definedName name="dtoBase_can" localSheetId="44">#REF!</definedName>
    <definedName name="dtoBase_can" localSheetId="45">#REF!</definedName>
    <definedName name="dtoBase_can" localSheetId="46">#REF!</definedName>
    <definedName name="dtoBase_can" localSheetId="47">#REF!</definedName>
    <definedName name="dtoBase_can" localSheetId="41">#REF!</definedName>
    <definedName name="dtoBase_can" localSheetId="42">#REF!</definedName>
    <definedName name="dtoBase_can" localSheetId="49">#REF!</definedName>
    <definedName name="dtoBase_can" localSheetId="51">#REF!</definedName>
    <definedName name="dtoBase_can" localSheetId="50">#REF!</definedName>
    <definedName name="dtoBase_can" localSheetId="52">#REF!</definedName>
    <definedName name="dtoBase_can" localSheetId="55">#REF!</definedName>
    <definedName name="dtoBase_can" localSheetId="56">#REF!</definedName>
    <definedName name="dtoBase_can" localSheetId="57">#REF!</definedName>
    <definedName name="dtoBase_can" localSheetId="58">#REF!</definedName>
    <definedName name="dtoBase_can" localSheetId="75">#REF!</definedName>
    <definedName name="dtoBase_can" localSheetId="69">#REF!</definedName>
    <definedName name="dtoBase_can" localSheetId="70">#REF!</definedName>
    <definedName name="dtoBase_can" localSheetId="72">#REF!</definedName>
    <definedName name="dtoBase_can" localSheetId="71">#REF!</definedName>
    <definedName name="dtoBase_can" localSheetId="67">#REF!</definedName>
    <definedName name="dtoBase_can" localSheetId="62">#REF!</definedName>
    <definedName name="dtoBase_can" localSheetId="74">#REF!</definedName>
    <definedName name="dtoBase_can" localSheetId="73">#REF!</definedName>
    <definedName name="dtoBase_can" localSheetId="68">#REF!</definedName>
    <definedName name="dtoBase_can" localSheetId="66">#REF!</definedName>
    <definedName name="dtoBase_can" localSheetId="79">#REF!</definedName>
    <definedName name="dtoBase_can" localSheetId="81">#REF!</definedName>
    <definedName name="dtoBase_can" localSheetId="80">#REF!</definedName>
    <definedName name="dtoBase_can" localSheetId="63">#REF!</definedName>
    <definedName name="dtoBase_can" localSheetId="76">#REF!</definedName>
    <definedName name="dtoBase_can" localSheetId="64">#REF!</definedName>
    <definedName name="dtoBase_can" localSheetId="78">#REF!</definedName>
    <definedName name="dtoBase_can" localSheetId="77">#REF!</definedName>
    <definedName name="dtoBase_can" localSheetId="82">#REF!</definedName>
    <definedName name="dtoBase_can" localSheetId="114">#REF!</definedName>
    <definedName name="dtoBase_can" localSheetId="10">#REF!</definedName>
    <definedName name="dtoBase_can" localSheetId="15">#REF!</definedName>
    <definedName name="dtoBase_can" localSheetId="9">#REF!</definedName>
    <definedName name="dtoBase_can" localSheetId="8">#REF!</definedName>
    <definedName name="dtoBase_can" localSheetId="13">#REF!</definedName>
    <definedName name="dtoBase_can" localSheetId="7">#REF!</definedName>
    <definedName name="dtoBase_can" localSheetId="6">#REF!</definedName>
    <definedName name="dtoBase_can" localSheetId="16">#REF!</definedName>
    <definedName name="dtoBase_can" localSheetId="17">#REF!</definedName>
    <definedName name="dtoBase_can" localSheetId="4">#REF!</definedName>
    <definedName name="dtoBase_can" localSheetId="12">#REF!</definedName>
    <definedName name="dtoBase_can" localSheetId="11">#REF!</definedName>
    <definedName name="dtoBase_can" localSheetId="14">#REF!</definedName>
    <definedName name="dtoBase_can" localSheetId="85">#REF!</definedName>
    <definedName name="dtoBase_can" localSheetId="87">#REF!</definedName>
    <definedName name="dtoBase_can" localSheetId="86">#REF!</definedName>
    <definedName name="dtoBase_can" localSheetId="2">#REF!</definedName>
    <definedName name="dtoBase_can" localSheetId="1">#REF!</definedName>
    <definedName name="dtoBase_can" localSheetId="88">#REF!</definedName>
    <definedName name="dtoBase_can" localSheetId="92">#REF!</definedName>
    <definedName name="dtoBase_can" localSheetId="90">#REF!</definedName>
    <definedName name="dtoBase_can" localSheetId="89">#REF!</definedName>
    <definedName name="dtoBase_can" localSheetId="91">#REF!</definedName>
    <definedName name="dtoBase_can" localSheetId="93">#REF!</definedName>
    <definedName name="dtoBase_can" localSheetId="94">#REF!</definedName>
    <definedName name="dtoBase_can" localSheetId="103">#REF!</definedName>
    <definedName name="dtoBase_can" localSheetId="107">#REF!</definedName>
    <definedName name="dtoBase_can" localSheetId="108">#REF!</definedName>
    <definedName name="dtoBase_can" localSheetId="104">#REF!</definedName>
    <definedName name="dtoBase_can" localSheetId="106">#REF!</definedName>
    <definedName name="dtoBase_can" localSheetId="105">#REF!</definedName>
    <definedName name="dtoBase_can" localSheetId="110">#REF!</definedName>
    <definedName name="dtoBase_can" localSheetId="109">#REF!</definedName>
    <definedName name="dtoBase_can" localSheetId="95">#REF!</definedName>
    <definedName name="dtoBase_can" localSheetId="97">#REF!</definedName>
    <definedName name="dtoBase_can" localSheetId="98">#REF!</definedName>
    <definedName name="dtoBase_can" localSheetId="99">#REF!</definedName>
    <definedName name="dtoBase_can" localSheetId="96">#REF!</definedName>
    <definedName name="dtoBase_can" localSheetId="102">#REF!</definedName>
    <definedName name="dtoBase_can" localSheetId="101">#REF!</definedName>
    <definedName name="dtoBase_can" localSheetId="100">#REF!</definedName>
    <definedName name="dtoBase_can">#REF!</definedName>
    <definedName name="dtoBase_pyb" localSheetId="117">#REF!</definedName>
    <definedName name="dtoBase_pyb" localSheetId="31">#REF!</definedName>
    <definedName name="dtoBase_pyb" localSheetId="29">#REF!</definedName>
    <definedName name="dtoBase_pyb" localSheetId="30">#REF!</definedName>
    <definedName name="dtoBase_pyb" localSheetId="20">#REF!</definedName>
    <definedName name="dtoBase_pyb" localSheetId="28">#REF!</definedName>
    <definedName name="dtoBase_pyb" localSheetId="27">#REF!</definedName>
    <definedName name="dtoBase_pyb" localSheetId="26">#REF!</definedName>
    <definedName name="dtoBase_pyb" localSheetId="24">#REF!</definedName>
    <definedName name="dtoBase_pyb" localSheetId="25">#REF!</definedName>
    <definedName name="dtoBase_pyb" localSheetId="23">#REF!</definedName>
    <definedName name="dtoBase_pyb" localSheetId="21">#REF!</definedName>
    <definedName name="dtoBase_pyb" localSheetId="32">#REF!</definedName>
    <definedName name="dtoBase_pyb" localSheetId="35">#REF!</definedName>
    <definedName name="dtoBase_pyb" localSheetId="39">#REF!</definedName>
    <definedName name="dtoBase_pyb" localSheetId="38">#REF!</definedName>
    <definedName name="dtoBase_pyb" localSheetId="37">#REF!</definedName>
    <definedName name="dtoBase_pyb" localSheetId="43">#REF!</definedName>
    <definedName name="dtoBase_pyb" localSheetId="48">#REF!</definedName>
    <definedName name="dtoBase_pyb" localSheetId="44">#REF!</definedName>
    <definedName name="dtoBase_pyb" localSheetId="45">#REF!</definedName>
    <definedName name="dtoBase_pyb" localSheetId="46">#REF!</definedName>
    <definedName name="dtoBase_pyb" localSheetId="47">#REF!</definedName>
    <definedName name="dtoBase_pyb" localSheetId="41">#REF!</definedName>
    <definedName name="dtoBase_pyb" localSheetId="42">#REF!</definedName>
    <definedName name="dtoBase_pyb" localSheetId="49">#REF!</definedName>
    <definedName name="dtoBase_pyb" localSheetId="51">#REF!</definedName>
    <definedName name="dtoBase_pyb" localSheetId="50">#REF!</definedName>
    <definedName name="dtoBase_pyb" localSheetId="52">#REF!</definedName>
    <definedName name="dtoBase_pyb" localSheetId="55">#REF!</definedName>
    <definedName name="dtoBase_pyb" localSheetId="56">#REF!</definedName>
    <definedName name="dtoBase_pyb" localSheetId="57">#REF!</definedName>
    <definedName name="dtoBase_pyb" localSheetId="58">#REF!</definedName>
    <definedName name="dtoBase_pyb" localSheetId="75">#REF!</definedName>
    <definedName name="dtoBase_pyb" localSheetId="69">#REF!</definedName>
    <definedName name="dtoBase_pyb" localSheetId="70">#REF!</definedName>
    <definedName name="dtoBase_pyb" localSheetId="72">#REF!</definedName>
    <definedName name="dtoBase_pyb" localSheetId="71">#REF!</definedName>
    <definedName name="dtoBase_pyb" localSheetId="67">#REF!</definedName>
    <definedName name="dtoBase_pyb" localSheetId="62">#REF!</definedName>
    <definedName name="dtoBase_pyb" localSheetId="74">#REF!</definedName>
    <definedName name="dtoBase_pyb" localSheetId="73">#REF!</definedName>
    <definedName name="dtoBase_pyb" localSheetId="68">#REF!</definedName>
    <definedName name="dtoBase_pyb" localSheetId="66">#REF!</definedName>
    <definedName name="dtoBase_pyb" localSheetId="79">#REF!</definedName>
    <definedName name="dtoBase_pyb" localSheetId="81">#REF!</definedName>
    <definedName name="dtoBase_pyb" localSheetId="80">#REF!</definedName>
    <definedName name="dtoBase_pyb" localSheetId="63">#REF!</definedName>
    <definedName name="dtoBase_pyb" localSheetId="76">#REF!</definedName>
    <definedName name="dtoBase_pyb" localSheetId="64">#REF!</definedName>
    <definedName name="dtoBase_pyb" localSheetId="78">#REF!</definedName>
    <definedName name="dtoBase_pyb" localSheetId="77">#REF!</definedName>
    <definedName name="dtoBase_pyb" localSheetId="82">#REF!</definedName>
    <definedName name="dtoBase_pyb" localSheetId="114">#REF!</definedName>
    <definedName name="dtoBase_pyb" localSheetId="10">#REF!</definedName>
    <definedName name="dtoBase_pyb" localSheetId="15">#REF!</definedName>
    <definedName name="dtoBase_pyb" localSheetId="9">#REF!</definedName>
    <definedName name="dtoBase_pyb" localSheetId="8">#REF!</definedName>
    <definedName name="dtoBase_pyb" localSheetId="13">#REF!</definedName>
    <definedName name="dtoBase_pyb" localSheetId="7">#REF!</definedName>
    <definedName name="dtoBase_pyb" localSheetId="6">#REF!</definedName>
    <definedName name="dtoBase_pyb" localSheetId="16">#REF!</definedName>
    <definedName name="dtoBase_pyb" localSheetId="17">#REF!</definedName>
    <definedName name="dtoBase_pyb" localSheetId="4">#REF!</definedName>
    <definedName name="dtoBase_pyb" localSheetId="12">#REF!</definedName>
    <definedName name="dtoBase_pyb" localSheetId="11">#REF!</definedName>
    <definedName name="dtoBase_pyb" localSheetId="14">#REF!</definedName>
    <definedName name="dtoBase_pyb" localSheetId="85">#REF!</definedName>
    <definedName name="dtoBase_pyb" localSheetId="87">#REF!</definedName>
    <definedName name="dtoBase_pyb" localSheetId="86">#REF!</definedName>
    <definedName name="dtoBase_pyb" localSheetId="2">#REF!</definedName>
    <definedName name="dtoBase_pyb" localSheetId="1">#REF!</definedName>
    <definedName name="dtoBase_pyb" localSheetId="88">#REF!</definedName>
    <definedName name="dtoBase_pyb" localSheetId="92">#REF!</definedName>
    <definedName name="dtoBase_pyb" localSheetId="90">#REF!</definedName>
    <definedName name="dtoBase_pyb" localSheetId="89">#REF!</definedName>
    <definedName name="dtoBase_pyb" localSheetId="91">#REF!</definedName>
    <definedName name="dtoBase_pyb" localSheetId="93">#REF!</definedName>
    <definedName name="dtoBase_pyb" localSheetId="94">#REF!</definedName>
    <definedName name="dtoBase_pyb" localSheetId="103">#REF!</definedName>
    <definedName name="dtoBase_pyb" localSheetId="107">#REF!</definedName>
    <definedName name="dtoBase_pyb" localSheetId="108">#REF!</definedName>
    <definedName name="dtoBase_pyb" localSheetId="104">#REF!</definedName>
    <definedName name="dtoBase_pyb" localSheetId="106">#REF!</definedName>
    <definedName name="dtoBase_pyb" localSheetId="105">#REF!</definedName>
    <definedName name="dtoBase_pyb" localSheetId="110">#REF!</definedName>
    <definedName name="dtoBase_pyb" localSheetId="109">#REF!</definedName>
    <definedName name="dtoBase_pyb" localSheetId="95">#REF!</definedName>
    <definedName name="dtoBase_pyb" localSheetId="97">#REF!</definedName>
    <definedName name="dtoBase_pyb" localSheetId="98">#REF!</definedName>
    <definedName name="dtoBase_pyb" localSheetId="99">#REF!</definedName>
    <definedName name="dtoBase_pyb" localSheetId="96">#REF!</definedName>
    <definedName name="dtoBase_pyb" localSheetId="102">#REF!</definedName>
    <definedName name="dtoBase_pyb" localSheetId="101">#REF!</definedName>
    <definedName name="dtoBase_pyb" localSheetId="100">#REF!</definedName>
    <definedName name="dtoBase_pyb">#REF!</definedName>
    <definedName name="DU" localSheetId="117">#REF!</definedName>
    <definedName name="DU" localSheetId="31">#REF!</definedName>
    <definedName name="DU" localSheetId="29">#REF!</definedName>
    <definedName name="DU" localSheetId="30">#REF!</definedName>
    <definedName name="DU" localSheetId="20">#REF!</definedName>
    <definedName name="DU" localSheetId="28">#REF!</definedName>
    <definedName name="DU" localSheetId="27">#REF!</definedName>
    <definedName name="DU" localSheetId="26">#REF!</definedName>
    <definedName name="DU" localSheetId="24">#REF!</definedName>
    <definedName name="DU" localSheetId="25">#REF!</definedName>
    <definedName name="DU" localSheetId="23">#REF!</definedName>
    <definedName name="DU" localSheetId="21">#REF!</definedName>
    <definedName name="DU" localSheetId="32">#REF!</definedName>
    <definedName name="DU" localSheetId="35">#REF!</definedName>
    <definedName name="DU" localSheetId="39">#REF!</definedName>
    <definedName name="DU" localSheetId="38">#REF!</definedName>
    <definedName name="DU" localSheetId="37">#REF!</definedName>
    <definedName name="DU" localSheetId="43">#REF!</definedName>
    <definedName name="DU" localSheetId="48">#REF!</definedName>
    <definedName name="DU" localSheetId="44">#REF!</definedName>
    <definedName name="DU" localSheetId="45">#REF!</definedName>
    <definedName name="DU" localSheetId="46">#REF!</definedName>
    <definedName name="DU" localSheetId="47">#REF!</definedName>
    <definedName name="DU" localSheetId="41">#REF!</definedName>
    <definedName name="DU" localSheetId="42">#REF!</definedName>
    <definedName name="DU" localSheetId="49">#REF!</definedName>
    <definedName name="DU" localSheetId="51">#REF!</definedName>
    <definedName name="DU" localSheetId="50">#REF!</definedName>
    <definedName name="DU" localSheetId="52">#REF!</definedName>
    <definedName name="DU" localSheetId="55">#REF!</definedName>
    <definedName name="DU" localSheetId="56">#REF!</definedName>
    <definedName name="DU" localSheetId="57">#REF!</definedName>
    <definedName name="DU" localSheetId="58">#REF!</definedName>
    <definedName name="DU" localSheetId="75">#REF!</definedName>
    <definedName name="DU" localSheetId="69">#REF!</definedName>
    <definedName name="DU" localSheetId="70">#REF!</definedName>
    <definedName name="DU" localSheetId="72">#REF!</definedName>
    <definedName name="DU" localSheetId="71">#REF!</definedName>
    <definedName name="DU" localSheetId="67">#REF!</definedName>
    <definedName name="DU" localSheetId="62">#REF!</definedName>
    <definedName name="DU" localSheetId="74">#REF!</definedName>
    <definedName name="DU" localSheetId="73">#REF!</definedName>
    <definedName name="DU" localSheetId="68">#REF!</definedName>
    <definedName name="DU" localSheetId="66">#REF!</definedName>
    <definedName name="DU" localSheetId="79">#REF!</definedName>
    <definedName name="DU" localSheetId="81">#REF!</definedName>
    <definedName name="DU" localSheetId="80">#REF!</definedName>
    <definedName name="DU" localSheetId="63">#REF!</definedName>
    <definedName name="DU" localSheetId="76">#REF!</definedName>
    <definedName name="DU" localSheetId="64">#REF!</definedName>
    <definedName name="DU" localSheetId="78">#REF!</definedName>
    <definedName name="DU" localSheetId="77">#REF!</definedName>
    <definedName name="DU" localSheetId="82">#REF!</definedName>
    <definedName name="DU" localSheetId="114">#REF!</definedName>
    <definedName name="DU" localSheetId="10">#REF!</definedName>
    <definedName name="DU" localSheetId="15">#REF!</definedName>
    <definedName name="DU" localSheetId="9">#REF!</definedName>
    <definedName name="DU" localSheetId="8">#REF!</definedName>
    <definedName name="DU" localSheetId="13">#REF!</definedName>
    <definedName name="DU" localSheetId="7">#REF!</definedName>
    <definedName name="DU" localSheetId="6">#REF!</definedName>
    <definedName name="DU" localSheetId="16">#REF!</definedName>
    <definedName name="DU" localSheetId="17">#REF!</definedName>
    <definedName name="DU" localSheetId="4">#REF!</definedName>
    <definedName name="DU" localSheetId="12">#REF!</definedName>
    <definedName name="DU" localSheetId="11">#REF!</definedName>
    <definedName name="DU" localSheetId="14">#REF!</definedName>
    <definedName name="DU" localSheetId="85">#REF!</definedName>
    <definedName name="DU" localSheetId="87">#REF!</definedName>
    <definedName name="DU" localSheetId="86">#REF!</definedName>
    <definedName name="DU" localSheetId="2">#REF!</definedName>
    <definedName name="DU" localSheetId="1">#REF!</definedName>
    <definedName name="DU" localSheetId="88">#REF!</definedName>
    <definedName name="DU" localSheetId="92">#REF!</definedName>
    <definedName name="DU" localSheetId="90">#REF!</definedName>
    <definedName name="DU" localSheetId="89">#REF!</definedName>
    <definedName name="DU" localSheetId="91">#REF!</definedName>
    <definedName name="DU" localSheetId="93">#REF!</definedName>
    <definedName name="DU" localSheetId="94">#REF!</definedName>
    <definedName name="DU" localSheetId="103">#REF!</definedName>
    <definedName name="DU" localSheetId="107">#REF!</definedName>
    <definedName name="DU" localSheetId="108">#REF!</definedName>
    <definedName name="DU" localSheetId="104">#REF!</definedName>
    <definedName name="DU" localSheetId="106">#REF!</definedName>
    <definedName name="DU" localSheetId="105">#REF!</definedName>
    <definedName name="DU" localSheetId="110">#REF!</definedName>
    <definedName name="DU" localSheetId="109">#REF!</definedName>
    <definedName name="DU" localSheetId="95">#REF!</definedName>
    <definedName name="DU" localSheetId="97">#REF!</definedName>
    <definedName name="DU" localSheetId="98">#REF!</definedName>
    <definedName name="DU" localSheetId="99">#REF!</definedName>
    <definedName name="DU" localSheetId="96">#REF!</definedName>
    <definedName name="DU" localSheetId="102">#REF!</definedName>
    <definedName name="DU" localSheetId="101">#REF!</definedName>
    <definedName name="DU" localSheetId="100">#REF!</definedName>
    <definedName name="DU">#REF!</definedName>
    <definedName name="due" localSheetId="117">#REF!</definedName>
    <definedName name="due" localSheetId="31">#REF!</definedName>
    <definedName name="due" localSheetId="29">#REF!</definedName>
    <definedName name="due" localSheetId="30">#REF!</definedName>
    <definedName name="due" localSheetId="20">#REF!</definedName>
    <definedName name="due" localSheetId="28">#REF!</definedName>
    <definedName name="due" localSheetId="27">#REF!</definedName>
    <definedName name="due" localSheetId="26">#REF!</definedName>
    <definedName name="due" localSheetId="24">#REF!</definedName>
    <definedName name="due" localSheetId="25">#REF!</definedName>
    <definedName name="due" localSheetId="23">#REF!</definedName>
    <definedName name="due" localSheetId="21">#REF!</definedName>
    <definedName name="due" localSheetId="32">#REF!</definedName>
    <definedName name="due" localSheetId="35">#REF!</definedName>
    <definedName name="due" localSheetId="39">#REF!</definedName>
    <definedName name="due" localSheetId="38">#REF!</definedName>
    <definedName name="due" localSheetId="37">#REF!</definedName>
    <definedName name="due" localSheetId="43">#REF!</definedName>
    <definedName name="due" localSheetId="48">#REF!</definedName>
    <definedName name="due" localSheetId="44">#REF!</definedName>
    <definedName name="due" localSheetId="45">#REF!</definedName>
    <definedName name="due" localSheetId="46">#REF!</definedName>
    <definedName name="due" localSheetId="47">#REF!</definedName>
    <definedName name="due" localSheetId="41">#REF!</definedName>
    <definedName name="due" localSheetId="42">#REF!</definedName>
    <definedName name="due" localSheetId="49">#REF!</definedName>
    <definedName name="due" localSheetId="51">#REF!</definedName>
    <definedName name="due" localSheetId="50">#REF!</definedName>
    <definedName name="due" localSheetId="52">#REF!</definedName>
    <definedName name="due" localSheetId="55">#REF!</definedName>
    <definedName name="due" localSheetId="56">#REF!</definedName>
    <definedName name="due" localSheetId="57">#REF!</definedName>
    <definedName name="due" localSheetId="58">#REF!</definedName>
    <definedName name="due" localSheetId="75">#REF!</definedName>
    <definedName name="due" localSheetId="69">#REF!</definedName>
    <definedName name="due" localSheetId="70">#REF!</definedName>
    <definedName name="due" localSheetId="72">#REF!</definedName>
    <definedName name="due" localSheetId="71">#REF!</definedName>
    <definedName name="due" localSheetId="67">#REF!</definedName>
    <definedName name="due" localSheetId="62">#REF!</definedName>
    <definedName name="due" localSheetId="74">#REF!</definedName>
    <definedName name="due" localSheetId="73">#REF!</definedName>
    <definedName name="due" localSheetId="68">#REF!</definedName>
    <definedName name="due" localSheetId="66">#REF!</definedName>
    <definedName name="due" localSheetId="79">#REF!</definedName>
    <definedName name="due" localSheetId="81">#REF!</definedName>
    <definedName name="due" localSheetId="80">#REF!</definedName>
    <definedName name="due" localSheetId="63">#REF!</definedName>
    <definedName name="due" localSheetId="76">#REF!</definedName>
    <definedName name="due" localSheetId="64">#REF!</definedName>
    <definedName name="due" localSheetId="78">#REF!</definedName>
    <definedName name="due" localSheetId="77">#REF!</definedName>
    <definedName name="due" localSheetId="82">#REF!</definedName>
    <definedName name="due" localSheetId="114">#REF!</definedName>
    <definedName name="due" localSheetId="10">#REF!</definedName>
    <definedName name="due" localSheetId="15">#REF!</definedName>
    <definedName name="due" localSheetId="9">#REF!</definedName>
    <definedName name="due" localSheetId="8">#REF!</definedName>
    <definedName name="due" localSheetId="13">#REF!</definedName>
    <definedName name="due" localSheetId="7">#REF!</definedName>
    <definedName name="due" localSheetId="6">#REF!</definedName>
    <definedName name="due" localSheetId="16">#REF!</definedName>
    <definedName name="due" localSheetId="17">#REF!</definedName>
    <definedName name="due" localSheetId="4">#REF!</definedName>
    <definedName name="due" localSheetId="12">#REF!</definedName>
    <definedName name="due" localSheetId="11">#REF!</definedName>
    <definedName name="due" localSheetId="14">#REF!</definedName>
    <definedName name="due" localSheetId="85">#REF!</definedName>
    <definedName name="due" localSheetId="87">#REF!</definedName>
    <definedName name="due" localSheetId="86">#REF!</definedName>
    <definedName name="due" localSheetId="2">#REF!</definedName>
    <definedName name="due" localSheetId="1">#REF!</definedName>
    <definedName name="due" localSheetId="88">#REF!</definedName>
    <definedName name="due" localSheetId="92">#REF!</definedName>
    <definedName name="due" localSheetId="90">#REF!</definedName>
    <definedName name="due" localSheetId="89">#REF!</definedName>
    <definedName name="due" localSheetId="91">#REF!</definedName>
    <definedName name="due" localSheetId="93">#REF!</definedName>
    <definedName name="due" localSheetId="94">#REF!</definedName>
    <definedName name="due" localSheetId="103">#REF!</definedName>
    <definedName name="due" localSheetId="107">#REF!</definedName>
    <definedName name="due" localSheetId="108">#REF!</definedName>
    <definedName name="due" localSheetId="104">#REF!</definedName>
    <definedName name="due" localSheetId="106">#REF!</definedName>
    <definedName name="due" localSheetId="105">#REF!</definedName>
    <definedName name="due" localSheetId="110">#REF!</definedName>
    <definedName name="due" localSheetId="109">#REF!</definedName>
    <definedName name="due" localSheetId="95">#REF!</definedName>
    <definedName name="due" localSheetId="97">#REF!</definedName>
    <definedName name="due" localSheetId="98">#REF!</definedName>
    <definedName name="due" localSheetId="99">#REF!</definedName>
    <definedName name="due" localSheetId="96">#REF!</definedName>
    <definedName name="due" localSheetId="102">#REF!</definedName>
    <definedName name="due" localSheetId="101">#REF!</definedName>
    <definedName name="due" localSheetId="100">#REF!</definedName>
    <definedName name="due">#REF!</definedName>
    <definedName name="DUM" localSheetId="117">#REF!</definedName>
    <definedName name="DUM" localSheetId="31">#REF!</definedName>
    <definedName name="DUM" localSheetId="29">#REF!</definedName>
    <definedName name="DUM" localSheetId="30">#REF!</definedName>
    <definedName name="DUM" localSheetId="20">#REF!</definedName>
    <definedName name="DUM" localSheetId="28">#REF!</definedName>
    <definedName name="DUM" localSheetId="27">#REF!</definedName>
    <definedName name="DUM" localSheetId="26">#REF!</definedName>
    <definedName name="DUM" localSheetId="24">#REF!</definedName>
    <definedName name="DUM" localSheetId="25">#REF!</definedName>
    <definedName name="DUM" localSheetId="23">#REF!</definedName>
    <definedName name="DUM" localSheetId="21">#REF!</definedName>
    <definedName name="DUM" localSheetId="32">#REF!</definedName>
    <definedName name="DUM" localSheetId="35">#REF!</definedName>
    <definedName name="DUM" localSheetId="39">#REF!</definedName>
    <definedName name="DUM" localSheetId="38">#REF!</definedName>
    <definedName name="DUM" localSheetId="37">#REF!</definedName>
    <definedName name="DUM" localSheetId="43">#REF!</definedName>
    <definedName name="DUM" localSheetId="48">#REF!</definedName>
    <definedName name="DUM" localSheetId="44">#REF!</definedName>
    <definedName name="DUM" localSheetId="45">#REF!</definedName>
    <definedName name="DUM" localSheetId="46">#REF!</definedName>
    <definedName name="DUM" localSheetId="47">#REF!</definedName>
    <definedName name="DUM" localSheetId="41">#REF!</definedName>
    <definedName name="DUM" localSheetId="42">#REF!</definedName>
    <definedName name="DUM" localSheetId="49">#REF!</definedName>
    <definedName name="DUM" localSheetId="51">#REF!</definedName>
    <definedName name="DUM" localSheetId="50">#REF!</definedName>
    <definedName name="DUM" localSheetId="52">#REF!</definedName>
    <definedName name="DUM" localSheetId="55">#REF!</definedName>
    <definedName name="DUM" localSheetId="56">#REF!</definedName>
    <definedName name="DUM" localSheetId="57">#REF!</definedName>
    <definedName name="DUM" localSheetId="58">#REF!</definedName>
    <definedName name="DUM" localSheetId="75">#REF!</definedName>
    <definedName name="DUM" localSheetId="69">#REF!</definedName>
    <definedName name="DUM" localSheetId="70">#REF!</definedName>
    <definedName name="DUM" localSheetId="72">#REF!</definedName>
    <definedName name="DUM" localSheetId="71">#REF!</definedName>
    <definedName name="DUM" localSheetId="67">#REF!</definedName>
    <definedName name="DUM" localSheetId="62">#REF!</definedName>
    <definedName name="DUM" localSheetId="74">#REF!</definedName>
    <definedName name="DUM" localSheetId="73">#REF!</definedName>
    <definedName name="DUM" localSheetId="68">#REF!</definedName>
    <definedName name="DUM" localSheetId="66">#REF!</definedName>
    <definedName name="DUM" localSheetId="79">#REF!</definedName>
    <definedName name="DUM" localSheetId="81">#REF!</definedName>
    <definedName name="DUM" localSheetId="80">#REF!</definedName>
    <definedName name="DUM" localSheetId="63">#REF!</definedName>
    <definedName name="DUM" localSheetId="76">#REF!</definedName>
    <definedName name="DUM" localSheetId="64">#REF!</definedName>
    <definedName name="DUM" localSheetId="78">#REF!</definedName>
    <definedName name="DUM" localSheetId="77">#REF!</definedName>
    <definedName name="DUM" localSheetId="82">#REF!</definedName>
    <definedName name="DUM" localSheetId="114">#REF!</definedName>
    <definedName name="DUM" localSheetId="10">#REF!</definedName>
    <definedName name="DUM" localSheetId="15">#REF!</definedName>
    <definedName name="DUM" localSheetId="9">#REF!</definedName>
    <definedName name="DUM" localSheetId="8">#REF!</definedName>
    <definedName name="DUM" localSheetId="13">#REF!</definedName>
    <definedName name="DUM" localSheetId="7">#REF!</definedName>
    <definedName name="DUM" localSheetId="6">#REF!</definedName>
    <definedName name="DUM" localSheetId="16">#REF!</definedName>
    <definedName name="DUM" localSheetId="17">#REF!</definedName>
    <definedName name="DUM" localSheetId="4">#REF!</definedName>
    <definedName name="DUM" localSheetId="12">#REF!</definedName>
    <definedName name="DUM" localSheetId="11">#REF!</definedName>
    <definedName name="DUM" localSheetId="14">#REF!</definedName>
    <definedName name="DUM" localSheetId="85">#REF!</definedName>
    <definedName name="DUM" localSheetId="87">#REF!</definedName>
    <definedName name="DUM" localSheetId="86">#REF!</definedName>
    <definedName name="DUM" localSheetId="2">#REF!</definedName>
    <definedName name="DUM" localSheetId="1">#REF!</definedName>
    <definedName name="DUM" localSheetId="88">#REF!</definedName>
    <definedName name="DUM" localSheetId="92">#REF!</definedName>
    <definedName name="DUM" localSheetId="90">#REF!</definedName>
    <definedName name="DUM" localSheetId="89">#REF!</definedName>
    <definedName name="DUM" localSheetId="91">#REF!</definedName>
    <definedName name="DUM" localSheetId="93">#REF!</definedName>
    <definedName name="DUM" localSheetId="94">#REF!</definedName>
    <definedName name="DUM" localSheetId="103">#REF!</definedName>
    <definedName name="DUM" localSheetId="107">#REF!</definedName>
    <definedName name="DUM" localSheetId="108">#REF!</definedName>
    <definedName name="DUM" localSheetId="104">#REF!</definedName>
    <definedName name="DUM" localSheetId="106">#REF!</definedName>
    <definedName name="DUM" localSheetId="105">#REF!</definedName>
    <definedName name="DUM" localSheetId="110">#REF!</definedName>
    <definedName name="DUM" localSheetId="109">#REF!</definedName>
    <definedName name="DUM" localSheetId="95">#REF!</definedName>
    <definedName name="DUM" localSheetId="97">#REF!</definedName>
    <definedName name="DUM" localSheetId="98">#REF!</definedName>
    <definedName name="DUM" localSheetId="99">#REF!</definedName>
    <definedName name="DUM" localSheetId="96">#REF!</definedName>
    <definedName name="DUM" localSheetId="102">#REF!</definedName>
    <definedName name="DUM" localSheetId="101">#REF!</definedName>
    <definedName name="DUM" localSheetId="100">#REF!</definedName>
    <definedName name="DUM">#REF!</definedName>
    <definedName name="e" localSheetId="117">#REF!</definedName>
    <definedName name="e" localSheetId="31">#REF!</definedName>
    <definedName name="e" localSheetId="29">#REF!</definedName>
    <definedName name="e" localSheetId="30">#REF!</definedName>
    <definedName name="e" localSheetId="20">#REF!</definedName>
    <definedName name="e" localSheetId="28">#REF!</definedName>
    <definedName name="e" localSheetId="27">#REF!</definedName>
    <definedName name="e" localSheetId="26">#REF!</definedName>
    <definedName name="e" localSheetId="24">#REF!</definedName>
    <definedName name="e" localSheetId="25">#REF!</definedName>
    <definedName name="e" localSheetId="23">#REF!</definedName>
    <definedName name="e" localSheetId="21">#REF!</definedName>
    <definedName name="e" localSheetId="32">#REF!</definedName>
    <definedName name="e" localSheetId="35">#REF!</definedName>
    <definedName name="e" localSheetId="39">#REF!</definedName>
    <definedName name="e" localSheetId="38">#REF!</definedName>
    <definedName name="e" localSheetId="37">#REF!</definedName>
    <definedName name="e" localSheetId="43">#REF!</definedName>
    <definedName name="e" localSheetId="48">#REF!</definedName>
    <definedName name="e" localSheetId="44">#REF!</definedName>
    <definedName name="e" localSheetId="45">#REF!</definedName>
    <definedName name="e" localSheetId="46">#REF!</definedName>
    <definedName name="e" localSheetId="47">#REF!</definedName>
    <definedName name="e" localSheetId="41">#REF!</definedName>
    <definedName name="e" localSheetId="42">#REF!</definedName>
    <definedName name="e" localSheetId="49">#REF!</definedName>
    <definedName name="e" localSheetId="51">#REF!</definedName>
    <definedName name="e" localSheetId="50">#REF!</definedName>
    <definedName name="e" localSheetId="52">#REF!</definedName>
    <definedName name="e" localSheetId="55">#REF!</definedName>
    <definedName name="e" localSheetId="56">#REF!</definedName>
    <definedName name="e" localSheetId="57">#REF!</definedName>
    <definedName name="e" localSheetId="58">#REF!</definedName>
    <definedName name="e" localSheetId="75">#REF!</definedName>
    <definedName name="e" localSheetId="69">#REF!</definedName>
    <definedName name="e" localSheetId="70">#REF!</definedName>
    <definedName name="e" localSheetId="72">#REF!</definedName>
    <definedName name="e" localSheetId="71">#REF!</definedName>
    <definedName name="e" localSheetId="67">#REF!</definedName>
    <definedName name="e" localSheetId="62">#REF!</definedName>
    <definedName name="e" localSheetId="74">#REF!</definedName>
    <definedName name="e" localSheetId="73">#REF!</definedName>
    <definedName name="e" localSheetId="68">#REF!</definedName>
    <definedName name="e" localSheetId="66">#REF!</definedName>
    <definedName name="e" localSheetId="79">#REF!</definedName>
    <definedName name="e" localSheetId="81">#REF!</definedName>
    <definedName name="e" localSheetId="80">#REF!</definedName>
    <definedName name="e" localSheetId="63">#REF!</definedName>
    <definedName name="e" localSheetId="76">#REF!</definedName>
    <definedName name="e" localSheetId="64">#REF!</definedName>
    <definedName name="e" localSheetId="78">#REF!</definedName>
    <definedName name="e" localSheetId="77">#REF!</definedName>
    <definedName name="e" localSheetId="82">#REF!</definedName>
    <definedName name="e" localSheetId="114">#REF!</definedName>
    <definedName name="e" localSheetId="10">#REF!</definedName>
    <definedName name="e" localSheetId="15">#REF!</definedName>
    <definedName name="e" localSheetId="9">#REF!</definedName>
    <definedName name="e" localSheetId="8">#REF!</definedName>
    <definedName name="e" localSheetId="13">#REF!</definedName>
    <definedName name="e" localSheetId="7">#REF!</definedName>
    <definedName name="e" localSheetId="6">#REF!</definedName>
    <definedName name="e" localSheetId="16">#REF!</definedName>
    <definedName name="e" localSheetId="17">#REF!</definedName>
    <definedName name="e" localSheetId="4">#REF!</definedName>
    <definedName name="e" localSheetId="12">#REF!</definedName>
    <definedName name="e" localSheetId="11">#REF!</definedName>
    <definedName name="e" localSheetId="14">#REF!</definedName>
    <definedName name="e" localSheetId="85">#REF!</definedName>
    <definedName name="e" localSheetId="87">#REF!</definedName>
    <definedName name="e" localSheetId="86">#REF!</definedName>
    <definedName name="e" localSheetId="2">#REF!</definedName>
    <definedName name="e" localSheetId="1">#REF!</definedName>
    <definedName name="e" localSheetId="88">#REF!</definedName>
    <definedName name="e" localSheetId="92">#REF!</definedName>
    <definedName name="e" localSheetId="90">#REF!</definedName>
    <definedName name="e" localSheetId="89">#REF!</definedName>
    <definedName name="e" localSheetId="91">#REF!</definedName>
    <definedName name="e" localSheetId="93">#REF!</definedName>
    <definedName name="e" localSheetId="94">#REF!</definedName>
    <definedName name="e" localSheetId="103">#REF!</definedName>
    <definedName name="e" localSheetId="107">#REF!</definedName>
    <definedName name="e" localSheetId="108">#REF!</definedName>
    <definedName name="e" localSheetId="104">#REF!</definedName>
    <definedName name="e" localSheetId="106">#REF!</definedName>
    <definedName name="e" localSheetId="105">#REF!</definedName>
    <definedName name="e" localSheetId="110">#REF!</definedName>
    <definedName name="e" localSheetId="109">#REF!</definedName>
    <definedName name="e" localSheetId="95">#REF!</definedName>
    <definedName name="e" localSheetId="97">#REF!</definedName>
    <definedName name="e" localSheetId="98">#REF!</definedName>
    <definedName name="e" localSheetId="99">#REF!</definedName>
    <definedName name="e" localSheetId="96">#REF!</definedName>
    <definedName name="e" localSheetId="102">#REF!</definedName>
    <definedName name="e" localSheetId="101">#REF!</definedName>
    <definedName name="e" localSheetId="100">#REF!</definedName>
    <definedName name="e">#REF!</definedName>
    <definedName name="EF" localSheetId="117">#REF!</definedName>
    <definedName name="EF" localSheetId="31">#REF!</definedName>
    <definedName name="EF" localSheetId="29">#REF!</definedName>
    <definedName name="EF" localSheetId="30">#REF!</definedName>
    <definedName name="EF" localSheetId="20">#REF!</definedName>
    <definedName name="EF" localSheetId="28">#REF!</definedName>
    <definedName name="EF" localSheetId="27">#REF!</definedName>
    <definedName name="EF" localSheetId="26">#REF!</definedName>
    <definedName name="EF" localSheetId="24">#REF!</definedName>
    <definedName name="EF" localSheetId="25">#REF!</definedName>
    <definedName name="EF" localSheetId="23">#REF!</definedName>
    <definedName name="EF" localSheetId="21">#REF!</definedName>
    <definedName name="EF" localSheetId="32">#REF!</definedName>
    <definedName name="EF" localSheetId="35">#REF!</definedName>
    <definedName name="EF" localSheetId="39">#REF!</definedName>
    <definedName name="EF" localSheetId="38">#REF!</definedName>
    <definedName name="EF" localSheetId="37">#REF!</definedName>
    <definedName name="EF" localSheetId="43">#REF!</definedName>
    <definedName name="EF" localSheetId="48">#REF!</definedName>
    <definedName name="EF" localSheetId="44">#REF!</definedName>
    <definedName name="EF" localSheetId="45">#REF!</definedName>
    <definedName name="EF" localSheetId="46">#REF!</definedName>
    <definedName name="EF" localSheetId="47">#REF!</definedName>
    <definedName name="EF" localSheetId="41">#REF!</definedName>
    <definedName name="EF" localSheetId="42">#REF!</definedName>
    <definedName name="EF" localSheetId="49">#REF!</definedName>
    <definedName name="EF" localSheetId="51">#REF!</definedName>
    <definedName name="EF" localSheetId="50">#REF!</definedName>
    <definedName name="EF" localSheetId="52">#REF!</definedName>
    <definedName name="EF" localSheetId="55">#REF!</definedName>
    <definedName name="EF" localSheetId="56">#REF!</definedName>
    <definedName name="EF" localSheetId="57">#REF!</definedName>
    <definedName name="EF" localSheetId="58">#REF!</definedName>
    <definedName name="EF" localSheetId="75">#REF!</definedName>
    <definedName name="EF" localSheetId="69">#REF!</definedName>
    <definedName name="EF" localSheetId="70">#REF!</definedName>
    <definedName name="EF" localSheetId="72">#REF!</definedName>
    <definedName name="EF" localSheetId="71">#REF!</definedName>
    <definedName name="EF" localSheetId="67">#REF!</definedName>
    <definedName name="EF" localSheetId="62">#REF!</definedName>
    <definedName name="EF" localSheetId="74">#REF!</definedName>
    <definedName name="EF" localSheetId="73">#REF!</definedName>
    <definedName name="EF" localSheetId="68">#REF!</definedName>
    <definedName name="EF" localSheetId="66">#REF!</definedName>
    <definedName name="EF" localSheetId="79">#REF!</definedName>
    <definedName name="EF" localSheetId="81">#REF!</definedName>
    <definedName name="EF" localSheetId="80">#REF!</definedName>
    <definedName name="EF" localSheetId="63">#REF!</definedName>
    <definedName name="EF" localSheetId="76">#REF!</definedName>
    <definedName name="EF" localSheetId="64">#REF!</definedName>
    <definedName name="EF" localSheetId="78">#REF!</definedName>
    <definedName name="EF" localSheetId="77">#REF!</definedName>
    <definedName name="EF" localSheetId="82">#REF!</definedName>
    <definedName name="EF" localSheetId="114">#REF!</definedName>
    <definedName name="EF" localSheetId="10">#REF!</definedName>
    <definedName name="EF" localSheetId="15">#REF!</definedName>
    <definedName name="EF" localSheetId="9">#REF!</definedName>
    <definedName name="EF" localSheetId="8">#REF!</definedName>
    <definedName name="EF" localSheetId="13">#REF!</definedName>
    <definedName name="EF" localSheetId="7">#REF!</definedName>
    <definedName name="EF" localSheetId="6">#REF!</definedName>
    <definedName name="EF" localSheetId="16">#REF!</definedName>
    <definedName name="EF" localSheetId="17">#REF!</definedName>
    <definedName name="EF" localSheetId="4">#REF!</definedName>
    <definedName name="EF" localSheetId="12">#REF!</definedName>
    <definedName name="EF" localSheetId="11">#REF!</definedName>
    <definedName name="EF" localSheetId="14">#REF!</definedName>
    <definedName name="EF" localSheetId="85">#REF!</definedName>
    <definedName name="EF" localSheetId="87">#REF!</definedName>
    <definedName name="EF" localSheetId="86">#REF!</definedName>
    <definedName name="EF" localSheetId="2">#REF!</definedName>
    <definedName name="EF" localSheetId="1">#REF!</definedName>
    <definedName name="EF" localSheetId="88">#REF!</definedName>
    <definedName name="EF" localSheetId="92">#REF!</definedName>
    <definedName name="EF" localSheetId="90">#REF!</definedName>
    <definedName name="EF" localSheetId="89">#REF!</definedName>
    <definedName name="EF" localSheetId="91">#REF!</definedName>
    <definedName name="EF" localSheetId="93">#REF!</definedName>
    <definedName name="EF" localSheetId="94">#REF!</definedName>
    <definedName name="EF" localSheetId="103">#REF!</definedName>
    <definedName name="EF" localSheetId="107">#REF!</definedName>
    <definedName name="EF" localSheetId="108">#REF!</definedName>
    <definedName name="EF" localSheetId="104">#REF!</definedName>
    <definedName name="EF" localSheetId="106">#REF!</definedName>
    <definedName name="EF" localSheetId="105">#REF!</definedName>
    <definedName name="EF" localSheetId="110">#REF!</definedName>
    <definedName name="EF" localSheetId="109">#REF!</definedName>
    <definedName name="EF" localSheetId="95">#REF!</definedName>
    <definedName name="EF" localSheetId="97">#REF!</definedName>
    <definedName name="EF" localSheetId="98">#REF!</definedName>
    <definedName name="EF" localSheetId="99">#REF!</definedName>
    <definedName name="EF" localSheetId="96">#REF!</definedName>
    <definedName name="EF" localSheetId="102">#REF!</definedName>
    <definedName name="EF" localSheetId="101">#REF!</definedName>
    <definedName name="EF" localSheetId="100">#REF!</definedName>
    <definedName name="EF">#REF!</definedName>
    <definedName name="Ente" localSheetId="117">#REF!</definedName>
    <definedName name="Ente" localSheetId="31">#REF!</definedName>
    <definedName name="Ente" localSheetId="29">#REF!</definedName>
    <definedName name="Ente" localSheetId="30">#REF!</definedName>
    <definedName name="Ente" localSheetId="20">#REF!</definedName>
    <definedName name="Ente" localSheetId="28">#REF!</definedName>
    <definedName name="Ente" localSheetId="27">#REF!</definedName>
    <definedName name="Ente" localSheetId="26">#REF!</definedName>
    <definedName name="Ente" localSheetId="24">#REF!</definedName>
    <definedName name="Ente" localSheetId="25">#REF!</definedName>
    <definedName name="Ente" localSheetId="23">#REF!</definedName>
    <definedName name="Ente" localSheetId="21">#REF!</definedName>
    <definedName name="Ente" localSheetId="32">#REF!</definedName>
    <definedName name="Ente" localSheetId="35">#REF!</definedName>
    <definedName name="Ente" localSheetId="39">#REF!</definedName>
    <definedName name="Ente" localSheetId="38">#REF!</definedName>
    <definedName name="Ente" localSheetId="37">#REF!</definedName>
    <definedName name="Ente" localSheetId="43">#REF!</definedName>
    <definedName name="Ente" localSheetId="48">#REF!</definedName>
    <definedName name="Ente" localSheetId="44">#REF!</definedName>
    <definedName name="Ente" localSheetId="45">#REF!</definedName>
    <definedName name="Ente" localSheetId="46">#REF!</definedName>
    <definedName name="Ente" localSheetId="47">#REF!</definedName>
    <definedName name="Ente" localSheetId="41">#REF!</definedName>
    <definedName name="Ente" localSheetId="42">#REF!</definedName>
    <definedName name="Ente" localSheetId="49">#REF!</definedName>
    <definedName name="Ente" localSheetId="51">#REF!</definedName>
    <definedName name="Ente" localSheetId="50">#REF!</definedName>
    <definedName name="Ente" localSheetId="52">#REF!</definedName>
    <definedName name="Ente" localSheetId="55">#REF!</definedName>
    <definedName name="Ente" localSheetId="56">#REF!</definedName>
    <definedName name="Ente" localSheetId="57">#REF!</definedName>
    <definedName name="Ente" localSheetId="58">#REF!</definedName>
    <definedName name="Ente" localSheetId="75">#REF!</definedName>
    <definedName name="Ente" localSheetId="69">#REF!</definedName>
    <definedName name="Ente" localSheetId="70">#REF!</definedName>
    <definedName name="Ente" localSheetId="72">#REF!</definedName>
    <definedName name="Ente" localSheetId="71">#REF!</definedName>
    <definedName name="Ente" localSheetId="67">#REF!</definedName>
    <definedName name="Ente" localSheetId="62">#REF!</definedName>
    <definedName name="Ente" localSheetId="74">#REF!</definedName>
    <definedName name="Ente" localSheetId="73">#REF!</definedName>
    <definedName name="Ente" localSheetId="68">#REF!</definedName>
    <definedName name="Ente" localSheetId="66">#REF!</definedName>
    <definedName name="Ente" localSheetId="79">#REF!</definedName>
    <definedName name="Ente" localSheetId="81">#REF!</definedName>
    <definedName name="Ente" localSheetId="80">#REF!</definedName>
    <definedName name="Ente" localSheetId="63">#REF!</definedName>
    <definedName name="Ente" localSheetId="76">#REF!</definedName>
    <definedName name="Ente" localSheetId="64">#REF!</definedName>
    <definedName name="Ente" localSheetId="78">#REF!</definedName>
    <definedName name="Ente" localSheetId="77">#REF!</definedName>
    <definedName name="Ente" localSheetId="82">#REF!</definedName>
    <definedName name="Ente" localSheetId="114">#REF!</definedName>
    <definedName name="Ente" localSheetId="10">#REF!</definedName>
    <definedName name="Ente" localSheetId="15">#REF!</definedName>
    <definedName name="Ente" localSheetId="9">#REF!</definedName>
    <definedName name="Ente" localSheetId="8">#REF!</definedName>
    <definedName name="Ente" localSheetId="13">#REF!</definedName>
    <definedName name="Ente" localSheetId="7">#REF!</definedName>
    <definedName name="Ente" localSheetId="6">#REF!</definedName>
    <definedName name="Ente" localSheetId="16">#REF!</definedName>
    <definedName name="Ente" localSheetId="17">#REF!</definedName>
    <definedName name="Ente" localSheetId="4">#REF!</definedName>
    <definedName name="Ente" localSheetId="12">#REF!</definedName>
    <definedName name="Ente" localSheetId="11">#REF!</definedName>
    <definedName name="Ente" localSheetId="14">#REF!</definedName>
    <definedName name="Ente" localSheetId="85">#REF!</definedName>
    <definedName name="Ente" localSheetId="87">#REF!</definedName>
    <definedName name="Ente" localSheetId="86">#REF!</definedName>
    <definedName name="Ente" localSheetId="2">#REF!</definedName>
    <definedName name="Ente" localSheetId="1">#REF!</definedName>
    <definedName name="Ente" localSheetId="88">#REF!</definedName>
    <definedName name="Ente" localSheetId="92">#REF!</definedName>
    <definedName name="Ente" localSheetId="90">#REF!</definedName>
    <definedName name="Ente" localSheetId="89">#REF!</definedName>
    <definedName name="Ente" localSheetId="91">#REF!</definedName>
    <definedName name="Ente" localSheetId="93">#REF!</definedName>
    <definedName name="Ente" localSheetId="94">#REF!</definedName>
    <definedName name="Ente" localSheetId="103">#REF!</definedName>
    <definedName name="Ente" localSheetId="107">#REF!</definedName>
    <definedName name="Ente" localSheetId="108">#REF!</definedName>
    <definedName name="Ente" localSheetId="104">#REF!</definedName>
    <definedName name="Ente" localSheetId="106">#REF!</definedName>
    <definedName name="Ente" localSheetId="105">#REF!</definedName>
    <definedName name="Ente" localSheetId="110">#REF!</definedName>
    <definedName name="Ente" localSheetId="109">#REF!</definedName>
    <definedName name="Ente" localSheetId="95">#REF!</definedName>
    <definedName name="Ente" localSheetId="97">#REF!</definedName>
    <definedName name="Ente" localSheetId="98">#REF!</definedName>
    <definedName name="Ente" localSheetId="99">#REF!</definedName>
    <definedName name="Ente" localSheetId="96">#REF!</definedName>
    <definedName name="Ente" localSheetId="102">#REF!</definedName>
    <definedName name="Ente" localSheetId="101">#REF!</definedName>
    <definedName name="Ente" localSheetId="100">#REF!</definedName>
    <definedName name="Ente">#REF!</definedName>
    <definedName name="Exchange_Rate">'[3]Spider Preiseingabe'!$L$2</definedName>
    <definedName name="f" localSheetId="117">#REF!</definedName>
    <definedName name="f" localSheetId="31">#REF!</definedName>
    <definedName name="f" localSheetId="29">#REF!</definedName>
    <definedName name="f" localSheetId="30">#REF!</definedName>
    <definedName name="f" localSheetId="20">#REF!</definedName>
    <definedName name="f" localSheetId="28">#REF!</definedName>
    <definedName name="f" localSheetId="27">#REF!</definedName>
    <definedName name="f" localSheetId="26">#REF!</definedName>
    <definedName name="f" localSheetId="24">#REF!</definedName>
    <definedName name="f" localSheetId="25">#REF!</definedName>
    <definedName name="f" localSheetId="23">#REF!</definedName>
    <definedName name="f" localSheetId="21">#REF!</definedName>
    <definedName name="f" localSheetId="32">#REF!</definedName>
    <definedName name="f" localSheetId="35">#REF!</definedName>
    <definedName name="f" localSheetId="39">#REF!</definedName>
    <definedName name="f" localSheetId="38">#REF!</definedName>
    <definedName name="f" localSheetId="37">#REF!</definedName>
    <definedName name="f" localSheetId="43">#REF!</definedName>
    <definedName name="f" localSheetId="48">#REF!</definedName>
    <definedName name="f" localSheetId="44">#REF!</definedName>
    <definedName name="f" localSheetId="45">#REF!</definedName>
    <definedName name="f" localSheetId="46">#REF!</definedName>
    <definedName name="f" localSheetId="47">#REF!</definedName>
    <definedName name="f" localSheetId="41">#REF!</definedName>
    <definedName name="f" localSheetId="42">#REF!</definedName>
    <definedName name="f" localSheetId="49">#REF!</definedName>
    <definedName name="f" localSheetId="51">#REF!</definedName>
    <definedName name="f" localSheetId="50">#REF!</definedName>
    <definedName name="f" localSheetId="52">#REF!</definedName>
    <definedName name="f" localSheetId="55">#REF!</definedName>
    <definedName name="f" localSheetId="56">#REF!</definedName>
    <definedName name="f" localSheetId="57">#REF!</definedName>
    <definedName name="f" localSheetId="58">#REF!</definedName>
    <definedName name="f" localSheetId="75">#REF!</definedName>
    <definedName name="f" localSheetId="69">#REF!</definedName>
    <definedName name="f" localSheetId="70">#REF!</definedName>
    <definedName name="f" localSheetId="72">#REF!</definedName>
    <definedName name="f" localSheetId="71">#REF!</definedName>
    <definedName name="f" localSheetId="67">#REF!</definedName>
    <definedName name="f" localSheetId="62">#REF!</definedName>
    <definedName name="f" localSheetId="74">#REF!</definedName>
    <definedName name="f" localSheetId="73">#REF!</definedName>
    <definedName name="f" localSheetId="68">#REF!</definedName>
    <definedName name="f" localSheetId="66">#REF!</definedName>
    <definedName name="f" localSheetId="79">#REF!</definedName>
    <definedName name="f" localSheetId="81">#REF!</definedName>
    <definedName name="f" localSheetId="80">#REF!</definedName>
    <definedName name="f" localSheetId="63">#REF!</definedName>
    <definedName name="f" localSheetId="76">#REF!</definedName>
    <definedName name="f" localSheetId="64">#REF!</definedName>
    <definedName name="f" localSheetId="78">#REF!</definedName>
    <definedName name="f" localSheetId="77">#REF!</definedName>
    <definedName name="f" localSheetId="82">#REF!</definedName>
    <definedName name="f" localSheetId="114">#REF!</definedName>
    <definedName name="f" localSheetId="10">#REF!</definedName>
    <definedName name="f" localSheetId="15">#REF!</definedName>
    <definedName name="f" localSheetId="9">#REF!</definedName>
    <definedName name="f" localSheetId="8">#REF!</definedName>
    <definedName name="f" localSheetId="13">#REF!</definedName>
    <definedName name="f" localSheetId="7">#REF!</definedName>
    <definedName name="f" localSheetId="6">#REF!</definedName>
    <definedName name="f" localSheetId="16">#REF!</definedName>
    <definedName name="f" localSheetId="17">#REF!</definedName>
    <definedName name="f" localSheetId="4">#REF!</definedName>
    <definedName name="f" localSheetId="12">#REF!</definedName>
    <definedName name="f" localSheetId="11">#REF!</definedName>
    <definedName name="f" localSheetId="14">#REF!</definedName>
    <definedName name="f" localSheetId="85">#REF!</definedName>
    <definedName name="f" localSheetId="87">#REF!</definedName>
    <definedName name="f" localSheetId="86">#REF!</definedName>
    <definedName name="f" localSheetId="2">#REF!</definedName>
    <definedName name="f" localSheetId="1">#REF!</definedName>
    <definedName name="f" localSheetId="88">#REF!</definedName>
    <definedName name="f" localSheetId="92">#REF!</definedName>
    <definedName name="f" localSheetId="90">#REF!</definedName>
    <definedName name="f" localSheetId="89">#REF!</definedName>
    <definedName name="f" localSheetId="91">#REF!</definedName>
    <definedName name="f" localSheetId="93">#REF!</definedName>
    <definedName name="f" localSheetId="94">#REF!</definedName>
    <definedName name="f" localSheetId="103">#REF!</definedName>
    <definedName name="f" localSheetId="107">#REF!</definedName>
    <definedName name="f" localSheetId="108">#REF!</definedName>
    <definedName name="f" localSheetId="104">#REF!</definedName>
    <definedName name="f" localSheetId="106">#REF!</definedName>
    <definedName name="f" localSheetId="105">#REF!</definedName>
    <definedName name="f" localSheetId="110">#REF!</definedName>
    <definedName name="f" localSheetId="109">#REF!</definedName>
    <definedName name="f" localSheetId="95">#REF!</definedName>
    <definedName name="f" localSheetId="97">#REF!</definedName>
    <definedName name="f" localSheetId="98">#REF!</definedName>
    <definedName name="f" localSheetId="99">#REF!</definedName>
    <definedName name="f" localSheetId="96">#REF!</definedName>
    <definedName name="f" localSheetId="102">#REF!</definedName>
    <definedName name="f" localSheetId="101">#REF!</definedName>
    <definedName name="f" localSheetId="100">#REF!</definedName>
    <definedName name="f">#REF!</definedName>
    <definedName name="fas" localSheetId="31"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29"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30"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20"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28"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27"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2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2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25"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19"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23"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21"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32"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35"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3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39"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38"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37"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43"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48"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4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45"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4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47"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41"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42"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49"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51"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50"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53"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55"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5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57"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58"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11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115"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85"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87"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8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eatureValues" localSheetId="117">#REF!</definedName>
    <definedName name="FeatureValues" localSheetId="31">#REF!</definedName>
    <definedName name="FeatureValues" localSheetId="29">#REF!</definedName>
    <definedName name="FeatureValues" localSheetId="30">#REF!</definedName>
    <definedName name="FeatureValues" localSheetId="20">#REF!</definedName>
    <definedName name="FeatureValues" localSheetId="28">#REF!</definedName>
    <definedName name="FeatureValues" localSheetId="27">#REF!</definedName>
    <definedName name="FeatureValues" localSheetId="26">#REF!</definedName>
    <definedName name="FeatureValues" localSheetId="24">#REF!</definedName>
    <definedName name="FeatureValues" localSheetId="25">#REF!</definedName>
    <definedName name="FeatureValues" localSheetId="23">#REF!</definedName>
    <definedName name="FeatureValues" localSheetId="21">#REF!</definedName>
    <definedName name="FeatureValues" localSheetId="32">#REF!</definedName>
    <definedName name="FeatureValues" localSheetId="35">#REF!</definedName>
    <definedName name="FeatureValues" localSheetId="39">#REF!</definedName>
    <definedName name="FeatureValues" localSheetId="38">#REF!</definedName>
    <definedName name="FeatureValues" localSheetId="37">#REF!</definedName>
    <definedName name="FeatureValues" localSheetId="43">#REF!</definedName>
    <definedName name="FeatureValues" localSheetId="48">#REF!</definedName>
    <definedName name="FeatureValues" localSheetId="44">#REF!</definedName>
    <definedName name="FeatureValues" localSheetId="45">#REF!</definedName>
    <definedName name="FeatureValues" localSheetId="46">#REF!</definedName>
    <definedName name="FeatureValues" localSheetId="47">#REF!</definedName>
    <definedName name="FeatureValues" localSheetId="41">#REF!</definedName>
    <definedName name="FeatureValues" localSheetId="42">#REF!</definedName>
    <definedName name="FeatureValues" localSheetId="49">#REF!</definedName>
    <definedName name="FeatureValues" localSheetId="51">#REF!</definedName>
    <definedName name="FeatureValues" localSheetId="50">#REF!</definedName>
    <definedName name="FeatureValues" localSheetId="52">#REF!</definedName>
    <definedName name="FeatureValues" localSheetId="55">#REF!</definedName>
    <definedName name="FeatureValues" localSheetId="56">#REF!</definedName>
    <definedName name="FeatureValues" localSheetId="57">#REF!</definedName>
    <definedName name="FeatureValues" localSheetId="58">#REF!</definedName>
    <definedName name="FeatureValues" localSheetId="75">#REF!</definedName>
    <definedName name="FeatureValues" localSheetId="69">#REF!</definedName>
    <definedName name="FeatureValues" localSheetId="70">#REF!</definedName>
    <definedName name="FeatureValues" localSheetId="72">#REF!</definedName>
    <definedName name="FeatureValues" localSheetId="71">#REF!</definedName>
    <definedName name="FeatureValues" localSheetId="67">#REF!</definedName>
    <definedName name="FeatureValues" localSheetId="62">#REF!</definedName>
    <definedName name="FeatureValues" localSheetId="74">#REF!</definedName>
    <definedName name="FeatureValues" localSheetId="73">#REF!</definedName>
    <definedName name="FeatureValues" localSheetId="68">#REF!</definedName>
    <definedName name="FeatureValues" localSheetId="66">#REF!</definedName>
    <definedName name="FeatureValues" localSheetId="79">#REF!</definedName>
    <definedName name="FeatureValues" localSheetId="81">#REF!</definedName>
    <definedName name="FeatureValues" localSheetId="80">#REF!</definedName>
    <definedName name="FeatureValues" localSheetId="63">#REF!</definedName>
    <definedName name="FeatureValues" localSheetId="76">#REF!</definedName>
    <definedName name="FeatureValues" localSheetId="64">#REF!</definedName>
    <definedName name="FeatureValues" localSheetId="78">#REF!</definedName>
    <definedName name="FeatureValues" localSheetId="77">#REF!</definedName>
    <definedName name="FeatureValues" localSheetId="82">#REF!</definedName>
    <definedName name="FeatureValues" localSheetId="114">#REF!</definedName>
    <definedName name="FeatureValues" localSheetId="10">#REF!</definedName>
    <definedName name="FeatureValues" localSheetId="15">#REF!</definedName>
    <definedName name="FeatureValues" localSheetId="9">#REF!</definedName>
    <definedName name="FeatureValues" localSheetId="8">#REF!</definedName>
    <definedName name="FeatureValues" localSheetId="13">#REF!</definedName>
    <definedName name="FeatureValues" localSheetId="7">#REF!</definedName>
    <definedName name="FeatureValues" localSheetId="6">#REF!</definedName>
    <definedName name="FeatureValues" localSheetId="16">#REF!</definedName>
    <definedName name="FeatureValues" localSheetId="17">#REF!</definedName>
    <definedName name="FeatureValues" localSheetId="4">#REF!</definedName>
    <definedName name="FeatureValues" localSheetId="12">#REF!</definedName>
    <definedName name="FeatureValues" localSheetId="11">#REF!</definedName>
    <definedName name="FeatureValues" localSheetId="14">#REF!</definedName>
    <definedName name="FeatureValues" localSheetId="85">#REF!</definedName>
    <definedName name="FeatureValues" localSheetId="87">#REF!</definedName>
    <definedName name="FeatureValues" localSheetId="86">#REF!</definedName>
    <definedName name="FeatureValues" localSheetId="2">#REF!</definedName>
    <definedName name="FeatureValues" localSheetId="1">#REF!</definedName>
    <definedName name="FeatureValues" localSheetId="88">#REF!</definedName>
    <definedName name="FeatureValues" localSheetId="92">#REF!</definedName>
    <definedName name="FeatureValues" localSheetId="90">#REF!</definedName>
    <definedName name="FeatureValues" localSheetId="89">#REF!</definedName>
    <definedName name="FeatureValues" localSheetId="91">#REF!</definedName>
    <definedName name="FeatureValues" localSheetId="93">#REF!</definedName>
    <definedName name="FeatureValues" localSheetId="94">#REF!</definedName>
    <definedName name="FeatureValues" localSheetId="103">#REF!</definedName>
    <definedName name="FeatureValues" localSheetId="107">#REF!</definedName>
    <definedName name="FeatureValues" localSheetId="108">#REF!</definedName>
    <definedName name="FeatureValues" localSheetId="104">#REF!</definedName>
    <definedName name="FeatureValues" localSheetId="106">#REF!</definedName>
    <definedName name="FeatureValues" localSheetId="105">#REF!</definedName>
    <definedName name="FeatureValues" localSheetId="110">#REF!</definedName>
    <definedName name="FeatureValues" localSheetId="109">#REF!</definedName>
    <definedName name="FeatureValues" localSheetId="95">#REF!</definedName>
    <definedName name="FeatureValues" localSheetId="97">#REF!</definedName>
    <definedName name="FeatureValues" localSheetId="98">#REF!</definedName>
    <definedName name="FeatureValues" localSheetId="99">#REF!</definedName>
    <definedName name="FeatureValues" localSheetId="96">#REF!</definedName>
    <definedName name="FeatureValues" localSheetId="102">#REF!</definedName>
    <definedName name="FeatureValues" localSheetId="101">#REF!</definedName>
    <definedName name="FeatureValues" localSheetId="100">#REF!</definedName>
    <definedName name="FeatureValues">#REF!</definedName>
    <definedName name="foglio" localSheetId="117">#REF!</definedName>
    <definedName name="foglio" localSheetId="31">#REF!</definedName>
    <definedName name="foglio" localSheetId="29">#REF!</definedName>
    <definedName name="foglio" localSheetId="30">#REF!</definedName>
    <definedName name="foglio" localSheetId="20">#REF!</definedName>
    <definedName name="foglio" localSheetId="28">#REF!</definedName>
    <definedName name="foglio" localSheetId="27">#REF!</definedName>
    <definedName name="foglio" localSheetId="26">#REF!</definedName>
    <definedName name="foglio" localSheetId="24">#REF!</definedName>
    <definedName name="foglio" localSheetId="25">#REF!</definedName>
    <definedName name="foglio" localSheetId="23">#REF!</definedName>
    <definedName name="foglio" localSheetId="21">#REF!</definedName>
    <definedName name="foglio" localSheetId="32">#REF!</definedName>
    <definedName name="foglio" localSheetId="35">#REF!</definedName>
    <definedName name="foglio" localSheetId="39">#REF!</definedName>
    <definedName name="foglio" localSheetId="38">#REF!</definedName>
    <definedName name="foglio" localSheetId="37">#REF!</definedName>
    <definedName name="foglio" localSheetId="43">#REF!</definedName>
    <definedName name="foglio" localSheetId="48">#REF!</definedName>
    <definedName name="foglio" localSheetId="44">#REF!</definedName>
    <definedName name="foglio" localSheetId="45">#REF!</definedName>
    <definedName name="foglio" localSheetId="46">#REF!</definedName>
    <definedName name="foglio" localSheetId="47">#REF!</definedName>
    <definedName name="foglio" localSheetId="41">#REF!</definedName>
    <definedName name="foglio" localSheetId="42">#REF!</definedName>
    <definedName name="foglio" localSheetId="49">#REF!</definedName>
    <definedName name="foglio" localSheetId="51">#REF!</definedName>
    <definedName name="foglio" localSheetId="50">#REF!</definedName>
    <definedName name="foglio" localSheetId="52">#REF!</definedName>
    <definedName name="foglio" localSheetId="55">#REF!</definedName>
    <definedName name="foglio" localSheetId="56">#REF!</definedName>
    <definedName name="foglio" localSheetId="57">#REF!</definedName>
    <definedName name="foglio" localSheetId="58">#REF!</definedName>
    <definedName name="foglio" localSheetId="75">#REF!</definedName>
    <definedName name="foglio" localSheetId="69">#REF!</definedName>
    <definedName name="foglio" localSheetId="70">#REF!</definedName>
    <definedName name="foglio" localSheetId="72">#REF!</definedName>
    <definedName name="foglio" localSheetId="71">#REF!</definedName>
    <definedName name="foglio" localSheetId="67">#REF!</definedName>
    <definedName name="foglio" localSheetId="62">#REF!</definedName>
    <definedName name="foglio" localSheetId="74">#REF!</definedName>
    <definedName name="foglio" localSheetId="73">#REF!</definedName>
    <definedName name="foglio" localSheetId="68">#REF!</definedName>
    <definedName name="foglio" localSheetId="66">#REF!</definedName>
    <definedName name="foglio" localSheetId="79">#REF!</definedName>
    <definedName name="foglio" localSheetId="81">#REF!</definedName>
    <definedName name="foglio" localSheetId="80">#REF!</definedName>
    <definedName name="foglio" localSheetId="63">#REF!</definedName>
    <definedName name="foglio" localSheetId="76">#REF!</definedName>
    <definedName name="foglio" localSheetId="64">#REF!</definedName>
    <definedName name="foglio" localSheetId="78">#REF!</definedName>
    <definedName name="foglio" localSheetId="77">#REF!</definedName>
    <definedName name="foglio" localSheetId="82">#REF!</definedName>
    <definedName name="foglio" localSheetId="114">#REF!</definedName>
    <definedName name="foglio" localSheetId="10">#REF!</definedName>
    <definedName name="foglio" localSheetId="15">#REF!</definedName>
    <definedName name="foglio" localSheetId="9">#REF!</definedName>
    <definedName name="foglio" localSheetId="8">#REF!</definedName>
    <definedName name="foglio" localSheetId="13">#REF!</definedName>
    <definedName name="foglio" localSheetId="7">#REF!</definedName>
    <definedName name="foglio" localSheetId="6">#REF!</definedName>
    <definedName name="foglio" localSheetId="16">#REF!</definedName>
    <definedName name="foglio" localSheetId="17">#REF!</definedName>
    <definedName name="foglio" localSheetId="4">#REF!</definedName>
    <definedName name="foglio" localSheetId="12">#REF!</definedName>
    <definedName name="foglio" localSheetId="11">#REF!</definedName>
    <definedName name="foglio" localSheetId="14">#REF!</definedName>
    <definedName name="foglio" localSheetId="85">#REF!</definedName>
    <definedName name="foglio" localSheetId="87">#REF!</definedName>
    <definedName name="foglio" localSheetId="86">#REF!</definedName>
    <definedName name="foglio" localSheetId="2">#REF!</definedName>
    <definedName name="foglio" localSheetId="1">#REF!</definedName>
    <definedName name="foglio" localSheetId="88">#REF!</definedName>
    <definedName name="foglio" localSheetId="92">#REF!</definedName>
    <definedName name="foglio" localSheetId="90">#REF!</definedName>
    <definedName name="foglio" localSheetId="89">#REF!</definedName>
    <definedName name="foglio" localSheetId="91">#REF!</definedName>
    <definedName name="foglio" localSheetId="93">#REF!</definedName>
    <definedName name="foglio" localSheetId="94">#REF!</definedName>
    <definedName name="foglio" localSheetId="103">#REF!</definedName>
    <definedName name="foglio" localSheetId="107">#REF!</definedName>
    <definedName name="foglio" localSheetId="108">#REF!</definedName>
    <definedName name="foglio" localSheetId="104">#REF!</definedName>
    <definedName name="foglio" localSheetId="106">#REF!</definedName>
    <definedName name="foglio" localSheetId="105">#REF!</definedName>
    <definedName name="foglio" localSheetId="110">#REF!</definedName>
    <definedName name="foglio" localSheetId="109">#REF!</definedName>
    <definedName name="foglio" localSheetId="95">#REF!</definedName>
    <definedName name="foglio" localSheetId="97">#REF!</definedName>
    <definedName name="foglio" localSheetId="98">#REF!</definedName>
    <definedName name="foglio" localSheetId="99">#REF!</definedName>
    <definedName name="foglio" localSheetId="96">#REF!</definedName>
    <definedName name="foglio" localSheetId="102">#REF!</definedName>
    <definedName name="foglio" localSheetId="101">#REF!</definedName>
    <definedName name="foglio" localSheetId="100">#REF!</definedName>
    <definedName name="foglio">#REF!</definedName>
    <definedName name="FordPre">'[3]Spider Preiseingabe'!$B$4:$B$23</definedName>
    <definedName name="FordPrePre">'[3]Spider Preiseingabe'!$C$4:$C$23</definedName>
    <definedName name="FordPro">'[3]Spider Preiseingabe'!$E$4:$E$23</definedName>
    <definedName name="FordProPre">'[3]Spider Preiseingabe'!$F$4:$F$23</definedName>
    <definedName name="France">'[3]Spider Preiseingabe'!$U$4:$U$23</definedName>
    <definedName name="FrancePre">'[3]Spider Preiseingabe'!$V$4:$V$23</definedName>
    <definedName name="GAR" localSheetId="117">#REF!</definedName>
    <definedName name="GAR" localSheetId="31">#REF!</definedName>
    <definedName name="GAR" localSheetId="29">#REF!</definedName>
    <definedName name="GAR" localSheetId="30">#REF!</definedName>
    <definedName name="GAR" localSheetId="20">#REF!</definedName>
    <definedName name="GAR" localSheetId="28">#REF!</definedName>
    <definedName name="GAR" localSheetId="27">#REF!</definedName>
    <definedName name="GAR" localSheetId="26">#REF!</definedName>
    <definedName name="GAR" localSheetId="24">#REF!</definedName>
    <definedName name="GAR" localSheetId="25">#REF!</definedName>
    <definedName name="GAR" localSheetId="23">#REF!</definedName>
    <definedName name="GAR" localSheetId="21">#REF!</definedName>
    <definedName name="GAR" localSheetId="32">#REF!</definedName>
    <definedName name="GAR" localSheetId="35">#REF!</definedName>
    <definedName name="GAR" localSheetId="39">#REF!</definedName>
    <definedName name="GAR" localSheetId="38">#REF!</definedName>
    <definedName name="GAR" localSheetId="37">#REF!</definedName>
    <definedName name="GAR" localSheetId="43">#REF!</definedName>
    <definedName name="GAR" localSheetId="48">#REF!</definedName>
    <definedName name="GAR" localSheetId="44">#REF!</definedName>
    <definedName name="GAR" localSheetId="45">#REF!</definedName>
    <definedName name="GAR" localSheetId="46">#REF!</definedName>
    <definedName name="GAR" localSheetId="47">#REF!</definedName>
    <definedName name="GAR" localSheetId="41">#REF!</definedName>
    <definedName name="GAR" localSheetId="42">#REF!</definedName>
    <definedName name="GAR" localSheetId="49">#REF!</definedName>
    <definedName name="GAR" localSheetId="51">#REF!</definedName>
    <definedName name="GAR" localSheetId="50">#REF!</definedName>
    <definedName name="GAR" localSheetId="52">#REF!</definedName>
    <definedName name="GAR" localSheetId="55">#REF!</definedName>
    <definedName name="GAR" localSheetId="56">#REF!</definedName>
    <definedName name="GAR" localSheetId="57">#REF!</definedName>
    <definedName name="GAR" localSheetId="58">#REF!</definedName>
    <definedName name="GAR" localSheetId="75">#REF!</definedName>
    <definedName name="GAR" localSheetId="69">#REF!</definedName>
    <definedName name="GAR" localSheetId="70">#REF!</definedName>
    <definedName name="GAR" localSheetId="72">#REF!</definedName>
    <definedName name="GAR" localSheetId="71">#REF!</definedName>
    <definedName name="GAR" localSheetId="67">#REF!</definedName>
    <definedName name="GAR" localSheetId="62">#REF!</definedName>
    <definedName name="GAR" localSheetId="74">#REF!</definedName>
    <definedName name="GAR" localSheetId="73">#REF!</definedName>
    <definedName name="GAR" localSheetId="68">#REF!</definedName>
    <definedName name="GAR" localSheetId="66">#REF!</definedName>
    <definedName name="GAR" localSheetId="79">#REF!</definedName>
    <definedName name="GAR" localSheetId="81">#REF!</definedName>
    <definedName name="GAR" localSheetId="80">#REF!</definedName>
    <definedName name="GAR" localSheetId="63">#REF!</definedName>
    <definedName name="GAR" localSheetId="76">#REF!</definedName>
    <definedName name="GAR" localSheetId="64">#REF!</definedName>
    <definedName name="GAR" localSheetId="78">#REF!</definedName>
    <definedName name="GAR" localSheetId="77">#REF!</definedName>
    <definedName name="GAR" localSheetId="82">#REF!</definedName>
    <definedName name="GAR" localSheetId="114">#REF!</definedName>
    <definedName name="GAR" localSheetId="10">#REF!</definedName>
    <definedName name="GAR" localSheetId="15">#REF!</definedName>
    <definedName name="GAR" localSheetId="9">#REF!</definedName>
    <definedName name="GAR" localSheetId="8">#REF!</definedName>
    <definedName name="GAR" localSheetId="13">#REF!</definedName>
    <definedName name="GAR" localSheetId="7">#REF!</definedName>
    <definedName name="GAR" localSheetId="6">#REF!</definedName>
    <definedName name="GAR" localSheetId="16">#REF!</definedName>
    <definedName name="GAR" localSheetId="17">#REF!</definedName>
    <definedName name="GAR" localSheetId="4">#REF!</definedName>
    <definedName name="GAR" localSheetId="12">#REF!</definedName>
    <definedName name="GAR" localSheetId="11">#REF!</definedName>
    <definedName name="GAR" localSheetId="14">#REF!</definedName>
    <definedName name="GAR" localSheetId="85">#REF!</definedName>
    <definedName name="GAR" localSheetId="87">#REF!</definedName>
    <definedName name="GAR" localSheetId="86">#REF!</definedName>
    <definedName name="GAR" localSheetId="2">#REF!</definedName>
    <definedName name="GAR" localSheetId="1">#REF!</definedName>
    <definedName name="GAR" localSheetId="88">#REF!</definedName>
    <definedName name="GAR" localSheetId="92">#REF!</definedName>
    <definedName name="GAR" localSheetId="90">#REF!</definedName>
    <definedName name="GAR" localSheetId="89">#REF!</definedName>
    <definedName name="GAR" localSheetId="91">#REF!</definedName>
    <definedName name="GAR" localSheetId="93">#REF!</definedName>
    <definedName name="GAR" localSheetId="94">#REF!</definedName>
    <definedName name="GAR" localSheetId="103">#REF!</definedName>
    <definedName name="GAR" localSheetId="107">#REF!</definedName>
    <definedName name="GAR" localSheetId="108">#REF!</definedName>
    <definedName name="GAR" localSheetId="104">#REF!</definedName>
    <definedName name="GAR" localSheetId="106">#REF!</definedName>
    <definedName name="GAR" localSheetId="105">#REF!</definedName>
    <definedName name="GAR" localSheetId="110">#REF!</definedName>
    <definedName name="GAR" localSheetId="109">#REF!</definedName>
    <definedName name="GAR" localSheetId="95">#REF!</definedName>
    <definedName name="GAR" localSheetId="97">#REF!</definedName>
    <definedName name="GAR" localSheetId="98">#REF!</definedName>
    <definedName name="GAR" localSheetId="99">#REF!</definedName>
    <definedName name="GAR" localSheetId="96">#REF!</definedName>
    <definedName name="GAR" localSheetId="102">#REF!</definedName>
    <definedName name="GAR" localSheetId="101">#REF!</definedName>
    <definedName name="GAR" localSheetId="100">#REF!</definedName>
    <definedName name="GAR">#REF!</definedName>
    <definedName name="GHIA" localSheetId="117">'[4]GHIA berl'!#REF!</definedName>
    <definedName name="GHIA" localSheetId="31">'[4]GHIA berl'!#REF!</definedName>
    <definedName name="GHIA" localSheetId="29">'[4]GHIA berl'!#REF!</definedName>
    <definedName name="GHIA" localSheetId="30">'[4]GHIA berl'!#REF!</definedName>
    <definedName name="GHIA" localSheetId="20">'[4]GHIA berl'!#REF!</definedName>
    <definedName name="GHIA" localSheetId="28">'[4]GHIA berl'!#REF!</definedName>
    <definedName name="GHIA" localSheetId="27">'[4]GHIA berl'!#REF!</definedName>
    <definedName name="GHIA" localSheetId="26">'[4]GHIA berl'!#REF!</definedName>
    <definedName name="GHIA" localSheetId="24">'[4]GHIA berl'!#REF!</definedName>
    <definedName name="GHIA" localSheetId="25">'[4]GHIA berl'!#REF!</definedName>
    <definedName name="GHIA" localSheetId="23">'[4]GHIA berl'!#REF!</definedName>
    <definedName name="GHIA" localSheetId="21">'[4]GHIA berl'!#REF!</definedName>
    <definedName name="GHIA" localSheetId="32">'[4]GHIA berl'!#REF!</definedName>
    <definedName name="GHIA" localSheetId="35">'[4]GHIA berl'!#REF!</definedName>
    <definedName name="GHIA" localSheetId="39">'[4]GHIA berl'!#REF!</definedName>
    <definedName name="GHIA" localSheetId="38">'[4]GHIA berl'!#REF!</definedName>
    <definedName name="GHIA" localSheetId="37">'[4]GHIA berl'!#REF!</definedName>
    <definedName name="GHIA" localSheetId="43">'[4]GHIA berl'!#REF!</definedName>
    <definedName name="GHIA" localSheetId="48">'[4]GHIA berl'!#REF!</definedName>
    <definedName name="GHIA" localSheetId="44">'[4]GHIA berl'!#REF!</definedName>
    <definedName name="GHIA" localSheetId="45">'[4]GHIA berl'!#REF!</definedName>
    <definedName name="GHIA" localSheetId="46">'[4]GHIA berl'!#REF!</definedName>
    <definedName name="GHIA" localSheetId="47">'[4]GHIA berl'!#REF!</definedName>
    <definedName name="GHIA" localSheetId="41">'[4]GHIA berl'!#REF!</definedName>
    <definedName name="GHIA" localSheetId="42">'[4]GHIA berl'!#REF!</definedName>
    <definedName name="GHIA" localSheetId="49">'[4]GHIA berl'!#REF!</definedName>
    <definedName name="GHIA" localSheetId="51">'[4]GHIA berl'!#REF!</definedName>
    <definedName name="GHIA" localSheetId="50">'[4]GHIA berl'!#REF!</definedName>
    <definedName name="GHIA" localSheetId="52">'[4]GHIA berl'!#REF!</definedName>
    <definedName name="GHIA" localSheetId="55">'[4]GHIA berl'!#REF!</definedName>
    <definedName name="GHIA" localSheetId="56">'[4]GHIA berl'!#REF!</definedName>
    <definedName name="GHIA" localSheetId="57">'[4]GHIA berl'!#REF!</definedName>
    <definedName name="GHIA" localSheetId="58">'[4]GHIA berl'!#REF!</definedName>
    <definedName name="GHIA" localSheetId="75">'[4]GHIA berl'!#REF!</definedName>
    <definedName name="GHIA" localSheetId="69">'[4]GHIA berl'!#REF!</definedName>
    <definedName name="GHIA" localSheetId="70">'[4]GHIA berl'!#REF!</definedName>
    <definedName name="GHIA" localSheetId="72">'[4]GHIA berl'!#REF!</definedName>
    <definedName name="GHIA" localSheetId="71">'[4]GHIA berl'!#REF!</definedName>
    <definedName name="GHIA" localSheetId="67">'[4]GHIA berl'!#REF!</definedName>
    <definedName name="GHIA" localSheetId="62">'[4]GHIA berl'!#REF!</definedName>
    <definedName name="GHIA" localSheetId="74">'[4]GHIA berl'!#REF!</definedName>
    <definedName name="GHIA" localSheetId="73">'[4]GHIA berl'!#REF!</definedName>
    <definedName name="GHIA" localSheetId="68">'[4]GHIA berl'!#REF!</definedName>
    <definedName name="GHIA" localSheetId="66">'[4]GHIA berl'!#REF!</definedName>
    <definedName name="GHIA" localSheetId="79">'[4]GHIA berl'!#REF!</definedName>
    <definedName name="GHIA" localSheetId="81">'[4]GHIA berl'!#REF!</definedName>
    <definedName name="GHIA" localSheetId="80">'[4]GHIA berl'!#REF!</definedName>
    <definedName name="GHIA" localSheetId="63">'[4]GHIA berl'!#REF!</definedName>
    <definedName name="GHIA" localSheetId="76">'[4]GHIA berl'!#REF!</definedName>
    <definedName name="GHIA" localSheetId="64">'[4]GHIA berl'!#REF!</definedName>
    <definedName name="GHIA" localSheetId="78">'[4]GHIA berl'!#REF!</definedName>
    <definedName name="GHIA" localSheetId="77">'[4]GHIA berl'!#REF!</definedName>
    <definedName name="GHIA" localSheetId="82">'[4]GHIA berl'!#REF!</definedName>
    <definedName name="GHIA" localSheetId="114">'[4]GHIA berl'!#REF!</definedName>
    <definedName name="GHIA" localSheetId="10">'[4]GHIA berl'!#REF!</definedName>
    <definedName name="GHIA" localSheetId="15">'[4]GHIA berl'!#REF!</definedName>
    <definedName name="GHIA" localSheetId="9">'[4]GHIA berl'!#REF!</definedName>
    <definedName name="GHIA" localSheetId="8">'[4]GHIA berl'!#REF!</definedName>
    <definedName name="GHIA" localSheetId="13">'[4]GHIA berl'!#REF!</definedName>
    <definedName name="GHIA" localSheetId="7">'[4]GHIA berl'!#REF!</definedName>
    <definedName name="GHIA" localSheetId="6">'[4]GHIA berl'!#REF!</definedName>
    <definedName name="GHIA" localSheetId="16">'[4]GHIA berl'!#REF!</definedName>
    <definedName name="GHIA" localSheetId="17">'[4]GHIA berl'!#REF!</definedName>
    <definedName name="GHIA" localSheetId="4">'[4]GHIA berl'!#REF!</definedName>
    <definedName name="GHIA" localSheetId="12">'[4]GHIA berl'!#REF!</definedName>
    <definedName name="GHIA" localSheetId="11">'[4]GHIA berl'!#REF!</definedName>
    <definedName name="GHIA" localSheetId="14">'[4]GHIA berl'!#REF!</definedName>
    <definedName name="GHIA" localSheetId="85">'[4]GHIA berl'!#REF!</definedName>
    <definedName name="GHIA" localSheetId="87">'[4]GHIA berl'!#REF!</definedName>
    <definedName name="GHIA" localSheetId="86">'[4]GHIA berl'!#REF!</definedName>
    <definedName name="GHIA" localSheetId="2">'[4]GHIA berl'!#REF!</definedName>
    <definedName name="GHIA" localSheetId="1">'[4]GHIA berl'!#REF!</definedName>
    <definedName name="GHIA" localSheetId="88">'[4]GHIA berl'!#REF!</definedName>
    <definedName name="GHIA" localSheetId="92">'[4]GHIA berl'!#REF!</definedName>
    <definedName name="GHIA" localSheetId="90">'[4]GHIA berl'!#REF!</definedName>
    <definedName name="GHIA" localSheetId="89">'[4]GHIA berl'!#REF!</definedName>
    <definedName name="GHIA" localSheetId="91">'[4]GHIA berl'!#REF!</definedName>
    <definedName name="GHIA" localSheetId="93">'[4]GHIA berl'!#REF!</definedName>
    <definedName name="GHIA" localSheetId="94">'[4]GHIA berl'!#REF!</definedName>
    <definedName name="GHIA" localSheetId="103">'[4]GHIA berl'!#REF!</definedName>
    <definedName name="GHIA" localSheetId="107">'[4]GHIA berl'!#REF!</definedName>
    <definedName name="GHIA" localSheetId="108">'[4]GHIA berl'!#REF!</definedName>
    <definedName name="GHIA" localSheetId="104">'[4]GHIA berl'!#REF!</definedName>
    <definedName name="GHIA" localSheetId="106">'[4]GHIA berl'!#REF!</definedName>
    <definedName name="GHIA" localSheetId="105">'[4]GHIA berl'!#REF!</definedName>
    <definedName name="GHIA" localSheetId="110">'[4]GHIA berl'!#REF!</definedName>
    <definedName name="GHIA" localSheetId="109">'[4]GHIA berl'!#REF!</definedName>
    <definedName name="GHIA" localSheetId="95">'[4]GHIA berl'!#REF!</definedName>
    <definedName name="GHIA" localSheetId="97">'[4]GHIA berl'!#REF!</definedName>
    <definedName name="GHIA" localSheetId="98">'[4]GHIA berl'!#REF!</definedName>
    <definedName name="GHIA" localSheetId="99">'[4]GHIA berl'!#REF!</definedName>
    <definedName name="GHIA" localSheetId="96">'[4]GHIA berl'!#REF!</definedName>
    <definedName name="GHIA" localSheetId="102">'[4]GHIA berl'!#REF!</definedName>
    <definedName name="GHIA" localSheetId="101">'[4]GHIA berl'!#REF!</definedName>
    <definedName name="GHIA" localSheetId="100">'[4]GHIA berl'!#REF!</definedName>
    <definedName name="GHIA">'[4]GHIA berl'!#REF!</definedName>
    <definedName name="GHIAac" localSheetId="117">'[4]GHIA berl'!#REF!</definedName>
    <definedName name="GHIAac" localSheetId="31">'[4]GHIA berl'!#REF!</definedName>
    <definedName name="GHIAac" localSheetId="29">'[4]GHIA berl'!#REF!</definedName>
    <definedName name="GHIAac" localSheetId="30">'[4]GHIA berl'!#REF!</definedName>
    <definedName name="GHIAac" localSheetId="20">'[4]GHIA berl'!#REF!</definedName>
    <definedName name="GHIAac" localSheetId="28">'[4]GHIA berl'!#REF!</definedName>
    <definedName name="GHIAac" localSheetId="27">'[4]GHIA berl'!#REF!</definedName>
    <definedName name="GHIAac" localSheetId="26">'[4]GHIA berl'!#REF!</definedName>
    <definedName name="GHIAac" localSheetId="24">'[4]GHIA berl'!#REF!</definedName>
    <definedName name="GHIAac" localSheetId="25">'[4]GHIA berl'!#REF!</definedName>
    <definedName name="GHIAac" localSheetId="23">'[4]GHIA berl'!#REF!</definedName>
    <definedName name="GHIAac" localSheetId="21">'[4]GHIA berl'!#REF!</definedName>
    <definedName name="GHIAac" localSheetId="32">'[4]GHIA berl'!#REF!</definedName>
    <definedName name="GHIAac" localSheetId="35">'[4]GHIA berl'!#REF!</definedName>
    <definedName name="GHIAac" localSheetId="39">'[4]GHIA berl'!#REF!</definedName>
    <definedName name="GHIAac" localSheetId="38">'[4]GHIA berl'!#REF!</definedName>
    <definedName name="GHIAac" localSheetId="37">'[4]GHIA berl'!#REF!</definedName>
    <definedName name="GHIAac" localSheetId="43">'[4]GHIA berl'!#REF!</definedName>
    <definedName name="GHIAac" localSheetId="48">'[4]GHIA berl'!#REF!</definedName>
    <definedName name="GHIAac" localSheetId="44">'[4]GHIA berl'!#REF!</definedName>
    <definedName name="GHIAac" localSheetId="45">'[4]GHIA berl'!#REF!</definedName>
    <definedName name="GHIAac" localSheetId="46">'[4]GHIA berl'!#REF!</definedName>
    <definedName name="GHIAac" localSheetId="47">'[4]GHIA berl'!#REF!</definedName>
    <definedName name="GHIAac" localSheetId="41">'[4]GHIA berl'!#REF!</definedName>
    <definedName name="GHIAac" localSheetId="42">'[4]GHIA berl'!#REF!</definedName>
    <definedName name="GHIAac" localSheetId="49">'[4]GHIA berl'!#REF!</definedName>
    <definedName name="GHIAac" localSheetId="51">'[4]GHIA berl'!#REF!</definedName>
    <definedName name="GHIAac" localSheetId="50">'[4]GHIA berl'!#REF!</definedName>
    <definedName name="GHIAac" localSheetId="52">'[4]GHIA berl'!#REF!</definedName>
    <definedName name="GHIAac" localSheetId="55">'[4]GHIA berl'!#REF!</definedName>
    <definedName name="GHIAac" localSheetId="56">'[4]GHIA berl'!#REF!</definedName>
    <definedName name="GHIAac" localSheetId="57">'[4]GHIA berl'!#REF!</definedName>
    <definedName name="GHIAac" localSheetId="58">'[4]GHIA berl'!#REF!</definedName>
    <definedName name="GHIAac" localSheetId="75">'[4]GHIA berl'!#REF!</definedName>
    <definedName name="GHIAac" localSheetId="69">'[4]GHIA berl'!#REF!</definedName>
    <definedName name="GHIAac" localSheetId="70">'[4]GHIA berl'!#REF!</definedName>
    <definedName name="GHIAac" localSheetId="72">'[4]GHIA berl'!#REF!</definedName>
    <definedName name="GHIAac" localSheetId="71">'[4]GHIA berl'!#REF!</definedName>
    <definedName name="GHIAac" localSheetId="67">'[4]GHIA berl'!#REF!</definedName>
    <definedName name="GHIAac" localSheetId="62">'[4]GHIA berl'!#REF!</definedName>
    <definedName name="GHIAac" localSheetId="74">'[4]GHIA berl'!#REF!</definedName>
    <definedName name="GHIAac" localSheetId="73">'[4]GHIA berl'!#REF!</definedName>
    <definedName name="GHIAac" localSheetId="68">'[4]GHIA berl'!#REF!</definedName>
    <definedName name="GHIAac" localSheetId="66">'[4]GHIA berl'!#REF!</definedName>
    <definedName name="GHIAac" localSheetId="79">'[4]GHIA berl'!#REF!</definedName>
    <definedName name="GHIAac" localSheetId="81">'[4]GHIA berl'!#REF!</definedName>
    <definedName name="GHIAac" localSheetId="80">'[4]GHIA berl'!#REF!</definedName>
    <definedName name="GHIAac" localSheetId="63">'[4]GHIA berl'!#REF!</definedName>
    <definedName name="GHIAac" localSheetId="76">'[4]GHIA berl'!#REF!</definedName>
    <definedName name="GHIAac" localSheetId="64">'[4]GHIA berl'!#REF!</definedName>
    <definedName name="GHIAac" localSheetId="78">'[4]GHIA berl'!#REF!</definedName>
    <definedName name="GHIAac" localSheetId="77">'[4]GHIA berl'!#REF!</definedName>
    <definedName name="GHIAac" localSheetId="82">'[4]GHIA berl'!#REF!</definedName>
    <definedName name="GHIAac" localSheetId="114">'[4]GHIA berl'!#REF!</definedName>
    <definedName name="GHIAac" localSheetId="10">'[4]GHIA berl'!#REF!</definedName>
    <definedName name="GHIAac" localSheetId="15">'[4]GHIA berl'!#REF!</definedName>
    <definedName name="GHIAac" localSheetId="9">'[4]GHIA berl'!#REF!</definedName>
    <definedName name="GHIAac" localSheetId="8">'[4]GHIA berl'!#REF!</definedName>
    <definedName name="GHIAac" localSheetId="13">'[4]GHIA berl'!#REF!</definedName>
    <definedName name="GHIAac" localSheetId="7">'[4]GHIA berl'!#REF!</definedName>
    <definedName name="GHIAac" localSheetId="6">'[4]GHIA berl'!#REF!</definedName>
    <definedName name="GHIAac" localSheetId="16">'[4]GHIA berl'!#REF!</definedName>
    <definedName name="GHIAac" localSheetId="17">'[4]GHIA berl'!#REF!</definedName>
    <definedName name="GHIAac" localSheetId="4">'[4]GHIA berl'!#REF!</definedName>
    <definedName name="GHIAac" localSheetId="12">'[4]GHIA berl'!#REF!</definedName>
    <definedName name="GHIAac" localSheetId="11">'[4]GHIA berl'!#REF!</definedName>
    <definedName name="GHIAac" localSheetId="14">'[4]GHIA berl'!#REF!</definedName>
    <definedName name="GHIAac" localSheetId="85">'[4]GHIA berl'!#REF!</definedName>
    <definedName name="GHIAac" localSheetId="87">'[4]GHIA berl'!#REF!</definedName>
    <definedName name="GHIAac" localSheetId="86">'[4]GHIA berl'!#REF!</definedName>
    <definedName name="GHIAac" localSheetId="2">'[4]GHIA berl'!#REF!</definedName>
    <definedName name="GHIAac" localSheetId="1">'[4]GHIA berl'!#REF!</definedName>
    <definedName name="GHIAac" localSheetId="88">'[4]GHIA berl'!#REF!</definedName>
    <definedName name="GHIAac" localSheetId="92">'[4]GHIA berl'!#REF!</definedName>
    <definedName name="GHIAac" localSheetId="90">'[4]GHIA berl'!#REF!</definedName>
    <definedName name="GHIAac" localSheetId="89">'[4]GHIA berl'!#REF!</definedName>
    <definedName name="GHIAac" localSheetId="91">'[4]GHIA berl'!#REF!</definedName>
    <definedName name="GHIAac" localSheetId="93">'[4]GHIA berl'!#REF!</definedName>
    <definedName name="GHIAac" localSheetId="94">'[4]GHIA berl'!#REF!</definedName>
    <definedName name="GHIAac" localSheetId="103">'[4]GHIA berl'!#REF!</definedName>
    <definedName name="GHIAac" localSheetId="107">'[4]GHIA berl'!#REF!</definedName>
    <definedName name="GHIAac" localSheetId="108">'[4]GHIA berl'!#REF!</definedName>
    <definedName name="GHIAac" localSheetId="104">'[4]GHIA berl'!#REF!</definedName>
    <definedName name="GHIAac" localSheetId="106">'[4]GHIA berl'!#REF!</definedName>
    <definedName name="GHIAac" localSheetId="105">'[4]GHIA berl'!#REF!</definedName>
    <definedName name="GHIAac" localSheetId="110">'[4]GHIA berl'!#REF!</definedName>
    <definedName name="GHIAac" localSheetId="109">'[4]GHIA berl'!#REF!</definedName>
    <definedName name="GHIAac" localSheetId="95">'[4]GHIA berl'!#REF!</definedName>
    <definedName name="GHIAac" localSheetId="97">'[4]GHIA berl'!#REF!</definedName>
    <definedName name="GHIAac" localSheetId="98">'[4]GHIA berl'!#REF!</definedName>
    <definedName name="GHIAac" localSheetId="99">'[4]GHIA berl'!#REF!</definedName>
    <definedName name="GHIAac" localSheetId="96">'[4]GHIA berl'!#REF!</definedName>
    <definedName name="GHIAac" localSheetId="102">'[4]GHIA berl'!#REF!</definedName>
    <definedName name="GHIAac" localSheetId="101">'[4]GHIA berl'!#REF!</definedName>
    <definedName name="GHIAac" localSheetId="100">'[4]GHIA berl'!#REF!</definedName>
    <definedName name="GHIAac">'[4]GHIA berl'!#REF!</definedName>
    <definedName name="GRECIA" localSheetId="117">#REF!</definedName>
    <definedName name="GRECIA" localSheetId="31">#REF!</definedName>
    <definedName name="GRECIA" localSheetId="29">#REF!</definedName>
    <definedName name="GRECIA" localSheetId="30">#REF!</definedName>
    <definedName name="GRECIA" localSheetId="20">#REF!</definedName>
    <definedName name="GRECIA" localSheetId="28">#REF!</definedName>
    <definedName name="GRECIA" localSheetId="27">#REF!</definedName>
    <definedName name="GRECIA" localSheetId="26">#REF!</definedName>
    <definedName name="GRECIA" localSheetId="24">#REF!</definedName>
    <definedName name="GRECIA" localSheetId="25">#REF!</definedName>
    <definedName name="GRECIA" localSheetId="23">#REF!</definedName>
    <definedName name="GRECIA" localSheetId="21">#REF!</definedName>
    <definedName name="GRECIA" localSheetId="32">#REF!</definedName>
    <definedName name="GRECIA" localSheetId="35">#REF!</definedName>
    <definedName name="GRECIA" localSheetId="39">#REF!</definedName>
    <definedName name="GRECIA" localSheetId="38">#REF!</definedName>
    <definedName name="GRECIA" localSheetId="37">#REF!</definedName>
    <definedName name="GRECIA" localSheetId="43">#REF!</definedName>
    <definedName name="GRECIA" localSheetId="48">#REF!</definedName>
    <definedName name="GRECIA" localSheetId="44">#REF!</definedName>
    <definedName name="GRECIA" localSheetId="45">#REF!</definedName>
    <definedName name="GRECIA" localSheetId="46">#REF!</definedName>
    <definedName name="GRECIA" localSheetId="47">#REF!</definedName>
    <definedName name="GRECIA" localSheetId="41">#REF!</definedName>
    <definedName name="GRECIA" localSheetId="42">#REF!</definedName>
    <definedName name="GRECIA" localSheetId="49">#REF!</definedName>
    <definedName name="GRECIA" localSheetId="51">#REF!</definedName>
    <definedName name="GRECIA" localSheetId="50">#REF!</definedName>
    <definedName name="GRECIA" localSheetId="52">#REF!</definedName>
    <definedName name="GRECIA" localSheetId="55">#REF!</definedName>
    <definedName name="GRECIA" localSheetId="56">#REF!</definedName>
    <definedName name="GRECIA" localSheetId="57">#REF!</definedName>
    <definedName name="GRECIA" localSheetId="58">#REF!</definedName>
    <definedName name="GRECIA" localSheetId="75">#REF!</definedName>
    <definedName name="GRECIA" localSheetId="69">#REF!</definedName>
    <definedName name="GRECIA" localSheetId="70">#REF!</definedName>
    <definedName name="GRECIA" localSheetId="72">#REF!</definedName>
    <definedName name="GRECIA" localSheetId="71">#REF!</definedName>
    <definedName name="GRECIA" localSheetId="67">#REF!</definedName>
    <definedName name="GRECIA" localSheetId="62">#REF!</definedName>
    <definedName name="GRECIA" localSheetId="74">#REF!</definedName>
    <definedName name="GRECIA" localSheetId="73">#REF!</definedName>
    <definedName name="GRECIA" localSheetId="68">#REF!</definedName>
    <definedName name="GRECIA" localSheetId="66">#REF!</definedName>
    <definedName name="GRECIA" localSheetId="79">#REF!</definedName>
    <definedName name="GRECIA" localSheetId="81">#REF!</definedName>
    <definedName name="GRECIA" localSheetId="80">#REF!</definedName>
    <definedName name="GRECIA" localSheetId="63">#REF!</definedName>
    <definedName name="GRECIA" localSheetId="76">#REF!</definedName>
    <definedName name="GRECIA" localSheetId="64">#REF!</definedName>
    <definedName name="GRECIA" localSheetId="78">#REF!</definedName>
    <definedName name="GRECIA" localSheetId="77">#REF!</definedName>
    <definedName name="GRECIA" localSheetId="82">#REF!</definedName>
    <definedName name="GRECIA" localSheetId="114">#REF!</definedName>
    <definedName name="GRECIA" localSheetId="10">#REF!</definedName>
    <definedName name="GRECIA" localSheetId="15">#REF!</definedName>
    <definedName name="GRECIA" localSheetId="9">#REF!</definedName>
    <definedName name="GRECIA" localSheetId="8">#REF!</definedName>
    <definedName name="GRECIA" localSheetId="13">#REF!</definedName>
    <definedName name="GRECIA" localSheetId="7">#REF!</definedName>
    <definedName name="GRECIA" localSheetId="6">#REF!</definedName>
    <definedName name="GRECIA" localSheetId="16">#REF!</definedName>
    <definedName name="GRECIA" localSheetId="17">#REF!</definedName>
    <definedName name="GRECIA" localSheetId="4">#REF!</definedName>
    <definedName name="GRECIA" localSheetId="12">#REF!</definedName>
    <definedName name="GRECIA" localSheetId="11">#REF!</definedName>
    <definedName name="GRECIA" localSheetId="14">#REF!</definedName>
    <definedName name="GRECIA" localSheetId="85">#REF!</definedName>
    <definedName name="GRECIA" localSheetId="87">#REF!</definedName>
    <definedName name="GRECIA" localSheetId="86">#REF!</definedName>
    <definedName name="GRECIA" localSheetId="2">#REF!</definedName>
    <definedName name="GRECIA" localSheetId="1">#REF!</definedName>
    <definedName name="GRECIA" localSheetId="88">#REF!</definedName>
    <definedName name="GRECIA" localSheetId="92">#REF!</definedName>
    <definedName name="GRECIA" localSheetId="90">#REF!</definedName>
    <definedName name="GRECIA" localSheetId="89">#REF!</definedName>
    <definedName name="GRECIA" localSheetId="91">#REF!</definedName>
    <definedName name="GRECIA" localSheetId="93">#REF!</definedName>
    <definedName name="GRECIA" localSheetId="94">#REF!</definedName>
    <definedName name="GRECIA" localSheetId="103">#REF!</definedName>
    <definedName name="GRECIA" localSheetId="107">#REF!</definedName>
    <definedName name="GRECIA" localSheetId="108">#REF!</definedName>
    <definedName name="GRECIA" localSheetId="104">#REF!</definedName>
    <definedName name="GRECIA" localSheetId="106">#REF!</definedName>
    <definedName name="GRECIA" localSheetId="105">#REF!</definedName>
    <definedName name="GRECIA" localSheetId="110">#REF!</definedName>
    <definedName name="GRECIA" localSheetId="109">#REF!</definedName>
    <definedName name="GRECIA" localSheetId="95">#REF!</definedName>
    <definedName name="GRECIA" localSheetId="97">#REF!</definedName>
    <definedName name="GRECIA" localSheetId="98">#REF!</definedName>
    <definedName name="GRECIA" localSheetId="99">#REF!</definedName>
    <definedName name="GRECIA" localSheetId="96">#REF!</definedName>
    <definedName name="GRECIA" localSheetId="102">#REF!</definedName>
    <definedName name="GRECIA" localSheetId="101">#REF!</definedName>
    <definedName name="GRECIA" localSheetId="100">#REF!</definedName>
    <definedName name="GRECIA">#REF!</definedName>
    <definedName name="GrigliaMajorMarket" localSheetId="117">#REF!</definedName>
    <definedName name="GrigliaMajorMarket" localSheetId="31">#REF!</definedName>
    <definedName name="GrigliaMajorMarket" localSheetId="29">#REF!</definedName>
    <definedName name="GrigliaMajorMarket" localSheetId="30">#REF!</definedName>
    <definedName name="GrigliaMajorMarket" localSheetId="20">#REF!</definedName>
    <definedName name="GrigliaMajorMarket" localSheetId="28">#REF!</definedName>
    <definedName name="GrigliaMajorMarket" localSheetId="27">#REF!</definedName>
    <definedName name="GrigliaMajorMarket" localSheetId="26">#REF!</definedName>
    <definedName name="GrigliaMajorMarket" localSheetId="24">#REF!</definedName>
    <definedName name="GrigliaMajorMarket" localSheetId="25">#REF!</definedName>
    <definedName name="GrigliaMajorMarket" localSheetId="23">#REF!</definedName>
    <definedName name="GrigliaMajorMarket" localSheetId="21">#REF!</definedName>
    <definedName name="GrigliaMajorMarket" localSheetId="32">#REF!</definedName>
    <definedName name="GrigliaMajorMarket" localSheetId="35">#REF!</definedName>
    <definedName name="GrigliaMajorMarket" localSheetId="39">#REF!</definedName>
    <definedName name="GrigliaMajorMarket" localSheetId="38">#REF!</definedName>
    <definedName name="GrigliaMajorMarket" localSheetId="37">#REF!</definedName>
    <definedName name="GrigliaMajorMarket" localSheetId="43">#REF!</definedName>
    <definedName name="GrigliaMajorMarket" localSheetId="48">#REF!</definedName>
    <definedName name="GrigliaMajorMarket" localSheetId="44">#REF!</definedName>
    <definedName name="GrigliaMajorMarket" localSheetId="45">#REF!</definedName>
    <definedName name="GrigliaMajorMarket" localSheetId="46">#REF!</definedName>
    <definedName name="GrigliaMajorMarket" localSheetId="47">#REF!</definedName>
    <definedName name="GrigliaMajorMarket" localSheetId="41">#REF!</definedName>
    <definedName name="GrigliaMajorMarket" localSheetId="42">#REF!</definedName>
    <definedName name="GrigliaMajorMarket" localSheetId="49">#REF!</definedName>
    <definedName name="GrigliaMajorMarket" localSheetId="51">#REF!</definedName>
    <definedName name="GrigliaMajorMarket" localSheetId="50">#REF!</definedName>
    <definedName name="GrigliaMajorMarket" localSheetId="52">#REF!</definedName>
    <definedName name="GrigliaMajorMarket" localSheetId="55">#REF!</definedName>
    <definedName name="GrigliaMajorMarket" localSheetId="56">#REF!</definedName>
    <definedName name="GrigliaMajorMarket" localSheetId="57">#REF!</definedName>
    <definedName name="GrigliaMajorMarket" localSheetId="58">#REF!</definedName>
    <definedName name="GrigliaMajorMarket" localSheetId="75">#REF!</definedName>
    <definedName name="GrigliaMajorMarket" localSheetId="69">#REF!</definedName>
    <definedName name="GrigliaMajorMarket" localSheetId="70">#REF!</definedName>
    <definedName name="GrigliaMajorMarket" localSheetId="72">#REF!</definedName>
    <definedName name="GrigliaMajorMarket" localSheetId="71">#REF!</definedName>
    <definedName name="GrigliaMajorMarket" localSheetId="67">#REF!</definedName>
    <definedName name="GrigliaMajorMarket" localSheetId="62">#REF!</definedName>
    <definedName name="GrigliaMajorMarket" localSheetId="74">#REF!</definedName>
    <definedName name="GrigliaMajorMarket" localSheetId="73">#REF!</definedName>
    <definedName name="GrigliaMajorMarket" localSheetId="68">#REF!</definedName>
    <definedName name="GrigliaMajorMarket" localSheetId="66">#REF!</definedName>
    <definedName name="GrigliaMajorMarket" localSheetId="79">#REF!</definedName>
    <definedName name="GrigliaMajorMarket" localSheetId="81">#REF!</definedName>
    <definedName name="GrigliaMajorMarket" localSheetId="80">#REF!</definedName>
    <definedName name="GrigliaMajorMarket" localSheetId="63">#REF!</definedName>
    <definedName name="GrigliaMajorMarket" localSheetId="76">#REF!</definedName>
    <definedName name="GrigliaMajorMarket" localSheetId="64">#REF!</definedName>
    <definedName name="GrigliaMajorMarket" localSheetId="78">#REF!</definedName>
    <definedName name="GrigliaMajorMarket" localSheetId="77">#REF!</definedName>
    <definedName name="GrigliaMajorMarket" localSheetId="82">#REF!</definedName>
    <definedName name="GrigliaMajorMarket" localSheetId="114">#REF!</definedName>
    <definedName name="GrigliaMajorMarket" localSheetId="10">#REF!</definedName>
    <definedName name="GrigliaMajorMarket" localSheetId="15">#REF!</definedName>
    <definedName name="GrigliaMajorMarket" localSheetId="9">#REF!</definedName>
    <definedName name="GrigliaMajorMarket" localSheetId="8">#REF!</definedName>
    <definedName name="GrigliaMajorMarket" localSheetId="13">#REF!</definedName>
    <definedName name="GrigliaMajorMarket" localSheetId="7">#REF!</definedName>
    <definedName name="GrigliaMajorMarket" localSheetId="6">#REF!</definedName>
    <definedName name="GrigliaMajorMarket" localSheetId="16">#REF!</definedName>
    <definedName name="GrigliaMajorMarket" localSheetId="17">#REF!</definedName>
    <definedName name="GrigliaMajorMarket" localSheetId="4">#REF!</definedName>
    <definedName name="GrigliaMajorMarket" localSheetId="12">#REF!</definedName>
    <definedName name="GrigliaMajorMarket" localSheetId="11">#REF!</definedName>
    <definedName name="GrigliaMajorMarket" localSheetId="14">#REF!</definedName>
    <definedName name="GrigliaMajorMarket" localSheetId="85">#REF!</definedName>
    <definedName name="GrigliaMajorMarket" localSheetId="87">#REF!</definedName>
    <definedName name="GrigliaMajorMarket" localSheetId="86">#REF!</definedName>
    <definedName name="GrigliaMajorMarket" localSheetId="2">#REF!</definedName>
    <definedName name="GrigliaMajorMarket" localSheetId="1">#REF!</definedName>
    <definedName name="GrigliaMajorMarket" localSheetId="88">#REF!</definedName>
    <definedName name="GrigliaMajorMarket" localSheetId="92">#REF!</definedName>
    <definedName name="GrigliaMajorMarket" localSheetId="90">#REF!</definedName>
    <definedName name="GrigliaMajorMarket" localSheetId="89">#REF!</definedName>
    <definedName name="GrigliaMajorMarket" localSheetId="91">#REF!</definedName>
    <definedName name="GrigliaMajorMarket" localSheetId="93">#REF!</definedName>
    <definedName name="GrigliaMajorMarket" localSheetId="94">#REF!</definedName>
    <definedName name="GrigliaMajorMarket" localSheetId="103">#REF!</definedName>
    <definedName name="GrigliaMajorMarket" localSheetId="107">#REF!</definedName>
    <definedName name="GrigliaMajorMarket" localSheetId="108">#REF!</definedName>
    <definedName name="GrigliaMajorMarket" localSheetId="104">#REF!</definedName>
    <definedName name="GrigliaMajorMarket" localSheetId="106">#REF!</definedName>
    <definedName name="GrigliaMajorMarket" localSheetId="105">#REF!</definedName>
    <definedName name="GrigliaMajorMarket" localSheetId="110">#REF!</definedName>
    <definedName name="GrigliaMajorMarket" localSheetId="109">#REF!</definedName>
    <definedName name="GrigliaMajorMarket" localSheetId="95">#REF!</definedName>
    <definedName name="GrigliaMajorMarket" localSheetId="97">#REF!</definedName>
    <definedName name="GrigliaMajorMarket" localSheetId="98">#REF!</definedName>
    <definedName name="GrigliaMajorMarket" localSheetId="99">#REF!</definedName>
    <definedName name="GrigliaMajorMarket" localSheetId="96">#REF!</definedName>
    <definedName name="GrigliaMajorMarket" localSheetId="102">#REF!</definedName>
    <definedName name="GrigliaMajorMarket" localSheetId="101">#REF!</definedName>
    <definedName name="GrigliaMajorMarket" localSheetId="100">#REF!</definedName>
    <definedName name="GrigliaMajorMarket">#REF!</definedName>
    <definedName name="i" localSheetId="117">#REF!</definedName>
    <definedName name="i" localSheetId="31">#REF!</definedName>
    <definedName name="i" localSheetId="29">#REF!</definedName>
    <definedName name="i" localSheetId="30">#REF!</definedName>
    <definedName name="i" localSheetId="20">#REF!</definedName>
    <definedName name="i" localSheetId="28">#REF!</definedName>
    <definedName name="i" localSheetId="27">#REF!</definedName>
    <definedName name="i" localSheetId="26">#REF!</definedName>
    <definedName name="i" localSheetId="24">#REF!</definedName>
    <definedName name="i" localSheetId="25">#REF!</definedName>
    <definedName name="i" localSheetId="23">#REF!</definedName>
    <definedName name="i" localSheetId="21">#REF!</definedName>
    <definedName name="i" localSheetId="32">#REF!</definedName>
    <definedName name="i" localSheetId="35">#REF!</definedName>
    <definedName name="i" localSheetId="39">#REF!</definedName>
    <definedName name="i" localSheetId="38">#REF!</definedName>
    <definedName name="i" localSheetId="37">#REF!</definedName>
    <definedName name="i" localSheetId="43">#REF!</definedName>
    <definedName name="i" localSheetId="48">#REF!</definedName>
    <definedName name="i" localSheetId="44">#REF!</definedName>
    <definedName name="i" localSheetId="45">#REF!</definedName>
    <definedName name="i" localSheetId="46">#REF!</definedName>
    <definedName name="i" localSheetId="47">#REF!</definedName>
    <definedName name="i" localSheetId="41">#REF!</definedName>
    <definedName name="i" localSheetId="42">#REF!</definedName>
    <definedName name="i" localSheetId="49">#REF!</definedName>
    <definedName name="i" localSheetId="51">#REF!</definedName>
    <definedName name="i" localSheetId="50">#REF!</definedName>
    <definedName name="i" localSheetId="52">#REF!</definedName>
    <definedName name="i" localSheetId="55">#REF!</definedName>
    <definedName name="i" localSheetId="56">#REF!</definedName>
    <definedName name="i" localSheetId="57">#REF!</definedName>
    <definedName name="i" localSheetId="58">#REF!</definedName>
    <definedName name="i" localSheetId="75">#REF!</definedName>
    <definedName name="i" localSheetId="69">#REF!</definedName>
    <definedName name="i" localSheetId="70">#REF!</definedName>
    <definedName name="i" localSheetId="72">#REF!</definedName>
    <definedName name="i" localSheetId="71">#REF!</definedName>
    <definedName name="i" localSheetId="67">#REF!</definedName>
    <definedName name="i" localSheetId="62">#REF!</definedName>
    <definedName name="i" localSheetId="74">#REF!</definedName>
    <definedName name="i" localSheetId="73">#REF!</definedName>
    <definedName name="i" localSheetId="68">#REF!</definedName>
    <definedName name="i" localSheetId="66">#REF!</definedName>
    <definedName name="i" localSheetId="79">#REF!</definedName>
    <definedName name="i" localSheetId="81">#REF!</definedName>
    <definedName name="i" localSheetId="80">#REF!</definedName>
    <definedName name="i" localSheetId="63">#REF!</definedName>
    <definedName name="i" localSheetId="76">#REF!</definedName>
    <definedName name="i" localSheetId="64">#REF!</definedName>
    <definedName name="i" localSheetId="78">#REF!</definedName>
    <definedName name="i" localSheetId="77">#REF!</definedName>
    <definedName name="i" localSheetId="82">#REF!</definedName>
    <definedName name="i" localSheetId="114">#REF!</definedName>
    <definedName name="i" localSheetId="10">#REF!</definedName>
    <definedName name="i" localSheetId="15">#REF!</definedName>
    <definedName name="i" localSheetId="9">#REF!</definedName>
    <definedName name="i" localSheetId="8">#REF!</definedName>
    <definedName name="i" localSheetId="13">#REF!</definedName>
    <definedName name="i" localSheetId="7">#REF!</definedName>
    <definedName name="i" localSheetId="6">#REF!</definedName>
    <definedName name="i" localSheetId="16">#REF!</definedName>
    <definedName name="i" localSheetId="17">#REF!</definedName>
    <definedName name="i" localSheetId="4">#REF!</definedName>
    <definedName name="i" localSheetId="12">#REF!</definedName>
    <definedName name="i" localSheetId="11">#REF!</definedName>
    <definedName name="i" localSheetId="14">#REF!</definedName>
    <definedName name="i" localSheetId="85">#REF!</definedName>
    <definedName name="i" localSheetId="87">#REF!</definedName>
    <definedName name="i" localSheetId="86">#REF!</definedName>
    <definedName name="i" localSheetId="2">#REF!</definedName>
    <definedName name="i" localSheetId="1">#REF!</definedName>
    <definedName name="i" localSheetId="88">#REF!</definedName>
    <definedName name="i" localSheetId="92">#REF!</definedName>
    <definedName name="i" localSheetId="90">#REF!</definedName>
    <definedName name="i" localSheetId="89">#REF!</definedName>
    <definedName name="i" localSheetId="91">#REF!</definedName>
    <definedName name="i" localSheetId="93">#REF!</definedName>
    <definedName name="i" localSheetId="94">#REF!</definedName>
    <definedName name="i" localSheetId="103">#REF!</definedName>
    <definedName name="i" localSheetId="107">#REF!</definedName>
    <definedName name="i" localSheetId="108">#REF!</definedName>
    <definedName name="i" localSheetId="104">#REF!</definedName>
    <definedName name="i" localSheetId="106">#REF!</definedName>
    <definedName name="i" localSheetId="105">#REF!</definedName>
    <definedName name="i" localSheetId="110">#REF!</definedName>
    <definedName name="i" localSheetId="109">#REF!</definedName>
    <definedName name="i" localSheetId="95">#REF!</definedName>
    <definedName name="i" localSheetId="97">#REF!</definedName>
    <definedName name="i" localSheetId="98">#REF!</definedName>
    <definedName name="i" localSheetId="99">#REF!</definedName>
    <definedName name="i" localSheetId="96">#REF!</definedName>
    <definedName name="i" localSheetId="102">#REF!</definedName>
    <definedName name="i" localSheetId="101">#REF!</definedName>
    <definedName name="i" localSheetId="100">#REF!</definedName>
    <definedName name="i">#REF!</definedName>
    <definedName name="IRR" localSheetId="117">#REF!</definedName>
    <definedName name="IRR" localSheetId="31">#REF!</definedName>
    <definedName name="IRR" localSheetId="29">#REF!</definedName>
    <definedName name="IRR" localSheetId="30">#REF!</definedName>
    <definedName name="IRR" localSheetId="20">#REF!</definedName>
    <definedName name="IRR" localSheetId="28">#REF!</definedName>
    <definedName name="IRR" localSheetId="27">#REF!</definedName>
    <definedName name="IRR" localSheetId="26">#REF!</definedName>
    <definedName name="IRR" localSheetId="24">#REF!</definedName>
    <definedName name="IRR" localSheetId="25">#REF!</definedName>
    <definedName name="IRR" localSheetId="23">#REF!</definedName>
    <definedName name="IRR" localSheetId="21">#REF!</definedName>
    <definedName name="IRR" localSheetId="32">#REF!</definedName>
    <definedName name="IRR" localSheetId="35">#REF!</definedName>
    <definedName name="IRR" localSheetId="39">#REF!</definedName>
    <definedName name="IRR" localSheetId="38">#REF!</definedName>
    <definedName name="IRR" localSheetId="37">#REF!</definedName>
    <definedName name="IRR" localSheetId="43">#REF!</definedName>
    <definedName name="IRR" localSheetId="48">#REF!</definedName>
    <definedName name="IRR" localSheetId="44">#REF!</definedName>
    <definedName name="IRR" localSheetId="45">#REF!</definedName>
    <definedName name="IRR" localSheetId="46">#REF!</definedName>
    <definedName name="IRR" localSheetId="47">#REF!</definedName>
    <definedName name="IRR" localSheetId="41">#REF!</definedName>
    <definedName name="IRR" localSheetId="42">#REF!</definedName>
    <definedName name="IRR" localSheetId="49">#REF!</definedName>
    <definedName name="IRR" localSheetId="51">#REF!</definedName>
    <definedName name="IRR" localSheetId="50">#REF!</definedName>
    <definedName name="IRR" localSheetId="52">#REF!</definedName>
    <definedName name="IRR" localSheetId="55">#REF!</definedName>
    <definedName name="IRR" localSheetId="56">#REF!</definedName>
    <definedName name="IRR" localSheetId="57">#REF!</definedName>
    <definedName name="IRR" localSheetId="58">#REF!</definedName>
    <definedName name="IRR" localSheetId="75">#REF!</definedName>
    <definedName name="IRR" localSheetId="69">#REF!</definedName>
    <definedName name="IRR" localSheetId="70">#REF!</definedName>
    <definedName name="IRR" localSheetId="72">#REF!</definedName>
    <definedName name="IRR" localSheetId="71">#REF!</definedName>
    <definedName name="IRR" localSheetId="67">#REF!</definedName>
    <definedName name="IRR" localSheetId="62">#REF!</definedName>
    <definedName name="IRR" localSheetId="74">#REF!</definedName>
    <definedName name="IRR" localSheetId="73">#REF!</definedName>
    <definedName name="IRR" localSheetId="68">#REF!</definedName>
    <definedName name="IRR" localSheetId="66">#REF!</definedName>
    <definedName name="IRR" localSheetId="79">#REF!</definedName>
    <definedName name="IRR" localSheetId="81">#REF!</definedName>
    <definedName name="IRR" localSheetId="80">#REF!</definedName>
    <definedName name="IRR" localSheetId="63">#REF!</definedName>
    <definedName name="IRR" localSheetId="76">#REF!</definedName>
    <definedName name="IRR" localSheetId="64">#REF!</definedName>
    <definedName name="IRR" localSheetId="78">#REF!</definedName>
    <definedName name="IRR" localSheetId="77">#REF!</definedName>
    <definedName name="IRR" localSheetId="82">#REF!</definedName>
    <definedName name="IRR" localSheetId="114">#REF!</definedName>
    <definedName name="IRR" localSheetId="10">#REF!</definedName>
    <definedName name="IRR" localSheetId="15">#REF!</definedName>
    <definedName name="IRR" localSheetId="9">#REF!</definedName>
    <definedName name="IRR" localSheetId="8">#REF!</definedName>
    <definedName name="IRR" localSheetId="13">#REF!</definedName>
    <definedName name="IRR" localSheetId="7">#REF!</definedName>
    <definedName name="IRR" localSheetId="6">#REF!</definedName>
    <definedName name="IRR" localSheetId="16">#REF!</definedName>
    <definedName name="IRR" localSheetId="17">#REF!</definedName>
    <definedName name="IRR" localSheetId="4">#REF!</definedName>
    <definedName name="IRR" localSheetId="12">#REF!</definedName>
    <definedName name="IRR" localSheetId="11">#REF!</definedName>
    <definedName name="IRR" localSheetId="14">#REF!</definedName>
    <definedName name="IRR" localSheetId="85">#REF!</definedName>
    <definedName name="IRR" localSheetId="87">#REF!</definedName>
    <definedName name="IRR" localSheetId="86">#REF!</definedName>
    <definedName name="IRR" localSheetId="2">#REF!</definedName>
    <definedName name="IRR" localSheetId="1">#REF!</definedName>
    <definedName name="IRR" localSheetId="88">#REF!</definedName>
    <definedName name="IRR" localSheetId="92">#REF!</definedName>
    <definedName name="IRR" localSheetId="90">#REF!</definedName>
    <definedName name="IRR" localSheetId="89">#REF!</definedName>
    <definedName name="IRR" localSheetId="91">#REF!</definedName>
    <definedName name="IRR" localSheetId="93">#REF!</definedName>
    <definedName name="IRR" localSheetId="94">#REF!</definedName>
    <definedName name="IRR" localSheetId="103">#REF!</definedName>
    <definedName name="IRR" localSheetId="107">#REF!</definedName>
    <definedName name="IRR" localSheetId="108">#REF!</definedName>
    <definedName name="IRR" localSheetId="104">#REF!</definedName>
    <definedName name="IRR" localSheetId="106">#REF!</definedName>
    <definedName name="IRR" localSheetId="105">#REF!</definedName>
    <definedName name="IRR" localSheetId="110">#REF!</definedName>
    <definedName name="IRR" localSheetId="109">#REF!</definedName>
    <definedName name="IRR" localSheetId="95">#REF!</definedName>
    <definedName name="IRR" localSheetId="97">#REF!</definedName>
    <definedName name="IRR" localSheetId="98">#REF!</definedName>
    <definedName name="IRR" localSheetId="99">#REF!</definedName>
    <definedName name="IRR" localSheetId="96">#REF!</definedName>
    <definedName name="IRR" localSheetId="102">#REF!</definedName>
    <definedName name="IRR" localSheetId="101">#REF!</definedName>
    <definedName name="IRR" localSheetId="100">#REF!</definedName>
    <definedName name="IRR">#REF!</definedName>
    <definedName name="kombi" localSheetId="117">#REF!</definedName>
    <definedName name="kombi" localSheetId="31">#REF!</definedName>
    <definedName name="kombi" localSheetId="29">#REF!</definedName>
    <definedName name="kombi" localSheetId="30">#REF!</definedName>
    <definedName name="kombi" localSheetId="20">#REF!</definedName>
    <definedName name="kombi" localSheetId="28">#REF!</definedName>
    <definedName name="kombi" localSheetId="27">#REF!</definedName>
    <definedName name="kombi" localSheetId="26">#REF!</definedName>
    <definedName name="kombi" localSheetId="24">#REF!</definedName>
    <definedName name="kombi" localSheetId="25">#REF!</definedName>
    <definedName name="kombi" localSheetId="23">#REF!</definedName>
    <definedName name="kombi" localSheetId="21">#REF!</definedName>
    <definedName name="kombi" localSheetId="32">#REF!</definedName>
    <definedName name="kombi" localSheetId="35">#REF!</definedName>
    <definedName name="kombi" localSheetId="39">#REF!</definedName>
    <definedName name="kombi" localSheetId="38">#REF!</definedName>
    <definedName name="kombi" localSheetId="37">#REF!</definedName>
    <definedName name="kombi" localSheetId="43">#REF!</definedName>
    <definedName name="kombi" localSheetId="48">#REF!</definedName>
    <definedName name="kombi" localSheetId="44">#REF!</definedName>
    <definedName name="kombi" localSheetId="45">#REF!</definedName>
    <definedName name="kombi" localSheetId="46">#REF!</definedName>
    <definedName name="kombi" localSheetId="47">#REF!</definedName>
    <definedName name="kombi" localSheetId="41">#REF!</definedName>
    <definedName name="kombi" localSheetId="42">#REF!</definedName>
    <definedName name="kombi" localSheetId="49">#REF!</definedName>
    <definedName name="kombi" localSheetId="51">#REF!</definedName>
    <definedName name="kombi" localSheetId="50">#REF!</definedName>
    <definedName name="kombi" localSheetId="52">#REF!</definedName>
    <definedName name="kombi" localSheetId="55">#REF!</definedName>
    <definedName name="kombi" localSheetId="56">#REF!</definedName>
    <definedName name="kombi" localSheetId="57">#REF!</definedName>
    <definedName name="kombi" localSheetId="58">#REF!</definedName>
    <definedName name="kombi" localSheetId="75">#REF!</definedName>
    <definedName name="kombi" localSheetId="69">#REF!</definedName>
    <definedName name="kombi" localSheetId="70">#REF!</definedName>
    <definedName name="kombi" localSheetId="72">#REF!</definedName>
    <definedName name="kombi" localSheetId="71">#REF!</definedName>
    <definedName name="kombi" localSheetId="67">#REF!</definedName>
    <definedName name="kombi" localSheetId="62">#REF!</definedName>
    <definedName name="kombi" localSheetId="74">#REF!</definedName>
    <definedName name="kombi" localSheetId="73">#REF!</definedName>
    <definedName name="kombi" localSheetId="68">#REF!</definedName>
    <definedName name="kombi" localSheetId="66">#REF!</definedName>
    <definedName name="kombi" localSheetId="79">#REF!</definedName>
    <definedName name="kombi" localSheetId="81">#REF!</definedName>
    <definedName name="kombi" localSheetId="80">#REF!</definedName>
    <definedName name="kombi" localSheetId="63">#REF!</definedName>
    <definedName name="kombi" localSheetId="76">#REF!</definedName>
    <definedName name="kombi" localSheetId="64">#REF!</definedName>
    <definedName name="kombi" localSheetId="78">#REF!</definedName>
    <definedName name="kombi" localSheetId="77">#REF!</definedName>
    <definedName name="kombi" localSheetId="82">#REF!</definedName>
    <definedName name="kombi" localSheetId="114">#REF!</definedName>
    <definedName name="kombi" localSheetId="10">#REF!</definedName>
    <definedName name="kombi" localSheetId="15">#REF!</definedName>
    <definedName name="kombi" localSheetId="9">#REF!</definedName>
    <definedName name="kombi" localSheetId="8">#REF!</definedName>
    <definedName name="kombi" localSheetId="13">#REF!</definedName>
    <definedName name="kombi" localSheetId="7">#REF!</definedName>
    <definedName name="kombi" localSheetId="6">#REF!</definedName>
    <definedName name="kombi" localSheetId="16">#REF!</definedName>
    <definedName name="kombi" localSheetId="17">#REF!</definedName>
    <definedName name="kombi" localSheetId="4">#REF!</definedName>
    <definedName name="kombi" localSheetId="12">#REF!</definedName>
    <definedName name="kombi" localSheetId="11">#REF!</definedName>
    <definedName name="kombi" localSheetId="14">#REF!</definedName>
    <definedName name="kombi" localSheetId="85">#REF!</definedName>
    <definedName name="kombi" localSheetId="87">#REF!</definedName>
    <definedName name="kombi" localSheetId="86">#REF!</definedName>
    <definedName name="kombi" localSheetId="2">#REF!</definedName>
    <definedName name="kombi" localSheetId="1">#REF!</definedName>
    <definedName name="kombi" localSheetId="88">#REF!</definedName>
    <definedName name="kombi" localSheetId="92">#REF!</definedName>
    <definedName name="kombi" localSheetId="90">#REF!</definedName>
    <definedName name="kombi" localSheetId="89">#REF!</definedName>
    <definedName name="kombi" localSheetId="91">#REF!</definedName>
    <definedName name="kombi" localSheetId="93">#REF!</definedName>
    <definedName name="kombi" localSheetId="94">#REF!</definedName>
    <definedName name="kombi" localSheetId="103">#REF!</definedName>
    <definedName name="kombi" localSheetId="107">#REF!</definedName>
    <definedName name="kombi" localSheetId="108">#REF!</definedName>
    <definedName name="kombi" localSheetId="104">#REF!</definedName>
    <definedName name="kombi" localSheetId="106">#REF!</definedName>
    <definedName name="kombi" localSheetId="105">#REF!</definedName>
    <definedName name="kombi" localSheetId="110">#REF!</definedName>
    <definedName name="kombi" localSheetId="109">#REF!</definedName>
    <definedName name="kombi" localSheetId="95">#REF!</definedName>
    <definedName name="kombi" localSheetId="97">#REF!</definedName>
    <definedName name="kombi" localSheetId="98">#REF!</definedName>
    <definedName name="kombi" localSheetId="99">#REF!</definedName>
    <definedName name="kombi" localSheetId="96">#REF!</definedName>
    <definedName name="kombi" localSheetId="102">#REF!</definedName>
    <definedName name="kombi" localSheetId="101">#REF!</definedName>
    <definedName name="kombi" localSheetId="100">#REF!</definedName>
    <definedName name="kombi">#REF!</definedName>
    <definedName name="LD" localSheetId="117">#REF!</definedName>
    <definedName name="LD" localSheetId="31">#REF!</definedName>
    <definedName name="LD" localSheetId="29">#REF!</definedName>
    <definedName name="LD" localSheetId="30">#REF!</definedName>
    <definedName name="LD" localSheetId="20">#REF!</definedName>
    <definedName name="LD" localSheetId="28">#REF!</definedName>
    <definedName name="LD" localSheetId="27">#REF!</definedName>
    <definedName name="LD" localSheetId="26">#REF!</definedName>
    <definedName name="LD" localSheetId="24">#REF!</definedName>
    <definedName name="LD" localSheetId="25">#REF!</definedName>
    <definedName name="LD" localSheetId="23">#REF!</definedName>
    <definedName name="LD" localSheetId="21">#REF!</definedName>
    <definedName name="LD" localSheetId="32">#REF!</definedName>
    <definedName name="LD" localSheetId="35">#REF!</definedName>
    <definedName name="LD" localSheetId="39">#REF!</definedName>
    <definedName name="LD" localSheetId="38">#REF!</definedName>
    <definedName name="LD" localSheetId="37">#REF!</definedName>
    <definedName name="LD" localSheetId="43">#REF!</definedName>
    <definedName name="LD" localSheetId="48">#REF!</definedName>
    <definedName name="LD" localSheetId="44">#REF!</definedName>
    <definedName name="LD" localSheetId="45">#REF!</definedName>
    <definedName name="LD" localSheetId="46">#REF!</definedName>
    <definedName name="LD" localSheetId="47">#REF!</definedName>
    <definedName name="LD" localSheetId="41">#REF!</definedName>
    <definedName name="LD" localSheetId="42">#REF!</definedName>
    <definedName name="LD" localSheetId="49">#REF!</definedName>
    <definedName name="LD" localSheetId="51">#REF!</definedName>
    <definedName name="LD" localSheetId="50">#REF!</definedName>
    <definedName name="LD" localSheetId="52">#REF!</definedName>
    <definedName name="LD" localSheetId="55">#REF!</definedName>
    <definedName name="LD" localSheetId="56">#REF!</definedName>
    <definedName name="LD" localSheetId="57">#REF!</definedName>
    <definedName name="LD" localSheetId="58">#REF!</definedName>
    <definedName name="LD" localSheetId="75">#REF!</definedName>
    <definedName name="LD" localSheetId="69">#REF!</definedName>
    <definedName name="LD" localSheetId="70">#REF!</definedName>
    <definedName name="LD" localSheetId="72">#REF!</definedName>
    <definedName name="LD" localSheetId="71">#REF!</definedName>
    <definedName name="LD" localSheetId="67">#REF!</definedName>
    <definedName name="LD" localSheetId="62">#REF!</definedName>
    <definedName name="LD" localSheetId="74">#REF!</definedName>
    <definedName name="LD" localSheetId="73">#REF!</definedName>
    <definedName name="LD" localSheetId="68">#REF!</definedName>
    <definedName name="LD" localSheetId="66">#REF!</definedName>
    <definedName name="LD" localSheetId="79">#REF!</definedName>
    <definedName name="LD" localSheetId="81">#REF!</definedName>
    <definedName name="LD" localSheetId="80">#REF!</definedName>
    <definedName name="LD" localSheetId="63">#REF!</definedName>
    <definedName name="LD" localSheetId="76">#REF!</definedName>
    <definedName name="LD" localSheetId="64">#REF!</definedName>
    <definedName name="LD" localSheetId="78">#REF!</definedName>
    <definedName name="LD" localSheetId="77">#REF!</definedName>
    <definedName name="LD" localSheetId="82">#REF!</definedName>
    <definedName name="LD" localSheetId="114">#REF!</definedName>
    <definedName name="LD" localSheetId="10">#REF!</definedName>
    <definedName name="LD" localSheetId="15">#REF!</definedName>
    <definedName name="LD" localSheetId="9">#REF!</definedName>
    <definedName name="LD" localSheetId="8">#REF!</definedName>
    <definedName name="LD" localSheetId="13">#REF!</definedName>
    <definedName name="LD" localSheetId="7">#REF!</definedName>
    <definedName name="LD" localSheetId="6">#REF!</definedName>
    <definedName name="LD" localSheetId="16">#REF!</definedName>
    <definedName name="LD" localSheetId="17">#REF!</definedName>
    <definedName name="LD" localSheetId="4">#REF!</definedName>
    <definedName name="LD" localSheetId="12">#REF!</definedName>
    <definedName name="LD" localSheetId="11">#REF!</definedName>
    <definedName name="LD" localSheetId="14">#REF!</definedName>
    <definedName name="LD" localSheetId="85">#REF!</definedName>
    <definedName name="LD" localSheetId="87">#REF!</definedName>
    <definedName name="LD" localSheetId="86">#REF!</definedName>
    <definedName name="LD" localSheetId="2">#REF!</definedName>
    <definedName name="LD" localSheetId="1">#REF!</definedName>
    <definedName name="LD" localSheetId="88">#REF!</definedName>
    <definedName name="LD" localSheetId="92">#REF!</definedName>
    <definedName name="LD" localSheetId="90">#REF!</definedName>
    <definedName name="LD" localSheetId="89">#REF!</definedName>
    <definedName name="LD" localSheetId="91">#REF!</definedName>
    <definedName name="LD" localSheetId="93">#REF!</definedName>
    <definedName name="LD" localSheetId="94">#REF!</definedName>
    <definedName name="LD" localSheetId="103">#REF!</definedName>
    <definedName name="LD" localSheetId="107">#REF!</definedName>
    <definedName name="LD" localSheetId="108">#REF!</definedName>
    <definedName name="LD" localSheetId="104">#REF!</definedName>
    <definedName name="LD" localSheetId="106">#REF!</definedName>
    <definedName name="LD" localSheetId="105">#REF!</definedName>
    <definedName name="LD" localSheetId="110">#REF!</definedName>
    <definedName name="LD" localSheetId="109">#REF!</definedName>
    <definedName name="LD" localSheetId="95">#REF!</definedName>
    <definedName name="LD" localSheetId="97">#REF!</definedName>
    <definedName name="LD" localSheetId="98">#REF!</definedName>
    <definedName name="LD" localSheetId="99">#REF!</definedName>
    <definedName name="LD" localSheetId="96">#REF!</definedName>
    <definedName name="LD" localSheetId="102">#REF!</definedName>
    <definedName name="LD" localSheetId="101">#REF!</definedName>
    <definedName name="LD" localSheetId="100">#REF!</definedName>
    <definedName name="LD">#REF!</definedName>
    <definedName name="MED" localSheetId="117">#REF!</definedName>
    <definedName name="MED" localSheetId="31">#REF!</definedName>
    <definedName name="MED" localSheetId="29">#REF!</definedName>
    <definedName name="MED" localSheetId="30">#REF!</definedName>
    <definedName name="MED" localSheetId="20">#REF!</definedName>
    <definedName name="MED" localSheetId="28">#REF!</definedName>
    <definedName name="MED" localSheetId="27">#REF!</definedName>
    <definedName name="MED" localSheetId="26">#REF!</definedName>
    <definedName name="MED" localSheetId="24">#REF!</definedName>
    <definedName name="MED" localSheetId="25">#REF!</definedName>
    <definedName name="MED" localSheetId="23">#REF!</definedName>
    <definedName name="MED" localSheetId="21">#REF!</definedName>
    <definedName name="MED" localSheetId="32">#REF!</definedName>
    <definedName name="MED" localSheetId="35">#REF!</definedName>
    <definedName name="MED" localSheetId="39">#REF!</definedName>
    <definedName name="MED" localSheetId="38">#REF!</definedName>
    <definedName name="MED" localSheetId="37">#REF!</definedName>
    <definedName name="MED" localSheetId="43">#REF!</definedName>
    <definedName name="MED" localSheetId="48">#REF!</definedName>
    <definedName name="MED" localSheetId="44">#REF!</definedName>
    <definedName name="MED" localSheetId="45">#REF!</definedName>
    <definedName name="MED" localSheetId="46">#REF!</definedName>
    <definedName name="MED" localSheetId="47">#REF!</definedName>
    <definedName name="MED" localSheetId="41">#REF!</definedName>
    <definedName name="MED" localSheetId="42">#REF!</definedName>
    <definedName name="MED" localSheetId="49">#REF!</definedName>
    <definedName name="MED" localSheetId="51">#REF!</definedName>
    <definedName name="MED" localSheetId="50">#REF!</definedName>
    <definedName name="MED" localSheetId="52">#REF!</definedName>
    <definedName name="MED" localSheetId="55">#REF!</definedName>
    <definedName name="MED" localSheetId="56">#REF!</definedName>
    <definedName name="MED" localSheetId="57">#REF!</definedName>
    <definedName name="MED" localSheetId="58">#REF!</definedName>
    <definedName name="MED" localSheetId="75">#REF!</definedName>
    <definedName name="MED" localSheetId="69">#REF!</definedName>
    <definedName name="MED" localSheetId="70">#REF!</definedName>
    <definedName name="MED" localSheetId="72">#REF!</definedName>
    <definedName name="MED" localSheetId="71">#REF!</definedName>
    <definedName name="MED" localSheetId="67">#REF!</definedName>
    <definedName name="MED" localSheetId="62">#REF!</definedName>
    <definedName name="MED" localSheetId="74">#REF!</definedName>
    <definedName name="MED" localSheetId="73">#REF!</definedName>
    <definedName name="MED" localSheetId="68">#REF!</definedName>
    <definedName name="MED" localSheetId="66">#REF!</definedName>
    <definedName name="MED" localSheetId="79">#REF!</definedName>
    <definedName name="MED" localSheetId="81">#REF!</definedName>
    <definedName name="MED" localSheetId="80">#REF!</definedName>
    <definedName name="MED" localSheetId="63">#REF!</definedName>
    <definedName name="MED" localSheetId="76">#REF!</definedName>
    <definedName name="MED" localSheetId="64">#REF!</definedName>
    <definedName name="MED" localSheetId="78">#REF!</definedName>
    <definedName name="MED" localSheetId="77">#REF!</definedName>
    <definedName name="MED" localSheetId="82">#REF!</definedName>
    <definedName name="MED" localSheetId="114">#REF!</definedName>
    <definedName name="MED" localSheetId="10">#REF!</definedName>
    <definedName name="MED" localSheetId="15">#REF!</definedName>
    <definedName name="MED" localSheetId="9">#REF!</definedName>
    <definedName name="MED" localSheetId="8">#REF!</definedName>
    <definedName name="MED" localSheetId="13">#REF!</definedName>
    <definedName name="MED" localSheetId="7">#REF!</definedName>
    <definedName name="MED" localSheetId="6">#REF!</definedName>
    <definedName name="MED" localSheetId="16">#REF!</definedName>
    <definedName name="MED" localSheetId="17">#REF!</definedName>
    <definedName name="MED" localSheetId="4">#REF!</definedName>
    <definedName name="MED" localSheetId="12">#REF!</definedName>
    <definedName name="MED" localSheetId="11">#REF!</definedName>
    <definedName name="MED" localSheetId="14">#REF!</definedName>
    <definedName name="MED" localSheetId="85">#REF!</definedName>
    <definedName name="MED" localSheetId="87">#REF!</definedName>
    <definedName name="MED" localSheetId="86">#REF!</definedName>
    <definedName name="MED" localSheetId="2">#REF!</definedName>
    <definedName name="MED" localSheetId="1">#REF!</definedName>
    <definedName name="MED" localSheetId="88">#REF!</definedName>
    <definedName name="MED" localSheetId="92">#REF!</definedName>
    <definedName name="MED" localSheetId="90">#REF!</definedName>
    <definedName name="MED" localSheetId="89">#REF!</definedName>
    <definedName name="MED" localSheetId="91">#REF!</definedName>
    <definedName name="MED" localSheetId="93">#REF!</definedName>
    <definedName name="MED" localSheetId="94">#REF!</definedName>
    <definedName name="MED" localSheetId="103">#REF!</definedName>
    <definedName name="MED" localSheetId="107">#REF!</definedName>
    <definedName name="MED" localSheetId="108">#REF!</definedName>
    <definedName name="MED" localSheetId="104">#REF!</definedName>
    <definedName name="MED" localSheetId="106">#REF!</definedName>
    <definedName name="MED" localSheetId="105">#REF!</definedName>
    <definedName name="MED" localSheetId="110">#REF!</definedName>
    <definedName name="MED" localSheetId="109">#REF!</definedName>
    <definedName name="MED" localSheetId="95">#REF!</definedName>
    <definedName name="MED" localSheetId="97">#REF!</definedName>
    <definedName name="MED" localSheetId="98">#REF!</definedName>
    <definedName name="MED" localSheetId="99">#REF!</definedName>
    <definedName name="MED" localSheetId="96">#REF!</definedName>
    <definedName name="MED" localSheetId="102">#REF!</definedName>
    <definedName name="MED" localSheetId="101">#REF!</definedName>
    <definedName name="MED" localSheetId="100">#REF!</definedName>
    <definedName name="MED">#REF!</definedName>
    <definedName name="MEDCV" localSheetId="117">#REF!</definedName>
    <definedName name="MEDCV" localSheetId="31">#REF!</definedName>
    <definedName name="MEDCV" localSheetId="29">#REF!</definedName>
    <definedName name="MEDCV" localSheetId="30">#REF!</definedName>
    <definedName name="MEDCV" localSheetId="20">#REF!</definedName>
    <definedName name="MEDCV" localSheetId="28">#REF!</definedName>
    <definedName name="MEDCV" localSheetId="27">#REF!</definedName>
    <definedName name="MEDCV" localSheetId="26">#REF!</definedName>
    <definedName name="MEDCV" localSheetId="24">#REF!</definedName>
    <definedName name="MEDCV" localSheetId="25">#REF!</definedName>
    <definedName name="MEDCV" localSheetId="23">#REF!</definedName>
    <definedName name="MEDCV" localSheetId="21">#REF!</definedName>
    <definedName name="MEDCV" localSheetId="32">#REF!</definedName>
    <definedName name="MEDCV" localSheetId="35">#REF!</definedName>
    <definedName name="MEDCV" localSheetId="39">#REF!</definedName>
    <definedName name="MEDCV" localSheetId="38">#REF!</definedName>
    <definedName name="MEDCV" localSheetId="37">#REF!</definedName>
    <definedName name="MEDCV" localSheetId="43">#REF!</definedName>
    <definedName name="MEDCV" localSheetId="48">#REF!</definedName>
    <definedName name="MEDCV" localSheetId="44">#REF!</definedName>
    <definedName name="MEDCV" localSheetId="45">#REF!</definedName>
    <definedName name="MEDCV" localSheetId="46">#REF!</definedName>
    <definedName name="MEDCV" localSheetId="47">#REF!</definedName>
    <definedName name="MEDCV" localSheetId="41">#REF!</definedName>
    <definedName name="MEDCV" localSheetId="42">#REF!</definedName>
    <definedName name="MEDCV" localSheetId="49">#REF!</definedName>
    <definedName name="MEDCV" localSheetId="51">#REF!</definedName>
    <definedName name="MEDCV" localSheetId="50">#REF!</definedName>
    <definedName name="MEDCV" localSheetId="52">#REF!</definedName>
    <definedName name="MEDCV" localSheetId="55">#REF!</definedName>
    <definedName name="MEDCV" localSheetId="56">#REF!</definedName>
    <definedName name="MEDCV" localSheetId="57">#REF!</definedName>
    <definedName name="MEDCV" localSheetId="58">#REF!</definedName>
    <definedName name="MEDCV" localSheetId="75">#REF!</definedName>
    <definedName name="MEDCV" localSheetId="69">#REF!</definedName>
    <definedName name="MEDCV" localSheetId="70">#REF!</definedName>
    <definedName name="MEDCV" localSheetId="72">#REF!</definedName>
    <definedName name="MEDCV" localSheetId="71">#REF!</definedName>
    <definedName name="MEDCV" localSheetId="67">#REF!</definedName>
    <definedName name="MEDCV" localSheetId="62">#REF!</definedName>
    <definedName name="MEDCV" localSheetId="74">#REF!</definedName>
    <definedName name="MEDCV" localSheetId="73">#REF!</definedName>
    <definedName name="MEDCV" localSheetId="68">#REF!</definedName>
    <definedName name="MEDCV" localSheetId="66">#REF!</definedName>
    <definedName name="MEDCV" localSheetId="79">#REF!</definedName>
    <definedName name="MEDCV" localSheetId="81">#REF!</definedName>
    <definedName name="MEDCV" localSheetId="80">#REF!</definedName>
    <definedName name="MEDCV" localSheetId="63">#REF!</definedName>
    <definedName name="MEDCV" localSheetId="76">#REF!</definedName>
    <definedName name="MEDCV" localSheetId="64">#REF!</definedName>
    <definedName name="MEDCV" localSheetId="78">#REF!</definedName>
    <definedName name="MEDCV" localSheetId="77">#REF!</definedName>
    <definedName name="MEDCV" localSheetId="82">#REF!</definedName>
    <definedName name="MEDCV" localSheetId="114">#REF!</definedName>
    <definedName name="MEDCV" localSheetId="10">#REF!</definedName>
    <definedName name="MEDCV" localSheetId="15">#REF!</definedName>
    <definedName name="MEDCV" localSheetId="9">#REF!</definedName>
    <definedName name="MEDCV" localSheetId="8">#REF!</definedName>
    <definedName name="MEDCV" localSheetId="13">#REF!</definedName>
    <definedName name="MEDCV" localSheetId="7">#REF!</definedName>
    <definedName name="MEDCV" localSheetId="6">#REF!</definedName>
    <definedName name="MEDCV" localSheetId="16">#REF!</definedName>
    <definedName name="MEDCV" localSheetId="17">#REF!</definedName>
    <definedName name="MEDCV" localSheetId="4">#REF!</definedName>
    <definedName name="MEDCV" localSheetId="12">#REF!</definedName>
    <definedName name="MEDCV" localSheetId="11">#REF!</definedName>
    <definedName name="MEDCV" localSheetId="14">#REF!</definedName>
    <definedName name="MEDCV" localSheetId="85">#REF!</definedName>
    <definedName name="MEDCV" localSheetId="87">#REF!</definedName>
    <definedName name="MEDCV" localSheetId="86">#REF!</definedName>
    <definedName name="MEDCV" localSheetId="2">#REF!</definedName>
    <definedName name="MEDCV" localSheetId="1">#REF!</definedName>
    <definedName name="MEDCV" localSheetId="88">#REF!</definedName>
    <definedName name="MEDCV" localSheetId="92">#REF!</definedName>
    <definedName name="MEDCV" localSheetId="90">#REF!</definedName>
    <definedName name="MEDCV" localSheetId="89">#REF!</definedName>
    <definedName name="MEDCV" localSheetId="91">#REF!</definedName>
    <definedName name="MEDCV" localSheetId="93">#REF!</definedName>
    <definedName name="MEDCV" localSheetId="94">#REF!</definedName>
    <definedName name="MEDCV" localSheetId="103">#REF!</definedName>
    <definedName name="MEDCV" localSheetId="107">#REF!</definedName>
    <definedName name="MEDCV" localSheetId="108">#REF!</definedName>
    <definedName name="MEDCV" localSheetId="104">#REF!</definedName>
    <definedName name="MEDCV" localSheetId="106">#REF!</definedName>
    <definedName name="MEDCV" localSheetId="105">#REF!</definedName>
    <definedName name="MEDCV" localSheetId="110">#REF!</definedName>
    <definedName name="MEDCV" localSheetId="109">#REF!</definedName>
    <definedName name="MEDCV" localSheetId="95">#REF!</definedName>
    <definedName name="MEDCV" localSheetId="97">#REF!</definedName>
    <definedName name="MEDCV" localSheetId="98">#REF!</definedName>
    <definedName name="MEDCV" localSheetId="99">#REF!</definedName>
    <definedName name="MEDCV" localSheetId="96">#REF!</definedName>
    <definedName name="MEDCV" localSheetId="102">#REF!</definedName>
    <definedName name="MEDCV" localSheetId="101">#REF!</definedName>
    <definedName name="MEDCV" localSheetId="100">#REF!</definedName>
    <definedName name="MEDCV">#REF!</definedName>
    <definedName name="mii_foglio" localSheetId="53">'[5]Griglia Mondo - Volumi'!$1:$1048576</definedName>
    <definedName name="mii_foglio" localSheetId="55">'[5]Griglia Mondo - Volumi'!$1:$1048576</definedName>
    <definedName name="mii_foglio" localSheetId="56">'[5]Griglia Mondo - Volumi'!$1:$1048576</definedName>
    <definedName name="mii_foglio" localSheetId="57">'[5]Griglia Mondo - Volumi'!$1:$1048576</definedName>
    <definedName name="mii_foglio" localSheetId="58">'[5]Griglia Mondo - Volumi'!$1:$1048576</definedName>
    <definedName name="mii_foglio">'[5]Griglia Mondo - Volumi'!$A:$IV</definedName>
    <definedName name="mio_foglio" localSheetId="117">#REF!</definedName>
    <definedName name="mio_foglio" localSheetId="31">#REF!</definedName>
    <definedName name="mio_foglio" localSheetId="29">#REF!</definedName>
    <definedName name="mio_foglio" localSheetId="30">#REF!</definedName>
    <definedName name="mio_foglio" localSheetId="20">#REF!</definedName>
    <definedName name="mio_foglio" localSheetId="28">#REF!</definedName>
    <definedName name="mio_foglio" localSheetId="27">#REF!</definedName>
    <definedName name="mio_foglio" localSheetId="26">#REF!</definedName>
    <definedName name="mio_foglio" localSheetId="24">#REF!</definedName>
    <definedName name="mio_foglio" localSheetId="25">#REF!</definedName>
    <definedName name="mio_foglio" localSheetId="23">#REF!</definedName>
    <definedName name="mio_foglio" localSheetId="21">#REF!</definedName>
    <definedName name="mio_foglio" localSheetId="32">#REF!</definedName>
    <definedName name="mio_foglio" localSheetId="35">#REF!</definedName>
    <definedName name="mio_foglio" localSheetId="39">#REF!</definedName>
    <definedName name="mio_foglio" localSheetId="38">#REF!</definedName>
    <definedName name="mio_foglio" localSheetId="37">#REF!</definedName>
    <definedName name="mio_foglio" localSheetId="43">#REF!</definedName>
    <definedName name="mio_foglio" localSheetId="48">#REF!</definedName>
    <definedName name="mio_foglio" localSheetId="44">#REF!</definedName>
    <definedName name="mio_foglio" localSheetId="45">#REF!</definedName>
    <definedName name="mio_foglio" localSheetId="46">#REF!</definedName>
    <definedName name="mio_foglio" localSheetId="47">#REF!</definedName>
    <definedName name="mio_foglio" localSheetId="41">#REF!</definedName>
    <definedName name="mio_foglio" localSheetId="42">#REF!</definedName>
    <definedName name="mio_foglio" localSheetId="49">#REF!</definedName>
    <definedName name="mio_foglio" localSheetId="51">#REF!</definedName>
    <definedName name="mio_foglio" localSheetId="50">#REF!</definedName>
    <definedName name="mio_foglio" localSheetId="52">#REF!</definedName>
    <definedName name="mio_foglio" localSheetId="55">#REF!</definedName>
    <definedName name="mio_foglio" localSheetId="56">#REF!</definedName>
    <definedName name="mio_foglio" localSheetId="57">#REF!</definedName>
    <definedName name="mio_foglio" localSheetId="58">#REF!</definedName>
    <definedName name="mio_foglio" localSheetId="75">#REF!</definedName>
    <definedName name="mio_foglio" localSheetId="69">#REF!</definedName>
    <definedName name="mio_foglio" localSheetId="70">#REF!</definedName>
    <definedName name="mio_foglio" localSheetId="72">#REF!</definedName>
    <definedName name="mio_foglio" localSheetId="71">#REF!</definedName>
    <definedName name="mio_foglio" localSheetId="67">#REF!</definedName>
    <definedName name="mio_foglio" localSheetId="62">#REF!</definedName>
    <definedName name="mio_foglio" localSheetId="74">#REF!</definedName>
    <definedName name="mio_foglio" localSheetId="73">#REF!</definedName>
    <definedName name="mio_foglio" localSheetId="68">#REF!</definedName>
    <definedName name="mio_foglio" localSheetId="66">#REF!</definedName>
    <definedName name="mio_foglio" localSheetId="79">#REF!</definedName>
    <definedName name="mio_foglio" localSheetId="81">#REF!</definedName>
    <definedName name="mio_foglio" localSheetId="80">#REF!</definedName>
    <definedName name="mio_foglio" localSheetId="63">#REF!</definedName>
    <definedName name="mio_foglio" localSheetId="76">#REF!</definedName>
    <definedName name="mio_foglio" localSheetId="64">#REF!</definedName>
    <definedName name="mio_foglio" localSheetId="78">#REF!</definedName>
    <definedName name="mio_foglio" localSheetId="77">#REF!</definedName>
    <definedName name="mio_foglio" localSheetId="82">#REF!</definedName>
    <definedName name="mio_foglio" localSheetId="114">#REF!</definedName>
    <definedName name="mio_foglio" localSheetId="10">#REF!</definedName>
    <definedName name="mio_foglio" localSheetId="15">#REF!</definedName>
    <definedName name="mio_foglio" localSheetId="9">#REF!</definedName>
    <definedName name="mio_foglio" localSheetId="8">#REF!</definedName>
    <definedName name="mio_foglio" localSheetId="13">#REF!</definedName>
    <definedName name="mio_foglio" localSheetId="7">#REF!</definedName>
    <definedName name="mio_foglio" localSheetId="6">#REF!</definedName>
    <definedName name="mio_foglio" localSheetId="16">#REF!</definedName>
    <definedName name="mio_foglio" localSheetId="17">#REF!</definedName>
    <definedName name="mio_foglio" localSheetId="4">#REF!</definedName>
    <definedName name="mio_foglio" localSheetId="12">#REF!</definedName>
    <definedName name="mio_foglio" localSheetId="11">#REF!</definedName>
    <definedName name="mio_foglio" localSheetId="14">#REF!</definedName>
    <definedName name="mio_foglio" localSheetId="85">#REF!</definedName>
    <definedName name="mio_foglio" localSheetId="87">#REF!</definedName>
    <definedName name="mio_foglio" localSheetId="86">#REF!</definedName>
    <definedName name="mio_foglio" localSheetId="2">#REF!</definedName>
    <definedName name="mio_foglio" localSheetId="1">#REF!</definedName>
    <definedName name="mio_foglio" localSheetId="88">#REF!</definedName>
    <definedName name="mio_foglio" localSheetId="92">#REF!</definedName>
    <definedName name="mio_foglio" localSheetId="90">#REF!</definedName>
    <definedName name="mio_foglio" localSheetId="89">#REF!</definedName>
    <definedName name="mio_foglio" localSheetId="91">#REF!</definedName>
    <definedName name="mio_foglio" localSheetId="93">#REF!</definedName>
    <definedName name="mio_foglio" localSheetId="94">#REF!</definedName>
    <definedName name="mio_foglio" localSheetId="103">#REF!</definedName>
    <definedName name="mio_foglio" localSheetId="107">#REF!</definedName>
    <definedName name="mio_foglio" localSheetId="108">#REF!</definedName>
    <definedName name="mio_foglio" localSheetId="104">#REF!</definedName>
    <definedName name="mio_foglio" localSheetId="106">#REF!</definedName>
    <definedName name="mio_foglio" localSheetId="105">#REF!</definedName>
    <definedName name="mio_foglio" localSheetId="110">#REF!</definedName>
    <definedName name="mio_foglio" localSheetId="109">#REF!</definedName>
    <definedName name="mio_foglio" localSheetId="95">#REF!</definedName>
    <definedName name="mio_foglio" localSheetId="97">#REF!</definedName>
    <definedName name="mio_foglio" localSheetId="98">#REF!</definedName>
    <definedName name="mio_foglio" localSheetId="99">#REF!</definedName>
    <definedName name="mio_foglio" localSheetId="96">#REF!</definedName>
    <definedName name="mio_foglio" localSheetId="102">#REF!</definedName>
    <definedName name="mio_foglio" localSheetId="101">#REF!</definedName>
    <definedName name="mio_foglio" localSheetId="100">#REF!</definedName>
    <definedName name="mio_foglio">#REF!</definedName>
    <definedName name="mio_foglio_1x10" localSheetId="117">#REF!</definedName>
    <definedName name="mio_foglio_1x10" localSheetId="31">#REF!</definedName>
    <definedName name="mio_foglio_1x10" localSheetId="29">#REF!</definedName>
    <definedName name="mio_foglio_1x10" localSheetId="30">#REF!</definedName>
    <definedName name="mio_foglio_1x10" localSheetId="20">#REF!</definedName>
    <definedName name="mio_foglio_1x10" localSheetId="28">#REF!</definedName>
    <definedName name="mio_foglio_1x10" localSheetId="27">#REF!</definedName>
    <definedName name="mio_foglio_1x10" localSheetId="26">#REF!</definedName>
    <definedName name="mio_foglio_1x10" localSheetId="24">#REF!</definedName>
    <definedName name="mio_foglio_1x10" localSheetId="25">#REF!</definedName>
    <definedName name="mio_foglio_1x10" localSheetId="23">#REF!</definedName>
    <definedName name="mio_foglio_1x10" localSheetId="21">#REF!</definedName>
    <definedName name="mio_foglio_1x10" localSheetId="32">#REF!</definedName>
    <definedName name="mio_foglio_1x10" localSheetId="35">#REF!</definedName>
    <definedName name="mio_foglio_1x10" localSheetId="39">#REF!</definedName>
    <definedName name="mio_foglio_1x10" localSheetId="38">#REF!</definedName>
    <definedName name="mio_foglio_1x10" localSheetId="37">#REF!</definedName>
    <definedName name="mio_foglio_1x10" localSheetId="43">#REF!</definedName>
    <definedName name="mio_foglio_1x10" localSheetId="48">#REF!</definedName>
    <definedName name="mio_foglio_1x10" localSheetId="44">#REF!</definedName>
    <definedName name="mio_foglio_1x10" localSheetId="45">#REF!</definedName>
    <definedName name="mio_foglio_1x10" localSheetId="46">#REF!</definedName>
    <definedName name="mio_foglio_1x10" localSheetId="47">#REF!</definedName>
    <definedName name="mio_foglio_1x10" localSheetId="41">#REF!</definedName>
    <definedName name="mio_foglio_1x10" localSheetId="42">#REF!</definedName>
    <definedName name="mio_foglio_1x10" localSheetId="49">#REF!</definedName>
    <definedName name="mio_foglio_1x10" localSheetId="51">#REF!</definedName>
    <definedName name="mio_foglio_1x10" localSheetId="50">#REF!</definedName>
    <definedName name="mio_foglio_1x10" localSheetId="52">#REF!</definedName>
    <definedName name="mio_foglio_1x10" localSheetId="55">#REF!</definedName>
    <definedName name="mio_foglio_1x10" localSheetId="56">#REF!</definedName>
    <definedName name="mio_foglio_1x10" localSheetId="57">#REF!</definedName>
    <definedName name="mio_foglio_1x10" localSheetId="58">#REF!</definedName>
    <definedName name="mio_foglio_1x10" localSheetId="75">#REF!</definedName>
    <definedName name="mio_foglio_1x10" localSheetId="69">#REF!</definedName>
    <definedName name="mio_foglio_1x10" localSheetId="70">#REF!</definedName>
    <definedName name="mio_foglio_1x10" localSheetId="72">#REF!</definedName>
    <definedName name="mio_foglio_1x10" localSheetId="71">#REF!</definedName>
    <definedName name="mio_foglio_1x10" localSheetId="67">#REF!</definedName>
    <definedName name="mio_foglio_1x10" localSheetId="62">#REF!</definedName>
    <definedName name="mio_foglio_1x10" localSheetId="74">#REF!</definedName>
    <definedName name="mio_foglio_1x10" localSheetId="73">#REF!</definedName>
    <definedName name="mio_foglio_1x10" localSheetId="68">#REF!</definedName>
    <definedName name="mio_foglio_1x10" localSheetId="66">#REF!</definedName>
    <definedName name="mio_foglio_1x10" localSheetId="79">#REF!</definedName>
    <definedName name="mio_foglio_1x10" localSheetId="81">#REF!</definedName>
    <definedName name="mio_foglio_1x10" localSheetId="80">#REF!</definedName>
    <definedName name="mio_foglio_1x10" localSheetId="63">#REF!</definedName>
    <definedName name="mio_foglio_1x10" localSheetId="76">#REF!</definedName>
    <definedName name="mio_foglio_1x10" localSheetId="64">#REF!</definedName>
    <definedName name="mio_foglio_1x10" localSheetId="78">#REF!</definedName>
    <definedName name="mio_foglio_1x10" localSheetId="77">#REF!</definedName>
    <definedName name="mio_foglio_1x10" localSheetId="82">#REF!</definedName>
    <definedName name="mio_foglio_1x10" localSheetId="114">#REF!</definedName>
    <definedName name="mio_foglio_1x10" localSheetId="10">#REF!</definedName>
    <definedName name="mio_foglio_1x10" localSheetId="15">#REF!</definedName>
    <definedName name="mio_foglio_1x10" localSheetId="9">#REF!</definedName>
    <definedName name="mio_foglio_1x10" localSheetId="8">#REF!</definedName>
    <definedName name="mio_foglio_1x10" localSheetId="13">#REF!</definedName>
    <definedName name="mio_foglio_1x10" localSheetId="7">#REF!</definedName>
    <definedName name="mio_foglio_1x10" localSheetId="6">#REF!</definedName>
    <definedName name="mio_foglio_1x10" localSheetId="16">#REF!</definedName>
    <definedName name="mio_foglio_1x10" localSheetId="17">#REF!</definedName>
    <definedName name="mio_foglio_1x10" localSheetId="4">#REF!</definedName>
    <definedName name="mio_foglio_1x10" localSheetId="12">#REF!</definedName>
    <definedName name="mio_foglio_1x10" localSheetId="11">#REF!</definedName>
    <definedName name="mio_foglio_1x10" localSheetId="14">#REF!</definedName>
    <definedName name="mio_foglio_1x10" localSheetId="85">#REF!</definedName>
    <definedName name="mio_foglio_1x10" localSheetId="87">#REF!</definedName>
    <definedName name="mio_foglio_1x10" localSheetId="86">#REF!</definedName>
    <definedName name="mio_foglio_1x10" localSheetId="2">#REF!</definedName>
    <definedName name="mio_foglio_1x10" localSheetId="1">#REF!</definedName>
    <definedName name="mio_foglio_1x10" localSheetId="88">#REF!</definedName>
    <definedName name="mio_foglio_1x10" localSheetId="92">#REF!</definedName>
    <definedName name="mio_foglio_1x10" localSheetId="90">#REF!</definedName>
    <definedName name="mio_foglio_1x10" localSheetId="89">#REF!</definedName>
    <definedName name="mio_foglio_1x10" localSheetId="91">#REF!</definedName>
    <definedName name="mio_foglio_1x10" localSheetId="93">#REF!</definedName>
    <definedName name="mio_foglio_1x10" localSheetId="94">#REF!</definedName>
    <definedName name="mio_foglio_1x10" localSheetId="103">#REF!</definedName>
    <definedName name="mio_foglio_1x10" localSheetId="107">#REF!</definedName>
    <definedName name="mio_foglio_1x10" localSheetId="108">#REF!</definedName>
    <definedName name="mio_foglio_1x10" localSheetId="104">#REF!</definedName>
    <definedName name="mio_foglio_1x10" localSheetId="106">#REF!</definedName>
    <definedName name="mio_foglio_1x10" localSheetId="105">#REF!</definedName>
    <definedName name="mio_foglio_1x10" localSheetId="110">#REF!</definedName>
    <definedName name="mio_foglio_1x10" localSheetId="109">#REF!</definedName>
    <definedName name="mio_foglio_1x10" localSheetId="95">#REF!</definedName>
    <definedName name="mio_foglio_1x10" localSheetId="97">#REF!</definedName>
    <definedName name="mio_foglio_1x10" localSheetId="98">#REF!</definedName>
    <definedName name="mio_foglio_1x10" localSheetId="99">#REF!</definedName>
    <definedName name="mio_foglio_1x10" localSheetId="96">#REF!</definedName>
    <definedName name="mio_foglio_1x10" localSheetId="102">#REF!</definedName>
    <definedName name="mio_foglio_1x10" localSheetId="101">#REF!</definedName>
    <definedName name="mio_foglio_1x10" localSheetId="100">#REF!</definedName>
    <definedName name="mio_foglio_1x10">#REF!</definedName>
    <definedName name="mio_foglio_2x100" localSheetId="117">#REF!</definedName>
    <definedName name="mio_foglio_2x100" localSheetId="31">#REF!</definedName>
    <definedName name="mio_foglio_2x100" localSheetId="29">#REF!</definedName>
    <definedName name="mio_foglio_2x100" localSheetId="30">#REF!</definedName>
    <definedName name="mio_foglio_2x100" localSheetId="20">#REF!</definedName>
    <definedName name="mio_foglio_2x100" localSheetId="28">#REF!</definedName>
    <definedName name="mio_foglio_2x100" localSheetId="27">#REF!</definedName>
    <definedName name="mio_foglio_2x100" localSheetId="26">#REF!</definedName>
    <definedName name="mio_foglio_2x100" localSheetId="24">#REF!</definedName>
    <definedName name="mio_foglio_2x100" localSheetId="25">#REF!</definedName>
    <definedName name="mio_foglio_2x100" localSheetId="23">#REF!</definedName>
    <definedName name="mio_foglio_2x100" localSheetId="21">#REF!</definedName>
    <definedName name="mio_foglio_2x100" localSheetId="32">#REF!</definedName>
    <definedName name="mio_foglio_2x100" localSheetId="35">#REF!</definedName>
    <definedName name="mio_foglio_2x100" localSheetId="39">#REF!</definedName>
    <definedName name="mio_foglio_2x100" localSheetId="38">#REF!</definedName>
    <definedName name="mio_foglio_2x100" localSheetId="37">#REF!</definedName>
    <definedName name="mio_foglio_2x100" localSheetId="43">#REF!</definedName>
    <definedName name="mio_foglio_2x100" localSheetId="48">#REF!</definedName>
    <definedName name="mio_foglio_2x100" localSheetId="44">#REF!</definedName>
    <definedName name="mio_foglio_2x100" localSheetId="45">#REF!</definedName>
    <definedName name="mio_foglio_2x100" localSheetId="46">#REF!</definedName>
    <definedName name="mio_foglio_2x100" localSheetId="47">#REF!</definedName>
    <definedName name="mio_foglio_2x100" localSheetId="41">#REF!</definedName>
    <definedName name="mio_foglio_2x100" localSheetId="42">#REF!</definedName>
    <definedName name="mio_foglio_2x100" localSheetId="49">#REF!</definedName>
    <definedName name="mio_foglio_2x100" localSheetId="51">#REF!</definedName>
    <definedName name="mio_foglio_2x100" localSheetId="50">#REF!</definedName>
    <definedName name="mio_foglio_2x100" localSheetId="52">#REF!</definedName>
    <definedName name="mio_foglio_2x100" localSheetId="55">#REF!</definedName>
    <definedName name="mio_foglio_2x100" localSheetId="56">#REF!</definedName>
    <definedName name="mio_foglio_2x100" localSheetId="57">#REF!</definedName>
    <definedName name="mio_foglio_2x100" localSheetId="58">#REF!</definedName>
    <definedName name="mio_foglio_2x100" localSheetId="75">#REF!</definedName>
    <definedName name="mio_foglio_2x100" localSheetId="69">#REF!</definedName>
    <definedName name="mio_foglio_2x100" localSheetId="70">#REF!</definedName>
    <definedName name="mio_foglio_2x100" localSheetId="72">#REF!</definedName>
    <definedName name="mio_foglio_2x100" localSheetId="71">#REF!</definedName>
    <definedName name="mio_foglio_2x100" localSheetId="67">#REF!</definedName>
    <definedName name="mio_foglio_2x100" localSheetId="62">#REF!</definedName>
    <definedName name="mio_foglio_2x100" localSheetId="74">#REF!</definedName>
    <definedName name="mio_foglio_2x100" localSheetId="73">#REF!</definedName>
    <definedName name="mio_foglio_2x100" localSheetId="68">#REF!</definedName>
    <definedName name="mio_foglio_2x100" localSheetId="66">#REF!</definedName>
    <definedName name="mio_foglio_2x100" localSheetId="79">#REF!</definedName>
    <definedName name="mio_foglio_2x100" localSheetId="81">#REF!</definedName>
    <definedName name="mio_foglio_2x100" localSheetId="80">#REF!</definedName>
    <definedName name="mio_foglio_2x100" localSheetId="63">#REF!</definedName>
    <definedName name="mio_foglio_2x100" localSheetId="76">#REF!</definedName>
    <definedName name="mio_foglio_2x100" localSheetId="64">#REF!</definedName>
    <definedName name="mio_foglio_2x100" localSheetId="78">#REF!</definedName>
    <definedName name="mio_foglio_2x100" localSheetId="77">#REF!</definedName>
    <definedName name="mio_foglio_2x100" localSheetId="82">#REF!</definedName>
    <definedName name="mio_foglio_2x100" localSheetId="114">#REF!</definedName>
    <definedName name="mio_foglio_2x100" localSheetId="10">#REF!</definedName>
    <definedName name="mio_foglio_2x100" localSheetId="15">#REF!</definedName>
    <definedName name="mio_foglio_2x100" localSheetId="9">#REF!</definedName>
    <definedName name="mio_foglio_2x100" localSheetId="8">#REF!</definedName>
    <definedName name="mio_foglio_2x100" localSheetId="13">#REF!</definedName>
    <definedName name="mio_foglio_2x100" localSheetId="7">#REF!</definedName>
    <definedName name="mio_foglio_2x100" localSheetId="6">#REF!</definedName>
    <definedName name="mio_foglio_2x100" localSheetId="16">#REF!</definedName>
    <definedName name="mio_foglio_2x100" localSheetId="17">#REF!</definedName>
    <definedName name="mio_foglio_2x100" localSheetId="4">#REF!</definedName>
    <definedName name="mio_foglio_2x100" localSheetId="12">#REF!</definedName>
    <definedName name="mio_foglio_2x100" localSheetId="11">#REF!</definedName>
    <definedName name="mio_foglio_2x100" localSheetId="14">#REF!</definedName>
    <definedName name="mio_foglio_2x100" localSheetId="85">#REF!</definedName>
    <definedName name="mio_foglio_2x100" localSheetId="87">#REF!</definedName>
    <definedName name="mio_foglio_2x100" localSheetId="86">#REF!</definedName>
    <definedName name="mio_foglio_2x100" localSheetId="2">#REF!</definedName>
    <definedName name="mio_foglio_2x100" localSheetId="1">#REF!</definedName>
    <definedName name="mio_foglio_2x100" localSheetId="88">#REF!</definedName>
    <definedName name="mio_foglio_2x100" localSheetId="92">#REF!</definedName>
    <definedName name="mio_foglio_2x100" localSheetId="90">#REF!</definedName>
    <definedName name="mio_foglio_2x100" localSheetId="89">#REF!</definedName>
    <definedName name="mio_foglio_2x100" localSheetId="91">#REF!</definedName>
    <definedName name="mio_foglio_2x100" localSheetId="93">#REF!</definedName>
    <definedName name="mio_foglio_2x100" localSheetId="94">#REF!</definedName>
    <definedName name="mio_foglio_2x100" localSheetId="103">#REF!</definedName>
    <definedName name="mio_foglio_2x100" localSheetId="107">#REF!</definedName>
    <definedName name="mio_foglio_2x100" localSheetId="108">#REF!</definedName>
    <definedName name="mio_foglio_2x100" localSheetId="104">#REF!</definedName>
    <definedName name="mio_foglio_2x100" localSheetId="106">#REF!</definedName>
    <definedName name="mio_foglio_2x100" localSheetId="105">#REF!</definedName>
    <definedName name="mio_foglio_2x100" localSheetId="110">#REF!</definedName>
    <definedName name="mio_foglio_2x100" localSheetId="109">#REF!</definedName>
    <definedName name="mio_foglio_2x100" localSheetId="95">#REF!</definedName>
    <definedName name="mio_foglio_2x100" localSheetId="97">#REF!</definedName>
    <definedName name="mio_foglio_2x100" localSheetId="98">#REF!</definedName>
    <definedName name="mio_foglio_2x100" localSheetId="99">#REF!</definedName>
    <definedName name="mio_foglio_2x100" localSheetId="96">#REF!</definedName>
    <definedName name="mio_foglio_2x100" localSheetId="102">#REF!</definedName>
    <definedName name="mio_foglio_2x100" localSheetId="101">#REF!</definedName>
    <definedName name="mio_foglio_2x100" localSheetId="100">#REF!</definedName>
    <definedName name="mio_foglio_2x100">#REF!</definedName>
    <definedName name="mio_foglio_2x200" localSheetId="117">#REF!</definedName>
    <definedName name="mio_foglio_2x200" localSheetId="31">#REF!</definedName>
    <definedName name="mio_foglio_2x200" localSheetId="29">#REF!</definedName>
    <definedName name="mio_foglio_2x200" localSheetId="30">#REF!</definedName>
    <definedName name="mio_foglio_2x200" localSheetId="20">#REF!</definedName>
    <definedName name="mio_foglio_2x200" localSheetId="28">#REF!</definedName>
    <definedName name="mio_foglio_2x200" localSheetId="27">#REF!</definedName>
    <definedName name="mio_foglio_2x200" localSheetId="26">#REF!</definedName>
    <definedName name="mio_foglio_2x200" localSheetId="24">#REF!</definedName>
    <definedName name="mio_foglio_2x200" localSheetId="25">#REF!</definedName>
    <definedName name="mio_foglio_2x200" localSheetId="23">#REF!</definedName>
    <definedName name="mio_foglio_2x200" localSheetId="21">#REF!</definedName>
    <definedName name="mio_foglio_2x200" localSheetId="32">#REF!</definedName>
    <definedName name="mio_foglio_2x200" localSheetId="35">#REF!</definedName>
    <definedName name="mio_foglio_2x200" localSheetId="39">#REF!</definedName>
    <definedName name="mio_foglio_2x200" localSheetId="38">#REF!</definedName>
    <definedName name="mio_foglio_2x200" localSheetId="37">#REF!</definedName>
    <definedName name="mio_foglio_2x200" localSheetId="43">#REF!</definedName>
    <definedName name="mio_foglio_2x200" localSheetId="48">#REF!</definedName>
    <definedName name="mio_foglio_2x200" localSheetId="44">#REF!</definedName>
    <definedName name="mio_foglio_2x200" localSheetId="45">#REF!</definedName>
    <definedName name="mio_foglio_2x200" localSheetId="46">#REF!</definedName>
    <definedName name="mio_foglio_2x200" localSheetId="47">#REF!</definedName>
    <definedName name="mio_foglio_2x200" localSheetId="41">#REF!</definedName>
    <definedName name="mio_foglio_2x200" localSheetId="42">#REF!</definedName>
    <definedName name="mio_foglio_2x200" localSheetId="49">#REF!</definedName>
    <definedName name="mio_foglio_2x200" localSheetId="51">#REF!</definedName>
    <definedName name="mio_foglio_2x200" localSheetId="50">#REF!</definedName>
    <definedName name="mio_foglio_2x200" localSheetId="52">#REF!</definedName>
    <definedName name="mio_foglio_2x200" localSheetId="55">#REF!</definedName>
    <definedName name="mio_foglio_2x200" localSheetId="56">#REF!</definedName>
    <definedName name="mio_foglio_2x200" localSheetId="57">#REF!</definedName>
    <definedName name="mio_foglio_2x200" localSheetId="58">#REF!</definedName>
    <definedName name="mio_foglio_2x200" localSheetId="75">#REF!</definedName>
    <definedName name="mio_foglio_2x200" localSheetId="69">#REF!</definedName>
    <definedName name="mio_foglio_2x200" localSheetId="70">#REF!</definedName>
    <definedName name="mio_foglio_2x200" localSheetId="72">#REF!</definedName>
    <definedName name="mio_foglio_2x200" localSheetId="71">#REF!</definedName>
    <definedName name="mio_foglio_2x200" localSheetId="67">#REF!</definedName>
    <definedName name="mio_foglio_2x200" localSheetId="62">#REF!</definedName>
    <definedName name="mio_foglio_2x200" localSheetId="74">#REF!</definedName>
    <definedName name="mio_foglio_2x200" localSheetId="73">#REF!</definedName>
    <definedName name="mio_foglio_2x200" localSheetId="68">#REF!</definedName>
    <definedName name="mio_foglio_2x200" localSheetId="66">#REF!</definedName>
    <definedName name="mio_foglio_2x200" localSheetId="79">#REF!</definedName>
    <definedName name="mio_foglio_2x200" localSheetId="81">#REF!</definedName>
    <definedName name="mio_foglio_2x200" localSheetId="80">#REF!</definedName>
    <definedName name="mio_foglio_2x200" localSheetId="63">#REF!</definedName>
    <definedName name="mio_foglio_2x200" localSheetId="76">#REF!</definedName>
    <definedName name="mio_foglio_2x200" localSheetId="64">#REF!</definedName>
    <definedName name="mio_foglio_2x200" localSheetId="78">#REF!</definedName>
    <definedName name="mio_foglio_2x200" localSheetId="77">#REF!</definedName>
    <definedName name="mio_foglio_2x200" localSheetId="82">#REF!</definedName>
    <definedName name="mio_foglio_2x200" localSheetId="114">#REF!</definedName>
    <definedName name="mio_foglio_2x200" localSheetId="10">#REF!</definedName>
    <definedName name="mio_foglio_2x200" localSheetId="15">#REF!</definedName>
    <definedName name="mio_foglio_2x200" localSheetId="9">#REF!</definedName>
    <definedName name="mio_foglio_2x200" localSheetId="8">#REF!</definedName>
    <definedName name="mio_foglio_2x200" localSheetId="13">#REF!</definedName>
    <definedName name="mio_foglio_2x200" localSheetId="7">#REF!</definedName>
    <definedName name="mio_foglio_2x200" localSheetId="6">#REF!</definedName>
    <definedName name="mio_foglio_2x200" localSheetId="16">#REF!</definedName>
    <definedName name="mio_foglio_2x200" localSheetId="17">#REF!</definedName>
    <definedName name="mio_foglio_2x200" localSheetId="4">#REF!</definedName>
    <definedName name="mio_foglio_2x200" localSheetId="12">#REF!</definedName>
    <definedName name="mio_foglio_2x200" localSheetId="11">#REF!</definedName>
    <definedName name="mio_foglio_2x200" localSheetId="14">#REF!</definedName>
    <definedName name="mio_foglio_2x200" localSheetId="85">#REF!</definedName>
    <definedName name="mio_foglio_2x200" localSheetId="87">#REF!</definedName>
    <definedName name="mio_foglio_2x200" localSheetId="86">#REF!</definedName>
    <definedName name="mio_foglio_2x200" localSheetId="2">#REF!</definedName>
    <definedName name="mio_foglio_2x200" localSheetId="1">#REF!</definedName>
    <definedName name="mio_foglio_2x200" localSheetId="88">#REF!</definedName>
    <definedName name="mio_foglio_2x200" localSheetId="92">#REF!</definedName>
    <definedName name="mio_foglio_2x200" localSheetId="90">#REF!</definedName>
    <definedName name="mio_foglio_2x200" localSheetId="89">#REF!</definedName>
    <definedName name="mio_foglio_2x200" localSheetId="91">#REF!</definedName>
    <definedName name="mio_foglio_2x200" localSheetId="93">#REF!</definedName>
    <definedName name="mio_foglio_2x200" localSheetId="94">#REF!</definedName>
    <definedName name="mio_foglio_2x200" localSheetId="103">#REF!</definedName>
    <definedName name="mio_foglio_2x200" localSheetId="107">#REF!</definedName>
    <definedName name="mio_foglio_2x200" localSheetId="108">#REF!</definedName>
    <definedName name="mio_foglio_2x200" localSheetId="104">#REF!</definedName>
    <definedName name="mio_foglio_2x200" localSheetId="106">#REF!</definedName>
    <definedName name="mio_foglio_2x200" localSheetId="105">#REF!</definedName>
    <definedName name="mio_foglio_2x200" localSheetId="110">#REF!</definedName>
    <definedName name="mio_foglio_2x200" localSheetId="109">#REF!</definedName>
    <definedName name="mio_foglio_2x200" localSheetId="95">#REF!</definedName>
    <definedName name="mio_foglio_2x200" localSheetId="97">#REF!</definedName>
    <definedName name="mio_foglio_2x200" localSheetId="98">#REF!</definedName>
    <definedName name="mio_foglio_2x200" localSheetId="99">#REF!</definedName>
    <definedName name="mio_foglio_2x200" localSheetId="96">#REF!</definedName>
    <definedName name="mio_foglio_2x200" localSheetId="102">#REF!</definedName>
    <definedName name="mio_foglio_2x200" localSheetId="101">#REF!</definedName>
    <definedName name="mio_foglio_2x200" localSheetId="100">#REF!</definedName>
    <definedName name="mio_foglio_2x200">#REF!</definedName>
    <definedName name="mio_foglio_2x50" localSheetId="117">#REF!</definedName>
    <definedName name="mio_foglio_2x50" localSheetId="31">#REF!</definedName>
    <definedName name="mio_foglio_2x50" localSheetId="29">#REF!</definedName>
    <definedName name="mio_foglio_2x50" localSheetId="30">#REF!</definedName>
    <definedName name="mio_foglio_2x50" localSheetId="20">#REF!</definedName>
    <definedName name="mio_foglio_2x50" localSheetId="28">#REF!</definedName>
    <definedName name="mio_foglio_2x50" localSheetId="27">#REF!</definedName>
    <definedName name="mio_foglio_2x50" localSheetId="26">#REF!</definedName>
    <definedName name="mio_foglio_2x50" localSheetId="24">#REF!</definedName>
    <definedName name="mio_foglio_2x50" localSheetId="25">#REF!</definedName>
    <definedName name="mio_foglio_2x50" localSheetId="23">#REF!</definedName>
    <definedName name="mio_foglio_2x50" localSheetId="21">#REF!</definedName>
    <definedName name="mio_foglio_2x50" localSheetId="32">#REF!</definedName>
    <definedName name="mio_foglio_2x50" localSheetId="35">#REF!</definedName>
    <definedName name="mio_foglio_2x50" localSheetId="39">#REF!</definedName>
    <definedName name="mio_foglio_2x50" localSheetId="38">#REF!</definedName>
    <definedName name="mio_foglio_2x50" localSheetId="37">#REF!</definedName>
    <definedName name="mio_foglio_2x50" localSheetId="43">#REF!</definedName>
    <definedName name="mio_foglio_2x50" localSheetId="48">#REF!</definedName>
    <definedName name="mio_foglio_2x50" localSheetId="44">#REF!</definedName>
    <definedName name="mio_foglio_2x50" localSheetId="45">#REF!</definedName>
    <definedName name="mio_foglio_2x50" localSheetId="46">#REF!</definedName>
    <definedName name="mio_foglio_2x50" localSheetId="47">#REF!</definedName>
    <definedName name="mio_foglio_2x50" localSheetId="41">#REF!</definedName>
    <definedName name="mio_foglio_2x50" localSheetId="42">#REF!</definedName>
    <definedName name="mio_foglio_2x50" localSheetId="49">#REF!</definedName>
    <definedName name="mio_foglio_2x50" localSheetId="51">#REF!</definedName>
    <definedName name="mio_foglio_2x50" localSheetId="50">#REF!</definedName>
    <definedName name="mio_foglio_2x50" localSheetId="52">#REF!</definedName>
    <definedName name="mio_foglio_2x50" localSheetId="55">#REF!</definedName>
    <definedName name="mio_foglio_2x50" localSheetId="56">#REF!</definedName>
    <definedName name="mio_foglio_2x50" localSheetId="57">#REF!</definedName>
    <definedName name="mio_foglio_2x50" localSheetId="58">#REF!</definedName>
    <definedName name="mio_foglio_2x50" localSheetId="75">#REF!</definedName>
    <definedName name="mio_foglio_2x50" localSheetId="69">#REF!</definedName>
    <definedName name="mio_foglio_2x50" localSheetId="70">#REF!</definedName>
    <definedName name="mio_foglio_2x50" localSheetId="72">#REF!</definedName>
    <definedName name="mio_foglio_2x50" localSheetId="71">#REF!</definedName>
    <definedName name="mio_foglio_2x50" localSheetId="67">#REF!</definedName>
    <definedName name="mio_foglio_2x50" localSheetId="62">#REF!</definedName>
    <definedName name="mio_foglio_2x50" localSheetId="74">#REF!</definedName>
    <definedName name="mio_foglio_2x50" localSheetId="73">#REF!</definedName>
    <definedName name="mio_foglio_2x50" localSheetId="68">#REF!</definedName>
    <definedName name="mio_foglio_2x50" localSheetId="66">#REF!</definedName>
    <definedName name="mio_foglio_2x50" localSheetId="79">#REF!</definedName>
    <definedName name="mio_foglio_2x50" localSheetId="81">#REF!</definedName>
    <definedName name="mio_foglio_2x50" localSheetId="80">#REF!</definedName>
    <definedName name="mio_foglio_2x50" localSheetId="63">#REF!</definedName>
    <definedName name="mio_foglio_2x50" localSheetId="76">#REF!</definedName>
    <definedName name="mio_foglio_2x50" localSheetId="64">#REF!</definedName>
    <definedName name="mio_foglio_2x50" localSheetId="78">#REF!</definedName>
    <definedName name="mio_foglio_2x50" localSheetId="77">#REF!</definedName>
    <definedName name="mio_foglio_2x50" localSheetId="82">#REF!</definedName>
    <definedName name="mio_foglio_2x50" localSheetId="114">#REF!</definedName>
    <definedName name="mio_foglio_2x50" localSheetId="10">#REF!</definedName>
    <definedName name="mio_foglio_2x50" localSheetId="15">#REF!</definedName>
    <definedName name="mio_foglio_2x50" localSheetId="9">#REF!</definedName>
    <definedName name="mio_foglio_2x50" localSheetId="8">#REF!</definedName>
    <definedName name="mio_foglio_2x50" localSheetId="13">#REF!</definedName>
    <definedName name="mio_foglio_2x50" localSheetId="7">#REF!</definedName>
    <definedName name="mio_foglio_2x50" localSheetId="6">#REF!</definedName>
    <definedName name="mio_foglio_2x50" localSheetId="16">#REF!</definedName>
    <definedName name="mio_foglio_2x50" localSheetId="17">#REF!</definedName>
    <definedName name="mio_foglio_2x50" localSheetId="4">#REF!</definedName>
    <definedName name="mio_foglio_2x50" localSheetId="12">#REF!</definedName>
    <definedName name="mio_foglio_2x50" localSheetId="11">#REF!</definedName>
    <definedName name="mio_foglio_2x50" localSheetId="14">#REF!</definedName>
    <definedName name="mio_foglio_2x50" localSheetId="85">#REF!</definedName>
    <definedName name="mio_foglio_2x50" localSheetId="87">#REF!</definedName>
    <definedName name="mio_foglio_2x50" localSheetId="86">#REF!</definedName>
    <definedName name="mio_foglio_2x50" localSheetId="2">#REF!</definedName>
    <definedName name="mio_foglio_2x50" localSheetId="1">#REF!</definedName>
    <definedName name="mio_foglio_2x50" localSheetId="88">#REF!</definedName>
    <definedName name="mio_foglio_2x50" localSheetId="92">#REF!</definedName>
    <definedName name="mio_foglio_2x50" localSheetId="90">#REF!</definedName>
    <definedName name="mio_foglio_2x50" localSheetId="89">#REF!</definedName>
    <definedName name="mio_foglio_2x50" localSheetId="91">#REF!</definedName>
    <definedName name="mio_foglio_2x50" localSheetId="93">#REF!</definedName>
    <definedName name="mio_foglio_2x50" localSheetId="94">#REF!</definedName>
    <definedName name="mio_foglio_2x50" localSheetId="103">#REF!</definedName>
    <definedName name="mio_foglio_2x50" localSheetId="107">#REF!</definedName>
    <definedName name="mio_foglio_2x50" localSheetId="108">#REF!</definedName>
    <definedName name="mio_foglio_2x50" localSheetId="104">#REF!</definedName>
    <definedName name="mio_foglio_2x50" localSheetId="106">#REF!</definedName>
    <definedName name="mio_foglio_2x50" localSheetId="105">#REF!</definedName>
    <definedName name="mio_foglio_2x50" localSheetId="110">#REF!</definedName>
    <definedName name="mio_foglio_2x50" localSheetId="109">#REF!</definedName>
    <definedName name="mio_foglio_2x50" localSheetId="95">#REF!</definedName>
    <definedName name="mio_foglio_2x50" localSheetId="97">#REF!</definedName>
    <definedName name="mio_foglio_2x50" localSheetId="98">#REF!</definedName>
    <definedName name="mio_foglio_2x50" localSheetId="99">#REF!</definedName>
    <definedName name="mio_foglio_2x50" localSheetId="96">#REF!</definedName>
    <definedName name="mio_foglio_2x50" localSheetId="102">#REF!</definedName>
    <definedName name="mio_foglio_2x50" localSheetId="101">#REF!</definedName>
    <definedName name="mio_foglio_2x50" localSheetId="100">#REF!</definedName>
    <definedName name="mio_foglio_2x50">#REF!</definedName>
    <definedName name="MIO_FOGLIO2" localSheetId="117">#REF!</definedName>
    <definedName name="MIO_FOGLIO2" localSheetId="31">#REF!</definedName>
    <definedName name="MIO_FOGLIO2" localSheetId="29">#REF!</definedName>
    <definedName name="MIO_FOGLIO2" localSheetId="30">#REF!</definedName>
    <definedName name="MIO_FOGLIO2" localSheetId="20">#REF!</definedName>
    <definedName name="MIO_FOGLIO2" localSheetId="28">#REF!</definedName>
    <definedName name="MIO_FOGLIO2" localSheetId="27">#REF!</definedName>
    <definedName name="MIO_FOGLIO2" localSheetId="26">#REF!</definedName>
    <definedName name="MIO_FOGLIO2" localSheetId="24">#REF!</definedName>
    <definedName name="MIO_FOGLIO2" localSheetId="25">#REF!</definedName>
    <definedName name="MIO_FOGLIO2" localSheetId="23">#REF!</definedName>
    <definedName name="MIO_FOGLIO2" localSheetId="21">#REF!</definedName>
    <definedName name="MIO_FOGLIO2" localSheetId="32">#REF!</definedName>
    <definedName name="MIO_FOGLIO2" localSheetId="35">#REF!</definedName>
    <definedName name="MIO_FOGLIO2" localSheetId="39">#REF!</definedName>
    <definedName name="MIO_FOGLIO2" localSheetId="38">#REF!</definedName>
    <definedName name="MIO_FOGLIO2" localSheetId="37">#REF!</definedName>
    <definedName name="MIO_FOGLIO2" localSheetId="43">#REF!</definedName>
    <definedName name="MIO_FOGLIO2" localSheetId="48">#REF!</definedName>
    <definedName name="MIO_FOGLIO2" localSheetId="44">#REF!</definedName>
    <definedName name="MIO_FOGLIO2" localSheetId="45">#REF!</definedName>
    <definedName name="MIO_FOGLIO2" localSheetId="46">#REF!</definedName>
    <definedName name="MIO_FOGLIO2" localSheetId="47">#REF!</definedName>
    <definedName name="MIO_FOGLIO2" localSheetId="41">#REF!</definedName>
    <definedName name="MIO_FOGLIO2" localSheetId="42">#REF!</definedName>
    <definedName name="MIO_FOGLIO2" localSheetId="49">#REF!</definedName>
    <definedName name="MIO_FOGLIO2" localSheetId="51">#REF!</definedName>
    <definedName name="MIO_FOGLIO2" localSheetId="50">#REF!</definedName>
    <definedName name="MIO_FOGLIO2" localSheetId="52">#REF!</definedName>
    <definedName name="MIO_FOGLIO2" localSheetId="55">#REF!</definedName>
    <definedName name="MIO_FOGLIO2" localSheetId="56">#REF!</definedName>
    <definedName name="MIO_FOGLIO2" localSheetId="57">#REF!</definedName>
    <definedName name="MIO_FOGLIO2" localSheetId="58">#REF!</definedName>
    <definedName name="MIO_FOGLIO2" localSheetId="75">#REF!</definedName>
    <definedName name="MIO_FOGLIO2" localSheetId="69">#REF!</definedName>
    <definedName name="MIO_FOGLIO2" localSheetId="70">#REF!</definedName>
    <definedName name="MIO_FOGLIO2" localSheetId="72">#REF!</definedName>
    <definedName name="MIO_FOGLIO2" localSheetId="71">#REF!</definedName>
    <definedName name="MIO_FOGLIO2" localSheetId="67">#REF!</definedName>
    <definedName name="MIO_FOGLIO2" localSheetId="62">#REF!</definedName>
    <definedName name="MIO_FOGLIO2" localSheetId="74">#REF!</definedName>
    <definedName name="MIO_FOGLIO2" localSheetId="73">#REF!</definedName>
    <definedName name="MIO_FOGLIO2" localSheetId="68">#REF!</definedName>
    <definedName name="MIO_FOGLIO2" localSheetId="66">#REF!</definedName>
    <definedName name="MIO_FOGLIO2" localSheetId="79">#REF!</definedName>
    <definedName name="MIO_FOGLIO2" localSheetId="81">#REF!</definedName>
    <definedName name="MIO_FOGLIO2" localSheetId="80">#REF!</definedName>
    <definedName name="MIO_FOGLIO2" localSheetId="63">#REF!</definedName>
    <definedName name="MIO_FOGLIO2" localSheetId="76">#REF!</definedName>
    <definedName name="MIO_FOGLIO2" localSheetId="64">#REF!</definedName>
    <definedName name="MIO_FOGLIO2" localSheetId="78">#REF!</definedName>
    <definedName name="MIO_FOGLIO2" localSheetId="77">#REF!</definedName>
    <definedName name="MIO_FOGLIO2" localSheetId="82">#REF!</definedName>
    <definedName name="MIO_FOGLIO2" localSheetId="114">#REF!</definedName>
    <definedName name="MIO_FOGLIO2" localSheetId="10">#REF!</definedName>
    <definedName name="MIO_FOGLIO2" localSheetId="15">#REF!</definedName>
    <definedName name="MIO_FOGLIO2" localSheetId="9">#REF!</definedName>
    <definedName name="MIO_FOGLIO2" localSheetId="8">#REF!</definedName>
    <definedName name="MIO_FOGLIO2" localSheetId="13">#REF!</definedName>
    <definedName name="MIO_FOGLIO2" localSheetId="7">#REF!</definedName>
    <definedName name="MIO_FOGLIO2" localSheetId="6">#REF!</definedName>
    <definedName name="MIO_FOGLIO2" localSheetId="16">#REF!</definedName>
    <definedName name="MIO_FOGLIO2" localSheetId="17">#REF!</definedName>
    <definedName name="MIO_FOGLIO2" localSheetId="4">#REF!</definedName>
    <definedName name="MIO_FOGLIO2" localSheetId="12">#REF!</definedName>
    <definedName name="MIO_FOGLIO2" localSheetId="11">#REF!</definedName>
    <definedName name="MIO_FOGLIO2" localSheetId="14">#REF!</definedName>
    <definedName name="MIO_FOGLIO2" localSheetId="85">#REF!</definedName>
    <definedName name="MIO_FOGLIO2" localSheetId="87">#REF!</definedName>
    <definedName name="MIO_FOGLIO2" localSheetId="86">#REF!</definedName>
    <definedName name="MIO_FOGLIO2" localSheetId="2">#REF!</definedName>
    <definedName name="MIO_FOGLIO2" localSheetId="1">#REF!</definedName>
    <definedName name="MIO_FOGLIO2" localSheetId="88">#REF!</definedName>
    <definedName name="MIO_FOGLIO2" localSheetId="92">#REF!</definedName>
    <definedName name="MIO_FOGLIO2" localSheetId="90">#REF!</definedName>
    <definedName name="MIO_FOGLIO2" localSheetId="89">#REF!</definedName>
    <definedName name="MIO_FOGLIO2" localSheetId="91">#REF!</definedName>
    <definedName name="MIO_FOGLIO2" localSheetId="93">#REF!</definedName>
    <definedName name="MIO_FOGLIO2" localSheetId="94">#REF!</definedName>
    <definedName name="MIO_FOGLIO2" localSheetId="103">#REF!</definedName>
    <definedName name="MIO_FOGLIO2" localSheetId="107">#REF!</definedName>
    <definedName name="MIO_FOGLIO2" localSheetId="108">#REF!</definedName>
    <definedName name="MIO_FOGLIO2" localSheetId="104">#REF!</definedName>
    <definedName name="MIO_FOGLIO2" localSheetId="106">#REF!</definedName>
    <definedName name="MIO_FOGLIO2" localSheetId="105">#REF!</definedName>
    <definedName name="MIO_FOGLIO2" localSheetId="110">#REF!</definedName>
    <definedName name="MIO_FOGLIO2" localSheetId="109">#REF!</definedName>
    <definedName name="MIO_FOGLIO2" localSheetId="95">#REF!</definedName>
    <definedName name="MIO_FOGLIO2" localSheetId="97">#REF!</definedName>
    <definedName name="MIO_FOGLIO2" localSheetId="98">#REF!</definedName>
    <definedName name="MIO_FOGLIO2" localSheetId="99">#REF!</definedName>
    <definedName name="MIO_FOGLIO2" localSheetId="96">#REF!</definedName>
    <definedName name="MIO_FOGLIO2" localSheetId="102">#REF!</definedName>
    <definedName name="MIO_FOGLIO2" localSheetId="101">#REF!</definedName>
    <definedName name="MIO_FOGLIO2" localSheetId="100">#REF!</definedName>
    <definedName name="MIO_FOGLIO2">#REF!</definedName>
    <definedName name="MIX" localSheetId="117">#REF!</definedName>
    <definedName name="MIX" localSheetId="31">#REF!</definedName>
    <definedName name="MIX" localSheetId="29">#REF!</definedName>
    <definedName name="MIX" localSheetId="30">#REF!</definedName>
    <definedName name="MIX" localSheetId="20">#REF!</definedName>
    <definedName name="MIX" localSheetId="28">#REF!</definedName>
    <definedName name="MIX" localSheetId="27">#REF!</definedName>
    <definedName name="MIX" localSheetId="26">#REF!</definedName>
    <definedName name="MIX" localSheetId="24">#REF!</definedName>
    <definedName name="MIX" localSheetId="25">#REF!</definedName>
    <definedName name="MIX" localSheetId="23">#REF!</definedName>
    <definedName name="MIX" localSheetId="21">#REF!</definedName>
    <definedName name="MIX" localSheetId="32">#REF!</definedName>
    <definedName name="MIX" localSheetId="35">#REF!</definedName>
    <definedName name="MIX" localSheetId="39">#REF!</definedName>
    <definedName name="MIX" localSheetId="38">#REF!</definedName>
    <definedName name="MIX" localSheetId="37">#REF!</definedName>
    <definedName name="MIX" localSheetId="43">#REF!</definedName>
    <definedName name="MIX" localSheetId="48">#REF!</definedName>
    <definedName name="MIX" localSheetId="44">#REF!</definedName>
    <definedName name="MIX" localSheetId="45">#REF!</definedName>
    <definedName name="MIX" localSheetId="46">#REF!</definedName>
    <definedName name="MIX" localSheetId="47">#REF!</definedName>
    <definedName name="MIX" localSheetId="41">#REF!</definedName>
    <definedName name="MIX" localSheetId="42">#REF!</definedName>
    <definedName name="MIX" localSheetId="49">#REF!</definedName>
    <definedName name="MIX" localSheetId="51">#REF!</definedName>
    <definedName name="MIX" localSheetId="50">#REF!</definedName>
    <definedName name="MIX" localSheetId="52">#REF!</definedName>
    <definedName name="MIX" localSheetId="55">#REF!</definedName>
    <definedName name="MIX" localSheetId="56">#REF!</definedName>
    <definedName name="MIX" localSheetId="57">#REF!</definedName>
    <definedName name="MIX" localSheetId="58">#REF!</definedName>
    <definedName name="MIX" localSheetId="75">#REF!</definedName>
    <definedName name="MIX" localSheetId="69">#REF!</definedName>
    <definedName name="MIX" localSheetId="70">#REF!</definedName>
    <definedName name="MIX" localSheetId="72">#REF!</definedName>
    <definedName name="MIX" localSheetId="71">#REF!</definedName>
    <definedName name="MIX" localSheetId="67">#REF!</definedName>
    <definedName name="MIX" localSheetId="62">#REF!</definedName>
    <definedName name="MIX" localSheetId="74">#REF!</definedName>
    <definedName name="MIX" localSheetId="73">#REF!</definedName>
    <definedName name="MIX" localSheetId="68">#REF!</definedName>
    <definedName name="MIX" localSheetId="66">#REF!</definedName>
    <definedName name="MIX" localSheetId="79">#REF!</definedName>
    <definedName name="MIX" localSheetId="81">#REF!</definedName>
    <definedName name="MIX" localSheetId="80">#REF!</definedName>
    <definedName name="MIX" localSheetId="63">#REF!</definedName>
    <definedName name="MIX" localSheetId="76">#REF!</definedName>
    <definedName name="MIX" localSheetId="64">#REF!</definedName>
    <definedName name="MIX" localSheetId="78">#REF!</definedName>
    <definedName name="MIX" localSheetId="77">#REF!</definedName>
    <definedName name="MIX" localSheetId="82">#REF!</definedName>
    <definedName name="MIX" localSheetId="114">#REF!</definedName>
    <definedName name="MIX" localSheetId="10">#REF!</definedName>
    <definedName name="MIX" localSheetId="15">#REF!</definedName>
    <definedName name="MIX" localSheetId="9">#REF!</definedName>
    <definedName name="MIX" localSheetId="8">#REF!</definedName>
    <definedName name="MIX" localSheetId="13">#REF!</definedName>
    <definedName name="MIX" localSheetId="7">#REF!</definedName>
    <definedName name="MIX" localSheetId="6">#REF!</definedName>
    <definedName name="MIX" localSheetId="16">#REF!</definedName>
    <definedName name="MIX" localSheetId="17">#REF!</definedName>
    <definedName name="MIX" localSheetId="4">#REF!</definedName>
    <definedName name="MIX" localSheetId="12">#REF!</definedName>
    <definedName name="MIX" localSheetId="11">#REF!</definedName>
    <definedName name="MIX" localSheetId="14">#REF!</definedName>
    <definedName name="MIX" localSheetId="85">#REF!</definedName>
    <definedName name="MIX" localSheetId="87">#REF!</definedName>
    <definedName name="MIX" localSheetId="86">#REF!</definedName>
    <definedName name="MIX" localSheetId="2">#REF!</definedName>
    <definedName name="MIX" localSheetId="1">#REF!</definedName>
    <definedName name="MIX" localSheetId="88">#REF!</definedName>
    <definedName name="MIX" localSheetId="92">#REF!</definedName>
    <definedName name="MIX" localSheetId="90">#REF!</definedName>
    <definedName name="MIX" localSheetId="89">#REF!</definedName>
    <definedName name="MIX" localSheetId="91">#REF!</definedName>
    <definedName name="MIX" localSheetId="93">#REF!</definedName>
    <definedName name="MIX" localSheetId="94">#REF!</definedName>
    <definedName name="MIX" localSheetId="103">#REF!</definedName>
    <definedName name="MIX" localSheetId="107">#REF!</definedName>
    <definedName name="MIX" localSheetId="108">#REF!</definedName>
    <definedName name="MIX" localSheetId="104">#REF!</definedName>
    <definedName name="MIX" localSheetId="106">#REF!</definedName>
    <definedName name="MIX" localSheetId="105">#REF!</definedName>
    <definedName name="MIX" localSheetId="110">#REF!</definedName>
    <definedName name="MIX" localSheetId="109">#REF!</definedName>
    <definedName name="MIX" localSheetId="95">#REF!</definedName>
    <definedName name="MIX" localSheetId="97">#REF!</definedName>
    <definedName name="MIX" localSheetId="98">#REF!</definedName>
    <definedName name="MIX" localSheetId="99">#REF!</definedName>
    <definedName name="MIX" localSheetId="96">#REF!</definedName>
    <definedName name="MIX" localSheetId="102">#REF!</definedName>
    <definedName name="MIX" localSheetId="101">#REF!</definedName>
    <definedName name="MIX" localSheetId="100">#REF!</definedName>
    <definedName name="MIX">#REF!</definedName>
    <definedName name="mixRetail_can" localSheetId="117">#REF!</definedName>
    <definedName name="mixRetail_can" localSheetId="31">#REF!</definedName>
    <definedName name="mixRetail_can" localSheetId="29">#REF!</definedName>
    <definedName name="mixRetail_can" localSheetId="30">#REF!</definedName>
    <definedName name="mixRetail_can" localSheetId="20">#REF!</definedName>
    <definedName name="mixRetail_can" localSheetId="28">#REF!</definedName>
    <definedName name="mixRetail_can" localSheetId="27">#REF!</definedName>
    <definedName name="mixRetail_can" localSheetId="26">#REF!</definedName>
    <definedName name="mixRetail_can" localSheetId="24">#REF!</definedName>
    <definedName name="mixRetail_can" localSheetId="25">#REF!</definedName>
    <definedName name="mixRetail_can" localSheetId="23">#REF!</definedName>
    <definedName name="mixRetail_can" localSheetId="21">#REF!</definedName>
    <definedName name="mixRetail_can" localSheetId="32">#REF!</definedName>
    <definedName name="mixRetail_can" localSheetId="35">#REF!</definedName>
    <definedName name="mixRetail_can" localSheetId="39">#REF!</definedName>
    <definedName name="mixRetail_can" localSheetId="38">#REF!</definedName>
    <definedName name="mixRetail_can" localSheetId="37">#REF!</definedName>
    <definedName name="mixRetail_can" localSheetId="43">#REF!</definedName>
    <definedName name="mixRetail_can" localSheetId="48">#REF!</definedName>
    <definedName name="mixRetail_can" localSheetId="44">#REF!</definedName>
    <definedName name="mixRetail_can" localSheetId="45">#REF!</definedName>
    <definedName name="mixRetail_can" localSheetId="46">#REF!</definedName>
    <definedName name="mixRetail_can" localSheetId="47">#REF!</definedName>
    <definedName name="mixRetail_can" localSheetId="41">#REF!</definedName>
    <definedName name="mixRetail_can" localSheetId="42">#REF!</definedName>
    <definedName name="mixRetail_can" localSheetId="49">#REF!</definedName>
    <definedName name="mixRetail_can" localSheetId="51">#REF!</definedName>
    <definedName name="mixRetail_can" localSheetId="50">#REF!</definedName>
    <definedName name="mixRetail_can" localSheetId="52">#REF!</definedName>
    <definedName name="mixRetail_can" localSheetId="55">#REF!</definedName>
    <definedName name="mixRetail_can" localSheetId="56">#REF!</definedName>
    <definedName name="mixRetail_can" localSheetId="57">#REF!</definedName>
    <definedName name="mixRetail_can" localSheetId="58">#REF!</definedName>
    <definedName name="mixRetail_can" localSheetId="75">#REF!</definedName>
    <definedName name="mixRetail_can" localSheetId="69">#REF!</definedName>
    <definedName name="mixRetail_can" localSheetId="70">#REF!</definedName>
    <definedName name="mixRetail_can" localSheetId="72">#REF!</definedName>
    <definedName name="mixRetail_can" localSheetId="71">#REF!</definedName>
    <definedName name="mixRetail_can" localSheetId="67">#REF!</definedName>
    <definedName name="mixRetail_can" localSheetId="62">#REF!</definedName>
    <definedName name="mixRetail_can" localSheetId="74">#REF!</definedName>
    <definedName name="mixRetail_can" localSheetId="73">#REF!</definedName>
    <definedName name="mixRetail_can" localSheetId="68">#REF!</definedName>
    <definedName name="mixRetail_can" localSheetId="66">#REF!</definedName>
    <definedName name="mixRetail_can" localSheetId="79">#REF!</definedName>
    <definedName name="mixRetail_can" localSheetId="81">#REF!</definedName>
    <definedName name="mixRetail_can" localSheetId="80">#REF!</definedName>
    <definedName name="mixRetail_can" localSheetId="63">#REF!</definedName>
    <definedName name="mixRetail_can" localSheetId="76">#REF!</definedName>
    <definedName name="mixRetail_can" localSheetId="64">#REF!</definedName>
    <definedName name="mixRetail_can" localSheetId="78">#REF!</definedName>
    <definedName name="mixRetail_can" localSheetId="77">#REF!</definedName>
    <definedName name="mixRetail_can" localSheetId="82">#REF!</definedName>
    <definedName name="mixRetail_can" localSheetId="114">#REF!</definedName>
    <definedName name="mixRetail_can" localSheetId="10">#REF!</definedName>
    <definedName name="mixRetail_can" localSheetId="15">#REF!</definedName>
    <definedName name="mixRetail_can" localSheetId="9">#REF!</definedName>
    <definedName name="mixRetail_can" localSheetId="8">#REF!</definedName>
    <definedName name="mixRetail_can" localSheetId="13">#REF!</definedName>
    <definedName name="mixRetail_can" localSheetId="7">#REF!</definedName>
    <definedName name="mixRetail_can" localSheetId="6">#REF!</definedName>
    <definedName name="mixRetail_can" localSheetId="16">#REF!</definedName>
    <definedName name="mixRetail_can" localSheetId="17">#REF!</definedName>
    <definedName name="mixRetail_can" localSheetId="4">#REF!</definedName>
    <definedName name="mixRetail_can" localSheetId="12">#REF!</definedName>
    <definedName name="mixRetail_can" localSheetId="11">#REF!</definedName>
    <definedName name="mixRetail_can" localSheetId="14">#REF!</definedName>
    <definedName name="mixRetail_can" localSheetId="85">#REF!</definedName>
    <definedName name="mixRetail_can" localSheetId="87">#REF!</definedName>
    <definedName name="mixRetail_can" localSheetId="86">#REF!</definedName>
    <definedName name="mixRetail_can" localSheetId="2">#REF!</definedName>
    <definedName name="mixRetail_can" localSheetId="1">#REF!</definedName>
    <definedName name="mixRetail_can" localSheetId="88">#REF!</definedName>
    <definedName name="mixRetail_can" localSheetId="92">#REF!</definedName>
    <definedName name="mixRetail_can" localSheetId="90">#REF!</definedName>
    <definedName name="mixRetail_can" localSheetId="89">#REF!</definedName>
    <definedName name="mixRetail_can" localSheetId="91">#REF!</definedName>
    <definedName name="mixRetail_can" localSheetId="93">#REF!</definedName>
    <definedName name="mixRetail_can" localSheetId="94">#REF!</definedName>
    <definedName name="mixRetail_can" localSheetId="103">#REF!</definedName>
    <definedName name="mixRetail_can" localSheetId="107">#REF!</definedName>
    <definedName name="mixRetail_can" localSheetId="108">#REF!</definedName>
    <definedName name="mixRetail_can" localSheetId="104">#REF!</definedName>
    <definedName name="mixRetail_can" localSheetId="106">#REF!</definedName>
    <definedName name="mixRetail_can" localSheetId="105">#REF!</definedName>
    <definedName name="mixRetail_can" localSheetId="110">#REF!</definedName>
    <definedName name="mixRetail_can" localSheetId="109">#REF!</definedName>
    <definedName name="mixRetail_can" localSheetId="95">#REF!</definedName>
    <definedName name="mixRetail_can" localSheetId="97">#REF!</definedName>
    <definedName name="mixRetail_can" localSheetId="98">#REF!</definedName>
    <definedName name="mixRetail_can" localSheetId="99">#REF!</definedName>
    <definedName name="mixRetail_can" localSheetId="96">#REF!</definedName>
    <definedName name="mixRetail_can" localSheetId="102">#REF!</definedName>
    <definedName name="mixRetail_can" localSheetId="101">#REF!</definedName>
    <definedName name="mixRetail_can" localSheetId="100">#REF!</definedName>
    <definedName name="mixRetail_can">#REF!</definedName>
    <definedName name="mixRetail_pyb" localSheetId="117">#REF!</definedName>
    <definedName name="mixRetail_pyb" localSheetId="31">#REF!</definedName>
    <definedName name="mixRetail_pyb" localSheetId="29">#REF!</definedName>
    <definedName name="mixRetail_pyb" localSheetId="30">#REF!</definedName>
    <definedName name="mixRetail_pyb" localSheetId="20">#REF!</definedName>
    <definedName name="mixRetail_pyb" localSheetId="28">#REF!</definedName>
    <definedName name="mixRetail_pyb" localSheetId="27">#REF!</definedName>
    <definedName name="mixRetail_pyb" localSheetId="26">#REF!</definedName>
    <definedName name="mixRetail_pyb" localSheetId="24">#REF!</definedName>
    <definedName name="mixRetail_pyb" localSheetId="25">#REF!</definedName>
    <definedName name="mixRetail_pyb" localSheetId="23">#REF!</definedName>
    <definedName name="mixRetail_pyb" localSheetId="21">#REF!</definedName>
    <definedName name="mixRetail_pyb" localSheetId="32">#REF!</definedName>
    <definedName name="mixRetail_pyb" localSheetId="35">#REF!</definedName>
    <definedName name="mixRetail_pyb" localSheetId="39">#REF!</definedName>
    <definedName name="mixRetail_pyb" localSheetId="38">#REF!</definedName>
    <definedName name="mixRetail_pyb" localSheetId="37">#REF!</definedName>
    <definedName name="mixRetail_pyb" localSheetId="43">#REF!</definedName>
    <definedName name="mixRetail_pyb" localSheetId="48">#REF!</definedName>
    <definedName name="mixRetail_pyb" localSheetId="44">#REF!</definedName>
    <definedName name="mixRetail_pyb" localSheetId="45">#REF!</definedName>
    <definedName name="mixRetail_pyb" localSheetId="46">#REF!</definedName>
    <definedName name="mixRetail_pyb" localSheetId="47">#REF!</definedName>
    <definedName name="mixRetail_pyb" localSheetId="41">#REF!</definedName>
    <definedName name="mixRetail_pyb" localSheetId="42">#REF!</definedName>
    <definedName name="mixRetail_pyb" localSheetId="49">#REF!</definedName>
    <definedName name="mixRetail_pyb" localSheetId="51">#REF!</definedName>
    <definedName name="mixRetail_pyb" localSheetId="50">#REF!</definedName>
    <definedName name="mixRetail_pyb" localSheetId="52">#REF!</definedName>
    <definedName name="mixRetail_pyb" localSheetId="55">#REF!</definedName>
    <definedName name="mixRetail_pyb" localSheetId="56">#REF!</definedName>
    <definedName name="mixRetail_pyb" localSheetId="57">#REF!</definedName>
    <definedName name="mixRetail_pyb" localSheetId="58">#REF!</definedName>
    <definedName name="mixRetail_pyb" localSheetId="75">#REF!</definedName>
    <definedName name="mixRetail_pyb" localSheetId="69">#REF!</definedName>
    <definedName name="mixRetail_pyb" localSheetId="70">#REF!</definedName>
    <definedName name="mixRetail_pyb" localSheetId="72">#REF!</definedName>
    <definedName name="mixRetail_pyb" localSheetId="71">#REF!</definedName>
    <definedName name="mixRetail_pyb" localSheetId="67">#REF!</definedName>
    <definedName name="mixRetail_pyb" localSheetId="62">#REF!</definedName>
    <definedName name="mixRetail_pyb" localSheetId="74">#REF!</definedName>
    <definedName name="mixRetail_pyb" localSheetId="73">#REF!</definedName>
    <definedName name="mixRetail_pyb" localSheetId="68">#REF!</definedName>
    <definedName name="mixRetail_pyb" localSheetId="66">#REF!</definedName>
    <definedName name="mixRetail_pyb" localSheetId="79">#REF!</definedName>
    <definedName name="mixRetail_pyb" localSheetId="81">#REF!</definedName>
    <definedName name="mixRetail_pyb" localSheetId="80">#REF!</definedName>
    <definedName name="mixRetail_pyb" localSheetId="63">#REF!</definedName>
    <definedName name="mixRetail_pyb" localSheetId="76">#REF!</definedName>
    <definedName name="mixRetail_pyb" localSheetId="64">#REF!</definedName>
    <definedName name="mixRetail_pyb" localSheetId="78">#REF!</definedName>
    <definedName name="mixRetail_pyb" localSheetId="77">#REF!</definedName>
    <definedName name="mixRetail_pyb" localSheetId="82">#REF!</definedName>
    <definedName name="mixRetail_pyb" localSheetId="114">#REF!</definedName>
    <definedName name="mixRetail_pyb" localSheetId="10">#REF!</definedName>
    <definedName name="mixRetail_pyb" localSheetId="15">#REF!</definedName>
    <definedName name="mixRetail_pyb" localSheetId="9">#REF!</definedName>
    <definedName name="mixRetail_pyb" localSheetId="8">#REF!</definedName>
    <definedName name="mixRetail_pyb" localSheetId="13">#REF!</definedName>
    <definedName name="mixRetail_pyb" localSheetId="7">#REF!</definedName>
    <definedName name="mixRetail_pyb" localSheetId="6">#REF!</definedName>
    <definedName name="mixRetail_pyb" localSheetId="16">#REF!</definedName>
    <definedName name="mixRetail_pyb" localSheetId="17">#REF!</definedName>
    <definedName name="mixRetail_pyb" localSheetId="4">#REF!</definedName>
    <definedName name="mixRetail_pyb" localSheetId="12">#REF!</definedName>
    <definedName name="mixRetail_pyb" localSheetId="11">#REF!</definedName>
    <definedName name="mixRetail_pyb" localSheetId="14">#REF!</definedName>
    <definedName name="mixRetail_pyb" localSheetId="85">#REF!</definedName>
    <definedName name="mixRetail_pyb" localSheetId="87">#REF!</definedName>
    <definedName name="mixRetail_pyb" localSheetId="86">#REF!</definedName>
    <definedName name="mixRetail_pyb" localSheetId="2">#REF!</definedName>
    <definedName name="mixRetail_pyb" localSheetId="1">#REF!</definedName>
    <definedName name="mixRetail_pyb" localSheetId="88">#REF!</definedName>
    <definedName name="mixRetail_pyb" localSheetId="92">#REF!</definedName>
    <definedName name="mixRetail_pyb" localSheetId="90">#REF!</definedName>
    <definedName name="mixRetail_pyb" localSheetId="89">#REF!</definedName>
    <definedName name="mixRetail_pyb" localSheetId="91">#REF!</definedName>
    <definedName name="mixRetail_pyb" localSheetId="93">#REF!</definedName>
    <definedName name="mixRetail_pyb" localSheetId="94">#REF!</definedName>
    <definedName name="mixRetail_pyb" localSheetId="103">#REF!</definedName>
    <definedName name="mixRetail_pyb" localSheetId="107">#REF!</definedName>
    <definedName name="mixRetail_pyb" localSheetId="108">#REF!</definedName>
    <definedName name="mixRetail_pyb" localSheetId="104">#REF!</definedName>
    <definedName name="mixRetail_pyb" localSheetId="106">#REF!</definedName>
    <definedName name="mixRetail_pyb" localSheetId="105">#REF!</definedName>
    <definedName name="mixRetail_pyb" localSheetId="110">#REF!</definedName>
    <definedName name="mixRetail_pyb" localSheetId="109">#REF!</definedName>
    <definedName name="mixRetail_pyb" localSheetId="95">#REF!</definedName>
    <definedName name="mixRetail_pyb" localSheetId="97">#REF!</definedName>
    <definedName name="mixRetail_pyb" localSheetId="98">#REF!</definedName>
    <definedName name="mixRetail_pyb" localSheetId="99">#REF!</definedName>
    <definedName name="mixRetail_pyb" localSheetId="96">#REF!</definedName>
    <definedName name="mixRetail_pyb" localSheetId="102">#REF!</definedName>
    <definedName name="mixRetail_pyb" localSheetId="101">#REF!</definedName>
    <definedName name="mixRetail_pyb" localSheetId="100">#REF!</definedName>
    <definedName name="mixRetail_pyb">#REF!</definedName>
    <definedName name="mixRipi_can" localSheetId="117">#REF!</definedName>
    <definedName name="mixRipi_can" localSheetId="31">#REF!</definedName>
    <definedName name="mixRipi_can" localSheetId="29">#REF!</definedName>
    <definedName name="mixRipi_can" localSheetId="30">#REF!</definedName>
    <definedName name="mixRipi_can" localSheetId="20">#REF!</definedName>
    <definedName name="mixRipi_can" localSheetId="28">#REF!</definedName>
    <definedName name="mixRipi_can" localSheetId="27">#REF!</definedName>
    <definedName name="mixRipi_can" localSheetId="26">#REF!</definedName>
    <definedName name="mixRipi_can" localSheetId="24">#REF!</definedName>
    <definedName name="mixRipi_can" localSheetId="25">#REF!</definedName>
    <definedName name="mixRipi_can" localSheetId="23">#REF!</definedName>
    <definedName name="mixRipi_can" localSheetId="21">#REF!</definedName>
    <definedName name="mixRipi_can" localSheetId="32">#REF!</definedName>
    <definedName name="mixRipi_can" localSheetId="35">#REF!</definedName>
    <definedName name="mixRipi_can" localSheetId="39">#REF!</definedName>
    <definedName name="mixRipi_can" localSheetId="38">#REF!</definedName>
    <definedName name="mixRipi_can" localSheetId="37">#REF!</definedName>
    <definedName name="mixRipi_can" localSheetId="43">#REF!</definedName>
    <definedName name="mixRipi_can" localSheetId="48">#REF!</definedName>
    <definedName name="mixRipi_can" localSheetId="44">#REF!</definedName>
    <definedName name="mixRipi_can" localSheetId="45">#REF!</definedName>
    <definedName name="mixRipi_can" localSheetId="46">#REF!</definedName>
    <definedName name="mixRipi_can" localSheetId="47">#REF!</definedName>
    <definedName name="mixRipi_can" localSheetId="41">#REF!</definedName>
    <definedName name="mixRipi_can" localSheetId="42">#REF!</definedName>
    <definedName name="mixRipi_can" localSheetId="49">#REF!</definedName>
    <definedName name="mixRipi_can" localSheetId="51">#REF!</definedName>
    <definedName name="mixRipi_can" localSheetId="50">#REF!</definedName>
    <definedName name="mixRipi_can" localSheetId="52">#REF!</definedName>
    <definedName name="mixRipi_can" localSheetId="55">#REF!</definedName>
    <definedName name="mixRipi_can" localSheetId="56">#REF!</definedName>
    <definedName name="mixRipi_can" localSheetId="57">#REF!</definedName>
    <definedName name="mixRipi_can" localSheetId="58">#REF!</definedName>
    <definedName name="mixRipi_can" localSheetId="75">#REF!</definedName>
    <definedName name="mixRipi_can" localSheetId="69">#REF!</definedName>
    <definedName name="mixRipi_can" localSheetId="70">#REF!</definedName>
    <definedName name="mixRipi_can" localSheetId="72">#REF!</definedName>
    <definedName name="mixRipi_can" localSheetId="71">#REF!</definedName>
    <definedName name="mixRipi_can" localSheetId="67">#REF!</definedName>
    <definedName name="mixRipi_can" localSheetId="62">#REF!</definedName>
    <definedName name="mixRipi_can" localSheetId="74">#REF!</definedName>
    <definedName name="mixRipi_can" localSheetId="73">#REF!</definedName>
    <definedName name="mixRipi_can" localSheetId="68">#REF!</definedName>
    <definedName name="mixRipi_can" localSheetId="66">#REF!</definedName>
    <definedName name="mixRipi_can" localSheetId="79">#REF!</definedName>
    <definedName name="mixRipi_can" localSheetId="81">#REF!</definedName>
    <definedName name="mixRipi_can" localSheetId="80">#REF!</definedName>
    <definedName name="mixRipi_can" localSheetId="63">#REF!</definedName>
    <definedName name="mixRipi_can" localSheetId="76">#REF!</definedName>
    <definedName name="mixRipi_can" localSheetId="64">#REF!</definedName>
    <definedName name="mixRipi_can" localSheetId="78">#REF!</definedName>
    <definedName name="mixRipi_can" localSheetId="77">#REF!</definedName>
    <definedName name="mixRipi_can" localSheetId="82">#REF!</definedName>
    <definedName name="mixRipi_can" localSheetId="114">#REF!</definedName>
    <definedName name="mixRipi_can" localSheetId="10">#REF!</definedName>
    <definedName name="mixRipi_can" localSheetId="15">#REF!</definedName>
    <definedName name="mixRipi_can" localSheetId="9">#REF!</definedName>
    <definedName name="mixRipi_can" localSheetId="8">#REF!</definedName>
    <definedName name="mixRipi_can" localSheetId="13">#REF!</definedName>
    <definedName name="mixRipi_can" localSheetId="7">#REF!</definedName>
    <definedName name="mixRipi_can" localSheetId="6">#REF!</definedName>
    <definedName name="mixRipi_can" localSheetId="16">#REF!</definedName>
    <definedName name="mixRipi_can" localSheetId="17">#REF!</definedName>
    <definedName name="mixRipi_can" localSheetId="4">#REF!</definedName>
    <definedName name="mixRipi_can" localSheetId="12">#REF!</definedName>
    <definedName name="mixRipi_can" localSheetId="11">#REF!</definedName>
    <definedName name="mixRipi_can" localSheetId="14">#REF!</definedName>
    <definedName name="mixRipi_can" localSheetId="85">#REF!</definedName>
    <definedName name="mixRipi_can" localSheetId="87">#REF!</definedName>
    <definedName name="mixRipi_can" localSheetId="86">#REF!</definedName>
    <definedName name="mixRipi_can" localSheetId="2">#REF!</definedName>
    <definedName name="mixRipi_can" localSheetId="1">#REF!</definedName>
    <definedName name="mixRipi_can" localSheetId="88">#REF!</definedName>
    <definedName name="mixRipi_can" localSheetId="92">#REF!</definedName>
    <definedName name="mixRipi_can" localSheetId="90">#REF!</definedName>
    <definedName name="mixRipi_can" localSheetId="89">#REF!</definedName>
    <definedName name="mixRipi_can" localSheetId="91">#REF!</definedName>
    <definedName name="mixRipi_can" localSheetId="93">#REF!</definedName>
    <definedName name="mixRipi_can" localSheetId="94">#REF!</definedName>
    <definedName name="mixRipi_can" localSheetId="103">#REF!</definedName>
    <definedName name="mixRipi_can" localSheetId="107">#REF!</definedName>
    <definedName name="mixRipi_can" localSheetId="108">#REF!</definedName>
    <definedName name="mixRipi_can" localSheetId="104">#REF!</definedName>
    <definedName name="mixRipi_can" localSheetId="106">#REF!</definedName>
    <definedName name="mixRipi_can" localSheetId="105">#REF!</definedName>
    <definedName name="mixRipi_can" localSheetId="110">#REF!</definedName>
    <definedName name="mixRipi_can" localSheetId="109">#REF!</definedName>
    <definedName name="mixRipi_can" localSheetId="95">#REF!</definedName>
    <definedName name="mixRipi_can" localSheetId="97">#REF!</definedName>
    <definedName name="mixRipi_can" localSheetId="98">#REF!</definedName>
    <definedName name="mixRipi_can" localSheetId="99">#REF!</definedName>
    <definedName name="mixRipi_can" localSheetId="96">#REF!</definedName>
    <definedName name="mixRipi_can" localSheetId="102">#REF!</definedName>
    <definedName name="mixRipi_can" localSheetId="101">#REF!</definedName>
    <definedName name="mixRipi_can" localSheetId="100">#REF!</definedName>
    <definedName name="mixRipi_can">#REF!</definedName>
    <definedName name="mixRipi_pyb" localSheetId="117">#REF!</definedName>
    <definedName name="mixRipi_pyb" localSheetId="31">#REF!</definedName>
    <definedName name="mixRipi_pyb" localSheetId="29">#REF!</definedName>
    <definedName name="mixRipi_pyb" localSheetId="30">#REF!</definedName>
    <definedName name="mixRipi_pyb" localSheetId="20">#REF!</definedName>
    <definedName name="mixRipi_pyb" localSheetId="28">#REF!</definedName>
    <definedName name="mixRipi_pyb" localSheetId="27">#REF!</definedName>
    <definedName name="mixRipi_pyb" localSheetId="26">#REF!</definedName>
    <definedName name="mixRipi_pyb" localSheetId="24">#REF!</definedName>
    <definedName name="mixRipi_pyb" localSheetId="25">#REF!</definedName>
    <definedName name="mixRipi_pyb" localSheetId="23">#REF!</definedName>
    <definedName name="mixRipi_pyb" localSheetId="21">#REF!</definedName>
    <definedName name="mixRipi_pyb" localSheetId="32">#REF!</definedName>
    <definedName name="mixRipi_pyb" localSheetId="35">#REF!</definedName>
    <definedName name="mixRipi_pyb" localSheetId="39">#REF!</definedName>
    <definedName name="mixRipi_pyb" localSheetId="38">#REF!</definedName>
    <definedName name="mixRipi_pyb" localSheetId="37">#REF!</definedName>
    <definedName name="mixRipi_pyb" localSheetId="43">#REF!</definedName>
    <definedName name="mixRipi_pyb" localSheetId="48">#REF!</definedName>
    <definedName name="mixRipi_pyb" localSheetId="44">#REF!</definedName>
    <definedName name="mixRipi_pyb" localSheetId="45">#REF!</definedName>
    <definedName name="mixRipi_pyb" localSheetId="46">#REF!</definedName>
    <definedName name="mixRipi_pyb" localSheetId="47">#REF!</definedName>
    <definedName name="mixRipi_pyb" localSheetId="41">#REF!</definedName>
    <definedName name="mixRipi_pyb" localSheetId="42">#REF!</definedName>
    <definedName name="mixRipi_pyb" localSheetId="49">#REF!</definedName>
    <definedName name="mixRipi_pyb" localSheetId="51">#REF!</definedName>
    <definedName name="mixRipi_pyb" localSheetId="50">#REF!</definedName>
    <definedName name="mixRipi_pyb" localSheetId="52">#REF!</definedName>
    <definedName name="mixRipi_pyb" localSheetId="55">#REF!</definedName>
    <definedName name="mixRipi_pyb" localSheetId="56">#REF!</definedName>
    <definedName name="mixRipi_pyb" localSheetId="57">#REF!</definedName>
    <definedName name="mixRipi_pyb" localSheetId="58">#REF!</definedName>
    <definedName name="mixRipi_pyb" localSheetId="75">#REF!</definedName>
    <definedName name="mixRipi_pyb" localSheetId="69">#REF!</definedName>
    <definedName name="mixRipi_pyb" localSheetId="70">#REF!</definedName>
    <definedName name="mixRipi_pyb" localSheetId="72">#REF!</definedName>
    <definedName name="mixRipi_pyb" localSheetId="71">#REF!</definedName>
    <definedName name="mixRipi_pyb" localSheetId="67">#REF!</definedName>
    <definedName name="mixRipi_pyb" localSheetId="62">#REF!</definedName>
    <definedName name="mixRipi_pyb" localSheetId="74">#REF!</definedName>
    <definedName name="mixRipi_pyb" localSheetId="73">#REF!</definedName>
    <definedName name="mixRipi_pyb" localSheetId="68">#REF!</definedName>
    <definedName name="mixRipi_pyb" localSheetId="66">#REF!</definedName>
    <definedName name="mixRipi_pyb" localSheetId="79">#REF!</definedName>
    <definedName name="mixRipi_pyb" localSheetId="81">#REF!</definedName>
    <definedName name="mixRipi_pyb" localSheetId="80">#REF!</definedName>
    <definedName name="mixRipi_pyb" localSheetId="63">#REF!</definedName>
    <definedName name="mixRipi_pyb" localSheetId="76">#REF!</definedName>
    <definedName name="mixRipi_pyb" localSheetId="64">#REF!</definedName>
    <definedName name="mixRipi_pyb" localSheetId="78">#REF!</definedName>
    <definedName name="mixRipi_pyb" localSheetId="77">#REF!</definedName>
    <definedName name="mixRipi_pyb" localSheetId="82">#REF!</definedName>
    <definedName name="mixRipi_pyb" localSheetId="114">#REF!</definedName>
    <definedName name="mixRipi_pyb" localSheetId="10">#REF!</definedName>
    <definedName name="mixRipi_pyb" localSheetId="15">#REF!</definedName>
    <definedName name="mixRipi_pyb" localSheetId="9">#REF!</definedName>
    <definedName name="mixRipi_pyb" localSheetId="8">#REF!</definedName>
    <definedName name="mixRipi_pyb" localSheetId="13">#REF!</definedName>
    <definedName name="mixRipi_pyb" localSheetId="7">#REF!</definedName>
    <definedName name="mixRipi_pyb" localSheetId="6">#REF!</definedName>
    <definedName name="mixRipi_pyb" localSheetId="16">#REF!</definedName>
    <definedName name="mixRipi_pyb" localSheetId="17">#REF!</definedName>
    <definedName name="mixRipi_pyb" localSheetId="4">#REF!</definedName>
    <definedName name="mixRipi_pyb" localSheetId="12">#REF!</definedName>
    <definedName name="mixRipi_pyb" localSheetId="11">#REF!</definedName>
    <definedName name="mixRipi_pyb" localSheetId="14">#REF!</definedName>
    <definedName name="mixRipi_pyb" localSheetId="85">#REF!</definedName>
    <definedName name="mixRipi_pyb" localSheetId="87">#REF!</definedName>
    <definedName name="mixRipi_pyb" localSheetId="86">#REF!</definedName>
    <definedName name="mixRipi_pyb" localSheetId="2">#REF!</definedName>
    <definedName name="mixRipi_pyb" localSheetId="1">#REF!</definedName>
    <definedName name="mixRipi_pyb" localSheetId="88">#REF!</definedName>
    <definedName name="mixRipi_pyb" localSheetId="92">#REF!</definedName>
    <definedName name="mixRipi_pyb" localSheetId="90">#REF!</definedName>
    <definedName name="mixRipi_pyb" localSheetId="89">#REF!</definedName>
    <definedName name="mixRipi_pyb" localSheetId="91">#REF!</definedName>
    <definedName name="mixRipi_pyb" localSheetId="93">#REF!</definedName>
    <definedName name="mixRipi_pyb" localSheetId="94">#REF!</definedName>
    <definedName name="mixRipi_pyb" localSheetId="103">#REF!</definedName>
    <definedName name="mixRipi_pyb" localSheetId="107">#REF!</definedName>
    <definedName name="mixRipi_pyb" localSheetId="108">#REF!</definedName>
    <definedName name="mixRipi_pyb" localSheetId="104">#REF!</definedName>
    <definedName name="mixRipi_pyb" localSheetId="106">#REF!</definedName>
    <definedName name="mixRipi_pyb" localSheetId="105">#REF!</definedName>
    <definedName name="mixRipi_pyb" localSheetId="110">#REF!</definedName>
    <definedName name="mixRipi_pyb" localSheetId="109">#REF!</definedName>
    <definedName name="mixRipi_pyb" localSheetId="95">#REF!</definedName>
    <definedName name="mixRipi_pyb" localSheetId="97">#REF!</definedName>
    <definedName name="mixRipi_pyb" localSheetId="98">#REF!</definedName>
    <definedName name="mixRipi_pyb" localSheetId="99">#REF!</definedName>
    <definedName name="mixRipi_pyb" localSheetId="96">#REF!</definedName>
    <definedName name="mixRipi_pyb" localSheetId="102">#REF!</definedName>
    <definedName name="mixRipi_pyb" localSheetId="101">#REF!</definedName>
    <definedName name="mixRipi_pyb" localSheetId="100">#REF!</definedName>
    <definedName name="mixRipi_pyb">#REF!</definedName>
    <definedName name="MOD" localSheetId="117">#REF!</definedName>
    <definedName name="MOD" localSheetId="31">#REF!</definedName>
    <definedName name="MOD" localSheetId="29">#REF!</definedName>
    <definedName name="MOD" localSheetId="30">#REF!</definedName>
    <definedName name="MOD" localSheetId="20">#REF!</definedName>
    <definedName name="MOD" localSheetId="28">#REF!</definedName>
    <definedName name="MOD" localSheetId="27">#REF!</definedName>
    <definedName name="MOD" localSheetId="26">#REF!</definedName>
    <definedName name="MOD" localSheetId="24">#REF!</definedName>
    <definedName name="MOD" localSheetId="25">#REF!</definedName>
    <definedName name="MOD" localSheetId="23">#REF!</definedName>
    <definedName name="MOD" localSheetId="21">#REF!</definedName>
    <definedName name="MOD" localSheetId="32">#REF!</definedName>
    <definedName name="MOD" localSheetId="35">#REF!</definedName>
    <definedName name="MOD" localSheetId="39">#REF!</definedName>
    <definedName name="MOD" localSheetId="38">#REF!</definedName>
    <definedName name="MOD" localSheetId="37">#REF!</definedName>
    <definedName name="MOD" localSheetId="43">#REF!</definedName>
    <definedName name="MOD" localSheetId="48">#REF!</definedName>
    <definedName name="MOD" localSheetId="44">#REF!</definedName>
    <definedName name="MOD" localSheetId="45">#REF!</definedName>
    <definedName name="MOD" localSheetId="46">#REF!</definedName>
    <definedName name="MOD" localSheetId="47">#REF!</definedName>
    <definedName name="MOD" localSheetId="41">#REF!</definedName>
    <definedName name="MOD" localSheetId="42">#REF!</definedName>
    <definedName name="MOD" localSheetId="49">#REF!</definedName>
    <definedName name="MOD" localSheetId="51">#REF!</definedName>
    <definedName name="MOD" localSheetId="50">#REF!</definedName>
    <definedName name="MOD" localSheetId="52">#REF!</definedName>
    <definedName name="MOD" localSheetId="55">#REF!</definedName>
    <definedName name="MOD" localSheetId="56">#REF!</definedName>
    <definedName name="MOD" localSheetId="57">#REF!</definedName>
    <definedName name="MOD" localSheetId="58">#REF!</definedName>
    <definedName name="MOD" localSheetId="75">#REF!</definedName>
    <definedName name="MOD" localSheetId="69">#REF!</definedName>
    <definedName name="MOD" localSheetId="70">#REF!</definedName>
    <definedName name="MOD" localSheetId="72">#REF!</definedName>
    <definedName name="MOD" localSheetId="71">#REF!</definedName>
    <definedName name="MOD" localSheetId="67">#REF!</definedName>
    <definedName name="MOD" localSheetId="62">#REF!</definedName>
    <definedName name="MOD" localSheetId="74">#REF!</definedName>
    <definedName name="MOD" localSheetId="73">#REF!</definedName>
    <definedName name="MOD" localSheetId="68">#REF!</definedName>
    <definedName name="MOD" localSheetId="66">#REF!</definedName>
    <definedName name="MOD" localSheetId="79">#REF!</definedName>
    <definedName name="MOD" localSheetId="81">#REF!</definedName>
    <definedName name="MOD" localSheetId="80">#REF!</definedName>
    <definedName name="MOD" localSheetId="63">#REF!</definedName>
    <definedName name="MOD" localSheetId="76">#REF!</definedName>
    <definedName name="MOD" localSheetId="64">#REF!</definedName>
    <definedName name="MOD" localSheetId="78">#REF!</definedName>
    <definedName name="MOD" localSheetId="77">#REF!</definedName>
    <definedName name="MOD" localSheetId="82">#REF!</definedName>
    <definedName name="MOD" localSheetId="114">#REF!</definedName>
    <definedName name="MOD" localSheetId="10">#REF!</definedName>
    <definedName name="MOD" localSheetId="15">#REF!</definedName>
    <definedName name="MOD" localSheetId="9">#REF!</definedName>
    <definedName name="MOD" localSheetId="8">#REF!</definedName>
    <definedName name="MOD" localSheetId="13">#REF!</definedName>
    <definedName name="MOD" localSheetId="7">#REF!</definedName>
    <definedName name="MOD" localSheetId="6">#REF!</definedName>
    <definedName name="MOD" localSheetId="16">#REF!</definedName>
    <definedName name="MOD" localSheetId="17">#REF!</definedName>
    <definedName name="MOD" localSheetId="4">#REF!</definedName>
    <definedName name="MOD" localSheetId="12">#REF!</definedName>
    <definedName name="MOD" localSheetId="11">#REF!</definedName>
    <definedName name="MOD" localSheetId="14">#REF!</definedName>
    <definedName name="MOD" localSheetId="85">#REF!</definedName>
    <definedName name="MOD" localSheetId="87">#REF!</definedName>
    <definedName name="MOD" localSheetId="86">#REF!</definedName>
    <definedName name="MOD" localSheetId="2">#REF!</definedName>
    <definedName name="MOD" localSheetId="1">#REF!</definedName>
    <definedName name="MOD" localSheetId="88">#REF!</definedName>
    <definedName name="MOD" localSheetId="92">#REF!</definedName>
    <definedName name="MOD" localSheetId="90">#REF!</definedName>
    <definedName name="MOD" localSheetId="89">#REF!</definedName>
    <definedName name="MOD" localSheetId="91">#REF!</definedName>
    <definedName name="MOD" localSheetId="93">#REF!</definedName>
    <definedName name="MOD" localSheetId="94">#REF!</definedName>
    <definedName name="MOD" localSheetId="103">#REF!</definedName>
    <definedName name="MOD" localSheetId="107">#REF!</definedName>
    <definedName name="MOD" localSheetId="108">#REF!</definedName>
    <definedName name="MOD" localSheetId="104">#REF!</definedName>
    <definedName name="MOD" localSheetId="106">#REF!</definedName>
    <definedName name="MOD" localSheetId="105">#REF!</definedName>
    <definedName name="MOD" localSheetId="110">#REF!</definedName>
    <definedName name="MOD" localSheetId="109">#REF!</definedName>
    <definedName name="MOD" localSheetId="95">#REF!</definedName>
    <definedName name="MOD" localSheetId="97">#REF!</definedName>
    <definedName name="MOD" localSheetId="98">#REF!</definedName>
    <definedName name="MOD" localSheetId="99">#REF!</definedName>
    <definedName name="MOD" localSheetId="96">#REF!</definedName>
    <definedName name="MOD" localSheetId="102">#REF!</definedName>
    <definedName name="MOD" localSheetId="101">#REF!</definedName>
    <definedName name="MOD" localSheetId="100">#REF!</definedName>
    <definedName name="MOD">#REF!</definedName>
    <definedName name="MODF" localSheetId="117">#REF!</definedName>
    <definedName name="MODF" localSheetId="31">#REF!</definedName>
    <definedName name="MODF" localSheetId="29">#REF!</definedName>
    <definedName name="MODF" localSheetId="30">#REF!</definedName>
    <definedName name="MODF" localSheetId="20">#REF!</definedName>
    <definedName name="MODF" localSheetId="28">#REF!</definedName>
    <definedName name="MODF" localSheetId="27">#REF!</definedName>
    <definedName name="MODF" localSheetId="26">#REF!</definedName>
    <definedName name="MODF" localSheetId="24">#REF!</definedName>
    <definedName name="MODF" localSheetId="25">#REF!</definedName>
    <definedName name="MODF" localSheetId="23">#REF!</definedName>
    <definedName name="MODF" localSheetId="21">#REF!</definedName>
    <definedName name="MODF" localSheetId="32">#REF!</definedName>
    <definedName name="MODF" localSheetId="35">#REF!</definedName>
    <definedName name="MODF" localSheetId="39">#REF!</definedName>
    <definedName name="MODF" localSheetId="38">#REF!</definedName>
    <definedName name="MODF" localSheetId="37">#REF!</definedName>
    <definedName name="MODF" localSheetId="43">#REF!</definedName>
    <definedName name="MODF" localSheetId="48">#REF!</definedName>
    <definedName name="MODF" localSheetId="44">#REF!</definedName>
    <definedName name="MODF" localSheetId="45">#REF!</definedName>
    <definedName name="MODF" localSheetId="46">#REF!</definedName>
    <definedName name="MODF" localSheetId="47">#REF!</definedName>
    <definedName name="MODF" localSheetId="41">#REF!</definedName>
    <definedName name="MODF" localSheetId="42">#REF!</definedName>
    <definedName name="MODF" localSheetId="49">#REF!</definedName>
    <definedName name="MODF" localSheetId="51">#REF!</definedName>
    <definedName name="MODF" localSheetId="50">#REF!</definedName>
    <definedName name="MODF" localSheetId="52">#REF!</definedName>
    <definedName name="MODF" localSheetId="55">#REF!</definedName>
    <definedName name="MODF" localSheetId="56">#REF!</definedName>
    <definedName name="MODF" localSheetId="57">#REF!</definedName>
    <definedName name="MODF" localSheetId="58">#REF!</definedName>
    <definedName name="MODF" localSheetId="75">#REF!</definedName>
    <definedName name="MODF" localSheetId="69">#REF!</definedName>
    <definedName name="MODF" localSheetId="70">#REF!</definedName>
    <definedName name="MODF" localSheetId="72">#REF!</definedName>
    <definedName name="MODF" localSheetId="71">#REF!</definedName>
    <definedName name="MODF" localSheetId="67">#REF!</definedName>
    <definedName name="MODF" localSheetId="62">#REF!</definedName>
    <definedName name="MODF" localSheetId="74">#REF!</definedName>
    <definedName name="MODF" localSheetId="73">#REF!</definedName>
    <definedName name="MODF" localSheetId="68">#REF!</definedName>
    <definedName name="MODF" localSheetId="66">#REF!</definedName>
    <definedName name="MODF" localSheetId="79">#REF!</definedName>
    <definedName name="MODF" localSheetId="81">#REF!</definedName>
    <definedName name="MODF" localSheetId="80">#REF!</definedName>
    <definedName name="MODF" localSheetId="63">#REF!</definedName>
    <definedName name="MODF" localSheetId="76">#REF!</definedName>
    <definedName name="MODF" localSheetId="64">#REF!</definedName>
    <definedName name="MODF" localSheetId="78">#REF!</definedName>
    <definedName name="MODF" localSheetId="77">#REF!</definedName>
    <definedName name="MODF" localSheetId="82">#REF!</definedName>
    <definedName name="MODF" localSheetId="114">#REF!</definedName>
    <definedName name="MODF" localSheetId="10">#REF!</definedName>
    <definedName name="MODF" localSheetId="15">#REF!</definedName>
    <definedName name="MODF" localSheetId="9">#REF!</definedName>
    <definedName name="MODF" localSheetId="8">#REF!</definedName>
    <definedName name="MODF" localSheetId="13">#REF!</definedName>
    <definedName name="MODF" localSheetId="7">#REF!</definedName>
    <definedName name="MODF" localSheetId="6">#REF!</definedName>
    <definedName name="MODF" localSheetId="16">#REF!</definedName>
    <definedName name="MODF" localSheetId="17">#REF!</definedName>
    <definedName name="MODF" localSheetId="4">#REF!</definedName>
    <definedName name="MODF" localSheetId="12">#REF!</definedName>
    <definedName name="MODF" localSheetId="11">#REF!</definedName>
    <definedName name="MODF" localSheetId="14">#REF!</definedName>
    <definedName name="MODF" localSheetId="85">#REF!</definedName>
    <definedName name="MODF" localSheetId="87">#REF!</definedName>
    <definedName name="MODF" localSheetId="86">#REF!</definedName>
    <definedName name="MODF" localSheetId="2">#REF!</definedName>
    <definedName name="MODF" localSheetId="1">#REF!</definedName>
    <definedName name="MODF" localSheetId="88">#REF!</definedName>
    <definedName name="MODF" localSheetId="92">#REF!</definedName>
    <definedName name="MODF" localSheetId="90">#REF!</definedName>
    <definedName name="MODF" localSheetId="89">#REF!</definedName>
    <definedName name="MODF" localSheetId="91">#REF!</definedName>
    <definedName name="MODF" localSheetId="93">#REF!</definedName>
    <definedName name="MODF" localSheetId="94">#REF!</definedName>
    <definedName name="MODF" localSheetId="103">#REF!</definedName>
    <definedName name="MODF" localSheetId="107">#REF!</definedName>
    <definedName name="MODF" localSheetId="108">#REF!</definedName>
    <definedName name="MODF" localSheetId="104">#REF!</definedName>
    <definedName name="MODF" localSheetId="106">#REF!</definedName>
    <definedName name="MODF" localSheetId="105">#REF!</definedName>
    <definedName name="MODF" localSheetId="110">#REF!</definedName>
    <definedName name="MODF" localSheetId="109">#REF!</definedName>
    <definedName name="MODF" localSheetId="95">#REF!</definedName>
    <definedName name="MODF" localSheetId="97">#REF!</definedName>
    <definedName name="MODF" localSheetId="98">#REF!</definedName>
    <definedName name="MODF" localSheetId="99">#REF!</definedName>
    <definedName name="MODF" localSheetId="96">#REF!</definedName>
    <definedName name="MODF" localSheetId="102">#REF!</definedName>
    <definedName name="MODF" localSheetId="101">#REF!</definedName>
    <definedName name="MODF" localSheetId="100">#REF!</definedName>
    <definedName name="MODF">#REF!</definedName>
    <definedName name="MODV" localSheetId="117">#REF!</definedName>
    <definedName name="MODV" localSheetId="31">#REF!</definedName>
    <definedName name="MODV" localSheetId="29">#REF!</definedName>
    <definedName name="MODV" localSheetId="30">#REF!</definedName>
    <definedName name="MODV" localSheetId="20">#REF!</definedName>
    <definedName name="MODV" localSheetId="28">#REF!</definedName>
    <definedName name="MODV" localSheetId="27">#REF!</definedName>
    <definedName name="MODV" localSheetId="26">#REF!</definedName>
    <definedName name="MODV" localSheetId="24">#REF!</definedName>
    <definedName name="MODV" localSheetId="25">#REF!</definedName>
    <definedName name="MODV" localSheetId="23">#REF!</definedName>
    <definedName name="MODV" localSheetId="21">#REF!</definedName>
    <definedName name="MODV" localSheetId="32">#REF!</definedName>
    <definedName name="MODV" localSheetId="35">#REF!</definedName>
    <definedName name="MODV" localSheetId="39">#REF!</definedName>
    <definedName name="MODV" localSheetId="38">#REF!</definedName>
    <definedName name="MODV" localSheetId="37">#REF!</definedName>
    <definedName name="MODV" localSheetId="43">#REF!</definedName>
    <definedName name="MODV" localSheetId="48">#REF!</definedName>
    <definedName name="MODV" localSheetId="44">#REF!</definedName>
    <definedName name="MODV" localSheetId="45">#REF!</definedName>
    <definedName name="MODV" localSheetId="46">#REF!</definedName>
    <definedName name="MODV" localSheetId="47">#REF!</definedName>
    <definedName name="MODV" localSheetId="41">#REF!</definedName>
    <definedName name="MODV" localSheetId="42">#REF!</definedName>
    <definedName name="MODV" localSheetId="49">#REF!</definedName>
    <definedName name="MODV" localSheetId="51">#REF!</definedName>
    <definedName name="MODV" localSheetId="50">#REF!</definedName>
    <definedName name="MODV" localSheetId="52">#REF!</definedName>
    <definedName name="MODV" localSheetId="55">#REF!</definedName>
    <definedName name="MODV" localSheetId="56">#REF!</definedName>
    <definedName name="MODV" localSheetId="57">#REF!</definedName>
    <definedName name="MODV" localSheetId="58">#REF!</definedName>
    <definedName name="MODV" localSheetId="75">#REF!</definedName>
    <definedName name="MODV" localSheetId="69">#REF!</definedName>
    <definedName name="MODV" localSheetId="70">#REF!</definedName>
    <definedName name="MODV" localSheetId="72">#REF!</definedName>
    <definedName name="MODV" localSheetId="71">#REF!</definedName>
    <definedName name="MODV" localSheetId="67">#REF!</definedName>
    <definedName name="MODV" localSheetId="62">#REF!</definedName>
    <definedName name="MODV" localSheetId="74">#REF!</definedName>
    <definedName name="MODV" localSheetId="73">#REF!</definedName>
    <definedName name="MODV" localSheetId="68">#REF!</definedName>
    <definedName name="MODV" localSheetId="66">#REF!</definedName>
    <definedName name="MODV" localSheetId="79">#REF!</definedName>
    <definedName name="MODV" localSheetId="81">#REF!</definedName>
    <definedName name="MODV" localSheetId="80">#REF!</definedName>
    <definedName name="MODV" localSheetId="63">#REF!</definedName>
    <definedName name="MODV" localSheetId="76">#REF!</definedName>
    <definedName name="MODV" localSheetId="64">#REF!</definedName>
    <definedName name="MODV" localSheetId="78">#REF!</definedName>
    <definedName name="MODV" localSheetId="77">#REF!</definedName>
    <definedName name="MODV" localSheetId="82">#REF!</definedName>
    <definedName name="MODV" localSheetId="114">#REF!</definedName>
    <definedName name="MODV" localSheetId="10">#REF!</definedName>
    <definedName name="MODV" localSheetId="15">#REF!</definedName>
    <definedName name="MODV" localSheetId="9">#REF!</definedName>
    <definedName name="MODV" localSheetId="8">#REF!</definedName>
    <definedName name="MODV" localSheetId="13">#REF!</definedName>
    <definedName name="MODV" localSheetId="7">#REF!</definedName>
    <definedName name="MODV" localSheetId="6">#REF!</definedName>
    <definedName name="MODV" localSheetId="16">#REF!</definedName>
    <definedName name="MODV" localSheetId="17">#REF!</definedName>
    <definedName name="MODV" localSheetId="4">#REF!</definedName>
    <definedName name="MODV" localSheetId="12">#REF!</definedName>
    <definedName name="MODV" localSheetId="11">#REF!</definedName>
    <definedName name="MODV" localSheetId="14">#REF!</definedName>
    <definedName name="MODV" localSheetId="85">#REF!</definedName>
    <definedName name="MODV" localSheetId="87">#REF!</definedName>
    <definedName name="MODV" localSheetId="86">#REF!</definedName>
    <definedName name="MODV" localSheetId="2">#REF!</definedName>
    <definedName name="MODV" localSheetId="1">#REF!</definedName>
    <definedName name="MODV" localSheetId="88">#REF!</definedName>
    <definedName name="MODV" localSheetId="92">#REF!</definedName>
    <definedName name="MODV" localSheetId="90">#REF!</definedName>
    <definedName name="MODV" localSheetId="89">#REF!</definedName>
    <definedName name="MODV" localSheetId="91">#REF!</definedName>
    <definedName name="MODV" localSheetId="93">#REF!</definedName>
    <definedName name="MODV" localSheetId="94">#REF!</definedName>
    <definedName name="MODV" localSheetId="103">#REF!</definedName>
    <definedName name="MODV" localSheetId="107">#REF!</definedName>
    <definedName name="MODV" localSheetId="108">#REF!</definedName>
    <definedName name="MODV" localSheetId="104">#REF!</definedName>
    <definedName name="MODV" localSheetId="106">#REF!</definedName>
    <definedName name="MODV" localSheetId="105">#REF!</definedName>
    <definedName name="MODV" localSheetId="110">#REF!</definedName>
    <definedName name="MODV" localSheetId="109">#REF!</definedName>
    <definedName name="MODV" localSheetId="95">#REF!</definedName>
    <definedName name="MODV" localSheetId="97">#REF!</definedName>
    <definedName name="MODV" localSheetId="98">#REF!</definedName>
    <definedName name="MODV" localSheetId="99">#REF!</definedName>
    <definedName name="MODV" localSheetId="96">#REF!</definedName>
    <definedName name="MODV" localSheetId="102">#REF!</definedName>
    <definedName name="MODV" localSheetId="101">#REF!</definedName>
    <definedName name="MODV" localSheetId="100">#REF!</definedName>
    <definedName name="MODV">#REF!</definedName>
    <definedName name="mos_can" localSheetId="117">#REF!</definedName>
    <definedName name="mos_can" localSheetId="31">#REF!</definedName>
    <definedName name="mos_can" localSheetId="29">#REF!</definedName>
    <definedName name="mos_can" localSheetId="30">#REF!</definedName>
    <definedName name="mos_can" localSheetId="20">#REF!</definedName>
    <definedName name="mos_can" localSheetId="28">#REF!</definedName>
    <definedName name="mos_can" localSheetId="27">#REF!</definedName>
    <definedName name="mos_can" localSheetId="26">#REF!</definedName>
    <definedName name="mos_can" localSheetId="24">#REF!</definedName>
    <definedName name="mos_can" localSheetId="25">#REF!</definedName>
    <definedName name="mos_can" localSheetId="23">#REF!</definedName>
    <definedName name="mos_can" localSheetId="21">#REF!</definedName>
    <definedName name="mos_can" localSheetId="32">#REF!</definedName>
    <definedName name="mos_can" localSheetId="35">#REF!</definedName>
    <definedName name="mos_can" localSheetId="39">#REF!</definedName>
    <definedName name="mos_can" localSheetId="38">#REF!</definedName>
    <definedName name="mos_can" localSheetId="37">#REF!</definedName>
    <definedName name="mos_can" localSheetId="43">#REF!</definedName>
    <definedName name="mos_can" localSheetId="48">#REF!</definedName>
    <definedName name="mos_can" localSheetId="44">#REF!</definedName>
    <definedName name="mos_can" localSheetId="45">#REF!</definedName>
    <definedName name="mos_can" localSheetId="46">#REF!</definedName>
    <definedName name="mos_can" localSheetId="47">#REF!</definedName>
    <definedName name="mos_can" localSheetId="41">#REF!</definedName>
    <definedName name="mos_can" localSheetId="42">#REF!</definedName>
    <definedName name="mos_can" localSheetId="49">#REF!</definedName>
    <definedName name="mos_can" localSheetId="51">#REF!</definedName>
    <definedName name="mos_can" localSheetId="50">#REF!</definedName>
    <definedName name="mos_can" localSheetId="52">#REF!</definedName>
    <definedName name="mos_can" localSheetId="55">#REF!</definedName>
    <definedName name="mos_can" localSheetId="56">#REF!</definedName>
    <definedName name="mos_can" localSheetId="57">#REF!</definedName>
    <definedName name="mos_can" localSheetId="58">#REF!</definedName>
    <definedName name="mos_can" localSheetId="75">#REF!</definedName>
    <definedName name="mos_can" localSheetId="69">#REF!</definedName>
    <definedName name="mos_can" localSheetId="70">#REF!</definedName>
    <definedName name="mos_can" localSheetId="72">#REF!</definedName>
    <definedName name="mos_can" localSheetId="71">#REF!</definedName>
    <definedName name="mos_can" localSheetId="67">#REF!</definedName>
    <definedName name="mos_can" localSheetId="62">#REF!</definedName>
    <definedName name="mos_can" localSheetId="74">#REF!</definedName>
    <definedName name="mos_can" localSheetId="73">#REF!</definedName>
    <definedName name="mos_can" localSheetId="68">#REF!</definedName>
    <definedName name="mos_can" localSheetId="66">#REF!</definedName>
    <definedName name="mos_can" localSheetId="79">#REF!</definedName>
    <definedName name="mos_can" localSheetId="81">#REF!</definedName>
    <definedName name="mos_can" localSheetId="80">#REF!</definedName>
    <definedName name="mos_can" localSheetId="63">#REF!</definedName>
    <definedName name="mos_can" localSheetId="76">#REF!</definedName>
    <definedName name="mos_can" localSheetId="64">#REF!</definedName>
    <definedName name="mos_can" localSheetId="78">#REF!</definedName>
    <definedName name="mos_can" localSheetId="77">#REF!</definedName>
    <definedName name="mos_can" localSheetId="82">#REF!</definedName>
    <definedName name="mos_can" localSheetId="114">#REF!</definedName>
    <definedName name="mos_can" localSheetId="10">#REF!</definedName>
    <definedName name="mos_can" localSheetId="15">#REF!</definedName>
    <definedName name="mos_can" localSheetId="9">#REF!</definedName>
    <definedName name="mos_can" localSheetId="8">#REF!</definedName>
    <definedName name="mos_can" localSheetId="13">#REF!</definedName>
    <definedName name="mos_can" localSheetId="7">#REF!</definedName>
    <definedName name="mos_can" localSheetId="6">#REF!</definedName>
    <definedName name="mos_can" localSheetId="16">#REF!</definedName>
    <definedName name="mos_can" localSheetId="17">#REF!</definedName>
    <definedName name="mos_can" localSheetId="4">#REF!</definedName>
    <definedName name="mos_can" localSheetId="12">#REF!</definedName>
    <definedName name="mos_can" localSheetId="11">#REF!</definedName>
    <definedName name="mos_can" localSheetId="14">#REF!</definedName>
    <definedName name="mos_can" localSheetId="85">#REF!</definedName>
    <definedName name="mos_can" localSheetId="87">#REF!</definedName>
    <definedName name="mos_can" localSheetId="86">#REF!</definedName>
    <definedName name="mos_can" localSheetId="2">#REF!</definedName>
    <definedName name="mos_can" localSheetId="1">#REF!</definedName>
    <definedName name="mos_can" localSheetId="88">#REF!</definedName>
    <definedName name="mos_can" localSheetId="92">#REF!</definedName>
    <definedName name="mos_can" localSheetId="90">#REF!</definedName>
    <definedName name="mos_can" localSheetId="89">#REF!</definedName>
    <definedName name="mos_can" localSheetId="91">#REF!</definedName>
    <definedName name="mos_can" localSheetId="93">#REF!</definedName>
    <definedName name="mos_can" localSheetId="94">#REF!</definedName>
    <definedName name="mos_can" localSheetId="103">#REF!</definedName>
    <definedName name="mos_can" localSheetId="107">#REF!</definedName>
    <definedName name="mos_can" localSheetId="108">#REF!</definedName>
    <definedName name="mos_can" localSheetId="104">#REF!</definedName>
    <definedName name="mos_can" localSheetId="106">#REF!</definedName>
    <definedName name="mos_can" localSheetId="105">#REF!</definedName>
    <definedName name="mos_can" localSheetId="110">#REF!</definedName>
    <definedName name="mos_can" localSheetId="109">#REF!</definedName>
    <definedName name="mos_can" localSheetId="95">#REF!</definedName>
    <definedName name="mos_can" localSheetId="97">#REF!</definedName>
    <definedName name="mos_can" localSheetId="98">#REF!</definedName>
    <definedName name="mos_can" localSheetId="99">#REF!</definedName>
    <definedName name="mos_can" localSheetId="96">#REF!</definedName>
    <definedName name="mos_can" localSheetId="102">#REF!</definedName>
    <definedName name="mos_can" localSheetId="101">#REF!</definedName>
    <definedName name="mos_can" localSheetId="100">#REF!</definedName>
    <definedName name="mos_can">#REF!</definedName>
    <definedName name="mos_pyb" localSheetId="117">#REF!</definedName>
    <definedName name="mos_pyb" localSheetId="31">#REF!</definedName>
    <definedName name="mos_pyb" localSheetId="29">#REF!</definedName>
    <definedName name="mos_pyb" localSheetId="30">#REF!</definedName>
    <definedName name="mos_pyb" localSheetId="20">#REF!</definedName>
    <definedName name="mos_pyb" localSheetId="28">#REF!</definedName>
    <definedName name="mos_pyb" localSheetId="27">#REF!</definedName>
    <definedName name="mos_pyb" localSheetId="26">#REF!</definedName>
    <definedName name="mos_pyb" localSheetId="24">#REF!</definedName>
    <definedName name="mos_pyb" localSheetId="25">#REF!</definedName>
    <definedName name="mos_pyb" localSheetId="23">#REF!</definedName>
    <definedName name="mos_pyb" localSheetId="21">#REF!</definedName>
    <definedName name="mos_pyb" localSheetId="32">#REF!</definedName>
    <definedName name="mos_pyb" localSheetId="35">#REF!</definedName>
    <definedName name="mos_pyb" localSheetId="39">#REF!</definedName>
    <definedName name="mos_pyb" localSheetId="38">#REF!</definedName>
    <definedName name="mos_pyb" localSheetId="37">#REF!</definedName>
    <definedName name="mos_pyb" localSheetId="43">#REF!</definedName>
    <definedName name="mos_pyb" localSheetId="48">#REF!</definedName>
    <definedName name="mos_pyb" localSheetId="44">#REF!</definedName>
    <definedName name="mos_pyb" localSheetId="45">#REF!</definedName>
    <definedName name="mos_pyb" localSheetId="46">#REF!</definedName>
    <definedName name="mos_pyb" localSheetId="47">#REF!</definedName>
    <definedName name="mos_pyb" localSheetId="41">#REF!</definedName>
    <definedName name="mos_pyb" localSheetId="42">#REF!</definedName>
    <definedName name="mos_pyb" localSheetId="49">#REF!</definedName>
    <definedName name="mos_pyb" localSheetId="51">#REF!</definedName>
    <definedName name="mos_pyb" localSheetId="50">#REF!</definedName>
    <definedName name="mos_pyb" localSheetId="52">#REF!</definedName>
    <definedName name="mos_pyb" localSheetId="55">#REF!</definedName>
    <definedName name="mos_pyb" localSheetId="56">#REF!</definedName>
    <definedName name="mos_pyb" localSheetId="57">#REF!</definedName>
    <definedName name="mos_pyb" localSheetId="58">#REF!</definedName>
    <definedName name="mos_pyb" localSheetId="75">#REF!</definedName>
    <definedName name="mos_pyb" localSheetId="69">#REF!</definedName>
    <definedName name="mos_pyb" localSheetId="70">#REF!</definedName>
    <definedName name="mos_pyb" localSheetId="72">#REF!</definedName>
    <definedName name="mos_pyb" localSheetId="71">#REF!</definedName>
    <definedName name="mos_pyb" localSheetId="67">#REF!</definedName>
    <definedName name="mos_pyb" localSheetId="62">#REF!</definedName>
    <definedName name="mos_pyb" localSheetId="74">#REF!</definedName>
    <definedName name="mos_pyb" localSheetId="73">#REF!</definedName>
    <definedName name="mos_pyb" localSheetId="68">#REF!</definedName>
    <definedName name="mos_pyb" localSheetId="66">#REF!</definedName>
    <definedName name="mos_pyb" localSheetId="79">#REF!</definedName>
    <definedName name="mos_pyb" localSheetId="81">#REF!</definedName>
    <definedName name="mos_pyb" localSheetId="80">#REF!</definedName>
    <definedName name="mos_pyb" localSheetId="63">#REF!</definedName>
    <definedName name="mos_pyb" localSheetId="76">#REF!</definedName>
    <definedName name="mos_pyb" localSheetId="64">#REF!</definedName>
    <definedName name="mos_pyb" localSheetId="78">#REF!</definedName>
    <definedName name="mos_pyb" localSheetId="77">#REF!</definedName>
    <definedName name="mos_pyb" localSheetId="82">#REF!</definedName>
    <definedName name="mos_pyb" localSheetId="114">#REF!</definedName>
    <definedName name="mos_pyb" localSheetId="10">#REF!</definedName>
    <definedName name="mos_pyb" localSheetId="15">#REF!</definedName>
    <definedName name="mos_pyb" localSheetId="9">#REF!</definedName>
    <definedName name="mos_pyb" localSheetId="8">#REF!</definedName>
    <definedName name="mos_pyb" localSheetId="13">#REF!</definedName>
    <definedName name="mos_pyb" localSheetId="7">#REF!</definedName>
    <definedName name="mos_pyb" localSheetId="6">#REF!</definedName>
    <definedName name="mos_pyb" localSheetId="16">#REF!</definedName>
    <definedName name="mos_pyb" localSheetId="17">#REF!</definedName>
    <definedName name="mos_pyb" localSheetId="4">#REF!</definedName>
    <definedName name="mos_pyb" localSheetId="12">#REF!</definedName>
    <definedName name="mos_pyb" localSheetId="11">#REF!</definedName>
    <definedName name="mos_pyb" localSheetId="14">#REF!</definedName>
    <definedName name="mos_pyb" localSheetId="85">#REF!</definedName>
    <definedName name="mos_pyb" localSheetId="87">#REF!</definedName>
    <definedName name="mos_pyb" localSheetId="86">#REF!</definedName>
    <definedName name="mos_pyb" localSheetId="2">#REF!</definedName>
    <definedName name="mos_pyb" localSheetId="1">#REF!</definedName>
    <definedName name="mos_pyb" localSheetId="88">#REF!</definedName>
    <definedName name="mos_pyb" localSheetId="92">#REF!</definedName>
    <definedName name="mos_pyb" localSheetId="90">#REF!</definedName>
    <definedName name="mos_pyb" localSheetId="89">#REF!</definedName>
    <definedName name="mos_pyb" localSheetId="91">#REF!</definedName>
    <definedName name="mos_pyb" localSheetId="93">#REF!</definedName>
    <definedName name="mos_pyb" localSheetId="94">#REF!</definedName>
    <definedName name="mos_pyb" localSheetId="103">#REF!</definedName>
    <definedName name="mos_pyb" localSheetId="107">#REF!</definedName>
    <definedName name="mos_pyb" localSheetId="108">#REF!</definedName>
    <definedName name="mos_pyb" localSheetId="104">#REF!</definedName>
    <definedName name="mos_pyb" localSheetId="106">#REF!</definedName>
    <definedName name="mos_pyb" localSheetId="105">#REF!</definedName>
    <definedName name="mos_pyb" localSheetId="110">#REF!</definedName>
    <definedName name="mos_pyb" localSheetId="109">#REF!</definedName>
    <definedName name="mos_pyb" localSheetId="95">#REF!</definedName>
    <definedName name="mos_pyb" localSheetId="97">#REF!</definedName>
    <definedName name="mos_pyb" localSheetId="98">#REF!</definedName>
    <definedName name="mos_pyb" localSheetId="99">#REF!</definedName>
    <definedName name="mos_pyb" localSheetId="96">#REF!</definedName>
    <definedName name="mos_pyb" localSheetId="102">#REF!</definedName>
    <definedName name="mos_pyb" localSheetId="101">#REF!</definedName>
    <definedName name="mos_pyb" localSheetId="100">#REF!</definedName>
    <definedName name="mos_pyb">#REF!</definedName>
    <definedName name="MostraConcorrenti">[6]!MostraConcorrenti</definedName>
    <definedName name="MostraVisuale">[6]!MostraVisuale</definedName>
    <definedName name="NascondiConcorrenti">[6]!NascondiConcorrenti</definedName>
    <definedName name="NascondiVisuale">[6]!NascondiVisuale</definedName>
    <definedName name="nl" localSheetId="117">#REF!</definedName>
    <definedName name="nl" localSheetId="31">#REF!</definedName>
    <definedName name="nl" localSheetId="29">#REF!</definedName>
    <definedName name="nl" localSheetId="30">#REF!</definedName>
    <definedName name="nl" localSheetId="20">#REF!</definedName>
    <definedName name="nl" localSheetId="28">#REF!</definedName>
    <definedName name="nl" localSheetId="27">#REF!</definedName>
    <definedName name="nl" localSheetId="26">#REF!</definedName>
    <definedName name="nl" localSheetId="24">#REF!</definedName>
    <definedName name="nl" localSheetId="25">#REF!</definedName>
    <definedName name="nl" localSheetId="23">#REF!</definedName>
    <definedName name="nl" localSheetId="21">#REF!</definedName>
    <definedName name="nl" localSheetId="32">#REF!</definedName>
    <definedName name="nl" localSheetId="35">#REF!</definedName>
    <definedName name="nl" localSheetId="39">#REF!</definedName>
    <definedName name="nl" localSheetId="38">#REF!</definedName>
    <definedName name="nl" localSheetId="37">#REF!</definedName>
    <definedName name="nl" localSheetId="43">#REF!</definedName>
    <definedName name="nl" localSheetId="48">#REF!</definedName>
    <definedName name="nl" localSheetId="44">#REF!</definedName>
    <definedName name="nl" localSheetId="45">#REF!</definedName>
    <definedName name="nl" localSheetId="46">#REF!</definedName>
    <definedName name="nl" localSheetId="47">#REF!</definedName>
    <definedName name="nl" localSheetId="41">#REF!</definedName>
    <definedName name="nl" localSheetId="42">#REF!</definedName>
    <definedName name="nl" localSheetId="49">#REF!</definedName>
    <definedName name="nl" localSheetId="51">#REF!</definedName>
    <definedName name="nl" localSheetId="50">#REF!</definedName>
    <definedName name="nl" localSheetId="52">#REF!</definedName>
    <definedName name="nl" localSheetId="55">#REF!</definedName>
    <definedName name="nl" localSheetId="56">#REF!</definedName>
    <definedName name="nl" localSheetId="57">#REF!</definedName>
    <definedName name="nl" localSheetId="58">#REF!</definedName>
    <definedName name="nl" localSheetId="75">#REF!</definedName>
    <definedName name="nl" localSheetId="69">#REF!</definedName>
    <definedName name="nl" localSheetId="70">#REF!</definedName>
    <definedName name="nl" localSheetId="72">#REF!</definedName>
    <definedName name="nl" localSheetId="71">#REF!</definedName>
    <definedName name="nl" localSheetId="67">#REF!</definedName>
    <definedName name="nl" localSheetId="62">#REF!</definedName>
    <definedName name="nl" localSheetId="74">#REF!</definedName>
    <definedName name="nl" localSheetId="73">#REF!</definedName>
    <definedName name="nl" localSheetId="68">#REF!</definedName>
    <definedName name="nl" localSheetId="66">#REF!</definedName>
    <definedName name="nl" localSheetId="79">#REF!</definedName>
    <definedName name="nl" localSheetId="81">#REF!</definedName>
    <definedName name="nl" localSheetId="80">#REF!</definedName>
    <definedName name="nl" localSheetId="63">#REF!</definedName>
    <definedName name="nl" localSheetId="76">#REF!</definedName>
    <definedName name="nl" localSheetId="64">#REF!</definedName>
    <definedName name="nl" localSheetId="78">#REF!</definedName>
    <definedName name="nl" localSheetId="77">#REF!</definedName>
    <definedName name="nl" localSheetId="82">#REF!</definedName>
    <definedName name="nl" localSheetId="114">#REF!</definedName>
    <definedName name="nl" localSheetId="10">#REF!</definedName>
    <definedName name="nl" localSheetId="15">#REF!</definedName>
    <definedName name="nl" localSheetId="9">#REF!</definedName>
    <definedName name="nl" localSheetId="8">#REF!</definedName>
    <definedName name="nl" localSheetId="13">#REF!</definedName>
    <definedName name="nl" localSheetId="7">#REF!</definedName>
    <definedName name="nl" localSheetId="6">#REF!</definedName>
    <definedName name="nl" localSheetId="16">#REF!</definedName>
    <definedName name="nl" localSheetId="17">#REF!</definedName>
    <definedName name="nl" localSheetId="4">#REF!</definedName>
    <definedName name="nl" localSheetId="12">#REF!</definedName>
    <definedName name="nl" localSheetId="11">#REF!</definedName>
    <definedName name="nl" localSheetId="14">#REF!</definedName>
    <definedName name="nl" localSheetId="85">#REF!</definedName>
    <definedName name="nl" localSheetId="87">#REF!</definedName>
    <definedName name="nl" localSheetId="86">#REF!</definedName>
    <definedName name="nl" localSheetId="2">#REF!</definedName>
    <definedName name="nl" localSheetId="1">#REF!</definedName>
    <definedName name="nl" localSheetId="88">#REF!</definedName>
    <definedName name="nl" localSheetId="92">#REF!</definedName>
    <definedName name="nl" localSheetId="90">#REF!</definedName>
    <definedName name="nl" localSheetId="89">#REF!</definedName>
    <definedName name="nl" localSheetId="91">#REF!</definedName>
    <definedName name="nl" localSheetId="93">#REF!</definedName>
    <definedName name="nl" localSheetId="94">#REF!</definedName>
    <definedName name="nl" localSheetId="103">#REF!</definedName>
    <definedName name="nl" localSheetId="107">#REF!</definedName>
    <definedName name="nl" localSheetId="108">#REF!</definedName>
    <definedName name="nl" localSheetId="104">#REF!</definedName>
    <definedName name="nl" localSheetId="106">#REF!</definedName>
    <definedName name="nl" localSheetId="105">#REF!</definedName>
    <definedName name="nl" localSheetId="110">#REF!</definedName>
    <definedName name="nl" localSheetId="109">#REF!</definedName>
    <definedName name="nl" localSheetId="95">#REF!</definedName>
    <definedName name="nl" localSheetId="97">#REF!</definedName>
    <definedName name="nl" localSheetId="98">#REF!</definedName>
    <definedName name="nl" localSheetId="99">#REF!</definedName>
    <definedName name="nl" localSheetId="96">#REF!</definedName>
    <definedName name="nl" localSheetId="102">#REF!</definedName>
    <definedName name="nl" localSheetId="101">#REF!</definedName>
    <definedName name="nl" localSheetId="100">#REF!</definedName>
    <definedName name="nl">#REF!</definedName>
    <definedName name="o" localSheetId="31" hidden="1">{#N/A,#N/A,FALSE,"Cover Sheet";#N/A,#N/A,FALSE,"BE 13 Fiesta";#N/A,#N/A,FALSE,"New Fiesta";#N/A,#N/A,FALSE,"Escort";#N/A,#N/A,FALSE,"Mondeo";#N/A,#N/A,FALSE,"Scorpio";#N/A,#N/A,FALSE,"Probe";#N/A,#N/A,FALSE,"Maverick";#N/A,#N/A,FALSE,"Galaxy";#N/A,#N/A,FALSE,"Light vans";#N/A,#N/A,FALSE,"Transit"}</definedName>
    <definedName name="o" localSheetId="29" hidden="1">{#N/A,#N/A,FALSE,"Cover Sheet";#N/A,#N/A,FALSE,"BE 13 Fiesta";#N/A,#N/A,FALSE,"New Fiesta";#N/A,#N/A,FALSE,"Escort";#N/A,#N/A,FALSE,"Mondeo";#N/A,#N/A,FALSE,"Scorpio";#N/A,#N/A,FALSE,"Probe";#N/A,#N/A,FALSE,"Maverick";#N/A,#N/A,FALSE,"Galaxy";#N/A,#N/A,FALSE,"Light vans";#N/A,#N/A,FALSE,"Transit"}</definedName>
    <definedName name="o" localSheetId="30" hidden="1">{#N/A,#N/A,FALSE,"Cover Sheet";#N/A,#N/A,FALSE,"BE 13 Fiesta";#N/A,#N/A,FALSE,"New Fiesta";#N/A,#N/A,FALSE,"Escort";#N/A,#N/A,FALSE,"Mondeo";#N/A,#N/A,FALSE,"Scorpio";#N/A,#N/A,FALSE,"Probe";#N/A,#N/A,FALSE,"Maverick";#N/A,#N/A,FALSE,"Galaxy";#N/A,#N/A,FALSE,"Light vans";#N/A,#N/A,FALSE,"Transit"}</definedName>
    <definedName name="o" localSheetId="20" hidden="1">{#N/A,#N/A,FALSE,"Cover Sheet";#N/A,#N/A,FALSE,"BE 13 Fiesta";#N/A,#N/A,FALSE,"New Fiesta";#N/A,#N/A,FALSE,"Escort";#N/A,#N/A,FALSE,"Mondeo";#N/A,#N/A,FALSE,"Scorpio";#N/A,#N/A,FALSE,"Probe";#N/A,#N/A,FALSE,"Maverick";#N/A,#N/A,FALSE,"Galaxy";#N/A,#N/A,FALSE,"Light vans";#N/A,#N/A,FALSE,"Transit"}</definedName>
    <definedName name="o" localSheetId="28" hidden="1">{#N/A,#N/A,FALSE,"Cover Sheet";#N/A,#N/A,FALSE,"BE 13 Fiesta";#N/A,#N/A,FALSE,"New Fiesta";#N/A,#N/A,FALSE,"Escort";#N/A,#N/A,FALSE,"Mondeo";#N/A,#N/A,FALSE,"Scorpio";#N/A,#N/A,FALSE,"Probe";#N/A,#N/A,FALSE,"Maverick";#N/A,#N/A,FALSE,"Galaxy";#N/A,#N/A,FALSE,"Light vans";#N/A,#N/A,FALSE,"Transit"}</definedName>
    <definedName name="o" localSheetId="27" hidden="1">{#N/A,#N/A,FALSE,"Cover Sheet";#N/A,#N/A,FALSE,"BE 13 Fiesta";#N/A,#N/A,FALSE,"New Fiesta";#N/A,#N/A,FALSE,"Escort";#N/A,#N/A,FALSE,"Mondeo";#N/A,#N/A,FALSE,"Scorpio";#N/A,#N/A,FALSE,"Probe";#N/A,#N/A,FALSE,"Maverick";#N/A,#N/A,FALSE,"Galaxy";#N/A,#N/A,FALSE,"Light vans";#N/A,#N/A,FALSE,"Transit"}</definedName>
    <definedName name="o" localSheetId="26" hidden="1">{#N/A,#N/A,FALSE,"Cover Sheet";#N/A,#N/A,FALSE,"BE 13 Fiesta";#N/A,#N/A,FALSE,"New Fiesta";#N/A,#N/A,FALSE,"Escort";#N/A,#N/A,FALSE,"Mondeo";#N/A,#N/A,FALSE,"Scorpio";#N/A,#N/A,FALSE,"Probe";#N/A,#N/A,FALSE,"Maverick";#N/A,#N/A,FALSE,"Galaxy";#N/A,#N/A,FALSE,"Light vans";#N/A,#N/A,FALSE,"Transit"}</definedName>
    <definedName name="o" localSheetId="24" hidden="1">{#N/A,#N/A,FALSE,"Cover Sheet";#N/A,#N/A,FALSE,"BE 13 Fiesta";#N/A,#N/A,FALSE,"New Fiesta";#N/A,#N/A,FALSE,"Escort";#N/A,#N/A,FALSE,"Mondeo";#N/A,#N/A,FALSE,"Scorpio";#N/A,#N/A,FALSE,"Probe";#N/A,#N/A,FALSE,"Maverick";#N/A,#N/A,FALSE,"Galaxy";#N/A,#N/A,FALSE,"Light vans";#N/A,#N/A,FALSE,"Transit"}</definedName>
    <definedName name="o" localSheetId="25" hidden="1">{#N/A,#N/A,FALSE,"Cover Sheet";#N/A,#N/A,FALSE,"BE 13 Fiesta";#N/A,#N/A,FALSE,"New Fiesta";#N/A,#N/A,FALSE,"Escort";#N/A,#N/A,FALSE,"Mondeo";#N/A,#N/A,FALSE,"Scorpio";#N/A,#N/A,FALSE,"Probe";#N/A,#N/A,FALSE,"Maverick";#N/A,#N/A,FALSE,"Galaxy";#N/A,#N/A,FALSE,"Light vans";#N/A,#N/A,FALSE,"Transit"}</definedName>
    <definedName name="o" localSheetId="19" hidden="1">{#N/A,#N/A,FALSE,"Cover Sheet";#N/A,#N/A,FALSE,"BE 13 Fiesta";#N/A,#N/A,FALSE,"New Fiesta";#N/A,#N/A,FALSE,"Escort";#N/A,#N/A,FALSE,"Mondeo";#N/A,#N/A,FALSE,"Scorpio";#N/A,#N/A,FALSE,"Probe";#N/A,#N/A,FALSE,"Maverick";#N/A,#N/A,FALSE,"Galaxy";#N/A,#N/A,FALSE,"Light vans";#N/A,#N/A,FALSE,"Transit"}</definedName>
    <definedName name="o" localSheetId="23" hidden="1">{#N/A,#N/A,FALSE,"Cover Sheet";#N/A,#N/A,FALSE,"BE 13 Fiesta";#N/A,#N/A,FALSE,"New Fiesta";#N/A,#N/A,FALSE,"Escort";#N/A,#N/A,FALSE,"Mondeo";#N/A,#N/A,FALSE,"Scorpio";#N/A,#N/A,FALSE,"Probe";#N/A,#N/A,FALSE,"Maverick";#N/A,#N/A,FALSE,"Galaxy";#N/A,#N/A,FALSE,"Light vans";#N/A,#N/A,FALSE,"Transit"}</definedName>
    <definedName name="o" localSheetId="21" hidden="1">{#N/A,#N/A,FALSE,"Cover Sheet";#N/A,#N/A,FALSE,"BE 13 Fiesta";#N/A,#N/A,FALSE,"New Fiesta";#N/A,#N/A,FALSE,"Escort";#N/A,#N/A,FALSE,"Mondeo";#N/A,#N/A,FALSE,"Scorpio";#N/A,#N/A,FALSE,"Probe";#N/A,#N/A,FALSE,"Maverick";#N/A,#N/A,FALSE,"Galaxy";#N/A,#N/A,FALSE,"Light vans";#N/A,#N/A,FALSE,"Transit"}</definedName>
    <definedName name="o" localSheetId="32" hidden="1">{#N/A,#N/A,FALSE,"Cover Sheet";#N/A,#N/A,FALSE,"BE 13 Fiesta";#N/A,#N/A,FALSE,"New Fiesta";#N/A,#N/A,FALSE,"Escort";#N/A,#N/A,FALSE,"Mondeo";#N/A,#N/A,FALSE,"Scorpio";#N/A,#N/A,FALSE,"Probe";#N/A,#N/A,FALSE,"Maverick";#N/A,#N/A,FALSE,"Galaxy";#N/A,#N/A,FALSE,"Light vans";#N/A,#N/A,FALSE,"Transit"}</definedName>
    <definedName name="o" localSheetId="35" hidden="1">{#N/A,#N/A,FALSE,"Cover Sheet";#N/A,#N/A,FALSE,"BE 13 Fiesta";#N/A,#N/A,FALSE,"New Fiesta";#N/A,#N/A,FALSE,"Escort";#N/A,#N/A,FALSE,"Mondeo";#N/A,#N/A,FALSE,"Scorpio";#N/A,#N/A,FALSE,"Probe";#N/A,#N/A,FALSE,"Maverick";#N/A,#N/A,FALSE,"Galaxy";#N/A,#N/A,FALSE,"Light vans";#N/A,#N/A,FALSE,"Transit"}</definedName>
    <definedName name="o" localSheetId="34" hidden="1">{#N/A,#N/A,FALSE,"Cover Sheet";#N/A,#N/A,FALSE,"BE 13 Fiesta";#N/A,#N/A,FALSE,"New Fiesta";#N/A,#N/A,FALSE,"Escort";#N/A,#N/A,FALSE,"Mondeo";#N/A,#N/A,FALSE,"Scorpio";#N/A,#N/A,FALSE,"Probe";#N/A,#N/A,FALSE,"Maverick";#N/A,#N/A,FALSE,"Galaxy";#N/A,#N/A,FALSE,"Light vans";#N/A,#N/A,FALSE,"Transit"}</definedName>
    <definedName name="o" localSheetId="39" hidden="1">{#N/A,#N/A,FALSE,"Cover Sheet";#N/A,#N/A,FALSE,"BE 13 Fiesta";#N/A,#N/A,FALSE,"New Fiesta";#N/A,#N/A,FALSE,"Escort";#N/A,#N/A,FALSE,"Mondeo";#N/A,#N/A,FALSE,"Scorpio";#N/A,#N/A,FALSE,"Probe";#N/A,#N/A,FALSE,"Maverick";#N/A,#N/A,FALSE,"Galaxy";#N/A,#N/A,FALSE,"Light vans";#N/A,#N/A,FALSE,"Transit"}</definedName>
    <definedName name="o" localSheetId="38" hidden="1">{#N/A,#N/A,FALSE,"Cover Sheet";#N/A,#N/A,FALSE,"BE 13 Fiesta";#N/A,#N/A,FALSE,"New Fiesta";#N/A,#N/A,FALSE,"Escort";#N/A,#N/A,FALSE,"Mondeo";#N/A,#N/A,FALSE,"Scorpio";#N/A,#N/A,FALSE,"Probe";#N/A,#N/A,FALSE,"Maverick";#N/A,#N/A,FALSE,"Galaxy";#N/A,#N/A,FALSE,"Light vans";#N/A,#N/A,FALSE,"Transit"}</definedName>
    <definedName name="o" localSheetId="37" hidden="1">{#N/A,#N/A,FALSE,"Cover Sheet";#N/A,#N/A,FALSE,"BE 13 Fiesta";#N/A,#N/A,FALSE,"New Fiesta";#N/A,#N/A,FALSE,"Escort";#N/A,#N/A,FALSE,"Mondeo";#N/A,#N/A,FALSE,"Scorpio";#N/A,#N/A,FALSE,"Probe";#N/A,#N/A,FALSE,"Maverick";#N/A,#N/A,FALSE,"Galaxy";#N/A,#N/A,FALSE,"Light vans";#N/A,#N/A,FALSE,"Transit"}</definedName>
    <definedName name="o" localSheetId="43" hidden="1">{#N/A,#N/A,FALSE,"Cover Sheet";#N/A,#N/A,FALSE,"BE 13 Fiesta";#N/A,#N/A,FALSE,"New Fiesta";#N/A,#N/A,FALSE,"Escort";#N/A,#N/A,FALSE,"Mondeo";#N/A,#N/A,FALSE,"Scorpio";#N/A,#N/A,FALSE,"Probe";#N/A,#N/A,FALSE,"Maverick";#N/A,#N/A,FALSE,"Galaxy";#N/A,#N/A,FALSE,"Light vans";#N/A,#N/A,FALSE,"Transit"}</definedName>
    <definedName name="o" localSheetId="48" hidden="1">{#N/A,#N/A,FALSE,"Cover Sheet";#N/A,#N/A,FALSE,"BE 13 Fiesta";#N/A,#N/A,FALSE,"New Fiesta";#N/A,#N/A,FALSE,"Escort";#N/A,#N/A,FALSE,"Mondeo";#N/A,#N/A,FALSE,"Scorpio";#N/A,#N/A,FALSE,"Probe";#N/A,#N/A,FALSE,"Maverick";#N/A,#N/A,FALSE,"Galaxy";#N/A,#N/A,FALSE,"Light vans";#N/A,#N/A,FALSE,"Transit"}</definedName>
    <definedName name="o" localSheetId="44" hidden="1">{#N/A,#N/A,FALSE,"Cover Sheet";#N/A,#N/A,FALSE,"BE 13 Fiesta";#N/A,#N/A,FALSE,"New Fiesta";#N/A,#N/A,FALSE,"Escort";#N/A,#N/A,FALSE,"Mondeo";#N/A,#N/A,FALSE,"Scorpio";#N/A,#N/A,FALSE,"Probe";#N/A,#N/A,FALSE,"Maverick";#N/A,#N/A,FALSE,"Galaxy";#N/A,#N/A,FALSE,"Light vans";#N/A,#N/A,FALSE,"Transit"}</definedName>
    <definedName name="o" localSheetId="45" hidden="1">{#N/A,#N/A,FALSE,"Cover Sheet";#N/A,#N/A,FALSE,"BE 13 Fiesta";#N/A,#N/A,FALSE,"New Fiesta";#N/A,#N/A,FALSE,"Escort";#N/A,#N/A,FALSE,"Mondeo";#N/A,#N/A,FALSE,"Scorpio";#N/A,#N/A,FALSE,"Probe";#N/A,#N/A,FALSE,"Maverick";#N/A,#N/A,FALSE,"Galaxy";#N/A,#N/A,FALSE,"Light vans";#N/A,#N/A,FALSE,"Transit"}</definedName>
    <definedName name="o" localSheetId="46" hidden="1">{#N/A,#N/A,FALSE,"Cover Sheet";#N/A,#N/A,FALSE,"BE 13 Fiesta";#N/A,#N/A,FALSE,"New Fiesta";#N/A,#N/A,FALSE,"Escort";#N/A,#N/A,FALSE,"Mondeo";#N/A,#N/A,FALSE,"Scorpio";#N/A,#N/A,FALSE,"Probe";#N/A,#N/A,FALSE,"Maverick";#N/A,#N/A,FALSE,"Galaxy";#N/A,#N/A,FALSE,"Light vans";#N/A,#N/A,FALSE,"Transit"}</definedName>
    <definedName name="o" localSheetId="47" hidden="1">{#N/A,#N/A,FALSE,"Cover Sheet";#N/A,#N/A,FALSE,"BE 13 Fiesta";#N/A,#N/A,FALSE,"New Fiesta";#N/A,#N/A,FALSE,"Escort";#N/A,#N/A,FALSE,"Mondeo";#N/A,#N/A,FALSE,"Scorpio";#N/A,#N/A,FALSE,"Probe";#N/A,#N/A,FALSE,"Maverick";#N/A,#N/A,FALSE,"Galaxy";#N/A,#N/A,FALSE,"Light vans";#N/A,#N/A,FALSE,"Transit"}</definedName>
    <definedName name="o" localSheetId="41" hidden="1">{#N/A,#N/A,FALSE,"Cover Sheet";#N/A,#N/A,FALSE,"BE 13 Fiesta";#N/A,#N/A,FALSE,"New Fiesta";#N/A,#N/A,FALSE,"Escort";#N/A,#N/A,FALSE,"Mondeo";#N/A,#N/A,FALSE,"Scorpio";#N/A,#N/A,FALSE,"Probe";#N/A,#N/A,FALSE,"Maverick";#N/A,#N/A,FALSE,"Galaxy";#N/A,#N/A,FALSE,"Light vans";#N/A,#N/A,FALSE,"Transit"}</definedName>
    <definedName name="o" localSheetId="42" hidden="1">{#N/A,#N/A,FALSE,"Cover Sheet";#N/A,#N/A,FALSE,"BE 13 Fiesta";#N/A,#N/A,FALSE,"New Fiesta";#N/A,#N/A,FALSE,"Escort";#N/A,#N/A,FALSE,"Mondeo";#N/A,#N/A,FALSE,"Scorpio";#N/A,#N/A,FALSE,"Probe";#N/A,#N/A,FALSE,"Maverick";#N/A,#N/A,FALSE,"Galaxy";#N/A,#N/A,FALSE,"Light vans";#N/A,#N/A,FALSE,"Transit"}</definedName>
    <definedName name="o" localSheetId="49" hidden="1">{#N/A,#N/A,FALSE,"Cover Sheet";#N/A,#N/A,FALSE,"BE 13 Fiesta";#N/A,#N/A,FALSE,"New Fiesta";#N/A,#N/A,FALSE,"Escort";#N/A,#N/A,FALSE,"Mondeo";#N/A,#N/A,FALSE,"Scorpio";#N/A,#N/A,FALSE,"Probe";#N/A,#N/A,FALSE,"Maverick";#N/A,#N/A,FALSE,"Galaxy";#N/A,#N/A,FALSE,"Light vans";#N/A,#N/A,FALSE,"Transit"}</definedName>
    <definedName name="o" localSheetId="51" hidden="1">{#N/A,#N/A,FALSE,"Cover Sheet";#N/A,#N/A,FALSE,"BE 13 Fiesta";#N/A,#N/A,FALSE,"New Fiesta";#N/A,#N/A,FALSE,"Escort";#N/A,#N/A,FALSE,"Mondeo";#N/A,#N/A,FALSE,"Scorpio";#N/A,#N/A,FALSE,"Probe";#N/A,#N/A,FALSE,"Maverick";#N/A,#N/A,FALSE,"Galaxy";#N/A,#N/A,FALSE,"Light vans";#N/A,#N/A,FALSE,"Transit"}</definedName>
    <definedName name="o" localSheetId="50" hidden="1">{#N/A,#N/A,FALSE,"Cover Sheet";#N/A,#N/A,FALSE,"BE 13 Fiesta";#N/A,#N/A,FALSE,"New Fiesta";#N/A,#N/A,FALSE,"Escort";#N/A,#N/A,FALSE,"Mondeo";#N/A,#N/A,FALSE,"Scorpio";#N/A,#N/A,FALSE,"Probe";#N/A,#N/A,FALSE,"Maverick";#N/A,#N/A,FALSE,"Galaxy";#N/A,#N/A,FALSE,"Light vans";#N/A,#N/A,FALSE,"Transit"}</definedName>
    <definedName name="o" localSheetId="53" hidden="1">{#N/A,#N/A,FALSE,"Cover Sheet";#N/A,#N/A,FALSE,"BE 13 Fiesta";#N/A,#N/A,FALSE,"New Fiesta";#N/A,#N/A,FALSE,"Escort";#N/A,#N/A,FALSE,"Mondeo";#N/A,#N/A,FALSE,"Scorpio";#N/A,#N/A,FALSE,"Probe";#N/A,#N/A,FALSE,"Maverick";#N/A,#N/A,FALSE,"Galaxy";#N/A,#N/A,FALSE,"Light vans";#N/A,#N/A,FALSE,"Transit"}</definedName>
    <definedName name="o" localSheetId="55" hidden="1">{#N/A,#N/A,FALSE,"Cover Sheet";#N/A,#N/A,FALSE,"BE 13 Fiesta";#N/A,#N/A,FALSE,"New Fiesta";#N/A,#N/A,FALSE,"Escort";#N/A,#N/A,FALSE,"Mondeo";#N/A,#N/A,FALSE,"Scorpio";#N/A,#N/A,FALSE,"Probe";#N/A,#N/A,FALSE,"Maverick";#N/A,#N/A,FALSE,"Galaxy";#N/A,#N/A,FALSE,"Light vans";#N/A,#N/A,FALSE,"Transit"}</definedName>
    <definedName name="o" localSheetId="56" hidden="1">{#N/A,#N/A,FALSE,"Cover Sheet";#N/A,#N/A,FALSE,"BE 13 Fiesta";#N/A,#N/A,FALSE,"New Fiesta";#N/A,#N/A,FALSE,"Escort";#N/A,#N/A,FALSE,"Mondeo";#N/A,#N/A,FALSE,"Scorpio";#N/A,#N/A,FALSE,"Probe";#N/A,#N/A,FALSE,"Maverick";#N/A,#N/A,FALSE,"Galaxy";#N/A,#N/A,FALSE,"Light vans";#N/A,#N/A,FALSE,"Transit"}</definedName>
    <definedName name="o" localSheetId="57" hidden="1">{#N/A,#N/A,FALSE,"Cover Sheet";#N/A,#N/A,FALSE,"BE 13 Fiesta";#N/A,#N/A,FALSE,"New Fiesta";#N/A,#N/A,FALSE,"Escort";#N/A,#N/A,FALSE,"Mondeo";#N/A,#N/A,FALSE,"Scorpio";#N/A,#N/A,FALSE,"Probe";#N/A,#N/A,FALSE,"Maverick";#N/A,#N/A,FALSE,"Galaxy";#N/A,#N/A,FALSE,"Light vans";#N/A,#N/A,FALSE,"Transit"}</definedName>
    <definedName name="o" localSheetId="58" hidden="1">{#N/A,#N/A,FALSE,"Cover Sheet";#N/A,#N/A,FALSE,"BE 13 Fiesta";#N/A,#N/A,FALSE,"New Fiesta";#N/A,#N/A,FALSE,"Escort";#N/A,#N/A,FALSE,"Mondeo";#N/A,#N/A,FALSE,"Scorpio";#N/A,#N/A,FALSE,"Probe";#N/A,#N/A,FALSE,"Maverick";#N/A,#N/A,FALSE,"Galaxy";#N/A,#N/A,FALSE,"Light vans";#N/A,#N/A,FALSE,"Transit"}</definedName>
    <definedName name="o" localSheetId="114" hidden="1">{#N/A,#N/A,FALSE,"Cover Sheet";#N/A,#N/A,FALSE,"BE 13 Fiesta";#N/A,#N/A,FALSE,"New Fiesta";#N/A,#N/A,FALSE,"Escort";#N/A,#N/A,FALSE,"Mondeo";#N/A,#N/A,FALSE,"Scorpio";#N/A,#N/A,FALSE,"Probe";#N/A,#N/A,FALSE,"Maverick";#N/A,#N/A,FALSE,"Galaxy";#N/A,#N/A,FALSE,"Light vans";#N/A,#N/A,FALSE,"Transit"}</definedName>
    <definedName name="o" localSheetId="115" hidden="1">{#N/A,#N/A,FALSE,"Cover Sheet";#N/A,#N/A,FALSE,"BE 13 Fiesta";#N/A,#N/A,FALSE,"New Fiesta";#N/A,#N/A,FALSE,"Escort";#N/A,#N/A,FALSE,"Mondeo";#N/A,#N/A,FALSE,"Scorpio";#N/A,#N/A,FALSE,"Probe";#N/A,#N/A,FALSE,"Maverick";#N/A,#N/A,FALSE,"Galaxy";#N/A,#N/A,FALSE,"Light vans";#N/A,#N/A,FALSE,"Transit"}</definedName>
    <definedName name="o" localSheetId="85" hidden="1">{#N/A,#N/A,FALSE,"Cover Sheet";#N/A,#N/A,FALSE,"BE 13 Fiesta";#N/A,#N/A,FALSE,"New Fiesta";#N/A,#N/A,FALSE,"Escort";#N/A,#N/A,FALSE,"Mondeo";#N/A,#N/A,FALSE,"Scorpio";#N/A,#N/A,FALSE,"Probe";#N/A,#N/A,FALSE,"Maverick";#N/A,#N/A,FALSE,"Galaxy";#N/A,#N/A,FALSE,"Light vans";#N/A,#N/A,FALSE,"Transit"}</definedName>
    <definedName name="o" localSheetId="87" hidden="1">{#N/A,#N/A,FALSE,"Cover Sheet";#N/A,#N/A,FALSE,"BE 13 Fiesta";#N/A,#N/A,FALSE,"New Fiesta";#N/A,#N/A,FALSE,"Escort";#N/A,#N/A,FALSE,"Mondeo";#N/A,#N/A,FALSE,"Scorpio";#N/A,#N/A,FALSE,"Probe";#N/A,#N/A,FALSE,"Maverick";#N/A,#N/A,FALSE,"Galaxy";#N/A,#N/A,FALSE,"Light vans";#N/A,#N/A,FALSE,"Transit"}</definedName>
    <definedName name="o" localSheetId="86" hidden="1">{#N/A,#N/A,FALSE,"Cover Sheet";#N/A,#N/A,FALSE,"BE 13 Fiesta";#N/A,#N/A,FALSE,"New Fiesta";#N/A,#N/A,FALSE,"Escort";#N/A,#N/A,FALSE,"Mondeo";#N/A,#N/A,FALSE,"Scorpio";#N/A,#N/A,FALSE,"Probe";#N/A,#N/A,FALSE,"Maverick";#N/A,#N/A,FALSE,"Galaxy";#N/A,#N/A,FALSE,"Light vans";#N/A,#N/A,FALSE,"Transit"}</definedName>
    <definedName name="o" hidden="1">{#N/A,#N/A,FALSE,"Cover Sheet";#N/A,#N/A,FALSE,"BE 13 Fiesta";#N/A,#N/A,FALSE,"New Fiesta";#N/A,#N/A,FALSE,"Escort";#N/A,#N/A,FALSE,"Mondeo";#N/A,#N/A,FALSE,"Scorpio";#N/A,#N/A,FALSE,"Probe";#N/A,#N/A,FALSE,"Maverick";#N/A,#N/A,FALSE,"Galaxy";#N/A,#N/A,FALSE,"Light vans";#N/A,#N/A,FALSE,"Transit"}</definedName>
    <definedName name="OPT" localSheetId="117">#REF!</definedName>
    <definedName name="OPT" localSheetId="31">#REF!</definedName>
    <definedName name="OPT" localSheetId="29">#REF!</definedName>
    <definedName name="OPT" localSheetId="30">#REF!</definedName>
    <definedName name="OPT" localSheetId="20">#REF!</definedName>
    <definedName name="OPT" localSheetId="28">#REF!</definedName>
    <definedName name="OPT" localSheetId="27">#REF!</definedName>
    <definedName name="OPT" localSheetId="26">#REF!</definedName>
    <definedName name="OPT" localSheetId="24">#REF!</definedName>
    <definedName name="OPT" localSheetId="25">#REF!</definedName>
    <definedName name="OPT" localSheetId="23">#REF!</definedName>
    <definedName name="OPT" localSheetId="21">#REF!</definedName>
    <definedName name="OPT" localSheetId="32">#REF!</definedName>
    <definedName name="OPT" localSheetId="35">#REF!</definedName>
    <definedName name="OPT" localSheetId="39">#REF!</definedName>
    <definedName name="OPT" localSheetId="38">#REF!</definedName>
    <definedName name="OPT" localSheetId="37">#REF!</definedName>
    <definedName name="OPT" localSheetId="43">#REF!</definedName>
    <definedName name="OPT" localSheetId="48">#REF!</definedName>
    <definedName name="OPT" localSheetId="44">#REF!</definedName>
    <definedName name="OPT" localSheetId="45">#REF!</definedName>
    <definedName name="OPT" localSheetId="46">#REF!</definedName>
    <definedName name="OPT" localSheetId="47">#REF!</definedName>
    <definedName name="OPT" localSheetId="41">#REF!</definedName>
    <definedName name="OPT" localSheetId="42">#REF!</definedName>
    <definedName name="OPT" localSheetId="49">#REF!</definedName>
    <definedName name="OPT" localSheetId="51">#REF!</definedName>
    <definedName name="OPT" localSheetId="50">#REF!</definedName>
    <definedName name="OPT" localSheetId="52">#REF!</definedName>
    <definedName name="OPT" localSheetId="55">#REF!</definedName>
    <definedName name="OPT" localSheetId="56">#REF!</definedName>
    <definedName name="OPT" localSheetId="57">#REF!</definedName>
    <definedName name="OPT" localSheetId="58">#REF!</definedName>
    <definedName name="OPT" localSheetId="75">#REF!</definedName>
    <definedName name="OPT" localSheetId="69">#REF!</definedName>
    <definedName name="OPT" localSheetId="70">#REF!</definedName>
    <definedName name="OPT" localSheetId="72">#REF!</definedName>
    <definedName name="OPT" localSheetId="71">#REF!</definedName>
    <definedName name="OPT" localSheetId="67">#REF!</definedName>
    <definedName name="OPT" localSheetId="62">#REF!</definedName>
    <definedName name="OPT" localSheetId="74">#REF!</definedName>
    <definedName name="OPT" localSheetId="73">#REF!</definedName>
    <definedName name="OPT" localSheetId="68">#REF!</definedName>
    <definedName name="OPT" localSheetId="66">#REF!</definedName>
    <definedName name="OPT" localSheetId="79">#REF!</definedName>
    <definedName name="OPT" localSheetId="81">#REF!</definedName>
    <definedName name="OPT" localSheetId="80">#REF!</definedName>
    <definedName name="OPT" localSheetId="63">#REF!</definedName>
    <definedName name="OPT" localSheetId="76">#REF!</definedName>
    <definedName name="OPT" localSheetId="64">#REF!</definedName>
    <definedName name="OPT" localSheetId="78">#REF!</definedName>
    <definedName name="OPT" localSheetId="77">#REF!</definedName>
    <definedName name="OPT" localSheetId="82">#REF!</definedName>
    <definedName name="OPT" localSheetId="114">#REF!</definedName>
    <definedName name="OPT" localSheetId="10">#REF!</definedName>
    <definedName name="OPT" localSheetId="15">#REF!</definedName>
    <definedName name="OPT" localSheetId="9">#REF!</definedName>
    <definedName name="OPT" localSheetId="8">#REF!</definedName>
    <definedName name="OPT" localSheetId="13">#REF!</definedName>
    <definedName name="OPT" localSheetId="7">#REF!</definedName>
    <definedName name="OPT" localSheetId="6">#REF!</definedName>
    <definedName name="OPT" localSheetId="16">#REF!</definedName>
    <definedName name="OPT" localSheetId="17">#REF!</definedName>
    <definedName name="OPT" localSheetId="4">#REF!</definedName>
    <definedName name="OPT" localSheetId="12">#REF!</definedName>
    <definedName name="OPT" localSheetId="11">#REF!</definedName>
    <definedName name="OPT" localSheetId="14">#REF!</definedName>
    <definedName name="OPT" localSheetId="85">#REF!</definedName>
    <definedName name="OPT" localSheetId="87">#REF!</definedName>
    <definedName name="OPT" localSheetId="86">#REF!</definedName>
    <definedName name="OPT" localSheetId="2">#REF!</definedName>
    <definedName name="OPT" localSheetId="1">#REF!</definedName>
    <definedName name="OPT" localSheetId="88">#REF!</definedName>
    <definedName name="OPT" localSheetId="92">#REF!</definedName>
    <definedName name="OPT" localSheetId="90">#REF!</definedName>
    <definedName name="OPT" localSheetId="89">#REF!</definedName>
    <definedName name="OPT" localSheetId="91">#REF!</definedName>
    <definedName name="OPT" localSheetId="93">#REF!</definedName>
    <definedName name="OPT" localSheetId="94">#REF!</definedName>
    <definedName name="OPT" localSheetId="103">#REF!</definedName>
    <definedName name="OPT" localSheetId="107">#REF!</definedName>
    <definedName name="OPT" localSheetId="108">#REF!</definedName>
    <definedName name="OPT" localSheetId="104">#REF!</definedName>
    <definedName name="OPT" localSheetId="106">#REF!</definedName>
    <definedName name="OPT" localSheetId="105">#REF!</definedName>
    <definedName name="OPT" localSheetId="110">#REF!</definedName>
    <definedName name="OPT" localSheetId="109">#REF!</definedName>
    <definedName name="OPT" localSheetId="95">#REF!</definedName>
    <definedName name="OPT" localSheetId="97">#REF!</definedName>
    <definedName name="OPT" localSheetId="98">#REF!</definedName>
    <definedName name="OPT" localSheetId="99">#REF!</definedName>
    <definedName name="OPT" localSheetId="96">#REF!</definedName>
    <definedName name="OPT" localSheetId="102">#REF!</definedName>
    <definedName name="OPT" localSheetId="101">#REF!</definedName>
    <definedName name="OPT" localSheetId="100">#REF!</definedName>
    <definedName name="OPT">#REF!</definedName>
    <definedName name="OPTB" localSheetId="117">#REF!</definedName>
    <definedName name="OPTB" localSheetId="31">#REF!</definedName>
    <definedName name="OPTB" localSheetId="29">#REF!</definedName>
    <definedName name="OPTB" localSheetId="30">#REF!</definedName>
    <definedName name="OPTB" localSheetId="20">#REF!</definedName>
    <definedName name="OPTB" localSheetId="28">#REF!</definedName>
    <definedName name="OPTB" localSheetId="27">#REF!</definedName>
    <definedName name="OPTB" localSheetId="26">#REF!</definedName>
    <definedName name="OPTB" localSheetId="24">#REF!</definedName>
    <definedName name="OPTB" localSheetId="25">#REF!</definedName>
    <definedName name="OPTB" localSheetId="23">#REF!</definedName>
    <definedName name="OPTB" localSheetId="21">#REF!</definedName>
    <definedName name="OPTB" localSheetId="32">#REF!</definedName>
    <definedName name="OPTB" localSheetId="35">#REF!</definedName>
    <definedName name="OPTB" localSheetId="39">#REF!</definedName>
    <definedName name="OPTB" localSheetId="38">#REF!</definedName>
    <definedName name="OPTB" localSheetId="37">#REF!</definedName>
    <definedName name="OPTB" localSheetId="43">#REF!</definedName>
    <definedName name="OPTB" localSheetId="48">#REF!</definedName>
    <definedName name="OPTB" localSheetId="44">#REF!</definedName>
    <definedName name="OPTB" localSheetId="45">#REF!</definedName>
    <definedName name="OPTB" localSheetId="46">#REF!</definedName>
    <definedName name="OPTB" localSheetId="47">#REF!</definedName>
    <definedName name="OPTB" localSheetId="41">#REF!</definedName>
    <definedName name="OPTB" localSheetId="42">#REF!</definedName>
    <definedName name="OPTB" localSheetId="49">#REF!</definedName>
    <definedName name="OPTB" localSheetId="51">#REF!</definedName>
    <definedName name="OPTB" localSheetId="50">#REF!</definedName>
    <definedName name="OPTB" localSheetId="52">#REF!</definedName>
    <definedName name="OPTB" localSheetId="55">#REF!</definedName>
    <definedName name="OPTB" localSheetId="56">#REF!</definedName>
    <definedName name="OPTB" localSheetId="57">#REF!</definedName>
    <definedName name="OPTB" localSheetId="58">#REF!</definedName>
    <definedName name="OPTB" localSheetId="75">#REF!</definedName>
    <definedName name="OPTB" localSheetId="69">#REF!</definedName>
    <definedName name="OPTB" localSheetId="70">#REF!</definedName>
    <definedName name="OPTB" localSheetId="72">#REF!</definedName>
    <definedName name="OPTB" localSheetId="71">#REF!</definedName>
    <definedName name="OPTB" localSheetId="67">#REF!</definedName>
    <definedName name="OPTB" localSheetId="62">#REF!</definedName>
    <definedName name="OPTB" localSheetId="74">#REF!</definedName>
    <definedName name="OPTB" localSheetId="73">#REF!</definedName>
    <definedName name="OPTB" localSheetId="68">#REF!</definedName>
    <definedName name="OPTB" localSheetId="66">#REF!</definedName>
    <definedName name="OPTB" localSheetId="79">#REF!</definedName>
    <definedName name="OPTB" localSheetId="81">#REF!</definedName>
    <definedName name="OPTB" localSheetId="80">#REF!</definedName>
    <definedName name="OPTB" localSheetId="63">#REF!</definedName>
    <definedName name="OPTB" localSheetId="76">#REF!</definedName>
    <definedName name="OPTB" localSheetId="64">#REF!</definedName>
    <definedName name="OPTB" localSheetId="78">#REF!</definedName>
    <definedName name="OPTB" localSheetId="77">#REF!</definedName>
    <definedName name="OPTB" localSheetId="82">#REF!</definedName>
    <definedName name="OPTB" localSheetId="114">#REF!</definedName>
    <definedName name="OPTB" localSheetId="10">#REF!</definedName>
    <definedName name="OPTB" localSheetId="15">#REF!</definedName>
    <definedName name="OPTB" localSheetId="9">#REF!</definedName>
    <definedName name="OPTB" localSheetId="8">#REF!</definedName>
    <definedName name="OPTB" localSheetId="13">#REF!</definedName>
    <definedName name="OPTB" localSheetId="7">#REF!</definedName>
    <definedName name="OPTB" localSheetId="6">#REF!</definedName>
    <definedName name="OPTB" localSheetId="16">#REF!</definedName>
    <definedName name="OPTB" localSheetId="17">#REF!</definedName>
    <definedName name="OPTB" localSheetId="4">#REF!</definedName>
    <definedName name="OPTB" localSheetId="12">#REF!</definedName>
    <definedName name="OPTB" localSheetId="11">#REF!</definedName>
    <definedName name="OPTB" localSheetId="14">#REF!</definedName>
    <definedName name="OPTB" localSheetId="85">#REF!</definedName>
    <definedName name="OPTB" localSheetId="87">#REF!</definedName>
    <definedName name="OPTB" localSheetId="86">#REF!</definedName>
    <definedName name="OPTB" localSheetId="2">#REF!</definedName>
    <definedName name="OPTB" localSheetId="1">#REF!</definedName>
    <definedName name="OPTB" localSheetId="88">#REF!</definedName>
    <definedName name="OPTB" localSheetId="92">#REF!</definedName>
    <definedName name="OPTB" localSheetId="90">#REF!</definedName>
    <definedName name="OPTB" localSheetId="89">#REF!</definedName>
    <definedName name="OPTB" localSheetId="91">#REF!</definedName>
    <definedName name="OPTB" localSheetId="93">#REF!</definedName>
    <definedName name="OPTB" localSheetId="94">#REF!</definedName>
    <definedName name="OPTB" localSheetId="103">#REF!</definedName>
    <definedName name="OPTB" localSheetId="107">#REF!</definedName>
    <definedName name="OPTB" localSheetId="108">#REF!</definedName>
    <definedName name="OPTB" localSheetId="104">#REF!</definedName>
    <definedName name="OPTB" localSheetId="106">#REF!</definedName>
    <definedName name="OPTB" localSheetId="105">#REF!</definedName>
    <definedName name="OPTB" localSheetId="110">#REF!</definedName>
    <definedName name="OPTB" localSheetId="109">#REF!</definedName>
    <definedName name="OPTB" localSheetId="95">#REF!</definedName>
    <definedName name="OPTB" localSheetId="97">#REF!</definedName>
    <definedName name="OPTB" localSheetId="98">#REF!</definedName>
    <definedName name="OPTB" localSheetId="99">#REF!</definedName>
    <definedName name="OPTB" localSheetId="96">#REF!</definedName>
    <definedName name="OPTB" localSheetId="102">#REF!</definedName>
    <definedName name="OPTB" localSheetId="101">#REF!</definedName>
    <definedName name="OPTB" localSheetId="100">#REF!</definedName>
    <definedName name="OPTB">#REF!</definedName>
    <definedName name="OPTCH" localSheetId="117">#REF!</definedName>
    <definedName name="OPTCH" localSheetId="31">#REF!</definedName>
    <definedName name="OPTCH" localSheetId="29">#REF!</definedName>
    <definedName name="OPTCH" localSheetId="30">#REF!</definedName>
    <definedName name="OPTCH" localSheetId="20">#REF!</definedName>
    <definedName name="OPTCH" localSheetId="28">#REF!</definedName>
    <definedName name="OPTCH" localSheetId="27">#REF!</definedName>
    <definedName name="OPTCH" localSheetId="26">#REF!</definedName>
    <definedName name="OPTCH" localSheetId="24">#REF!</definedName>
    <definedName name="OPTCH" localSheetId="25">#REF!</definedName>
    <definedName name="OPTCH" localSheetId="23">#REF!</definedName>
    <definedName name="OPTCH" localSheetId="21">#REF!</definedName>
    <definedName name="OPTCH" localSheetId="32">#REF!</definedName>
    <definedName name="OPTCH" localSheetId="35">#REF!</definedName>
    <definedName name="OPTCH" localSheetId="39">#REF!</definedName>
    <definedName name="OPTCH" localSheetId="38">#REF!</definedName>
    <definedName name="OPTCH" localSheetId="37">#REF!</definedName>
    <definedName name="OPTCH" localSheetId="43">#REF!</definedName>
    <definedName name="OPTCH" localSheetId="48">#REF!</definedName>
    <definedName name="OPTCH" localSheetId="44">#REF!</definedName>
    <definedName name="OPTCH" localSheetId="45">#REF!</definedName>
    <definedName name="OPTCH" localSheetId="46">#REF!</definedName>
    <definedName name="OPTCH" localSheetId="47">#REF!</definedName>
    <definedName name="OPTCH" localSheetId="41">#REF!</definedName>
    <definedName name="OPTCH" localSheetId="42">#REF!</definedName>
    <definedName name="OPTCH" localSheetId="49">#REF!</definedName>
    <definedName name="OPTCH" localSheetId="51">#REF!</definedName>
    <definedName name="OPTCH" localSheetId="50">#REF!</definedName>
    <definedName name="OPTCH" localSheetId="52">#REF!</definedName>
    <definedName name="OPTCH" localSheetId="55">#REF!</definedName>
    <definedName name="OPTCH" localSheetId="56">#REF!</definedName>
    <definedName name="OPTCH" localSheetId="57">#REF!</definedName>
    <definedName name="OPTCH" localSheetId="58">#REF!</definedName>
    <definedName name="OPTCH" localSheetId="75">#REF!</definedName>
    <definedName name="OPTCH" localSheetId="69">#REF!</definedName>
    <definedName name="OPTCH" localSheetId="70">#REF!</definedName>
    <definedName name="OPTCH" localSheetId="72">#REF!</definedName>
    <definedName name="OPTCH" localSheetId="71">#REF!</definedName>
    <definedName name="OPTCH" localSheetId="67">#REF!</definedName>
    <definedName name="OPTCH" localSheetId="62">#REF!</definedName>
    <definedName name="OPTCH" localSheetId="74">#REF!</definedName>
    <definedName name="OPTCH" localSheetId="73">#REF!</definedName>
    <definedName name="OPTCH" localSheetId="68">#REF!</definedName>
    <definedName name="OPTCH" localSheetId="66">#REF!</definedName>
    <definedName name="OPTCH" localSheetId="79">#REF!</definedName>
    <definedName name="OPTCH" localSheetId="81">#REF!</definedName>
    <definedName name="OPTCH" localSheetId="80">#REF!</definedName>
    <definedName name="OPTCH" localSheetId="63">#REF!</definedName>
    <definedName name="OPTCH" localSheetId="76">#REF!</definedName>
    <definedName name="OPTCH" localSheetId="64">#REF!</definedName>
    <definedName name="OPTCH" localSheetId="78">#REF!</definedName>
    <definedName name="OPTCH" localSheetId="77">#REF!</definedName>
    <definedName name="OPTCH" localSheetId="82">#REF!</definedName>
    <definedName name="OPTCH" localSheetId="114">#REF!</definedName>
    <definedName name="OPTCH" localSheetId="10">#REF!</definedName>
    <definedName name="OPTCH" localSheetId="15">#REF!</definedName>
    <definedName name="OPTCH" localSheetId="9">#REF!</definedName>
    <definedName name="OPTCH" localSheetId="8">#REF!</definedName>
    <definedName name="OPTCH" localSheetId="13">#REF!</definedName>
    <definedName name="OPTCH" localSheetId="7">#REF!</definedName>
    <definedName name="OPTCH" localSheetId="6">#REF!</definedName>
    <definedName name="OPTCH" localSheetId="16">#REF!</definedName>
    <definedName name="OPTCH" localSheetId="17">#REF!</definedName>
    <definedName name="OPTCH" localSheetId="4">#REF!</definedName>
    <definedName name="OPTCH" localSheetId="12">#REF!</definedName>
    <definedName name="OPTCH" localSheetId="11">#REF!</definedName>
    <definedName name="OPTCH" localSheetId="14">#REF!</definedName>
    <definedName name="OPTCH" localSheetId="85">#REF!</definedName>
    <definedName name="OPTCH" localSheetId="87">#REF!</definedName>
    <definedName name="OPTCH" localSheetId="86">#REF!</definedName>
    <definedName name="OPTCH" localSheetId="2">#REF!</definedName>
    <definedName name="OPTCH" localSheetId="1">#REF!</definedName>
    <definedName name="OPTCH" localSheetId="88">#REF!</definedName>
    <definedName name="OPTCH" localSheetId="92">#REF!</definedName>
    <definedName name="OPTCH" localSheetId="90">#REF!</definedName>
    <definedName name="OPTCH" localSheetId="89">#REF!</definedName>
    <definedName name="OPTCH" localSheetId="91">#REF!</definedName>
    <definedName name="OPTCH" localSheetId="93">#REF!</definedName>
    <definedName name="OPTCH" localSheetId="94">#REF!</definedName>
    <definedName name="OPTCH" localSheetId="103">#REF!</definedName>
    <definedName name="OPTCH" localSheetId="107">#REF!</definedName>
    <definedName name="OPTCH" localSheetId="108">#REF!</definedName>
    <definedName name="OPTCH" localSheetId="104">#REF!</definedName>
    <definedName name="OPTCH" localSheetId="106">#REF!</definedName>
    <definedName name="OPTCH" localSheetId="105">#REF!</definedName>
    <definedName name="OPTCH" localSheetId="110">#REF!</definedName>
    <definedName name="OPTCH" localSheetId="109">#REF!</definedName>
    <definedName name="OPTCH" localSheetId="95">#REF!</definedName>
    <definedName name="OPTCH" localSheetId="97">#REF!</definedName>
    <definedName name="OPTCH" localSheetId="98">#REF!</definedName>
    <definedName name="OPTCH" localSheetId="99">#REF!</definedName>
    <definedName name="OPTCH" localSheetId="96">#REF!</definedName>
    <definedName name="OPTCH" localSheetId="102">#REF!</definedName>
    <definedName name="OPTCH" localSheetId="101">#REF!</definedName>
    <definedName name="OPTCH" localSheetId="100">#REF!</definedName>
    <definedName name="OPTCH">#REF!</definedName>
    <definedName name="OPTD" localSheetId="117">#REF!</definedName>
    <definedName name="OPTD" localSheetId="31">#REF!</definedName>
    <definedName name="OPTD" localSheetId="29">#REF!</definedName>
    <definedName name="OPTD" localSheetId="30">#REF!</definedName>
    <definedName name="OPTD" localSheetId="20">#REF!</definedName>
    <definedName name="OPTD" localSheetId="28">#REF!</definedName>
    <definedName name="OPTD" localSheetId="27">#REF!</definedName>
    <definedName name="OPTD" localSheetId="26">#REF!</definedName>
    <definedName name="OPTD" localSheetId="24">#REF!</definedName>
    <definedName name="OPTD" localSheetId="25">#REF!</definedName>
    <definedName name="OPTD" localSheetId="23">#REF!</definedName>
    <definedName name="OPTD" localSheetId="21">#REF!</definedName>
    <definedName name="OPTD" localSheetId="32">#REF!</definedName>
    <definedName name="OPTD" localSheetId="35">#REF!</definedName>
    <definedName name="OPTD" localSheetId="39">#REF!</definedName>
    <definedName name="OPTD" localSheetId="38">#REF!</definedName>
    <definedName name="OPTD" localSheetId="37">#REF!</definedName>
    <definedName name="OPTD" localSheetId="43">#REF!</definedName>
    <definedName name="OPTD" localSheetId="48">#REF!</definedName>
    <definedName name="OPTD" localSheetId="44">#REF!</definedName>
    <definedName name="OPTD" localSheetId="45">#REF!</definedName>
    <definedName name="OPTD" localSheetId="46">#REF!</definedName>
    <definedName name="OPTD" localSheetId="47">#REF!</definedName>
    <definedName name="OPTD" localSheetId="41">#REF!</definedName>
    <definedName name="OPTD" localSheetId="42">#REF!</definedName>
    <definedName name="OPTD" localSheetId="49">#REF!</definedName>
    <definedName name="OPTD" localSheetId="51">#REF!</definedName>
    <definedName name="OPTD" localSheetId="50">#REF!</definedName>
    <definedName name="OPTD" localSheetId="52">#REF!</definedName>
    <definedName name="OPTD" localSheetId="55">#REF!</definedName>
    <definedName name="OPTD" localSheetId="56">#REF!</definedName>
    <definedName name="OPTD" localSheetId="57">#REF!</definedName>
    <definedName name="OPTD" localSheetId="58">#REF!</definedName>
    <definedName name="OPTD" localSheetId="75">#REF!</definedName>
    <definedName name="OPTD" localSheetId="69">#REF!</definedName>
    <definedName name="OPTD" localSheetId="70">#REF!</definedName>
    <definedName name="OPTD" localSheetId="72">#REF!</definedName>
    <definedName name="OPTD" localSheetId="71">#REF!</definedName>
    <definedName name="OPTD" localSheetId="67">#REF!</definedName>
    <definedName name="OPTD" localSheetId="62">#REF!</definedName>
    <definedName name="OPTD" localSheetId="74">#REF!</definedName>
    <definedName name="OPTD" localSheetId="73">#REF!</definedName>
    <definedName name="OPTD" localSheetId="68">#REF!</definedName>
    <definedName name="OPTD" localSheetId="66">#REF!</definedName>
    <definedName name="OPTD" localSheetId="79">#REF!</definedName>
    <definedName name="OPTD" localSheetId="81">#REF!</definedName>
    <definedName name="OPTD" localSheetId="80">#REF!</definedName>
    <definedName name="OPTD" localSheetId="63">#REF!</definedName>
    <definedName name="OPTD" localSheetId="76">#REF!</definedName>
    <definedName name="OPTD" localSheetId="64">#REF!</definedName>
    <definedName name="OPTD" localSheetId="78">#REF!</definedName>
    <definedName name="OPTD" localSheetId="77">#REF!</definedName>
    <definedName name="OPTD" localSheetId="82">#REF!</definedName>
    <definedName name="OPTD" localSheetId="114">#REF!</definedName>
    <definedName name="OPTD" localSheetId="10">#REF!</definedName>
    <definedName name="OPTD" localSheetId="15">#REF!</definedName>
    <definedName name="OPTD" localSheetId="9">#REF!</definedName>
    <definedName name="OPTD" localSheetId="8">#REF!</definedName>
    <definedName name="OPTD" localSheetId="13">#REF!</definedName>
    <definedName name="OPTD" localSheetId="7">#REF!</definedName>
    <definedName name="OPTD" localSheetId="6">#REF!</definedName>
    <definedName name="OPTD" localSheetId="16">#REF!</definedName>
    <definedName name="OPTD" localSheetId="17">#REF!</definedName>
    <definedName name="OPTD" localSheetId="4">#REF!</definedName>
    <definedName name="OPTD" localSheetId="12">#REF!</definedName>
    <definedName name="OPTD" localSheetId="11">#REF!</definedName>
    <definedName name="OPTD" localSheetId="14">#REF!</definedName>
    <definedName name="OPTD" localSheetId="85">#REF!</definedName>
    <definedName name="OPTD" localSheetId="87">#REF!</definedName>
    <definedName name="OPTD" localSheetId="86">#REF!</definedName>
    <definedName name="OPTD" localSheetId="2">#REF!</definedName>
    <definedName name="OPTD" localSheetId="1">#REF!</definedName>
    <definedName name="OPTD" localSheetId="88">#REF!</definedName>
    <definedName name="OPTD" localSheetId="92">#REF!</definedName>
    <definedName name="OPTD" localSheetId="90">#REF!</definedName>
    <definedName name="OPTD" localSheetId="89">#REF!</definedName>
    <definedName name="OPTD" localSheetId="91">#REF!</definedName>
    <definedName name="OPTD" localSheetId="93">#REF!</definedName>
    <definedName name="OPTD" localSheetId="94">#REF!</definedName>
    <definedName name="OPTD" localSheetId="103">#REF!</definedName>
    <definedName name="OPTD" localSheetId="107">#REF!</definedName>
    <definedName name="OPTD" localSheetId="108">#REF!</definedName>
    <definedName name="OPTD" localSheetId="104">#REF!</definedName>
    <definedName name="OPTD" localSheetId="106">#REF!</definedName>
    <definedName name="OPTD" localSheetId="105">#REF!</definedName>
    <definedName name="OPTD" localSheetId="110">#REF!</definedName>
    <definedName name="OPTD" localSheetId="109">#REF!</definedName>
    <definedName name="OPTD" localSheetId="95">#REF!</definedName>
    <definedName name="OPTD" localSheetId="97">#REF!</definedName>
    <definedName name="OPTD" localSheetId="98">#REF!</definedName>
    <definedName name="OPTD" localSheetId="99">#REF!</definedName>
    <definedName name="OPTD" localSheetId="96">#REF!</definedName>
    <definedName name="OPTD" localSheetId="102">#REF!</definedName>
    <definedName name="OPTD" localSheetId="101">#REF!</definedName>
    <definedName name="OPTD" localSheetId="100">#REF!</definedName>
    <definedName name="OPTD">#REF!</definedName>
    <definedName name="OPTE" localSheetId="117">#REF!</definedName>
    <definedName name="OPTE" localSheetId="31">#REF!</definedName>
    <definedName name="OPTE" localSheetId="29">#REF!</definedName>
    <definedName name="OPTE" localSheetId="30">#REF!</definedName>
    <definedName name="OPTE" localSheetId="20">#REF!</definedName>
    <definedName name="OPTE" localSheetId="28">#REF!</definedName>
    <definedName name="OPTE" localSheetId="27">#REF!</definedName>
    <definedName name="OPTE" localSheetId="26">#REF!</definedName>
    <definedName name="OPTE" localSheetId="24">#REF!</definedName>
    <definedName name="OPTE" localSheetId="25">#REF!</definedName>
    <definedName name="OPTE" localSheetId="23">#REF!</definedName>
    <definedName name="OPTE" localSheetId="21">#REF!</definedName>
    <definedName name="OPTE" localSheetId="32">#REF!</definedName>
    <definedName name="OPTE" localSheetId="35">#REF!</definedName>
    <definedName name="OPTE" localSheetId="39">#REF!</definedName>
    <definedName name="OPTE" localSheetId="38">#REF!</definedName>
    <definedName name="OPTE" localSheetId="37">#REF!</definedName>
    <definedName name="OPTE" localSheetId="43">#REF!</definedName>
    <definedName name="OPTE" localSheetId="48">#REF!</definedName>
    <definedName name="OPTE" localSheetId="44">#REF!</definedName>
    <definedName name="OPTE" localSheetId="45">#REF!</definedName>
    <definedName name="OPTE" localSheetId="46">#REF!</definedName>
    <definedName name="OPTE" localSheetId="47">#REF!</definedName>
    <definedName name="OPTE" localSheetId="41">#REF!</definedName>
    <definedName name="OPTE" localSheetId="42">#REF!</definedName>
    <definedName name="OPTE" localSheetId="49">#REF!</definedName>
    <definedName name="OPTE" localSheetId="51">#REF!</definedName>
    <definedName name="OPTE" localSheetId="50">#REF!</definedName>
    <definedName name="OPTE" localSheetId="52">#REF!</definedName>
    <definedName name="OPTE" localSheetId="55">#REF!</definedName>
    <definedName name="OPTE" localSheetId="56">#REF!</definedName>
    <definedName name="OPTE" localSheetId="57">#REF!</definedName>
    <definedName name="OPTE" localSheetId="58">#REF!</definedName>
    <definedName name="OPTE" localSheetId="75">#REF!</definedName>
    <definedName name="OPTE" localSheetId="69">#REF!</definedName>
    <definedName name="OPTE" localSheetId="70">#REF!</definedName>
    <definedName name="OPTE" localSheetId="72">#REF!</definedName>
    <definedName name="OPTE" localSheetId="71">#REF!</definedName>
    <definedName name="OPTE" localSheetId="67">#REF!</definedName>
    <definedName name="OPTE" localSheetId="62">#REF!</definedName>
    <definedName name="OPTE" localSheetId="74">#REF!</definedName>
    <definedName name="OPTE" localSheetId="73">#REF!</definedName>
    <definedName name="OPTE" localSheetId="68">#REF!</definedName>
    <definedName name="OPTE" localSheetId="66">#REF!</definedName>
    <definedName name="OPTE" localSheetId="79">#REF!</definedName>
    <definedName name="OPTE" localSheetId="81">#REF!</definedName>
    <definedName name="OPTE" localSheetId="80">#REF!</definedName>
    <definedName name="OPTE" localSheetId="63">#REF!</definedName>
    <definedName name="OPTE" localSheetId="76">#REF!</definedName>
    <definedName name="OPTE" localSheetId="64">#REF!</definedName>
    <definedName name="OPTE" localSheetId="78">#REF!</definedName>
    <definedName name="OPTE" localSheetId="77">#REF!</definedName>
    <definedName name="OPTE" localSheetId="82">#REF!</definedName>
    <definedName name="OPTE" localSheetId="114">#REF!</definedName>
    <definedName name="OPTE" localSheetId="10">#REF!</definedName>
    <definedName name="OPTE" localSheetId="15">#REF!</definedName>
    <definedName name="OPTE" localSheetId="9">#REF!</definedName>
    <definedName name="OPTE" localSheetId="8">#REF!</definedName>
    <definedName name="OPTE" localSheetId="13">#REF!</definedName>
    <definedName name="OPTE" localSheetId="7">#REF!</definedName>
    <definedName name="OPTE" localSheetId="6">#REF!</definedName>
    <definedName name="OPTE" localSheetId="16">#REF!</definedName>
    <definedName name="OPTE" localSheetId="17">#REF!</definedName>
    <definedName name="OPTE" localSheetId="4">#REF!</definedName>
    <definedName name="OPTE" localSheetId="12">#REF!</definedName>
    <definedName name="OPTE" localSheetId="11">#REF!</definedName>
    <definedName name="OPTE" localSheetId="14">#REF!</definedName>
    <definedName name="OPTE" localSheetId="85">#REF!</definedName>
    <definedName name="OPTE" localSheetId="87">#REF!</definedName>
    <definedName name="OPTE" localSheetId="86">#REF!</definedName>
    <definedName name="OPTE" localSheetId="2">#REF!</definedName>
    <definedName name="OPTE" localSheetId="1">#REF!</definedName>
    <definedName name="OPTE" localSheetId="88">#REF!</definedName>
    <definedName name="OPTE" localSheetId="92">#REF!</definedName>
    <definedName name="OPTE" localSheetId="90">#REF!</definedName>
    <definedName name="OPTE" localSheetId="89">#REF!</definedName>
    <definedName name="OPTE" localSheetId="91">#REF!</definedName>
    <definedName name="OPTE" localSheetId="93">#REF!</definedName>
    <definedName name="OPTE" localSheetId="94">#REF!</definedName>
    <definedName name="OPTE" localSheetId="103">#REF!</definedName>
    <definedName name="OPTE" localSheetId="107">#REF!</definedName>
    <definedName name="OPTE" localSheetId="108">#REF!</definedName>
    <definedName name="OPTE" localSheetId="104">#REF!</definedName>
    <definedName name="OPTE" localSheetId="106">#REF!</definedName>
    <definedName name="OPTE" localSheetId="105">#REF!</definedName>
    <definedName name="OPTE" localSheetId="110">#REF!</definedName>
    <definedName name="OPTE" localSheetId="109">#REF!</definedName>
    <definedName name="OPTE" localSheetId="95">#REF!</definedName>
    <definedName name="OPTE" localSheetId="97">#REF!</definedName>
    <definedName name="OPTE" localSheetId="98">#REF!</definedName>
    <definedName name="OPTE" localSheetId="99">#REF!</definedName>
    <definedName name="OPTE" localSheetId="96">#REF!</definedName>
    <definedName name="OPTE" localSheetId="102">#REF!</definedName>
    <definedName name="OPTE" localSheetId="101">#REF!</definedName>
    <definedName name="OPTE" localSheetId="100">#REF!</definedName>
    <definedName name="OPTE">#REF!</definedName>
    <definedName name="optf" localSheetId="117">#REF!</definedName>
    <definedName name="optf" localSheetId="31">#REF!</definedName>
    <definedName name="optf" localSheetId="29">#REF!</definedName>
    <definedName name="optf" localSheetId="30">#REF!</definedName>
    <definedName name="optf" localSheetId="20">#REF!</definedName>
    <definedName name="optf" localSheetId="28">#REF!</definedName>
    <definedName name="optf" localSheetId="27">#REF!</definedName>
    <definedName name="optf" localSheetId="26">#REF!</definedName>
    <definedName name="optf" localSheetId="24">#REF!</definedName>
    <definedName name="optf" localSheetId="25">#REF!</definedName>
    <definedName name="optf" localSheetId="23">#REF!</definedName>
    <definedName name="optf" localSheetId="21">#REF!</definedName>
    <definedName name="optf" localSheetId="32">#REF!</definedName>
    <definedName name="optf" localSheetId="35">#REF!</definedName>
    <definedName name="optf" localSheetId="39">#REF!</definedName>
    <definedName name="optf" localSheetId="38">#REF!</definedName>
    <definedName name="optf" localSheetId="37">#REF!</definedName>
    <definedName name="optf" localSheetId="43">#REF!</definedName>
    <definedName name="optf" localSheetId="48">#REF!</definedName>
    <definedName name="optf" localSheetId="44">#REF!</definedName>
    <definedName name="optf" localSheetId="45">#REF!</definedName>
    <definedName name="optf" localSheetId="46">#REF!</definedName>
    <definedName name="optf" localSheetId="47">#REF!</definedName>
    <definedName name="optf" localSheetId="41">#REF!</definedName>
    <definedName name="optf" localSheetId="42">#REF!</definedName>
    <definedName name="optf" localSheetId="49">#REF!</definedName>
    <definedName name="optf" localSheetId="51">#REF!</definedName>
    <definedName name="optf" localSheetId="50">#REF!</definedName>
    <definedName name="optf" localSheetId="52">#REF!</definedName>
    <definedName name="optf" localSheetId="55">#REF!</definedName>
    <definedName name="optf" localSheetId="56">#REF!</definedName>
    <definedName name="optf" localSheetId="57">#REF!</definedName>
    <definedName name="optf" localSheetId="58">#REF!</definedName>
    <definedName name="optf" localSheetId="75">#REF!</definedName>
    <definedName name="optf" localSheetId="69">#REF!</definedName>
    <definedName name="optf" localSheetId="70">#REF!</definedName>
    <definedName name="optf" localSheetId="72">#REF!</definedName>
    <definedName name="optf" localSheetId="71">#REF!</definedName>
    <definedName name="optf" localSheetId="67">#REF!</definedName>
    <definedName name="optf" localSheetId="62">#REF!</definedName>
    <definedName name="optf" localSheetId="74">#REF!</definedName>
    <definedName name="optf" localSheetId="73">#REF!</definedName>
    <definedName name="optf" localSheetId="68">#REF!</definedName>
    <definedName name="optf" localSheetId="66">#REF!</definedName>
    <definedName name="optf" localSheetId="79">#REF!</definedName>
    <definedName name="optf" localSheetId="81">#REF!</definedName>
    <definedName name="optf" localSheetId="80">#REF!</definedName>
    <definedName name="optf" localSheetId="63">#REF!</definedName>
    <definedName name="optf" localSheetId="76">#REF!</definedName>
    <definedName name="optf" localSheetId="64">#REF!</definedName>
    <definedName name="optf" localSheetId="78">#REF!</definedName>
    <definedName name="optf" localSheetId="77">#REF!</definedName>
    <definedName name="optf" localSheetId="82">#REF!</definedName>
    <definedName name="optf" localSheetId="114">#REF!</definedName>
    <definedName name="optf" localSheetId="10">#REF!</definedName>
    <definedName name="optf" localSheetId="15">#REF!</definedName>
    <definedName name="optf" localSheetId="9">#REF!</definedName>
    <definedName name="optf" localSheetId="8">#REF!</definedName>
    <definedName name="optf" localSheetId="13">#REF!</definedName>
    <definedName name="optf" localSheetId="7">#REF!</definedName>
    <definedName name="optf" localSheetId="6">#REF!</definedName>
    <definedName name="optf" localSheetId="16">#REF!</definedName>
    <definedName name="optf" localSheetId="17">#REF!</definedName>
    <definedName name="optf" localSheetId="4">#REF!</definedName>
    <definedName name="optf" localSheetId="12">#REF!</definedName>
    <definedName name="optf" localSheetId="11">#REF!</definedName>
    <definedName name="optf" localSheetId="14">#REF!</definedName>
    <definedName name="optf" localSheetId="85">#REF!</definedName>
    <definedName name="optf" localSheetId="87">#REF!</definedName>
    <definedName name="optf" localSheetId="86">#REF!</definedName>
    <definedName name="optf" localSheetId="2">#REF!</definedName>
    <definedName name="optf" localSheetId="1">#REF!</definedName>
    <definedName name="optf" localSheetId="88">#REF!</definedName>
    <definedName name="optf" localSheetId="92">#REF!</definedName>
    <definedName name="optf" localSheetId="90">#REF!</definedName>
    <definedName name="optf" localSheetId="89">#REF!</definedName>
    <definedName name="optf" localSheetId="91">#REF!</definedName>
    <definedName name="optf" localSheetId="93">#REF!</definedName>
    <definedName name="optf" localSheetId="94">#REF!</definedName>
    <definedName name="optf" localSheetId="103">#REF!</definedName>
    <definedName name="optf" localSheetId="107">#REF!</definedName>
    <definedName name="optf" localSheetId="108">#REF!</definedName>
    <definedName name="optf" localSheetId="104">#REF!</definedName>
    <definedName name="optf" localSheetId="106">#REF!</definedName>
    <definedName name="optf" localSheetId="105">#REF!</definedName>
    <definedName name="optf" localSheetId="110">#REF!</definedName>
    <definedName name="optf" localSheetId="109">#REF!</definedName>
    <definedName name="optf" localSheetId="95">#REF!</definedName>
    <definedName name="optf" localSheetId="97">#REF!</definedName>
    <definedName name="optf" localSheetId="98">#REF!</definedName>
    <definedName name="optf" localSheetId="99">#REF!</definedName>
    <definedName name="optf" localSheetId="96">#REF!</definedName>
    <definedName name="optf" localSheetId="102">#REF!</definedName>
    <definedName name="optf" localSheetId="101">#REF!</definedName>
    <definedName name="optf" localSheetId="100">#REF!</definedName>
    <definedName name="optf">#REF!</definedName>
    <definedName name="OPTNL" localSheetId="117">#REF!</definedName>
    <definedName name="OPTNL" localSheetId="31">#REF!</definedName>
    <definedName name="OPTNL" localSheetId="29">#REF!</definedName>
    <definedName name="OPTNL" localSheetId="30">#REF!</definedName>
    <definedName name="OPTNL" localSheetId="20">#REF!</definedName>
    <definedName name="OPTNL" localSheetId="28">#REF!</definedName>
    <definedName name="OPTNL" localSheetId="27">#REF!</definedName>
    <definedName name="OPTNL" localSheetId="26">#REF!</definedName>
    <definedName name="OPTNL" localSheetId="24">#REF!</definedName>
    <definedName name="OPTNL" localSheetId="25">#REF!</definedName>
    <definedName name="OPTNL" localSheetId="23">#REF!</definedName>
    <definedName name="OPTNL" localSheetId="21">#REF!</definedName>
    <definedName name="OPTNL" localSheetId="32">#REF!</definedName>
    <definedName name="OPTNL" localSheetId="35">#REF!</definedName>
    <definedName name="OPTNL" localSheetId="39">#REF!</definedName>
    <definedName name="OPTNL" localSheetId="38">#REF!</definedName>
    <definedName name="OPTNL" localSheetId="37">#REF!</definedName>
    <definedName name="OPTNL" localSheetId="43">#REF!</definedName>
    <definedName name="OPTNL" localSheetId="48">#REF!</definedName>
    <definedName name="OPTNL" localSheetId="44">#REF!</definedName>
    <definedName name="OPTNL" localSheetId="45">#REF!</definedName>
    <definedName name="OPTNL" localSheetId="46">#REF!</definedName>
    <definedName name="OPTNL" localSheetId="47">#REF!</definedName>
    <definedName name="OPTNL" localSheetId="41">#REF!</definedName>
    <definedName name="OPTNL" localSheetId="42">#REF!</definedName>
    <definedName name="OPTNL" localSheetId="49">#REF!</definedName>
    <definedName name="OPTNL" localSheetId="51">#REF!</definedName>
    <definedName name="OPTNL" localSheetId="50">#REF!</definedName>
    <definedName name="OPTNL" localSheetId="52">#REF!</definedName>
    <definedName name="OPTNL" localSheetId="55">#REF!</definedName>
    <definedName name="OPTNL" localSheetId="56">#REF!</definedName>
    <definedName name="OPTNL" localSheetId="57">#REF!</definedName>
    <definedName name="OPTNL" localSheetId="58">#REF!</definedName>
    <definedName name="OPTNL" localSheetId="75">#REF!</definedName>
    <definedName name="OPTNL" localSheetId="69">#REF!</definedName>
    <definedName name="OPTNL" localSheetId="70">#REF!</definedName>
    <definedName name="OPTNL" localSheetId="72">#REF!</definedName>
    <definedName name="OPTNL" localSheetId="71">#REF!</definedName>
    <definedName name="OPTNL" localSheetId="67">#REF!</definedName>
    <definedName name="OPTNL" localSheetId="62">#REF!</definedName>
    <definedName name="OPTNL" localSheetId="74">#REF!</definedName>
    <definedName name="OPTNL" localSheetId="73">#REF!</definedName>
    <definedName name="OPTNL" localSheetId="68">#REF!</definedName>
    <definedName name="OPTNL" localSheetId="66">#REF!</definedName>
    <definedName name="OPTNL" localSheetId="79">#REF!</definedName>
    <definedName name="OPTNL" localSheetId="81">#REF!</definedName>
    <definedName name="OPTNL" localSheetId="80">#REF!</definedName>
    <definedName name="OPTNL" localSheetId="63">#REF!</definedName>
    <definedName name="OPTNL" localSheetId="76">#REF!</definedName>
    <definedName name="OPTNL" localSheetId="64">#REF!</definedName>
    <definedName name="OPTNL" localSheetId="78">#REF!</definedName>
    <definedName name="OPTNL" localSheetId="77">#REF!</definedName>
    <definedName name="OPTNL" localSheetId="82">#REF!</definedName>
    <definedName name="OPTNL" localSheetId="114">#REF!</definedName>
    <definedName name="OPTNL" localSheetId="10">#REF!</definedName>
    <definedName name="OPTNL" localSheetId="15">#REF!</definedName>
    <definedName name="OPTNL" localSheetId="9">#REF!</definedName>
    <definedName name="OPTNL" localSheetId="8">#REF!</definedName>
    <definedName name="OPTNL" localSheetId="13">#REF!</definedName>
    <definedName name="OPTNL" localSheetId="7">#REF!</definedName>
    <definedName name="OPTNL" localSheetId="6">#REF!</definedName>
    <definedName name="OPTNL" localSheetId="16">#REF!</definedName>
    <definedName name="OPTNL" localSheetId="17">#REF!</definedName>
    <definedName name="OPTNL" localSheetId="4">#REF!</definedName>
    <definedName name="OPTNL" localSheetId="12">#REF!</definedName>
    <definedName name="OPTNL" localSheetId="11">#REF!</definedName>
    <definedName name="OPTNL" localSheetId="14">#REF!</definedName>
    <definedName name="OPTNL" localSheetId="85">#REF!</definedName>
    <definedName name="OPTNL" localSheetId="87">#REF!</definedName>
    <definedName name="OPTNL" localSheetId="86">#REF!</definedName>
    <definedName name="OPTNL" localSheetId="2">#REF!</definedName>
    <definedName name="OPTNL" localSheetId="1">#REF!</definedName>
    <definedName name="OPTNL" localSheetId="88">#REF!</definedName>
    <definedName name="OPTNL" localSheetId="92">#REF!</definedName>
    <definedName name="OPTNL" localSheetId="90">#REF!</definedName>
    <definedName name="OPTNL" localSheetId="89">#REF!</definedName>
    <definedName name="OPTNL" localSheetId="91">#REF!</definedName>
    <definedName name="OPTNL" localSheetId="93">#REF!</definedName>
    <definedName name="OPTNL" localSheetId="94">#REF!</definedName>
    <definedName name="OPTNL" localSheetId="103">#REF!</definedName>
    <definedName name="OPTNL" localSheetId="107">#REF!</definedName>
    <definedName name="OPTNL" localSheetId="108">#REF!</definedName>
    <definedName name="OPTNL" localSheetId="104">#REF!</definedName>
    <definedName name="OPTNL" localSheetId="106">#REF!</definedName>
    <definedName name="OPTNL" localSheetId="105">#REF!</definedName>
    <definedName name="OPTNL" localSheetId="110">#REF!</definedName>
    <definedName name="OPTNL" localSheetId="109">#REF!</definedName>
    <definedName name="OPTNL" localSheetId="95">#REF!</definedName>
    <definedName name="OPTNL" localSheetId="97">#REF!</definedName>
    <definedName name="OPTNL" localSheetId="98">#REF!</definedName>
    <definedName name="OPTNL" localSheetId="99">#REF!</definedName>
    <definedName name="OPTNL" localSheetId="96">#REF!</definedName>
    <definedName name="OPTNL" localSheetId="102">#REF!</definedName>
    <definedName name="OPTNL" localSheetId="101">#REF!</definedName>
    <definedName name="OPTNL" localSheetId="100">#REF!</definedName>
    <definedName name="OPTNL">#REF!</definedName>
    <definedName name="OPTP" localSheetId="117">#REF!</definedName>
    <definedName name="OPTP" localSheetId="31">#REF!</definedName>
    <definedName name="OPTP" localSheetId="29">#REF!</definedName>
    <definedName name="OPTP" localSheetId="30">#REF!</definedName>
    <definedName name="OPTP" localSheetId="20">#REF!</definedName>
    <definedName name="OPTP" localSheetId="28">#REF!</definedName>
    <definedName name="OPTP" localSheetId="27">#REF!</definedName>
    <definedName name="OPTP" localSheetId="26">#REF!</definedName>
    <definedName name="OPTP" localSheetId="24">#REF!</definedName>
    <definedName name="OPTP" localSheetId="25">#REF!</definedName>
    <definedName name="OPTP" localSheetId="23">#REF!</definedName>
    <definedName name="OPTP" localSheetId="21">#REF!</definedName>
    <definedName name="OPTP" localSheetId="32">#REF!</definedName>
    <definedName name="OPTP" localSheetId="35">#REF!</definedName>
    <definedName name="OPTP" localSheetId="39">#REF!</definedName>
    <definedName name="OPTP" localSheetId="38">#REF!</definedName>
    <definedName name="OPTP" localSheetId="37">#REF!</definedName>
    <definedName name="OPTP" localSheetId="43">#REF!</definedName>
    <definedName name="OPTP" localSheetId="48">#REF!</definedName>
    <definedName name="OPTP" localSheetId="44">#REF!</definedName>
    <definedName name="OPTP" localSheetId="45">#REF!</definedName>
    <definedName name="OPTP" localSheetId="46">#REF!</definedName>
    <definedName name="OPTP" localSheetId="47">#REF!</definedName>
    <definedName name="OPTP" localSheetId="41">#REF!</definedName>
    <definedName name="OPTP" localSheetId="42">#REF!</definedName>
    <definedName name="OPTP" localSheetId="49">#REF!</definedName>
    <definedName name="OPTP" localSheetId="51">#REF!</definedName>
    <definedName name="OPTP" localSheetId="50">#REF!</definedName>
    <definedName name="OPTP" localSheetId="52">#REF!</definedName>
    <definedName name="OPTP" localSheetId="55">#REF!</definedName>
    <definedName name="OPTP" localSheetId="56">#REF!</definedName>
    <definedName name="OPTP" localSheetId="57">#REF!</definedName>
    <definedName name="OPTP" localSheetId="58">#REF!</definedName>
    <definedName name="OPTP" localSheetId="75">#REF!</definedName>
    <definedName name="OPTP" localSheetId="69">#REF!</definedName>
    <definedName name="OPTP" localSheetId="70">#REF!</definedName>
    <definedName name="OPTP" localSheetId="72">#REF!</definedName>
    <definedName name="OPTP" localSheetId="71">#REF!</definedName>
    <definedName name="OPTP" localSheetId="67">#REF!</definedName>
    <definedName name="OPTP" localSheetId="62">#REF!</definedName>
    <definedName name="OPTP" localSheetId="74">#REF!</definedName>
    <definedName name="OPTP" localSheetId="73">#REF!</definedName>
    <definedName name="OPTP" localSheetId="68">#REF!</definedName>
    <definedName name="OPTP" localSheetId="66">#REF!</definedName>
    <definedName name="OPTP" localSheetId="79">#REF!</definedName>
    <definedName name="OPTP" localSheetId="81">#REF!</definedName>
    <definedName name="OPTP" localSheetId="80">#REF!</definedName>
    <definedName name="OPTP" localSheetId="63">#REF!</definedName>
    <definedName name="OPTP" localSheetId="76">#REF!</definedName>
    <definedName name="OPTP" localSheetId="64">#REF!</definedName>
    <definedName name="OPTP" localSheetId="78">#REF!</definedName>
    <definedName name="OPTP" localSheetId="77">#REF!</definedName>
    <definedName name="OPTP" localSheetId="82">#REF!</definedName>
    <definedName name="OPTP" localSheetId="114">#REF!</definedName>
    <definedName name="OPTP" localSheetId="10">#REF!</definedName>
    <definedName name="OPTP" localSheetId="15">#REF!</definedName>
    <definedName name="OPTP" localSheetId="9">#REF!</definedName>
    <definedName name="OPTP" localSheetId="8">#REF!</definedName>
    <definedName name="OPTP" localSheetId="13">#REF!</definedName>
    <definedName name="OPTP" localSheetId="7">#REF!</definedName>
    <definedName name="OPTP" localSheetId="6">#REF!</definedName>
    <definedName name="OPTP" localSheetId="16">#REF!</definedName>
    <definedName name="OPTP" localSheetId="17">#REF!</definedName>
    <definedName name="OPTP" localSheetId="4">#REF!</definedName>
    <definedName name="OPTP" localSheetId="12">#REF!</definedName>
    <definedName name="OPTP" localSheetId="11">#REF!</definedName>
    <definedName name="OPTP" localSheetId="14">#REF!</definedName>
    <definedName name="OPTP" localSheetId="85">#REF!</definedName>
    <definedName name="OPTP" localSheetId="87">#REF!</definedName>
    <definedName name="OPTP" localSheetId="86">#REF!</definedName>
    <definedName name="OPTP" localSheetId="2">#REF!</definedName>
    <definedName name="OPTP" localSheetId="1">#REF!</definedName>
    <definedName name="OPTP" localSheetId="88">#REF!</definedName>
    <definedName name="OPTP" localSheetId="92">#REF!</definedName>
    <definedName name="OPTP" localSheetId="90">#REF!</definedName>
    <definedName name="OPTP" localSheetId="89">#REF!</definedName>
    <definedName name="OPTP" localSheetId="91">#REF!</definedName>
    <definedName name="OPTP" localSheetId="93">#REF!</definedName>
    <definedName name="OPTP" localSheetId="94">#REF!</definedName>
    <definedName name="OPTP" localSheetId="103">#REF!</definedName>
    <definedName name="OPTP" localSheetId="107">#REF!</definedName>
    <definedName name="OPTP" localSheetId="108">#REF!</definedName>
    <definedName name="OPTP" localSheetId="104">#REF!</definedName>
    <definedName name="OPTP" localSheetId="106">#REF!</definedName>
    <definedName name="OPTP" localSheetId="105">#REF!</definedName>
    <definedName name="OPTP" localSheetId="110">#REF!</definedName>
    <definedName name="OPTP" localSheetId="109">#REF!</definedName>
    <definedName name="OPTP" localSheetId="95">#REF!</definedName>
    <definedName name="OPTP" localSheetId="97">#REF!</definedName>
    <definedName name="OPTP" localSheetId="98">#REF!</definedName>
    <definedName name="OPTP" localSheetId="99">#REF!</definedName>
    <definedName name="OPTP" localSheetId="96">#REF!</definedName>
    <definedName name="OPTP" localSheetId="102">#REF!</definedName>
    <definedName name="OPTP" localSheetId="101">#REF!</definedName>
    <definedName name="OPTP" localSheetId="100">#REF!</definedName>
    <definedName name="OPTP">#REF!</definedName>
    <definedName name="otrosDesc_can" localSheetId="117">#REF!</definedName>
    <definedName name="otrosDesc_can" localSheetId="31">#REF!</definedName>
    <definedName name="otrosDesc_can" localSheetId="29">#REF!</definedName>
    <definedName name="otrosDesc_can" localSheetId="30">#REF!</definedName>
    <definedName name="otrosDesc_can" localSheetId="20">#REF!</definedName>
    <definedName name="otrosDesc_can" localSheetId="28">#REF!</definedName>
    <definedName name="otrosDesc_can" localSheetId="27">#REF!</definedName>
    <definedName name="otrosDesc_can" localSheetId="26">#REF!</definedName>
    <definedName name="otrosDesc_can" localSheetId="24">#REF!</definedName>
    <definedName name="otrosDesc_can" localSheetId="25">#REF!</definedName>
    <definedName name="otrosDesc_can" localSheetId="23">#REF!</definedName>
    <definedName name="otrosDesc_can" localSheetId="21">#REF!</definedName>
    <definedName name="otrosDesc_can" localSheetId="32">#REF!</definedName>
    <definedName name="otrosDesc_can" localSheetId="35">#REF!</definedName>
    <definedName name="otrosDesc_can" localSheetId="39">#REF!</definedName>
    <definedName name="otrosDesc_can" localSheetId="38">#REF!</definedName>
    <definedName name="otrosDesc_can" localSheetId="37">#REF!</definedName>
    <definedName name="otrosDesc_can" localSheetId="43">#REF!</definedName>
    <definedName name="otrosDesc_can" localSheetId="48">#REF!</definedName>
    <definedName name="otrosDesc_can" localSheetId="44">#REF!</definedName>
    <definedName name="otrosDesc_can" localSheetId="45">#REF!</definedName>
    <definedName name="otrosDesc_can" localSheetId="46">#REF!</definedName>
    <definedName name="otrosDesc_can" localSheetId="47">#REF!</definedName>
    <definedName name="otrosDesc_can" localSheetId="41">#REF!</definedName>
    <definedName name="otrosDesc_can" localSheetId="42">#REF!</definedName>
    <definedName name="otrosDesc_can" localSheetId="49">#REF!</definedName>
    <definedName name="otrosDesc_can" localSheetId="51">#REF!</definedName>
    <definedName name="otrosDesc_can" localSheetId="50">#REF!</definedName>
    <definedName name="otrosDesc_can" localSheetId="52">#REF!</definedName>
    <definedName name="otrosDesc_can" localSheetId="55">#REF!</definedName>
    <definedName name="otrosDesc_can" localSheetId="56">#REF!</definedName>
    <definedName name="otrosDesc_can" localSheetId="57">#REF!</definedName>
    <definedName name="otrosDesc_can" localSheetId="58">#REF!</definedName>
    <definedName name="otrosDesc_can" localSheetId="75">#REF!</definedName>
    <definedName name="otrosDesc_can" localSheetId="69">#REF!</definedName>
    <definedName name="otrosDesc_can" localSheetId="70">#REF!</definedName>
    <definedName name="otrosDesc_can" localSheetId="72">#REF!</definedName>
    <definedName name="otrosDesc_can" localSheetId="71">#REF!</definedName>
    <definedName name="otrosDesc_can" localSheetId="67">#REF!</definedName>
    <definedName name="otrosDesc_can" localSheetId="62">#REF!</definedName>
    <definedName name="otrosDesc_can" localSheetId="74">#REF!</definedName>
    <definedName name="otrosDesc_can" localSheetId="73">#REF!</definedName>
    <definedName name="otrosDesc_can" localSheetId="68">#REF!</definedName>
    <definedName name="otrosDesc_can" localSheetId="66">#REF!</definedName>
    <definedName name="otrosDesc_can" localSheetId="79">#REF!</definedName>
    <definedName name="otrosDesc_can" localSheetId="81">#REF!</definedName>
    <definedName name="otrosDesc_can" localSheetId="80">#REF!</definedName>
    <definedName name="otrosDesc_can" localSheetId="63">#REF!</definedName>
    <definedName name="otrosDesc_can" localSheetId="76">#REF!</definedName>
    <definedName name="otrosDesc_can" localSheetId="64">#REF!</definedName>
    <definedName name="otrosDesc_can" localSheetId="78">#REF!</definedName>
    <definedName name="otrosDesc_can" localSheetId="77">#REF!</definedName>
    <definedName name="otrosDesc_can" localSheetId="82">#REF!</definedName>
    <definedName name="otrosDesc_can" localSheetId="114">#REF!</definedName>
    <definedName name="otrosDesc_can" localSheetId="10">#REF!</definedName>
    <definedName name="otrosDesc_can" localSheetId="15">#REF!</definedName>
    <definedName name="otrosDesc_can" localSheetId="9">#REF!</definedName>
    <definedName name="otrosDesc_can" localSheetId="8">#REF!</definedName>
    <definedName name="otrosDesc_can" localSheetId="13">#REF!</definedName>
    <definedName name="otrosDesc_can" localSheetId="7">#REF!</definedName>
    <definedName name="otrosDesc_can" localSheetId="6">#REF!</definedName>
    <definedName name="otrosDesc_can" localSheetId="16">#REF!</definedName>
    <definedName name="otrosDesc_can" localSheetId="17">#REF!</definedName>
    <definedName name="otrosDesc_can" localSheetId="4">#REF!</definedName>
    <definedName name="otrosDesc_can" localSheetId="12">#REF!</definedName>
    <definedName name="otrosDesc_can" localSheetId="11">#REF!</definedName>
    <definedName name="otrosDesc_can" localSheetId="14">#REF!</definedName>
    <definedName name="otrosDesc_can" localSheetId="85">#REF!</definedName>
    <definedName name="otrosDesc_can" localSheetId="87">#REF!</definedName>
    <definedName name="otrosDesc_can" localSheetId="86">#REF!</definedName>
    <definedName name="otrosDesc_can" localSheetId="2">#REF!</definedName>
    <definedName name="otrosDesc_can" localSheetId="1">#REF!</definedName>
    <definedName name="otrosDesc_can" localSheetId="88">#REF!</definedName>
    <definedName name="otrosDesc_can" localSheetId="92">#REF!</definedName>
    <definedName name="otrosDesc_can" localSheetId="90">#REF!</definedName>
    <definedName name="otrosDesc_can" localSheetId="89">#REF!</definedName>
    <definedName name="otrosDesc_can" localSheetId="91">#REF!</definedName>
    <definedName name="otrosDesc_can" localSheetId="93">#REF!</definedName>
    <definedName name="otrosDesc_can" localSheetId="94">#REF!</definedName>
    <definedName name="otrosDesc_can" localSheetId="103">#REF!</definedName>
    <definedName name="otrosDesc_can" localSheetId="107">#REF!</definedName>
    <definedName name="otrosDesc_can" localSheetId="108">#REF!</definedName>
    <definedName name="otrosDesc_can" localSheetId="104">#REF!</definedName>
    <definedName name="otrosDesc_can" localSheetId="106">#REF!</definedName>
    <definedName name="otrosDesc_can" localSheetId="105">#REF!</definedName>
    <definedName name="otrosDesc_can" localSheetId="110">#REF!</definedName>
    <definedName name="otrosDesc_can" localSheetId="109">#REF!</definedName>
    <definedName name="otrosDesc_can" localSheetId="95">#REF!</definedName>
    <definedName name="otrosDesc_can" localSheetId="97">#REF!</definedName>
    <definedName name="otrosDesc_can" localSheetId="98">#REF!</definedName>
    <definedName name="otrosDesc_can" localSheetId="99">#REF!</definedName>
    <definedName name="otrosDesc_can" localSheetId="96">#REF!</definedName>
    <definedName name="otrosDesc_can" localSheetId="102">#REF!</definedName>
    <definedName name="otrosDesc_can" localSheetId="101">#REF!</definedName>
    <definedName name="otrosDesc_can" localSheetId="100">#REF!</definedName>
    <definedName name="otrosDesc_can">#REF!</definedName>
    <definedName name="otrosDesc_pyb" localSheetId="117">#REF!</definedName>
    <definedName name="otrosDesc_pyb" localSheetId="31">#REF!</definedName>
    <definedName name="otrosDesc_pyb" localSheetId="29">#REF!</definedName>
    <definedName name="otrosDesc_pyb" localSheetId="30">#REF!</definedName>
    <definedName name="otrosDesc_pyb" localSheetId="20">#REF!</definedName>
    <definedName name="otrosDesc_pyb" localSheetId="28">#REF!</definedName>
    <definedName name="otrosDesc_pyb" localSheetId="27">#REF!</definedName>
    <definedName name="otrosDesc_pyb" localSheetId="26">#REF!</definedName>
    <definedName name="otrosDesc_pyb" localSheetId="24">#REF!</definedName>
    <definedName name="otrosDesc_pyb" localSheetId="25">#REF!</definedName>
    <definedName name="otrosDesc_pyb" localSheetId="23">#REF!</definedName>
    <definedName name="otrosDesc_pyb" localSheetId="21">#REF!</definedName>
    <definedName name="otrosDesc_pyb" localSheetId="32">#REF!</definedName>
    <definedName name="otrosDesc_pyb" localSheetId="35">#REF!</definedName>
    <definedName name="otrosDesc_pyb" localSheetId="39">#REF!</definedName>
    <definedName name="otrosDesc_pyb" localSheetId="38">#REF!</definedName>
    <definedName name="otrosDesc_pyb" localSheetId="37">#REF!</definedName>
    <definedName name="otrosDesc_pyb" localSheetId="43">#REF!</definedName>
    <definedName name="otrosDesc_pyb" localSheetId="48">#REF!</definedName>
    <definedName name="otrosDesc_pyb" localSheetId="44">#REF!</definedName>
    <definedName name="otrosDesc_pyb" localSheetId="45">#REF!</definedName>
    <definedName name="otrosDesc_pyb" localSheetId="46">#REF!</definedName>
    <definedName name="otrosDesc_pyb" localSheetId="47">#REF!</definedName>
    <definedName name="otrosDesc_pyb" localSheetId="41">#REF!</definedName>
    <definedName name="otrosDesc_pyb" localSheetId="42">#REF!</definedName>
    <definedName name="otrosDesc_pyb" localSheetId="49">#REF!</definedName>
    <definedName name="otrosDesc_pyb" localSheetId="51">#REF!</definedName>
    <definedName name="otrosDesc_pyb" localSheetId="50">#REF!</definedName>
    <definedName name="otrosDesc_pyb" localSheetId="52">#REF!</definedName>
    <definedName name="otrosDesc_pyb" localSheetId="55">#REF!</definedName>
    <definedName name="otrosDesc_pyb" localSheetId="56">#REF!</definedName>
    <definedName name="otrosDesc_pyb" localSheetId="57">#REF!</definedName>
    <definedName name="otrosDesc_pyb" localSheetId="58">#REF!</definedName>
    <definedName name="otrosDesc_pyb" localSheetId="75">#REF!</definedName>
    <definedName name="otrosDesc_pyb" localSheetId="69">#REF!</definedName>
    <definedName name="otrosDesc_pyb" localSheetId="70">#REF!</definedName>
    <definedName name="otrosDesc_pyb" localSheetId="72">#REF!</definedName>
    <definedName name="otrosDesc_pyb" localSheetId="71">#REF!</definedName>
    <definedName name="otrosDesc_pyb" localSheetId="67">#REF!</definedName>
    <definedName name="otrosDesc_pyb" localSheetId="62">#REF!</definedName>
    <definedName name="otrosDesc_pyb" localSheetId="74">#REF!</definedName>
    <definedName name="otrosDesc_pyb" localSheetId="73">#REF!</definedName>
    <definedName name="otrosDesc_pyb" localSheetId="68">#REF!</definedName>
    <definedName name="otrosDesc_pyb" localSheetId="66">#REF!</definedName>
    <definedName name="otrosDesc_pyb" localSheetId="79">#REF!</definedName>
    <definedName name="otrosDesc_pyb" localSheetId="81">#REF!</definedName>
    <definedName name="otrosDesc_pyb" localSheetId="80">#REF!</definedName>
    <definedName name="otrosDesc_pyb" localSheetId="63">#REF!</definedName>
    <definedName name="otrosDesc_pyb" localSheetId="76">#REF!</definedName>
    <definedName name="otrosDesc_pyb" localSheetId="64">#REF!</definedName>
    <definedName name="otrosDesc_pyb" localSheetId="78">#REF!</definedName>
    <definedName name="otrosDesc_pyb" localSheetId="77">#REF!</definedName>
    <definedName name="otrosDesc_pyb" localSheetId="82">#REF!</definedName>
    <definedName name="otrosDesc_pyb" localSheetId="114">#REF!</definedName>
    <definedName name="otrosDesc_pyb" localSheetId="10">#REF!</definedName>
    <definedName name="otrosDesc_pyb" localSheetId="15">#REF!</definedName>
    <definedName name="otrosDesc_pyb" localSheetId="9">#REF!</definedName>
    <definedName name="otrosDesc_pyb" localSheetId="8">#REF!</definedName>
    <definedName name="otrosDesc_pyb" localSheetId="13">#REF!</definedName>
    <definedName name="otrosDesc_pyb" localSheetId="7">#REF!</definedName>
    <definedName name="otrosDesc_pyb" localSheetId="6">#REF!</definedName>
    <definedName name="otrosDesc_pyb" localSheetId="16">#REF!</definedName>
    <definedName name="otrosDesc_pyb" localSheetId="17">#REF!</definedName>
    <definedName name="otrosDesc_pyb" localSheetId="4">#REF!</definedName>
    <definedName name="otrosDesc_pyb" localSheetId="12">#REF!</definedName>
    <definedName name="otrosDesc_pyb" localSheetId="11">#REF!</definedName>
    <definedName name="otrosDesc_pyb" localSheetId="14">#REF!</definedName>
    <definedName name="otrosDesc_pyb" localSheetId="85">#REF!</definedName>
    <definedName name="otrosDesc_pyb" localSheetId="87">#REF!</definedName>
    <definedName name="otrosDesc_pyb" localSheetId="86">#REF!</definedName>
    <definedName name="otrosDesc_pyb" localSheetId="2">#REF!</definedName>
    <definedName name="otrosDesc_pyb" localSheetId="1">#REF!</definedName>
    <definedName name="otrosDesc_pyb" localSheetId="88">#REF!</definedName>
    <definedName name="otrosDesc_pyb" localSheetId="92">#REF!</definedName>
    <definedName name="otrosDesc_pyb" localSheetId="90">#REF!</definedName>
    <definedName name="otrosDesc_pyb" localSheetId="89">#REF!</definedName>
    <definedName name="otrosDesc_pyb" localSheetId="91">#REF!</definedName>
    <definedName name="otrosDesc_pyb" localSheetId="93">#REF!</definedName>
    <definedName name="otrosDesc_pyb" localSheetId="94">#REF!</definedName>
    <definedName name="otrosDesc_pyb" localSheetId="103">#REF!</definedName>
    <definedName name="otrosDesc_pyb" localSheetId="107">#REF!</definedName>
    <definedName name="otrosDesc_pyb" localSheetId="108">#REF!</definedName>
    <definedName name="otrosDesc_pyb" localSheetId="104">#REF!</definedName>
    <definedName name="otrosDesc_pyb" localSheetId="106">#REF!</definedName>
    <definedName name="otrosDesc_pyb" localSheetId="105">#REF!</definedName>
    <definedName name="otrosDesc_pyb" localSheetId="110">#REF!</definedName>
    <definedName name="otrosDesc_pyb" localSheetId="109">#REF!</definedName>
    <definedName name="otrosDesc_pyb" localSheetId="95">#REF!</definedName>
    <definedName name="otrosDesc_pyb" localSheetId="97">#REF!</definedName>
    <definedName name="otrosDesc_pyb" localSheetId="98">#REF!</definedName>
    <definedName name="otrosDesc_pyb" localSheetId="99">#REF!</definedName>
    <definedName name="otrosDesc_pyb" localSheetId="96">#REF!</definedName>
    <definedName name="otrosDesc_pyb" localSheetId="102">#REF!</definedName>
    <definedName name="otrosDesc_pyb" localSheetId="101">#REF!</definedName>
    <definedName name="otrosDesc_pyb" localSheetId="100">#REF!</definedName>
    <definedName name="otrosDesc_pyb">#REF!</definedName>
    <definedName name="OTT" localSheetId="117">#REF!</definedName>
    <definedName name="OTT" localSheetId="31">#REF!</definedName>
    <definedName name="OTT" localSheetId="29">#REF!</definedName>
    <definedName name="OTT" localSheetId="30">#REF!</definedName>
    <definedName name="OTT" localSheetId="20">#REF!</definedName>
    <definedName name="OTT" localSheetId="28">#REF!</definedName>
    <definedName name="OTT" localSheetId="27">#REF!</definedName>
    <definedName name="OTT" localSheetId="26">#REF!</definedName>
    <definedName name="OTT" localSheetId="24">#REF!</definedName>
    <definedName name="OTT" localSheetId="25">#REF!</definedName>
    <definedName name="OTT" localSheetId="23">#REF!</definedName>
    <definedName name="OTT" localSheetId="21">#REF!</definedName>
    <definedName name="OTT" localSheetId="32">#REF!</definedName>
    <definedName name="OTT" localSheetId="35">#REF!</definedName>
    <definedName name="OTT" localSheetId="39">#REF!</definedName>
    <definedName name="OTT" localSheetId="38">#REF!</definedName>
    <definedName name="OTT" localSheetId="37">#REF!</definedName>
    <definedName name="OTT" localSheetId="43">#REF!</definedName>
    <definedName name="OTT" localSheetId="48">#REF!</definedName>
    <definedName name="OTT" localSheetId="44">#REF!</definedName>
    <definedName name="OTT" localSheetId="45">#REF!</definedName>
    <definedName name="OTT" localSheetId="46">#REF!</definedName>
    <definedName name="OTT" localSheetId="47">#REF!</definedName>
    <definedName name="OTT" localSheetId="41">#REF!</definedName>
    <definedName name="OTT" localSheetId="42">#REF!</definedName>
    <definedName name="OTT" localSheetId="49">#REF!</definedName>
    <definedName name="OTT" localSheetId="51">#REF!</definedName>
    <definedName name="OTT" localSheetId="50">#REF!</definedName>
    <definedName name="OTT" localSheetId="52">#REF!</definedName>
    <definedName name="OTT" localSheetId="55">#REF!</definedName>
    <definedName name="OTT" localSheetId="56">#REF!</definedName>
    <definedName name="OTT" localSheetId="57">#REF!</definedName>
    <definedName name="OTT" localSheetId="58">#REF!</definedName>
    <definedName name="OTT" localSheetId="75">#REF!</definedName>
    <definedName name="OTT" localSheetId="69">#REF!</definedName>
    <definedName name="OTT" localSheetId="70">#REF!</definedName>
    <definedName name="OTT" localSheetId="72">#REF!</definedName>
    <definedName name="OTT" localSheetId="71">#REF!</definedName>
    <definedName name="OTT" localSheetId="67">#REF!</definedName>
    <definedName name="OTT" localSheetId="62">#REF!</definedName>
    <definedName name="OTT" localSheetId="74">#REF!</definedName>
    <definedName name="OTT" localSheetId="73">#REF!</definedName>
    <definedName name="OTT" localSheetId="68">#REF!</definedName>
    <definedName name="OTT" localSheetId="66">#REF!</definedName>
    <definedName name="OTT" localSheetId="79">#REF!</definedName>
    <definedName name="OTT" localSheetId="81">#REF!</definedName>
    <definedName name="OTT" localSheetId="80">#REF!</definedName>
    <definedName name="OTT" localSheetId="63">#REF!</definedName>
    <definedName name="OTT" localSheetId="76">#REF!</definedName>
    <definedName name="OTT" localSheetId="64">#REF!</definedName>
    <definedName name="OTT" localSheetId="78">#REF!</definedName>
    <definedName name="OTT" localSheetId="77">#REF!</definedName>
    <definedName name="OTT" localSheetId="82">#REF!</definedName>
    <definedName name="OTT" localSheetId="114">#REF!</definedName>
    <definedName name="OTT" localSheetId="10">#REF!</definedName>
    <definedName name="OTT" localSheetId="15">#REF!</definedName>
    <definedName name="OTT" localSheetId="9">#REF!</definedName>
    <definedName name="OTT" localSheetId="8">#REF!</definedName>
    <definedName name="OTT" localSheetId="13">#REF!</definedName>
    <definedName name="OTT" localSheetId="7">#REF!</definedName>
    <definedName name="OTT" localSheetId="6">#REF!</definedName>
    <definedName name="OTT" localSheetId="16">#REF!</definedName>
    <definedName name="OTT" localSheetId="17">#REF!</definedName>
    <definedName name="OTT" localSheetId="4">#REF!</definedName>
    <definedName name="OTT" localSheetId="12">#REF!</definedName>
    <definedName name="OTT" localSheetId="11">#REF!</definedName>
    <definedName name="OTT" localSheetId="14">#REF!</definedName>
    <definedName name="OTT" localSheetId="85">#REF!</definedName>
    <definedName name="OTT" localSheetId="87">#REF!</definedName>
    <definedName name="OTT" localSheetId="86">#REF!</definedName>
    <definedName name="OTT" localSheetId="2">#REF!</definedName>
    <definedName name="OTT" localSheetId="1">#REF!</definedName>
    <definedName name="OTT" localSheetId="88">#REF!</definedName>
    <definedName name="OTT" localSheetId="92">#REF!</definedName>
    <definedName name="OTT" localSheetId="90">#REF!</definedName>
    <definedName name="OTT" localSheetId="89">#REF!</definedName>
    <definedName name="OTT" localSheetId="91">#REF!</definedName>
    <definedName name="OTT" localSheetId="93">#REF!</definedName>
    <definedName name="OTT" localSheetId="94">#REF!</definedName>
    <definedName name="OTT" localSheetId="103">#REF!</definedName>
    <definedName name="OTT" localSheetId="107">#REF!</definedName>
    <definedName name="OTT" localSheetId="108">#REF!</definedName>
    <definedName name="OTT" localSheetId="104">#REF!</definedName>
    <definedName name="OTT" localSheetId="106">#REF!</definedName>
    <definedName name="OTT" localSheetId="105">#REF!</definedName>
    <definedName name="OTT" localSheetId="110">#REF!</definedName>
    <definedName name="OTT" localSheetId="109">#REF!</definedName>
    <definedName name="OTT" localSheetId="95">#REF!</definedName>
    <definedName name="OTT" localSheetId="97">#REF!</definedName>
    <definedName name="OTT" localSheetId="98">#REF!</definedName>
    <definedName name="OTT" localSheetId="99">#REF!</definedName>
    <definedName name="OTT" localSheetId="96">#REF!</definedName>
    <definedName name="OTT" localSheetId="102">#REF!</definedName>
    <definedName name="OTT" localSheetId="101">#REF!</definedName>
    <definedName name="OTT" localSheetId="100">#REF!</definedName>
    <definedName name="OTT">#REF!</definedName>
    <definedName name="OTTM" localSheetId="117">#REF!</definedName>
    <definedName name="OTTM" localSheetId="31">#REF!</definedName>
    <definedName name="OTTM" localSheetId="29">#REF!</definedName>
    <definedName name="OTTM" localSheetId="30">#REF!</definedName>
    <definedName name="OTTM" localSheetId="20">#REF!</definedName>
    <definedName name="OTTM" localSheetId="28">#REF!</definedName>
    <definedName name="OTTM" localSheetId="27">#REF!</definedName>
    <definedName name="OTTM" localSheetId="26">#REF!</definedName>
    <definedName name="OTTM" localSheetId="24">#REF!</definedName>
    <definedName name="OTTM" localSheetId="25">#REF!</definedName>
    <definedName name="OTTM" localSheetId="23">#REF!</definedName>
    <definedName name="OTTM" localSheetId="21">#REF!</definedName>
    <definedName name="OTTM" localSheetId="32">#REF!</definedName>
    <definedName name="OTTM" localSheetId="35">#REF!</definedName>
    <definedName name="OTTM" localSheetId="39">#REF!</definedName>
    <definedName name="OTTM" localSheetId="38">#REF!</definedName>
    <definedName name="OTTM" localSheetId="37">#REF!</definedName>
    <definedName name="OTTM" localSheetId="43">#REF!</definedName>
    <definedName name="OTTM" localSheetId="48">#REF!</definedName>
    <definedName name="OTTM" localSheetId="44">#REF!</definedName>
    <definedName name="OTTM" localSheetId="45">#REF!</definedName>
    <definedName name="OTTM" localSheetId="46">#REF!</definedName>
    <definedName name="OTTM" localSheetId="47">#REF!</definedName>
    <definedName name="OTTM" localSheetId="41">#REF!</definedName>
    <definedName name="OTTM" localSheetId="42">#REF!</definedName>
    <definedName name="OTTM" localSheetId="49">#REF!</definedName>
    <definedName name="OTTM" localSheetId="51">#REF!</definedName>
    <definedName name="OTTM" localSheetId="50">#REF!</definedName>
    <definedName name="OTTM" localSheetId="52">#REF!</definedName>
    <definedName name="OTTM" localSheetId="55">#REF!</definedName>
    <definedName name="OTTM" localSheetId="56">#REF!</definedName>
    <definedName name="OTTM" localSheetId="57">#REF!</definedName>
    <definedName name="OTTM" localSheetId="58">#REF!</definedName>
    <definedName name="OTTM" localSheetId="75">#REF!</definedName>
    <definedName name="OTTM" localSheetId="69">#REF!</definedName>
    <definedName name="OTTM" localSheetId="70">#REF!</definedName>
    <definedName name="OTTM" localSheetId="72">#REF!</definedName>
    <definedName name="OTTM" localSheetId="71">#REF!</definedName>
    <definedName name="OTTM" localSheetId="67">#REF!</definedName>
    <definedName name="OTTM" localSheetId="62">#REF!</definedName>
    <definedName name="OTTM" localSheetId="74">#REF!</definedName>
    <definedName name="OTTM" localSheetId="73">#REF!</definedName>
    <definedName name="OTTM" localSheetId="68">#REF!</definedName>
    <definedName name="OTTM" localSheetId="66">#REF!</definedName>
    <definedName name="OTTM" localSheetId="79">#REF!</definedName>
    <definedName name="OTTM" localSheetId="81">#REF!</definedName>
    <definedName name="OTTM" localSheetId="80">#REF!</definedName>
    <definedName name="OTTM" localSheetId="63">#REF!</definedName>
    <definedName name="OTTM" localSheetId="76">#REF!</definedName>
    <definedName name="OTTM" localSheetId="64">#REF!</definedName>
    <definedName name="OTTM" localSheetId="78">#REF!</definedName>
    <definedName name="OTTM" localSheetId="77">#REF!</definedName>
    <definedName name="OTTM" localSheetId="82">#REF!</definedName>
    <definedName name="OTTM" localSheetId="114">#REF!</definedName>
    <definedName name="OTTM" localSheetId="10">#REF!</definedName>
    <definedName name="OTTM" localSheetId="15">#REF!</definedName>
    <definedName name="OTTM" localSheetId="9">#REF!</definedName>
    <definedName name="OTTM" localSheetId="8">#REF!</definedName>
    <definedName name="OTTM" localSheetId="13">#REF!</definedName>
    <definedName name="OTTM" localSheetId="7">#REF!</definedName>
    <definedName name="OTTM" localSheetId="6">#REF!</definedName>
    <definedName name="OTTM" localSheetId="16">#REF!</definedName>
    <definedName name="OTTM" localSheetId="17">#REF!</definedName>
    <definedName name="OTTM" localSheetId="4">#REF!</definedName>
    <definedName name="OTTM" localSheetId="12">#REF!</definedName>
    <definedName name="OTTM" localSheetId="11">#REF!</definedName>
    <definedName name="OTTM" localSheetId="14">#REF!</definedName>
    <definedName name="OTTM" localSheetId="85">#REF!</definedName>
    <definedName name="OTTM" localSheetId="87">#REF!</definedName>
    <definedName name="OTTM" localSheetId="86">#REF!</definedName>
    <definedName name="OTTM" localSheetId="2">#REF!</definedName>
    <definedName name="OTTM" localSheetId="1">#REF!</definedName>
    <definedName name="OTTM" localSheetId="88">#REF!</definedName>
    <definedName name="OTTM" localSheetId="92">#REF!</definedName>
    <definedName name="OTTM" localSheetId="90">#REF!</definedName>
    <definedName name="OTTM" localSheetId="89">#REF!</definedName>
    <definedName name="OTTM" localSheetId="91">#REF!</definedName>
    <definedName name="OTTM" localSheetId="93">#REF!</definedName>
    <definedName name="OTTM" localSheetId="94">#REF!</definedName>
    <definedName name="OTTM" localSheetId="103">#REF!</definedName>
    <definedName name="OTTM" localSheetId="107">#REF!</definedName>
    <definedName name="OTTM" localSheetId="108">#REF!</definedName>
    <definedName name="OTTM" localSheetId="104">#REF!</definedName>
    <definedName name="OTTM" localSheetId="106">#REF!</definedName>
    <definedName name="OTTM" localSheetId="105">#REF!</definedName>
    <definedName name="OTTM" localSheetId="110">#REF!</definedName>
    <definedName name="OTTM" localSheetId="109">#REF!</definedName>
    <definedName name="OTTM" localSheetId="95">#REF!</definedName>
    <definedName name="OTTM" localSheetId="97">#REF!</definedName>
    <definedName name="OTTM" localSheetId="98">#REF!</definedName>
    <definedName name="OTTM" localSheetId="99">#REF!</definedName>
    <definedName name="OTTM" localSheetId="96">#REF!</definedName>
    <definedName name="OTTM" localSheetId="102">#REF!</definedName>
    <definedName name="OTTM" localSheetId="101">#REF!</definedName>
    <definedName name="OTTM" localSheetId="100">#REF!</definedName>
    <definedName name="OTTM">#REF!</definedName>
    <definedName name="otto" localSheetId="117">#REF!</definedName>
    <definedName name="otto" localSheetId="31">#REF!</definedName>
    <definedName name="otto" localSheetId="29">#REF!</definedName>
    <definedName name="otto" localSheetId="30">#REF!</definedName>
    <definedName name="otto" localSheetId="20">#REF!</definedName>
    <definedName name="otto" localSheetId="28">#REF!</definedName>
    <definedName name="otto" localSheetId="27">#REF!</definedName>
    <definedName name="otto" localSheetId="26">#REF!</definedName>
    <definedName name="otto" localSheetId="24">#REF!</definedName>
    <definedName name="otto" localSheetId="25">#REF!</definedName>
    <definedName name="otto" localSheetId="23">#REF!</definedName>
    <definedName name="otto" localSheetId="21">#REF!</definedName>
    <definedName name="otto" localSheetId="32">#REF!</definedName>
    <definedName name="otto" localSheetId="35">#REF!</definedName>
    <definedName name="otto" localSheetId="39">#REF!</definedName>
    <definedName name="otto" localSheetId="38">#REF!</definedName>
    <definedName name="otto" localSheetId="37">#REF!</definedName>
    <definedName name="otto" localSheetId="43">#REF!</definedName>
    <definedName name="otto" localSheetId="48">#REF!</definedName>
    <definedName name="otto" localSheetId="44">#REF!</definedName>
    <definedName name="otto" localSheetId="45">#REF!</definedName>
    <definedName name="otto" localSheetId="46">#REF!</definedName>
    <definedName name="otto" localSheetId="47">#REF!</definedName>
    <definedName name="otto" localSheetId="41">#REF!</definedName>
    <definedName name="otto" localSheetId="42">#REF!</definedName>
    <definedName name="otto" localSheetId="49">#REF!</definedName>
    <definedName name="otto" localSheetId="51">#REF!</definedName>
    <definedName name="otto" localSheetId="50">#REF!</definedName>
    <definedName name="otto" localSheetId="52">#REF!</definedName>
    <definedName name="otto" localSheetId="55">#REF!</definedName>
    <definedName name="otto" localSheetId="56">#REF!</definedName>
    <definedName name="otto" localSheetId="57">#REF!</definedName>
    <definedName name="otto" localSheetId="58">#REF!</definedName>
    <definedName name="otto" localSheetId="75">#REF!</definedName>
    <definedName name="otto" localSheetId="69">#REF!</definedName>
    <definedName name="otto" localSheetId="70">#REF!</definedName>
    <definedName name="otto" localSheetId="72">#REF!</definedName>
    <definedName name="otto" localSheetId="71">#REF!</definedName>
    <definedName name="otto" localSheetId="67">#REF!</definedName>
    <definedName name="otto" localSheetId="62">#REF!</definedName>
    <definedName name="otto" localSheetId="74">#REF!</definedName>
    <definedName name="otto" localSheetId="73">#REF!</definedName>
    <definedName name="otto" localSheetId="68">#REF!</definedName>
    <definedName name="otto" localSheetId="66">#REF!</definedName>
    <definedName name="otto" localSheetId="79">#REF!</definedName>
    <definedName name="otto" localSheetId="81">#REF!</definedName>
    <definedName name="otto" localSheetId="80">#REF!</definedName>
    <definedName name="otto" localSheetId="63">#REF!</definedName>
    <definedName name="otto" localSheetId="76">#REF!</definedName>
    <definedName name="otto" localSheetId="64">#REF!</definedName>
    <definedName name="otto" localSheetId="78">#REF!</definedName>
    <definedName name="otto" localSheetId="77">#REF!</definedName>
    <definedName name="otto" localSheetId="82">#REF!</definedName>
    <definedName name="otto" localSheetId="114">#REF!</definedName>
    <definedName name="otto" localSheetId="10">#REF!</definedName>
    <definedName name="otto" localSheetId="15">#REF!</definedName>
    <definedName name="otto" localSheetId="9">#REF!</definedName>
    <definedName name="otto" localSheetId="8">#REF!</definedName>
    <definedName name="otto" localSheetId="13">#REF!</definedName>
    <definedName name="otto" localSheetId="7">#REF!</definedName>
    <definedName name="otto" localSheetId="6">#REF!</definedName>
    <definedName name="otto" localSheetId="16">#REF!</definedName>
    <definedName name="otto" localSheetId="17">#REF!</definedName>
    <definedName name="otto" localSheetId="4">#REF!</definedName>
    <definedName name="otto" localSheetId="12">#REF!</definedName>
    <definedName name="otto" localSheetId="11">#REF!</definedName>
    <definedName name="otto" localSheetId="14">#REF!</definedName>
    <definedName name="otto" localSheetId="85">#REF!</definedName>
    <definedName name="otto" localSheetId="87">#REF!</definedName>
    <definedName name="otto" localSheetId="86">#REF!</definedName>
    <definedName name="otto" localSheetId="2">#REF!</definedName>
    <definedName name="otto" localSheetId="1">#REF!</definedName>
    <definedName name="otto" localSheetId="88">#REF!</definedName>
    <definedName name="otto" localSheetId="92">#REF!</definedName>
    <definedName name="otto" localSheetId="90">#REF!</definedName>
    <definedName name="otto" localSheetId="89">#REF!</definedName>
    <definedName name="otto" localSheetId="91">#REF!</definedName>
    <definedName name="otto" localSheetId="93">#REF!</definedName>
    <definedName name="otto" localSheetId="94">#REF!</definedName>
    <definedName name="otto" localSheetId="103">#REF!</definedName>
    <definedName name="otto" localSheetId="107">#REF!</definedName>
    <definedName name="otto" localSheetId="108">#REF!</definedName>
    <definedName name="otto" localSheetId="104">#REF!</definedName>
    <definedName name="otto" localSheetId="106">#REF!</definedName>
    <definedName name="otto" localSheetId="105">#REF!</definedName>
    <definedName name="otto" localSheetId="110">#REF!</definedName>
    <definedName name="otto" localSheetId="109">#REF!</definedName>
    <definedName name="otto" localSheetId="95">#REF!</definedName>
    <definedName name="otto" localSheetId="97">#REF!</definedName>
    <definedName name="otto" localSheetId="98">#REF!</definedName>
    <definedName name="otto" localSheetId="99">#REF!</definedName>
    <definedName name="otto" localSheetId="96">#REF!</definedName>
    <definedName name="otto" localSheetId="102">#REF!</definedName>
    <definedName name="otto" localSheetId="101">#REF!</definedName>
    <definedName name="otto" localSheetId="100">#REF!</definedName>
    <definedName name="otto">#REF!</definedName>
    <definedName name="p" localSheetId="117">#REF!</definedName>
    <definedName name="p" localSheetId="31">#REF!</definedName>
    <definedName name="p" localSheetId="29">#REF!</definedName>
    <definedName name="p" localSheetId="30">#REF!</definedName>
    <definedName name="p" localSheetId="20">#REF!</definedName>
    <definedName name="p" localSheetId="28">#REF!</definedName>
    <definedName name="p" localSheetId="27">#REF!</definedName>
    <definedName name="p" localSheetId="26">#REF!</definedName>
    <definedName name="p" localSheetId="24">#REF!</definedName>
    <definedName name="p" localSheetId="25">#REF!</definedName>
    <definedName name="p" localSheetId="23">#REF!</definedName>
    <definedName name="p" localSheetId="21">#REF!</definedName>
    <definedName name="p" localSheetId="32">#REF!</definedName>
    <definedName name="p" localSheetId="35">#REF!</definedName>
    <definedName name="p" localSheetId="39">#REF!</definedName>
    <definedName name="p" localSheetId="38">#REF!</definedName>
    <definedName name="p" localSheetId="37">#REF!</definedName>
    <definedName name="p" localSheetId="43">#REF!</definedName>
    <definedName name="p" localSheetId="48">#REF!</definedName>
    <definedName name="p" localSheetId="44">#REF!</definedName>
    <definedName name="p" localSheetId="45">#REF!</definedName>
    <definedName name="p" localSheetId="46">#REF!</definedName>
    <definedName name="p" localSheetId="47">#REF!</definedName>
    <definedName name="p" localSheetId="41">#REF!</definedName>
    <definedName name="p" localSheetId="42">#REF!</definedName>
    <definedName name="p" localSheetId="49">#REF!</definedName>
    <definedName name="p" localSheetId="51">#REF!</definedName>
    <definedName name="p" localSheetId="50">#REF!</definedName>
    <definedName name="p" localSheetId="52">#REF!</definedName>
    <definedName name="p" localSheetId="55">#REF!</definedName>
    <definedName name="p" localSheetId="56">#REF!</definedName>
    <definedName name="p" localSheetId="57">#REF!</definedName>
    <definedName name="p" localSheetId="58">#REF!</definedName>
    <definedName name="p" localSheetId="75">#REF!</definedName>
    <definedName name="p" localSheetId="69">#REF!</definedName>
    <definedName name="p" localSheetId="70">#REF!</definedName>
    <definedName name="p" localSheetId="72">#REF!</definedName>
    <definedName name="p" localSheetId="71">#REF!</definedName>
    <definedName name="p" localSheetId="67">#REF!</definedName>
    <definedName name="p" localSheetId="62">#REF!</definedName>
    <definedName name="p" localSheetId="74">#REF!</definedName>
    <definedName name="p" localSheetId="73">#REF!</definedName>
    <definedName name="p" localSheetId="68">#REF!</definedName>
    <definedName name="p" localSheetId="66">#REF!</definedName>
    <definedName name="p" localSheetId="79">#REF!</definedName>
    <definedName name="p" localSheetId="81">#REF!</definedName>
    <definedName name="p" localSheetId="80">#REF!</definedName>
    <definedName name="p" localSheetId="63">#REF!</definedName>
    <definedName name="p" localSheetId="76">#REF!</definedName>
    <definedName name="p" localSheetId="64">#REF!</definedName>
    <definedName name="p" localSheetId="78">#REF!</definedName>
    <definedName name="p" localSheetId="77">#REF!</definedName>
    <definedName name="p" localSheetId="82">#REF!</definedName>
    <definedName name="p" localSheetId="114">#REF!</definedName>
    <definedName name="p" localSheetId="10">#REF!</definedName>
    <definedName name="p" localSheetId="15">#REF!</definedName>
    <definedName name="p" localSheetId="9">#REF!</definedName>
    <definedName name="p" localSheetId="8">#REF!</definedName>
    <definedName name="p" localSheetId="13">#REF!</definedName>
    <definedName name="p" localSheetId="7">#REF!</definedName>
    <definedName name="p" localSheetId="6">#REF!</definedName>
    <definedName name="p" localSheetId="16">#REF!</definedName>
    <definedName name="p" localSheetId="17">#REF!</definedName>
    <definedName name="p" localSheetId="4">#REF!</definedName>
    <definedName name="p" localSheetId="12">#REF!</definedName>
    <definedName name="p" localSheetId="11">#REF!</definedName>
    <definedName name="p" localSheetId="14">#REF!</definedName>
    <definedName name="p" localSheetId="85">#REF!</definedName>
    <definedName name="p" localSheetId="87">#REF!</definedName>
    <definedName name="p" localSheetId="86">#REF!</definedName>
    <definedName name="p" localSheetId="2">#REF!</definedName>
    <definedName name="p" localSheetId="1">#REF!</definedName>
    <definedName name="p" localSheetId="88">#REF!</definedName>
    <definedName name="p" localSheetId="92">#REF!</definedName>
    <definedName name="p" localSheetId="90">#REF!</definedName>
    <definedName name="p" localSheetId="89">#REF!</definedName>
    <definedName name="p" localSheetId="91">#REF!</definedName>
    <definedName name="p" localSheetId="93">#REF!</definedName>
    <definedName name="p" localSheetId="94">#REF!</definedName>
    <definedName name="p" localSheetId="103">#REF!</definedName>
    <definedName name="p" localSheetId="107">#REF!</definedName>
    <definedName name="p" localSheetId="108">#REF!</definedName>
    <definedName name="p" localSheetId="104">#REF!</definedName>
    <definedName name="p" localSheetId="106">#REF!</definedName>
    <definedName name="p" localSheetId="105">#REF!</definedName>
    <definedName name="p" localSheetId="110">#REF!</definedName>
    <definedName name="p" localSheetId="109">#REF!</definedName>
    <definedName name="p" localSheetId="95">#REF!</definedName>
    <definedName name="p" localSheetId="97">#REF!</definedName>
    <definedName name="p" localSheetId="98">#REF!</definedName>
    <definedName name="p" localSheetId="99">#REF!</definedName>
    <definedName name="p" localSheetId="96">#REF!</definedName>
    <definedName name="p" localSheetId="102">#REF!</definedName>
    <definedName name="p" localSheetId="101">#REF!</definedName>
    <definedName name="p" localSheetId="100">#REF!</definedName>
    <definedName name="p">#REF!</definedName>
    <definedName name="PAGE2" localSheetId="117">#REF!</definedName>
    <definedName name="PAGE2" localSheetId="31">#REF!</definedName>
    <definedName name="PAGE2" localSheetId="29">#REF!</definedName>
    <definedName name="PAGE2" localSheetId="30">#REF!</definedName>
    <definedName name="PAGE2" localSheetId="20">#REF!</definedName>
    <definedName name="PAGE2" localSheetId="28">#REF!</definedName>
    <definedName name="PAGE2" localSheetId="27">#REF!</definedName>
    <definedName name="PAGE2" localSheetId="26">#REF!</definedName>
    <definedName name="PAGE2" localSheetId="24">#REF!</definedName>
    <definedName name="PAGE2" localSheetId="25">#REF!</definedName>
    <definedName name="PAGE2" localSheetId="23">#REF!</definedName>
    <definedName name="PAGE2" localSheetId="21">#REF!</definedName>
    <definedName name="PAGE2" localSheetId="32">#REF!</definedName>
    <definedName name="PAGE2" localSheetId="35">#REF!</definedName>
    <definedName name="PAGE2" localSheetId="39">#REF!</definedName>
    <definedName name="PAGE2" localSheetId="38">#REF!</definedName>
    <definedName name="PAGE2" localSheetId="37">#REF!</definedName>
    <definedName name="PAGE2" localSheetId="43">#REF!</definedName>
    <definedName name="PAGE2" localSheetId="48">#REF!</definedName>
    <definedName name="PAGE2" localSheetId="44">#REF!</definedName>
    <definedName name="PAGE2" localSheetId="45">#REF!</definedName>
    <definedName name="PAGE2" localSheetId="46">#REF!</definedName>
    <definedName name="PAGE2" localSheetId="47">#REF!</definedName>
    <definedName name="PAGE2" localSheetId="41">#REF!</definedName>
    <definedName name="PAGE2" localSheetId="42">#REF!</definedName>
    <definedName name="PAGE2" localSheetId="49">#REF!</definedName>
    <definedName name="PAGE2" localSheetId="51">#REF!</definedName>
    <definedName name="PAGE2" localSheetId="50">#REF!</definedName>
    <definedName name="PAGE2" localSheetId="52">#REF!</definedName>
    <definedName name="PAGE2" localSheetId="55">#REF!</definedName>
    <definedName name="PAGE2" localSheetId="56">#REF!</definedName>
    <definedName name="PAGE2" localSheetId="57">#REF!</definedName>
    <definedName name="PAGE2" localSheetId="58">#REF!</definedName>
    <definedName name="PAGE2" localSheetId="75">#REF!</definedName>
    <definedName name="PAGE2" localSheetId="69">#REF!</definedName>
    <definedName name="PAGE2" localSheetId="70">#REF!</definedName>
    <definedName name="PAGE2" localSheetId="72">#REF!</definedName>
    <definedName name="PAGE2" localSheetId="71">#REF!</definedName>
    <definedName name="PAGE2" localSheetId="67">#REF!</definedName>
    <definedName name="PAGE2" localSheetId="62">#REF!</definedName>
    <definedName name="PAGE2" localSheetId="74">#REF!</definedName>
    <definedName name="PAGE2" localSheetId="73">#REF!</definedName>
    <definedName name="PAGE2" localSheetId="68">#REF!</definedName>
    <definedName name="PAGE2" localSheetId="66">#REF!</definedName>
    <definedName name="PAGE2" localSheetId="79">#REF!</definedName>
    <definedName name="PAGE2" localSheetId="81">#REF!</definedName>
    <definedName name="PAGE2" localSheetId="80">#REF!</definedName>
    <definedName name="PAGE2" localSheetId="63">#REF!</definedName>
    <definedName name="PAGE2" localSheetId="76">#REF!</definedName>
    <definedName name="PAGE2" localSheetId="64">#REF!</definedName>
    <definedName name="PAGE2" localSheetId="78">#REF!</definedName>
    <definedName name="PAGE2" localSheetId="77">#REF!</definedName>
    <definedName name="PAGE2" localSheetId="82">#REF!</definedName>
    <definedName name="PAGE2" localSheetId="114">#REF!</definedName>
    <definedName name="PAGE2" localSheetId="10">#REF!</definedName>
    <definedName name="PAGE2" localSheetId="15">#REF!</definedName>
    <definedName name="PAGE2" localSheetId="9">#REF!</definedName>
    <definedName name="PAGE2" localSheetId="8">#REF!</definedName>
    <definedName name="PAGE2" localSheetId="13">#REF!</definedName>
    <definedName name="PAGE2" localSheetId="7">#REF!</definedName>
    <definedName name="PAGE2" localSheetId="6">#REF!</definedName>
    <definedName name="PAGE2" localSheetId="16">#REF!</definedName>
    <definedName name="PAGE2" localSheetId="17">#REF!</definedName>
    <definedName name="PAGE2" localSheetId="4">#REF!</definedName>
    <definedName name="PAGE2" localSheetId="12">#REF!</definedName>
    <definedName name="PAGE2" localSheetId="11">#REF!</definedName>
    <definedName name="PAGE2" localSheetId="14">#REF!</definedName>
    <definedName name="PAGE2" localSheetId="85">#REF!</definedName>
    <definedName name="PAGE2" localSheetId="87">#REF!</definedName>
    <definedName name="PAGE2" localSheetId="86">#REF!</definedName>
    <definedName name="PAGE2" localSheetId="2">#REF!</definedName>
    <definedName name="PAGE2" localSheetId="1">#REF!</definedName>
    <definedName name="PAGE2" localSheetId="88">#REF!</definedName>
    <definedName name="PAGE2" localSheetId="92">#REF!</definedName>
    <definedName name="PAGE2" localSheetId="90">#REF!</definedName>
    <definedName name="PAGE2" localSheetId="89">#REF!</definedName>
    <definedName name="PAGE2" localSheetId="91">#REF!</definedName>
    <definedName name="PAGE2" localSheetId="93">#REF!</definedName>
    <definedName name="PAGE2" localSheetId="94">#REF!</definedName>
    <definedName name="PAGE2" localSheetId="103">#REF!</definedName>
    <definedName name="PAGE2" localSheetId="107">#REF!</definedName>
    <definedName name="PAGE2" localSheetId="108">#REF!</definedName>
    <definedName name="PAGE2" localSheetId="104">#REF!</definedName>
    <definedName name="PAGE2" localSheetId="106">#REF!</definedName>
    <definedName name="PAGE2" localSheetId="105">#REF!</definedName>
    <definedName name="PAGE2" localSheetId="110">#REF!</definedName>
    <definedName name="PAGE2" localSheetId="109">#REF!</definedName>
    <definedName name="PAGE2" localSheetId="95">#REF!</definedName>
    <definedName name="PAGE2" localSheetId="97">#REF!</definedName>
    <definedName name="PAGE2" localSheetId="98">#REF!</definedName>
    <definedName name="PAGE2" localSheetId="99">#REF!</definedName>
    <definedName name="PAGE2" localSheetId="96">#REF!</definedName>
    <definedName name="PAGE2" localSheetId="102">#REF!</definedName>
    <definedName name="PAGE2" localSheetId="101">#REF!</definedName>
    <definedName name="PAGE2" localSheetId="100">#REF!</definedName>
    <definedName name="PAGE2">#REF!</definedName>
    <definedName name="Passat">'[3]Spider Preiseingabe'!$H$4:$H$23</definedName>
    <definedName name="PassatPre">'[3]Spider Preiseingabe'!$I$4:$I$23</definedName>
    <definedName name="pippo" localSheetId="31" hidden="1">{#N/A,#N/A,FALSE,"Cover Sheet";#N/A,#N/A,FALSE,"BE 13 Fiesta";#N/A,#N/A,FALSE,"New Fiesta";#N/A,#N/A,FALSE,"Escort";#N/A,#N/A,FALSE,"Mondeo";#N/A,#N/A,FALSE,"Scorpio";#N/A,#N/A,FALSE,"Probe";#N/A,#N/A,FALSE,"Maverick";#N/A,#N/A,FALSE,"Galaxy";#N/A,#N/A,FALSE,"Light vans";#N/A,#N/A,FALSE,"Transit"}</definedName>
    <definedName name="pippo" localSheetId="29" hidden="1">{#N/A,#N/A,FALSE,"Cover Sheet";#N/A,#N/A,FALSE,"BE 13 Fiesta";#N/A,#N/A,FALSE,"New Fiesta";#N/A,#N/A,FALSE,"Escort";#N/A,#N/A,FALSE,"Mondeo";#N/A,#N/A,FALSE,"Scorpio";#N/A,#N/A,FALSE,"Probe";#N/A,#N/A,FALSE,"Maverick";#N/A,#N/A,FALSE,"Galaxy";#N/A,#N/A,FALSE,"Light vans";#N/A,#N/A,FALSE,"Transit"}</definedName>
    <definedName name="pippo" localSheetId="30" hidden="1">{#N/A,#N/A,FALSE,"Cover Sheet";#N/A,#N/A,FALSE,"BE 13 Fiesta";#N/A,#N/A,FALSE,"New Fiesta";#N/A,#N/A,FALSE,"Escort";#N/A,#N/A,FALSE,"Mondeo";#N/A,#N/A,FALSE,"Scorpio";#N/A,#N/A,FALSE,"Probe";#N/A,#N/A,FALSE,"Maverick";#N/A,#N/A,FALSE,"Galaxy";#N/A,#N/A,FALSE,"Light vans";#N/A,#N/A,FALSE,"Transit"}</definedName>
    <definedName name="pippo" localSheetId="20" hidden="1">{#N/A,#N/A,FALSE,"Cover Sheet";#N/A,#N/A,FALSE,"BE 13 Fiesta";#N/A,#N/A,FALSE,"New Fiesta";#N/A,#N/A,FALSE,"Escort";#N/A,#N/A,FALSE,"Mondeo";#N/A,#N/A,FALSE,"Scorpio";#N/A,#N/A,FALSE,"Probe";#N/A,#N/A,FALSE,"Maverick";#N/A,#N/A,FALSE,"Galaxy";#N/A,#N/A,FALSE,"Light vans";#N/A,#N/A,FALSE,"Transit"}</definedName>
    <definedName name="pippo" localSheetId="28" hidden="1">{#N/A,#N/A,FALSE,"Cover Sheet";#N/A,#N/A,FALSE,"BE 13 Fiesta";#N/A,#N/A,FALSE,"New Fiesta";#N/A,#N/A,FALSE,"Escort";#N/A,#N/A,FALSE,"Mondeo";#N/A,#N/A,FALSE,"Scorpio";#N/A,#N/A,FALSE,"Probe";#N/A,#N/A,FALSE,"Maverick";#N/A,#N/A,FALSE,"Galaxy";#N/A,#N/A,FALSE,"Light vans";#N/A,#N/A,FALSE,"Transit"}</definedName>
    <definedName name="pippo" localSheetId="27" hidden="1">{#N/A,#N/A,FALSE,"Cover Sheet";#N/A,#N/A,FALSE,"BE 13 Fiesta";#N/A,#N/A,FALSE,"New Fiesta";#N/A,#N/A,FALSE,"Escort";#N/A,#N/A,FALSE,"Mondeo";#N/A,#N/A,FALSE,"Scorpio";#N/A,#N/A,FALSE,"Probe";#N/A,#N/A,FALSE,"Maverick";#N/A,#N/A,FALSE,"Galaxy";#N/A,#N/A,FALSE,"Light vans";#N/A,#N/A,FALSE,"Transit"}</definedName>
    <definedName name="pippo" localSheetId="26" hidden="1">{#N/A,#N/A,FALSE,"Cover Sheet";#N/A,#N/A,FALSE,"BE 13 Fiesta";#N/A,#N/A,FALSE,"New Fiesta";#N/A,#N/A,FALSE,"Escort";#N/A,#N/A,FALSE,"Mondeo";#N/A,#N/A,FALSE,"Scorpio";#N/A,#N/A,FALSE,"Probe";#N/A,#N/A,FALSE,"Maverick";#N/A,#N/A,FALSE,"Galaxy";#N/A,#N/A,FALSE,"Light vans";#N/A,#N/A,FALSE,"Transit"}</definedName>
    <definedName name="pippo" localSheetId="24" hidden="1">{#N/A,#N/A,FALSE,"Cover Sheet";#N/A,#N/A,FALSE,"BE 13 Fiesta";#N/A,#N/A,FALSE,"New Fiesta";#N/A,#N/A,FALSE,"Escort";#N/A,#N/A,FALSE,"Mondeo";#N/A,#N/A,FALSE,"Scorpio";#N/A,#N/A,FALSE,"Probe";#N/A,#N/A,FALSE,"Maverick";#N/A,#N/A,FALSE,"Galaxy";#N/A,#N/A,FALSE,"Light vans";#N/A,#N/A,FALSE,"Transit"}</definedName>
    <definedName name="pippo" localSheetId="25" hidden="1">{#N/A,#N/A,FALSE,"Cover Sheet";#N/A,#N/A,FALSE,"BE 13 Fiesta";#N/A,#N/A,FALSE,"New Fiesta";#N/A,#N/A,FALSE,"Escort";#N/A,#N/A,FALSE,"Mondeo";#N/A,#N/A,FALSE,"Scorpio";#N/A,#N/A,FALSE,"Probe";#N/A,#N/A,FALSE,"Maverick";#N/A,#N/A,FALSE,"Galaxy";#N/A,#N/A,FALSE,"Light vans";#N/A,#N/A,FALSE,"Transit"}</definedName>
    <definedName name="pippo" localSheetId="19" hidden="1">{#N/A,#N/A,FALSE,"Cover Sheet";#N/A,#N/A,FALSE,"BE 13 Fiesta";#N/A,#N/A,FALSE,"New Fiesta";#N/A,#N/A,FALSE,"Escort";#N/A,#N/A,FALSE,"Mondeo";#N/A,#N/A,FALSE,"Scorpio";#N/A,#N/A,FALSE,"Probe";#N/A,#N/A,FALSE,"Maverick";#N/A,#N/A,FALSE,"Galaxy";#N/A,#N/A,FALSE,"Light vans";#N/A,#N/A,FALSE,"Transit"}</definedName>
    <definedName name="pippo" localSheetId="23" hidden="1">{#N/A,#N/A,FALSE,"Cover Sheet";#N/A,#N/A,FALSE,"BE 13 Fiesta";#N/A,#N/A,FALSE,"New Fiesta";#N/A,#N/A,FALSE,"Escort";#N/A,#N/A,FALSE,"Mondeo";#N/A,#N/A,FALSE,"Scorpio";#N/A,#N/A,FALSE,"Probe";#N/A,#N/A,FALSE,"Maverick";#N/A,#N/A,FALSE,"Galaxy";#N/A,#N/A,FALSE,"Light vans";#N/A,#N/A,FALSE,"Transit"}</definedName>
    <definedName name="pippo" localSheetId="21" hidden="1">{#N/A,#N/A,FALSE,"Cover Sheet";#N/A,#N/A,FALSE,"BE 13 Fiesta";#N/A,#N/A,FALSE,"New Fiesta";#N/A,#N/A,FALSE,"Escort";#N/A,#N/A,FALSE,"Mondeo";#N/A,#N/A,FALSE,"Scorpio";#N/A,#N/A,FALSE,"Probe";#N/A,#N/A,FALSE,"Maverick";#N/A,#N/A,FALSE,"Galaxy";#N/A,#N/A,FALSE,"Light vans";#N/A,#N/A,FALSE,"Transit"}</definedName>
    <definedName name="pippo" localSheetId="32" hidden="1">{#N/A,#N/A,FALSE,"Cover Sheet";#N/A,#N/A,FALSE,"BE 13 Fiesta";#N/A,#N/A,FALSE,"New Fiesta";#N/A,#N/A,FALSE,"Escort";#N/A,#N/A,FALSE,"Mondeo";#N/A,#N/A,FALSE,"Scorpio";#N/A,#N/A,FALSE,"Probe";#N/A,#N/A,FALSE,"Maverick";#N/A,#N/A,FALSE,"Galaxy";#N/A,#N/A,FALSE,"Light vans";#N/A,#N/A,FALSE,"Transit"}</definedName>
    <definedName name="pippo" localSheetId="35" hidden="1">{#N/A,#N/A,FALSE,"Cover Sheet";#N/A,#N/A,FALSE,"BE 13 Fiesta";#N/A,#N/A,FALSE,"New Fiesta";#N/A,#N/A,FALSE,"Escort";#N/A,#N/A,FALSE,"Mondeo";#N/A,#N/A,FALSE,"Scorpio";#N/A,#N/A,FALSE,"Probe";#N/A,#N/A,FALSE,"Maverick";#N/A,#N/A,FALSE,"Galaxy";#N/A,#N/A,FALSE,"Light vans";#N/A,#N/A,FALSE,"Transit"}</definedName>
    <definedName name="pippo" localSheetId="34" hidden="1">{#N/A,#N/A,FALSE,"Cover Sheet";#N/A,#N/A,FALSE,"BE 13 Fiesta";#N/A,#N/A,FALSE,"New Fiesta";#N/A,#N/A,FALSE,"Escort";#N/A,#N/A,FALSE,"Mondeo";#N/A,#N/A,FALSE,"Scorpio";#N/A,#N/A,FALSE,"Probe";#N/A,#N/A,FALSE,"Maverick";#N/A,#N/A,FALSE,"Galaxy";#N/A,#N/A,FALSE,"Light vans";#N/A,#N/A,FALSE,"Transit"}</definedName>
    <definedName name="pippo" localSheetId="39" hidden="1">{#N/A,#N/A,FALSE,"Cover Sheet";#N/A,#N/A,FALSE,"BE 13 Fiesta";#N/A,#N/A,FALSE,"New Fiesta";#N/A,#N/A,FALSE,"Escort";#N/A,#N/A,FALSE,"Mondeo";#N/A,#N/A,FALSE,"Scorpio";#N/A,#N/A,FALSE,"Probe";#N/A,#N/A,FALSE,"Maverick";#N/A,#N/A,FALSE,"Galaxy";#N/A,#N/A,FALSE,"Light vans";#N/A,#N/A,FALSE,"Transit"}</definedName>
    <definedName name="pippo" localSheetId="38" hidden="1">{#N/A,#N/A,FALSE,"Cover Sheet";#N/A,#N/A,FALSE,"BE 13 Fiesta";#N/A,#N/A,FALSE,"New Fiesta";#N/A,#N/A,FALSE,"Escort";#N/A,#N/A,FALSE,"Mondeo";#N/A,#N/A,FALSE,"Scorpio";#N/A,#N/A,FALSE,"Probe";#N/A,#N/A,FALSE,"Maverick";#N/A,#N/A,FALSE,"Galaxy";#N/A,#N/A,FALSE,"Light vans";#N/A,#N/A,FALSE,"Transit"}</definedName>
    <definedName name="pippo" localSheetId="37" hidden="1">{#N/A,#N/A,FALSE,"Cover Sheet";#N/A,#N/A,FALSE,"BE 13 Fiesta";#N/A,#N/A,FALSE,"New Fiesta";#N/A,#N/A,FALSE,"Escort";#N/A,#N/A,FALSE,"Mondeo";#N/A,#N/A,FALSE,"Scorpio";#N/A,#N/A,FALSE,"Probe";#N/A,#N/A,FALSE,"Maverick";#N/A,#N/A,FALSE,"Galaxy";#N/A,#N/A,FALSE,"Light vans";#N/A,#N/A,FALSE,"Transit"}</definedName>
    <definedName name="pippo" localSheetId="43" hidden="1">{#N/A,#N/A,FALSE,"Cover Sheet";#N/A,#N/A,FALSE,"BE 13 Fiesta";#N/A,#N/A,FALSE,"New Fiesta";#N/A,#N/A,FALSE,"Escort";#N/A,#N/A,FALSE,"Mondeo";#N/A,#N/A,FALSE,"Scorpio";#N/A,#N/A,FALSE,"Probe";#N/A,#N/A,FALSE,"Maverick";#N/A,#N/A,FALSE,"Galaxy";#N/A,#N/A,FALSE,"Light vans";#N/A,#N/A,FALSE,"Transit"}</definedName>
    <definedName name="pippo" localSheetId="48" hidden="1">{#N/A,#N/A,FALSE,"Cover Sheet";#N/A,#N/A,FALSE,"BE 13 Fiesta";#N/A,#N/A,FALSE,"New Fiesta";#N/A,#N/A,FALSE,"Escort";#N/A,#N/A,FALSE,"Mondeo";#N/A,#N/A,FALSE,"Scorpio";#N/A,#N/A,FALSE,"Probe";#N/A,#N/A,FALSE,"Maverick";#N/A,#N/A,FALSE,"Galaxy";#N/A,#N/A,FALSE,"Light vans";#N/A,#N/A,FALSE,"Transit"}</definedName>
    <definedName name="pippo" localSheetId="44" hidden="1">{#N/A,#N/A,FALSE,"Cover Sheet";#N/A,#N/A,FALSE,"BE 13 Fiesta";#N/A,#N/A,FALSE,"New Fiesta";#N/A,#N/A,FALSE,"Escort";#N/A,#N/A,FALSE,"Mondeo";#N/A,#N/A,FALSE,"Scorpio";#N/A,#N/A,FALSE,"Probe";#N/A,#N/A,FALSE,"Maverick";#N/A,#N/A,FALSE,"Galaxy";#N/A,#N/A,FALSE,"Light vans";#N/A,#N/A,FALSE,"Transit"}</definedName>
    <definedName name="pippo" localSheetId="45" hidden="1">{#N/A,#N/A,FALSE,"Cover Sheet";#N/A,#N/A,FALSE,"BE 13 Fiesta";#N/A,#N/A,FALSE,"New Fiesta";#N/A,#N/A,FALSE,"Escort";#N/A,#N/A,FALSE,"Mondeo";#N/A,#N/A,FALSE,"Scorpio";#N/A,#N/A,FALSE,"Probe";#N/A,#N/A,FALSE,"Maverick";#N/A,#N/A,FALSE,"Galaxy";#N/A,#N/A,FALSE,"Light vans";#N/A,#N/A,FALSE,"Transit"}</definedName>
    <definedName name="pippo" localSheetId="46" hidden="1">{#N/A,#N/A,FALSE,"Cover Sheet";#N/A,#N/A,FALSE,"BE 13 Fiesta";#N/A,#N/A,FALSE,"New Fiesta";#N/A,#N/A,FALSE,"Escort";#N/A,#N/A,FALSE,"Mondeo";#N/A,#N/A,FALSE,"Scorpio";#N/A,#N/A,FALSE,"Probe";#N/A,#N/A,FALSE,"Maverick";#N/A,#N/A,FALSE,"Galaxy";#N/A,#N/A,FALSE,"Light vans";#N/A,#N/A,FALSE,"Transit"}</definedName>
    <definedName name="pippo" localSheetId="47" hidden="1">{#N/A,#N/A,FALSE,"Cover Sheet";#N/A,#N/A,FALSE,"BE 13 Fiesta";#N/A,#N/A,FALSE,"New Fiesta";#N/A,#N/A,FALSE,"Escort";#N/A,#N/A,FALSE,"Mondeo";#N/A,#N/A,FALSE,"Scorpio";#N/A,#N/A,FALSE,"Probe";#N/A,#N/A,FALSE,"Maverick";#N/A,#N/A,FALSE,"Galaxy";#N/A,#N/A,FALSE,"Light vans";#N/A,#N/A,FALSE,"Transit"}</definedName>
    <definedName name="pippo" localSheetId="41" hidden="1">{#N/A,#N/A,FALSE,"Cover Sheet";#N/A,#N/A,FALSE,"BE 13 Fiesta";#N/A,#N/A,FALSE,"New Fiesta";#N/A,#N/A,FALSE,"Escort";#N/A,#N/A,FALSE,"Mondeo";#N/A,#N/A,FALSE,"Scorpio";#N/A,#N/A,FALSE,"Probe";#N/A,#N/A,FALSE,"Maverick";#N/A,#N/A,FALSE,"Galaxy";#N/A,#N/A,FALSE,"Light vans";#N/A,#N/A,FALSE,"Transit"}</definedName>
    <definedName name="pippo" localSheetId="42" hidden="1">{#N/A,#N/A,FALSE,"Cover Sheet";#N/A,#N/A,FALSE,"BE 13 Fiesta";#N/A,#N/A,FALSE,"New Fiesta";#N/A,#N/A,FALSE,"Escort";#N/A,#N/A,FALSE,"Mondeo";#N/A,#N/A,FALSE,"Scorpio";#N/A,#N/A,FALSE,"Probe";#N/A,#N/A,FALSE,"Maverick";#N/A,#N/A,FALSE,"Galaxy";#N/A,#N/A,FALSE,"Light vans";#N/A,#N/A,FALSE,"Transit"}</definedName>
    <definedName name="pippo" localSheetId="49" hidden="1">{#N/A,#N/A,FALSE,"Cover Sheet";#N/A,#N/A,FALSE,"BE 13 Fiesta";#N/A,#N/A,FALSE,"New Fiesta";#N/A,#N/A,FALSE,"Escort";#N/A,#N/A,FALSE,"Mondeo";#N/A,#N/A,FALSE,"Scorpio";#N/A,#N/A,FALSE,"Probe";#N/A,#N/A,FALSE,"Maverick";#N/A,#N/A,FALSE,"Galaxy";#N/A,#N/A,FALSE,"Light vans";#N/A,#N/A,FALSE,"Transit"}</definedName>
    <definedName name="pippo" localSheetId="51" hidden="1">{#N/A,#N/A,FALSE,"Cover Sheet";#N/A,#N/A,FALSE,"BE 13 Fiesta";#N/A,#N/A,FALSE,"New Fiesta";#N/A,#N/A,FALSE,"Escort";#N/A,#N/A,FALSE,"Mondeo";#N/A,#N/A,FALSE,"Scorpio";#N/A,#N/A,FALSE,"Probe";#N/A,#N/A,FALSE,"Maverick";#N/A,#N/A,FALSE,"Galaxy";#N/A,#N/A,FALSE,"Light vans";#N/A,#N/A,FALSE,"Transit"}</definedName>
    <definedName name="pippo" localSheetId="50" hidden="1">{#N/A,#N/A,FALSE,"Cover Sheet";#N/A,#N/A,FALSE,"BE 13 Fiesta";#N/A,#N/A,FALSE,"New Fiesta";#N/A,#N/A,FALSE,"Escort";#N/A,#N/A,FALSE,"Mondeo";#N/A,#N/A,FALSE,"Scorpio";#N/A,#N/A,FALSE,"Probe";#N/A,#N/A,FALSE,"Maverick";#N/A,#N/A,FALSE,"Galaxy";#N/A,#N/A,FALSE,"Light vans";#N/A,#N/A,FALSE,"Transit"}</definedName>
    <definedName name="pippo" localSheetId="53" hidden="1">{#N/A,#N/A,FALSE,"Cover Sheet";#N/A,#N/A,FALSE,"BE 13 Fiesta";#N/A,#N/A,FALSE,"New Fiesta";#N/A,#N/A,FALSE,"Escort";#N/A,#N/A,FALSE,"Mondeo";#N/A,#N/A,FALSE,"Scorpio";#N/A,#N/A,FALSE,"Probe";#N/A,#N/A,FALSE,"Maverick";#N/A,#N/A,FALSE,"Galaxy";#N/A,#N/A,FALSE,"Light vans";#N/A,#N/A,FALSE,"Transit"}</definedName>
    <definedName name="pippo" localSheetId="55" hidden="1">{#N/A,#N/A,FALSE,"Cover Sheet";#N/A,#N/A,FALSE,"BE 13 Fiesta";#N/A,#N/A,FALSE,"New Fiesta";#N/A,#N/A,FALSE,"Escort";#N/A,#N/A,FALSE,"Mondeo";#N/A,#N/A,FALSE,"Scorpio";#N/A,#N/A,FALSE,"Probe";#N/A,#N/A,FALSE,"Maverick";#N/A,#N/A,FALSE,"Galaxy";#N/A,#N/A,FALSE,"Light vans";#N/A,#N/A,FALSE,"Transit"}</definedName>
    <definedName name="pippo" localSheetId="56" hidden="1">{#N/A,#N/A,FALSE,"Cover Sheet";#N/A,#N/A,FALSE,"BE 13 Fiesta";#N/A,#N/A,FALSE,"New Fiesta";#N/A,#N/A,FALSE,"Escort";#N/A,#N/A,FALSE,"Mondeo";#N/A,#N/A,FALSE,"Scorpio";#N/A,#N/A,FALSE,"Probe";#N/A,#N/A,FALSE,"Maverick";#N/A,#N/A,FALSE,"Galaxy";#N/A,#N/A,FALSE,"Light vans";#N/A,#N/A,FALSE,"Transit"}</definedName>
    <definedName name="pippo" localSheetId="57" hidden="1">{#N/A,#N/A,FALSE,"Cover Sheet";#N/A,#N/A,FALSE,"BE 13 Fiesta";#N/A,#N/A,FALSE,"New Fiesta";#N/A,#N/A,FALSE,"Escort";#N/A,#N/A,FALSE,"Mondeo";#N/A,#N/A,FALSE,"Scorpio";#N/A,#N/A,FALSE,"Probe";#N/A,#N/A,FALSE,"Maverick";#N/A,#N/A,FALSE,"Galaxy";#N/A,#N/A,FALSE,"Light vans";#N/A,#N/A,FALSE,"Transit"}</definedName>
    <definedName name="pippo" localSheetId="58" hidden="1">{#N/A,#N/A,FALSE,"Cover Sheet";#N/A,#N/A,FALSE,"BE 13 Fiesta";#N/A,#N/A,FALSE,"New Fiesta";#N/A,#N/A,FALSE,"Escort";#N/A,#N/A,FALSE,"Mondeo";#N/A,#N/A,FALSE,"Scorpio";#N/A,#N/A,FALSE,"Probe";#N/A,#N/A,FALSE,"Maverick";#N/A,#N/A,FALSE,"Galaxy";#N/A,#N/A,FALSE,"Light vans";#N/A,#N/A,FALSE,"Transit"}</definedName>
    <definedName name="pippo" localSheetId="114" hidden="1">{#N/A,#N/A,FALSE,"Cover Sheet";#N/A,#N/A,FALSE,"BE 13 Fiesta";#N/A,#N/A,FALSE,"New Fiesta";#N/A,#N/A,FALSE,"Escort";#N/A,#N/A,FALSE,"Mondeo";#N/A,#N/A,FALSE,"Scorpio";#N/A,#N/A,FALSE,"Probe";#N/A,#N/A,FALSE,"Maverick";#N/A,#N/A,FALSE,"Galaxy";#N/A,#N/A,FALSE,"Light vans";#N/A,#N/A,FALSE,"Transit"}</definedName>
    <definedName name="pippo" localSheetId="115" hidden="1">{#N/A,#N/A,FALSE,"Cover Sheet";#N/A,#N/A,FALSE,"BE 13 Fiesta";#N/A,#N/A,FALSE,"New Fiesta";#N/A,#N/A,FALSE,"Escort";#N/A,#N/A,FALSE,"Mondeo";#N/A,#N/A,FALSE,"Scorpio";#N/A,#N/A,FALSE,"Probe";#N/A,#N/A,FALSE,"Maverick";#N/A,#N/A,FALSE,"Galaxy";#N/A,#N/A,FALSE,"Light vans";#N/A,#N/A,FALSE,"Transit"}</definedName>
    <definedName name="pippo" localSheetId="85" hidden="1">{#N/A,#N/A,FALSE,"Cover Sheet";#N/A,#N/A,FALSE,"BE 13 Fiesta";#N/A,#N/A,FALSE,"New Fiesta";#N/A,#N/A,FALSE,"Escort";#N/A,#N/A,FALSE,"Mondeo";#N/A,#N/A,FALSE,"Scorpio";#N/A,#N/A,FALSE,"Probe";#N/A,#N/A,FALSE,"Maverick";#N/A,#N/A,FALSE,"Galaxy";#N/A,#N/A,FALSE,"Light vans";#N/A,#N/A,FALSE,"Transit"}</definedName>
    <definedName name="pippo" localSheetId="87" hidden="1">{#N/A,#N/A,FALSE,"Cover Sheet";#N/A,#N/A,FALSE,"BE 13 Fiesta";#N/A,#N/A,FALSE,"New Fiesta";#N/A,#N/A,FALSE,"Escort";#N/A,#N/A,FALSE,"Mondeo";#N/A,#N/A,FALSE,"Scorpio";#N/A,#N/A,FALSE,"Probe";#N/A,#N/A,FALSE,"Maverick";#N/A,#N/A,FALSE,"Galaxy";#N/A,#N/A,FALSE,"Light vans";#N/A,#N/A,FALSE,"Transit"}</definedName>
    <definedName name="pippo" localSheetId="86" hidden="1">{#N/A,#N/A,FALSE,"Cover Sheet";#N/A,#N/A,FALSE,"BE 13 Fiesta";#N/A,#N/A,FALSE,"New Fiesta";#N/A,#N/A,FALSE,"Escort";#N/A,#N/A,FALSE,"Mondeo";#N/A,#N/A,FALSE,"Scorpio";#N/A,#N/A,FALSE,"Probe";#N/A,#N/A,FALSE,"Maverick";#N/A,#N/A,FALSE,"Galaxy";#N/A,#N/A,FALSE,"Light vans";#N/A,#N/A,FALSE,"Transit"}</definedName>
    <definedName name="pippo" hidden="1">{#N/A,#N/A,FALSE,"Cover Sheet";#N/A,#N/A,FALSE,"BE 13 Fiesta";#N/A,#N/A,FALSE,"New Fiesta";#N/A,#N/A,FALSE,"Escort";#N/A,#N/A,FALSE,"Mondeo";#N/A,#N/A,FALSE,"Scorpio";#N/A,#N/A,FALSE,"Probe";#N/A,#N/A,FALSE,"Maverick";#N/A,#N/A,FALSE,"Galaxy";#N/A,#N/A,FALSE,"Light vans";#N/A,#N/A,FALSE,"Transit"}</definedName>
    <definedName name="PosMercato" localSheetId="117">[6]Base!#REF!</definedName>
    <definedName name="PosMercato" localSheetId="31">[6]Base!#REF!</definedName>
    <definedName name="PosMercato" localSheetId="29">[6]Base!#REF!</definedName>
    <definedName name="PosMercato" localSheetId="30">[6]Base!#REF!</definedName>
    <definedName name="PosMercato" localSheetId="20">[6]Base!#REF!</definedName>
    <definedName name="PosMercato" localSheetId="28">[6]Base!#REF!</definedName>
    <definedName name="PosMercato" localSheetId="27">[6]Base!#REF!</definedName>
    <definedName name="PosMercato" localSheetId="26">[6]Base!#REF!</definedName>
    <definedName name="PosMercato" localSheetId="24">[6]Base!#REF!</definedName>
    <definedName name="PosMercato" localSheetId="25">[6]Base!#REF!</definedName>
    <definedName name="PosMercato" localSheetId="23">[6]Base!#REF!</definedName>
    <definedName name="PosMercato" localSheetId="21">[6]Base!#REF!</definedName>
    <definedName name="PosMercato" localSheetId="32">[6]Base!#REF!</definedName>
    <definedName name="PosMercato" localSheetId="35">[6]Base!#REF!</definedName>
    <definedName name="PosMercato" localSheetId="39">[6]Base!#REF!</definedName>
    <definedName name="PosMercato" localSheetId="38">[6]Base!#REF!</definedName>
    <definedName name="PosMercato" localSheetId="37">[6]Base!#REF!</definedName>
    <definedName name="PosMercato" localSheetId="43">[6]Base!#REF!</definedName>
    <definedName name="PosMercato" localSheetId="48">[6]Base!#REF!</definedName>
    <definedName name="PosMercato" localSheetId="44">[6]Base!#REF!</definedName>
    <definedName name="PosMercato" localSheetId="45">[6]Base!#REF!</definedName>
    <definedName name="PosMercato" localSheetId="46">[6]Base!#REF!</definedName>
    <definedName name="PosMercato" localSheetId="47">[6]Base!#REF!</definedName>
    <definedName name="PosMercato" localSheetId="41">[6]Base!#REF!</definedName>
    <definedName name="PosMercato" localSheetId="42">[6]Base!#REF!</definedName>
    <definedName name="PosMercato" localSheetId="49">[6]Base!#REF!</definedName>
    <definedName name="PosMercato" localSheetId="51">[6]Base!#REF!</definedName>
    <definedName name="PosMercato" localSheetId="50">[6]Base!#REF!</definedName>
    <definedName name="PosMercato" localSheetId="52">[6]Base!#REF!</definedName>
    <definedName name="PosMercato" localSheetId="55">[6]Base!#REF!</definedName>
    <definedName name="PosMercato" localSheetId="56">[6]Base!#REF!</definedName>
    <definedName name="PosMercato" localSheetId="57">[6]Base!#REF!</definedName>
    <definedName name="PosMercato" localSheetId="58">[6]Base!#REF!</definedName>
    <definedName name="PosMercato" localSheetId="75">[6]Base!#REF!</definedName>
    <definedName name="PosMercato" localSheetId="69">[6]Base!#REF!</definedName>
    <definedName name="PosMercato" localSheetId="70">[6]Base!#REF!</definedName>
    <definedName name="PosMercato" localSheetId="72">[6]Base!#REF!</definedName>
    <definedName name="PosMercato" localSheetId="71">[6]Base!#REF!</definedName>
    <definedName name="PosMercato" localSheetId="67">[6]Base!#REF!</definedName>
    <definedName name="PosMercato" localSheetId="62">[6]Base!#REF!</definedName>
    <definedName name="PosMercato" localSheetId="74">[6]Base!#REF!</definedName>
    <definedName name="PosMercato" localSheetId="73">[6]Base!#REF!</definedName>
    <definedName name="PosMercato" localSheetId="68">[6]Base!#REF!</definedName>
    <definedName name="PosMercato" localSheetId="66">[6]Base!#REF!</definedName>
    <definedName name="PosMercato" localSheetId="79">[6]Base!#REF!</definedName>
    <definedName name="PosMercato" localSheetId="81">[6]Base!#REF!</definedName>
    <definedName name="PosMercato" localSheetId="80">[6]Base!#REF!</definedName>
    <definedName name="PosMercato" localSheetId="63">[6]Base!#REF!</definedName>
    <definedName name="PosMercato" localSheetId="76">[6]Base!#REF!</definedName>
    <definedName name="PosMercato" localSheetId="64">[6]Base!#REF!</definedName>
    <definedName name="PosMercato" localSheetId="78">[6]Base!#REF!</definedName>
    <definedName name="PosMercato" localSheetId="77">[6]Base!#REF!</definedName>
    <definedName name="PosMercato" localSheetId="82">[6]Base!#REF!</definedName>
    <definedName name="PosMercato" localSheetId="114">[6]Base!#REF!</definedName>
    <definedName name="PosMercato" localSheetId="10">[6]Base!#REF!</definedName>
    <definedName name="PosMercato" localSheetId="15">[6]Base!#REF!</definedName>
    <definedName name="PosMercato" localSheetId="9">[6]Base!#REF!</definedName>
    <definedName name="PosMercato" localSheetId="8">[6]Base!#REF!</definedName>
    <definedName name="PosMercato" localSheetId="13">[6]Base!#REF!</definedName>
    <definedName name="PosMercato" localSheetId="7">[6]Base!#REF!</definedName>
    <definedName name="PosMercato" localSheetId="6">[6]Base!#REF!</definedName>
    <definedName name="PosMercato" localSheetId="16">[6]Base!#REF!</definedName>
    <definedName name="PosMercato" localSheetId="17">[6]Base!#REF!</definedName>
    <definedName name="PosMercato" localSheetId="4">[6]Base!#REF!</definedName>
    <definedName name="PosMercato" localSheetId="12">[6]Base!#REF!</definedName>
    <definedName name="PosMercato" localSheetId="11">[6]Base!#REF!</definedName>
    <definedName name="PosMercato" localSheetId="14">[6]Base!#REF!</definedName>
    <definedName name="PosMercato" localSheetId="85">[6]Base!#REF!</definedName>
    <definedName name="PosMercato" localSheetId="87">[6]Base!#REF!</definedName>
    <definedName name="PosMercato" localSheetId="86">[6]Base!#REF!</definedName>
    <definedName name="PosMercato" localSheetId="2">[6]Base!#REF!</definedName>
    <definedName name="PosMercato" localSheetId="1">[6]Base!#REF!</definedName>
    <definedName name="PosMercato" localSheetId="88">[6]Base!#REF!</definedName>
    <definedName name="PosMercato" localSheetId="92">[6]Base!#REF!</definedName>
    <definedName name="PosMercato" localSheetId="90">[6]Base!#REF!</definedName>
    <definedName name="PosMercato" localSheetId="89">[6]Base!#REF!</definedName>
    <definedName name="PosMercato" localSheetId="91">[6]Base!#REF!</definedName>
    <definedName name="PosMercato" localSheetId="93">[6]Base!#REF!</definedName>
    <definedName name="PosMercato" localSheetId="94">[6]Base!#REF!</definedName>
    <definedName name="PosMercato" localSheetId="103">[6]Base!#REF!</definedName>
    <definedName name="PosMercato" localSheetId="107">[6]Base!#REF!</definedName>
    <definedName name="PosMercato" localSheetId="108">[6]Base!#REF!</definedName>
    <definedName name="PosMercato" localSheetId="104">[6]Base!#REF!</definedName>
    <definedName name="PosMercato" localSheetId="106">[6]Base!#REF!</definedName>
    <definedName name="PosMercato" localSheetId="105">[6]Base!#REF!</definedName>
    <definedName name="PosMercato" localSheetId="110">[6]Base!#REF!</definedName>
    <definedName name="PosMercato" localSheetId="109">[6]Base!#REF!</definedName>
    <definedName name="PosMercato" localSheetId="95">[6]Base!#REF!</definedName>
    <definedName name="PosMercato" localSheetId="97">[6]Base!#REF!</definedName>
    <definedName name="PosMercato" localSheetId="98">[6]Base!#REF!</definedName>
    <definedName name="PosMercato" localSheetId="99">[6]Base!#REF!</definedName>
    <definedName name="PosMercato" localSheetId="96">[6]Base!#REF!</definedName>
    <definedName name="PosMercato" localSheetId="102">[6]Base!#REF!</definedName>
    <definedName name="PosMercato" localSheetId="101">[6]Base!#REF!</definedName>
    <definedName name="PosMercato" localSheetId="100">[6]Base!#REF!</definedName>
    <definedName name="PosMercato">[6]Base!#REF!</definedName>
    <definedName name="_xlnm.Print_Area" localSheetId="117">'1.4 Multiair 140hp'!$A$1:$I$96</definedName>
    <definedName name="_xlnm.Print_Area" localSheetId="31">'500 0.9 85hp Mirror MTA s6'!$A$1:$G$170</definedName>
    <definedName name="_xlnm.Print_Area" localSheetId="29">'500 0.9 Twinair 85hp Mirror s6 '!$A$1:$G$170</definedName>
    <definedName name="_xlnm.Print_Area" localSheetId="30">'500 0.9 Twinair 85hp MTA s6'!$A$1:$H$175</definedName>
    <definedName name="_xlnm.Print_Area" localSheetId="20">'500 0.9 Twinair 85hp s4'!$A$1:$G$162</definedName>
    <definedName name="_xlnm.Print_Area" localSheetId="28">'500 0.9 Twinair 85hp s6'!$A$1:$H$175</definedName>
    <definedName name="_xlnm.Print_Area" localSheetId="27">'500 1.2 69hp Collezione s6 '!$A$1:$G$193</definedName>
    <definedName name="_xlnm.Print_Area" localSheetId="26">'500 1.2 69hp Mirror MTA s6'!$A$1:$G$178</definedName>
    <definedName name="_xlnm.Print_Area" localSheetId="24">'500 1.2 69hp Mirror s6'!$A$1:$G$180</definedName>
    <definedName name="_xlnm.Print_Area" localSheetId="25">'500 1.2 69hp MTA s6'!$A$1:$H$178</definedName>
    <definedName name="_xlnm.Print_Area" localSheetId="19">'500 1.2 69hp s4'!$A$1:$I$172</definedName>
    <definedName name="_xlnm.Print_Area" localSheetId="23">'500 1.2 69hp s6'!$A$1:$I$182</definedName>
    <definedName name="_xlnm.Print_Area" localSheetId="21">'500 1.3 MTJ 95hp s4'!$A$1:$H$163</definedName>
    <definedName name="_xlnm.Print_Area" localSheetId="32">'500 1.3 MTJ 95hp s6'!$A$1:$I$175</definedName>
    <definedName name="_xlnm.Print_Area" localSheetId="35">'500 C 0.9 Twinair 85hp s4'!$A$1:$G$135</definedName>
    <definedName name="_xlnm.Print_Area" localSheetId="34">'500 C 1.2 69hp s4'!$A$1:$G$113</definedName>
    <definedName name="_xlnm.Print_Area" localSheetId="39">'500C 0.9 Twinair 85hp s6'!$A$1:$H$142</definedName>
    <definedName name="_xlnm.Print_Area" localSheetId="38">'500C 1.2 69hp Collezione s6 '!$A$1:$G$191</definedName>
    <definedName name="_xlnm.Print_Area" localSheetId="37">'500C 1.2 69hp s6'!$A$1:$I$151</definedName>
    <definedName name="_xlnm.Print_Area" localSheetId="43">'500L 0.9 Twinair 80hp CNG FL'!$A$1:$G$130</definedName>
    <definedName name="_xlnm.Print_Area" localSheetId="48">'500L 1.3 MTJ 95hp CROSS'!$A$1:$G$155</definedName>
    <definedName name="_xlnm.Print_Area" localSheetId="44">'500L 1.3 MTJ 95hp FL'!$A$1:$G$139</definedName>
    <definedName name="_xlnm.Print_Area" localSheetId="45">'500L 1.3 MTJ 95hp FL Mirror'!$A$1:$G$137</definedName>
    <definedName name="_xlnm.Print_Area" localSheetId="46">'500L 1.3 MTJ 95hp MTA FL'!$A$1:$G$142</definedName>
    <definedName name="_xlnm.Print_Area" localSheetId="47">'500L 1.3 MTJ 95hp MTA FL Mirror'!$A$1:$G$143</definedName>
    <definedName name="_xlnm.Print_Area" localSheetId="41">'500L 1.4 95hp FL'!$A$1:$G$138</definedName>
    <definedName name="_xlnm.Print_Area" localSheetId="42">'500L 1.4 95hp FL Mirror'!$A$1:$G$138</definedName>
    <definedName name="_xlnm.Print_Area" localSheetId="49">'500L 1.6 MTJ 120hp FL'!$A$1:$G$142</definedName>
    <definedName name="_xlnm.Print_Area" localSheetId="51">'500L 1.6 MTJ 120hp FL CROSS'!$A$1:$G$153</definedName>
    <definedName name="_xlnm.Print_Area" localSheetId="50">'500L 1.6 MTJ 120hp FL Mirror'!$A$1:$G$141</definedName>
    <definedName name="_xlnm.Print_Area" localSheetId="53">'500L Living 1.3 MTJ 95hp MTA'!$A$1:$G$122</definedName>
    <definedName name="_xlnm.Print_Area" localSheetId="55">'500L Wagon 1.3 MTJ 95hp FL'!$A$1:$G$125</definedName>
    <definedName name="_xlnm.Print_Area" localSheetId="56">'500L Wagon 1.3 MTJ 95hp MTA FL'!$A$1:$G$124</definedName>
    <definedName name="_xlnm.Print_Area" localSheetId="57">'500L Wagon 1.3 MTJ 95hp MTA FLL'!$A$1:$G$135</definedName>
    <definedName name="_xlnm.Print_Area" localSheetId="58">'500L Wagon 1.6 MTJ 120hp FL'!$A$1:$G$135</definedName>
    <definedName name="_xlnm.Print_Area" localSheetId="75">'500X 1.3 MTJ 95hp s2'!$A$1:$G$129</definedName>
    <definedName name="_xlnm.Print_Area" localSheetId="69">'500X 1.4 Mair 140hp S-Des s2'!$A$1:$I$125</definedName>
    <definedName name="_xlnm.Print_Area" localSheetId="70">'500X 1.4 Multiair 140hp 1s2'!$A$1:$G$131</definedName>
    <definedName name="_xlnm.Print_Area" localSheetId="72">'500X 1.4 Multiair 140hp DCT 1s2'!$A$1:$G$132</definedName>
    <definedName name="_xlnm.Print_Area" localSheetId="71">'500X 1.4 Multiair 140hp DCT s2'!$A$1:$G$131</definedName>
    <definedName name="_xlnm.Print_Area" localSheetId="61">'500X 1.4 Multiair 140hp s1'!$A$1:$G$138</definedName>
    <definedName name="_xlnm.Print_Area" localSheetId="67">'500X 1.4 Multiair 140hp s2'!$A$1:$I$151</definedName>
    <definedName name="_xlnm.Print_Area" localSheetId="62">'500X 1.4 Multiair 140hp S-Des'!$A$1:$G$115</definedName>
    <definedName name="_xlnm.Print_Area" localSheetId="74">'500X 1.4 Multiair 170hp 4x4 1s2'!$A$1:$G$133</definedName>
    <definedName name="_xlnm.Print_Area" localSheetId="73">'500X 1.4 Multiair 170hp 4x4 s2'!$A$1:$G$134</definedName>
    <definedName name="_xlnm.Print_Area" localSheetId="68">'500X 1.4 Multiair MIRROR s2 '!$A$1:$H$156</definedName>
    <definedName name="_xlnm.Print_Area" localSheetId="66">'500X 1.6 E-Torq 110hp s2'!$A$1:$G$101</definedName>
    <definedName name="_xlnm.Print_Area" localSheetId="79">'500X 1.6 MTJ 120hp 1s2'!$A$1:$G$131</definedName>
    <definedName name="_xlnm.Print_Area" localSheetId="81">'500X 1.6 MTJ 120hp DCT 1s2'!$A$1:$G$132</definedName>
    <definedName name="_xlnm.Print_Area" localSheetId="80">'500X 1.6 MTJ 120hp DCT s2'!$A$1:$G$131</definedName>
    <definedName name="_xlnm.Print_Area" localSheetId="63">'500X 1.6 MTJ 120hp s1'!$A$1:$G$131</definedName>
    <definedName name="_xlnm.Print_Area" localSheetId="76">'500X 1.6 MTJ 120hp s2'!$A$1:$I$151</definedName>
    <definedName name="_xlnm.Print_Area" localSheetId="64">'500X 1.6 MTJ 120hp S-Des'!$A$1:$G$115</definedName>
    <definedName name="_xlnm.Print_Area" localSheetId="78">'500X 1.6 MTJ 120hp S-Des s2'!$A$1:$I$126</definedName>
    <definedName name="_xlnm.Print_Area" localSheetId="77">'500X 1.6 MTJ MIRROR s2 '!$A$1:$H$158</definedName>
    <definedName name="_xlnm.Print_Area" localSheetId="82">'500X 2.0 MTJ 140hp 4x4 s2'!$A$1:$G$133</definedName>
    <definedName name="_xlnm.Print_Area" localSheetId="113">'Doblo 1.4 120hp CNG'!$A$1:$G$74</definedName>
    <definedName name="_xlnm.Print_Area" localSheetId="112">'Doblo 1.4 95hp'!$A$1:$G$77</definedName>
    <definedName name="_xlnm.Print_Area" localSheetId="114">'Doblo 1.6 MTJ 120hp'!$A$1:$H$83</definedName>
    <definedName name="_xlnm.Print_Area" localSheetId="115">'Doblo 1.6 MTJ 120hp L'!$A$1:$G$96</definedName>
    <definedName name="_xlnm.Print_Area" localSheetId="10">'Panda 0.9 Twinair 80hp CNG'!$A$1:$G$92</definedName>
    <definedName name="_xlnm.Print_Area" localSheetId="15">'Panda 0.9 Twinair 85hp 4X4 s2 '!$A$1:$G$86</definedName>
    <definedName name="_xlnm.Print_Area" localSheetId="9">'Panda 0.9 Twinair 85hp s2'!$A$1:$H$93</definedName>
    <definedName name="_xlnm.Print_Area" localSheetId="8">'Panda 0.9 Twinair 85hp s2 EASY'!$A$1:$H$93</definedName>
    <definedName name="_xlnm.Print_Area" localSheetId="13">'Panda 1.2 69hp City Cross s2'!$A$1:$G$93</definedName>
    <definedName name="_xlnm.Print_Area" localSheetId="7">'Panda 1.2 69hp LPG s2'!$A$1:$G$93</definedName>
    <definedName name="_xlnm.Print_Area" localSheetId="6">'Panda 1.2 69hp s2'!$A$1:$I$97</definedName>
    <definedName name="_xlnm.Print_Area" localSheetId="16">'Panda 1.3 MTJ 95hp 4X4 s2'!$A$1:$G$86</definedName>
    <definedName name="_xlnm.Print_Area" localSheetId="17">'Panda 1.3 MTJ 95hp Cross s2'!$A$1:$G$84</definedName>
    <definedName name="_xlnm.Print_Area" localSheetId="4">'Panda 1.3 MTJ 95hp s1'!$A$1:$H$91</definedName>
    <definedName name="_xlnm.Print_Area" localSheetId="12">'Panda 1.3 MTJ 95hp s2'!$A$1:$G$92</definedName>
    <definedName name="_xlnm.Print_Area" localSheetId="11">'Panda 1.3 MTJ 95hp s2 EASY'!$A$1:$G$93</definedName>
    <definedName name="_xlnm.Print_Area" localSheetId="14">'Panda 1.3 MTJ95hp City Cross s2'!$A$1:$G$95</definedName>
    <definedName name="_xlnm.Print_Area" localSheetId="85">'Punto 1.2 69hp MY'!$A$1:$G$73</definedName>
    <definedName name="_xlnm.Print_Area" localSheetId="87">'Punto 1.3 MTJ 95hp MY'!$A$1:$G$73</definedName>
    <definedName name="_xlnm.Print_Area" localSheetId="86">'Punto 1.4 70hp CNG MY'!$A$1:$G$73</definedName>
    <definedName name="_xlnm.Print_Area" localSheetId="2">'Qubo 1.3 MTJ 80hp FL'!$A$1:$H$88</definedName>
    <definedName name="_xlnm.Print_Area" localSheetId="1">'Qubo 1.4 70hp CNG FL'!$A$1:$G$85</definedName>
    <definedName name="_xlnm.Print_Area" localSheetId="92">'Tipo HB 1.3 MTJ 95hp'!$A$1:$J$123</definedName>
    <definedName name="_xlnm.Print_Area" localSheetId="90">'Tipo HB 1.4 120hp'!$A$1:$H$122</definedName>
    <definedName name="_xlnm.Print_Area" localSheetId="89">'Tipo HB 1.4 95hp'!$A$1:$I$126</definedName>
    <definedName name="_xlnm.Print_Area" localSheetId="91">'Tipo HB 1.6 E-Torq 110hp'!$A$1:$G$116</definedName>
    <definedName name="_xlnm.Print_Area" localSheetId="93">'Tipo HB 1.6 MTJ 120hp'!$A$1:$H$117</definedName>
    <definedName name="_xlnm.Print_Area" localSheetId="94">'Tipo HB 1.MTJ 120hp DCT ECO'!$A$1:$G$100</definedName>
    <definedName name="_xlnm.Print_Area" localSheetId="107">'Tipo SD 1.3 MTJ 95hp'!$A$1:$H$122</definedName>
    <definedName name="_xlnm.Print_Area" localSheetId="108">'Tipo SD 1.3 MTJ 95hp L'!$A$1:$G$114</definedName>
    <definedName name="_xlnm.Print_Area" localSheetId="104">'Tipo SD 1.4 95hp'!$A$1:$I$132</definedName>
    <definedName name="_xlnm.Print_Area" localSheetId="106">'Tipo SD 1.6 E-Torq 110hp Lounge'!$A$1:$G$114</definedName>
    <definedName name="_xlnm.Print_Area" localSheetId="105">'Tipo SD 1.6 E-Torq 110hp Pop'!$A$1:$G$122</definedName>
    <definedName name="_xlnm.Print_Area" localSheetId="110">'Tipo SD 1.6 MTJ 120hp'!$A$1:$H$129</definedName>
    <definedName name="_xlnm.Print_Area" localSheetId="109">'Tipo SD 1.6 MTJ 120hp P'!$A$1:$G$110</definedName>
    <definedName name="_xlnm.Print_Area" localSheetId="97">'Tipo SW 1.3 MTJ 95hp'!$A$1:$H$110</definedName>
    <definedName name="_xlnm.Print_Area" localSheetId="98">'Tipo SW 1.3 MTJ 95hp LOUNGE'!$A$1:$G$113</definedName>
    <definedName name="_xlnm.Print_Area" localSheetId="99">'Tipo SW 1.4 120hp '!$A$1:$H$123</definedName>
    <definedName name="_xlnm.Print_Area" localSheetId="96">'Tipo SW 1.4 95hp'!$A$1:$I$129</definedName>
    <definedName name="_xlnm.Print_Area" localSheetId="102">'Tipo SW 1.MTJ 120hp DCT EASY'!$A$1:$G$100</definedName>
    <definedName name="_xlnm.Print_Area" localSheetId="101">'Tipo SW 1.MTJ 120hp DCT LOUNGE'!$A$1:$G$113</definedName>
    <definedName name="_xlnm.Print_Area" localSheetId="100">'Tipo SW 1.MTJ 120hp LOUNGE'!$A$1:$G$111</definedName>
    <definedName name="_xlnm.Print_Titles" localSheetId="31">'500 0.9 85hp Mirror MTA s6'!$1:$13</definedName>
    <definedName name="_xlnm.Print_Titles" localSheetId="29">'500 0.9 Twinair 85hp Mirror s6 '!$1:$13</definedName>
    <definedName name="_xlnm.Print_Titles" localSheetId="30">'500 0.9 Twinair 85hp MTA s6'!$1:$13</definedName>
    <definedName name="_xlnm.Print_Titles" localSheetId="20">'500 0.9 Twinair 85hp s4'!$1:$12</definedName>
    <definedName name="_xlnm.Print_Titles" localSheetId="28">'500 0.9 Twinair 85hp s6'!$1:$12</definedName>
    <definedName name="_xlnm.Print_Titles" localSheetId="27">'500 1.2 69hp Collezione s6 '!$1:$15</definedName>
    <definedName name="_xlnm.Print_Titles" localSheetId="26">'500 1.2 69hp Mirror MTA s6'!$1:$13</definedName>
    <definedName name="_xlnm.Print_Titles" localSheetId="24">'500 1.2 69hp Mirror s6'!$1:$12</definedName>
    <definedName name="_xlnm.Print_Titles" localSheetId="25">'500 1.2 69hp MTA s6'!$1:$13</definedName>
    <definedName name="_xlnm.Print_Titles" localSheetId="19">'500 1.2 69hp s4'!$1:$12</definedName>
    <definedName name="_xlnm.Print_Titles" localSheetId="23">'500 1.2 69hp s6'!$1:$12</definedName>
    <definedName name="_xlnm.Print_Titles" localSheetId="21">'500 1.3 MTJ 95hp s4'!$1:$12</definedName>
    <definedName name="_xlnm.Print_Titles" localSheetId="32">'500 1.3 MTJ 95hp s6'!$1:$12</definedName>
    <definedName name="_xlnm.Print_Titles" localSheetId="35">'500 C 0.9 Twinair 85hp s4'!$1:$13</definedName>
    <definedName name="_xlnm.Print_Titles" localSheetId="34">'500 C 1.2 69hp s4'!$1:$13</definedName>
    <definedName name="_xlnm.Print_Titles" localSheetId="39">'500C 0.9 Twinair 85hp s6'!$1:$12</definedName>
    <definedName name="_xlnm.Print_Titles" localSheetId="38">'500C 1.2 69hp Collezione s6 '!$1:$12</definedName>
    <definedName name="_xlnm.Print_Titles" localSheetId="37">'500C 1.2 69hp s6'!$1:$12</definedName>
    <definedName name="_xlnm.Print_Titles" localSheetId="43">'500L 0.9 Twinair 80hp CNG FL'!$1:$13</definedName>
    <definedName name="_xlnm.Print_Titles" localSheetId="48">'500L 1.3 MTJ 95hp CROSS'!$1:$12</definedName>
    <definedName name="_xlnm.Print_Titles" localSheetId="44">'500L 1.3 MTJ 95hp FL'!$1:$12</definedName>
    <definedName name="_xlnm.Print_Titles" localSheetId="45">'500L 1.3 MTJ 95hp FL Mirror'!$1:$13</definedName>
    <definedName name="_xlnm.Print_Titles" localSheetId="46">'500L 1.3 MTJ 95hp MTA FL'!$1:$12</definedName>
    <definedName name="_xlnm.Print_Titles" localSheetId="47">'500L 1.3 MTJ 95hp MTA FL Mirror'!$1:$13</definedName>
    <definedName name="_xlnm.Print_Titles" localSheetId="41">'500L 1.4 95hp FL'!$1:$12</definedName>
    <definedName name="_xlnm.Print_Titles" localSheetId="42">'500L 1.4 95hp FL Mirror'!$1:$13</definedName>
    <definedName name="_xlnm.Print_Titles" localSheetId="49">'500L 1.6 MTJ 120hp FL'!$1:$12</definedName>
    <definedName name="_xlnm.Print_Titles" localSheetId="51">'500L 1.6 MTJ 120hp FL CROSS'!$1:$12</definedName>
    <definedName name="_xlnm.Print_Titles" localSheetId="50">'500L 1.6 MTJ 120hp FL Mirror'!$1:$13</definedName>
    <definedName name="_xlnm.Print_Titles" localSheetId="85">'Punto 1.2 69hp MY'!$1:$12</definedName>
    <definedName name="_xlnm.Print_Titles" localSheetId="87">'Punto 1.3 MTJ 95hp MY'!$1:$12</definedName>
    <definedName name="_xlnm.Print_Titles" localSheetId="86">'Punto 1.4 70hp CNG MY'!$1:$12</definedName>
    <definedName name="PROF2" localSheetId="117">#REF!</definedName>
    <definedName name="PROF2" localSheetId="31">#REF!</definedName>
    <definedName name="PROF2" localSheetId="29">#REF!</definedName>
    <definedName name="PROF2" localSheetId="30">#REF!</definedName>
    <definedName name="PROF2" localSheetId="20">#REF!</definedName>
    <definedName name="PROF2" localSheetId="28">#REF!</definedName>
    <definedName name="PROF2" localSheetId="27">#REF!</definedName>
    <definedName name="PROF2" localSheetId="26">#REF!</definedName>
    <definedName name="PROF2" localSheetId="24">#REF!</definedName>
    <definedName name="PROF2" localSheetId="25">#REF!</definedName>
    <definedName name="PROF2" localSheetId="23">#REF!</definedName>
    <definedName name="PROF2" localSheetId="21">#REF!</definedName>
    <definedName name="PROF2" localSheetId="32">#REF!</definedName>
    <definedName name="PROF2" localSheetId="35">#REF!</definedName>
    <definedName name="PROF2" localSheetId="39">#REF!</definedName>
    <definedName name="PROF2" localSheetId="38">#REF!</definedName>
    <definedName name="PROF2" localSheetId="37">#REF!</definedName>
    <definedName name="PROF2" localSheetId="43">#REF!</definedName>
    <definedName name="PROF2" localSheetId="48">#REF!</definedName>
    <definedName name="PROF2" localSheetId="44">#REF!</definedName>
    <definedName name="PROF2" localSheetId="45">#REF!</definedName>
    <definedName name="PROF2" localSheetId="46">#REF!</definedName>
    <definedName name="PROF2" localSheetId="47">#REF!</definedName>
    <definedName name="PROF2" localSheetId="41">#REF!</definedName>
    <definedName name="PROF2" localSheetId="42">#REF!</definedName>
    <definedName name="PROF2" localSheetId="49">#REF!</definedName>
    <definedName name="PROF2" localSheetId="51">#REF!</definedName>
    <definedName name="PROF2" localSheetId="50">#REF!</definedName>
    <definedName name="PROF2" localSheetId="52">#REF!</definedName>
    <definedName name="PROF2" localSheetId="55">#REF!</definedName>
    <definedName name="PROF2" localSheetId="56">#REF!</definedName>
    <definedName name="PROF2" localSheetId="57">#REF!</definedName>
    <definedName name="PROF2" localSheetId="58">#REF!</definedName>
    <definedName name="PROF2" localSheetId="75">#REF!</definedName>
    <definedName name="PROF2" localSheetId="69">#REF!</definedName>
    <definedName name="PROF2" localSheetId="70">#REF!</definedName>
    <definedName name="PROF2" localSheetId="72">#REF!</definedName>
    <definedName name="PROF2" localSheetId="71">#REF!</definedName>
    <definedName name="PROF2" localSheetId="67">#REF!</definedName>
    <definedName name="PROF2" localSheetId="62">#REF!</definedName>
    <definedName name="PROF2" localSheetId="74">#REF!</definedName>
    <definedName name="PROF2" localSheetId="73">#REF!</definedName>
    <definedName name="PROF2" localSheetId="68">#REF!</definedName>
    <definedName name="PROF2" localSheetId="66">#REF!</definedName>
    <definedName name="PROF2" localSheetId="79">#REF!</definedName>
    <definedName name="PROF2" localSheetId="81">#REF!</definedName>
    <definedName name="PROF2" localSheetId="80">#REF!</definedName>
    <definedName name="PROF2" localSheetId="63">#REF!</definedName>
    <definedName name="PROF2" localSheetId="76">#REF!</definedName>
    <definedName name="PROF2" localSheetId="64">#REF!</definedName>
    <definedName name="PROF2" localSheetId="78">#REF!</definedName>
    <definedName name="PROF2" localSheetId="77">#REF!</definedName>
    <definedName name="PROF2" localSheetId="82">#REF!</definedName>
    <definedName name="PROF2" localSheetId="114">#REF!</definedName>
    <definedName name="PROF2" localSheetId="10">#REF!</definedName>
    <definedName name="PROF2" localSheetId="15">#REF!</definedName>
    <definedName name="PROF2" localSheetId="9">#REF!</definedName>
    <definedName name="PROF2" localSheetId="8">#REF!</definedName>
    <definedName name="PROF2" localSheetId="13">#REF!</definedName>
    <definedName name="PROF2" localSheetId="7">#REF!</definedName>
    <definedName name="PROF2" localSheetId="6">#REF!</definedName>
    <definedName name="PROF2" localSheetId="16">#REF!</definedName>
    <definedName name="PROF2" localSheetId="17">#REF!</definedName>
    <definedName name="PROF2" localSheetId="4">#REF!</definedName>
    <definedName name="PROF2" localSheetId="12">#REF!</definedName>
    <definedName name="PROF2" localSheetId="11">#REF!</definedName>
    <definedName name="PROF2" localSheetId="14">#REF!</definedName>
    <definedName name="PROF2" localSheetId="85">#REF!</definedName>
    <definedName name="PROF2" localSheetId="87">#REF!</definedName>
    <definedName name="PROF2" localSheetId="86">#REF!</definedName>
    <definedName name="PROF2" localSheetId="2">#REF!</definedName>
    <definedName name="PROF2" localSheetId="1">#REF!</definedName>
    <definedName name="PROF2" localSheetId="88">#REF!</definedName>
    <definedName name="PROF2" localSheetId="92">#REF!</definedName>
    <definedName name="PROF2" localSheetId="90">#REF!</definedName>
    <definedName name="PROF2" localSheetId="89">#REF!</definedName>
    <definedName name="PROF2" localSheetId="91">#REF!</definedName>
    <definedName name="PROF2" localSheetId="93">#REF!</definedName>
    <definedName name="PROF2" localSheetId="94">#REF!</definedName>
    <definedName name="PROF2" localSheetId="103">#REF!</definedName>
    <definedName name="PROF2" localSheetId="107">#REF!</definedName>
    <definedName name="PROF2" localSheetId="108">#REF!</definedName>
    <definedName name="PROF2" localSheetId="104">#REF!</definedName>
    <definedName name="PROF2" localSheetId="106">#REF!</definedName>
    <definedName name="PROF2" localSheetId="105">#REF!</definedName>
    <definedName name="PROF2" localSheetId="110">#REF!</definedName>
    <definedName name="PROF2" localSheetId="109">#REF!</definedName>
    <definedName name="PROF2" localSheetId="95">#REF!</definedName>
    <definedName name="PROF2" localSheetId="97">#REF!</definedName>
    <definedName name="PROF2" localSheetId="98">#REF!</definedName>
    <definedName name="PROF2" localSheetId="99">#REF!</definedName>
    <definedName name="PROF2" localSheetId="96">#REF!</definedName>
    <definedName name="PROF2" localSheetId="102">#REF!</definedName>
    <definedName name="PROF2" localSheetId="101">#REF!</definedName>
    <definedName name="PROF2" localSheetId="100">#REF!</definedName>
    <definedName name="PROF2">#REF!</definedName>
    <definedName name="PT" localSheetId="117">#REF!</definedName>
    <definedName name="PT" localSheetId="31">#REF!</definedName>
    <definedName name="PT" localSheetId="29">#REF!</definedName>
    <definedName name="PT" localSheetId="30">#REF!</definedName>
    <definedName name="PT" localSheetId="20">#REF!</definedName>
    <definedName name="PT" localSheetId="28">#REF!</definedName>
    <definedName name="PT" localSheetId="27">#REF!</definedName>
    <definedName name="PT" localSheetId="26">#REF!</definedName>
    <definedName name="PT" localSheetId="24">#REF!</definedName>
    <definedName name="PT" localSheetId="25">#REF!</definedName>
    <definedName name="PT" localSheetId="23">#REF!</definedName>
    <definedName name="PT" localSheetId="21">#REF!</definedName>
    <definedName name="PT" localSheetId="32">#REF!</definedName>
    <definedName name="PT" localSheetId="35">#REF!</definedName>
    <definedName name="PT" localSheetId="39">#REF!</definedName>
    <definedName name="PT" localSheetId="38">#REF!</definedName>
    <definedName name="PT" localSheetId="37">#REF!</definedName>
    <definedName name="PT" localSheetId="43">#REF!</definedName>
    <definedName name="PT" localSheetId="48">#REF!</definedName>
    <definedName name="PT" localSheetId="44">#REF!</definedName>
    <definedName name="PT" localSheetId="45">#REF!</definedName>
    <definedName name="PT" localSheetId="46">#REF!</definedName>
    <definedName name="PT" localSheetId="47">#REF!</definedName>
    <definedName name="PT" localSheetId="41">#REF!</definedName>
    <definedName name="PT" localSheetId="42">#REF!</definedName>
    <definedName name="PT" localSheetId="49">#REF!</definedName>
    <definedName name="PT" localSheetId="51">#REF!</definedName>
    <definedName name="PT" localSheetId="50">#REF!</definedName>
    <definedName name="PT" localSheetId="52">#REF!</definedName>
    <definedName name="PT" localSheetId="55">#REF!</definedName>
    <definedName name="PT" localSheetId="56">#REF!</definedName>
    <definedName name="PT" localSheetId="57">#REF!</definedName>
    <definedName name="PT" localSheetId="58">#REF!</definedName>
    <definedName name="PT" localSheetId="75">#REF!</definedName>
    <definedName name="PT" localSheetId="69">#REF!</definedName>
    <definedName name="PT" localSheetId="70">#REF!</definedName>
    <definedName name="PT" localSheetId="72">#REF!</definedName>
    <definedName name="PT" localSheetId="71">#REF!</definedName>
    <definedName name="PT" localSheetId="67">#REF!</definedName>
    <definedName name="PT" localSheetId="62">#REF!</definedName>
    <definedName name="PT" localSheetId="74">#REF!</definedName>
    <definedName name="PT" localSheetId="73">#REF!</definedName>
    <definedName name="PT" localSheetId="68">#REF!</definedName>
    <definedName name="PT" localSheetId="66">#REF!</definedName>
    <definedName name="PT" localSheetId="79">#REF!</definedName>
    <definedName name="PT" localSheetId="81">#REF!</definedName>
    <definedName name="PT" localSheetId="80">#REF!</definedName>
    <definedName name="PT" localSheetId="63">#REF!</definedName>
    <definedName name="PT" localSheetId="76">#REF!</definedName>
    <definedName name="PT" localSheetId="64">#REF!</definedName>
    <definedName name="PT" localSheetId="78">#REF!</definedName>
    <definedName name="PT" localSheetId="77">#REF!</definedName>
    <definedName name="PT" localSheetId="82">#REF!</definedName>
    <definedName name="PT" localSheetId="114">#REF!</definedName>
    <definedName name="PT" localSheetId="10">#REF!</definedName>
    <definedName name="PT" localSheetId="15">#REF!</definedName>
    <definedName name="PT" localSheetId="9">#REF!</definedName>
    <definedName name="PT" localSheetId="8">#REF!</definedName>
    <definedName name="PT" localSheetId="13">#REF!</definedName>
    <definedName name="PT" localSheetId="7">#REF!</definedName>
    <definedName name="PT" localSheetId="6">#REF!</definedName>
    <definedName name="PT" localSheetId="16">#REF!</definedName>
    <definedName name="PT" localSheetId="17">#REF!</definedName>
    <definedName name="PT" localSheetId="4">#REF!</definedName>
    <definedName name="PT" localSheetId="12">#REF!</definedName>
    <definedName name="PT" localSheetId="11">#REF!</definedName>
    <definedName name="PT" localSheetId="14">#REF!</definedName>
    <definedName name="PT" localSheetId="85">#REF!</definedName>
    <definedName name="PT" localSheetId="87">#REF!</definedName>
    <definedName name="PT" localSheetId="86">#REF!</definedName>
    <definedName name="PT" localSheetId="2">#REF!</definedName>
    <definedName name="PT" localSheetId="1">#REF!</definedName>
    <definedName name="PT" localSheetId="88">#REF!</definedName>
    <definedName name="PT" localSheetId="92">#REF!</definedName>
    <definedName name="PT" localSheetId="90">#REF!</definedName>
    <definedName name="PT" localSheetId="89">#REF!</definedName>
    <definedName name="PT" localSheetId="91">#REF!</definedName>
    <definedName name="PT" localSheetId="93">#REF!</definedName>
    <definedName name="PT" localSheetId="94">#REF!</definedName>
    <definedName name="PT" localSheetId="103">#REF!</definedName>
    <definedName name="PT" localSheetId="107">#REF!</definedName>
    <definedName name="PT" localSheetId="108">#REF!</definedName>
    <definedName name="PT" localSheetId="104">#REF!</definedName>
    <definedName name="PT" localSheetId="106">#REF!</definedName>
    <definedName name="PT" localSheetId="105">#REF!</definedName>
    <definedName name="PT" localSheetId="110">#REF!</definedName>
    <definedName name="PT" localSheetId="109">#REF!</definedName>
    <definedName name="PT" localSheetId="95">#REF!</definedName>
    <definedName name="PT" localSheetId="97">#REF!</definedName>
    <definedName name="PT" localSheetId="98">#REF!</definedName>
    <definedName name="PT" localSheetId="99">#REF!</definedName>
    <definedName name="PT" localSheetId="96">#REF!</definedName>
    <definedName name="PT" localSheetId="102">#REF!</definedName>
    <definedName name="PT" localSheetId="101">#REF!</definedName>
    <definedName name="PT" localSheetId="100">#REF!</definedName>
    <definedName name="PT">#REF!</definedName>
    <definedName name="QUATTR" localSheetId="117">#REF!</definedName>
    <definedName name="QUATTR" localSheetId="31">#REF!</definedName>
    <definedName name="QUATTR" localSheetId="29">#REF!</definedName>
    <definedName name="QUATTR" localSheetId="30">#REF!</definedName>
    <definedName name="QUATTR" localSheetId="20">#REF!</definedName>
    <definedName name="QUATTR" localSheetId="28">#REF!</definedName>
    <definedName name="QUATTR" localSheetId="27">#REF!</definedName>
    <definedName name="QUATTR" localSheetId="26">#REF!</definedName>
    <definedName name="QUATTR" localSheetId="24">#REF!</definedName>
    <definedName name="QUATTR" localSheetId="25">#REF!</definedName>
    <definedName name="QUATTR" localSheetId="23">#REF!</definedName>
    <definedName name="QUATTR" localSheetId="21">#REF!</definedName>
    <definedName name="QUATTR" localSheetId="32">#REF!</definedName>
    <definedName name="QUATTR" localSheetId="35">#REF!</definedName>
    <definedName name="QUATTR" localSheetId="39">#REF!</definedName>
    <definedName name="QUATTR" localSheetId="38">#REF!</definedName>
    <definedName name="QUATTR" localSheetId="37">#REF!</definedName>
    <definedName name="QUATTR" localSheetId="43">#REF!</definedName>
    <definedName name="QUATTR" localSheetId="48">#REF!</definedName>
    <definedName name="QUATTR" localSheetId="44">#REF!</definedName>
    <definedName name="QUATTR" localSheetId="45">#REF!</definedName>
    <definedName name="QUATTR" localSheetId="46">#REF!</definedName>
    <definedName name="QUATTR" localSheetId="47">#REF!</definedName>
    <definedName name="QUATTR" localSheetId="41">#REF!</definedName>
    <definedName name="QUATTR" localSheetId="42">#REF!</definedName>
    <definedName name="QUATTR" localSheetId="49">#REF!</definedName>
    <definedName name="QUATTR" localSheetId="51">#REF!</definedName>
    <definedName name="QUATTR" localSheetId="50">#REF!</definedName>
    <definedName name="QUATTR" localSheetId="52">#REF!</definedName>
    <definedName name="QUATTR" localSheetId="55">#REF!</definedName>
    <definedName name="QUATTR" localSheetId="56">#REF!</definedName>
    <definedName name="QUATTR" localSheetId="57">#REF!</definedName>
    <definedName name="QUATTR" localSheetId="58">#REF!</definedName>
    <definedName name="QUATTR" localSheetId="75">#REF!</definedName>
    <definedName name="QUATTR" localSheetId="69">#REF!</definedName>
    <definedName name="QUATTR" localSheetId="70">#REF!</definedName>
    <definedName name="QUATTR" localSheetId="72">#REF!</definedName>
    <definedName name="QUATTR" localSheetId="71">#REF!</definedName>
    <definedName name="QUATTR" localSheetId="67">#REF!</definedName>
    <definedName name="QUATTR" localSheetId="62">#REF!</definedName>
    <definedName name="QUATTR" localSheetId="74">#REF!</definedName>
    <definedName name="QUATTR" localSheetId="73">#REF!</definedName>
    <definedName name="QUATTR" localSheetId="68">#REF!</definedName>
    <definedName name="QUATTR" localSheetId="66">#REF!</definedName>
    <definedName name="QUATTR" localSheetId="79">#REF!</definedName>
    <definedName name="QUATTR" localSheetId="81">#REF!</definedName>
    <definedName name="QUATTR" localSheetId="80">#REF!</definedName>
    <definedName name="QUATTR" localSheetId="63">#REF!</definedName>
    <definedName name="QUATTR" localSheetId="76">#REF!</definedName>
    <definedName name="QUATTR" localSheetId="64">#REF!</definedName>
    <definedName name="QUATTR" localSheetId="78">#REF!</definedName>
    <definedName name="QUATTR" localSheetId="77">#REF!</definedName>
    <definedName name="QUATTR" localSheetId="82">#REF!</definedName>
    <definedName name="QUATTR" localSheetId="114">#REF!</definedName>
    <definedName name="QUATTR" localSheetId="10">#REF!</definedName>
    <definedName name="QUATTR" localSheetId="15">#REF!</definedName>
    <definedName name="QUATTR" localSheetId="9">#REF!</definedName>
    <definedName name="QUATTR" localSheetId="8">#REF!</definedName>
    <definedName name="QUATTR" localSheetId="13">#REF!</definedName>
    <definedName name="QUATTR" localSheetId="7">#REF!</definedName>
    <definedName name="QUATTR" localSheetId="6">#REF!</definedName>
    <definedName name="QUATTR" localSheetId="16">#REF!</definedName>
    <definedName name="QUATTR" localSheetId="17">#REF!</definedName>
    <definedName name="QUATTR" localSheetId="4">#REF!</definedName>
    <definedName name="QUATTR" localSheetId="12">#REF!</definedName>
    <definedName name="QUATTR" localSheetId="11">#REF!</definedName>
    <definedName name="QUATTR" localSheetId="14">#REF!</definedName>
    <definedName name="QUATTR" localSheetId="85">#REF!</definedName>
    <definedName name="QUATTR" localSheetId="87">#REF!</definedName>
    <definedName name="QUATTR" localSheetId="86">#REF!</definedName>
    <definedName name="QUATTR" localSheetId="2">#REF!</definedName>
    <definedName name="QUATTR" localSheetId="1">#REF!</definedName>
    <definedName name="QUATTR" localSheetId="88">#REF!</definedName>
    <definedName name="QUATTR" localSheetId="92">#REF!</definedName>
    <definedName name="QUATTR" localSheetId="90">#REF!</definedName>
    <definedName name="QUATTR" localSheetId="89">#REF!</definedName>
    <definedName name="QUATTR" localSheetId="91">#REF!</definedName>
    <definedName name="QUATTR" localSheetId="93">#REF!</definedName>
    <definedName name="QUATTR" localSheetId="94">#REF!</definedName>
    <definedName name="QUATTR" localSheetId="103">#REF!</definedName>
    <definedName name="QUATTR" localSheetId="107">#REF!</definedName>
    <definedName name="QUATTR" localSheetId="108">#REF!</definedName>
    <definedName name="QUATTR" localSheetId="104">#REF!</definedName>
    <definedName name="QUATTR" localSheetId="106">#REF!</definedName>
    <definedName name="QUATTR" localSheetId="105">#REF!</definedName>
    <definedName name="QUATTR" localSheetId="110">#REF!</definedName>
    <definedName name="QUATTR" localSheetId="109">#REF!</definedName>
    <definedName name="QUATTR" localSheetId="95">#REF!</definedName>
    <definedName name="QUATTR" localSheetId="97">#REF!</definedName>
    <definedName name="QUATTR" localSheetId="98">#REF!</definedName>
    <definedName name="QUATTR" localSheetId="99">#REF!</definedName>
    <definedName name="QUATTR" localSheetId="96">#REF!</definedName>
    <definedName name="QUATTR" localSheetId="102">#REF!</definedName>
    <definedName name="QUATTR" localSheetId="101">#REF!</definedName>
    <definedName name="QUATTR" localSheetId="100">#REF!</definedName>
    <definedName name="QUATTR">#REF!</definedName>
    <definedName name="QUATTRM" localSheetId="117">#REF!</definedName>
    <definedName name="QUATTRM" localSheetId="31">#REF!</definedName>
    <definedName name="QUATTRM" localSheetId="29">#REF!</definedName>
    <definedName name="QUATTRM" localSheetId="30">#REF!</definedName>
    <definedName name="QUATTRM" localSheetId="20">#REF!</definedName>
    <definedName name="QUATTRM" localSheetId="28">#REF!</definedName>
    <definedName name="QUATTRM" localSheetId="27">#REF!</definedName>
    <definedName name="QUATTRM" localSheetId="26">#REF!</definedName>
    <definedName name="QUATTRM" localSheetId="24">#REF!</definedName>
    <definedName name="QUATTRM" localSheetId="25">#REF!</definedName>
    <definedName name="QUATTRM" localSheetId="23">#REF!</definedName>
    <definedName name="QUATTRM" localSheetId="21">#REF!</definedName>
    <definedName name="QUATTRM" localSheetId="32">#REF!</definedName>
    <definedName name="QUATTRM" localSheetId="35">#REF!</definedName>
    <definedName name="QUATTRM" localSheetId="39">#REF!</definedName>
    <definedName name="QUATTRM" localSheetId="38">#REF!</definedName>
    <definedName name="QUATTRM" localSheetId="37">#REF!</definedName>
    <definedName name="QUATTRM" localSheetId="43">#REF!</definedName>
    <definedName name="QUATTRM" localSheetId="48">#REF!</definedName>
    <definedName name="QUATTRM" localSheetId="44">#REF!</definedName>
    <definedName name="QUATTRM" localSheetId="45">#REF!</definedName>
    <definedName name="QUATTRM" localSheetId="46">#REF!</definedName>
    <definedName name="QUATTRM" localSheetId="47">#REF!</definedName>
    <definedName name="QUATTRM" localSheetId="41">#REF!</definedName>
    <definedName name="QUATTRM" localSheetId="42">#REF!</definedName>
    <definedName name="QUATTRM" localSheetId="49">#REF!</definedName>
    <definedName name="QUATTRM" localSheetId="51">#REF!</definedName>
    <definedName name="QUATTRM" localSheetId="50">#REF!</definedName>
    <definedName name="QUATTRM" localSheetId="52">#REF!</definedName>
    <definedName name="QUATTRM" localSheetId="55">#REF!</definedName>
    <definedName name="QUATTRM" localSheetId="56">#REF!</definedName>
    <definedName name="QUATTRM" localSheetId="57">#REF!</definedName>
    <definedName name="QUATTRM" localSheetId="58">#REF!</definedName>
    <definedName name="QUATTRM" localSheetId="75">#REF!</definedName>
    <definedName name="QUATTRM" localSheetId="69">#REF!</definedName>
    <definedName name="QUATTRM" localSheetId="70">#REF!</definedName>
    <definedName name="QUATTRM" localSheetId="72">#REF!</definedName>
    <definedName name="QUATTRM" localSheetId="71">#REF!</definedName>
    <definedName name="QUATTRM" localSheetId="67">#REF!</definedName>
    <definedName name="QUATTRM" localSheetId="62">#REF!</definedName>
    <definedName name="QUATTRM" localSheetId="74">#REF!</definedName>
    <definedName name="QUATTRM" localSheetId="73">#REF!</definedName>
    <definedName name="QUATTRM" localSheetId="68">#REF!</definedName>
    <definedName name="QUATTRM" localSheetId="66">#REF!</definedName>
    <definedName name="QUATTRM" localSheetId="79">#REF!</definedName>
    <definedName name="QUATTRM" localSheetId="81">#REF!</definedName>
    <definedName name="QUATTRM" localSheetId="80">#REF!</definedName>
    <definedName name="QUATTRM" localSheetId="63">#REF!</definedName>
    <definedName name="QUATTRM" localSheetId="76">#REF!</definedName>
    <definedName name="QUATTRM" localSheetId="64">#REF!</definedName>
    <definedName name="QUATTRM" localSheetId="78">#REF!</definedName>
    <definedName name="QUATTRM" localSheetId="77">#REF!</definedName>
    <definedName name="QUATTRM" localSheetId="82">#REF!</definedName>
    <definedName name="QUATTRM" localSheetId="114">#REF!</definedName>
    <definedName name="QUATTRM" localSheetId="10">#REF!</definedName>
    <definedName name="QUATTRM" localSheetId="15">#REF!</definedName>
    <definedName name="QUATTRM" localSheetId="9">#REF!</definedName>
    <definedName name="QUATTRM" localSheetId="8">#REF!</definedName>
    <definedName name="QUATTRM" localSheetId="13">#REF!</definedName>
    <definedName name="QUATTRM" localSheetId="7">#REF!</definedName>
    <definedName name="QUATTRM" localSheetId="6">#REF!</definedName>
    <definedName name="QUATTRM" localSheetId="16">#REF!</definedName>
    <definedName name="QUATTRM" localSheetId="17">#REF!</definedName>
    <definedName name="QUATTRM" localSheetId="4">#REF!</definedName>
    <definedName name="QUATTRM" localSheetId="12">#REF!</definedName>
    <definedName name="QUATTRM" localSheetId="11">#REF!</definedName>
    <definedName name="QUATTRM" localSheetId="14">#REF!</definedName>
    <definedName name="QUATTRM" localSheetId="85">#REF!</definedName>
    <definedName name="QUATTRM" localSheetId="87">#REF!</definedName>
    <definedName name="QUATTRM" localSheetId="86">#REF!</definedName>
    <definedName name="QUATTRM" localSheetId="2">#REF!</definedName>
    <definedName name="QUATTRM" localSheetId="1">#REF!</definedName>
    <definedName name="QUATTRM" localSheetId="88">#REF!</definedName>
    <definedName name="QUATTRM" localSheetId="92">#REF!</definedName>
    <definedName name="QUATTRM" localSheetId="90">#REF!</definedName>
    <definedName name="QUATTRM" localSheetId="89">#REF!</definedName>
    <definedName name="QUATTRM" localSheetId="91">#REF!</definedName>
    <definedName name="QUATTRM" localSheetId="93">#REF!</definedName>
    <definedName name="QUATTRM" localSheetId="94">#REF!</definedName>
    <definedName name="QUATTRM" localSheetId="103">#REF!</definedName>
    <definedName name="QUATTRM" localSheetId="107">#REF!</definedName>
    <definedName name="QUATTRM" localSheetId="108">#REF!</definedName>
    <definedName name="QUATTRM" localSheetId="104">#REF!</definedName>
    <definedName name="QUATTRM" localSheetId="106">#REF!</definedName>
    <definedName name="QUATTRM" localSheetId="105">#REF!</definedName>
    <definedName name="QUATTRM" localSheetId="110">#REF!</definedName>
    <definedName name="QUATTRM" localSheetId="109">#REF!</definedName>
    <definedName name="QUATTRM" localSheetId="95">#REF!</definedName>
    <definedName name="QUATTRM" localSheetId="97">#REF!</definedName>
    <definedName name="QUATTRM" localSheetId="98">#REF!</definedName>
    <definedName name="QUATTRM" localSheetId="99">#REF!</definedName>
    <definedName name="QUATTRM" localSheetId="96">#REF!</definedName>
    <definedName name="QUATTRM" localSheetId="102">#REF!</definedName>
    <definedName name="QUATTRM" localSheetId="101">#REF!</definedName>
    <definedName name="QUATTRM" localSheetId="100">#REF!</definedName>
    <definedName name="QUATTRM">#REF!</definedName>
    <definedName name="quattro" localSheetId="117">#REF!</definedName>
    <definedName name="quattro" localSheetId="31">#REF!</definedName>
    <definedName name="quattro" localSheetId="29">#REF!</definedName>
    <definedName name="quattro" localSheetId="30">#REF!</definedName>
    <definedName name="quattro" localSheetId="20">#REF!</definedName>
    <definedName name="quattro" localSheetId="28">#REF!</definedName>
    <definedName name="quattro" localSheetId="27">#REF!</definedName>
    <definedName name="quattro" localSheetId="26">#REF!</definedName>
    <definedName name="quattro" localSheetId="24">#REF!</definedName>
    <definedName name="quattro" localSheetId="25">#REF!</definedName>
    <definedName name="quattro" localSheetId="23">#REF!</definedName>
    <definedName name="quattro" localSheetId="21">#REF!</definedName>
    <definedName name="quattro" localSheetId="32">#REF!</definedName>
    <definedName name="quattro" localSheetId="35">#REF!</definedName>
    <definedName name="quattro" localSheetId="39">#REF!</definedName>
    <definedName name="quattro" localSheetId="38">#REF!</definedName>
    <definedName name="quattro" localSheetId="37">#REF!</definedName>
    <definedName name="quattro" localSheetId="43">#REF!</definedName>
    <definedName name="quattro" localSheetId="48">#REF!</definedName>
    <definedName name="quattro" localSheetId="44">#REF!</definedName>
    <definedName name="quattro" localSheetId="45">#REF!</definedName>
    <definedName name="quattro" localSheetId="46">#REF!</definedName>
    <definedName name="quattro" localSheetId="47">#REF!</definedName>
    <definedName name="quattro" localSheetId="41">#REF!</definedName>
    <definedName name="quattro" localSheetId="42">#REF!</definedName>
    <definedName name="quattro" localSheetId="49">#REF!</definedName>
    <definedName name="quattro" localSheetId="51">#REF!</definedName>
    <definedName name="quattro" localSheetId="50">#REF!</definedName>
    <definedName name="quattro" localSheetId="52">#REF!</definedName>
    <definedName name="quattro" localSheetId="55">#REF!</definedName>
    <definedName name="quattro" localSheetId="56">#REF!</definedName>
    <definedName name="quattro" localSheetId="57">#REF!</definedName>
    <definedName name="quattro" localSheetId="58">#REF!</definedName>
    <definedName name="quattro" localSheetId="75">#REF!</definedName>
    <definedName name="quattro" localSheetId="69">#REF!</definedName>
    <definedName name="quattro" localSheetId="70">#REF!</definedName>
    <definedName name="quattro" localSheetId="72">#REF!</definedName>
    <definedName name="quattro" localSheetId="71">#REF!</definedName>
    <definedName name="quattro" localSheetId="67">#REF!</definedName>
    <definedName name="quattro" localSheetId="62">#REF!</definedName>
    <definedName name="quattro" localSheetId="74">#REF!</definedName>
    <definedName name="quattro" localSheetId="73">#REF!</definedName>
    <definedName name="quattro" localSheetId="68">#REF!</definedName>
    <definedName name="quattro" localSheetId="66">#REF!</definedName>
    <definedName name="quattro" localSheetId="79">#REF!</definedName>
    <definedName name="quattro" localSheetId="81">#REF!</definedName>
    <definedName name="quattro" localSheetId="80">#REF!</definedName>
    <definedName name="quattro" localSheetId="63">#REF!</definedName>
    <definedName name="quattro" localSheetId="76">#REF!</definedName>
    <definedName name="quattro" localSheetId="64">#REF!</definedName>
    <definedName name="quattro" localSheetId="78">#REF!</definedName>
    <definedName name="quattro" localSheetId="77">#REF!</definedName>
    <definedName name="quattro" localSheetId="82">#REF!</definedName>
    <definedName name="quattro" localSheetId="114">#REF!</definedName>
    <definedName name="quattro" localSheetId="10">#REF!</definedName>
    <definedName name="quattro" localSheetId="15">#REF!</definedName>
    <definedName name="quattro" localSheetId="9">#REF!</definedName>
    <definedName name="quattro" localSheetId="8">#REF!</definedName>
    <definedName name="quattro" localSheetId="13">#REF!</definedName>
    <definedName name="quattro" localSheetId="7">#REF!</definedName>
    <definedName name="quattro" localSheetId="6">#REF!</definedName>
    <definedName name="quattro" localSheetId="16">#REF!</definedName>
    <definedName name="quattro" localSheetId="17">#REF!</definedName>
    <definedName name="quattro" localSheetId="4">#REF!</definedName>
    <definedName name="quattro" localSheetId="12">#REF!</definedName>
    <definedName name="quattro" localSheetId="11">#REF!</definedName>
    <definedName name="quattro" localSheetId="14">#REF!</definedName>
    <definedName name="quattro" localSheetId="85">#REF!</definedName>
    <definedName name="quattro" localSheetId="87">#REF!</definedName>
    <definedName name="quattro" localSheetId="86">#REF!</definedName>
    <definedName name="quattro" localSheetId="2">#REF!</definedName>
    <definedName name="quattro" localSheetId="1">#REF!</definedName>
    <definedName name="quattro" localSheetId="88">#REF!</definedName>
    <definedName name="quattro" localSheetId="92">#REF!</definedName>
    <definedName name="quattro" localSheetId="90">#REF!</definedName>
    <definedName name="quattro" localSheetId="89">#REF!</definedName>
    <definedName name="quattro" localSheetId="91">#REF!</definedName>
    <definedName name="quattro" localSheetId="93">#REF!</definedName>
    <definedName name="quattro" localSheetId="94">#REF!</definedName>
    <definedName name="quattro" localSheetId="103">#REF!</definedName>
    <definedName name="quattro" localSheetId="107">#REF!</definedName>
    <definedName name="quattro" localSheetId="108">#REF!</definedName>
    <definedName name="quattro" localSheetId="104">#REF!</definedName>
    <definedName name="quattro" localSheetId="106">#REF!</definedName>
    <definedName name="quattro" localSheetId="105">#REF!</definedName>
    <definedName name="quattro" localSheetId="110">#REF!</definedName>
    <definedName name="quattro" localSheetId="109">#REF!</definedName>
    <definedName name="quattro" localSheetId="95">#REF!</definedName>
    <definedName name="quattro" localSheetId="97">#REF!</definedName>
    <definedName name="quattro" localSheetId="98">#REF!</definedName>
    <definedName name="quattro" localSheetId="99">#REF!</definedName>
    <definedName name="quattro" localSheetId="96">#REF!</definedName>
    <definedName name="quattro" localSheetId="102">#REF!</definedName>
    <definedName name="quattro" localSheetId="101">#REF!</definedName>
    <definedName name="quattro" localSheetId="100">#REF!</definedName>
    <definedName name="quattro">#REF!</definedName>
    <definedName name="rappel_can" localSheetId="117">#REF!</definedName>
    <definedName name="rappel_can" localSheetId="31">#REF!</definedName>
    <definedName name="rappel_can" localSheetId="29">#REF!</definedName>
    <definedName name="rappel_can" localSheetId="30">#REF!</definedName>
    <definedName name="rappel_can" localSheetId="20">#REF!</definedName>
    <definedName name="rappel_can" localSheetId="28">#REF!</definedName>
    <definedName name="rappel_can" localSheetId="27">#REF!</definedName>
    <definedName name="rappel_can" localSheetId="26">#REF!</definedName>
    <definedName name="rappel_can" localSheetId="24">#REF!</definedName>
    <definedName name="rappel_can" localSheetId="25">#REF!</definedName>
    <definedName name="rappel_can" localSheetId="23">#REF!</definedName>
    <definedName name="rappel_can" localSheetId="21">#REF!</definedName>
    <definedName name="rappel_can" localSheetId="32">#REF!</definedName>
    <definedName name="rappel_can" localSheetId="35">#REF!</definedName>
    <definedName name="rappel_can" localSheetId="39">#REF!</definedName>
    <definedName name="rappel_can" localSheetId="38">#REF!</definedName>
    <definedName name="rappel_can" localSheetId="37">#REF!</definedName>
    <definedName name="rappel_can" localSheetId="43">#REF!</definedName>
    <definedName name="rappel_can" localSheetId="48">#REF!</definedName>
    <definedName name="rappel_can" localSheetId="44">#REF!</definedName>
    <definedName name="rappel_can" localSheetId="45">#REF!</definedName>
    <definedName name="rappel_can" localSheetId="46">#REF!</definedName>
    <definedName name="rappel_can" localSheetId="47">#REF!</definedName>
    <definedName name="rappel_can" localSheetId="41">#REF!</definedName>
    <definedName name="rappel_can" localSheetId="42">#REF!</definedName>
    <definedName name="rappel_can" localSheetId="49">#REF!</definedName>
    <definedName name="rappel_can" localSheetId="51">#REF!</definedName>
    <definedName name="rappel_can" localSheetId="50">#REF!</definedName>
    <definedName name="rappel_can" localSheetId="52">#REF!</definedName>
    <definedName name="rappel_can" localSheetId="55">#REF!</definedName>
    <definedName name="rappel_can" localSheetId="56">#REF!</definedName>
    <definedName name="rappel_can" localSheetId="57">#REF!</definedName>
    <definedName name="rappel_can" localSheetId="58">#REF!</definedName>
    <definedName name="rappel_can" localSheetId="75">#REF!</definedName>
    <definedName name="rappel_can" localSheetId="69">#REF!</definedName>
    <definedName name="rappel_can" localSheetId="70">#REF!</definedName>
    <definedName name="rappel_can" localSheetId="72">#REF!</definedName>
    <definedName name="rappel_can" localSheetId="71">#REF!</definedName>
    <definedName name="rappel_can" localSheetId="67">#REF!</definedName>
    <definedName name="rappel_can" localSheetId="62">#REF!</definedName>
    <definedName name="rappel_can" localSheetId="74">#REF!</definedName>
    <definedName name="rappel_can" localSheetId="73">#REF!</definedName>
    <definedName name="rappel_can" localSheetId="68">#REF!</definedName>
    <definedName name="rappel_can" localSheetId="66">#REF!</definedName>
    <definedName name="rappel_can" localSheetId="79">#REF!</definedName>
    <definedName name="rappel_can" localSheetId="81">#REF!</definedName>
    <definedName name="rappel_can" localSheetId="80">#REF!</definedName>
    <definedName name="rappel_can" localSheetId="63">#REF!</definedName>
    <definedName name="rappel_can" localSheetId="76">#REF!</definedName>
    <definedName name="rappel_can" localSheetId="64">#REF!</definedName>
    <definedName name="rappel_can" localSheetId="78">#REF!</definedName>
    <definedName name="rappel_can" localSheetId="77">#REF!</definedName>
    <definedName name="rappel_can" localSheetId="82">#REF!</definedName>
    <definedName name="rappel_can" localSheetId="114">#REF!</definedName>
    <definedName name="rappel_can" localSheetId="10">#REF!</definedName>
    <definedName name="rappel_can" localSheetId="15">#REF!</definedName>
    <definedName name="rappel_can" localSheetId="9">#REF!</definedName>
    <definedName name="rappel_can" localSheetId="8">#REF!</definedName>
    <definedName name="rappel_can" localSheetId="13">#REF!</definedName>
    <definedName name="rappel_can" localSheetId="7">#REF!</definedName>
    <definedName name="rappel_can" localSheetId="6">#REF!</definedName>
    <definedName name="rappel_can" localSheetId="16">#REF!</definedName>
    <definedName name="rappel_can" localSheetId="17">#REF!</definedName>
    <definedName name="rappel_can" localSheetId="4">#REF!</definedName>
    <definedName name="rappel_can" localSheetId="12">#REF!</definedName>
    <definedName name="rappel_can" localSheetId="11">#REF!</definedName>
    <definedName name="rappel_can" localSheetId="14">#REF!</definedName>
    <definedName name="rappel_can" localSheetId="85">#REF!</definedName>
    <definedName name="rappel_can" localSheetId="87">#REF!</definedName>
    <definedName name="rappel_can" localSheetId="86">#REF!</definedName>
    <definedName name="rappel_can" localSheetId="2">#REF!</definedName>
    <definedName name="rappel_can" localSheetId="1">#REF!</definedName>
    <definedName name="rappel_can" localSheetId="88">#REF!</definedName>
    <definedName name="rappel_can" localSheetId="92">#REF!</definedName>
    <definedName name="rappel_can" localSheetId="90">#REF!</definedName>
    <definedName name="rappel_can" localSheetId="89">#REF!</definedName>
    <definedName name="rappel_can" localSheetId="91">#REF!</definedName>
    <definedName name="rappel_can" localSheetId="93">#REF!</definedName>
    <definedName name="rappel_can" localSheetId="94">#REF!</definedName>
    <definedName name="rappel_can" localSheetId="103">#REF!</definedName>
    <definedName name="rappel_can" localSheetId="107">#REF!</definedName>
    <definedName name="rappel_can" localSheetId="108">#REF!</definedName>
    <definedName name="rappel_can" localSheetId="104">#REF!</definedName>
    <definedName name="rappel_can" localSheetId="106">#REF!</definedName>
    <definedName name="rappel_can" localSheetId="105">#REF!</definedName>
    <definedName name="rappel_can" localSheetId="110">#REF!</definedName>
    <definedName name="rappel_can" localSheetId="109">#REF!</definedName>
    <definedName name="rappel_can" localSheetId="95">#REF!</definedName>
    <definedName name="rappel_can" localSheetId="97">#REF!</definedName>
    <definedName name="rappel_can" localSheetId="98">#REF!</definedName>
    <definedName name="rappel_can" localSheetId="99">#REF!</definedName>
    <definedName name="rappel_can" localSheetId="96">#REF!</definedName>
    <definedName name="rappel_can" localSheetId="102">#REF!</definedName>
    <definedName name="rappel_can" localSheetId="101">#REF!</definedName>
    <definedName name="rappel_can" localSheetId="100">#REF!</definedName>
    <definedName name="rappel_can">#REF!</definedName>
    <definedName name="rappel_pyb" localSheetId="117">#REF!</definedName>
    <definedName name="rappel_pyb" localSheetId="31">#REF!</definedName>
    <definedName name="rappel_pyb" localSheetId="29">#REF!</definedName>
    <definedName name="rappel_pyb" localSheetId="30">#REF!</definedName>
    <definedName name="rappel_pyb" localSheetId="20">#REF!</definedName>
    <definedName name="rappel_pyb" localSheetId="28">#REF!</definedName>
    <definedName name="rappel_pyb" localSheetId="27">#REF!</definedName>
    <definedName name="rappel_pyb" localSheetId="26">#REF!</definedName>
    <definedName name="rappel_pyb" localSheetId="24">#REF!</definedName>
    <definedName name="rappel_pyb" localSheetId="25">#REF!</definedName>
    <definedName name="rappel_pyb" localSheetId="23">#REF!</definedName>
    <definedName name="rappel_pyb" localSheetId="21">#REF!</definedName>
    <definedName name="rappel_pyb" localSheetId="32">#REF!</definedName>
    <definedName name="rappel_pyb" localSheetId="35">#REF!</definedName>
    <definedName name="rappel_pyb" localSheetId="39">#REF!</definedName>
    <definedName name="rappel_pyb" localSheetId="38">#REF!</definedName>
    <definedName name="rappel_pyb" localSheetId="37">#REF!</definedName>
    <definedName name="rappel_pyb" localSheetId="43">#REF!</definedName>
    <definedName name="rappel_pyb" localSheetId="48">#REF!</definedName>
    <definedName name="rappel_pyb" localSheetId="44">#REF!</definedName>
    <definedName name="rappel_pyb" localSheetId="45">#REF!</definedName>
    <definedName name="rappel_pyb" localSheetId="46">#REF!</definedName>
    <definedName name="rappel_pyb" localSheetId="47">#REF!</definedName>
    <definedName name="rappel_pyb" localSheetId="41">#REF!</definedName>
    <definedName name="rappel_pyb" localSheetId="42">#REF!</definedName>
    <definedName name="rappel_pyb" localSheetId="49">#REF!</definedName>
    <definedName name="rappel_pyb" localSheetId="51">#REF!</definedName>
    <definedName name="rappel_pyb" localSheetId="50">#REF!</definedName>
    <definedName name="rappel_pyb" localSheetId="52">#REF!</definedName>
    <definedName name="rappel_pyb" localSheetId="55">#REF!</definedName>
    <definedName name="rappel_pyb" localSheetId="56">#REF!</definedName>
    <definedName name="rappel_pyb" localSheetId="57">#REF!</definedName>
    <definedName name="rappel_pyb" localSheetId="58">#REF!</definedName>
    <definedName name="rappel_pyb" localSheetId="75">#REF!</definedName>
    <definedName name="rappel_pyb" localSheetId="69">#REF!</definedName>
    <definedName name="rappel_pyb" localSheetId="70">#REF!</definedName>
    <definedName name="rappel_pyb" localSheetId="72">#REF!</definedName>
    <definedName name="rappel_pyb" localSheetId="71">#REF!</definedName>
    <definedName name="rappel_pyb" localSheetId="67">#REF!</definedName>
    <definedName name="rappel_pyb" localSheetId="62">#REF!</definedName>
    <definedName name="rappel_pyb" localSheetId="74">#REF!</definedName>
    <definedName name="rappel_pyb" localSheetId="73">#REF!</definedName>
    <definedName name="rappel_pyb" localSheetId="68">#REF!</definedName>
    <definedName name="rappel_pyb" localSheetId="66">#REF!</definedName>
    <definedName name="rappel_pyb" localSheetId="79">#REF!</definedName>
    <definedName name="rappel_pyb" localSheetId="81">#REF!</definedName>
    <definedName name="rappel_pyb" localSheetId="80">#REF!</definedName>
    <definedName name="rappel_pyb" localSheetId="63">#REF!</definedName>
    <definedName name="rappel_pyb" localSheetId="76">#REF!</definedName>
    <definedName name="rappel_pyb" localSheetId="64">#REF!</definedName>
    <definedName name="rappel_pyb" localSheetId="78">#REF!</definedName>
    <definedName name="rappel_pyb" localSheetId="77">#REF!</definedName>
    <definedName name="rappel_pyb" localSheetId="82">#REF!</definedName>
    <definedName name="rappel_pyb" localSheetId="114">#REF!</definedName>
    <definedName name="rappel_pyb" localSheetId="10">#REF!</definedName>
    <definedName name="rappel_pyb" localSheetId="15">#REF!</definedName>
    <definedName name="rappel_pyb" localSheetId="9">#REF!</definedName>
    <definedName name="rappel_pyb" localSheetId="8">#REF!</definedName>
    <definedName name="rappel_pyb" localSheetId="13">#REF!</definedName>
    <definedName name="rappel_pyb" localSheetId="7">#REF!</definedName>
    <definedName name="rappel_pyb" localSheetId="6">#REF!</definedName>
    <definedName name="rappel_pyb" localSheetId="16">#REF!</definedName>
    <definedName name="rappel_pyb" localSheetId="17">#REF!</definedName>
    <definedName name="rappel_pyb" localSheetId="4">#REF!</definedName>
    <definedName name="rappel_pyb" localSheetId="12">#REF!</definedName>
    <definedName name="rappel_pyb" localSheetId="11">#REF!</definedName>
    <definedName name="rappel_pyb" localSheetId="14">#REF!</definedName>
    <definedName name="rappel_pyb" localSheetId="85">#REF!</definedName>
    <definedName name="rappel_pyb" localSheetId="87">#REF!</definedName>
    <definedName name="rappel_pyb" localSheetId="86">#REF!</definedName>
    <definedName name="rappel_pyb" localSheetId="2">#REF!</definedName>
    <definedName name="rappel_pyb" localSheetId="1">#REF!</definedName>
    <definedName name="rappel_pyb" localSheetId="88">#REF!</definedName>
    <definedName name="rappel_pyb" localSheetId="92">#REF!</definedName>
    <definedName name="rappel_pyb" localSheetId="90">#REF!</definedName>
    <definedName name="rappel_pyb" localSheetId="89">#REF!</definedName>
    <definedName name="rappel_pyb" localSheetId="91">#REF!</definedName>
    <definedName name="rappel_pyb" localSheetId="93">#REF!</definedName>
    <definedName name="rappel_pyb" localSheetId="94">#REF!</definedName>
    <definedName name="rappel_pyb" localSheetId="103">#REF!</definedName>
    <definedName name="rappel_pyb" localSheetId="107">#REF!</definedName>
    <definedName name="rappel_pyb" localSheetId="108">#REF!</definedName>
    <definedName name="rappel_pyb" localSheetId="104">#REF!</definedName>
    <definedName name="rappel_pyb" localSheetId="106">#REF!</definedName>
    <definedName name="rappel_pyb" localSheetId="105">#REF!</definedName>
    <definedName name="rappel_pyb" localSheetId="110">#REF!</definedName>
    <definedName name="rappel_pyb" localSheetId="109">#REF!</definedName>
    <definedName name="rappel_pyb" localSheetId="95">#REF!</definedName>
    <definedName name="rappel_pyb" localSheetId="97">#REF!</definedName>
    <definedName name="rappel_pyb" localSheetId="98">#REF!</definedName>
    <definedName name="rappel_pyb" localSheetId="99">#REF!</definedName>
    <definedName name="rappel_pyb" localSheetId="96">#REF!</definedName>
    <definedName name="rappel_pyb" localSheetId="102">#REF!</definedName>
    <definedName name="rappel_pyb" localSheetId="101">#REF!</definedName>
    <definedName name="rappel_pyb" localSheetId="100">#REF!</definedName>
    <definedName name="rappel_pyb">#REF!</definedName>
    <definedName name="rtrte" localSheetId="31"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localSheetId="29"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localSheetId="30"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localSheetId="20"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localSheetId="28"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localSheetId="27"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localSheetId="2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localSheetId="2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localSheetId="25"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localSheetId="19"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localSheetId="23"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localSheetId="21"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localSheetId="32"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localSheetId="35"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localSheetId="3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localSheetId="39"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localSheetId="38"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localSheetId="37"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localSheetId="43"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localSheetId="48"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localSheetId="4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localSheetId="45"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localSheetId="4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localSheetId="47"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localSheetId="41"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localSheetId="42"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localSheetId="49"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localSheetId="51"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localSheetId="50"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localSheetId="53"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localSheetId="55"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localSheetId="5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localSheetId="57"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localSheetId="58"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localSheetId="11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localSheetId="115"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localSheetId="85"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localSheetId="87"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localSheetId="8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rte"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31"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29"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30"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20"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28"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27"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2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2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25"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19"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23"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21"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32"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35"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3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39"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38"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37"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43"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48"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4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45"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4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47"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41"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42"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49"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51"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50"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53"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55"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5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57"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58"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11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115"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85"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87"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8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E" localSheetId="117">#REF!</definedName>
    <definedName name="SE" localSheetId="31">#REF!</definedName>
    <definedName name="SE" localSheetId="29">#REF!</definedName>
    <definedName name="SE" localSheetId="30">#REF!</definedName>
    <definedName name="SE" localSheetId="20">#REF!</definedName>
    <definedName name="SE" localSheetId="28">#REF!</definedName>
    <definedName name="SE" localSheetId="27">#REF!</definedName>
    <definedName name="SE" localSheetId="26">#REF!</definedName>
    <definedName name="SE" localSheetId="24">#REF!</definedName>
    <definedName name="SE" localSheetId="25">#REF!</definedName>
    <definedName name="SE" localSheetId="23">#REF!</definedName>
    <definedName name="SE" localSheetId="21">#REF!</definedName>
    <definedName name="SE" localSheetId="32">#REF!</definedName>
    <definedName name="SE" localSheetId="35">#REF!</definedName>
    <definedName name="SE" localSheetId="39">#REF!</definedName>
    <definedName name="SE" localSheetId="38">#REF!</definedName>
    <definedName name="SE" localSheetId="37">#REF!</definedName>
    <definedName name="SE" localSheetId="43">#REF!</definedName>
    <definedName name="SE" localSheetId="48">#REF!</definedName>
    <definedName name="SE" localSheetId="44">#REF!</definedName>
    <definedName name="SE" localSheetId="45">#REF!</definedName>
    <definedName name="SE" localSheetId="46">#REF!</definedName>
    <definedName name="SE" localSheetId="47">#REF!</definedName>
    <definedName name="SE" localSheetId="41">#REF!</definedName>
    <definedName name="SE" localSheetId="42">#REF!</definedName>
    <definedName name="SE" localSheetId="49">#REF!</definedName>
    <definedName name="SE" localSheetId="51">#REF!</definedName>
    <definedName name="SE" localSheetId="50">#REF!</definedName>
    <definedName name="SE" localSheetId="52">#REF!</definedName>
    <definedName name="SE" localSheetId="55">#REF!</definedName>
    <definedName name="SE" localSheetId="56">#REF!</definedName>
    <definedName name="SE" localSheetId="57">#REF!</definedName>
    <definedName name="SE" localSheetId="58">#REF!</definedName>
    <definedName name="SE" localSheetId="75">#REF!</definedName>
    <definedName name="SE" localSheetId="69">#REF!</definedName>
    <definedName name="SE" localSheetId="70">#REF!</definedName>
    <definedName name="SE" localSheetId="72">#REF!</definedName>
    <definedName name="SE" localSheetId="71">#REF!</definedName>
    <definedName name="SE" localSheetId="67">#REF!</definedName>
    <definedName name="SE" localSheetId="62">#REF!</definedName>
    <definedName name="SE" localSheetId="74">#REF!</definedName>
    <definedName name="SE" localSheetId="73">#REF!</definedName>
    <definedName name="SE" localSheetId="68">#REF!</definedName>
    <definedName name="SE" localSheetId="66">#REF!</definedName>
    <definedName name="SE" localSheetId="79">#REF!</definedName>
    <definedName name="SE" localSheetId="81">#REF!</definedName>
    <definedName name="SE" localSheetId="80">#REF!</definedName>
    <definedName name="SE" localSheetId="63">#REF!</definedName>
    <definedName name="SE" localSheetId="76">#REF!</definedName>
    <definedName name="SE" localSheetId="64">#REF!</definedName>
    <definedName name="SE" localSheetId="78">#REF!</definedName>
    <definedName name="SE" localSheetId="77">#REF!</definedName>
    <definedName name="SE" localSheetId="82">#REF!</definedName>
    <definedName name="SE" localSheetId="114">#REF!</definedName>
    <definedName name="SE" localSheetId="10">#REF!</definedName>
    <definedName name="SE" localSheetId="15">#REF!</definedName>
    <definedName name="SE" localSheetId="9">#REF!</definedName>
    <definedName name="SE" localSheetId="8">#REF!</definedName>
    <definedName name="SE" localSheetId="13">#REF!</definedName>
    <definedName name="SE" localSheetId="7">#REF!</definedName>
    <definedName name="SE" localSheetId="6">#REF!</definedName>
    <definedName name="SE" localSheetId="16">#REF!</definedName>
    <definedName name="SE" localSheetId="17">#REF!</definedName>
    <definedName name="SE" localSheetId="4">#REF!</definedName>
    <definedName name="SE" localSheetId="12">#REF!</definedName>
    <definedName name="SE" localSheetId="11">#REF!</definedName>
    <definedName name="SE" localSheetId="14">#REF!</definedName>
    <definedName name="SE" localSheetId="85">#REF!</definedName>
    <definedName name="SE" localSheetId="87">#REF!</definedName>
    <definedName name="SE" localSheetId="86">#REF!</definedName>
    <definedName name="SE" localSheetId="2">#REF!</definedName>
    <definedName name="SE" localSheetId="1">#REF!</definedName>
    <definedName name="SE" localSheetId="88">#REF!</definedName>
    <definedName name="SE" localSheetId="92">#REF!</definedName>
    <definedName name="SE" localSheetId="90">#REF!</definedName>
    <definedName name="SE" localSheetId="89">#REF!</definedName>
    <definedName name="SE" localSheetId="91">#REF!</definedName>
    <definedName name="SE" localSheetId="93">#REF!</definedName>
    <definedName name="SE" localSheetId="94">#REF!</definedName>
    <definedName name="SE" localSheetId="103">#REF!</definedName>
    <definedName name="SE" localSheetId="107">#REF!</definedName>
    <definedName name="SE" localSheetId="108">#REF!</definedName>
    <definedName name="SE" localSheetId="104">#REF!</definedName>
    <definedName name="SE" localSheetId="106">#REF!</definedName>
    <definedName name="SE" localSheetId="105">#REF!</definedName>
    <definedName name="SE" localSheetId="110">#REF!</definedName>
    <definedName name="SE" localSheetId="109">#REF!</definedName>
    <definedName name="SE" localSheetId="95">#REF!</definedName>
    <definedName name="SE" localSheetId="97">#REF!</definedName>
    <definedName name="SE" localSheetId="98">#REF!</definedName>
    <definedName name="SE" localSheetId="99">#REF!</definedName>
    <definedName name="SE" localSheetId="96">#REF!</definedName>
    <definedName name="SE" localSheetId="102">#REF!</definedName>
    <definedName name="SE" localSheetId="101">#REF!</definedName>
    <definedName name="SE" localSheetId="100">#REF!</definedName>
    <definedName name="SE">#REF!</definedName>
    <definedName name="sei" localSheetId="117">#REF!</definedName>
    <definedName name="sei" localSheetId="31">#REF!</definedName>
    <definedName name="sei" localSheetId="29">#REF!</definedName>
    <definedName name="sei" localSheetId="30">#REF!</definedName>
    <definedName name="sei" localSheetId="20">#REF!</definedName>
    <definedName name="sei" localSheetId="28">#REF!</definedName>
    <definedName name="sei" localSheetId="27">#REF!</definedName>
    <definedName name="sei" localSheetId="26">#REF!</definedName>
    <definedName name="sei" localSheetId="24">#REF!</definedName>
    <definedName name="sei" localSheetId="25">#REF!</definedName>
    <definedName name="sei" localSheetId="23">#REF!</definedName>
    <definedName name="sei" localSheetId="21">#REF!</definedName>
    <definedName name="sei" localSheetId="32">#REF!</definedName>
    <definedName name="sei" localSheetId="35">#REF!</definedName>
    <definedName name="sei" localSheetId="39">#REF!</definedName>
    <definedName name="sei" localSheetId="38">#REF!</definedName>
    <definedName name="sei" localSheetId="37">#REF!</definedName>
    <definedName name="sei" localSheetId="43">#REF!</definedName>
    <definedName name="sei" localSheetId="48">#REF!</definedName>
    <definedName name="sei" localSheetId="44">#REF!</definedName>
    <definedName name="sei" localSheetId="45">#REF!</definedName>
    <definedName name="sei" localSheetId="46">#REF!</definedName>
    <definedName name="sei" localSheetId="47">#REF!</definedName>
    <definedName name="sei" localSheetId="41">#REF!</definedName>
    <definedName name="sei" localSheetId="42">#REF!</definedName>
    <definedName name="sei" localSheetId="49">#REF!</definedName>
    <definedName name="sei" localSheetId="51">#REF!</definedName>
    <definedName name="sei" localSheetId="50">#REF!</definedName>
    <definedName name="sei" localSheetId="52">#REF!</definedName>
    <definedName name="sei" localSheetId="55">#REF!</definedName>
    <definedName name="sei" localSheetId="56">#REF!</definedName>
    <definedName name="sei" localSheetId="57">#REF!</definedName>
    <definedName name="sei" localSheetId="58">#REF!</definedName>
    <definedName name="sei" localSheetId="75">#REF!</definedName>
    <definedName name="sei" localSheetId="69">#REF!</definedName>
    <definedName name="sei" localSheetId="70">#REF!</definedName>
    <definedName name="sei" localSheetId="72">#REF!</definedName>
    <definedName name="sei" localSheetId="71">#REF!</definedName>
    <definedName name="sei" localSheetId="67">#REF!</definedName>
    <definedName name="sei" localSheetId="62">#REF!</definedName>
    <definedName name="sei" localSheetId="74">#REF!</definedName>
    <definedName name="sei" localSheetId="73">#REF!</definedName>
    <definedName name="sei" localSheetId="68">#REF!</definedName>
    <definedName name="sei" localSheetId="66">#REF!</definedName>
    <definedName name="sei" localSheetId="79">#REF!</definedName>
    <definedName name="sei" localSheetId="81">#REF!</definedName>
    <definedName name="sei" localSheetId="80">#REF!</definedName>
    <definedName name="sei" localSheetId="63">#REF!</definedName>
    <definedName name="sei" localSheetId="76">#REF!</definedName>
    <definedName name="sei" localSheetId="64">#REF!</definedName>
    <definedName name="sei" localSheetId="78">#REF!</definedName>
    <definedName name="sei" localSheetId="77">#REF!</definedName>
    <definedName name="sei" localSheetId="82">#REF!</definedName>
    <definedName name="sei" localSheetId="114">#REF!</definedName>
    <definedName name="sei" localSheetId="10">#REF!</definedName>
    <definedName name="sei" localSheetId="15">#REF!</definedName>
    <definedName name="sei" localSheetId="9">#REF!</definedName>
    <definedName name="sei" localSheetId="8">#REF!</definedName>
    <definedName name="sei" localSheetId="13">#REF!</definedName>
    <definedName name="sei" localSheetId="7">#REF!</definedName>
    <definedName name="sei" localSheetId="6">#REF!</definedName>
    <definedName name="sei" localSheetId="16">#REF!</definedName>
    <definedName name="sei" localSheetId="17">#REF!</definedName>
    <definedName name="sei" localSheetId="4">#REF!</definedName>
    <definedName name="sei" localSheetId="12">#REF!</definedName>
    <definedName name="sei" localSheetId="11">#REF!</definedName>
    <definedName name="sei" localSheetId="14">#REF!</definedName>
    <definedName name="sei" localSheetId="85">#REF!</definedName>
    <definedName name="sei" localSheetId="87">#REF!</definedName>
    <definedName name="sei" localSheetId="86">#REF!</definedName>
    <definedName name="sei" localSheetId="2">#REF!</definedName>
    <definedName name="sei" localSheetId="1">#REF!</definedName>
    <definedName name="sei" localSheetId="88">#REF!</definedName>
    <definedName name="sei" localSheetId="92">#REF!</definedName>
    <definedName name="sei" localSheetId="90">#REF!</definedName>
    <definedName name="sei" localSheetId="89">#REF!</definedName>
    <definedName name="sei" localSheetId="91">#REF!</definedName>
    <definedName name="sei" localSheetId="93">#REF!</definedName>
    <definedName name="sei" localSheetId="94">#REF!</definedName>
    <definedName name="sei" localSheetId="103">#REF!</definedName>
    <definedName name="sei" localSheetId="107">#REF!</definedName>
    <definedName name="sei" localSheetId="108">#REF!</definedName>
    <definedName name="sei" localSheetId="104">#REF!</definedName>
    <definedName name="sei" localSheetId="106">#REF!</definedName>
    <definedName name="sei" localSheetId="105">#REF!</definedName>
    <definedName name="sei" localSheetId="110">#REF!</definedName>
    <definedName name="sei" localSheetId="109">#REF!</definedName>
    <definedName name="sei" localSheetId="95">#REF!</definedName>
    <definedName name="sei" localSheetId="97">#REF!</definedName>
    <definedName name="sei" localSheetId="98">#REF!</definedName>
    <definedName name="sei" localSheetId="99">#REF!</definedName>
    <definedName name="sei" localSheetId="96">#REF!</definedName>
    <definedName name="sei" localSheetId="102">#REF!</definedName>
    <definedName name="sei" localSheetId="101">#REF!</definedName>
    <definedName name="sei" localSheetId="100">#REF!</definedName>
    <definedName name="sei">#REF!</definedName>
    <definedName name="SEM" localSheetId="117">#REF!</definedName>
    <definedName name="SEM" localSheetId="31">#REF!</definedName>
    <definedName name="SEM" localSheetId="29">#REF!</definedName>
    <definedName name="SEM" localSheetId="30">#REF!</definedName>
    <definedName name="SEM" localSheetId="20">#REF!</definedName>
    <definedName name="SEM" localSheetId="28">#REF!</definedName>
    <definedName name="SEM" localSheetId="27">#REF!</definedName>
    <definedName name="SEM" localSheetId="26">#REF!</definedName>
    <definedName name="SEM" localSheetId="24">#REF!</definedName>
    <definedName name="SEM" localSheetId="25">#REF!</definedName>
    <definedName name="SEM" localSheetId="23">#REF!</definedName>
    <definedName name="SEM" localSheetId="21">#REF!</definedName>
    <definedName name="SEM" localSheetId="32">#REF!</definedName>
    <definedName name="SEM" localSheetId="35">#REF!</definedName>
    <definedName name="SEM" localSheetId="39">#REF!</definedName>
    <definedName name="SEM" localSheetId="38">#REF!</definedName>
    <definedName name="SEM" localSheetId="37">#REF!</definedName>
    <definedName name="SEM" localSheetId="43">#REF!</definedName>
    <definedName name="SEM" localSheetId="48">#REF!</definedName>
    <definedName name="SEM" localSheetId="44">#REF!</definedName>
    <definedName name="SEM" localSheetId="45">#REF!</definedName>
    <definedName name="SEM" localSheetId="46">#REF!</definedName>
    <definedName name="SEM" localSheetId="47">#REF!</definedName>
    <definedName name="SEM" localSheetId="41">#REF!</definedName>
    <definedName name="SEM" localSheetId="42">#REF!</definedName>
    <definedName name="SEM" localSheetId="49">#REF!</definedName>
    <definedName name="SEM" localSheetId="51">#REF!</definedName>
    <definedName name="SEM" localSheetId="50">#REF!</definedName>
    <definedName name="SEM" localSheetId="52">#REF!</definedName>
    <definedName name="SEM" localSheetId="55">#REF!</definedName>
    <definedName name="SEM" localSheetId="56">#REF!</definedName>
    <definedName name="SEM" localSheetId="57">#REF!</definedName>
    <definedName name="SEM" localSheetId="58">#REF!</definedName>
    <definedName name="SEM" localSheetId="75">#REF!</definedName>
    <definedName name="SEM" localSheetId="69">#REF!</definedName>
    <definedName name="SEM" localSheetId="70">#REF!</definedName>
    <definedName name="SEM" localSheetId="72">#REF!</definedName>
    <definedName name="SEM" localSheetId="71">#REF!</definedName>
    <definedName name="SEM" localSheetId="67">#REF!</definedName>
    <definedName name="SEM" localSheetId="62">#REF!</definedName>
    <definedName name="SEM" localSheetId="74">#REF!</definedName>
    <definedName name="SEM" localSheetId="73">#REF!</definedName>
    <definedName name="SEM" localSheetId="68">#REF!</definedName>
    <definedName name="SEM" localSheetId="66">#REF!</definedName>
    <definedName name="SEM" localSheetId="79">#REF!</definedName>
    <definedName name="SEM" localSheetId="81">#REF!</definedName>
    <definedName name="SEM" localSheetId="80">#REF!</definedName>
    <definedName name="SEM" localSheetId="63">#REF!</definedName>
    <definedName name="SEM" localSheetId="76">#REF!</definedName>
    <definedName name="SEM" localSheetId="64">#REF!</definedName>
    <definedName name="SEM" localSheetId="78">#REF!</definedName>
    <definedName name="SEM" localSheetId="77">#REF!</definedName>
    <definedName name="SEM" localSheetId="82">#REF!</definedName>
    <definedName name="SEM" localSheetId="114">#REF!</definedName>
    <definedName name="SEM" localSheetId="10">#REF!</definedName>
    <definedName name="SEM" localSheetId="15">#REF!</definedName>
    <definedName name="SEM" localSheetId="9">#REF!</definedName>
    <definedName name="SEM" localSheetId="8">#REF!</definedName>
    <definedName name="SEM" localSheetId="13">#REF!</definedName>
    <definedName name="SEM" localSheetId="7">#REF!</definedName>
    <definedName name="SEM" localSheetId="6">#REF!</definedName>
    <definedName name="SEM" localSheetId="16">#REF!</definedName>
    <definedName name="SEM" localSheetId="17">#REF!</definedName>
    <definedName name="SEM" localSheetId="4">#REF!</definedName>
    <definedName name="SEM" localSheetId="12">#REF!</definedName>
    <definedName name="SEM" localSheetId="11">#REF!</definedName>
    <definedName name="SEM" localSheetId="14">#REF!</definedName>
    <definedName name="SEM" localSheetId="85">#REF!</definedName>
    <definedName name="SEM" localSheetId="87">#REF!</definedName>
    <definedName name="SEM" localSheetId="86">#REF!</definedName>
    <definedName name="SEM" localSheetId="2">#REF!</definedName>
    <definedName name="SEM" localSheetId="1">#REF!</definedName>
    <definedName name="SEM" localSheetId="88">#REF!</definedName>
    <definedName name="SEM" localSheetId="92">#REF!</definedName>
    <definedName name="SEM" localSheetId="90">#REF!</definedName>
    <definedName name="SEM" localSheetId="89">#REF!</definedName>
    <definedName name="SEM" localSheetId="91">#REF!</definedName>
    <definedName name="SEM" localSheetId="93">#REF!</definedName>
    <definedName name="SEM" localSheetId="94">#REF!</definedName>
    <definedName name="SEM" localSheetId="103">#REF!</definedName>
    <definedName name="SEM" localSheetId="107">#REF!</definedName>
    <definedName name="SEM" localSheetId="108">#REF!</definedName>
    <definedName name="SEM" localSheetId="104">#REF!</definedName>
    <definedName name="SEM" localSheetId="106">#REF!</definedName>
    <definedName name="SEM" localSheetId="105">#REF!</definedName>
    <definedName name="SEM" localSheetId="110">#REF!</definedName>
    <definedName name="SEM" localSheetId="109">#REF!</definedName>
    <definedName name="SEM" localSheetId="95">#REF!</definedName>
    <definedName name="SEM" localSheetId="97">#REF!</definedName>
    <definedName name="SEM" localSheetId="98">#REF!</definedName>
    <definedName name="SEM" localSheetId="99">#REF!</definedName>
    <definedName name="SEM" localSheetId="96">#REF!</definedName>
    <definedName name="SEM" localSheetId="102">#REF!</definedName>
    <definedName name="SEM" localSheetId="101">#REF!</definedName>
    <definedName name="SEM" localSheetId="100">#REF!</definedName>
    <definedName name="SEM">#REF!</definedName>
    <definedName name="SETT" localSheetId="117">#REF!</definedName>
    <definedName name="SETT" localSheetId="31">#REF!</definedName>
    <definedName name="SETT" localSheetId="29">#REF!</definedName>
    <definedName name="SETT" localSheetId="30">#REF!</definedName>
    <definedName name="SETT" localSheetId="20">#REF!</definedName>
    <definedName name="SETT" localSheetId="28">#REF!</definedName>
    <definedName name="SETT" localSheetId="27">#REF!</definedName>
    <definedName name="SETT" localSheetId="26">#REF!</definedName>
    <definedName name="SETT" localSheetId="24">#REF!</definedName>
    <definedName name="SETT" localSheetId="25">#REF!</definedName>
    <definedName name="SETT" localSheetId="23">#REF!</definedName>
    <definedName name="SETT" localSheetId="21">#REF!</definedName>
    <definedName name="SETT" localSheetId="32">#REF!</definedName>
    <definedName name="SETT" localSheetId="35">#REF!</definedName>
    <definedName name="SETT" localSheetId="39">#REF!</definedName>
    <definedName name="SETT" localSheetId="38">#REF!</definedName>
    <definedName name="SETT" localSheetId="37">#REF!</definedName>
    <definedName name="SETT" localSheetId="43">#REF!</definedName>
    <definedName name="SETT" localSheetId="48">#REF!</definedName>
    <definedName name="SETT" localSheetId="44">#REF!</definedName>
    <definedName name="SETT" localSheetId="45">#REF!</definedName>
    <definedName name="SETT" localSheetId="46">#REF!</definedName>
    <definedName name="SETT" localSheetId="47">#REF!</definedName>
    <definedName name="SETT" localSheetId="41">#REF!</definedName>
    <definedName name="SETT" localSheetId="42">#REF!</definedName>
    <definedName name="SETT" localSheetId="49">#REF!</definedName>
    <definedName name="SETT" localSheetId="51">#REF!</definedName>
    <definedName name="SETT" localSheetId="50">#REF!</definedName>
    <definedName name="SETT" localSheetId="52">#REF!</definedName>
    <definedName name="SETT" localSheetId="55">#REF!</definedName>
    <definedName name="SETT" localSheetId="56">#REF!</definedName>
    <definedName name="SETT" localSheetId="57">#REF!</definedName>
    <definedName name="SETT" localSheetId="58">#REF!</definedName>
    <definedName name="SETT" localSheetId="75">#REF!</definedName>
    <definedName name="SETT" localSheetId="69">#REF!</definedName>
    <definedName name="SETT" localSheetId="70">#REF!</definedName>
    <definedName name="SETT" localSheetId="72">#REF!</definedName>
    <definedName name="SETT" localSheetId="71">#REF!</definedName>
    <definedName name="SETT" localSheetId="67">#REF!</definedName>
    <definedName name="SETT" localSheetId="62">#REF!</definedName>
    <definedName name="SETT" localSheetId="74">#REF!</definedName>
    <definedName name="SETT" localSheetId="73">#REF!</definedName>
    <definedName name="SETT" localSheetId="68">#REF!</definedName>
    <definedName name="SETT" localSheetId="66">#REF!</definedName>
    <definedName name="SETT" localSheetId="79">#REF!</definedName>
    <definedName name="SETT" localSheetId="81">#REF!</definedName>
    <definedName name="SETT" localSheetId="80">#REF!</definedName>
    <definedName name="SETT" localSheetId="63">#REF!</definedName>
    <definedName name="SETT" localSheetId="76">#REF!</definedName>
    <definedName name="SETT" localSheetId="64">#REF!</definedName>
    <definedName name="SETT" localSheetId="78">#REF!</definedName>
    <definedName name="SETT" localSheetId="77">#REF!</definedName>
    <definedName name="SETT" localSheetId="82">#REF!</definedName>
    <definedName name="SETT" localSheetId="114">#REF!</definedName>
    <definedName name="SETT" localSheetId="10">#REF!</definedName>
    <definedName name="SETT" localSheetId="15">#REF!</definedName>
    <definedName name="SETT" localSheetId="9">#REF!</definedName>
    <definedName name="SETT" localSheetId="8">#REF!</definedName>
    <definedName name="SETT" localSheetId="13">#REF!</definedName>
    <definedName name="SETT" localSheetId="7">#REF!</definedName>
    <definedName name="SETT" localSheetId="6">#REF!</definedName>
    <definedName name="SETT" localSheetId="16">#REF!</definedName>
    <definedName name="SETT" localSheetId="17">#REF!</definedName>
    <definedName name="SETT" localSheetId="4">#REF!</definedName>
    <definedName name="SETT" localSheetId="12">#REF!</definedName>
    <definedName name="SETT" localSheetId="11">#REF!</definedName>
    <definedName name="SETT" localSheetId="14">#REF!</definedName>
    <definedName name="SETT" localSheetId="85">#REF!</definedName>
    <definedName name="SETT" localSheetId="87">#REF!</definedName>
    <definedName name="SETT" localSheetId="86">#REF!</definedName>
    <definedName name="SETT" localSheetId="2">#REF!</definedName>
    <definedName name="SETT" localSheetId="1">#REF!</definedName>
    <definedName name="SETT" localSheetId="88">#REF!</definedName>
    <definedName name="SETT" localSheetId="92">#REF!</definedName>
    <definedName name="SETT" localSheetId="90">#REF!</definedName>
    <definedName name="SETT" localSheetId="89">#REF!</definedName>
    <definedName name="SETT" localSheetId="91">#REF!</definedName>
    <definedName name="SETT" localSheetId="93">#REF!</definedName>
    <definedName name="SETT" localSheetId="94">#REF!</definedName>
    <definedName name="SETT" localSheetId="103">#REF!</definedName>
    <definedName name="SETT" localSheetId="107">#REF!</definedName>
    <definedName name="SETT" localSheetId="108">#REF!</definedName>
    <definedName name="SETT" localSheetId="104">#REF!</definedName>
    <definedName name="SETT" localSheetId="106">#REF!</definedName>
    <definedName name="SETT" localSheetId="105">#REF!</definedName>
    <definedName name="SETT" localSheetId="110">#REF!</definedName>
    <definedName name="SETT" localSheetId="109">#REF!</definedName>
    <definedName name="SETT" localSheetId="95">#REF!</definedName>
    <definedName name="SETT" localSheetId="97">#REF!</definedName>
    <definedName name="SETT" localSheetId="98">#REF!</definedName>
    <definedName name="SETT" localSheetId="99">#REF!</definedName>
    <definedName name="SETT" localSheetId="96">#REF!</definedName>
    <definedName name="SETT" localSheetId="102">#REF!</definedName>
    <definedName name="SETT" localSheetId="101">#REF!</definedName>
    <definedName name="SETT" localSheetId="100">#REF!</definedName>
    <definedName name="SETT">#REF!</definedName>
    <definedName name="sette" localSheetId="117">#REF!</definedName>
    <definedName name="sette" localSheetId="31">#REF!</definedName>
    <definedName name="sette" localSheetId="29">#REF!</definedName>
    <definedName name="sette" localSheetId="30">#REF!</definedName>
    <definedName name="sette" localSheetId="20">#REF!</definedName>
    <definedName name="sette" localSheetId="28">#REF!</definedName>
    <definedName name="sette" localSheetId="27">#REF!</definedName>
    <definedName name="sette" localSheetId="26">#REF!</definedName>
    <definedName name="sette" localSheetId="24">#REF!</definedName>
    <definedName name="sette" localSheetId="25">#REF!</definedName>
    <definedName name="sette" localSheetId="23">#REF!</definedName>
    <definedName name="sette" localSheetId="21">#REF!</definedName>
    <definedName name="sette" localSheetId="32">#REF!</definedName>
    <definedName name="sette" localSheetId="35">#REF!</definedName>
    <definedName name="sette" localSheetId="39">#REF!</definedName>
    <definedName name="sette" localSheetId="38">#REF!</definedName>
    <definedName name="sette" localSheetId="37">#REF!</definedName>
    <definedName name="sette" localSheetId="43">#REF!</definedName>
    <definedName name="sette" localSheetId="48">#REF!</definedName>
    <definedName name="sette" localSheetId="44">#REF!</definedName>
    <definedName name="sette" localSheetId="45">#REF!</definedName>
    <definedName name="sette" localSheetId="46">#REF!</definedName>
    <definedName name="sette" localSheetId="47">#REF!</definedName>
    <definedName name="sette" localSheetId="41">#REF!</definedName>
    <definedName name="sette" localSheetId="42">#REF!</definedName>
    <definedName name="sette" localSheetId="49">#REF!</definedName>
    <definedName name="sette" localSheetId="51">#REF!</definedName>
    <definedName name="sette" localSheetId="50">#REF!</definedName>
    <definedName name="sette" localSheetId="52">#REF!</definedName>
    <definedName name="sette" localSheetId="55">#REF!</definedName>
    <definedName name="sette" localSheetId="56">#REF!</definedName>
    <definedName name="sette" localSheetId="57">#REF!</definedName>
    <definedName name="sette" localSheetId="58">#REF!</definedName>
    <definedName name="sette" localSheetId="75">#REF!</definedName>
    <definedName name="sette" localSheetId="69">#REF!</definedName>
    <definedName name="sette" localSheetId="70">#REF!</definedName>
    <definedName name="sette" localSheetId="72">#REF!</definedName>
    <definedName name="sette" localSheetId="71">#REF!</definedName>
    <definedName name="sette" localSheetId="67">#REF!</definedName>
    <definedName name="sette" localSheetId="62">#REF!</definedName>
    <definedName name="sette" localSheetId="74">#REF!</definedName>
    <definedName name="sette" localSheetId="73">#REF!</definedName>
    <definedName name="sette" localSheetId="68">#REF!</definedName>
    <definedName name="sette" localSheetId="66">#REF!</definedName>
    <definedName name="sette" localSheetId="79">#REF!</definedName>
    <definedName name="sette" localSheetId="81">#REF!</definedName>
    <definedName name="sette" localSheetId="80">#REF!</definedName>
    <definedName name="sette" localSheetId="63">#REF!</definedName>
    <definedName name="sette" localSheetId="76">#REF!</definedName>
    <definedName name="sette" localSheetId="64">#REF!</definedName>
    <definedName name="sette" localSheetId="78">#REF!</definedName>
    <definedName name="sette" localSheetId="77">#REF!</definedName>
    <definedName name="sette" localSheetId="82">#REF!</definedName>
    <definedName name="sette" localSheetId="114">#REF!</definedName>
    <definedName name="sette" localSheetId="10">#REF!</definedName>
    <definedName name="sette" localSheetId="15">#REF!</definedName>
    <definedName name="sette" localSheetId="9">#REF!</definedName>
    <definedName name="sette" localSheetId="8">#REF!</definedName>
    <definedName name="sette" localSheetId="13">#REF!</definedName>
    <definedName name="sette" localSheetId="7">#REF!</definedName>
    <definedName name="sette" localSheetId="6">#REF!</definedName>
    <definedName name="sette" localSheetId="16">#REF!</definedName>
    <definedName name="sette" localSheetId="17">#REF!</definedName>
    <definedName name="sette" localSheetId="4">#REF!</definedName>
    <definedName name="sette" localSheetId="12">#REF!</definedName>
    <definedName name="sette" localSheetId="11">#REF!</definedName>
    <definedName name="sette" localSheetId="14">#REF!</definedName>
    <definedName name="sette" localSheetId="85">#REF!</definedName>
    <definedName name="sette" localSheetId="87">#REF!</definedName>
    <definedName name="sette" localSheetId="86">#REF!</definedName>
    <definedName name="sette" localSheetId="2">#REF!</definedName>
    <definedName name="sette" localSheetId="1">#REF!</definedName>
    <definedName name="sette" localSheetId="88">#REF!</definedName>
    <definedName name="sette" localSheetId="92">#REF!</definedName>
    <definedName name="sette" localSheetId="90">#REF!</definedName>
    <definedName name="sette" localSheetId="89">#REF!</definedName>
    <definedName name="sette" localSheetId="91">#REF!</definedName>
    <definedName name="sette" localSheetId="93">#REF!</definedName>
    <definedName name="sette" localSheetId="94">#REF!</definedName>
    <definedName name="sette" localSheetId="103">#REF!</definedName>
    <definedName name="sette" localSheetId="107">#REF!</definedName>
    <definedName name="sette" localSheetId="108">#REF!</definedName>
    <definedName name="sette" localSheetId="104">#REF!</definedName>
    <definedName name="sette" localSheetId="106">#REF!</definedName>
    <definedName name="sette" localSheetId="105">#REF!</definedName>
    <definedName name="sette" localSheetId="110">#REF!</definedName>
    <definedName name="sette" localSheetId="109">#REF!</definedName>
    <definedName name="sette" localSheetId="95">#REF!</definedName>
    <definedName name="sette" localSheetId="97">#REF!</definedName>
    <definedName name="sette" localSheetId="98">#REF!</definedName>
    <definedName name="sette" localSheetId="99">#REF!</definedName>
    <definedName name="sette" localSheetId="96">#REF!</definedName>
    <definedName name="sette" localSheetId="102">#REF!</definedName>
    <definedName name="sette" localSheetId="101">#REF!</definedName>
    <definedName name="sette" localSheetId="100">#REF!</definedName>
    <definedName name="sette">#REF!</definedName>
    <definedName name="SETTM" localSheetId="117">#REF!</definedName>
    <definedName name="SETTM" localSheetId="31">#REF!</definedName>
    <definedName name="SETTM" localSheetId="29">#REF!</definedName>
    <definedName name="SETTM" localSheetId="30">#REF!</definedName>
    <definedName name="SETTM" localSheetId="20">#REF!</definedName>
    <definedName name="SETTM" localSheetId="28">#REF!</definedName>
    <definedName name="SETTM" localSheetId="27">#REF!</definedName>
    <definedName name="SETTM" localSheetId="26">#REF!</definedName>
    <definedName name="SETTM" localSheetId="24">#REF!</definedName>
    <definedName name="SETTM" localSheetId="25">#REF!</definedName>
    <definedName name="SETTM" localSheetId="23">#REF!</definedName>
    <definedName name="SETTM" localSheetId="21">#REF!</definedName>
    <definedName name="SETTM" localSheetId="32">#REF!</definedName>
    <definedName name="SETTM" localSheetId="35">#REF!</definedName>
    <definedName name="SETTM" localSheetId="39">#REF!</definedName>
    <definedName name="SETTM" localSheetId="38">#REF!</definedName>
    <definedName name="SETTM" localSheetId="37">#REF!</definedName>
    <definedName name="SETTM" localSheetId="43">#REF!</definedName>
    <definedName name="SETTM" localSheetId="48">#REF!</definedName>
    <definedName name="SETTM" localSheetId="44">#REF!</definedName>
    <definedName name="SETTM" localSheetId="45">#REF!</definedName>
    <definedName name="SETTM" localSheetId="46">#REF!</definedName>
    <definedName name="SETTM" localSheetId="47">#REF!</definedName>
    <definedName name="SETTM" localSheetId="41">#REF!</definedName>
    <definedName name="SETTM" localSheetId="42">#REF!</definedName>
    <definedName name="SETTM" localSheetId="49">#REF!</definedName>
    <definedName name="SETTM" localSheetId="51">#REF!</definedName>
    <definedName name="SETTM" localSheetId="50">#REF!</definedName>
    <definedName name="SETTM" localSheetId="52">#REF!</definedName>
    <definedName name="SETTM" localSheetId="55">#REF!</definedName>
    <definedName name="SETTM" localSheetId="56">#REF!</definedName>
    <definedName name="SETTM" localSheetId="57">#REF!</definedName>
    <definedName name="SETTM" localSheetId="58">#REF!</definedName>
    <definedName name="SETTM" localSheetId="75">#REF!</definedName>
    <definedName name="SETTM" localSheetId="69">#REF!</definedName>
    <definedName name="SETTM" localSheetId="70">#REF!</definedName>
    <definedName name="SETTM" localSheetId="72">#REF!</definedName>
    <definedName name="SETTM" localSheetId="71">#REF!</definedName>
    <definedName name="SETTM" localSheetId="67">#REF!</definedName>
    <definedName name="SETTM" localSheetId="62">#REF!</definedName>
    <definedName name="SETTM" localSheetId="74">#REF!</definedName>
    <definedName name="SETTM" localSheetId="73">#REF!</definedName>
    <definedName name="SETTM" localSheetId="68">#REF!</definedName>
    <definedName name="SETTM" localSheetId="66">#REF!</definedName>
    <definedName name="SETTM" localSheetId="79">#REF!</definedName>
    <definedName name="SETTM" localSheetId="81">#REF!</definedName>
    <definedName name="SETTM" localSheetId="80">#REF!</definedName>
    <definedName name="SETTM" localSheetId="63">#REF!</definedName>
    <definedName name="SETTM" localSheetId="76">#REF!</definedName>
    <definedName name="SETTM" localSheetId="64">#REF!</definedName>
    <definedName name="SETTM" localSheetId="78">#REF!</definedName>
    <definedName name="SETTM" localSheetId="77">#REF!</definedName>
    <definedName name="SETTM" localSheetId="82">#REF!</definedName>
    <definedName name="SETTM" localSheetId="114">#REF!</definedName>
    <definedName name="SETTM" localSheetId="10">#REF!</definedName>
    <definedName name="SETTM" localSheetId="15">#REF!</definedName>
    <definedName name="SETTM" localSheetId="9">#REF!</definedName>
    <definedName name="SETTM" localSheetId="8">#REF!</definedName>
    <definedName name="SETTM" localSheetId="13">#REF!</definedName>
    <definedName name="SETTM" localSheetId="7">#REF!</definedName>
    <definedName name="SETTM" localSheetId="6">#REF!</definedName>
    <definedName name="SETTM" localSheetId="16">#REF!</definedName>
    <definedName name="SETTM" localSheetId="17">#REF!</definedName>
    <definedName name="SETTM" localSheetId="4">#REF!</definedName>
    <definedName name="SETTM" localSheetId="12">#REF!</definedName>
    <definedName name="SETTM" localSheetId="11">#REF!</definedName>
    <definedName name="SETTM" localSheetId="14">#REF!</definedName>
    <definedName name="SETTM" localSheetId="85">#REF!</definedName>
    <definedName name="SETTM" localSheetId="87">#REF!</definedName>
    <definedName name="SETTM" localSheetId="86">#REF!</definedName>
    <definedName name="SETTM" localSheetId="2">#REF!</definedName>
    <definedName name="SETTM" localSheetId="1">#REF!</definedName>
    <definedName name="SETTM" localSheetId="88">#REF!</definedName>
    <definedName name="SETTM" localSheetId="92">#REF!</definedName>
    <definedName name="SETTM" localSheetId="90">#REF!</definedName>
    <definedName name="SETTM" localSheetId="89">#REF!</definedName>
    <definedName name="SETTM" localSheetId="91">#REF!</definedName>
    <definedName name="SETTM" localSheetId="93">#REF!</definedName>
    <definedName name="SETTM" localSheetId="94">#REF!</definedName>
    <definedName name="SETTM" localSheetId="103">#REF!</definedName>
    <definedName name="SETTM" localSheetId="107">#REF!</definedName>
    <definedName name="SETTM" localSheetId="108">#REF!</definedName>
    <definedName name="SETTM" localSheetId="104">#REF!</definedName>
    <definedName name="SETTM" localSheetId="106">#REF!</definedName>
    <definedName name="SETTM" localSheetId="105">#REF!</definedName>
    <definedName name="SETTM" localSheetId="110">#REF!</definedName>
    <definedName name="SETTM" localSheetId="109">#REF!</definedName>
    <definedName name="SETTM" localSheetId="95">#REF!</definedName>
    <definedName name="SETTM" localSheetId="97">#REF!</definedName>
    <definedName name="SETTM" localSheetId="98">#REF!</definedName>
    <definedName name="SETTM" localSheetId="99">#REF!</definedName>
    <definedName name="SETTM" localSheetId="96">#REF!</definedName>
    <definedName name="SETTM" localSheetId="102">#REF!</definedName>
    <definedName name="SETTM" localSheetId="101">#REF!</definedName>
    <definedName name="SETTM" localSheetId="100">#REF!</definedName>
    <definedName name="SETTM">#REF!</definedName>
    <definedName name="STUDeTECH" localSheetId="117">'[4]GHIA berl'!#REF!</definedName>
    <definedName name="STUDeTECH" localSheetId="31">'[4]GHIA berl'!#REF!</definedName>
    <definedName name="STUDeTECH" localSheetId="29">'[4]GHIA berl'!#REF!</definedName>
    <definedName name="STUDeTECH" localSheetId="30">'[4]GHIA berl'!#REF!</definedName>
    <definedName name="STUDeTECH" localSheetId="20">'[4]GHIA berl'!#REF!</definedName>
    <definedName name="STUDeTECH" localSheetId="28">'[4]GHIA berl'!#REF!</definedName>
    <definedName name="STUDeTECH" localSheetId="27">'[4]GHIA berl'!#REF!</definedName>
    <definedName name="STUDeTECH" localSheetId="26">'[4]GHIA berl'!#REF!</definedName>
    <definedName name="STUDeTECH" localSheetId="24">'[4]GHIA berl'!#REF!</definedName>
    <definedName name="STUDeTECH" localSheetId="25">'[4]GHIA berl'!#REF!</definedName>
    <definedName name="STUDeTECH" localSheetId="23">'[4]GHIA berl'!#REF!</definedName>
    <definedName name="STUDeTECH" localSheetId="21">'[4]GHIA berl'!#REF!</definedName>
    <definedName name="STUDeTECH" localSheetId="32">'[4]GHIA berl'!#REF!</definedName>
    <definedName name="STUDeTECH" localSheetId="35">'[4]GHIA berl'!#REF!</definedName>
    <definedName name="STUDeTECH" localSheetId="39">'[4]GHIA berl'!#REF!</definedName>
    <definedName name="STUDeTECH" localSheetId="38">'[4]GHIA berl'!#REF!</definedName>
    <definedName name="STUDeTECH" localSheetId="37">'[4]GHIA berl'!#REF!</definedName>
    <definedName name="STUDeTECH" localSheetId="43">'[4]GHIA berl'!#REF!</definedName>
    <definedName name="STUDeTECH" localSheetId="48">'[4]GHIA berl'!#REF!</definedName>
    <definedName name="STUDeTECH" localSheetId="44">'[4]GHIA berl'!#REF!</definedName>
    <definedName name="STUDeTECH" localSheetId="45">'[4]GHIA berl'!#REF!</definedName>
    <definedName name="STUDeTECH" localSheetId="46">'[4]GHIA berl'!#REF!</definedName>
    <definedName name="STUDeTECH" localSheetId="47">'[4]GHIA berl'!#REF!</definedName>
    <definedName name="STUDeTECH" localSheetId="41">'[4]GHIA berl'!#REF!</definedName>
    <definedName name="STUDeTECH" localSheetId="42">'[4]GHIA berl'!#REF!</definedName>
    <definedName name="STUDeTECH" localSheetId="49">'[4]GHIA berl'!#REF!</definedName>
    <definedName name="STUDeTECH" localSheetId="51">'[4]GHIA berl'!#REF!</definedName>
    <definedName name="STUDeTECH" localSheetId="50">'[4]GHIA berl'!#REF!</definedName>
    <definedName name="STUDeTECH" localSheetId="52">'[4]GHIA berl'!#REF!</definedName>
    <definedName name="STUDeTECH" localSheetId="55">'[4]GHIA berl'!#REF!</definedName>
    <definedName name="STUDeTECH" localSheetId="56">'[4]GHIA berl'!#REF!</definedName>
    <definedName name="STUDeTECH" localSheetId="57">'[4]GHIA berl'!#REF!</definedName>
    <definedName name="STUDeTECH" localSheetId="58">'[4]GHIA berl'!#REF!</definedName>
    <definedName name="STUDeTECH" localSheetId="75">'[4]GHIA berl'!#REF!</definedName>
    <definedName name="STUDeTECH" localSheetId="69">'[4]GHIA berl'!#REF!</definedName>
    <definedName name="STUDeTECH" localSheetId="70">'[4]GHIA berl'!#REF!</definedName>
    <definedName name="STUDeTECH" localSheetId="72">'[4]GHIA berl'!#REF!</definedName>
    <definedName name="STUDeTECH" localSheetId="71">'[4]GHIA berl'!#REF!</definedName>
    <definedName name="STUDeTECH" localSheetId="67">'[4]GHIA berl'!#REF!</definedName>
    <definedName name="STUDeTECH" localSheetId="62">'[4]GHIA berl'!#REF!</definedName>
    <definedName name="STUDeTECH" localSheetId="74">'[4]GHIA berl'!#REF!</definedName>
    <definedName name="STUDeTECH" localSheetId="73">'[4]GHIA berl'!#REF!</definedName>
    <definedName name="STUDeTECH" localSheetId="68">'[4]GHIA berl'!#REF!</definedName>
    <definedName name="STUDeTECH" localSheetId="66">'[4]GHIA berl'!#REF!</definedName>
    <definedName name="STUDeTECH" localSheetId="79">'[4]GHIA berl'!#REF!</definedName>
    <definedName name="STUDeTECH" localSheetId="81">'[4]GHIA berl'!#REF!</definedName>
    <definedName name="STUDeTECH" localSheetId="80">'[4]GHIA berl'!#REF!</definedName>
    <definedName name="STUDeTECH" localSheetId="63">'[4]GHIA berl'!#REF!</definedName>
    <definedName name="STUDeTECH" localSheetId="76">'[4]GHIA berl'!#REF!</definedName>
    <definedName name="STUDeTECH" localSheetId="64">'[4]GHIA berl'!#REF!</definedName>
    <definedName name="STUDeTECH" localSheetId="78">'[4]GHIA berl'!#REF!</definedName>
    <definedName name="STUDeTECH" localSheetId="77">'[4]GHIA berl'!#REF!</definedName>
    <definedName name="STUDeTECH" localSheetId="82">'[4]GHIA berl'!#REF!</definedName>
    <definedName name="STUDeTECH" localSheetId="114">'[4]GHIA berl'!#REF!</definedName>
    <definedName name="STUDeTECH" localSheetId="10">'[4]GHIA berl'!#REF!</definedName>
    <definedName name="STUDeTECH" localSheetId="15">'[4]GHIA berl'!#REF!</definedName>
    <definedName name="STUDeTECH" localSheetId="9">'[4]GHIA berl'!#REF!</definedName>
    <definedName name="STUDeTECH" localSheetId="8">'[4]GHIA berl'!#REF!</definedName>
    <definedName name="STUDeTECH" localSheetId="13">'[4]GHIA berl'!#REF!</definedName>
    <definedName name="STUDeTECH" localSheetId="7">'[4]GHIA berl'!#REF!</definedName>
    <definedName name="STUDeTECH" localSheetId="6">'[4]GHIA berl'!#REF!</definedName>
    <definedName name="STUDeTECH" localSheetId="16">'[4]GHIA berl'!#REF!</definedName>
    <definedName name="STUDeTECH" localSheetId="17">'[4]GHIA berl'!#REF!</definedName>
    <definedName name="STUDeTECH" localSheetId="4">'[4]GHIA berl'!#REF!</definedName>
    <definedName name="STUDeTECH" localSheetId="12">'[4]GHIA berl'!#REF!</definedName>
    <definedName name="STUDeTECH" localSheetId="11">'[4]GHIA berl'!#REF!</definedName>
    <definedName name="STUDeTECH" localSheetId="14">'[4]GHIA berl'!#REF!</definedName>
    <definedName name="STUDeTECH" localSheetId="85">'[4]GHIA berl'!#REF!</definedName>
    <definedName name="STUDeTECH" localSheetId="87">'[4]GHIA berl'!#REF!</definedName>
    <definedName name="STUDeTECH" localSheetId="86">'[4]GHIA berl'!#REF!</definedName>
    <definedName name="STUDeTECH" localSheetId="2">'[4]GHIA berl'!#REF!</definedName>
    <definedName name="STUDeTECH" localSheetId="1">'[4]GHIA berl'!#REF!</definedName>
    <definedName name="STUDeTECH" localSheetId="88">'[4]GHIA berl'!#REF!</definedName>
    <definedName name="STUDeTECH" localSheetId="92">'[4]GHIA berl'!#REF!</definedName>
    <definedName name="STUDeTECH" localSheetId="90">'[4]GHIA berl'!#REF!</definedName>
    <definedName name="STUDeTECH" localSheetId="89">'[4]GHIA berl'!#REF!</definedName>
    <definedName name="STUDeTECH" localSheetId="91">'[4]GHIA berl'!#REF!</definedName>
    <definedName name="STUDeTECH" localSheetId="93">'[4]GHIA berl'!#REF!</definedName>
    <definedName name="STUDeTECH" localSheetId="94">'[4]GHIA berl'!#REF!</definedName>
    <definedName name="STUDeTECH" localSheetId="103">'[4]GHIA berl'!#REF!</definedName>
    <definedName name="STUDeTECH" localSheetId="107">'[4]GHIA berl'!#REF!</definedName>
    <definedName name="STUDeTECH" localSheetId="108">'[4]GHIA berl'!#REF!</definedName>
    <definedName name="STUDeTECH" localSheetId="104">'[4]GHIA berl'!#REF!</definedName>
    <definedName name="STUDeTECH" localSheetId="106">'[4]GHIA berl'!#REF!</definedName>
    <definedName name="STUDeTECH" localSheetId="105">'[4]GHIA berl'!#REF!</definedName>
    <definedName name="STUDeTECH" localSheetId="110">'[4]GHIA berl'!#REF!</definedName>
    <definedName name="STUDeTECH" localSheetId="109">'[4]GHIA berl'!#REF!</definedName>
    <definedName name="STUDeTECH" localSheetId="95">'[4]GHIA berl'!#REF!</definedName>
    <definedName name="STUDeTECH" localSheetId="97">'[4]GHIA berl'!#REF!</definedName>
    <definedName name="STUDeTECH" localSheetId="98">'[4]GHIA berl'!#REF!</definedName>
    <definedName name="STUDeTECH" localSheetId="99">'[4]GHIA berl'!#REF!</definedName>
    <definedName name="STUDeTECH" localSheetId="96">'[4]GHIA berl'!#REF!</definedName>
    <definedName name="STUDeTECH" localSheetId="102">'[4]GHIA berl'!#REF!</definedName>
    <definedName name="STUDeTECH" localSheetId="101">'[4]GHIA berl'!#REF!</definedName>
    <definedName name="STUDeTECH" localSheetId="100">'[4]GHIA berl'!#REF!</definedName>
    <definedName name="STUDeTECH">'[4]GHIA berl'!#REF!</definedName>
    <definedName name="STUDeTECHss" localSheetId="117">'[4]GHIA berl'!#REF!</definedName>
    <definedName name="STUDeTECHss" localSheetId="31">'[4]GHIA berl'!#REF!</definedName>
    <definedName name="STUDeTECHss" localSheetId="29">'[4]GHIA berl'!#REF!</definedName>
    <definedName name="STUDeTECHss" localSheetId="30">'[4]GHIA berl'!#REF!</definedName>
    <definedName name="STUDeTECHss" localSheetId="20">'[4]GHIA berl'!#REF!</definedName>
    <definedName name="STUDeTECHss" localSheetId="28">'[4]GHIA berl'!#REF!</definedName>
    <definedName name="STUDeTECHss" localSheetId="27">'[4]GHIA berl'!#REF!</definedName>
    <definedName name="STUDeTECHss" localSheetId="26">'[4]GHIA berl'!#REF!</definedName>
    <definedName name="STUDeTECHss" localSheetId="24">'[4]GHIA berl'!#REF!</definedName>
    <definedName name="STUDeTECHss" localSheetId="25">'[4]GHIA berl'!#REF!</definedName>
    <definedName name="STUDeTECHss" localSheetId="23">'[4]GHIA berl'!#REF!</definedName>
    <definedName name="STUDeTECHss" localSheetId="21">'[4]GHIA berl'!#REF!</definedName>
    <definedName name="STUDeTECHss" localSheetId="32">'[4]GHIA berl'!#REF!</definedName>
    <definedName name="STUDeTECHss" localSheetId="35">'[4]GHIA berl'!#REF!</definedName>
    <definedName name="STUDeTECHss" localSheetId="39">'[4]GHIA berl'!#REF!</definedName>
    <definedName name="STUDeTECHss" localSheetId="38">'[4]GHIA berl'!#REF!</definedName>
    <definedName name="STUDeTECHss" localSheetId="37">'[4]GHIA berl'!#REF!</definedName>
    <definedName name="STUDeTECHss" localSheetId="43">'[4]GHIA berl'!#REF!</definedName>
    <definedName name="STUDeTECHss" localSheetId="48">'[4]GHIA berl'!#REF!</definedName>
    <definedName name="STUDeTECHss" localSheetId="44">'[4]GHIA berl'!#REF!</definedName>
    <definedName name="STUDeTECHss" localSheetId="45">'[4]GHIA berl'!#REF!</definedName>
    <definedName name="STUDeTECHss" localSheetId="46">'[4]GHIA berl'!#REF!</definedName>
    <definedName name="STUDeTECHss" localSheetId="47">'[4]GHIA berl'!#REF!</definedName>
    <definedName name="STUDeTECHss" localSheetId="41">'[4]GHIA berl'!#REF!</definedName>
    <definedName name="STUDeTECHss" localSheetId="42">'[4]GHIA berl'!#REF!</definedName>
    <definedName name="STUDeTECHss" localSheetId="49">'[4]GHIA berl'!#REF!</definedName>
    <definedName name="STUDeTECHss" localSheetId="51">'[4]GHIA berl'!#REF!</definedName>
    <definedName name="STUDeTECHss" localSheetId="50">'[4]GHIA berl'!#REF!</definedName>
    <definedName name="STUDeTECHss" localSheetId="52">'[4]GHIA berl'!#REF!</definedName>
    <definedName name="STUDeTECHss" localSheetId="55">'[4]GHIA berl'!#REF!</definedName>
    <definedName name="STUDeTECHss" localSheetId="56">'[4]GHIA berl'!#REF!</definedName>
    <definedName name="STUDeTECHss" localSheetId="57">'[4]GHIA berl'!#REF!</definedName>
    <definedName name="STUDeTECHss" localSheetId="58">'[4]GHIA berl'!#REF!</definedName>
    <definedName name="STUDeTECHss" localSheetId="75">'[4]GHIA berl'!#REF!</definedName>
    <definedName name="STUDeTECHss" localSheetId="69">'[4]GHIA berl'!#REF!</definedName>
    <definedName name="STUDeTECHss" localSheetId="70">'[4]GHIA berl'!#REF!</definedName>
    <definedName name="STUDeTECHss" localSheetId="72">'[4]GHIA berl'!#REF!</definedName>
    <definedName name="STUDeTECHss" localSheetId="71">'[4]GHIA berl'!#REF!</definedName>
    <definedName name="STUDeTECHss" localSheetId="67">'[4]GHIA berl'!#REF!</definedName>
    <definedName name="STUDeTECHss" localSheetId="62">'[4]GHIA berl'!#REF!</definedName>
    <definedName name="STUDeTECHss" localSheetId="74">'[4]GHIA berl'!#REF!</definedName>
    <definedName name="STUDeTECHss" localSheetId="73">'[4]GHIA berl'!#REF!</definedName>
    <definedName name="STUDeTECHss" localSheetId="68">'[4]GHIA berl'!#REF!</definedName>
    <definedName name="STUDeTECHss" localSheetId="66">'[4]GHIA berl'!#REF!</definedName>
    <definedName name="STUDeTECHss" localSheetId="79">'[4]GHIA berl'!#REF!</definedName>
    <definedName name="STUDeTECHss" localSheetId="81">'[4]GHIA berl'!#REF!</definedName>
    <definedName name="STUDeTECHss" localSheetId="80">'[4]GHIA berl'!#REF!</definedName>
    <definedName name="STUDeTECHss" localSheetId="63">'[4]GHIA berl'!#REF!</definedName>
    <definedName name="STUDeTECHss" localSheetId="76">'[4]GHIA berl'!#REF!</definedName>
    <definedName name="STUDeTECHss" localSheetId="64">'[4]GHIA berl'!#REF!</definedName>
    <definedName name="STUDeTECHss" localSheetId="78">'[4]GHIA berl'!#REF!</definedName>
    <definedName name="STUDeTECHss" localSheetId="77">'[4]GHIA berl'!#REF!</definedName>
    <definedName name="STUDeTECHss" localSheetId="82">'[4]GHIA berl'!#REF!</definedName>
    <definedName name="STUDeTECHss" localSheetId="114">'[4]GHIA berl'!#REF!</definedName>
    <definedName name="STUDeTECHss" localSheetId="10">'[4]GHIA berl'!#REF!</definedName>
    <definedName name="STUDeTECHss" localSheetId="15">'[4]GHIA berl'!#REF!</definedName>
    <definedName name="STUDeTECHss" localSheetId="9">'[4]GHIA berl'!#REF!</definedName>
    <definedName name="STUDeTECHss" localSheetId="8">'[4]GHIA berl'!#REF!</definedName>
    <definedName name="STUDeTECHss" localSheetId="13">'[4]GHIA berl'!#REF!</definedName>
    <definedName name="STUDeTECHss" localSheetId="7">'[4]GHIA berl'!#REF!</definedName>
    <definedName name="STUDeTECHss" localSheetId="6">'[4]GHIA berl'!#REF!</definedName>
    <definedName name="STUDeTECHss" localSheetId="16">'[4]GHIA berl'!#REF!</definedName>
    <definedName name="STUDeTECHss" localSheetId="17">'[4]GHIA berl'!#REF!</definedName>
    <definedName name="STUDeTECHss" localSheetId="4">'[4]GHIA berl'!#REF!</definedName>
    <definedName name="STUDeTECHss" localSheetId="12">'[4]GHIA berl'!#REF!</definedName>
    <definedName name="STUDeTECHss" localSheetId="11">'[4]GHIA berl'!#REF!</definedName>
    <definedName name="STUDeTECHss" localSheetId="14">'[4]GHIA berl'!#REF!</definedName>
    <definedName name="STUDeTECHss" localSheetId="85">'[4]GHIA berl'!#REF!</definedName>
    <definedName name="STUDeTECHss" localSheetId="87">'[4]GHIA berl'!#REF!</definedName>
    <definedName name="STUDeTECHss" localSheetId="86">'[4]GHIA berl'!#REF!</definedName>
    <definedName name="STUDeTECHss" localSheetId="2">'[4]GHIA berl'!#REF!</definedName>
    <definedName name="STUDeTECHss" localSheetId="1">'[4]GHIA berl'!#REF!</definedName>
    <definedName name="STUDeTECHss" localSheetId="88">'[4]GHIA berl'!#REF!</definedName>
    <definedName name="STUDeTECHss" localSheetId="92">'[4]GHIA berl'!#REF!</definedName>
    <definedName name="STUDeTECHss" localSheetId="90">'[4]GHIA berl'!#REF!</definedName>
    <definedName name="STUDeTECHss" localSheetId="89">'[4]GHIA berl'!#REF!</definedName>
    <definedName name="STUDeTECHss" localSheetId="91">'[4]GHIA berl'!#REF!</definedName>
    <definedName name="STUDeTECHss" localSheetId="93">'[4]GHIA berl'!#REF!</definedName>
    <definedName name="STUDeTECHss" localSheetId="94">'[4]GHIA berl'!#REF!</definedName>
    <definedName name="STUDeTECHss" localSheetId="103">'[4]GHIA berl'!#REF!</definedName>
    <definedName name="STUDeTECHss" localSheetId="107">'[4]GHIA berl'!#REF!</definedName>
    <definedName name="STUDeTECHss" localSheetId="108">'[4]GHIA berl'!#REF!</definedName>
    <definedName name="STUDeTECHss" localSheetId="104">'[4]GHIA berl'!#REF!</definedName>
    <definedName name="STUDeTECHss" localSheetId="106">'[4]GHIA berl'!#REF!</definedName>
    <definedName name="STUDeTECHss" localSheetId="105">'[4]GHIA berl'!#REF!</definedName>
    <definedName name="STUDeTECHss" localSheetId="110">'[4]GHIA berl'!#REF!</definedName>
    <definedName name="STUDeTECHss" localSheetId="109">'[4]GHIA berl'!#REF!</definedName>
    <definedName name="STUDeTECHss" localSheetId="95">'[4]GHIA berl'!#REF!</definedName>
    <definedName name="STUDeTECHss" localSheetId="97">'[4]GHIA berl'!#REF!</definedName>
    <definedName name="STUDeTECHss" localSheetId="98">'[4]GHIA berl'!#REF!</definedName>
    <definedName name="STUDeTECHss" localSheetId="99">'[4]GHIA berl'!#REF!</definedName>
    <definedName name="STUDeTECHss" localSheetId="96">'[4]GHIA berl'!#REF!</definedName>
    <definedName name="STUDeTECHss" localSheetId="102">'[4]GHIA berl'!#REF!</definedName>
    <definedName name="STUDeTECHss" localSheetId="101">'[4]GHIA berl'!#REF!</definedName>
    <definedName name="STUDeTECHss" localSheetId="100">'[4]GHIA berl'!#REF!</definedName>
    <definedName name="STUDeTECHss">'[4]GHIA berl'!#REF!</definedName>
    <definedName name="STUDeTECHssAC" localSheetId="117">#REF!</definedName>
    <definedName name="STUDeTECHssAC" localSheetId="31">#REF!</definedName>
    <definedName name="STUDeTECHssAC" localSheetId="29">#REF!</definedName>
    <definedName name="STUDeTECHssAC" localSheetId="30">#REF!</definedName>
    <definedName name="STUDeTECHssAC" localSheetId="20">#REF!</definedName>
    <definedName name="STUDeTECHssAC" localSheetId="28">#REF!</definedName>
    <definedName name="STUDeTECHssAC" localSheetId="27">#REF!</definedName>
    <definedName name="STUDeTECHssAC" localSheetId="26">#REF!</definedName>
    <definedName name="STUDeTECHssAC" localSheetId="24">#REF!</definedName>
    <definedName name="STUDeTECHssAC" localSheetId="25">#REF!</definedName>
    <definedName name="STUDeTECHssAC" localSheetId="23">#REF!</definedName>
    <definedName name="STUDeTECHssAC" localSheetId="21">#REF!</definedName>
    <definedName name="STUDeTECHssAC" localSheetId="32">#REF!</definedName>
    <definedName name="STUDeTECHssAC" localSheetId="35">#REF!</definedName>
    <definedName name="STUDeTECHssAC" localSheetId="39">#REF!</definedName>
    <definedName name="STUDeTECHssAC" localSheetId="38">#REF!</definedName>
    <definedName name="STUDeTECHssAC" localSheetId="37">#REF!</definedName>
    <definedName name="STUDeTECHssAC" localSheetId="43">#REF!</definedName>
    <definedName name="STUDeTECHssAC" localSheetId="48">#REF!</definedName>
    <definedName name="STUDeTECHssAC" localSheetId="44">#REF!</definedName>
    <definedName name="STUDeTECHssAC" localSheetId="45">#REF!</definedName>
    <definedName name="STUDeTECHssAC" localSheetId="46">#REF!</definedName>
    <definedName name="STUDeTECHssAC" localSheetId="47">#REF!</definedName>
    <definedName name="STUDeTECHssAC" localSheetId="41">#REF!</definedName>
    <definedName name="STUDeTECHssAC" localSheetId="42">#REF!</definedName>
    <definedName name="STUDeTECHssAC" localSheetId="49">#REF!</definedName>
    <definedName name="STUDeTECHssAC" localSheetId="51">#REF!</definedName>
    <definedName name="STUDeTECHssAC" localSheetId="50">#REF!</definedName>
    <definedName name="STUDeTECHssAC" localSheetId="52">#REF!</definedName>
    <definedName name="STUDeTECHssAC" localSheetId="55">#REF!</definedName>
    <definedName name="STUDeTECHssAC" localSheetId="56">#REF!</definedName>
    <definedName name="STUDeTECHssAC" localSheetId="57">#REF!</definedName>
    <definedName name="STUDeTECHssAC" localSheetId="58">#REF!</definedName>
    <definedName name="STUDeTECHssAC" localSheetId="75">#REF!</definedName>
    <definedName name="STUDeTECHssAC" localSheetId="69">#REF!</definedName>
    <definedName name="STUDeTECHssAC" localSheetId="70">#REF!</definedName>
    <definedName name="STUDeTECHssAC" localSheetId="72">#REF!</definedName>
    <definedName name="STUDeTECHssAC" localSheetId="71">#REF!</definedName>
    <definedName name="STUDeTECHssAC" localSheetId="67">#REF!</definedName>
    <definedName name="STUDeTECHssAC" localSheetId="62">#REF!</definedName>
    <definedName name="STUDeTECHssAC" localSheetId="74">#REF!</definedName>
    <definedName name="STUDeTECHssAC" localSheetId="73">#REF!</definedName>
    <definedName name="STUDeTECHssAC" localSheetId="68">#REF!</definedName>
    <definedName name="STUDeTECHssAC" localSheetId="66">#REF!</definedName>
    <definedName name="STUDeTECHssAC" localSheetId="79">#REF!</definedName>
    <definedName name="STUDeTECHssAC" localSheetId="81">#REF!</definedName>
    <definedName name="STUDeTECHssAC" localSheetId="80">#REF!</definedName>
    <definedName name="STUDeTECHssAC" localSheetId="63">#REF!</definedName>
    <definedName name="STUDeTECHssAC" localSheetId="76">#REF!</definedName>
    <definedName name="STUDeTECHssAC" localSheetId="64">#REF!</definedName>
    <definedName name="STUDeTECHssAC" localSheetId="78">#REF!</definedName>
    <definedName name="STUDeTECHssAC" localSheetId="77">#REF!</definedName>
    <definedName name="STUDeTECHssAC" localSheetId="82">#REF!</definedName>
    <definedName name="STUDeTECHssAC" localSheetId="114">#REF!</definedName>
    <definedName name="STUDeTECHssAC" localSheetId="10">#REF!</definedName>
    <definedName name="STUDeTECHssAC" localSheetId="15">#REF!</definedName>
    <definedName name="STUDeTECHssAC" localSheetId="9">#REF!</definedName>
    <definedName name="STUDeTECHssAC" localSheetId="8">#REF!</definedName>
    <definedName name="STUDeTECHssAC" localSheetId="13">#REF!</definedName>
    <definedName name="STUDeTECHssAC" localSheetId="7">#REF!</definedName>
    <definedName name="STUDeTECHssAC" localSheetId="6">#REF!</definedName>
    <definedName name="STUDeTECHssAC" localSheetId="16">#REF!</definedName>
    <definedName name="STUDeTECHssAC" localSheetId="17">#REF!</definedName>
    <definedName name="STUDeTECHssAC" localSheetId="4">#REF!</definedName>
    <definedName name="STUDeTECHssAC" localSheetId="12">#REF!</definedName>
    <definedName name="STUDeTECHssAC" localSheetId="11">#REF!</definedName>
    <definedName name="STUDeTECHssAC" localSheetId="14">#REF!</definedName>
    <definedName name="STUDeTECHssAC" localSheetId="85">#REF!</definedName>
    <definedName name="STUDeTECHssAC" localSheetId="87">#REF!</definedName>
    <definedName name="STUDeTECHssAC" localSheetId="86">#REF!</definedName>
    <definedName name="STUDeTECHssAC" localSheetId="2">#REF!</definedName>
    <definedName name="STUDeTECHssAC" localSheetId="1">#REF!</definedName>
    <definedName name="STUDeTECHssAC" localSheetId="88">#REF!</definedName>
    <definedName name="STUDeTECHssAC" localSheetId="92">#REF!</definedName>
    <definedName name="STUDeTECHssAC" localSheetId="90">#REF!</definedName>
    <definedName name="STUDeTECHssAC" localSheetId="89">#REF!</definedName>
    <definedName name="STUDeTECHssAC" localSheetId="91">#REF!</definedName>
    <definedName name="STUDeTECHssAC" localSheetId="93">#REF!</definedName>
    <definedName name="STUDeTECHssAC" localSheetId="94">#REF!</definedName>
    <definedName name="STUDeTECHssAC" localSheetId="103">#REF!</definedName>
    <definedName name="STUDeTECHssAC" localSheetId="107">#REF!</definedName>
    <definedName name="STUDeTECHssAC" localSheetId="108">#REF!</definedName>
    <definedName name="STUDeTECHssAC" localSheetId="104">#REF!</definedName>
    <definedName name="STUDeTECHssAC" localSheetId="106">#REF!</definedName>
    <definedName name="STUDeTECHssAC" localSheetId="105">#REF!</definedName>
    <definedName name="STUDeTECHssAC" localSheetId="110">#REF!</definedName>
    <definedName name="STUDeTECHssAC" localSheetId="109">#REF!</definedName>
    <definedName name="STUDeTECHssAC" localSheetId="95">#REF!</definedName>
    <definedName name="STUDeTECHssAC" localSheetId="97">#REF!</definedName>
    <definedName name="STUDeTECHssAC" localSheetId="98">#REF!</definedName>
    <definedName name="STUDeTECHssAC" localSheetId="99">#REF!</definedName>
    <definedName name="STUDeTECHssAC" localSheetId="96">#REF!</definedName>
    <definedName name="STUDeTECHssAC" localSheetId="102">#REF!</definedName>
    <definedName name="STUDeTECHssAC" localSheetId="101">#REF!</definedName>
    <definedName name="STUDeTECHssAC" localSheetId="100">#REF!</definedName>
    <definedName name="STUDeTECHssAC">#REF!</definedName>
    <definedName name="sube" localSheetId="117">#REF!</definedName>
    <definedName name="sube" localSheetId="31">#REF!</definedName>
    <definedName name="sube" localSheetId="29">#REF!</definedName>
    <definedName name="sube" localSheetId="30">#REF!</definedName>
    <definedName name="sube" localSheetId="20">#REF!</definedName>
    <definedName name="sube" localSheetId="28">#REF!</definedName>
    <definedName name="sube" localSheetId="27">#REF!</definedName>
    <definedName name="sube" localSheetId="26">#REF!</definedName>
    <definedName name="sube" localSheetId="24">#REF!</definedName>
    <definedName name="sube" localSheetId="25">#REF!</definedName>
    <definedName name="sube" localSheetId="23">#REF!</definedName>
    <definedName name="sube" localSheetId="21">#REF!</definedName>
    <definedName name="sube" localSheetId="32">#REF!</definedName>
    <definedName name="sube" localSheetId="35">#REF!</definedName>
    <definedName name="sube" localSheetId="39">#REF!</definedName>
    <definedName name="sube" localSheetId="38">#REF!</definedName>
    <definedName name="sube" localSheetId="37">#REF!</definedName>
    <definedName name="sube" localSheetId="43">#REF!</definedName>
    <definedName name="sube" localSheetId="48">#REF!</definedName>
    <definedName name="sube" localSheetId="44">#REF!</definedName>
    <definedName name="sube" localSheetId="45">#REF!</definedName>
    <definedName name="sube" localSheetId="46">#REF!</definedName>
    <definedName name="sube" localSheetId="47">#REF!</definedName>
    <definedName name="sube" localSheetId="41">#REF!</definedName>
    <definedName name="sube" localSheetId="42">#REF!</definedName>
    <definedName name="sube" localSheetId="49">#REF!</definedName>
    <definedName name="sube" localSheetId="51">#REF!</definedName>
    <definedName name="sube" localSheetId="50">#REF!</definedName>
    <definedName name="sube" localSheetId="52">#REF!</definedName>
    <definedName name="sube" localSheetId="55">#REF!</definedName>
    <definedName name="sube" localSheetId="56">#REF!</definedName>
    <definedName name="sube" localSheetId="57">#REF!</definedName>
    <definedName name="sube" localSheetId="58">#REF!</definedName>
    <definedName name="sube" localSheetId="75">#REF!</definedName>
    <definedName name="sube" localSheetId="69">#REF!</definedName>
    <definedName name="sube" localSheetId="70">#REF!</definedName>
    <definedName name="sube" localSheetId="72">#REF!</definedName>
    <definedName name="sube" localSheetId="71">#REF!</definedName>
    <definedName name="sube" localSheetId="67">#REF!</definedName>
    <definedName name="sube" localSheetId="62">#REF!</definedName>
    <definedName name="sube" localSheetId="74">#REF!</definedName>
    <definedName name="sube" localSheetId="73">#REF!</definedName>
    <definedName name="sube" localSheetId="68">#REF!</definedName>
    <definedName name="sube" localSheetId="66">#REF!</definedName>
    <definedName name="sube" localSheetId="79">#REF!</definedName>
    <definedName name="sube" localSheetId="81">#REF!</definedName>
    <definedName name="sube" localSheetId="80">#REF!</definedName>
    <definedName name="sube" localSheetId="63">#REF!</definedName>
    <definedName name="sube" localSheetId="76">#REF!</definedName>
    <definedName name="sube" localSheetId="64">#REF!</definedName>
    <definedName name="sube" localSheetId="78">#REF!</definedName>
    <definedName name="sube" localSheetId="77">#REF!</definedName>
    <definedName name="sube" localSheetId="82">#REF!</definedName>
    <definedName name="sube" localSheetId="114">#REF!</definedName>
    <definedName name="sube" localSheetId="10">#REF!</definedName>
    <definedName name="sube" localSheetId="15">#REF!</definedName>
    <definedName name="sube" localSheetId="9">#REF!</definedName>
    <definedName name="sube" localSheetId="8">#REF!</definedName>
    <definedName name="sube" localSheetId="13">#REF!</definedName>
    <definedName name="sube" localSheetId="7">#REF!</definedName>
    <definedName name="sube" localSheetId="6">#REF!</definedName>
    <definedName name="sube" localSheetId="16">#REF!</definedName>
    <definedName name="sube" localSheetId="17">#REF!</definedName>
    <definedName name="sube" localSheetId="4">#REF!</definedName>
    <definedName name="sube" localSheetId="12">#REF!</definedName>
    <definedName name="sube" localSheetId="11">#REF!</definedName>
    <definedName name="sube" localSheetId="14">#REF!</definedName>
    <definedName name="sube" localSheetId="85">#REF!</definedName>
    <definedName name="sube" localSheetId="87">#REF!</definedName>
    <definedName name="sube" localSheetId="86">#REF!</definedName>
    <definedName name="sube" localSheetId="2">#REF!</definedName>
    <definedName name="sube" localSheetId="1">#REF!</definedName>
    <definedName name="sube" localSheetId="88">#REF!</definedName>
    <definedName name="sube" localSheetId="92">#REF!</definedName>
    <definedName name="sube" localSheetId="90">#REF!</definedName>
    <definedName name="sube" localSheetId="89">#REF!</definedName>
    <definedName name="sube" localSheetId="91">#REF!</definedName>
    <definedName name="sube" localSheetId="93">#REF!</definedName>
    <definedName name="sube" localSheetId="94">#REF!</definedName>
    <definedName name="sube" localSheetId="103">#REF!</definedName>
    <definedName name="sube" localSheetId="107">#REF!</definedName>
    <definedName name="sube" localSheetId="108">#REF!</definedName>
    <definedName name="sube" localSheetId="104">#REF!</definedName>
    <definedName name="sube" localSheetId="106">#REF!</definedName>
    <definedName name="sube" localSheetId="105">#REF!</definedName>
    <definedName name="sube" localSheetId="110">#REF!</definedName>
    <definedName name="sube" localSheetId="109">#REF!</definedName>
    <definedName name="sube" localSheetId="95">#REF!</definedName>
    <definedName name="sube" localSheetId="97">#REF!</definedName>
    <definedName name="sube" localSheetId="98">#REF!</definedName>
    <definedName name="sube" localSheetId="99">#REF!</definedName>
    <definedName name="sube" localSheetId="96">#REF!</definedName>
    <definedName name="sube" localSheetId="102">#REF!</definedName>
    <definedName name="sube" localSheetId="101">#REF!</definedName>
    <definedName name="sube" localSheetId="100">#REF!</definedName>
    <definedName name="sube">#REF!</definedName>
    <definedName name="subida_can" localSheetId="117">#REF!</definedName>
    <definedName name="subida_can" localSheetId="31">#REF!</definedName>
    <definedName name="subida_can" localSheetId="29">#REF!</definedName>
    <definedName name="subida_can" localSheetId="30">#REF!</definedName>
    <definedName name="subida_can" localSheetId="20">#REF!</definedName>
    <definedName name="subida_can" localSheetId="28">#REF!</definedName>
    <definedName name="subida_can" localSheetId="27">#REF!</definedName>
    <definedName name="subida_can" localSheetId="26">#REF!</definedName>
    <definedName name="subida_can" localSheetId="24">#REF!</definedName>
    <definedName name="subida_can" localSheetId="25">#REF!</definedName>
    <definedName name="subida_can" localSheetId="23">#REF!</definedName>
    <definedName name="subida_can" localSheetId="21">#REF!</definedName>
    <definedName name="subida_can" localSheetId="32">#REF!</definedName>
    <definedName name="subida_can" localSheetId="35">#REF!</definedName>
    <definedName name="subida_can" localSheetId="39">#REF!</definedName>
    <definedName name="subida_can" localSheetId="38">#REF!</definedName>
    <definedName name="subida_can" localSheetId="37">#REF!</definedName>
    <definedName name="subida_can" localSheetId="43">#REF!</definedName>
    <definedName name="subida_can" localSheetId="48">#REF!</definedName>
    <definedName name="subida_can" localSheetId="44">#REF!</definedName>
    <definedName name="subida_can" localSheetId="45">#REF!</definedName>
    <definedName name="subida_can" localSheetId="46">#REF!</definedName>
    <definedName name="subida_can" localSheetId="47">#REF!</definedName>
    <definedName name="subida_can" localSheetId="41">#REF!</definedName>
    <definedName name="subida_can" localSheetId="42">#REF!</definedName>
    <definedName name="subida_can" localSheetId="49">#REF!</definedName>
    <definedName name="subida_can" localSheetId="51">#REF!</definedName>
    <definedName name="subida_can" localSheetId="50">#REF!</definedName>
    <definedName name="subida_can" localSheetId="52">#REF!</definedName>
    <definedName name="subida_can" localSheetId="55">#REF!</definedName>
    <definedName name="subida_can" localSheetId="56">#REF!</definedName>
    <definedName name="subida_can" localSheetId="57">#REF!</definedName>
    <definedName name="subida_can" localSheetId="58">#REF!</definedName>
    <definedName name="subida_can" localSheetId="75">#REF!</definedName>
    <definedName name="subida_can" localSheetId="69">#REF!</definedName>
    <definedName name="subida_can" localSheetId="70">#REF!</definedName>
    <definedName name="subida_can" localSheetId="72">#REF!</definedName>
    <definedName name="subida_can" localSheetId="71">#REF!</definedName>
    <definedName name="subida_can" localSheetId="67">#REF!</definedName>
    <definedName name="subida_can" localSheetId="62">#REF!</definedName>
    <definedName name="subida_can" localSheetId="74">#REF!</definedName>
    <definedName name="subida_can" localSheetId="73">#REF!</definedName>
    <definedName name="subida_can" localSheetId="68">#REF!</definedName>
    <definedName name="subida_can" localSheetId="66">#REF!</definedName>
    <definedName name="subida_can" localSheetId="79">#REF!</definedName>
    <definedName name="subida_can" localSheetId="81">#REF!</definedName>
    <definedName name="subida_can" localSheetId="80">#REF!</definedName>
    <definedName name="subida_can" localSheetId="63">#REF!</definedName>
    <definedName name="subida_can" localSheetId="76">#REF!</definedName>
    <definedName name="subida_can" localSheetId="64">#REF!</definedName>
    <definedName name="subida_can" localSheetId="78">#REF!</definedName>
    <definedName name="subida_can" localSheetId="77">#REF!</definedName>
    <definedName name="subida_can" localSheetId="82">#REF!</definedName>
    <definedName name="subida_can" localSheetId="114">#REF!</definedName>
    <definedName name="subida_can" localSheetId="10">#REF!</definedName>
    <definedName name="subida_can" localSheetId="15">#REF!</definedName>
    <definedName name="subida_can" localSheetId="9">#REF!</definedName>
    <definedName name="subida_can" localSheetId="8">#REF!</definedName>
    <definedName name="subida_can" localSheetId="13">#REF!</definedName>
    <definedName name="subida_can" localSheetId="7">#REF!</definedName>
    <definedName name="subida_can" localSheetId="6">#REF!</definedName>
    <definedName name="subida_can" localSheetId="16">#REF!</definedName>
    <definedName name="subida_can" localSheetId="17">#REF!</definedName>
    <definedName name="subida_can" localSheetId="4">#REF!</definedName>
    <definedName name="subida_can" localSheetId="12">#REF!</definedName>
    <definedName name="subida_can" localSheetId="11">#REF!</definedName>
    <definedName name="subida_can" localSheetId="14">#REF!</definedName>
    <definedName name="subida_can" localSheetId="85">#REF!</definedName>
    <definedName name="subida_can" localSheetId="87">#REF!</definedName>
    <definedName name="subida_can" localSheetId="86">#REF!</definedName>
    <definedName name="subida_can" localSheetId="2">#REF!</definedName>
    <definedName name="subida_can" localSheetId="1">#REF!</definedName>
    <definedName name="subida_can" localSheetId="88">#REF!</definedName>
    <definedName name="subida_can" localSheetId="92">#REF!</definedName>
    <definedName name="subida_can" localSheetId="90">#REF!</definedName>
    <definedName name="subida_can" localSheetId="89">#REF!</definedName>
    <definedName name="subida_can" localSheetId="91">#REF!</definedName>
    <definedName name="subida_can" localSheetId="93">#REF!</definedName>
    <definedName name="subida_can" localSheetId="94">#REF!</definedName>
    <definedName name="subida_can" localSheetId="103">#REF!</definedName>
    <definedName name="subida_can" localSheetId="107">#REF!</definedName>
    <definedName name="subida_can" localSheetId="108">#REF!</definedName>
    <definedName name="subida_can" localSheetId="104">#REF!</definedName>
    <definedName name="subida_can" localSheetId="106">#REF!</definedName>
    <definedName name="subida_can" localSheetId="105">#REF!</definedName>
    <definedName name="subida_can" localSheetId="110">#REF!</definedName>
    <definedName name="subida_can" localSheetId="109">#REF!</definedName>
    <definedName name="subida_can" localSheetId="95">#REF!</definedName>
    <definedName name="subida_can" localSheetId="97">#REF!</definedName>
    <definedName name="subida_can" localSheetId="98">#REF!</definedName>
    <definedName name="subida_can" localSheetId="99">#REF!</definedName>
    <definedName name="subida_can" localSheetId="96">#REF!</definedName>
    <definedName name="subida_can" localSheetId="102">#REF!</definedName>
    <definedName name="subida_can" localSheetId="101">#REF!</definedName>
    <definedName name="subida_can" localSheetId="100">#REF!</definedName>
    <definedName name="subida_can">#REF!</definedName>
    <definedName name="SVA" localSheetId="117">#REF!</definedName>
    <definedName name="SVA" localSheetId="31">#REF!</definedName>
    <definedName name="SVA" localSheetId="29">#REF!</definedName>
    <definedName name="SVA" localSheetId="30">#REF!</definedName>
    <definedName name="SVA" localSheetId="20">#REF!</definedName>
    <definedName name="SVA" localSheetId="28">#REF!</definedName>
    <definedName name="SVA" localSheetId="27">#REF!</definedName>
    <definedName name="SVA" localSheetId="26">#REF!</definedName>
    <definedName name="SVA" localSheetId="24">#REF!</definedName>
    <definedName name="SVA" localSheetId="25">#REF!</definedName>
    <definedName name="SVA" localSheetId="23">#REF!</definedName>
    <definedName name="SVA" localSheetId="21">#REF!</definedName>
    <definedName name="SVA" localSheetId="32">#REF!</definedName>
    <definedName name="SVA" localSheetId="35">#REF!</definedName>
    <definedName name="SVA" localSheetId="39">#REF!</definedName>
    <definedName name="SVA" localSheetId="38">#REF!</definedName>
    <definedName name="SVA" localSheetId="37">#REF!</definedName>
    <definedName name="SVA" localSheetId="43">#REF!</definedName>
    <definedName name="SVA" localSheetId="48">#REF!</definedName>
    <definedName name="SVA" localSheetId="44">#REF!</definedName>
    <definedName name="SVA" localSheetId="45">#REF!</definedName>
    <definedName name="SVA" localSheetId="46">#REF!</definedName>
    <definedName name="SVA" localSheetId="47">#REF!</definedName>
    <definedName name="SVA" localSheetId="41">#REF!</definedName>
    <definedName name="SVA" localSheetId="42">#REF!</definedName>
    <definedName name="SVA" localSheetId="49">#REF!</definedName>
    <definedName name="SVA" localSheetId="51">#REF!</definedName>
    <definedName name="SVA" localSheetId="50">#REF!</definedName>
    <definedName name="SVA" localSheetId="52">#REF!</definedName>
    <definedName name="SVA" localSheetId="55">#REF!</definedName>
    <definedName name="SVA" localSheetId="56">#REF!</definedName>
    <definedName name="SVA" localSheetId="57">#REF!</definedName>
    <definedName name="SVA" localSheetId="58">#REF!</definedName>
    <definedName name="SVA" localSheetId="75">#REF!</definedName>
    <definedName name="SVA" localSheetId="69">#REF!</definedName>
    <definedName name="SVA" localSheetId="70">#REF!</definedName>
    <definedName name="SVA" localSheetId="72">#REF!</definedName>
    <definedName name="SVA" localSheetId="71">#REF!</definedName>
    <definedName name="SVA" localSheetId="67">#REF!</definedName>
    <definedName name="SVA" localSheetId="62">#REF!</definedName>
    <definedName name="SVA" localSheetId="74">#REF!</definedName>
    <definedName name="SVA" localSheetId="73">#REF!</definedName>
    <definedName name="SVA" localSheetId="68">#REF!</definedName>
    <definedName name="SVA" localSheetId="66">#REF!</definedName>
    <definedName name="SVA" localSheetId="79">#REF!</definedName>
    <definedName name="SVA" localSheetId="81">#REF!</definedName>
    <definedName name="SVA" localSheetId="80">#REF!</definedName>
    <definedName name="SVA" localSheetId="63">#REF!</definedName>
    <definedName name="SVA" localSheetId="76">#REF!</definedName>
    <definedName name="SVA" localSheetId="64">#REF!</definedName>
    <definedName name="SVA" localSheetId="78">#REF!</definedName>
    <definedName name="SVA" localSheetId="77">#REF!</definedName>
    <definedName name="SVA" localSheetId="82">#REF!</definedName>
    <definedName name="SVA" localSheetId="114">#REF!</definedName>
    <definedName name="SVA" localSheetId="10">#REF!</definedName>
    <definedName name="SVA" localSheetId="15">#REF!</definedName>
    <definedName name="SVA" localSheetId="9">#REF!</definedName>
    <definedName name="SVA" localSheetId="8">#REF!</definedName>
    <definedName name="SVA" localSheetId="13">#REF!</definedName>
    <definedName name="SVA" localSheetId="7">#REF!</definedName>
    <definedName name="SVA" localSheetId="6">#REF!</definedName>
    <definedName name="SVA" localSheetId="16">#REF!</definedName>
    <definedName name="SVA" localSheetId="17">#REF!</definedName>
    <definedName name="SVA" localSheetId="4">#REF!</definedName>
    <definedName name="SVA" localSheetId="12">#REF!</definedName>
    <definedName name="SVA" localSheetId="11">#REF!</definedName>
    <definedName name="SVA" localSheetId="14">#REF!</definedName>
    <definedName name="SVA" localSheetId="85">#REF!</definedName>
    <definedName name="SVA" localSheetId="87">#REF!</definedName>
    <definedName name="SVA" localSheetId="86">#REF!</definedName>
    <definedName name="SVA" localSheetId="2">#REF!</definedName>
    <definedName name="SVA" localSheetId="1">#REF!</definedName>
    <definedName name="SVA" localSheetId="88">#REF!</definedName>
    <definedName name="SVA" localSheetId="92">#REF!</definedName>
    <definedName name="SVA" localSheetId="90">#REF!</definedName>
    <definedName name="SVA" localSheetId="89">#REF!</definedName>
    <definedName name="SVA" localSheetId="91">#REF!</definedName>
    <definedName name="SVA" localSheetId="93">#REF!</definedName>
    <definedName name="SVA" localSheetId="94">#REF!</definedName>
    <definedName name="SVA" localSheetId="103">#REF!</definedName>
    <definedName name="SVA" localSheetId="107">#REF!</definedName>
    <definedName name="SVA" localSheetId="108">#REF!</definedName>
    <definedName name="SVA" localSheetId="104">#REF!</definedName>
    <definedName name="SVA" localSheetId="106">#REF!</definedName>
    <definedName name="SVA" localSheetId="105">#REF!</definedName>
    <definedName name="SVA" localSheetId="110">#REF!</definedName>
    <definedName name="SVA" localSheetId="109">#REF!</definedName>
    <definedName name="SVA" localSheetId="95">#REF!</definedName>
    <definedName name="SVA" localSheetId="97">#REF!</definedName>
    <definedName name="SVA" localSheetId="98">#REF!</definedName>
    <definedName name="SVA" localSheetId="99">#REF!</definedName>
    <definedName name="SVA" localSheetId="96">#REF!</definedName>
    <definedName name="SVA" localSheetId="102">#REF!</definedName>
    <definedName name="SVA" localSheetId="101">#REF!</definedName>
    <definedName name="SVA" localSheetId="100">#REF!</definedName>
    <definedName name="SVA">#REF!</definedName>
    <definedName name="TR" localSheetId="117">#REF!</definedName>
    <definedName name="TR" localSheetId="31">#REF!</definedName>
    <definedName name="TR" localSheetId="29">#REF!</definedName>
    <definedName name="TR" localSheetId="30">#REF!</definedName>
    <definedName name="TR" localSheetId="20">#REF!</definedName>
    <definedName name="TR" localSheetId="28">#REF!</definedName>
    <definedName name="TR" localSheetId="27">#REF!</definedName>
    <definedName name="TR" localSheetId="26">#REF!</definedName>
    <definedName name="TR" localSheetId="24">#REF!</definedName>
    <definedName name="TR" localSheetId="25">#REF!</definedName>
    <definedName name="TR" localSheetId="23">#REF!</definedName>
    <definedName name="TR" localSheetId="21">#REF!</definedName>
    <definedName name="TR" localSheetId="32">#REF!</definedName>
    <definedName name="TR" localSheetId="35">#REF!</definedName>
    <definedName name="TR" localSheetId="39">#REF!</definedName>
    <definedName name="TR" localSheetId="38">#REF!</definedName>
    <definedName name="TR" localSheetId="37">#REF!</definedName>
    <definedName name="TR" localSheetId="43">#REF!</definedName>
    <definedName name="TR" localSheetId="48">#REF!</definedName>
    <definedName name="TR" localSheetId="44">#REF!</definedName>
    <definedName name="TR" localSheetId="45">#REF!</definedName>
    <definedName name="TR" localSheetId="46">#REF!</definedName>
    <definedName name="TR" localSheetId="47">#REF!</definedName>
    <definedName name="TR" localSheetId="41">#REF!</definedName>
    <definedName name="TR" localSheetId="42">#REF!</definedName>
    <definedName name="TR" localSheetId="49">#REF!</definedName>
    <definedName name="TR" localSheetId="51">#REF!</definedName>
    <definedName name="TR" localSheetId="50">#REF!</definedName>
    <definedName name="TR" localSheetId="52">#REF!</definedName>
    <definedName name="TR" localSheetId="55">#REF!</definedName>
    <definedName name="TR" localSheetId="56">#REF!</definedName>
    <definedName name="TR" localSheetId="57">#REF!</definedName>
    <definedName name="TR" localSheetId="58">#REF!</definedName>
    <definedName name="TR" localSheetId="75">#REF!</definedName>
    <definedName name="TR" localSheetId="69">#REF!</definedName>
    <definedName name="TR" localSheetId="70">#REF!</definedName>
    <definedName name="TR" localSheetId="72">#REF!</definedName>
    <definedName name="TR" localSheetId="71">#REF!</definedName>
    <definedName name="TR" localSheetId="67">#REF!</definedName>
    <definedName name="TR" localSheetId="62">#REF!</definedName>
    <definedName name="TR" localSheetId="74">#REF!</definedName>
    <definedName name="TR" localSheetId="73">#REF!</definedName>
    <definedName name="TR" localSheetId="68">#REF!</definedName>
    <definedName name="TR" localSheetId="66">#REF!</definedName>
    <definedName name="TR" localSheetId="79">#REF!</definedName>
    <definedName name="TR" localSheetId="81">#REF!</definedName>
    <definedName name="TR" localSheetId="80">#REF!</definedName>
    <definedName name="TR" localSheetId="63">#REF!</definedName>
    <definedName name="TR" localSheetId="76">#REF!</definedName>
    <definedName name="TR" localSheetId="64">#REF!</definedName>
    <definedName name="TR" localSheetId="78">#REF!</definedName>
    <definedName name="TR" localSheetId="77">#REF!</definedName>
    <definedName name="TR" localSheetId="82">#REF!</definedName>
    <definedName name="TR" localSheetId="114">#REF!</definedName>
    <definedName name="TR" localSheetId="10">#REF!</definedName>
    <definedName name="TR" localSheetId="15">#REF!</definedName>
    <definedName name="TR" localSheetId="9">#REF!</definedName>
    <definedName name="TR" localSheetId="8">#REF!</definedName>
    <definedName name="TR" localSheetId="13">#REF!</definedName>
    <definedName name="TR" localSheetId="7">#REF!</definedName>
    <definedName name="TR" localSheetId="6">#REF!</definedName>
    <definedName name="TR" localSheetId="16">#REF!</definedName>
    <definedName name="TR" localSheetId="17">#REF!</definedName>
    <definedName name="TR" localSheetId="4">#REF!</definedName>
    <definedName name="TR" localSheetId="12">#REF!</definedName>
    <definedName name="TR" localSheetId="11">#REF!</definedName>
    <definedName name="TR" localSheetId="14">#REF!</definedName>
    <definedName name="TR" localSheetId="85">#REF!</definedName>
    <definedName name="TR" localSheetId="87">#REF!</definedName>
    <definedName name="TR" localSheetId="86">#REF!</definedName>
    <definedName name="TR" localSheetId="2">#REF!</definedName>
    <definedName name="TR" localSheetId="1">#REF!</definedName>
    <definedName name="TR" localSheetId="88">#REF!</definedName>
    <definedName name="TR" localSheetId="92">#REF!</definedName>
    <definedName name="TR" localSheetId="90">#REF!</definedName>
    <definedName name="TR" localSheetId="89">#REF!</definedName>
    <definedName name="TR" localSheetId="91">#REF!</definedName>
    <definedName name="TR" localSheetId="93">#REF!</definedName>
    <definedName name="TR" localSheetId="94">#REF!</definedName>
    <definedName name="TR" localSheetId="103">#REF!</definedName>
    <definedName name="TR" localSheetId="107">#REF!</definedName>
    <definedName name="TR" localSheetId="108">#REF!</definedName>
    <definedName name="TR" localSheetId="104">#REF!</definedName>
    <definedName name="TR" localSheetId="106">#REF!</definedName>
    <definedName name="TR" localSheetId="105">#REF!</definedName>
    <definedName name="TR" localSheetId="110">#REF!</definedName>
    <definedName name="TR" localSheetId="109">#REF!</definedName>
    <definedName name="TR" localSheetId="95">#REF!</definedName>
    <definedName name="TR" localSheetId="97">#REF!</definedName>
    <definedName name="TR" localSheetId="98">#REF!</definedName>
    <definedName name="TR" localSheetId="99">#REF!</definedName>
    <definedName name="TR" localSheetId="96">#REF!</definedName>
    <definedName name="TR" localSheetId="102">#REF!</definedName>
    <definedName name="TR" localSheetId="101">#REF!</definedName>
    <definedName name="TR" localSheetId="100">#REF!</definedName>
    <definedName name="TR">#REF!</definedName>
    <definedName name="TRA" localSheetId="117">#REF!</definedName>
    <definedName name="TRA" localSheetId="31">#REF!</definedName>
    <definedName name="TRA" localSheetId="29">#REF!</definedName>
    <definedName name="TRA" localSheetId="30">#REF!</definedName>
    <definedName name="TRA" localSheetId="20">#REF!</definedName>
    <definedName name="TRA" localSheetId="28">#REF!</definedName>
    <definedName name="TRA" localSheetId="27">#REF!</definedName>
    <definedName name="TRA" localSheetId="26">#REF!</definedName>
    <definedName name="TRA" localSheetId="24">#REF!</definedName>
    <definedName name="TRA" localSheetId="25">#REF!</definedName>
    <definedName name="TRA" localSheetId="23">#REF!</definedName>
    <definedName name="TRA" localSheetId="21">#REF!</definedName>
    <definedName name="TRA" localSheetId="32">#REF!</definedName>
    <definedName name="TRA" localSheetId="35">#REF!</definedName>
    <definedName name="TRA" localSheetId="39">#REF!</definedName>
    <definedName name="TRA" localSheetId="38">#REF!</definedName>
    <definedName name="TRA" localSheetId="37">#REF!</definedName>
    <definedName name="TRA" localSheetId="43">#REF!</definedName>
    <definedName name="TRA" localSheetId="48">#REF!</definedName>
    <definedName name="TRA" localSheetId="44">#REF!</definedName>
    <definedName name="TRA" localSheetId="45">#REF!</definedName>
    <definedName name="TRA" localSheetId="46">#REF!</definedName>
    <definedName name="TRA" localSheetId="47">#REF!</definedName>
    <definedName name="TRA" localSheetId="41">#REF!</definedName>
    <definedName name="TRA" localSheetId="42">#REF!</definedName>
    <definedName name="TRA" localSheetId="49">#REF!</definedName>
    <definedName name="TRA" localSheetId="51">#REF!</definedName>
    <definedName name="TRA" localSheetId="50">#REF!</definedName>
    <definedName name="TRA" localSheetId="52">#REF!</definedName>
    <definedName name="TRA" localSheetId="55">#REF!</definedName>
    <definedName name="TRA" localSheetId="56">#REF!</definedName>
    <definedName name="TRA" localSheetId="57">#REF!</definedName>
    <definedName name="TRA" localSheetId="58">#REF!</definedName>
    <definedName name="TRA" localSheetId="75">#REF!</definedName>
    <definedName name="TRA" localSheetId="69">#REF!</definedName>
    <definedName name="TRA" localSheetId="70">#REF!</definedName>
    <definedName name="TRA" localSheetId="72">#REF!</definedName>
    <definedName name="TRA" localSheetId="71">#REF!</definedName>
    <definedName name="TRA" localSheetId="67">#REF!</definedName>
    <definedName name="TRA" localSheetId="62">#REF!</definedName>
    <definedName name="TRA" localSheetId="74">#REF!</definedName>
    <definedName name="TRA" localSheetId="73">#REF!</definedName>
    <definedName name="TRA" localSheetId="68">#REF!</definedName>
    <definedName name="TRA" localSheetId="66">#REF!</definedName>
    <definedName name="TRA" localSheetId="79">#REF!</definedName>
    <definedName name="TRA" localSheetId="81">#REF!</definedName>
    <definedName name="TRA" localSheetId="80">#REF!</definedName>
    <definedName name="TRA" localSheetId="63">#REF!</definedName>
    <definedName name="TRA" localSheetId="76">#REF!</definedName>
    <definedName name="TRA" localSheetId="64">#REF!</definedName>
    <definedName name="TRA" localSheetId="78">#REF!</definedName>
    <definedName name="TRA" localSheetId="77">#REF!</definedName>
    <definedName name="TRA" localSheetId="82">#REF!</definedName>
    <definedName name="TRA" localSheetId="114">#REF!</definedName>
    <definedName name="TRA" localSheetId="10">#REF!</definedName>
    <definedName name="TRA" localSheetId="15">#REF!</definedName>
    <definedName name="TRA" localSheetId="9">#REF!</definedName>
    <definedName name="TRA" localSheetId="8">#REF!</definedName>
    <definedName name="TRA" localSheetId="13">#REF!</definedName>
    <definedName name="TRA" localSheetId="7">#REF!</definedName>
    <definedName name="TRA" localSheetId="6">#REF!</definedName>
    <definedName name="TRA" localSheetId="16">#REF!</definedName>
    <definedName name="TRA" localSheetId="17">#REF!</definedName>
    <definedName name="TRA" localSheetId="4">#REF!</definedName>
    <definedName name="TRA" localSheetId="12">#REF!</definedName>
    <definedName name="TRA" localSheetId="11">#REF!</definedName>
    <definedName name="TRA" localSheetId="14">#REF!</definedName>
    <definedName name="TRA" localSheetId="85">#REF!</definedName>
    <definedName name="TRA" localSheetId="87">#REF!</definedName>
    <definedName name="TRA" localSheetId="86">#REF!</definedName>
    <definedName name="TRA" localSheetId="2">#REF!</definedName>
    <definedName name="TRA" localSheetId="1">#REF!</definedName>
    <definedName name="TRA" localSheetId="88">#REF!</definedName>
    <definedName name="TRA" localSheetId="92">#REF!</definedName>
    <definedName name="TRA" localSheetId="90">#REF!</definedName>
    <definedName name="TRA" localSheetId="89">#REF!</definedName>
    <definedName name="TRA" localSheetId="91">#REF!</definedName>
    <definedName name="TRA" localSheetId="93">#REF!</definedName>
    <definedName name="TRA" localSheetId="94">#REF!</definedName>
    <definedName name="TRA" localSheetId="103">#REF!</definedName>
    <definedName name="TRA" localSheetId="107">#REF!</definedName>
    <definedName name="TRA" localSheetId="108">#REF!</definedName>
    <definedName name="TRA" localSheetId="104">#REF!</definedName>
    <definedName name="TRA" localSheetId="106">#REF!</definedName>
    <definedName name="TRA" localSheetId="105">#REF!</definedName>
    <definedName name="TRA" localSheetId="110">#REF!</definedName>
    <definedName name="TRA" localSheetId="109">#REF!</definedName>
    <definedName name="TRA" localSheetId="95">#REF!</definedName>
    <definedName name="TRA" localSheetId="97">#REF!</definedName>
    <definedName name="TRA" localSheetId="98">#REF!</definedName>
    <definedName name="TRA" localSheetId="99">#REF!</definedName>
    <definedName name="TRA" localSheetId="96">#REF!</definedName>
    <definedName name="TRA" localSheetId="102">#REF!</definedName>
    <definedName name="TRA" localSheetId="101">#REF!</definedName>
    <definedName name="TRA" localSheetId="100">#REF!</definedName>
    <definedName name="TRA">#REF!</definedName>
    <definedName name="TRE" localSheetId="117">#REF!</definedName>
    <definedName name="TRE" localSheetId="31">#REF!</definedName>
    <definedName name="TRE" localSheetId="29">#REF!</definedName>
    <definedName name="TRE" localSheetId="30">#REF!</definedName>
    <definedName name="TRE" localSheetId="20">#REF!</definedName>
    <definedName name="TRE" localSheetId="28">#REF!</definedName>
    <definedName name="TRE" localSheetId="27">#REF!</definedName>
    <definedName name="TRE" localSheetId="26">#REF!</definedName>
    <definedName name="TRE" localSheetId="24">#REF!</definedName>
    <definedName name="TRE" localSheetId="25">#REF!</definedName>
    <definedName name="TRE" localSheetId="23">#REF!</definedName>
    <definedName name="TRE" localSheetId="21">#REF!</definedName>
    <definedName name="TRE" localSheetId="32">#REF!</definedName>
    <definedName name="TRE" localSheetId="35">#REF!</definedName>
    <definedName name="TRE" localSheetId="39">#REF!</definedName>
    <definedName name="TRE" localSheetId="38">#REF!</definedName>
    <definedName name="TRE" localSheetId="37">#REF!</definedName>
    <definedName name="TRE" localSheetId="43">#REF!</definedName>
    <definedName name="TRE" localSheetId="48">#REF!</definedName>
    <definedName name="TRE" localSheetId="44">#REF!</definedName>
    <definedName name="TRE" localSheetId="45">#REF!</definedName>
    <definedName name="TRE" localSheetId="46">#REF!</definedName>
    <definedName name="TRE" localSheetId="47">#REF!</definedName>
    <definedName name="TRE" localSheetId="41">#REF!</definedName>
    <definedName name="TRE" localSheetId="42">#REF!</definedName>
    <definedName name="TRE" localSheetId="49">#REF!</definedName>
    <definedName name="TRE" localSheetId="51">#REF!</definedName>
    <definedName name="TRE" localSheetId="50">#REF!</definedName>
    <definedName name="TRE" localSheetId="52">#REF!</definedName>
    <definedName name="TRE" localSheetId="55">#REF!</definedName>
    <definedName name="TRE" localSheetId="56">#REF!</definedName>
    <definedName name="TRE" localSheetId="57">#REF!</definedName>
    <definedName name="TRE" localSheetId="58">#REF!</definedName>
    <definedName name="TRE" localSheetId="75">#REF!</definedName>
    <definedName name="TRE" localSheetId="69">#REF!</definedName>
    <definedName name="TRE" localSheetId="70">#REF!</definedName>
    <definedName name="TRE" localSheetId="72">#REF!</definedName>
    <definedName name="TRE" localSheetId="71">#REF!</definedName>
    <definedName name="TRE" localSheetId="67">#REF!</definedName>
    <definedName name="TRE" localSheetId="62">#REF!</definedName>
    <definedName name="TRE" localSheetId="74">#REF!</definedName>
    <definedName name="TRE" localSheetId="73">#REF!</definedName>
    <definedName name="TRE" localSheetId="68">#REF!</definedName>
    <definedName name="TRE" localSheetId="66">#REF!</definedName>
    <definedName name="TRE" localSheetId="79">#REF!</definedName>
    <definedName name="TRE" localSheetId="81">#REF!</definedName>
    <definedName name="TRE" localSheetId="80">#REF!</definedName>
    <definedName name="TRE" localSheetId="63">#REF!</definedName>
    <definedName name="TRE" localSheetId="76">#REF!</definedName>
    <definedName name="TRE" localSheetId="64">#REF!</definedName>
    <definedName name="TRE" localSheetId="78">#REF!</definedName>
    <definedName name="TRE" localSheetId="77">#REF!</definedName>
    <definedName name="TRE" localSheetId="82">#REF!</definedName>
    <definedName name="TRE" localSheetId="114">#REF!</definedName>
    <definedName name="TRE" localSheetId="10">#REF!</definedName>
    <definedName name="TRE" localSheetId="15">#REF!</definedName>
    <definedName name="TRE" localSheetId="9">#REF!</definedName>
    <definedName name="TRE" localSheetId="8">#REF!</definedName>
    <definedName name="TRE" localSheetId="13">#REF!</definedName>
    <definedName name="TRE" localSheetId="7">#REF!</definedName>
    <definedName name="TRE" localSheetId="6">#REF!</definedName>
    <definedName name="TRE" localSheetId="16">#REF!</definedName>
    <definedName name="TRE" localSheetId="17">#REF!</definedName>
    <definedName name="TRE" localSheetId="4">#REF!</definedName>
    <definedName name="TRE" localSheetId="12">#REF!</definedName>
    <definedName name="TRE" localSheetId="11">#REF!</definedName>
    <definedName name="TRE" localSheetId="14">#REF!</definedName>
    <definedName name="TRE" localSheetId="85">#REF!</definedName>
    <definedName name="TRE" localSheetId="87">#REF!</definedName>
    <definedName name="TRE" localSheetId="86">#REF!</definedName>
    <definedName name="TRE" localSheetId="2">#REF!</definedName>
    <definedName name="TRE" localSheetId="1">#REF!</definedName>
    <definedName name="TRE" localSheetId="88">#REF!</definedName>
    <definedName name="TRE" localSheetId="92">#REF!</definedName>
    <definedName name="TRE" localSheetId="90">#REF!</definedName>
    <definedName name="TRE" localSheetId="89">#REF!</definedName>
    <definedName name="TRE" localSheetId="91">#REF!</definedName>
    <definedName name="TRE" localSheetId="93">#REF!</definedName>
    <definedName name="TRE" localSheetId="94">#REF!</definedName>
    <definedName name="TRE" localSheetId="103">#REF!</definedName>
    <definedName name="TRE" localSheetId="107">#REF!</definedName>
    <definedName name="TRE" localSheetId="108">#REF!</definedName>
    <definedName name="TRE" localSheetId="104">#REF!</definedName>
    <definedName name="TRE" localSheetId="106">#REF!</definedName>
    <definedName name="TRE" localSheetId="105">#REF!</definedName>
    <definedName name="TRE" localSheetId="110">#REF!</definedName>
    <definedName name="TRE" localSheetId="109">#REF!</definedName>
    <definedName name="TRE" localSheetId="95">#REF!</definedName>
    <definedName name="TRE" localSheetId="97">#REF!</definedName>
    <definedName name="TRE" localSheetId="98">#REF!</definedName>
    <definedName name="TRE" localSheetId="99">#REF!</definedName>
    <definedName name="TRE" localSheetId="96">#REF!</definedName>
    <definedName name="TRE" localSheetId="102">#REF!</definedName>
    <definedName name="TRE" localSheetId="101">#REF!</definedName>
    <definedName name="TRE" localSheetId="100">#REF!</definedName>
    <definedName name="TRE">#REF!</definedName>
    <definedName name="Trend0" localSheetId="117">#REF!</definedName>
    <definedName name="Trend0" localSheetId="31">#REF!</definedName>
    <definedName name="Trend0" localSheetId="29">#REF!</definedName>
    <definedName name="Trend0" localSheetId="30">#REF!</definedName>
    <definedName name="Trend0" localSheetId="20">#REF!</definedName>
    <definedName name="Trend0" localSheetId="28">#REF!</definedName>
    <definedName name="Trend0" localSheetId="27">#REF!</definedName>
    <definedName name="Trend0" localSheetId="26">#REF!</definedName>
    <definedName name="Trend0" localSheetId="24">#REF!</definedName>
    <definedName name="Trend0" localSheetId="25">#REF!</definedName>
    <definedName name="Trend0" localSheetId="23">#REF!</definedName>
    <definedName name="Trend0" localSheetId="21">#REF!</definedName>
    <definedName name="Trend0" localSheetId="32">#REF!</definedName>
    <definedName name="Trend0" localSheetId="35">#REF!</definedName>
    <definedName name="Trend0" localSheetId="39">#REF!</definedName>
    <definedName name="Trend0" localSheetId="38">#REF!</definedName>
    <definedName name="Trend0" localSheetId="37">#REF!</definedName>
    <definedName name="Trend0" localSheetId="43">#REF!</definedName>
    <definedName name="Trend0" localSheetId="48">#REF!</definedName>
    <definedName name="Trend0" localSheetId="44">#REF!</definedName>
    <definedName name="Trend0" localSheetId="45">#REF!</definedName>
    <definedName name="Trend0" localSheetId="46">#REF!</definedName>
    <definedName name="Trend0" localSheetId="47">#REF!</definedName>
    <definedName name="Trend0" localSheetId="41">#REF!</definedName>
    <definedName name="Trend0" localSheetId="42">#REF!</definedName>
    <definedName name="Trend0" localSheetId="49">#REF!</definedName>
    <definedName name="Trend0" localSheetId="51">#REF!</definedName>
    <definedName name="Trend0" localSheetId="50">#REF!</definedName>
    <definedName name="Trend0" localSheetId="52">#REF!</definedName>
    <definedName name="Trend0" localSheetId="55">#REF!</definedName>
    <definedName name="Trend0" localSheetId="56">#REF!</definedName>
    <definedName name="Trend0" localSheetId="57">#REF!</definedName>
    <definedName name="Trend0" localSheetId="58">#REF!</definedName>
    <definedName name="Trend0" localSheetId="75">#REF!</definedName>
    <definedName name="Trend0" localSheetId="69">#REF!</definedName>
    <definedName name="Trend0" localSheetId="70">#REF!</definedName>
    <definedName name="Trend0" localSheetId="72">#REF!</definedName>
    <definedName name="Trend0" localSheetId="71">#REF!</definedName>
    <definedName name="Trend0" localSheetId="67">#REF!</definedName>
    <definedName name="Trend0" localSheetId="62">#REF!</definedName>
    <definedName name="Trend0" localSheetId="74">#REF!</definedName>
    <definedName name="Trend0" localSheetId="73">#REF!</definedName>
    <definedName name="Trend0" localSheetId="68">#REF!</definedName>
    <definedName name="Trend0" localSheetId="66">#REF!</definedName>
    <definedName name="Trend0" localSheetId="79">#REF!</definedName>
    <definedName name="Trend0" localSheetId="81">#REF!</definedName>
    <definedName name="Trend0" localSheetId="80">#REF!</definedName>
    <definedName name="Trend0" localSheetId="63">#REF!</definedName>
    <definedName name="Trend0" localSheetId="76">#REF!</definedName>
    <definedName name="Trend0" localSheetId="64">#REF!</definedName>
    <definedName name="Trend0" localSheetId="78">#REF!</definedName>
    <definedName name="Trend0" localSheetId="77">#REF!</definedName>
    <definedName name="Trend0" localSheetId="82">#REF!</definedName>
    <definedName name="Trend0" localSheetId="114">#REF!</definedName>
    <definedName name="Trend0" localSheetId="10">#REF!</definedName>
    <definedName name="Trend0" localSheetId="15">#REF!</definedName>
    <definedName name="Trend0" localSheetId="9">#REF!</definedName>
    <definedName name="Trend0" localSheetId="8">#REF!</definedName>
    <definedName name="Trend0" localSheetId="13">#REF!</definedName>
    <definedName name="Trend0" localSheetId="7">#REF!</definedName>
    <definedName name="Trend0" localSheetId="6">#REF!</definedName>
    <definedName name="Trend0" localSheetId="16">#REF!</definedName>
    <definedName name="Trend0" localSheetId="17">#REF!</definedName>
    <definedName name="Trend0" localSheetId="4">#REF!</definedName>
    <definedName name="Trend0" localSheetId="12">#REF!</definedName>
    <definedName name="Trend0" localSheetId="11">#REF!</definedName>
    <definedName name="Trend0" localSheetId="14">#REF!</definedName>
    <definedName name="Trend0" localSheetId="85">#REF!</definedName>
    <definedName name="Trend0" localSheetId="87">#REF!</definedName>
    <definedName name="Trend0" localSheetId="86">#REF!</definedName>
    <definedName name="Trend0" localSheetId="2">#REF!</definedName>
    <definedName name="Trend0" localSheetId="1">#REF!</definedName>
    <definedName name="Trend0" localSheetId="88">#REF!</definedName>
    <definedName name="Trend0" localSheetId="92">#REF!</definedName>
    <definedName name="Trend0" localSheetId="90">#REF!</definedName>
    <definedName name="Trend0" localSheetId="89">#REF!</definedName>
    <definedName name="Trend0" localSheetId="91">#REF!</definedName>
    <definedName name="Trend0" localSheetId="93">#REF!</definedName>
    <definedName name="Trend0" localSheetId="94">#REF!</definedName>
    <definedName name="Trend0" localSheetId="103">#REF!</definedName>
    <definedName name="Trend0" localSheetId="107">#REF!</definedName>
    <definedName name="Trend0" localSheetId="108">#REF!</definedName>
    <definedName name="Trend0" localSheetId="104">#REF!</definedName>
    <definedName name="Trend0" localSheetId="106">#REF!</definedName>
    <definedName name="Trend0" localSheetId="105">#REF!</definedName>
    <definedName name="Trend0" localSheetId="110">#REF!</definedName>
    <definedName name="Trend0" localSheetId="109">#REF!</definedName>
    <definedName name="Trend0" localSheetId="95">#REF!</definedName>
    <definedName name="Trend0" localSheetId="97">#REF!</definedName>
    <definedName name="Trend0" localSheetId="98">#REF!</definedName>
    <definedName name="Trend0" localSheetId="99">#REF!</definedName>
    <definedName name="Trend0" localSheetId="96">#REF!</definedName>
    <definedName name="Trend0" localSheetId="102">#REF!</definedName>
    <definedName name="Trend0" localSheetId="101">#REF!</definedName>
    <definedName name="Trend0" localSheetId="100">#REF!</definedName>
    <definedName name="Trend0">#REF!</definedName>
    <definedName name="TRM" localSheetId="117">#REF!</definedName>
    <definedName name="TRM" localSheetId="31">#REF!</definedName>
    <definedName name="TRM" localSheetId="29">#REF!</definedName>
    <definedName name="TRM" localSheetId="30">#REF!</definedName>
    <definedName name="TRM" localSheetId="20">#REF!</definedName>
    <definedName name="TRM" localSheetId="28">#REF!</definedName>
    <definedName name="TRM" localSheetId="27">#REF!</definedName>
    <definedName name="TRM" localSheetId="26">#REF!</definedName>
    <definedName name="TRM" localSheetId="24">#REF!</definedName>
    <definedName name="TRM" localSheetId="25">#REF!</definedName>
    <definedName name="TRM" localSheetId="23">#REF!</definedName>
    <definedName name="TRM" localSheetId="21">#REF!</definedName>
    <definedName name="TRM" localSheetId="32">#REF!</definedName>
    <definedName name="TRM" localSheetId="35">#REF!</definedName>
    <definedName name="TRM" localSheetId="39">#REF!</definedName>
    <definedName name="TRM" localSheetId="38">#REF!</definedName>
    <definedName name="TRM" localSheetId="37">#REF!</definedName>
    <definedName name="TRM" localSheetId="43">#REF!</definedName>
    <definedName name="TRM" localSheetId="48">#REF!</definedName>
    <definedName name="TRM" localSheetId="44">#REF!</definedName>
    <definedName name="TRM" localSheetId="45">#REF!</definedName>
    <definedName name="TRM" localSheetId="46">#REF!</definedName>
    <definedName name="TRM" localSheetId="47">#REF!</definedName>
    <definedName name="TRM" localSheetId="41">#REF!</definedName>
    <definedName name="TRM" localSheetId="42">#REF!</definedName>
    <definedName name="TRM" localSheetId="49">#REF!</definedName>
    <definedName name="TRM" localSheetId="51">#REF!</definedName>
    <definedName name="TRM" localSheetId="50">#REF!</definedName>
    <definedName name="TRM" localSheetId="52">#REF!</definedName>
    <definedName name="TRM" localSheetId="55">#REF!</definedName>
    <definedName name="TRM" localSheetId="56">#REF!</definedName>
    <definedName name="TRM" localSheetId="57">#REF!</definedName>
    <definedName name="TRM" localSheetId="58">#REF!</definedName>
    <definedName name="TRM" localSheetId="75">#REF!</definedName>
    <definedName name="TRM" localSheetId="69">#REF!</definedName>
    <definedName name="TRM" localSheetId="70">#REF!</definedName>
    <definedName name="TRM" localSheetId="72">#REF!</definedName>
    <definedName name="TRM" localSheetId="71">#REF!</definedName>
    <definedName name="TRM" localSheetId="67">#REF!</definedName>
    <definedName name="TRM" localSheetId="62">#REF!</definedName>
    <definedName name="TRM" localSheetId="74">#REF!</definedName>
    <definedName name="TRM" localSheetId="73">#REF!</definedName>
    <definedName name="TRM" localSheetId="68">#REF!</definedName>
    <definedName name="TRM" localSheetId="66">#REF!</definedName>
    <definedName name="TRM" localSheetId="79">#REF!</definedName>
    <definedName name="TRM" localSheetId="81">#REF!</definedName>
    <definedName name="TRM" localSheetId="80">#REF!</definedName>
    <definedName name="TRM" localSheetId="63">#REF!</definedName>
    <definedName name="TRM" localSheetId="76">#REF!</definedName>
    <definedName name="TRM" localSheetId="64">#REF!</definedName>
    <definedName name="TRM" localSheetId="78">#REF!</definedName>
    <definedName name="TRM" localSheetId="77">#REF!</definedName>
    <definedName name="TRM" localSheetId="82">#REF!</definedName>
    <definedName name="TRM" localSheetId="114">#REF!</definedName>
    <definedName name="TRM" localSheetId="10">#REF!</definedName>
    <definedName name="TRM" localSheetId="15">#REF!</definedName>
    <definedName name="TRM" localSheetId="9">#REF!</definedName>
    <definedName name="TRM" localSheetId="8">#REF!</definedName>
    <definedName name="TRM" localSheetId="13">#REF!</definedName>
    <definedName name="TRM" localSheetId="7">#REF!</definedName>
    <definedName name="TRM" localSheetId="6">#REF!</definedName>
    <definedName name="TRM" localSheetId="16">#REF!</definedName>
    <definedName name="TRM" localSheetId="17">#REF!</definedName>
    <definedName name="TRM" localSheetId="4">#REF!</definedName>
    <definedName name="TRM" localSheetId="12">#REF!</definedName>
    <definedName name="TRM" localSheetId="11">#REF!</definedName>
    <definedName name="TRM" localSheetId="14">#REF!</definedName>
    <definedName name="TRM" localSheetId="85">#REF!</definedName>
    <definedName name="TRM" localSheetId="87">#REF!</definedName>
    <definedName name="TRM" localSheetId="86">#REF!</definedName>
    <definedName name="TRM" localSheetId="2">#REF!</definedName>
    <definedName name="TRM" localSheetId="1">#REF!</definedName>
    <definedName name="TRM" localSheetId="88">#REF!</definedName>
    <definedName name="TRM" localSheetId="92">#REF!</definedName>
    <definedName name="TRM" localSheetId="90">#REF!</definedName>
    <definedName name="TRM" localSheetId="89">#REF!</definedName>
    <definedName name="TRM" localSheetId="91">#REF!</definedName>
    <definedName name="TRM" localSheetId="93">#REF!</definedName>
    <definedName name="TRM" localSheetId="94">#REF!</definedName>
    <definedName name="TRM" localSheetId="103">#REF!</definedName>
    <definedName name="TRM" localSheetId="107">#REF!</definedName>
    <definedName name="TRM" localSheetId="108">#REF!</definedName>
    <definedName name="TRM" localSheetId="104">#REF!</definedName>
    <definedName name="TRM" localSheetId="106">#REF!</definedName>
    <definedName name="TRM" localSheetId="105">#REF!</definedName>
    <definedName name="TRM" localSheetId="110">#REF!</definedName>
    <definedName name="TRM" localSheetId="109">#REF!</definedName>
    <definedName name="TRM" localSheetId="95">#REF!</definedName>
    <definedName name="TRM" localSheetId="97">#REF!</definedName>
    <definedName name="TRM" localSheetId="98">#REF!</definedName>
    <definedName name="TRM" localSheetId="99">#REF!</definedName>
    <definedName name="TRM" localSheetId="96">#REF!</definedName>
    <definedName name="TRM" localSheetId="102">#REF!</definedName>
    <definedName name="TRM" localSheetId="101">#REF!</definedName>
    <definedName name="TRM" localSheetId="100">#REF!</definedName>
    <definedName name="TRM">#REF!</definedName>
    <definedName name="uid" localSheetId="117">#REF!</definedName>
    <definedName name="uid" localSheetId="31">#REF!</definedName>
    <definedName name="uid" localSheetId="29">#REF!</definedName>
    <definedName name="uid" localSheetId="30">#REF!</definedName>
    <definedName name="uid" localSheetId="20">#REF!</definedName>
    <definedName name="uid" localSheetId="28">#REF!</definedName>
    <definedName name="uid" localSheetId="27">#REF!</definedName>
    <definedName name="uid" localSheetId="26">#REF!</definedName>
    <definedName name="uid" localSheetId="24">#REF!</definedName>
    <definedName name="uid" localSheetId="25">#REF!</definedName>
    <definedName name="uid" localSheetId="23">#REF!</definedName>
    <definedName name="uid" localSheetId="21">#REF!</definedName>
    <definedName name="uid" localSheetId="32">#REF!</definedName>
    <definedName name="uid" localSheetId="35">#REF!</definedName>
    <definedName name="uid" localSheetId="39">#REF!</definedName>
    <definedName name="uid" localSheetId="38">#REF!</definedName>
    <definedName name="uid" localSheetId="37">#REF!</definedName>
    <definedName name="uid" localSheetId="43">#REF!</definedName>
    <definedName name="uid" localSheetId="48">#REF!</definedName>
    <definedName name="uid" localSheetId="44">#REF!</definedName>
    <definedName name="uid" localSheetId="45">#REF!</definedName>
    <definedName name="uid" localSheetId="46">#REF!</definedName>
    <definedName name="uid" localSheetId="47">#REF!</definedName>
    <definedName name="uid" localSheetId="41">#REF!</definedName>
    <definedName name="uid" localSheetId="42">#REF!</definedName>
    <definedName name="uid" localSheetId="49">#REF!</definedName>
    <definedName name="uid" localSheetId="51">#REF!</definedName>
    <definedName name="uid" localSheetId="50">#REF!</definedName>
    <definedName name="uid" localSheetId="52">#REF!</definedName>
    <definedName name="uid" localSheetId="55">#REF!</definedName>
    <definedName name="uid" localSheetId="56">#REF!</definedName>
    <definedName name="uid" localSheetId="57">#REF!</definedName>
    <definedName name="uid" localSheetId="58">#REF!</definedName>
    <definedName name="uid" localSheetId="75">#REF!</definedName>
    <definedName name="uid" localSheetId="69">#REF!</definedName>
    <definedName name="uid" localSheetId="70">#REF!</definedName>
    <definedName name="uid" localSheetId="72">#REF!</definedName>
    <definedName name="uid" localSheetId="71">#REF!</definedName>
    <definedName name="uid" localSheetId="67">#REF!</definedName>
    <definedName name="uid" localSheetId="62">#REF!</definedName>
    <definedName name="uid" localSheetId="74">#REF!</definedName>
    <definedName name="uid" localSheetId="73">#REF!</definedName>
    <definedName name="uid" localSheetId="68">#REF!</definedName>
    <definedName name="uid" localSheetId="66">#REF!</definedName>
    <definedName name="uid" localSheetId="79">#REF!</definedName>
    <definedName name="uid" localSheetId="81">#REF!</definedName>
    <definedName name="uid" localSheetId="80">#REF!</definedName>
    <definedName name="uid" localSheetId="63">#REF!</definedName>
    <definedName name="uid" localSheetId="76">#REF!</definedName>
    <definedName name="uid" localSheetId="64">#REF!</definedName>
    <definedName name="uid" localSheetId="78">#REF!</definedName>
    <definedName name="uid" localSheetId="77">#REF!</definedName>
    <definedName name="uid" localSheetId="82">#REF!</definedName>
    <definedName name="uid" localSheetId="114">#REF!</definedName>
    <definedName name="uid" localSheetId="10">#REF!</definedName>
    <definedName name="uid" localSheetId="15">#REF!</definedName>
    <definedName name="uid" localSheetId="9">#REF!</definedName>
    <definedName name="uid" localSheetId="8">#REF!</definedName>
    <definedName name="uid" localSheetId="13">#REF!</definedName>
    <definedName name="uid" localSheetId="7">#REF!</definedName>
    <definedName name="uid" localSheetId="6">#REF!</definedName>
    <definedName name="uid" localSheetId="16">#REF!</definedName>
    <definedName name="uid" localSheetId="17">#REF!</definedName>
    <definedName name="uid" localSheetId="4">#REF!</definedName>
    <definedName name="uid" localSheetId="12">#REF!</definedName>
    <definedName name="uid" localSheetId="11">#REF!</definedName>
    <definedName name="uid" localSheetId="14">#REF!</definedName>
    <definedName name="uid" localSheetId="85">#REF!</definedName>
    <definedName name="uid" localSheetId="87">#REF!</definedName>
    <definedName name="uid" localSheetId="86">#REF!</definedName>
    <definedName name="uid" localSheetId="2">#REF!</definedName>
    <definedName name="uid" localSheetId="1">#REF!</definedName>
    <definedName name="uid" localSheetId="88">#REF!</definedName>
    <definedName name="uid" localSheetId="92">#REF!</definedName>
    <definedName name="uid" localSheetId="90">#REF!</definedName>
    <definedName name="uid" localSheetId="89">#REF!</definedName>
    <definedName name="uid" localSheetId="91">#REF!</definedName>
    <definedName name="uid" localSheetId="93">#REF!</definedName>
    <definedName name="uid" localSheetId="94">#REF!</definedName>
    <definedName name="uid" localSheetId="103">#REF!</definedName>
    <definedName name="uid" localSheetId="107">#REF!</definedName>
    <definedName name="uid" localSheetId="108">#REF!</definedName>
    <definedName name="uid" localSheetId="104">#REF!</definedName>
    <definedName name="uid" localSheetId="106">#REF!</definedName>
    <definedName name="uid" localSheetId="105">#REF!</definedName>
    <definedName name="uid" localSheetId="110">#REF!</definedName>
    <definedName name="uid" localSheetId="109">#REF!</definedName>
    <definedName name="uid" localSheetId="95">#REF!</definedName>
    <definedName name="uid" localSheetId="97">#REF!</definedName>
    <definedName name="uid" localSheetId="98">#REF!</definedName>
    <definedName name="uid" localSheetId="99">#REF!</definedName>
    <definedName name="uid" localSheetId="96">#REF!</definedName>
    <definedName name="uid" localSheetId="102">#REF!</definedName>
    <definedName name="uid" localSheetId="101">#REF!</definedName>
    <definedName name="uid" localSheetId="100">#REF!</definedName>
    <definedName name="uid">#REF!</definedName>
    <definedName name="UK" localSheetId="117">#REF!</definedName>
    <definedName name="UK" localSheetId="31">#REF!</definedName>
    <definedName name="UK" localSheetId="29">#REF!</definedName>
    <definedName name="UK" localSheetId="30">#REF!</definedName>
    <definedName name="UK" localSheetId="20">#REF!</definedName>
    <definedName name="UK" localSheetId="28">#REF!</definedName>
    <definedName name="UK" localSheetId="27">#REF!</definedName>
    <definedName name="UK" localSheetId="26">#REF!</definedName>
    <definedName name="UK" localSheetId="24">#REF!</definedName>
    <definedName name="UK" localSheetId="25">#REF!</definedName>
    <definedName name="UK" localSheetId="23">#REF!</definedName>
    <definedName name="UK" localSheetId="21">#REF!</definedName>
    <definedName name="UK" localSheetId="32">#REF!</definedName>
    <definedName name="UK" localSheetId="35">#REF!</definedName>
    <definedName name="UK" localSheetId="39">#REF!</definedName>
    <definedName name="UK" localSheetId="38">#REF!</definedName>
    <definedName name="UK" localSheetId="37">#REF!</definedName>
    <definedName name="UK" localSheetId="43">#REF!</definedName>
    <definedName name="UK" localSheetId="48">#REF!</definedName>
    <definedName name="UK" localSheetId="44">#REF!</definedName>
    <definedName name="UK" localSheetId="45">#REF!</definedName>
    <definedName name="UK" localSheetId="46">#REF!</definedName>
    <definedName name="UK" localSheetId="47">#REF!</definedName>
    <definedName name="UK" localSheetId="41">#REF!</definedName>
    <definedName name="UK" localSheetId="42">#REF!</definedName>
    <definedName name="UK" localSheetId="49">#REF!</definedName>
    <definedName name="UK" localSheetId="51">#REF!</definedName>
    <definedName name="UK" localSheetId="50">#REF!</definedName>
    <definedName name="UK" localSheetId="52">#REF!</definedName>
    <definedName name="UK" localSheetId="55">#REF!</definedName>
    <definedName name="UK" localSheetId="56">#REF!</definedName>
    <definedName name="UK" localSheetId="57">#REF!</definedName>
    <definedName name="UK" localSheetId="58">#REF!</definedName>
    <definedName name="UK" localSheetId="75">#REF!</definedName>
    <definedName name="UK" localSheetId="69">#REF!</definedName>
    <definedName name="UK" localSheetId="70">#REF!</definedName>
    <definedName name="UK" localSheetId="72">#REF!</definedName>
    <definedName name="UK" localSheetId="71">#REF!</definedName>
    <definedName name="UK" localSheetId="67">#REF!</definedName>
    <definedName name="UK" localSheetId="62">#REF!</definedName>
    <definedName name="UK" localSheetId="74">#REF!</definedName>
    <definedName name="UK" localSheetId="73">#REF!</definedName>
    <definedName name="UK" localSheetId="68">#REF!</definedName>
    <definedName name="UK" localSheetId="66">#REF!</definedName>
    <definedName name="UK" localSheetId="79">#REF!</definedName>
    <definedName name="UK" localSheetId="81">#REF!</definedName>
    <definedName name="UK" localSheetId="80">#REF!</definedName>
    <definedName name="UK" localSheetId="63">#REF!</definedName>
    <definedName name="UK" localSheetId="76">#REF!</definedName>
    <definedName name="UK" localSheetId="64">#REF!</definedName>
    <definedName name="UK" localSheetId="78">#REF!</definedName>
    <definedName name="UK" localSheetId="77">#REF!</definedName>
    <definedName name="UK" localSheetId="82">#REF!</definedName>
    <definedName name="UK" localSheetId="114">#REF!</definedName>
    <definedName name="UK" localSheetId="10">#REF!</definedName>
    <definedName name="UK" localSheetId="15">#REF!</definedName>
    <definedName name="UK" localSheetId="9">#REF!</definedName>
    <definedName name="UK" localSheetId="8">#REF!</definedName>
    <definedName name="UK" localSheetId="13">#REF!</definedName>
    <definedName name="UK" localSheetId="7">#REF!</definedName>
    <definedName name="UK" localSheetId="6">#REF!</definedName>
    <definedName name="UK" localSheetId="16">#REF!</definedName>
    <definedName name="UK" localSheetId="17">#REF!</definedName>
    <definedName name="UK" localSheetId="4">#REF!</definedName>
    <definedName name="UK" localSheetId="12">#REF!</definedName>
    <definedName name="UK" localSheetId="11">#REF!</definedName>
    <definedName name="UK" localSheetId="14">#REF!</definedName>
    <definedName name="UK" localSheetId="85">#REF!</definedName>
    <definedName name="UK" localSheetId="87">#REF!</definedName>
    <definedName name="UK" localSheetId="86">#REF!</definedName>
    <definedName name="UK" localSheetId="2">#REF!</definedName>
    <definedName name="UK" localSheetId="1">#REF!</definedName>
    <definedName name="UK" localSheetId="88">#REF!</definedName>
    <definedName name="UK" localSheetId="92">#REF!</definedName>
    <definedName name="UK" localSheetId="90">#REF!</definedName>
    <definedName name="UK" localSheetId="89">#REF!</definedName>
    <definedName name="UK" localSheetId="91">#REF!</definedName>
    <definedName name="UK" localSheetId="93">#REF!</definedName>
    <definedName name="UK" localSheetId="94">#REF!</definedName>
    <definedName name="UK" localSheetId="103">#REF!</definedName>
    <definedName name="UK" localSheetId="107">#REF!</definedName>
    <definedName name="UK" localSheetId="108">#REF!</definedName>
    <definedName name="UK" localSheetId="104">#REF!</definedName>
    <definedName name="UK" localSheetId="106">#REF!</definedName>
    <definedName name="UK" localSheetId="105">#REF!</definedName>
    <definedName name="UK" localSheetId="110">#REF!</definedName>
    <definedName name="UK" localSheetId="109">#REF!</definedName>
    <definedName name="UK" localSheetId="95">#REF!</definedName>
    <definedName name="UK" localSheetId="97">#REF!</definedName>
    <definedName name="UK" localSheetId="98">#REF!</definedName>
    <definedName name="UK" localSheetId="99">#REF!</definedName>
    <definedName name="UK" localSheetId="96">#REF!</definedName>
    <definedName name="UK" localSheetId="102">#REF!</definedName>
    <definedName name="UK" localSheetId="101">#REF!</definedName>
    <definedName name="UK" localSheetId="100">#REF!</definedName>
    <definedName name="UK">#REF!</definedName>
    <definedName name="UN" localSheetId="117">#REF!</definedName>
    <definedName name="UN" localSheetId="31">#REF!</definedName>
    <definedName name="UN" localSheetId="29">#REF!</definedName>
    <definedName name="UN" localSheetId="30">#REF!</definedName>
    <definedName name="UN" localSheetId="20">#REF!</definedName>
    <definedName name="UN" localSheetId="28">#REF!</definedName>
    <definedName name="UN" localSheetId="27">#REF!</definedName>
    <definedName name="UN" localSheetId="26">#REF!</definedName>
    <definedName name="UN" localSheetId="24">#REF!</definedName>
    <definedName name="UN" localSheetId="25">#REF!</definedName>
    <definedName name="UN" localSheetId="23">#REF!</definedName>
    <definedName name="UN" localSheetId="21">#REF!</definedName>
    <definedName name="UN" localSheetId="32">#REF!</definedName>
    <definedName name="UN" localSheetId="35">#REF!</definedName>
    <definedName name="UN" localSheetId="39">#REF!</definedName>
    <definedName name="UN" localSheetId="38">#REF!</definedName>
    <definedName name="UN" localSheetId="37">#REF!</definedName>
    <definedName name="UN" localSheetId="43">#REF!</definedName>
    <definedName name="UN" localSheetId="48">#REF!</definedName>
    <definedName name="UN" localSheetId="44">#REF!</definedName>
    <definedName name="UN" localSheetId="45">#REF!</definedName>
    <definedName name="UN" localSheetId="46">#REF!</definedName>
    <definedName name="UN" localSheetId="47">#REF!</definedName>
    <definedName name="UN" localSheetId="41">#REF!</definedName>
    <definedName name="UN" localSheetId="42">#REF!</definedName>
    <definedName name="UN" localSheetId="49">#REF!</definedName>
    <definedName name="UN" localSheetId="51">#REF!</definedName>
    <definedName name="UN" localSheetId="50">#REF!</definedName>
    <definedName name="UN" localSheetId="52">#REF!</definedName>
    <definedName name="UN" localSheetId="55">#REF!</definedName>
    <definedName name="UN" localSheetId="56">#REF!</definedName>
    <definedName name="UN" localSheetId="57">#REF!</definedName>
    <definedName name="UN" localSheetId="58">#REF!</definedName>
    <definedName name="UN" localSheetId="75">#REF!</definedName>
    <definedName name="UN" localSheetId="69">#REF!</definedName>
    <definedName name="UN" localSheetId="70">#REF!</definedName>
    <definedName name="UN" localSheetId="72">#REF!</definedName>
    <definedName name="UN" localSheetId="71">#REF!</definedName>
    <definedName name="UN" localSheetId="67">#REF!</definedName>
    <definedName name="UN" localSheetId="62">#REF!</definedName>
    <definedName name="UN" localSheetId="74">#REF!</definedName>
    <definedName name="UN" localSheetId="73">#REF!</definedName>
    <definedName name="UN" localSheetId="68">#REF!</definedName>
    <definedName name="UN" localSheetId="66">#REF!</definedName>
    <definedName name="UN" localSheetId="79">#REF!</definedName>
    <definedName name="UN" localSheetId="81">#REF!</definedName>
    <definedName name="UN" localSheetId="80">#REF!</definedName>
    <definedName name="UN" localSheetId="63">#REF!</definedName>
    <definedName name="UN" localSheetId="76">#REF!</definedName>
    <definedName name="UN" localSheetId="64">#REF!</definedName>
    <definedName name="UN" localSheetId="78">#REF!</definedName>
    <definedName name="UN" localSheetId="77">#REF!</definedName>
    <definedName name="UN" localSheetId="82">#REF!</definedName>
    <definedName name="UN" localSheetId="114">#REF!</definedName>
    <definedName name="UN" localSheetId="10">#REF!</definedName>
    <definedName name="UN" localSheetId="15">#REF!</definedName>
    <definedName name="UN" localSheetId="9">#REF!</definedName>
    <definedName name="UN" localSheetId="8">#REF!</definedName>
    <definedName name="UN" localSheetId="13">#REF!</definedName>
    <definedName name="UN" localSheetId="7">#REF!</definedName>
    <definedName name="UN" localSheetId="6">#REF!</definedName>
    <definedName name="UN" localSheetId="16">#REF!</definedName>
    <definedName name="UN" localSheetId="17">#REF!</definedName>
    <definedName name="UN" localSheetId="4">#REF!</definedName>
    <definedName name="UN" localSheetId="12">#REF!</definedName>
    <definedName name="UN" localSheetId="11">#REF!</definedName>
    <definedName name="UN" localSheetId="14">#REF!</definedName>
    <definedName name="UN" localSheetId="85">#REF!</definedName>
    <definedName name="UN" localSheetId="87">#REF!</definedName>
    <definedName name="UN" localSheetId="86">#REF!</definedName>
    <definedName name="UN" localSheetId="2">#REF!</definedName>
    <definedName name="UN" localSheetId="1">#REF!</definedName>
    <definedName name="UN" localSheetId="88">#REF!</definedName>
    <definedName name="UN" localSheetId="92">#REF!</definedName>
    <definedName name="UN" localSheetId="90">#REF!</definedName>
    <definedName name="UN" localSheetId="89">#REF!</definedName>
    <definedName name="UN" localSheetId="91">#REF!</definedName>
    <definedName name="UN" localSheetId="93">#REF!</definedName>
    <definedName name="UN" localSheetId="94">#REF!</definedName>
    <definedName name="UN" localSheetId="103">#REF!</definedName>
    <definedName name="UN" localSheetId="107">#REF!</definedName>
    <definedName name="UN" localSheetId="108">#REF!</definedName>
    <definedName name="UN" localSheetId="104">#REF!</definedName>
    <definedName name="UN" localSheetId="106">#REF!</definedName>
    <definedName name="UN" localSheetId="105">#REF!</definedName>
    <definedName name="UN" localSheetId="110">#REF!</definedName>
    <definedName name="UN" localSheetId="109">#REF!</definedName>
    <definedName name="UN" localSheetId="95">#REF!</definedName>
    <definedName name="UN" localSheetId="97">#REF!</definedName>
    <definedName name="UN" localSheetId="98">#REF!</definedName>
    <definedName name="UN" localSheetId="99">#REF!</definedName>
    <definedName name="UN" localSheetId="96">#REF!</definedName>
    <definedName name="UN" localSheetId="102">#REF!</definedName>
    <definedName name="UN" localSheetId="101">#REF!</definedName>
    <definedName name="UN" localSheetId="100">#REF!</definedName>
    <definedName name="UN">#REF!</definedName>
    <definedName name="UNM" localSheetId="117">#REF!</definedName>
    <definedName name="UNM" localSheetId="31">#REF!</definedName>
    <definedName name="UNM" localSheetId="29">#REF!</definedName>
    <definedName name="UNM" localSheetId="30">#REF!</definedName>
    <definedName name="UNM" localSheetId="20">#REF!</definedName>
    <definedName name="UNM" localSheetId="28">#REF!</definedName>
    <definedName name="UNM" localSheetId="27">#REF!</definedName>
    <definedName name="UNM" localSheetId="26">#REF!</definedName>
    <definedName name="UNM" localSheetId="24">#REF!</definedName>
    <definedName name="UNM" localSheetId="25">#REF!</definedName>
    <definedName name="UNM" localSheetId="23">#REF!</definedName>
    <definedName name="UNM" localSheetId="21">#REF!</definedName>
    <definedName name="UNM" localSheetId="32">#REF!</definedName>
    <definedName name="UNM" localSheetId="35">#REF!</definedName>
    <definedName name="UNM" localSheetId="39">#REF!</definedName>
    <definedName name="UNM" localSheetId="38">#REF!</definedName>
    <definedName name="UNM" localSheetId="37">#REF!</definedName>
    <definedName name="UNM" localSheetId="43">#REF!</definedName>
    <definedName name="UNM" localSheetId="48">#REF!</definedName>
    <definedName name="UNM" localSheetId="44">#REF!</definedName>
    <definedName name="UNM" localSheetId="45">#REF!</definedName>
    <definedName name="UNM" localSheetId="46">#REF!</definedName>
    <definedName name="UNM" localSheetId="47">#REF!</definedName>
    <definedName name="UNM" localSheetId="41">#REF!</definedName>
    <definedName name="UNM" localSheetId="42">#REF!</definedName>
    <definedName name="UNM" localSheetId="49">#REF!</definedName>
    <definedName name="UNM" localSheetId="51">#REF!</definedName>
    <definedName name="UNM" localSheetId="50">#REF!</definedName>
    <definedName name="UNM" localSheetId="52">#REF!</definedName>
    <definedName name="UNM" localSheetId="55">#REF!</definedName>
    <definedName name="UNM" localSheetId="56">#REF!</definedName>
    <definedName name="UNM" localSheetId="57">#REF!</definedName>
    <definedName name="UNM" localSheetId="58">#REF!</definedName>
    <definedName name="UNM" localSheetId="75">#REF!</definedName>
    <definedName name="UNM" localSheetId="69">#REF!</definedName>
    <definedName name="UNM" localSheetId="70">#REF!</definedName>
    <definedName name="UNM" localSheetId="72">#REF!</definedName>
    <definedName name="UNM" localSheetId="71">#REF!</definedName>
    <definedName name="UNM" localSheetId="67">#REF!</definedName>
    <definedName name="UNM" localSheetId="62">#REF!</definedName>
    <definedName name="UNM" localSheetId="74">#REF!</definedName>
    <definedName name="UNM" localSheetId="73">#REF!</definedName>
    <definedName name="UNM" localSheetId="68">#REF!</definedName>
    <definedName name="UNM" localSheetId="66">#REF!</definedName>
    <definedName name="UNM" localSheetId="79">#REF!</definedName>
    <definedName name="UNM" localSheetId="81">#REF!</definedName>
    <definedName name="UNM" localSheetId="80">#REF!</definedName>
    <definedName name="UNM" localSheetId="63">#REF!</definedName>
    <definedName name="UNM" localSheetId="76">#REF!</definedName>
    <definedName name="UNM" localSheetId="64">#REF!</definedName>
    <definedName name="UNM" localSheetId="78">#REF!</definedName>
    <definedName name="UNM" localSheetId="77">#REF!</definedName>
    <definedName name="UNM" localSheetId="82">#REF!</definedName>
    <definedName name="UNM" localSheetId="114">#REF!</definedName>
    <definedName name="UNM" localSheetId="10">#REF!</definedName>
    <definedName name="UNM" localSheetId="15">#REF!</definedName>
    <definedName name="UNM" localSheetId="9">#REF!</definedName>
    <definedName name="UNM" localSheetId="8">#REF!</definedName>
    <definedName name="UNM" localSheetId="13">#REF!</definedName>
    <definedName name="UNM" localSheetId="7">#REF!</definedName>
    <definedName name="UNM" localSheetId="6">#REF!</definedName>
    <definedName name="UNM" localSheetId="16">#REF!</definedName>
    <definedName name="UNM" localSheetId="17">#REF!</definedName>
    <definedName name="UNM" localSheetId="4">#REF!</definedName>
    <definedName name="UNM" localSheetId="12">#REF!</definedName>
    <definedName name="UNM" localSheetId="11">#REF!</definedName>
    <definedName name="UNM" localSheetId="14">#REF!</definedName>
    <definedName name="UNM" localSheetId="85">#REF!</definedName>
    <definedName name="UNM" localSheetId="87">#REF!</definedName>
    <definedName name="UNM" localSheetId="86">#REF!</definedName>
    <definedName name="UNM" localSheetId="2">#REF!</definedName>
    <definedName name="UNM" localSheetId="1">#REF!</definedName>
    <definedName name="UNM" localSheetId="88">#REF!</definedName>
    <definedName name="UNM" localSheetId="92">#REF!</definedName>
    <definedName name="UNM" localSheetId="90">#REF!</definedName>
    <definedName name="UNM" localSheetId="89">#REF!</definedName>
    <definedName name="UNM" localSheetId="91">#REF!</definedName>
    <definedName name="UNM" localSheetId="93">#REF!</definedName>
    <definedName name="UNM" localSheetId="94">#REF!</definedName>
    <definedName name="UNM" localSheetId="103">#REF!</definedName>
    <definedName name="UNM" localSheetId="107">#REF!</definedName>
    <definedName name="UNM" localSheetId="108">#REF!</definedName>
    <definedName name="UNM" localSheetId="104">#REF!</definedName>
    <definedName name="UNM" localSheetId="106">#REF!</definedName>
    <definedName name="UNM" localSheetId="105">#REF!</definedName>
    <definedName name="UNM" localSheetId="110">#REF!</definedName>
    <definedName name="UNM" localSheetId="109">#REF!</definedName>
    <definedName name="UNM" localSheetId="95">#REF!</definedName>
    <definedName name="UNM" localSheetId="97">#REF!</definedName>
    <definedName name="UNM" localSheetId="98">#REF!</definedName>
    <definedName name="UNM" localSheetId="99">#REF!</definedName>
    <definedName name="UNM" localSheetId="96">#REF!</definedName>
    <definedName name="UNM" localSheetId="102">#REF!</definedName>
    <definedName name="UNM" localSheetId="101">#REF!</definedName>
    <definedName name="UNM" localSheetId="100">#REF!</definedName>
    <definedName name="UNM">#REF!</definedName>
    <definedName name="uno" localSheetId="117">#REF!</definedName>
    <definedName name="uno" localSheetId="31">#REF!</definedName>
    <definedName name="uno" localSheetId="29">#REF!</definedName>
    <definedName name="uno" localSheetId="30">#REF!</definedName>
    <definedName name="uno" localSheetId="20">#REF!</definedName>
    <definedName name="uno" localSheetId="28">#REF!</definedName>
    <definedName name="uno" localSheetId="27">#REF!</definedName>
    <definedName name="uno" localSheetId="26">#REF!</definedName>
    <definedName name="uno" localSheetId="24">#REF!</definedName>
    <definedName name="uno" localSheetId="25">#REF!</definedName>
    <definedName name="uno" localSheetId="23">#REF!</definedName>
    <definedName name="uno" localSheetId="21">#REF!</definedName>
    <definedName name="uno" localSheetId="32">#REF!</definedName>
    <definedName name="uno" localSheetId="35">#REF!</definedName>
    <definedName name="uno" localSheetId="39">#REF!</definedName>
    <definedName name="uno" localSheetId="38">#REF!</definedName>
    <definedName name="uno" localSheetId="37">#REF!</definedName>
    <definedName name="uno" localSheetId="43">#REF!</definedName>
    <definedName name="uno" localSheetId="48">#REF!</definedName>
    <definedName name="uno" localSheetId="44">#REF!</definedName>
    <definedName name="uno" localSheetId="45">#REF!</definedName>
    <definedName name="uno" localSheetId="46">#REF!</definedName>
    <definedName name="uno" localSheetId="47">#REF!</definedName>
    <definedName name="uno" localSheetId="41">#REF!</definedName>
    <definedName name="uno" localSheetId="42">#REF!</definedName>
    <definedName name="uno" localSheetId="49">#REF!</definedName>
    <definedName name="uno" localSheetId="51">#REF!</definedName>
    <definedName name="uno" localSheetId="50">#REF!</definedName>
    <definedName name="uno" localSheetId="52">#REF!</definedName>
    <definedName name="uno" localSheetId="55">#REF!</definedName>
    <definedName name="uno" localSheetId="56">#REF!</definedName>
    <definedName name="uno" localSheetId="57">#REF!</definedName>
    <definedName name="uno" localSheetId="58">#REF!</definedName>
    <definedName name="uno" localSheetId="75">#REF!</definedName>
    <definedName name="uno" localSheetId="69">#REF!</definedName>
    <definedName name="uno" localSheetId="70">#REF!</definedName>
    <definedName name="uno" localSheetId="72">#REF!</definedName>
    <definedName name="uno" localSheetId="71">#REF!</definedName>
    <definedName name="uno" localSheetId="67">#REF!</definedName>
    <definedName name="uno" localSheetId="62">#REF!</definedName>
    <definedName name="uno" localSheetId="74">#REF!</definedName>
    <definedName name="uno" localSheetId="73">#REF!</definedName>
    <definedName name="uno" localSheetId="68">#REF!</definedName>
    <definedName name="uno" localSheetId="66">#REF!</definedName>
    <definedName name="uno" localSheetId="79">#REF!</definedName>
    <definedName name="uno" localSheetId="81">#REF!</definedName>
    <definedName name="uno" localSheetId="80">#REF!</definedName>
    <definedName name="uno" localSheetId="63">#REF!</definedName>
    <definedName name="uno" localSheetId="76">#REF!</definedName>
    <definedName name="uno" localSheetId="64">#REF!</definedName>
    <definedName name="uno" localSheetId="78">#REF!</definedName>
    <definedName name="uno" localSheetId="77">#REF!</definedName>
    <definedName name="uno" localSheetId="82">#REF!</definedName>
    <definedName name="uno" localSheetId="114">#REF!</definedName>
    <definedName name="uno" localSheetId="10">#REF!</definedName>
    <definedName name="uno" localSheetId="15">#REF!</definedName>
    <definedName name="uno" localSheetId="9">#REF!</definedName>
    <definedName name="uno" localSheetId="8">#REF!</definedName>
    <definedName name="uno" localSheetId="13">#REF!</definedName>
    <definedName name="uno" localSheetId="7">#REF!</definedName>
    <definedName name="uno" localSheetId="6">#REF!</definedName>
    <definedName name="uno" localSheetId="16">#REF!</definedName>
    <definedName name="uno" localSheetId="17">#REF!</definedName>
    <definedName name="uno" localSheetId="4">#REF!</definedName>
    <definedName name="uno" localSheetId="12">#REF!</definedName>
    <definedName name="uno" localSheetId="11">#REF!</definedName>
    <definedName name="uno" localSheetId="14">#REF!</definedName>
    <definedName name="uno" localSheetId="85">#REF!</definedName>
    <definedName name="uno" localSheetId="87">#REF!</definedName>
    <definedName name="uno" localSheetId="86">#REF!</definedName>
    <definedName name="uno" localSheetId="2">#REF!</definedName>
    <definedName name="uno" localSheetId="1">#REF!</definedName>
    <definedName name="uno" localSheetId="88">#REF!</definedName>
    <definedName name="uno" localSheetId="92">#REF!</definedName>
    <definedName name="uno" localSheetId="90">#REF!</definedName>
    <definedName name="uno" localSheetId="89">#REF!</definedName>
    <definedName name="uno" localSheetId="91">#REF!</definedName>
    <definedName name="uno" localSheetId="93">#REF!</definedName>
    <definedName name="uno" localSheetId="94">#REF!</definedName>
    <definedName name="uno" localSheetId="103">#REF!</definedName>
    <definedName name="uno" localSheetId="107">#REF!</definedName>
    <definedName name="uno" localSheetId="108">#REF!</definedName>
    <definedName name="uno" localSheetId="104">#REF!</definedName>
    <definedName name="uno" localSheetId="106">#REF!</definedName>
    <definedName name="uno" localSheetId="105">#REF!</definedName>
    <definedName name="uno" localSheetId="110">#REF!</definedName>
    <definedName name="uno" localSheetId="109">#REF!</definedName>
    <definedName name="uno" localSheetId="95">#REF!</definedName>
    <definedName name="uno" localSheetId="97">#REF!</definedName>
    <definedName name="uno" localSheetId="98">#REF!</definedName>
    <definedName name="uno" localSheetId="99">#REF!</definedName>
    <definedName name="uno" localSheetId="96">#REF!</definedName>
    <definedName name="uno" localSheetId="102">#REF!</definedName>
    <definedName name="uno" localSheetId="101">#REF!</definedName>
    <definedName name="uno" localSheetId="100">#REF!</definedName>
    <definedName name="uno">#REF!</definedName>
    <definedName name="VARIANCE" localSheetId="117">#REF!</definedName>
    <definedName name="VARIANCE" localSheetId="31">#REF!</definedName>
    <definedName name="VARIANCE" localSheetId="29">#REF!</definedName>
    <definedName name="VARIANCE" localSheetId="30">#REF!</definedName>
    <definedName name="VARIANCE" localSheetId="20">#REF!</definedName>
    <definedName name="VARIANCE" localSheetId="28">#REF!</definedName>
    <definedName name="VARIANCE" localSheetId="27">#REF!</definedName>
    <definedName name="VARIANCE" localSheetId="26">#REF!</definedName>
    <definedName name="VARIANCE" localSheetId="24">#REF!</definedName>
    <definedName name="VARIANCE" localSheetId="25">#REF!</definedName>
    <definedName name="VARIANCE" localSheetId="23">#REF!</definedName>
    <definedName name="VARIANCE" localSheetId="21">#REF!</definedName>
    <definedName name="VARIANCE" localSheetId="32">#REF!</definedName>
    <definedName name="VARIANCE" localSheetId="35">#REF!</definedName>
    <definedName name="VARIANCE" localSheetId="39">#REF!</definedName>
    <definedName name="VARIANCE" localSheetId="38">#REF!</definedName>
    <definedName name="VARIANCE" localSheetId="37">#REF!</definedName>
    <definedName name="VARIANCE" localSheetId="43">#REF!</definedName>
    <definedName name="VARIANCE" localSheetId="48">#REF!</definedName>
    <definedName name="VARIANCE" localSheetId="44">#REF!</definedName>
    <definedName name="VARIANCE" localSheetId="45">#REF!</definedName>
    <definedName name="VARIANCE" localSheetId="46">#REF!</definedName>
    <definedName name="VARIANCE" localSheetId="47">#REF!</definedName>
    <definedName name="VARIANCE" localSheetId="41">#REF!</definedName>
    <definedName name="VARIANCE" localSheetId="42">#REF!</definedName>
    <definedName name="VARIANCE" localSheetId="49">#REF!</definedName>
    <definedName name="VARIANCE" localSheetId="51">#REF!</definedName>
    <definedName name="VARIANCE" localSheetId="50">#REF!</definedName>
    <definedName name="VARIANCE" localSheetId="52">#REF!</definedName>
    <definedName name="VARIANCE" localSheetId="55">#REF!</definedName>
    <definedName name="VARIANCE" localSheetId="56">#REF!</definedName>
    <definedName name="VARIANCE" localSheetId="57">#REF!</definedName>
    <definedName name="VARIANCE" localSheetId="58">#REF!</definedName>
    <definedName name="VARIANCE" localSheetId="75">#REF!</definedName>
    <definedName name="VARIANCE" localSheetId="69">#REF!</definedName>
    <definedName name="VARIANCE" localSheetId="70">#REF!</definedName>
    <definedName name="VARIANCE" localSheetId="72">#REF!</definedName>
    <definedName name="VARIANCE" localSheetId="71">#REF!</definedName>
    <definedName name="VARIANCE" localSheetId="67">#REF!</definedName>
    <definedName name="VARIANCE" localSheetId="62">#REF!</definedName>
    <definedName name="VARIANCE" localSheetId="74">#REF!</definedName>
    <definedName name="VARIANCE" localSheetId="73">#REF!</definedName>
    <definedName name="VARIANCE" localSheetId="68">#REF!</definedName>
    <definedName name="VARIANCE" localSheetId="66">#REF!</definedName>
    <definedName name="VARIANCE" localSheetId="79">#REF!</definedName>
    <definedName name="VARIANCE" localSheetId="81">#REF!</definedName>
    <definedName name="VARIANCE" localSheetId="80">#REF!</definedName>
    <definedName name="VARIANCE" localSheetId="63">#REF!</definedName>
    <definedName name="VARIANCE" localSheetId="76">#REF!</definedName>
    <definedName name="VARIANCE" localSheetId="64">#REF!</definedName>
    <definedName name="VARIANCE" localSheetId="78">#REF!</definedName>
    <definedName name="VARIANCE" localSheetId="77">#REF!</definedName>
    <definedName name="VARIANCE" localSheetId="82">#REF!</definedName>
    <definedName name="VARIANCE" localSheetId="114">#REF!</definedName>
    <definedName name="VARIANCE" localSheetId="10">#REF!</definedName>
    <definedName name="VARIANCE" localSheetId="15">#REF!</definedName>
    <definedName name="VARIANCE" localSheetId="9">#REF!</definedName>
    <definedName name="VARIANCE" localSheetId="8">#REF!</definedName>
    <definedName name="VARIANCE" localSheetId="13">#REF!</definedName>
    <definedName name="VARIANCE" localSheetId="7">#REF!</definedName>
    <definedName name="VARIANCE" localSheetId="6">#REF!</definedName>
    <definedName name="VARIANCE" localSheetId="16">#REF!</definedName>
    <definedName name="VARIANCE" localSheetId="17">#REF!</definedName>
    <definedName name="VARIANCE" localSheetId="4">#REF!</definedName>
    <definedName name="VARIANCE" localSheetId="12">#REF!</definedName>
    <definedName name="VARIANCE" localSheetId="11">#REF!</definedName>
    <definedName name="VARIANCE" localSheetId="14">#REF!</definedName>
    <definedName name="VARIANCE" localSheetId="85">#REF!</definedName>
    <definedName name="VARIANCE" localSheetId="87">#REF!</definedName>
    <definedName name="VARIANCE" localSheetId="86">#REF!</definedName>
    <definedName name="VARIANCE" localSheetId="2">#REF!</definedName>
    <definedName name="VARIANCE" localSheetId="1">#REF!</definedName>
    <definedName name="VARIANCE" localSheetId="88">#REF!</definedName>
    <definedName name="VARIANCE" localSheetId="92">#REF!</definedName>
    <definedName name="VARIANCE" localSheetId="90">#REF!</definedName>
    <definedName name="VARIANCE" localSheetId="89">#REF!</definedName>
    <definedName name="VARIANCE" localSheetId="91">#REF!</definedName>
    <definedName name="VARIANCE" localSheetId="93">#REF!</definedName>
    <definedName name="VARIANCE" localSheetId="94">#REF!</definedName>
    <definedName name="VARIANCE" localSheetId="103">#REF!</definedName>
    <definedName name="VARIANCE" localSheetId="107">#REF!</definedName>
    <definedName name="VARIANCE" localSheetId="108">#REF!</definedName>
    <definedName name="VARIANCE" localSheetId="104">#REF!</definedName>
    <definedName name="VARIANCE" localSheetId="106">#REF!</definedName>
    <definedName name="VARIANCE" localSheetId="105">#REF!</definedName>
    <definedName name="VARIANCE" localSheetId="110">#REF!</definedName>
    <definedName name="VARIANCE" localSheetId="109">#REF!</definedName>
    <definedName name="VARIANCE" localSheetId="95">#REF!</definedName>
    <definedName name="VARIANCE" localSheetId="97">#REF!</definedName>
    <definedName name="VARIANCE" localSheetId="98">#REF!</definedName>
    <definedName name="VARIANCE" localSheetId="99">#REF!</definedName>
    <definedName name="VARIANCE" localSheetId="96">#REF!</definedName>
    <definedName name="VARIANCE" localSheetId="102">#REF!</definedName>
    <definedName name="VARIANCE" localSheetId="101">#REF!</definedName>
    <definedName name="VARIANCE" localSheetId="100">#REF!</definedName>
    <definedName name="VARIANCE">#REF!</definedName>
    <definedName name="Vectra">'[3]Spider Preiseingabe'!$K$4:$K$23</definedName>
    <definedName name="VectraPre">'[3]Spider Preiseingabe'!$L$4:$L$23</definedName>
    <definedName name="VOLUMI" localSheetId="117">[2]SEICENTO!#REF!</definedName>
    <definedName name="VOLUMI" localSheetId="31">[2]SEICENTO!#REF!</definedName>
    <definedName name="VOLUMI" localSheetId="29">[2]SEICENTO!#REF!</definedName>
    <definedName name="VOLUMI" localSheetId="30">[2]SEICENTO!#REF!</definedName>
    <definedName name="VOLUMI" localSheetId="20">[2]SEICENTO!#REF!</definedName>
    <definedName name="VOLUMI" localSheetId="28">[2]SEICENTO!#REF!</definedName>
    <definedName name="VOLUMI" localSheetId="27">[2]SEICENTO!#REF!</definedName>
    <definedName name="VOLUMI" localSheetId="26">[2]SEICENTO!#REF!</definedName>
    <definedName name="VOLUMI" localSheetId="24">[2]SEICENTO!#REF!</definedName>
    <definedName name="VOLUMI" localSheetId="25">[2]SEICENTO!#REF!</definedName>
    <definedName name="VOLUMI" localSheetId="23">[2]SEICENTO!#REF!</definedName>
    <definedName name="VOLUMI" localSheetId="21">[2]SEICENTO!#REF!</definedName>
    <definedName name="VOLUMI" localSheetId="32">[2]SEICENTO!#REF!</definedName>
    <definedName name="VOLUMI" localSheetId="35">[2]SEICENTO!#REF!</definedName>
    <definedName name="VOLUMI" localSheetId="39">[2]SEICENTO!#REF!</definedName>
    <definedName name="VOLUMI" localSheetId="38">[2]SEICENTO!#REF!</definedName>
    <definedName name="VOLUMI" localSheetId="37">[2]SEICENTO!#REF!</definedName>
    <definedName name="VOLUMI" localSheetId="43">[2]SEICENTO!#REF!</definedName>
    <definedName name="VOLUMI" localSheetId="48">[2]SEICENTO!#REF!</definedName>
    <definedName name="VOLUMI" localSheetId="44">[2]SEICENTO!#REF!</definedName>
    <definedName name="VOLUMI" localSheetId="45">[2]SEICENTO!#REF!</definedName>
    <definedName name="VOLUMI" localSheetId="46">[2]SEICENTO!#REF!</definedName>
    <definedName name="VOLUMI" localSheetId="47">[2]SEICENTO!#REF!</definedName>
    <definedName name="VOLUMI" localSheetId="41">[2]SEICENTO!#REF!</definedName>
    <definedName name="VOLUMI" localSheetId="42">[2]SEICENTO!#REF!</definedName>
    <definedName name="VOLUMI" localSheetId="49">[2]SEICENTO!#REF!</definedName>
    <definedName name="VOLUMI" localSheetId="51">[2]SEICENTO!#REF!</definedName>
    <definedName name="VOLUMI" localSheetId="50">[2]SEICENTO!#REF!</definedName>
    <definedName name="VOLUMI" localSheetId="52">[2]SEICENTO!#REF!</definedName>
    <definedName name="VOLUMI" localSheetId="55">[2]SEICENTO!#REF!</definedName>
    <definedName name="VOLUMI" localSheetId="56">[2]SEICENTO!#REF!</definedName>
    <definedName name="VOLUMI" localSheetId="57">[2]SEICENTO!#REF!</definedName>
    <definedName name="VOLUMI" localSheetId="58">[2]SEICENTO!#REF!</definedName>
    <definedName name="VOLUMI" localSheetId="75">[2]SEICENTO!#REF!</definedName>
    <definedName name="VOLUMI" localSheetId="69">[2]SEICENTO!#REF!</definedName>
    <definedName name="VOLUMI" localSheetId="70">[2]SEICENTO!#REF!</definedName>
    <definedName name="VOLUMI" localSheetId="72">[2]SEICENTO!#REF!</definedName>
    <definedName name="VOLUMI" localSheetId="71">[2]SEICENTO!#REF!</definedName>
    <definedName name="VOLUMI" localSheetId="67">[2]SEICENTO!#REF!</definedName>
    <definedName name="VOLUMI" localSheetId="62">[2]SEICENTO!#REF!</definedName>
    <definedName name="VOLUMI" localSheetId="74">[2]SEICENTO!#REF!</definedName>
    <definedName name="VOLUMI" localSheetId="73">[2]SEICENTO!#REF!</definedName>
    <definedName name="VOLUMI" localSheetId="68">[2]SEICENTO!#REF!</definedName>
    <definedName name="VOLUMI" localSheetId="66">[2]SEICENTO!#REF!</definedName>
    <definedName name="VOLUMI" localSheetId="79">[2]SEICENTO!#REF!</definedName>
    <definedName name="VOLUMI" localSheetId="81">[2]SEICENTO!#REF!</definedName>
    <definedName name="VOLUMI" localSheetId="80">[2]SEICENTO!#REF!</definedName>
    <definedName name="VOLUMI" localSheetId="63">[2]SEICENTO!#REF!</definedName>
    <definedName name="VOLUMI" localSheetId="76">[2]SEICENTO!#REF!</definedName>
    <definedName name="VOLUMI" localSheetId="64">[2]SEICENTO!#REF!</definedName>
    <definedName name="VOLUMI" localSheetId="78">[2]SEICENTO!#REF!</definedName>
    <definedName name="VOLUMI" localSheetId="77">[2]SEICENTO!#REF!</definedName>
    <definedName name="VOLUMI" localSheetId="82">[2]SEICENTO!#REF!</definedName>
    <definedName name="VOLUMI" localSheetId="114">[2]SEICENTO!#REF!</definedName>
    <definedName name="VOLUMI" localSheetId="10">[2]SEICENTO!#REF!</definedName>
    <definedName name="VOLUMI" localSheetId="15">[2]SEICENTO!#REF!</definedName>
    <definedName name="VOLUMI" localSheetId="9">[2]SEICENTO!#REF!</definedName>
    <definedName name="VOLUMI" localSheetId="8">[2]SEICENTO!#REF!</definedName>
    <definedName name="VOLUMI" localSheetId="13">[2]SEICENTO!#REF!</definedName>
    <definedName name="VOLUMI" localSheetId="7">[2]SEICENTO!#REF!</definedName>
    <definedName name="VOLUMI" localSheetId="6">[2]SEICENTO!#REF!</definedName>
    <definedName name="VOLUMI" localSheetId="16">[2]SEICENTO!#REF!</definedName>
    <definedName name="VOLUMI" localSheetId="17">[2]SEICENTO!#REF!</definedName>
    <definedName name="VOLUMI" localSheetId="4">[2]SEICENTO!#REF!</definedName>
    <definedName name="VOLUMI" localSheetId="12">[2]SEICENTO!#REF!</definedName>
    <definedName name="VOLUMI" localSheetId="11">[2]SEICENTO!#REF!</definedName>
    <definedName name="VOLUMI" localSheetId="14">[2]SEICENTO!#REF!</definedName>
    <definedName name="VOLUMI" localSheetId="85">[2]SEICENTO!#REF!</definedName>
    <definedName name="VOLUMI" localSheetId="87">[2]SEICENTO!#REF!</definedName>
    <definedName name="VOLUMI" localSheetId="86">[2]SEICENTO!#REF!</definedName>
    <definedName name="VOLUMI" localSheetId="2">[2]SEICENTO!#REF!</definedName>
    <definedName name="VOLUMI" localSheetId="1">[2]SEICENTO!#REF!</definedName>
    <definedName name="VOLUMI" localSheetId="88">[2]SEICENTO!#REF!</definedName>
    <definedName name="VOLUMI" localSheetId="92">[2]SEICENTO!#REF!</definedName>
    <definedName name="VOLUMI" localSheetId="90">[2]SEICENTO!#REF!</definedName>
    <definedName name="VOLUMI" localSheetId="89">[2]SEICENTO!#REF!</definedName>
    <definedName name="VOLUMI" localSheetId="91">[2]SEICENTO!#REF!</definedName>
    <definedName name="VOLUMI" localSheetId="93">[2]SEICENTO!#REF!</definedName>
    <definedName name="VOLUMI" localSheetId="94">[2]SEICENTO!#REF!</definedName>
    <definedName name="VOLUMI" localSheetId="103">[2]SEICENTO!#REF!</definedName>
    <definedName name="VOLUMI" localSheetId="107">[2]SEICENTO!#REF!</definedName>
    <definedName name="VOLUMI" localSheetId="108">[2]SEICENTO!#REF!</definedName>
    <definedName name="VOLUMI" localSheetId="104">[2]SEICENTO!#REF!</definedName>
    <definedName name="VOLUMI" localSheetId="106">[2]SEICENTO!#REF!</definedName>
    <definedName name="VOLUMI" localSheetId="105">[2]SEICENTO!#REF!</definedName>
    <definedName name="VOLUMI" localSheetId="110">[2]SEICENTO!#REF!</definedName>
    <definedName name="VOLUMI" localSheetId="109">[2]SEICENTO!#REF!</definedName>
    <definedName name="VOLUMI" localSheetId="95">[2]SEICENTO!#REF!</definedName>
    <definedName name="VOLUMI" localSheetId="97">[2]SEICENTO!#REF!</definedName>
    <definedName name="VOLUMI" localSheetId="98">[2]SEICENTO!#REF!</definedName>
    <definedName name="VOLUMI" localSheetId="99">[2]SEICENTO!#REF!</definedName>
    <definedName name="VOLUMI" localSheetId="96">[2]SEICENTO!#REF!</definedName>
    <definedName name="VOLUMI" localSheetId="102">[2]SEICENTO!#REF!</definedName>
    <definedName name="VOLUMI" localSheetId="101">[2]SEICENTO!#REF!</definedName>
    <definedName name="VOLUMI" localSheetId="100">[2]SEICENTO!#REF!</definedName>
    <definedName name="VOLUMI">[2]SEICENTO!#REF!</definedName>
    <definedName name="wqedw" localSheetId="31"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29"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30"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20"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28"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27"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2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2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25"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19"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23"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21"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32"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35"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3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39"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38"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37"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43"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48"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4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45"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4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47"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41"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42"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49"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51"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50"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53"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55"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5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57"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58"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11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115"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85"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87"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8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 localSheetId="31" hidden="1">{#N/A,#N/A,FALSE,"Cover Sheet";#N/A,#N/A,FALSE,"BE 13 Fiesta";#N/A,#N/A,FALSE,"New Fiesta";#N/A,#N/A,FALSE,"Escort";#N/A,#N/A,FALSE,"Mondeo";#N/A,#N/A,FALSE,"Scorpio";#N/A,#N/A,FALSE,"Probe";#N/A,#N/A,FALSE,"Maverick";#N/A,#N/A,FALSE,"Galaxy";#N/A,#N/A,FALSE,"Light vans";#N/A,#N/A,FALSE,"Transit"}</definedName>
    <definedName name="wrn.Print." localSheetId="29" hidden="1">{#N/A,#N/A,FALSE,"Cover Sheet";#N/A,#N/A,FALSE,"BE 13 Fiesta";#N/A,#N/A,FALSE,"New Fiesta";#N/A,#N/A,FALSE,"Escort";#N/A,#N/A,FALSE,"Mondeo";#N/A,#N/A,FALSE,"Scorpio";#N/A,#N/A,FALSE,"Probe";#N/A,#N/A,FALSE,"Maverick";#N/A,#N/A,FALSE,"Galaxy";#N/A,#N/A,FALSE,"Light vans";#N/A,#N/A,FALSE,"Transit"}</definedName>
    <definedName name="wrn.Print." localSheetId="30" hidden="1">{#N/A,#N/A,FALSE,"Cover Sheet";#N/A,#N/A,FALSE,"BE 13 Fiesta";#N/A,#N/A,FALSE,"New Fiesta";#N/A,#N/A,FALSE,"Escort";#N/A,#N/A,FALSE,"Mondeo";#N/A,#N/A,FALSE,"Scorpio";#N/A,#N/A,FALSE,"Probe";#N/A,#N/A,FALSE,"Maverick";#N/A,#N/A,FALSE,"Galaxy";#N/A,#N/A,FALSE,"Light vans";#N/A,#N/A,FALSE,"Transit"}</definedName>
    <definedName name="wrn.Print." localSheetId="20" hidden="1">{#N/A,#N/A,FALSE,"Cover Sheet";#N/A,#N/A,FALSE,"BE 13 Fiesta";#N/A,#N/A,FALSE,"New Fiesta";#N/A,#N/A,FALSE,"Escort";#N/A,#N/A,FALSE,"Mondeo";#N/A,#N/A,FALSE,"Scorpio";#N/A,#N/A,FALSE,"Probe";#N/A,#N/A,FALSE,"Maverick";#N/A,#N/A,FALSE,"Galaxy";#N/A,#N/A,FALSE,"Light vans";#N/A,#N/A,FALSE,"Transit"}</definedName>
    <definedName name="wrn.Print." localSheetId="28" hidden="1">{#N/A,#N/A,FALSE,"Cover Sheet";#N/A,#N/A,FALSE,"BE 13 Fiesta";#N/A,#N/A,FALSE,"New Fiesta";#N/A,#N/A,FALSE,"Escort";#N/A,#N/A,FALSE,"Mondeo";#N/A,#N/A,FALSE,"Scorpio";#N/A,#N/A,FALSE,"Probe";#N/A,#N/A,FALSE,"Maverick";#N/A,#N/A,FALSE,"Galaxy";#N/A,#N/A,FALSE,"Light vans";#N/A,#N/A,FALSE,"Transit"}</definedName>
    <definedName name="wrn.Print." localSheetId="27" hidden="1">{#N/A,#N/A,FALSE,"Cover Sheet";#N/A,#N/A,FALSE,"BE 13 Fiesta";#N/A,#N/A,FALSE,"New Fiesta";#N/A,#N/A,FALSE,"Escort";#N/A,#N/A,FALSE,"Mondeo";#N/A,#N/A,FALSE,"Scorpio";#N/A,#N/A,FALSE,"Probe";#N/A,#N/A,FALSE,"Maverick";#N/A,#N/A,FALSE,"Galaxy";#N/A,#N/A,FALSE,"Light vans";#N/A,#N/A,FALSE,"Transit"}</definedName>
    <definedName name="wrn.Print." localSheetId="26" hidden="1">{#N/A,#N/A,FALSE,"Cover Sheet";#N/A,#N/A,FALSE,"BE 13 Fiesta";#N/A,#N/A,FALSE,"New Fiesta";#N/A,#N/A,FALSE,"Escort";#N/A,#N/A,FALSE,"Mondeo";#N/A,#N/A,FALSE,"Scorpio";#N/A,#N/A,FALSE,"Probe";#N/A,#N/A,FALSE,"Maverick";#N/A,#N/A,FALSE,"Galaxy";#N/A,#N/A,FALSE,"Light vans";#N/A,#N/A,FALSE,"Transit"}</definedName>
    <definedName name="wrn.Print." localSheetId="24" hidden="1">{#N/A,#N/A,FALSE,"Cover Sheet";#N/A,#N/A,FALSE,"BE 13 Fiesta";#N/A,#N/A,FALSE,"New Fiesta";#N/A,#N/A,FALSE,"Escort";#N/A,#N/A,FALSE,"Mondeo";#N/A,#N/A,FALSE,"Scorpio";#N/A,#N/A,FALSE,"Probe";#N/A,#N/A,FALSE,"Maverick";#N/A,#N/A,FALSE,"Galaxy";#N/A,#N/A,FALSE,"Light vans";#N/A,#N/A,FALSE,"Transit"}</definedName>
    <definedName name="wrn.Print." localSheetId="25" hidden="1">{#N/A,#N/A,FALSE,"Cover Sheet";#N/A,#N/A,FALSE,"BE 13 Fiesta";#N/A,#N/A,FALSE,"New Fiesta";#N/A,#N/A,FALSE,"Escort";#N/A,#N/A,FALSE,"Mondeo";#N/A,#N/A,FALSE,"Scorpio";#N/A,#N/A,FALSE,"Probe";#N/A,#N/A,FALSE,"Maverick";#N/A,#N/A,FALSE,"Galaxy";#N/A,#N/A,FALSE,"Light vans";#N/A,#N/A,FALSE,"Transit"}</definedName>
    <definedName name="wrn.Print." localSheetId="19" hidden="1">{#N/A,#N/A,FALSE,"Cover Sheet";#N/A,#N/A,FALSE,"BE 13 Fiesta";#N/A,#N/A,FALSE,"New Fiesta";#N/A,#N/A,FALSE,"Escort";#N/A,#N/A,FALSE,"Mondeo";#N/A,#N/A,FALSE,"Scorpio";#N/A,#N/A,FALSE,"Probe";#N/A,#N/A,FALSE,"Maverick";#N/A,#N/A,FALSE,"Galaxy";#N/A,#N/A,FALSE,"Light vans";#N/A,#N/A,FALSE,"Transit"}</definedName>
    <definedName name="wrn.Print." localSheetId="23" hidden="1">{#N/A,#N/A,FALSE,"Cover Sheet";#N/A,#N/A,FALSE,"BE 13 Fiesta";#N/A,#N/A,FALSE,"New Fiesta";#N/A,#N/A,FALSE,"Escort";#N/A,#N/A,FALSE,"Mondeo";#N/A,#N/A,FALSE,"Scorpio";#N/A,#N/A,FALSE,"Probe";#N/A,#N/A,FALSE,"Maverick";#N/A,#N/A,FALSE,"Galaxy";#N/A,#N/A,FALSE,"Light vans";#N/A,#N/A,FALSE,"Transit"}</definedName>
    <definedName name="wrn.Print." localSheetId="21" hidden="1">{#N/A,#N/A,FALSE,"Cover Sheet";#N/A,#N/A,FALSE,"BE 13 Fiesta";#N/A,#N/A,FALSE,"New Fiesta";#N/A,#N/A,FALSE,"Escort";#N/A,#N/A,FALSE,"Mondeo";#N/A,#N/A,FALSE,"Scorpio";#N/A,#N/A,FALSE,"Probe";#N/A,#N/A,FALSE,"Maverick";#N/A,#N/A,FALSE,"Galaxy";#N/A,#N/A,FALSE,"Light vans";#N/A,#N/A,FALSE,"Transit"}</definedName>
    <definedName name="wrn.Print." localSheetId="32" hidden="1">{#N/A,#N/A,FALSE,"Cover Sheet";#N/A,#N/A,FALSE,"BE 13 Fiesta";#N/A,#N/A,FALSE,"New Fiesta";#N/A,#N/A,FALSE,"Escort";#N/A,#N/A,FALSE,"Mondeo";#N/A,#N/A,FALSE,"Scorpio";#N/A,#N/A,FALSE,"Probe";#N/A,#N/A,FALSE,"Maverick";#N/A,#N/A,FALSE,"Galaxy";#N/A,#N/A,FALSE,"Light vans";#N/A,#N/A,FALSE,"Transit"}</definedName>
    <definedName name="wrn.Print." localSheetId="35" hidden="1">{#N/A,#N/A,FALSE,"Cover Sheet";#N/A,#N/A,FALSE,"BE 13 Fiesta";#N/A,#N/A,FALSE,"New Fiesta";#N/A,#N/A,FALSE,"Escort";#N/A,#N/A,FALSE,"Mondeo";#N/A,#N/A,FALSE,"Scorpio";#N/A,#N/A,FALSE,"Probe";#N/A,#N/A,FALSE,"Maverick";#N/A,#N/A,FALSE,"Galaxy";#N/A,#N/A,FALSE,"Light vans";#N/A,#N/A,FALSE,"Transit"}</definedName>
    <definedName name="wrn.Print." localSheetId="34" hidden="1">{#N/A,#N/A,FALSE,"Cover Sheet";#N/A,#N/A,FALSE,"BE 13 Fiesta";#N/A,#N/A,FALSE,"New Fiesta";#N/A,#N/A,FALSE,"Escort";#N/A,#N/A,FALSE,"Mondeo";#N/A,#N/A,FALSE,"Scorpio";#N/A,#N/A,FALSE,"Probe";#N/A,#N/A,FALSE,"Maverick";#N/A,#N/A,FALSE,"Galaxy";#N/A,#N/A,FALSE,"Light vans";#N/A,#N/A,FALSE,"Transit"}</definedName>
    <definedName name="wrn.Print." localSheetId="39" hidden="1">{#N/A,#N/A,FALSE,"Cover Sheet";#N/A,#N/A,FALSE,"BE 13 Fiesta";#N/A,#N/A,FALSE,"New Fiesta";#N/A,#N/A,FALSE,"Escort";#N/A,#N/A,FALSE,"Mondeo";#N/A,#N/A,FALSE,"Scorpio";#N/A,#N/A,FALSE,"Probe";#N/A,#N/A,FALSE,"Maverick";#N/A,#N/A,FALSE,"Galaxy";#N/A,#N/A,FALSE,"Light vans";#N/A,#N/A,FALSE,"Transit"}</definedName>
    <definedName name="wrn.Print." localSheetId="38" hidden="1">{#N/A,#N/A,FALSE,"Cover Sheet";#N/A,#N/A,FALSE,"BE 13 Fiesta";#N/A,#N/A,FALSE,"New Fiesta";#N/A,#N/A,FALSE,"Escort";#N/A,#N/A,FALSE,"Mondeo";#N/A,#N/A,FALSE,"Scorpio";#N/A,#N/A,FALSE,"Probe";#N/A,#N/A,FALSE,"Maverick";#N/A,#N/A,FALSE,"Galaxy";#N/A,#N/A,FALSE,"Light vans";#N/A,#N/A,FALSE,"Transit"}</definedName>
    <definedName name="wrn.Print." localSheetId="37" hidden="1">{#N/A,#N/A,FALSE,"Cover Sheet";#N/A,#N/A,FALSE,"BE 13 Fiesta";#N/A,#N/A,FALSE,"New Fiesta";#N/A,#N/A,FALSE,"Escort";#N/A,#N/A,FALSE,"Mondeo";#N/A,#N/A,FALSE,"Scorpio";#N/A,#N/A,FALSE,"Probe";#N/A,#N/A,FALSE,"Maverick";#N/A,#N/A,FALSE,"Galaxy";#N/A,#N/A,FALSE,"Light vans";#N/A,#N/A,FALSE,"Transit"}</definedName>
    <definedName name="wrn.Print." localSheetId="43" hidden="1">{#N/A,#N/A,FALSE,"Cover Sheet";#N/A,#N/A,FALSE,"BE 13 Fiesta";#N/A,#N/A,FALSE,"New Fiesta";#N/A,#N/A,FALSE,"Escort";#N/A,#N/A,FALSE,"Mondeo";#N/A,#N/A,FALSE,"Scorpio";#N/A,#N/A,FALSE,"Probe";#N/A,#N/A,FALSE,"Maverick";#N/A,#N/A,FALSE,"Galaxy";#N/A,#N/A,FALSE,"Light vans";#N/A,#N/A,FALSE,"Transit"}</definedName>
    <definedName name="wrn.Print." localSheetId="48" hidden="1">{#N/A,#N/A,FALSE,"Cover Sheet";#N/A,#N/A,FALSE,"BE 13 Fiesta";#N/A,#N/A,FALSE,"New Fiesta";#N/A,#N/A,FALSE,"Escort";#N/A,#N/A,FALSE,"Mondeo";#N/A,#N/A,FALSE,"Scorpio";#N/A,#N/A,FALSE,"Probe";#N/A,#N/A,FALSE,"Maverick";#N/A,#N/A,FALSE,"Galaxy";#N/A,#N/A,FALSE,"Light vans";#N/A,#N/A,FALSE,"Transit"}</definedName>
    <definedName name="wrn.Print." localSheetId="44" hidden="1">{#N/A,#N/A,FALSE,"Cover Sheet";#N/A,#N/A,FALSE,"BE 13 Fiesta";#N/A,#N/A,FALSE,"New Fiesta";#N/A,#N/A,FALSE,"Escort";#N/A,#N/A,FALSE,"Mondeo";#N/A,#N/A,FALSE,"Scorpio";#N/A,#N/A,FALSE,"Probe";#N/A,#N/A,FALSE,"Maverick";#N/A,#N/A,FALSE,"Galaxy";#N/A,#N/A,FALSE,"Light vans";#N/A,#N/A,FALSE,"Transit"}</definedName>
    <definedName name="wrn.Print." localSheetId="45" hidden="1">{#N/A,#N/A,FALSE,"Cover Sheet";#N/A,#N/A,FALSE,"BE 13 Fiesta";#N/A,#N/A,FALSE,"New Fiesta";#N/A,#N/A,FALSE,"Escort";#N/A,#N/A,FALSE,"Mondeo";#N/A,#N/A,FALSE,"Scorpio";#N/A,#N/A,FALSE,"Probe";#N/A,#N/A,FALSE,"Maverick";#N/A,#N/A,FALSE,"Galaxy";#N/A,#N/A,FALSE,"Light vans";#N/A,#N/A,FALSE,"Transit"}</definedName>
    <definedName name="wrn.Print." localSheetId="46" hidden="1">{#N/A,#N/A,FALSE,"Cover Sheet";#N/A,#N/A,FALSE,"BE 13 Fiesta";#N/A,#N/A,FALSE,"New Fiesta";#N/A,#N/A,FALSE,"Escort";#N/A,#N/A,FALSE,"Mondeo";#N/A,#N/A,FALSE,"Scorpio";#N/A,#N/A,FALSE,"Probe";#N/A,#N/A,FALSE,"Maverick";#N/A,#N/A,FALSE,"Galaxy";#N/A,#N/A,FALSE,"Light vans";#N/A,#N/A,FALSE,"Transit"}</definedName>
    <definedName name="wrn.Print." localSheetId="47" hidden="1">{#N/A,#N/A,FALSE,"Cover Sheet";#N/A,#N/A,FALSE,"BE 13 Fiesta";#N/A,#N/A,FALSE,"New Fiesta";#N/A,#N/A,FALSE,"Escort";#N/A,#N/A,FALSE,"Mondeo";#N/A,#N/A,FALSE,"Scorpio";#N/A,#N/A,FALSE,"Probe";#N/A,#N/A,FALSE,"Maverick";#N/A,#N/A,FALSE,"Galaxy";#N/A,#N/A,FALSE,"Light vans";#N/A,#N/A,FALSE,"Transit"}</definedName>
    <definedName name="wrn.Print." localSheetId="41" hidden="1">{#N/A,#N/A,FALSE,"Cover Sheet";#N/A,#N/A,FALSE,"BE 13 Fiesta";#N/A,#N/A,FALSE,"New Fiesta";#N/A,#N/A,FALSE,"Escort";#N/A,#N/A,FALSE,"Mondeo";#N/A,#N/A,FALSE,"Scorpio";#N/A,#N/A,FALSE,"Probe";#N/A,#N/A,FALSE,"Maverick";#N/A,#N/A,FALSE,"Galaxy";#N/A,#N/A,FALSE,"Light vans";#N/A,#N/A,FALSE,"Transit"}</definedName>
    <definedName name="wrn.Print." localSheetId="42" hidden="1">{#N/A,#N/A,FALSE,"Cover Sheet";#N/A,#N/A,FALSE,"BE 13 Fiesta";#N/A,#N/A,FALSE,"New Fiesta";#N/A,#N/A,FALSE,"Escort";#N/A,#N/A,FALSE,"Mondeo";#N/A,#N/A,FALSE,"Scorpio";#N/A,#N/A,FALSE,"Probe";#N/A,#N/A,FALSE,"Maverick";#N/A,#N/A,FALSE,"Galaxy";#N/A,#N/A,FALSE,"Light vans";#N/A,#N/A,FALSE,"Transit"}</definedName>
    <definedName name="wrn.Print." localSheetId="49" hidden="1">{#N/A,#N/A,FALSE,"Cover Sheet";#N/A,#N/A,FALSE,"BE 13 Fiesta";#N/A,#N/A,FALSE,"New Fiesta";#N/A,#N/A,FALSE,"Escort";#N/A,#N/A,FALSE,"Mondeo";#N/A,#N/A,FALSE,"Scorpio";#N/A,#N/A,FALSE,"Probe";#N/A,#N/A,FALSE,"Maverick";#N/A,#N/A,FALSE,"Galaxy";#N/A,#N/A,FALSE,"Light vans";#N/A,#N/A,FALSE,"Transit"}</definedName>
    <definedName name="wrn.Print." localSheetId="51" hidden="1">{#N/A,#N/A,FALSE,"Cover Sheet";#N/A,#N/A,FALSE,"BE 13 Fiesta";#N/A,#N/A,FALSE,"New Fiesta";#N/A,#N/A,FALSE,"Escort";#N/A,#N/A,FALSE,"Mondeo";#N/A,#N/A,FALSE,"Scorpio";#N/A,#N/A,FALSE,"Probe";#N/A,#N/A,FALSE,"Maverick";#N/A,#N/A,FALSE,"Galaxy";#N/A,#N/A,FALSE,"Light vans";#N/A,#N/A,FALSE,"Transit"}</definedName>
    <definedName name="wrn.Print." localSheetId="50" hidden="1">{#N/A,#N/A,FALSE,"Cover Sheet";#N/A,#N/A,FALSE,"BE 13 Fiesta";#N/A,#N/A,FALSE,"New Fiesta";#N/A,#N/A,FALSE,"Escort";#N/A,#N/A,FALSE,"Mondeo";#N/A,#N/A,FALSE,"Scorpio";#N/A,#N/A,FALSE,"Probe";#N/A,#N/A,FALSE,"Maverick";#N/A,#N/A,FALSE,"Galaxy";#N/A,#N/A,FALSE,"Light vans";#N/A,#N/A,FALSE,"Transit"}</definedName>
    <definedName name="wrn.Print." localSheetId="53" hidden="1">{#N/A,#N/A,FALSE,"Cover Sheet";#N/A,#N/A,FALSE,"BE 13 Fiesta";#N/A,#N/A,FALSE,"New Fiesta";#N/A,#N/A,FALSE,"Escort";#N/A,#N/A,FALSE,"Mondeo";#N/A,#N/A,FALSE,"Scorpio";#N/A,#N/A,FALSE,"Probe";#N/A,#N/A,FALSE,"Maverick";#N/A,#N/A,FALSE,"Galaxy";#N/A,#N/A,FALSE,"Light vans";#N/A,#N/A,FALSE,"Transit"}</definedName>
    <definedName name="wrn.Print." localSheetId="55" hidden="1">{#N/A,#N/A,FALSE,"Cover Sheet";#N/A,#N/A,FALSE,"BE 13 Fiesta";#N/A,#N/A,FALSE,"New Fiesta";#N/A,#N/A,FALSE,"Escort";#N/A,#N/A,FALSE,"Mondeo";#N/A,#N/A,FALSE,"Scorpio";#N/A,#N/A,FALSE,"Probe";#N/A,#N/A,FALSE,"Maverick";#N/A,#N/A,FALSE,"Galaxy";#N/A,#N/A,FALSE,"Light vans";#N/A,#N/A,FALSE,"Transit"}</definedName>
    <definedName name="wrn.Print." localSheetId="56" hidden="1">{#N/A,#N/A,FALSE,"Cover Sheet";#N/A,#N/A,FALSE,"BE 13 Fiesta";#N/A,#N/A,FALSE,"New Fiesta";#N/A,#N/A,FALSE,"Escort";#N/A,#N/A,FALSE,"Mondeo";#N/A,#N/A,FALSE,"Scorpio";#N/A,#N/A,FALSE,"Probe";#N/A,#N/A,FALSE,"Maverick";#N/A,#N/A,FALSE,"Galaxy";#N/A,#N/A,FALSE,"Light vans";#N/A,#N/A,FALSE,"Transit"}</definedName>
    <definedName name="wrn.Print." localSheetId="57" hidden="1">{#N/A,#N/A,FALSE,"Cover Sheet";#N/A,#N/A,FALSE,"BE 13 Fiesta";#N/A,#N/A,FALSE,"New Fiesta";#N/A,#N/A,FALSE,"Escort";#N/A,#N/A,FALSE,"Mondeo";#N/A,#N/A,FALSE,"Scorpio";#N/A,#N/A,FALSE,"Probe";#N/A,#N/A,FALSE,"Maverick";#N/A,#N/A,FALSE,"Galaxy";#N/A,#N/A,FALSE,"Light vans";#N/A,#N/A,FALSE,"Transit"}</definedName>
    <definedName name="wrn.Print." localSheetId="58" hidden="1">{#N/A,#N/A,FALSE,"Cover Sheet";#N/A,#N/A,FALSE,"BE 13 Fiesta";#N/A,#N/A,FALSE,"New Fiesta";#N/A,#N/A,FALSE,"Escort";#N/A,#N/A,FALSE,"Mondeo";#N/A,#N/A,FALSE,"Scorpio";#N/A,#N/A,FALSE,"Probe";#N/A,#N/A,FALSE,"Maverick";#N/A,#N/A,FALSE,"Galaxy";#N/A,#N/A,FALSE,"Light vans";#N/A,#N/A,FALSE,"Transit"}</definedName>
    <definedName name="wrn.Print." localSheetId="114" hidden="1">{#N/A,#N/A,FALSE,"Cover Sheet";#N/A,#N/A,FALSE,"BE 13 Fiesta";#N/A,#N/A,FALSE,"New Fiesta";#N/A,#N/A,FALSE,"Escort";#N/A,#N/A,FALSE,"Mondeo";#N/A,#N/A,FALSE,"Scorpio";#N/A,#N/A,FALSE,"Probe";#N/A,#N/A,FALSE,"Maverick";#N/A,#N/A,FALSE,"Galaxy";#N/A,#N/A,FALSE,"Light vans";#N/A,#N/A,FALSE,"Transit"}</definedName>
    <definedName name="wrn.Print." localSheetId="115" hidden="1">{#N/A,#N/A,FALSE,"Cover Sheet";#N/A,#N/A,FALSE,"BE 13 Fiesta";#N/A,#N/A,FALSE,"New Fiesta";#N/A,#N/A,FALSE,"Escort";#N/A,#N/A,FALSE,"Mondeo";#N/A,#N/A,FALSE,"Scorpio";#N/A,#N/A,FALSE,"Probe";#N/A,#N/A,FALSE,"Maverick";#N/A,#N/A,FALSE,"Galaxy";#N/A,#N/A,FALSE,"Light vans";#N/A,#N/A,FALSE,"Transit"}</definedName>
    <definedName name="wrn.Print." localSheetId="85" hidden="1">{#N/A,#N/A,FALSE,"Cover Sheet";#N/A,#N/A,FALSE,"BE 13 Fiesta";#N/A,#N/A,FALSE,"New Fiesta";#N/A,#N/A,FALSE,"Escort";#N/A,#N/A,FALSE,"Mondeo";#N/A,#N/A,FALSE,"Scorpio";#N/A,#N/A,FALSE,"Probe";#N/A,#N/A,FALSE,"Maverick";#N/A,#N/A,FALSE,"Galaxy";#N/A,#N/A,FALSE,"Light vans";#N/A,#N/A,FALSE,"Transit"}</definedName>
    <definedName name="wrn.Print." localSheetId="87" hidden="1">{#N/A,#N/A,FALSE,"Cover Sheet";#N/A,#N/A,FALSE,"BE 13 Fiesta";#N/A,#N/A,FALSE,"New Fiesta";#N/A,#N/A,FALSE,"Escort";#N/A,#N/A,FALSE,"Mondeo";#N/A,#N/A,FALSE,"Scorpio";#N/A,#N/A,FALSE,"Probe";#N/A,#N/A,FALSE,"Maverick";#N/A,#N/A,FALSE,"Galaxy";#N/A,#N/A,FALSE,"Light vans";#N/A,#N/A,FALSE,"Transit"}</definedName>
    <definedName name="wrn.Print." localSheetId="86" hidden="1">{#N/A,#N/A,FALSE,"Cover Sheet";#N/A,#N/A,FALSE,"BE 13 Fiesta";#N/A,#N/A,FALSE,"New Fiesta";#N/A,#N/A,FALSE,"Escort";#N/A,#N/A,FALSE,"Mondeo";#N/A,#N/A,FALSE,"Scorpio";#N/A,#N/A,FALSE,"Probe";#N/A,#N/A,FALSE,"Maverick";#N/A,#N/A,FALSE,"Galaxy";#N/A,#N/A,FALSE,"Light vans";#N/A,#N/A,FALSE,"Transit"}</definedName>
    <definedName name="wrn.Print." hidden="1">{#N/A,#N/A,FALSE,"Cover Sheet";#N/A,#N/A,FALSE,"BE 13 Fiesta";#N/A,#N/A,FALSE,"New Fiesta";#N/A,#N/A,FALSE,"Escort";#N/A,#N/A,FALSE,"Mondeo";#N/A,#N/A,FALSE,"Scorpio";#N/A,#N/A,FALSE,"Probe";#N/A,#N/A,FALSE,"Maverick";#N/A,#N/A,FALSE,"Galaxy";#N/A,#N/A,FALSE,"Light vans";#N/A,#N/A,FALSE,"Transit"}</definedName>
    <definedName name="wrn.Print._.Full._.Report." localSheetId="31"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29"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30"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20"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28"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27"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2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2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25"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19"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23"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21"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32"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35"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3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39"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38"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37"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43"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48"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4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45"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4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47"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41"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42"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49"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51"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50"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53"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55"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5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57"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58"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11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115"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85"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87"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8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xx" localSheetId="117">#REF!</definedName>
    <definedName name="xx" localSheetId="31">#REF!</definedName>
    <definedName name="xx" localSheetId="29">#REF!</definedName>
    <definedName name="xx" localSheetId="30">#REF!</definedName>
    <definedName name="xx" localSheetId="20">#REF!</definedName>
    <definedName name="xx" localSheetId="28">#REF!</definedName>
    <definedName name="xx" localSheetId="27">#REF!</definedName>
    <definedName name="xx" localSheetId="26">#REF!</definedName>
    <definedName name="xx" localSheetId="24">#REF!</definedName>
    <definedName name="xx" localSheetId="25">#REF!</definedName>
    <definedName name="xx" localSheetId="23">#REF!</definedName>
    <definedName name="xx" localSheetId="21">#REF!</definedName>
    <definedName name="xx" localSheetId="32">#REF!</definedName>
    <definedName name="xx" localSheetId="35">#REF!</definedName>
    <definedName name="xx" localSheetId="39">#REF!</definedName>
    <definedName name="xx" localSheetId="38">#REF!</definedName>
    <definedName name="xx" localSheetId="37">#REF!</definedName>
    <definedName name="xx" localSheetId="43">#REF!</definedName>
    <definedName name="xx" localSheetId="48">#REF!</definedName>
    <definedName name="xx" localSheetId="44">#REF!</definedName>
    <definedName name="xx" localSheetId="45">#REF!</definedName>
    <definedName name="xx" localSheetId="46">#REF!</definedName>
    <definedName name="xx" localSheetId="47">#REF!</definedName>
    <definedName name="xx" localSheetId="41">#REF!</definedName>
    <definedName name="xx" localSheetId="42">#REF!</definedName>
    <definedName name="xx" localSheetId="49">#REF!</definedName>
    <definedName name="xx" localSheetId="51">#REF!</definedName>
    <definedName name="xx" localSheetId="50">#REF!</definedName>
    <definedName name="xx" localSheetId="52">#REF!</definedName>
    <definedName name="xx" localSheetId="55">#REF!</definedName>
    <definedName name="xx" localSheetId="56">#REF!</definedName>
    <definedName name="xx" localSheetId="57">#REF!</definedName>
    <definedName name="xx" localSheetId="58">#REF!</definedName>
    <definedName name="xx" localSheetId="75">#REF!</definedName>
    <definedName name="xx" localSheetId="69">#REF!</definedName>
    <definedName name="xx" localSheetId="70">#REF!</definedName>
    <definedName name="xx" localSheetId="72">#REF!</definedName>
    <definedName name="xx" localSheetId="71">#REF!</definedName>
    <definedName name="xx" localSheetId="67">#REF!</definedName>
    <definedName name="xx" localSheetId="62">#REF!</definedName>
    <definedName name="xx" localSheetId="74">#REF!</definedName>
    <definedName name="xx" localSheetId="73">#REF!</definedName>
    <definedName name="xx" localSheetId="68">#REF!</definedName>
    <definedName name="xx" localSheetId="66">#REF!</definedName>
    <definedName name="xx" localSheetId="79">#REF!</definedName>
    <definedName name="xx" localSheetId="81">#REF!</definedName>
    <definedName name="xx" localSheetId="80">#REF!</definedName>
    <definedName name="xx" localSheetId="63">#REF!</definedName>
    <definedName name="xx" localSheetId="76">#REF!</definedName>
    <definedName name="xx" localSheetId="64">#REF!</definedName>
    <definedName name="xx" localSheetId="78">#REF!</definedName>
    <definedName name="xx" localSheetId="77">#REF!</definedName>
    <definedName name="xx" localSheetId="82">#REF!</definedName>
    <definedName name="xx" localSheetId="114">#REF!</definedName>
    <definedName name="xx" localSheetId="10">#REF!</definedName>
    <definedName name="xx" localSheetId="15">#REF!</definedName>
    <definedName name="xx" localSheetId="9">#REF!</definedName>
    <definedName name="xx" localSheetId="8">#REF!</definedName>
    <definedName name="xx" localSheetId="13">#REF!</definedName>
    <definedName name="xx" localSheetId="7">#REF!</definedName>
    <definedName name="xx" localSheetId="6">#REF!</definedName>
    <definedName name="xx" localSheetId="16">#REF!</definedName>
    <definedName name="xx" localSheetId="17">#REF!</definedName>
    <definedName name="xx" localSheetId="4">#REF!</definedName>
    <definedName name="xx" localSheetId="12">#REF!</definedName>
    <definedName name="xx" localSheetId="11">#REF!</definedName>
    <definedName name="xx" localSheetId="14">#REF!</definedName>
    <definedName name="xx" localSheetId="85">#REF!</definedName>
    <definedName name="xx" localSheetId="87">#REF!</definedName>
    <definedName name="xx" localSheetId="86">#REF!</definedName>
    <definedName name="xx" localSheetId="2">#REF!</definedName>
    <definedName name="xx" localSheetId="1">#REF!</definedName>
    <definedName name="xx" localSheetId="88">#REF!</definedName>
    <definedName name="xx" localSheetId="92">#REF!</definedName>
    <definedName name="xx" localSheetId="90">#REF!</definedName>
    <definedName name="xx" localSheetId="89">#REF!</definedName>
    <definedName name="xx" localSheetId="91">#REF!</definedName>
    <definedName name="xx" localSheetId="93">#REF!</definedName>
    <definedName name="xx" localSheetId="94">#REF!</definedName>
    <definedName name="xx" localSheetId="103">#REF!</definedName>
    <definedName name="xx" localSheetId="107">#REF!</definedName>
    <definedName name="xx" localSheetId="108">#REF!</definedName>
    <definedName name="xx" localSheetId="104">#REF!</definedName>
    <definedName name="xx" localSheetId="106">#REF!</definedName>
    <definedName name="xx" localSheetId="105">#REF!</definedName>
    <definedName name="xx" localSheetId="110">#REF!</definedName>
    <definedName name="xx" localSheetId="109">#REF!</definedName>
    <definedName name="xx" localSheetId="95">#REF!</definedName>
    <definedName name="xx" localSheetId="97">#REF!</definedName>
    <definedName name="xx" localSheetId="98">#REF!</definedName>
    <definedName name="xx" localSheetId="99">#REF!</definedName>
    <definedName name="xx" localSheetId="96">#REF!</definedName>
    <definedName name="xx" localSheetId="102">#REF!</definedName>
    <definedName name="xx" localSheetId="101">#REF!</definedName>
    <definedName name="xx" localSheetId="100">#REF!</definedName>
    <definedName name="xx">#REF!</definedName>
  </definedNames>
  <calcPr calcId="145621"/>
</workbook>
</file>

<file path=xl/calcChain.xml><?xml version="1.0" encoding="utf-8"?>
<calcChain xmlns="http://schemas.openxmlformats.org/spreadsheetml/2006/main">
  <c r="D9" i="466"/>
  <c r="D8"/>
  <c r="E7"/>
  <c r="D7" l="1"/>
  <c r="D9" i="459" l="1"/>
  <c r="D8"/>
  <c r="E7"/>
  <c r="D9" i="457"/>
  <c r="D8"/>
  <c r="E7"/>
  <c r="D7" l="1"/>
  <c r="D7" i="459"/>
  <c r="D8" i="454" l="1"/>
  <c r="D9"/>
  <c r="E7"/>
  <c r="D7" l="1"/>
  <c r="D9" i="453"/>
  <c r="D8"/>
  <c r="E7"/>
  <c r="D7" l="1"/>
  <c r="D9" i="452" l="1"/>
  <c r="D8"/>
  <c r="E7"/>
  <c r="D9" i="451"/>
  <c r="D8"/>
  <c r="E7"/>
  <c r="D8" i="450"/>
  <c r="D9"/>
  <c r="E7"/>
  <c r="D7" i="452" l="1"/>
  <c r="D7" i="450"/>
  <c r="D7" i="451"/>
  <c r="D8" i="408" l="1"/>
  <c r="F57" i="429" l="1"/>
  <c r="F56"/>
  <c r="F55"/>
  <c r="F54"/>
  <c r="F53"/>
  <c r="F52"/>
  <c r="F51"/>
  <c r="F50"/>
  <c r="F48"/>
  <c r="F45"/>
  <c r="F34"/>
  <c r="F33"/>
  <c r="F32"/>
  <c r="F31"/>
  <c r="F30"/>
  <c r="F29"/>
  <c r="F28"/>
  <c r="F27"/>
  <c r="F26"/>
  <c r="F25"/>
  <c r="F24"/>
  <c r="F23"/>
  <c r="F22"/>
  <c r="F21"/>
  <c r="F20"/>
  <c r="F19"/>
  <c r="F18"/>
  <c r="F17"/>
  <c r="F15"/>
  <c r="F14"/>
  <c r="F13"/>
  <c r="E9" i="423" l="1"/>
  <c r="D9"/>
  <c r="E8"/>
  <c r="D8"/>
  <c r="F7"/>
  <c r="E9" i="421"/>
  <c r="D9"/>
  <c r="E8"/>
  <c r="D8"/>
  <c r="F7"/>
  <c r="D7" l="1"/>
  <c r="E7"/>
  <c r="E7" i="423"/>
  <c r="D7"/>
  <c r="F54" i="249" l="1"/>
  <c r="G58" i="312"/>
  <c r="D9" i="408" l="1"/>
  <c r="E7"/>
  <c r="D7" l="1"/>
  <c r="D9" i="398" l="1"/>
  <c r="D8"/>
  <c r="E7"/>
  <c r="D7" l="1"/>
  <c r="H23" i="299" l="1"/>
  <c r="H25"/>
  <c r="D9" i="385" l="1"/>
  <c r="D8"/>
  <c r="E7"/>
  <c r="D7" l="1"/>
  <c r="D8" i="363" l="1"/>
  <c r="D9"/>
  <c r="E7"/>
  <c r="D7" l="1"/>
  <c r="F57" i="346" l="1"/>
  <c r="F56"/>
  <c r="F55"/>
  <c r="F54"/>
  <c r="F53"/>
  <c r="F52"/>
  <c r="F51"/>
  <c r="F50"/>
  <c r="F49"/>
  <c r="F48"/>
  <c r="F47"/>
  <c r="F46"/>
  <c r="F34"/>
  <c r="F33"/>
  <c r="F32"/>
  <c r="F31"/>
  <c r="F30"/>
  <c r="F29"/>
  <c r="F28"/>
  <c r="F27"/>
  <c r="F26"/>
  <c r="F25"/>
  <c r="F24"/>
  <c r="F23"/>
  <c r="F22"/>
  <c r="F21"/>
  <c r="F20"/>
  <c r="F19"/>
  <c r="F18"/>
  <c r="F17"/>
  <c r="F15"/>
  <c r="F14"/>
  <c r="F13"/>
  <c r="G65" i="312" l="1"/>
  <c r="G62"/>
  <c r="G60"/>
  <c r="G52"/>
  <c r="G41"/>
  <c r="G36"/>
  <c r="G26"/>
  <c r="G19"/>
  <c r="G17"/>
  <c r="F53" i="173" l="1"/>
  <c r="F31"/>
  <c r="G61" i="312"/>
  <c r="G34"/>
  <c r="G74" l="1"/>
  <c r="G73"/>
  <c r="G72"/>
  <c r="G71"/>
  <c r="G67"/>
  <c r="G66"/>
  <c r="G64"/>
  <c r="G59"/>
  <c r="G57"/>
  <c r="G56"/>
  <c r="G55"/>
  <c r="G54"/>
  <c r="G53"/>
  <c r="G51"/>
  <c r="G50"/>
  <c r="G47"/>
  <c r="G46"/>
  <c r="G45"/>
  <c r="G44"/>
  <c r="G42"/>
  <c r="G40"/>
  <c r="G39"/>
  <c r="G37"/>
  <c r="G35"/>
  <c r="G33"/>
  <c r="G31"/>
  <c r="G30"/>
  <c r="G29"/>
  <c r="G28"/>
  <c r="G27"/>
  <c r="G25"/>
  <c r="G24"/>
  <c r="G23"/>
  <c r="G22"/>
  <c r="G21"/>
  <c r="G20"/>
  <c r="G18"/>
  <c r="G16"/>
  <c r="G15"/>
  <c r="G14"/>
  <c r="G13"/>
  <c r="D8" i="261"/>
  <c r="D9"/>
  <c r="D9" i="135"/>
  <c r="D8"/>
  <c r="H73" i="299"/>
  <c r="H81"/>
  <c r="H80"/>
  <c r="H79"/>
  <c r="H78"/>
  <c r="H77"/>
  <c r="H76"/>
  <c r="H75"/>
  <c r="H74"/>
  <c r="H72"/>
  <c r="H71"/>
  <c r="H70"/>
  <c r="H69"/>
  <c r="H68"/>
  <c r="H67"/>
  <c r="H66"/>
  <c r="H65"/>
  <c r="H64"/>
  <c r="H63"/>
  <c r="H62"/>
  <c r="H61"/>
  <c r="H60"/>
  <c r="H59"/>
  <c r="H58"/>
  <c r="H57"/>
  <c r="H56"/>
  <c r="H55"/>
  <c r="H54"/>
  <c r="H53"/>
  <c r="H52"/>
  <c r="H51"/>
  <c r="H50"/>
  <c r="H49"/>
  <c r="H48"/>
  <c r="H47"/>
  <c r="H46"/>
  <c r="H45"/>
  <c r="H44"/>
  <c r="H43"/>
  <c r="H42"/>
  <c r="H41"/>
  <c r="H40"/>
  <c r="H39"/>
  <c r="H38"/>
  <c r="H37"/>
  <c r="H36"/>
  <c r="H35"/>
  <c r="H34"/>
  <c r="H33"/>
  <c r="H32"/>
  <c r="H31"/>
  <c r="H30"/>
  <c r="H29"/>
  <c r="H28"/>
  <c r="H27"/>
  <c r="H26"/>
  <c r="H24"/>
  <c r="H22"/>
  <c r="H21"/>
  <c r="H20"/>
  <c r="H19"/>
  <c r="H18"/>
  <c r="H17"/>
  <c r="H16"/>
  <c r="H15"/>
  <c r="H14"/>
  <c r="H13"/>
  <c r="E7" i="261"/>
  <c r="E7" i="135"/>
  <c r="D7" l="1"/>
  <c r="D7" i="261"/>
</calcChain>
</file>

<file path=xl/sharedStrings.xml><?xml version="1.0" encoding="utf-8"?>
<sst xmlns="http://schemas.openxmlformats.org/spreadsheetml/2006/main" count="36349" uniqueCount="1674">
  <si>
    <t>041</t>
  </si>
  <si>
    <t>5DL</t>
  </si>
  <si>
    <t>ΠΡΟΣΤΑΤΕΥΤΙΚΟ ΑΕΡΑ - WIND STOP</t>
  </si>
  <si>
    <t>ΗΛΕΚΤΡΙΚΗ ΟΡΟΦΗ (SOFT TOP) 3 ΣΗΜΕΙΩΝ ΜΕ ΤΡΙΤΟ ΠΙΣΩ ΦΩΣ ΦΡΕΝΩΝ ΚΑΙ ΠΙΣΩ ΓΥΑΛΙΝΟ ΘΕΡΜΑΙΝΟΜΕΝΟ ΚΡΥΣΤΑΛΛΟ</t>
  </si>
  <si>
    <t>5ΒΗ</t>
  </si>
  <si>
    <t>273</t>
  </si>
  <si>
    <t>876</t>
  </si>
  <si>
    <t>ΠΡΟΦΥΛΑΚΤΗΡΕΣ ΣΤΟ ΧΡΩΜΑ ΤΟΥ ΑΜΑΞΩΜΑΤΟΣ</t>
  </si>
  <si>
    <t>665</t>
  </si>
  <si>
    <t>452</t>
  </si>
  <si>
    <t>505</t>
  </si>
  <si>
    <t>ΠΛΕΥΡΙΚΟΙ ΑΕΡΟΣΑΚΟΙ</t>
  </si>
  <si>
    <t>508</t>
  </si>
  <si>
    <t>450</t>
  </si>
  <si>
    <t>130</t>
  </si>
  <si>
    <t>3ΘΥΡΟ</t>
  </si>
  <si>
    <t>976</t>
  </si>
  <si>
    <t>ΕΛΑΣΤΙΚΑ 175/65 R14 ΜΕ ΠΛΑΣΤΙΚΑ ΚΑΠΑΚΙΑ ΤΡΟΧΩΝ</t>
  </si>
  <si>
    <t>ΠΑΡΟΧΗ 12V</t>
  </si>
  <si>
    <t>ΣΚΟΥΡΑ ΚΡΥΣΤΑΛΛΑ (ΠΙΣΩ ΠΑΡΑΘΥΡΑ ΚΑΙ 5ΗΣ ΠΟΡΤΑΣ)</t>
  </si>
  <si>
    <t>ΑΥΤΟΜΑΤΟΣ ΚΛΙΜΑΤΙΣΜΟΣ (ΜΟΝΟΖΩΝΙΚΟΣ)</t>
  </si>
  <si>
    <t xml:space="preserve">ΑΕΡΟΣΑΚΟΣ ΓΟΝΑΤΩΝ ΟΔΗΓΟΥ </t>
  </si>
  <si>
    <t>318</t>
  </si>
  <si>
    <t>ΗΛΕΚΤΡΙΚΑ ΠΑΡΑΘΥΡΑ &amp; ΚΕΝΤΡΙΚΟ ΚΛΕΙΔΩΜΑ</t>
  </si>
  <si>
    <t>ESP + ASR/MSR, HBA &amp; HILL HOLDER</t>
  </si>
  <si>
    <t>ΕΜΠΡΟΣ ΔΙΣΚΟΦΡΕΝΑ ΜΕΓΑΛΩΝ ΔΙΑΣΤΑΣΕΩΝ (Δ305)</t>
  </si>
  <si>
    <t>ΣΥΝΔΥΑΖΕΤΑΙ ΥΠΟΧΡΕΩΤΙΚΑ ΜΕ 453</t>
  </si>
  <si>
    <t>211</t>
  </si>
  <si>
    <t>400</t>
  </si>
  <si>
    <t>416</t>
  </si>
  <si>
    <t>CRUISE CONTROL</t>
  </si>
  <si>
    <t>41A</t>
  </si>
  <si>
    <t>435</t>
  </si>
  <si>
    <t>ΠΙΣΩ ΗΛΕΚΤΡΙΚΑ ΠΑΡΑΘΥΡΑ</t>
  </si>
  <si>
    <t>500 C</t>
  </si>
  <si>
    <t>ΘΗΚΗ ΣΤΗΝ ΠΛΑΤΗ ΤΟΥ ΚΑΘΙΣΜΑΤΟΣ ΤΟΥ ΣΥΝΟΔΗΓΟΥ</t>
  </si>
  <si>
    <t>5J8</t>
  </si>
  <si>
    <t>4YD</t>
  </si>
  <si>
    <t>AYTOMATO ΚΙΒΩΤΙΟ DUALOGIC</t>
  </si>
  <si>
    <t>339</t>
  </si>
  <si>
    <t>ΚΙΤ ΚΑΠΝΙΣΤΟΥ</t>
  </si>
  <si>
    <t>ΤΙΜΟΝΙ ΜΕ ΗΛΕΚΤΡΙΚΗ ΥΠΟΒΟΗΘΗΣΗ ΚΑΙ ΕΠΙΛΟΓΗ CITY</t>
  </si>
  <si>
    <t>E.S.P - ΗΛΕΚΤΡΟΝΙΚΟ ΣΥΣΤΗΜΑ ΕΥΣΤΑΘΕΙΑΣ</t>
  </si>
  <si>
    <t>ΡΕΖΕΡΒΑ ΜΙΚΡΩΝ ΔΙΑΣΤΑΣΕΩΝ</t>
  </si>
  <si>
    <t>COMFORT KIT (ΠΕΡΙΛ. 2 ΖΩΝΕΣ ΕΜΠΡΟΣ ΡΥΘΜΙΖΟΜΕΝΕΣ ΚΑΘ' ΥΨΟΣ / 3 ΧΕΙΡΟΛΑΒΕΣ ΟΡΟΦΗΣ)</t>
  </si>
  <si>
    <t>ΒΑΣΙΚΟΣ ΚΑΙ ΠΡΟΑΙΡΕΤΙΚΟΣ ΕΞΟΠΛΙΣΜΟΣ</t>
  </si>
  <si>
    <t>009</t>
  </si>
  <si>
    <t>STD</t>
  </si>
  <si>
    <t>025</t>
  </si>
  <si>
    <t>ΚΛΙΜΑΤΙΣΜΟΣ (AIR CONDITION)</t>
  </si>
  <si>
    <t>112</t>
  </si>
  <si>
    <t>182</t>
  </si>
  <si>
    <t>195</t>
  </si>
  <si>
    <t>320</t>
  </si>
  <si>
    <t>ΔΕΡΜΑΤΙΝΟ ΤΙΜΟΝΙ</t>
  </si>
  <si>
    <t>500</t>
  </si>
  <si>
    <t>ΑΕΡΟΣΑΚΟΣ ΟΔΗΓΟΥ</t>
  </si>
  <si>
    <t>890</t>
  </si>
  <si>
    <t>097</t>
  </si>
  <si>
    <t>ΠΡΟΒΟΛΕΙΣ ΟΜΙΧΛΗΣ</t>
  </si>
  <si>
    <t>431</t>
  </si>
  <si>
    <t>502</t>
  </si>
  <si>
    <t>407</t>
  </si>
  <si>
    <t>----</t>
  </si>
  <si>
    <t>ΠΡΟΕΓΚΑΤΑΣΤΑΣΗ ΗΧΟΣΥΣΤΗΜΑΤΟΣ + 4 ΗΧΕΙΑ, ΚΕΡΑΙΑ</t>
  </si>
  <si>
    <t>101</t>
  </si>
  <si>
    <t>ΠΙΣΩ ΥΑΛΟΚΑΘΑΡΙΣΤΗΡΑΣ</t>
  </si>
  <si>
    <t>ΕΠΙΧΡΩΜΙΩΜΕΝΑ ΚΑΛΥΜΜΑΤΑ ΕΞΩΤΕΡΙΚΩΝ ΚΑΘΡΕΦΤΩΝ</t>
  </si>
  <si>
    <t>802</t>
  </si>
  <si>
    <t>218</t>
  </si>
  <si>
    <t>626</t>
  </si>
  <si>
    <t>ΚΑΘΙΣΜΑ ΟΔΗΓΟΥ ΡΥΘΜΙΖΟΜΕΝΟ ΚΑΘ' ΥΨΟΣ</t>
  </si>
  <si>
    <t>357</t>
  </si>
  <si>
    <t>5BH</t>
  </si>
  <si>
    <r>
      <t xml:space="preserve">3η ΘΕΣΗ ΠΙΣΩ ΚΑΘΙΣΜΑΤΟΣ ΚΑΙ ΖΩΝΗ ΑΣΦΑΛΕΙΑΣ ΤΡΙΩΝ ΣΗΜΕΙΩΝ   </t>
    </r>
    <r>
      <rPr>
        <sz val="22"/>
        <rFont val="Tahoma"/>
        <family val="2"/>
      </rPr>
      <t xml:space="preserve">          (5ΘΕΣΙΑ ΕΓΚΡΙΣΗ ΤΥΠΟΥ)</t>
    </r>
  </si>
  <si>
    <t>511</t>
  </si>
  <si>
    <t>614</t>
  </si>
  <si>
    <t>ΑΕΡΟΣΑΚΟΙ ΤΥΠΟΥ ΚΟΥΡΤΙΝΑΣ</t>
  </si>
  <si>
    <t>LOUNGE</t>
  </si>
  <si>
    <t>ΣΥΣΤΗΜΑ START &amp; STOP</t>
  </si>
  <si>
    <t>4M5</t>
  </si>
  <si>
    <t>4VU</t>
  </si>
  <si>
    <t>59E</t>
  </si>
  <si>
    <t>ΣΤΑΘΕΡΗ ΓΥΑΛΙΝΗ ΟΡΟΦΗ</t>
  </si>
  <si>
    <t>ΕΦΕΔΡΙΚΟΣ ΤΡΟΧΟΣ ΜΙΚΡΩΝ ΔΙΑΣΤΑΣΕΩΝ (14")</t>
  </si>
  <si>
    <t>ΧΕΙΡΟΛΑΒΗ ΟΡΟΦΗΣ ΣΥΝΟΔΗΓΟΥ</t>
  </si>
  <si>
    <t>878</t>
  </si>
  <si>
    <t>4RR</t>
  </si>
  <si>
    <t>ΤΑΠΑ ΡΕΖΕΡΒΟΥΑΡ ΚΑΥΣΙΜΟΥ ΜΕ ΚΛΕΙΔΑΡΙΑ</t>
  </si>
  <si>
    <t>108</t>
  </si>
  <si>
    <t>ΕΜΠΡΟΣ ΘΕΡΜΑΙΝΟΜΕΝΑ ΚΑΘΙΣΜΑΤΑ</t>
  </si>
  <si>
    <t>ΜΠΑΡΕΣ ΟΡΟΦΗΣ</t>
  </si>
  <si>
    <t>210</t>
  </si>
  <si>
    <t>245</t>
  </si>
  <si>
    <t>ΧΕΙΡΙΣΤΗΡΙΑ ΗΧΟΣΥΣΤΗΜΑΤΟΣ ΣΤΟ ΤΙΜΟΝΙ</t>
  </si>
  <si>
    <t>392</t>
  </si>
  <si>
    <t>1.2 69hp</t>
  </si>
  <si>
    <t>POP</t>
  </si>
  <si>
    <t>5IY</t>
  </si>
  <si>
    <t>ΕΦΕΔΡΙΚΟΣ ΤΡΟΧΟΣ ΚΑΝΟΝΙΚΩΝ ΔΙΑΣΤΑΣΕΩΝ 185/65 R15</t>
  </si>
  <si>
    <t>132</t>
  </si>
  <si>
    <t>140</t>
  </si>
  <si>
    <t>ΑΥΤΟΜΑΤΟΣ ΔΙΖΩΝΙΚΟΣ ΚΛΙΜΑΤΙΣΜΟΣ</t>
  </si>
  <si>
    <t>ΔΥΟ ΠΙΣΩ ΠΡΟΣΚΕΦΑΛΑ ΡΥΘΜΙΖΟΜΕΝΑ ΚΑΘ' ΥΨΟΣ</t>
  </si>
  <si>
    <t>ΜΕΤΑΛΛΙΚΟ ΧΡΩΜΑ</t>
  </si>
  <si>
    <t>352</t>
  </si>
  <si>
    <t>42F</t>
  </si>
  <si>
    <t>ΠΙΣΩ ΔΙΑΙΡΟΥΜΕΝΟ ΚΑΘΙΣΜΑ (50/50) ΜΕ ΔΥΟ ΠΡΟΣΚΕΦΑΛΑ ΠΙΣΩ ΡΥΘΜΙΖΟΜΕΝΑ ΚΑΘ' ΥΨΟΣ</t>
  </si>
  <si>
    <t>433</t>
  </si>
  <si>
    <t>ΠΑΣΤΕΛ ΧΡΩΜΑ ΛΕΥΚΟ GLORY (ΚΩΔ. ΧΡΩΜ. 296)</t>
  </si>
  <si>
    <t>ΜΕΤΑΛΛΙΚΟ ΧΡΩΜΑ ΓΚΡΙ INTELECTUAL (ΚΩΔ. ΧΡΩΜ. 348)</t>
  </si>
  <si>
    <t>4UE</t>
  </si>
  <si>
    <t>ΠΡΟΦΥΛΑΚΤΗΡΕΣ ΒΑΜΜΕΝΟΙ ΣΤΟ ΧΡΩΜΑ ΤΟΥ ΑΜΑΞΩΜΑΤΟΣ</t>
  </si>
  <si>
    <t>ΠΛΑΣΤΙΚΑ ΚΑΠΑΚΙΑ ΑΤΣΑΛΙΝΩΝ ΖΑΝΤΩΝ</t>
  </si>
  <si>
    <t>785</t>
  </si>
  <si>
    <t>ΑΝΑΔΙΠΛΟΥΜΕΝΟ ΚΑΘΙΣΜΑ ΣΥΝΟΔΗΓΟΥ ΣΕ ΣΧΗΜΑ 'ΜΙΚΡΟ ΤΡΑΠΕΖΙ'</t>
  </si>
  <si>
    <t>ΗΛΕΚΤΡΙΚΑ ΠΑΡΑΘΥΡΑ 2ΗΣ ΣΕΙΡΑΣ ΚΑΘΙΣΜΑΤΩΝ</t>
  </si>
  <si>
    <t>5CA</t>
  </si>
  <si>
    <t>5CB</t>
  </si>
  <si>
    <t>5CC</t>
  </si>
  <si>
    <t>5CD</t>
  </si>
  <si>
    <t>5CE</t>
  </si>
  <si>
    <t>5CG</t>
  </si>
  <si>
    <t>5CJ</t>
  </si>
  <si>
    <t>5CK</t>
  </si>
  <si>
    <t>ΑΕΡΟΣΑΚΟΣ ΣΥΝΟΔΗΓΟΥ</t>
  </si>
  <si>
    <t>5B2</t>
  </si>
  <si>
    <t>5DS</t>
  </si>
  <si>
    <t>5DT</t>
  </si>
  <si>
    <t>ΚΑΘΙΣΜΑ ΣΥΝΟΔΗΓΟΥ ΜΕ ΡΥΘΜΙΖΟΜΕΝΗ ΠΛΑΤΗ</t>
  </si>
  <si>
    <t>ΠΛΕΥΡΙΚΕΣ ΠΡΟΣΤΑΤΕΥΤΙΚΕΣ ΛΩΡΙΔΕΣ ΣΕ ΜΑΥΡΟ ΧΡΩΜΑ</t>
  </si>
  <si>
    <t>ΠΕΤΡΕΛΑΙΟ</t>
  </si>
  <si>
    <t>ΔΕΝ ΣΥΝΔΥΑΖΕΤΑΙ ΜΕ 360</t>
  </si>
  <si>
    <t>4HG</t>
  </si>
  <si>
    <t xml:space="preserve">ΣΥΣΤΗΜΑ ESP / ASR / HILL HOLDER      </t>
  </si>
  <si>
    <t>ΣΥΣΤΗΜΑ ESP / ASR / HILL HOLDER</t>
  </si>
  <si>
    <t>275</t>
  </si>
  <si>
    <t>519</t>
  </si>
  <si>
    <t>ΠΙΣΩ ΑΣΥΜΜΕΤΡΗ ΔΙΦΥΛΛΗ ΠΟΡΤΑ</t>
  </si>
  <si>
    <t>439</t>
  </si>
  <si>
    <t>DOBLO</t>
  </si>
  <si>
    <t>ΗΛΕΚΤΡΙΚΑ ΡΥΘΜΙΖΟΜΕΝΟΙ ΜΑΥΡΟΙ ΕΞΩΤΕΡΙΚΟΙ ΚΑΘΡΕΦΤΕΣ</t>
  </si>
  <si>
    <t>ΕΞΩΤΕΡΙΚΟΙ ΚΑΘΡΕΦΤΕΣ ΣΤΟ ΧΡΩΜΑ ΤΟΥ ΑΜΑΞΩΜΑΤΟΣ ΜΕ ΗΛΕΚΤΡΟΝΙΚΗ ΡΥΘΜΙΣΗ, ΛΕΙΤΟΥΡΓΙΑ ΞΕΠΑΓΩΜΑΤΟΣ &amp; ΑΙΣΘΗΤΗΡΑ ΕΞΩΤΕΡΙΚΗΣ ΘΕΡΜΟΚΡΑΣΙΑΣ</t>
  </si>
  <si>
    <t>ΠΛΕΥΡΙΚΑ ΔΙΑΚΟΣΜΗΤΙΚΑ ΣΤΟ ΧΡΩΜΑ ΤΟΥ ΑΜΑΞΩΜΑΤΟΣ ΜΕ ΣΗΜΑ "500"</t>
  </si>
  <si>
    <t>ΕΞΩΤΕΡΙΚΟΙ ΚΑΘΡΕΦΤΕΣ ΒΑΜΜΕΝΟΙ ΣΤΟ ΧΡΩΜΑ ΤΟΥ ΑΜΑΞΩΜΑΤΟΣ</t>
  </si>
  <si>
    <t>4MQ</t>
  </si>
  <si>
    <t>4RQ</t>
  </si>
  <si>
    <t>ΠΙΝΑΚΑΣ ΠΟΛΛΑΠΛΩΝ ΕΝΔΕΙΞΕΩΝ</t>
  </si>
  <si>
    <t>ΜΕΤΑΛΛΙΚΟ ΧΡΩΜΑ ΜΑΥΡΟ CROSSOVER (ΚΩΔ. ΧΡΩΜ. 876)</t>
  </si>
  <si>
    <t>ΦΩΤΑ ΗΜΕΡΑΣ ΕΝΣΩΜΑΤΩΜΕΝΑ ΣΤΟ ΠΛΑΣΤΙΚΟ ΠΛΑΙΣΙΟ ΤΟΥ ΕΜΠΡΟΣ ΠΡΟΦΥΛΑΚΤΗΡΑ</t>
  </si>
  <si>
    <t>347</t>
  </si>
  <si>
    <t>396</t>
  </si>
  <si>
    <t>ΕΙΔΙΚΟ ΠΑΣΤΕΛ ΧΡΩΜΑ ΓΑΛΑΖΙΟ SKY  (ΚΩΔ. ΧΡΩΜ. 952)</t>
  </si>
  <si>
    <t>5ΘΕΣΙΟ</t>
  </si>
  <si>
    <t>823</t>
  </si>
  <si>
    <t>150</t>
  </si>
  <si>
    <t>927</t>
  </si>
  <si>
    <t>ΠΛΕΥΡΙΚΕΣ ΠΡΟΣΤΑΤΕΥΤΙΚΕΣ ΛΩΡΙΔΕΣ ΘΥΡΩΝ ΑΠΟ ΠΛΑΣΤΙΚΟ</t>
  </si>
  <si>
    <t>980</t>
  </si>
  <si>
    <t>QUBO</t>
  </si>
  <si>
    <t>ΣΚΟΥΡΑ ΚΡΥΣΤΑΛΛΑ ΠΙΣΩ ΘΥΡΩΝ</t>
  </si>
  <si>
    <t>072</t>
  </si>
  <si>
    <t>ΑΤΣΑΛΙΝΕΣ ΖΑΝΤΕΣ ΜΕ ΕΛΑΣΤΙΚΑ 195/60 R16</t>
  </si>
  <si>
    <t>ΠΑΝΟΡΑΜΙΚΗ ΠΙΣΩ ΘΥΡΑ ΜΕ ΘΕΡΜΑΙΝΟΜΕΝΟ ΤΖΑΜΙ ΚΑΙ ΥΑΛΟΚΑΘΑΡΙΣΤΗΡΑ</t>
  </si>
  <si>
    <t>174</t>
  </si>
  <si>
    <t>029</t>
  </si>
  <si>
    <t>ΘΕΡΜΑΙΝΟΜΕΝΟ ΠΙΣΩ ΚΡΥΣΤΑΛΛΟ</t>
  </si>
  <si>
    <t>428</t>
  </si>
  <si>
    <t>803</t>
  </si>
  <si>
    <t>------</t>
  </si>
  <si>
    <t>028</t>
  </si>
  <si>
    <t>ΘΕΡΜΑΙΝΟΜΕΝΟ ΚΡΥΣΤΑΛΛΟ 5ης ΠΟΡΤΑΣ</t>
  </si>
  <si>
    <t>ΗΛΕΚΤΡΙΚΑ ΡΥΘΜΙΖΟΜΕΝΟΙ ΕΞΩΤΕΡΙΚΟΙ ΚΑΘΡΕΦΤΕΣ ΜΕ ΑΝΤΙΘΑΜΒΩΤΙΚΗ ΛΕΙΤΟΥΡΓΙΑ</t>
  </si>
  <si>
    <t>ΦΥΜΕ ΠΙΣΩ ΚΡΥΣΤΑΛΛΑ (2ης ΣΕΙΡΑΣ)</t>
  </si>
  <si>
    <t>ΑΥΤΟΜΑΤΟ ΚΛΕΙΔΩΜΑ ΘΥΡΩΝ (ΕΝ ΚΙΝΗΣΕΙ)</t>
  </si>
  <si>
    <t>ΥΠΟΒΡΑΧΙΟΝΙΟ ΚΑΘΙΣΜΑΤΟΣ ΟΔΗΓΟΥ</t>
  </si>
  <si>
    <t>141</t>
  </si>
  <si>
    <t>ΕΛΑΣΤΙΚΑ 15" ΜΕ ΧΑΛΥΒΔΙΝΑ ΤΑΣΙΑ ΤΡΟΧΩΝ</t>
  </si>
  <si>
    <t>ΠΙΣΩ (5η) ΠΟΡΤΑ ΜΕ ΟΡΙΖΟΝΤΙΟ ΑΝΟΙΓΜΑ</t>
  </si>
  <si>
    <t>ΠΙΣΩ ΠΡΟΣΚΕΦΑΛΑ</t>
  </si>
  <si>
    <t>ΑΝΑΔΙΠΛΟΥΜΕΝΟ ΠΙΣΩ ΚΑΘΙΣΜΑ (40:60)</t>
  </si>
  <si>
    <t>228</t>
  </si>
  <si>
    <t>ΚΕΝΤΡΙΚΟ ΚΛΕΙΔΩΜΑ ΘΥΡΩΝ</t>
  </si>
  <si>
    <t>375</t>
  </si>
  <si>
    <t>ESP / ASR / HILL HOLDER</t>
  </si>
  <si>
    <t>ΖΑΝΤΕΣ ΑΛΟΥΜΙΝΙΟΥ 16''</t>
  </si>
  <si>
    <t>KAΘΙΣΜΑ ΟΔΗΓΟΥ ΜΕ ΜΗΧΑΝΙΚΗ ΡΥΘΜΙΣΗ ΥΨΟΥΣ</t>
  </si>
  <si>
    <t>40Y</t>
  </si>
  <si>
    <t>ΚΑΘΙΣΜΑ ΟΔΗΓΟΥ ΜΕ ΥΠΟΣΤΗΡΙΞΗ ΜΕΣΗΣ</t>
  </si>
  <si>
    <t>ΑΙΣΘΗΤΗΡΕΣ ΠΑΡΚΑΡΙΣΜΑΤΟΣ</t>
  </si>
  <si>
    <t>ΔΕΞΙΑ ΠΛΕΥΡΙΚΗ ΣΥΡΟΜΕΝΗ ΠΟΡΤΑ</t>
  </si>
  <si>
    <t>ΣΠΑΣΤΑ ΠΙΣΩ ΚΡΥΣΤΑΛΛΑ (2ης ΣΕΙΡΑΣ)</t>
  </si>
  <si>
    <t>631</t>
  </si>
  <si>
    <t>ΥΠΟΔΟΧΗ ΠΑΙΔΙΚΟΥ ΚΑΘΙΣΜΑΤΟΣ ISOFIX ΣΤΗΝ ΠΙΣΩ ΣΕΙΡΑ</t>
  </si>
  <si>
    <t>845</t>
  </si>
  <si>
    <t>ΚΛΕΙΣΤΟ ΝΤΟΥΛΑΠΑΚΙ ΜΙΚΡΟΑΝΤΙΚΕΙΜΕΝΩΝ</t>
  </si>
  <si>
    <t>ΤΑΣΙΑ ΤΡΟΧΩΝ</t>
  </si>
  <si>
    <t>ΕΞΩΤΕΡΙΚΟΙ ΚΑΘΡΕΦΤΕΣ ΣΤΟ ΧΡΩΜΑ ΤΟΥ ΑΜΑΞΩΜΑΤΟΣ</t>
  </si>
  <si>
    <t>ΕΠΙΧΡΩΜΙΩΜΕΝΕΣ ΕΞΩΤΕΡΙΚΕΣ ΧΕΙΡΟΛΑΒΕΣ ΘΥΡΩΝ</t>
  </si>
  <si>
    <t>ΡΥΘΜΙΖΟΜΕΝΟ ΤΙΜΟΝΙ ΚΑΘ' ΥΨΟΣ</t>
  </si>
  <si>
    <t>023</t>
  </si>
  <si>
    <t>ΗΛΕΚΤΡΙΚΑ ΠΑΡΑΘΥΡΑ ΕΜΠΡΟΣ</t>
  </si>
  <si>
    <t>ΔΕΝ ΣΥΝΔΥΑΖΕΤΑΙ ΜΕ 519</t>
  </si>
  <si>
    <t>ΔΕΝ ΣΥΝΔΥΑΖΕΤΑΙ ΜΕ 070</t>
  </si>
  <si>
    <t>230</t>
  </si>
  <si>
    <t>148</t>
  </si>
  <si>
    <t>ΚΑΘΙΣΜΑ ΟΔΗΓΟΥ ΡΥΘΜΙΖΟΜΕΝΟ ΚΑΘ´ YΨΟΣ ΚΑΙ ΥΠΟΒΡΑΧΙΟΝΙΟ</t>
  </si>
  <si>
    <t>5BY</t>
  </si>
  <si>
    <t>ΑΙΣΘΗΤΗΡΑΣ ΕΞΩΤΕΡΙΚΗΣ ΘΕΡΜΟΚΡΑΣΙΑΣ</t>
  </si>
  <si>
    <t>ΕΦΕΔΡΙΚΟΣ ΤΡΟΧΟΣ ΜΙΚΡΩΝ ΔΙΑΣΤΑΣΕΩΝ</t>
  </si>
  <si>
    <t>453</t>
  </si>
  <si>
    <t>ΘΕΡΜΑΙΝΟΜΕΝΟ ΚΑΘΙΣΜΑ ΟΔΗΓΟΥ</t>
  </si>
  <si>
    <t>627</t>
  </si>
  <si>
    <t>561</t>
  </si>
  <si>
    <t>ΠΑΣΤΕΛ ΧΡΩΜΑ ΕΙΔΙΚΗΣ ΧΡΕΩΣΗΣ</t>
  </si>
  <si>
    <t>087</t>
  </si>
  <si>
    <t>ΔΥΟ ΠΙΣΩ ΑΝΕΞΑΡΤΗΤΑ ΚΑΘΙΣΜΑΤΑ 3ΗΣ ΣΕΙΡΑΣ (7ΘΕΣΙΑ ΕΚΔΟΣΗ)</t>
  </si>
  <si>
    <t>104</t>
  </si>
  <si>
    <t>144</t>
  </si>
  <si>
    <t>ΤΗΛΕΧΕΙΡΙΣΜΟΣ ΚΕΝΤΡΙΚΟΥ ΚΛΕΙΔΩΜΑΤΟΣ ΘΥΡΩΝ</t>
  </si>
  <si>
    <t>ABS / EBD</t>
  </si>
  <si>
    <t>011</t>
  </si>
  <si>
    <t>ΑΝΑΠΤΗΡΑΣ</t>
  </si>
  <si>
    <t>055</t>
  </si>
  <si>
    <t>ΠΛΕΥΡΙΚΗ ΣΥΡΟΜΕΝΗ ΠΟΡΤΑ ΑΡΙΣΤΕΡΑ</t>
  </si>
  <si>
    <t>ΕΝΕΡΓΑ ΠΡΟΣΚΕΦΑΛΑ</t>
  </si>
  <si>
    <t>052</t>
  </si>
  <si>
    <t>BAS (Brake Assist)</t>
  </si>
  <si>
    <t>BENZINH</t>
  </si>
  <si>
    <t>ΠΡΟΤΕΙΝΟΜΕΝΗ ΤΕΛΙΚΗ ΤΙΜΗ (€)</t>
  </si>
  <si>
    <t>ΤΕΛΗ ΤΑΞΙΝΟΜΗΣΗΣ</t>
  </si>
  <si>
    <t>Φ.Π.Α</t>
  </si>
  <si>
    <t>ΒΑΣΙΚΗ ΤΙΜΗ</t>
  </si>
  <si>
    <t>ΣΥΝΟΠΤΙΚΟΣ ΤΙΜΟΚΑΤΑΛΟΓΟΣ</t>
  </si>
  <si>
    <t>ΚΩΔΙΚΟΣ</t>
  </si>
  <si>
    <t>4GQ</t>
  </si>
  <si>
    <t>070</t>
  </si>
  <si>
    <t>5ΘΥΡΟ</t>
  </si>
  <si>
    <t>008</t>
  </si>
  <si>
    <t>ΠΑΣΤΕΛ ΜΕ ΕΙΔΙΚΗ ΧΡΕΩΣΗ ΚΟΚΚΙΝΟ EXOTICA (ΚΩΔ. ΧΡΩΜ. 176)</t>
  </si>
  <si>
    <t>5DN</t>
  </si>
  <si>
    <t>5DP</t>
  </si>
  <si>
    <t>410</t>
  </si>
  <si>
    <t>5DE</t>
  </si>
  <si>
    <t>ΠΑΡΑΤΗΡΗΣΕΙΣ</t>
  </si>
  <si>
    <t>ΠΑΡΑΘΥΡΑ 3ΗΣ ΣΕΙΡΑΣ ΚΑΘΙΣΜΑΤΩΝ ΜΕ ΜΗΧΑΝΙΚΟ ΑΝΟΙΓΜΑ</t>
  </si>
  <si>
    <t>ΤΡΙΑ ΠΙΣΩ ΠΡΟΣΚΕΦΑΛΑ 2ΗΣ ΣΕΙΡΑΣ ΚΑΘΙΣΜΑΤΩΝ</t>
  </si>
  <si>
    <t>ΑΝΑΔΙΠΛΟΥΜΕΝΑ ΚΑΘΙΣΜΑΤΑ 2ΗΣ ΣΕΙΡΑΣ ΚΑΘΙΣΜΑΤΩΝ</t>
  </si>
  <si>
    <t>ΡΑΦΙ ΔΙΕΥΘΕΤΗΣΗΣ ΧΩΡΟΥ ΑΠΟΣΚΕΥΩΝ</t>
  </si>
  <si>
    <t>297</t>
  </si>
  <si>
    <t>ΖΑΝΤΕΣ ΑΛΟΥΜΙΝΙΟΥ 16'' ΜΕ ΕΛΑΣΤΙΚΑ 195/60</t>
  </si>
  <si>
    <t>44Β</t>
  </si>
  <si>
    <t>ΘΕΡΜΑΙΝΟΜΕΝΟ ΚΑΘΙΣΜΑ ΣΥΝΟΔΗΓΟΥ</t>
  </si>
  <si>
    <t>4GP</t>
  </si>
  <si>
    <t>ΚΑΘΙΣΜΑ ΟΔΗΓΟΥ ΜΕ ΜΗΧΑΝΙΚΗ ΡΥΘΜΙΣΗ ΠΛΑΤΗΣ</t>
  </si>
  <si>
    <t>ΠΗΓΗ ΡΕΥΜΑΤΟΣ 12V ΣΤΟ ΧΩΡΟ ΤΩΝ ΑΠΟΣΚΕΥΩΝ</t>
  </si>
  <si>
    <t>4HL</t>
  </si>
  <si>
    <t>ΠΛΕΥΡΙΚΟΙ ΑΕΡΟΣΑΚΟΙ ΜΕΓΑΛΩΝ ΔΙΑΣΤΑΣΕΩΝ ΓΙΑ ΘΩΡΑΚΑ ΚΑΙ ΚΕΦΑΛΗ</t>
  </si>
  <si>
    <t>ΠΙΣΩ ΑΙΣΘΗΤΗΡΕΣ ΣΤΑΘΜΕΥΣΗΣ</t>
  </si>
  <si>
    <t>ΠΛΕΥΡΙΚΗ ΣΥΡΟΜΕΝΗ ΠΟΡΤΑ ΔΕΞΙΑ</t>
  </si>
  <si>
    <t>4WQ</t>
  </si>
  <si>
    <t>925</t>
  </si>
  <si>
    <t>ΚΙT ΚΑΠΝΙΣΤΟΥ</t>
  </si>
  <si>
    <t>ΤΙΜΟΝΙ ΡΥΘΜΙΖΟΜΕΝΟ ΚΑΘ' ΥΨΟΣ</t>
  </si>
  <si>
    <t>014</t>
  </si>
  <si>
    <t>523</t>
  </si>
  <si>
    <t>55D</t>
  </si>
  <si>
    <t>ΗΛΕΚΤΡΙΚΑ ΡΥΘΜΙΖΟΜΕΝΟΙ ΕΞΩΤΕΡΙΚΟΙ ΚΑΘΡΕΦΤΕΣ</t>
  </si>
  <si>
    <t>197</t>
  </si>
  <si>
    <t>ΠΙΣΩ ΛΑΣΠΩΤΗΡΕΣ</t>
  </si>
  <si>
    <t>209</t>
  </si>
  <si>
    <t>ΤΑΠΑ ΡΕΖΕΡΒΟΥΑΡ ΚΑΥΣΙΜΟΥ ΜΕ ΚΛΕΙΔΙ</t>
  </si>
  <si>
    <t>360</t>
  </si>
  <si>
    <t>ΥΠΕΡΥΨΩΜΕΝΗ ΟΡΟΦΗ</t>
  </si>
  <si>
    <t>ΒΕΝΖΙΝΗ</t>
  </si>
  <si>
    <t>ΚΑΘΙΣΜΑ ΟΔΗΓΟΥ ΜΕ ΜΗΧΑΝΙΚΗ ΡΥΘΜΙΣΗ ΥΨΟΥΣ</t>
  </si>
  <si>
    <t>ΡΕΖΕΡΒΑ ΚΑΝΟΝΙΚΩΝ ΔΙΑΣΤΑΣΕΩΝ</t>
  </si>
  <si>
    <t>---</t>
  </si>
  <si>
    <t>989</t>
  </si>
  <si>
    <t>ΣΤΗΝ ΠΕΡΙΠΤΩΣΗ ΠΟΥ ΠΑΡΑΓΓΕΛΘΕΙ ΤΟ 785 ΔΕΝ ΤΟΠΟΘΕΤΕΙΤΑΙ ΤΟ 505</t>
  </si>
  <si>
    <t>ΤΑΠΑ ΡΕΖΕΡΒΟΥΑΡ ΚΑΥΣΙΜΟΥ ΠΟΥ ΚΛΕΙΔΩΝΕΙ</t>
  </si>
  <si>
    <t>4JF</t>
  </si>
  <si>
    <t xml:space="preserve">PUNTO </t>
  </si>
  <si>
    <t>PUNTO</t>
  </si>
  <si>
    <t>ΤΡΙΤΟ ΠΙΣΩ ΠΡΟΣΚΕΦΑΛΟ</t>
  </si>
  <si>
    <t>48F</t>
  </si>
  <si>
    <t>TRIP COMPUTER</t>
  </si>
  <si>
    <t>ΜΕΤΑΛΛΙΚΟ ΧΡΩΜΑ ΓΚΡΙ FASCINATION (ΚΩΔ. ΧΡΩΜ. 679)</t>
  </si>
  <si>
    <t>ΤΙΜΟΝΙ ΜΕ ΗΛΕΚΤΡΙΚΗ ΥΠΟΒΟΗΘΗΣΗ DUALDRIVE</t>
  </si>
  <si>
    <t xml:space="preserve">ΗΛΕΚΤΡΙΚΑ ΥΠΟΒΟΗΘΟΥΜΕΝΟ ΤΙΜΟΝΙ DUALDRIVE </t>
  </si>
  <si>
    <t xml:space="preserve">NEW PANDA </t>
  </si>
  <si>
    <t>ΤΗΛΕΧΕΙΡΙΣΜΟΣ ΚΕΝΤΡΙΚΟΥ ΚΛΕΙΔΩΜΑΤΟΣ</t>
  </si>
  <si>
    <t>ABS / EBD AND BRAKE ASSIST</t>
  </si>
  <si>
    <t>ΚΕΝΤΡΙΚΟ ΚΛΕΙΔΩΜΑ</t>
  </si>
  <si>
    <t>414</t>
  </si>
  <si>
    <t xml:space="preserve">RADIO CD-MP3 </t>
  </si>
  <si>
    <t>4Μ6</t>
  </si>
  <si>
    <t>ΣΚΙΑΔΙΟ ΣΥΝΟΔΗΓΟΥ ΜΕ ΚΑΘΡΕΠΤΑΚΙ</t>
  </si>
  <si>
    <t>ΚΑΛΥΜΜΑΤΑ ΕΞΩΤΕΡΙΚΩΝ ΚΑΘΡΕΠΤΩΝ ΣΕ ΜΑΥΡΟ ΧΡΩΜΑ</t>
  </si>
  <si>
    <t>ΚΑΛΥΜΜΑΤΑ ΕΞΩΤΕΡΙΚΩΝ ΚΑΘΡΕΠΤΩΝ ΣΤΟ ΧΡΩΜΑ ΤΟΥ ΑΜΑΞΩΜΑΤΟΣ</t>
  </si>
  <si>
    <t>5ΒΥ</t>
  </si>
  <si>
    <t>ΜΠΕΖ SWEET CANDY ΠΑΣΤΕΛ (ΚΩΔ. ΧΡΩΜ. 715)</t>
  </si>
  <si>
    <t>ΓΚΡΙ ACTIVE ΜΕΤΑΛΛΙΚΟ (ΚΩΔ. ΧΡΩΜ. 565)</t>
  </si>
  <si>
    <t>5CF</t>
  </si>
  <si>
    <t>ΜΑΥΡΟ SEDUCTION ΠΑΣΤΕΛ (ΚΩΔ. ΧΡΩΜ. 601)</t>
  </si>
  <si>
    <t>START &amp; STOP</t>
  </si>
  <si>
    <t>ΜΠΛΕ MEDITERRANEAN ΜΕΤΑΛΛΙΚΟ (ΚΩΔ. ΧΡΩΜ. 567)</t>
  </si>
  <si>
    <t>61Α</t>
  </si>
  <si>
    <t>ΛΑΒΕΣ ΘΥΡΩΝ ΣΤΟ ΧΡΩΜΑ ΤΟΥ ΑΜΑΞΩΜΑΤΟΣ</t>
  </si>
  <si>
    <t>ΚΑΘΙΣΜΑ ΟΔΗΓΟΥ ΡΥΘΜΙΖΌΜΕΝΟ ΚΑΘ' ΥΨΟΣ</t>
  </si>
  <si>
    <t>6DC</t>
  </si>
  <si>
    <t>965</t>
  </si>
  <si>
    <t>ΑΥΤΟΜΑΤΟ ΚΙΒΩΤΙΟ DUALOGIC</t>
  </si>
  <si>
    <t>ΗΛΕΚΤΡΙΚΟΙ ΚΑΘΡΕΠΤΕΣ ΜΕ ΑΝΤΙΘΑΜΒΩΤΙΚΗ ΛΕΙΤΟΥΡΓΙΑ</t>
  </si>
  <si>
    <t>ΠΙΣΩ ΣΚΟΥΡΑ ΚΡΥΣΤΑΛΛΑ</t>
  </si>
  <si>
    <t>ΗΛΕΚΤΡΙΚΑ ΑΝΟΙΓΟΜΕΝΗ ΟΡΟΦΗ</t>
  </si>
  <si>
    <t>ΣΥΝΔΕΕΤΑΙ ΥΠΟΧΡΕΩΤΙΚΑ ΜΕ 273</t>
  </si>
  <si>
    <t>ΣΥΝΔΕΕΤΑΙ ΥΠΟΧΡΕΩΤΙΚΑ ΜΕ 195 Ή 965</t>
  </si>
  <si>
    <t>ΠΙΣΩ ΑΙΣΘΗΤΗΡΕΣ ΠΑΡΚΑΡΙΣΜΑΤΟΣ</t>
  </si>
  <si>
    <t>ΑΥΤΟΜΑΤΟΣ ΚΛΙΜΑΤΙΣΜΟΣ</t>
  </si>
  <si>
    <t>4ΘΕΣΙΑ ΕΓΚΡΙΣΗ ΤΥΠΟΥ ΜΕ 2 ΠΙΣΩ ΠΡΟΣΚΕΦΑΛΑ</t>
  </si>
  <si>
    <t>54E</t>
  </si>
  <si>
    <t>ΠΛΑΦΟΝΙΕΡΑ ΜΕ DIMMER ΣΤΗΝ ΟΡΟΦΗ</t>
  </si>
  <si>
    <t>54Ε</t>
  </si>
  <si>
    <t>057</t>
  </si>
  <si>
    <t>ΕΝΙΣΧΥΜΕΝΕΣ ΑΝΑΡΤΗΣΕΙΣ</t>
  </si>
  <si>
    <t>ΥΔΡΑΥΛΙΚΟ ΤΙΜΟΝΙ ΜΕ ΗΛΕΚΤΡΙΚΗ ΥΠΟΒΟΗΘΗΣΗ DUALDRIVE</t>
  </si>
  <si>
    <t>ΚΟΥΡΤΙΝΑ ΔΙΑΧΩΡΙΣΜΟΥ ΧΩΡΟΥ ΑΠΟΣΚΕΥΩΝ ΚΑΙ ΧΩΡΟΥ ΕΠΙΒΑΤΩΝ</t>
  </si>
  <si>
    <t>ΑΙΣΘΗΤΗΡΕΣ ΒΡΟΧΗΣ</t>
  </si>
  <si>
    <t>5CH</t>
  </si>
  <si>
    <t>ΕΛΑΣΤΙΚΑ M&amp;S (175/65 - R15)</t>
  </si>
  <si>
    <t>ΠΡΑΣΙΝΟ SURPRISING ΜΕΤΑΛΛΙΚΟ (ΚΩΔ. ΧΡΩΜ. 347/C)</t>
  </si>
  <si>
    <t>ΠΟΡΤΟΚΑΛΙ SICILIAN ΠΑΣΤΕΛ (ΚΩΔ. ΧΡΩΜ 516/Α)</t>
  </si>
  <si>
    <t>68U</t>
  </si>
  <si>
    <t>ΦΩΣ ΣΤΟ ΧΩΡΟ ΑΠΟΣΚΕΥΩΝ</t>
  </si>
  <si>
    <t>941</t>
  </si>
  <si>
    <t>256</t>
  </si>
  <si>
    <t>CARGO BOX</t>
  </si>
  <si>
    <t>500L</t>
  </si>
  <si>
    <t>POP STAR</t>
  </si>
  <si>
    <t>4DL</t>
  </si>
  <si>
    <t>4DT</t>
  </si>
  <si>
    <t>56J</t>
  </si>
  <si>
    <t>68P</t>
  </si>
  <si>
    <t>6Q2</t>
  </si>
  <si>
    <t>6Y0</t>
  </si>
  <si>
    <t>6Y1</t>
  </si>
  <si>
    <t>6Y2</t>
  </si>
  <si>
    <t>6Y3</t>
  </si>
  <si>
    <t>710</t>
  </si>
  <si>
    <t>ΕΜΠΡΟΣ ΗΛΕΚΤΡΙΚΑ ΠΑΡΑΘΥΡΑ</t>
  </si>
  <si>
    <t>ΣΚΟΥΡΑ ΠΙΣΩ ΚΡΥΣΤΑΛΛΑ</t>
  </si>
  <si>
    <t>ΔΙΖΩΝΙΚΟΣ ΚΛΙΜΑΤΙΣΜΟΣ</t>
  </si>
  <si>
    <t>CARGO BOX MAGIC SPACE</t>
  </si>
  <si>
    <t>ΥΠΟΒΡΑΧΙΟΝΙΟ ΠΙΣΩ ΚΑΘΙΣΜΑΤΩΝ</t>
  </si>
  <si>
    <t>ESP (ASR/MSR,  HILL HOLDER, DST, ERM)</t>
  </si>
  <si>
    <t>ΗΛΕΚΤΡΙΚΑ ΑΝΟΙΓΟΜΕΝΗ ΓΥΑΛΙΝΗ ΟΡΟΦΗ</t>
  </si>
  <si>
    <t>ΗΛΕΚΤΡΟΧΡΩΜΙΚΟΣ ΚΑΘΡΕΠΤΗΣ ΜΕ ΛΕΙΤΟΥΡΓΙΑ ΗΜΕΡΑΣ / ΝΥΧΤΑΣ</t>
  </si>
  <si>
    <t>ΖΑΝΤΕΣ ΑΛΟΥΜΙΝΙΟΥ 16'' ΜΕ ΕΛΑΣΤΙΚΑ 205/55 R16</t>
  </si>
  <si>
    <t>ΖΑΝΤΕΣ ΑΛΟΥΜΙΝΙΟΥ 17'' ΜΕ ΕΛΑΣΤΙΚΑ 205/55 R17 ΓΚΡΙ ΧΡΩΜΑΤΟΣ</t>
  </si>
  <si>
    <t>ΚΑΘΙΣΜΑ ΟΔΗΓΟΥ ΡΥΘΜΙΖΟΜΕΝΟ ΚΑΘ'ΥΨΟΣ</t>
  </si>
  <si>
    <t>ΠΑΣΤΕΛ ΧΡΩΜΑ - ΔΙΧΡΩΜΙΑ (ΛΕΥΚΗ ΟΡΟΦΗ)</t>
  </si>
  <si>
    <t>ΠΑΣΤΕΛ ΧΡΩΜΑ - ΔΙΧΡΩΜΙΑ (ΜΑΥΡΗ ΟΡΟΦΗ)</t>
  </si>
  <si>
    <t>ΔΕΡΜΑΤΙΝΟΣ ΛΕΒΙΕΣ ΤΑΧΥΤΗΤΩΝ</t>
  </si>
  <si>
    <t>ΠΑΣΤΕΛ ΧΡΩΜΑ</t>
  </si>
  <si>
    <t>START AND STOP</t>
  </si>
  <si>
    <t>ΑΕΡΟΣΑΚΟΙ ΤΥΠΟΥ "ΚΟΥΡΤΙΝΑ"</t>
  </si>
  <si>
    <t>ΖΑΝΤΕΣ ΑΛΟΥΜΙΝΙΟΥ 17'' ΜΑΥΡΟ ΧΡΩΜΑ ΜΕ ΔΙΑΜΑΝΤΕ ΦΙΝΙΡΙΣΜΑ</t>
  </si>
  <si>
    <t>RADIO MP3 ΜΕ ΟΘΟΝΗ ΑΦΗΣ 5,4'', BLUETOOTH &amp; USB</t>
  </si>
  <si>
    <t>ΠΑΣΤΕΛ ΧΡΩΜΑ ΕΙΔΙΚΗΣ ΕΠΙΣΤΡΩΣΗΣ ΔΙΧΡΩΜΙΑ / ΛΕΥΚΗ ΟΡΟΦΗ</t>
  </si>
  <si>
    <t>ΜΕΤΑΛΛΙΚΟ ΧΡΩΜΑ ΔΙΧΡΩΜΙΑ / ΛΕΥΚΗ ΟΡΟΦΗ</t>
  </si>
  <si>
    <t>ΠΑΣΤΕΛ ΧΡΩΜΑ ΕΙΔΙΚΗΣ ΕΠΙΣΤΡΩΣΗΣ ΔΙΧΡΩΜΙΑ / ΜΑΥΡΗ ΟΡΟΦΗ</t>
  </si>
  <si>
    <t>ΜΕΤΑΛΛΙΚΟ ΧΡΩΜΑ ΔΙΧΡΩΜΙΑ / ΜΑΥΡΗ ΟΡΟΦΗ</t>
  </si>
  <si>
    <t>ΒΑΜΜΕΝΟΙ ΠΡΟΦΥΛΑΚΤΗΡΕΣ ΣΤΟ ΧΡΩΜΑ ΤΟΥ ΑΜΑΞΩΜΑΤΟΣ</t>
  </si>
  <si>
    <t>ΚΑΘΡΕΠΤΕΣ ΣΤΟ ΧΡΩΜΑ ΤΟΥ ΑΜΑΞΩΜΑΤΟΣ</t>
  </si>
  <si>
    <t>ΗΧΟΣΥΣΤΗΜΑ "BEATS" ΜΕ SUBWOOFER KAI ΨΗΦΙΑΚΟ ΕΝΙΣΧΥΤΗ</t>
  </si>
  <si>
    <t>ΔΕ ΣΥΝΔΥΑΖΕΤΑΙ ΜΕ 803 (ΡΕΖΕΡΒΑ)</t>
  </si>
  <si>
    <t xml:space="preserve">  1.2 8v 69hp</t>
  </si>
  <si>
    <t>0.9 Twinair 85hp</t>
  </si>
  <si>
    <t>1.4 95hp</t>
  </si>
  <si>
    <t>4CA</t>
  </si>
  <si>
    <t>4CB</t>
  </si>
  <si>
    <t>4CC</t>
  </si>
  <si>
    <t>POP 4X2</t>
  </si>
  <si>
    <t>LOUNGE 4X2</t>
  </si>
  <si>
    <t>ΠΡΟΤΕΙΝΟΜΕΝΟΣ ΤΙΜΟΚΑΤΑΛΟΓΟΣ FIAT 500L</t>
  </si>
  <si>
    <t>ΠΡΟΤΕΙΝΟΜΕΝΟΣ ΤΙΜΟΚΑΤΑΛΟΓΟΣ QUBO</t>
  </si>
  <si>
    <t>ΠΡΟΤΕΙΝΟΜΕΝΟΣ ΤΙΜΟΚΑΤΑΛΟΓΟΣ PANDA</t>
  </si>
  <si>
    <t>ΠΡΟΤΕΙΝΟΜΕΝΟΣ ΤΙΜΟΚΑΤΑΛΟΓΟΣ FIAT 500</t>
  </si>
  <si>
    <t>ΠΡΟΤΕΙΝΟΜΕΝΟΣ ΤΙΜΟΚΑΤΑΛΟΓΟΣ PUNTO</t>
  </si>
  <si>
    <t>ΠΡΟΤΕΙΝΟΜΕΝΟΣ ΤΙΜΟΚΑΤΑΛΟΓΟΣ DOBLO</t>
  </si>
  <si>
    <t>3η ΠΙΣΩ ΖΩΝΗ ΑΣΦΑΛΕΙΑΣ + 3ο ΠΙΣΩ ΠΡΟΣΚΕΦΑΛΟ (5ΘΕΣΙΑ ΕΓΚΡΙΣΗ ΤΥΠΟΥ)</t>
  </si>
  <si>
    <t>ΠΙΣΩ ΑΝΑΔΙΠΛΟΥΜΕΝΟ ΚΑΘΙΣΜΑ (5ΘΕΣΙΑ ΕΓΚΡΙΣΗ ΤΥΠΟΥ)</t>
  </si>
  <si>
    <t>ΠΙΣΩ ΑΝΑΔΙΠΛΟΥΜΕΝΟ ΚΑΘΙΣΜΑ 60:40 FIX &amp; FOLD (5ΘΕΣΙΑ ΕΓΚΡΙΣΗ ΤΥΠΟΥ)</t>
  </si>
  <si>
    <t>ΑΥΤΟΜΑΤΟ ΚΙΒΩΤΙΟ ΤΑΧΥΤΗΤΩΝ DUALOGIC</t>
  </si>
  <si>
    <t>ΔΕΝ ΣΥΝΔΥΑΖΕΤΑΙ ΜΕ 803</t>
  </si>
  <si>
    <t>ΔΕΡΜΑΤΙΝΟ ΤΙΜΟΝΙ ΜΕ ΧΕΙΡΙΣΤΗΡΙΑ ΤΑΧΥΤΗΤΩΝ ΣΤΟ ΤΙΜΟΝΙ (PADDLES)</t>
  </si>
  <si>
    <t>1.2 8v 69hp</t>
  </si>
  <si>
    <t>ΠΑΣΤΕΛ ΜΕ ΕΙΔΙΚΗ ΧΡΕΩΣΗ ΜΠΛΕ ROCK´N ROLL (ΚΩΔ. ΧΡΩΜ. 475)</t>
  </si>
  <si>
    <t>6Y8</t>
  </si>
  <si>
    <t>4CD</t>
  </si>
  <si>
    <t>ΠΙΣΩ ΑΝΑΔΙΠΛΟΥΜΕΝΟ ΚΑΘΙΣΜΑ 40/60</t>
  </si>
  <si>
    <t>ΣΥΣΤΗΜΑ ΠΛΟΗΓΗΣΗΣ ΕΝΣΩΜΑΤΟΜΕΝΟ ΣΤΟ ΣΥΣΤΗΜΑ INFOTAINMENT</t>
  </si>
  <si>
    <t>ΛΕΥΚΟ GLORY ΠΑΣΤΕΛ (ΚΩΔ. ΧΡΩΜ. 296)</t>
  </si>
  <si>
    <t>316</t>
  </si>
  <si>
    <t>947</t>
  </si>
  <si>
    <t>ΔΕΡΜΑΤΙΝΟ ΣΑΛΟΝΙ</t>
  </si>
  <si>
    <t>Ο ΚΩΔΙΚΟΣ ΠΑΣΤΕΛ ΧΡΩΜΑΤΟΣ 231 ΔΕ ΧΡΕΩΝΕΤΑΙ</t>
  </si>
  <si>
    <t>4AY</t>
  </si>
  <si>
    <t>4HV</t>
  </si>
  <si>
    <t>6U4</t>
  </si>
  <si>
    <t>ΚΑΜΕΡΑ ΟΠΙΣΘΟΠΟΡΕΙΑΣ</t>
  </si>
  <si>
    <t>4GF</t>
  </si>
  <si>
    <t>73Z</t>
  </si>
  <si>
    <t>74G</t>
  </si>
  <si>
    <t>ΕΙΔΙΚΟ ΠΑΣΤΕΛ ΧΡΩΜΑ ΠΡΑΣΙΝΟ MENTA (ΚΩΔ. ΧΡΩΜ. 166)</t>
  </si>
  <si>
    <t>ΠΑΣΤΕΛ ΧΡΩΜΑ ΚΙΤΡΙΝΟ SOLE (ΚΩΔ. ΧΡΩΜ. 712)</t>
  </si>
  <si>
    <t>ΕΙΔΙΚΟ ΠΑΣΤΕΛ ΧΡΩΜΑ ΚΟΚΚΙΝΟ PASSIONE  (ΚΩΔ. ΧΡΩΜ. 111)</t>
  </si>
  <si>
    <t>ΠΑΣΤΕΛ ΧΡΩΜΑ ΛΕΥΚΟ GELATO (ΚΩΔ. ΧΡΩΜ. 268)</t>
  </si>
  <si>
    <t>ΜΕΤΑΛΛΙΚΟ ΧΡΩΜΑ ΜΑΥΡΟ VESUVIO (ΚΩΔ. ΧΡΩΜ. 891)</t>
  </si>
  <si>
    <t>ΕΙΔΙΚΟ ΠΑΣΤΕΛ ΧΡΩΜΑ ΓΚΡΙ CARRARA (ΚΩΔ. ΧΡΩΜ. 735)</t>
  </si>
  <si>
    <t>ΜΕΤΑΛΛΙΚΟ ΧΡΩΜΑ ΓKΡΙ POMPEI (ΚΩΔ. ΧΡΩΜ. 695)</t>
  </si>
  <si>
    <t>ΜΕΤΑΛΛΙΚΟ ΧΡΩΜΑ ΓKΡΙ COLLOSEO (ΚΩΔ. ΧΡΩΜ. 372)</t>
  </si>
  <si>
    <t>ΜΕΤΑΛΛΙΚΟ ΧΡΩΜΑ ΜΠΛΕ DIPINTO (ΚΩΔ. ΧΡΩΜ. 697)</t>
  </si>
  <si>
    <t>ΣΥΝΔΥΑΖΕΤΑΙ ΥΠΟΧΡΕΩΤΙΚΑ ΜΕ 68U</t>
  </si>
  <si>
    <t>ΣΥΝΔΥΑΖΕΤΑΙ ΥΠΟΧΡΕΩΤΙΚΑ ΜΕ 008</t>
  </si>
  <si>
    <t>ΣΥΝΔΥΑΖΕΤΑΙ ΥΠΟΧΡΕΩΤΙΚΑ ΜΕ 087</t>
  </si>
  <si>
    <t>ΒΕΝΖΙΝΗ / ΦΥΣΙΚΟ ΑΕΡΙΟ</t>
  </si>
  <si>
    <t>149 (BZ) / 115 (ΦΑ)</t>
  </si>
  <si>
    <t>1.4 70hp CNG</t>
  </si>
  <si>
    <t>ΦΥΣΙΚΟ ΑΕΡΙΟ / ΒΕΝΖΙΝΗ</t>
  </si>
  <si>
    <t>1.4 T-Jet 120 hp CNG</t>
  </si>
  <si>
    <t>ΥΔΡΑΥΛΙΟ ΤΙΜΟΝΙ ΜΕ ΥΛΕΚΤΡΙΚΗ ΥΠΟΒΟΗΘΗΣΗ DUALDRIVE</t>
  </si>
  <si>
    <t>ΚΟΥΡΤΙΝΑ ΔΙΑΧΩΡΙΣΜΟΥ ΧΩΡΟΥ ΑΠΟΣΚΕΩΝ ΚΑΙ ΧΩΡΟΥ ΕΠΙΒΑΤΩΝ</t>
  </si>
  <si>
    <t>173 (BZ) / 134 (ΦΑ)</t>
  </si>
  <si>
    <t>7A6</t>
  </si>
  <si>
    <t>TPMS (ΕΥΡΩΠΑΪΚΕΣ ΟΔΗΓΙΕΣ ΑΣΦΑΛΕΙΑΣ - GSR)</t>
  </si>
  <si>
    <t>5YB</t>
  </si>
  <si>
    <t>ΣΥΣΤΗΜΑ TPMS</t>
  </si>
  <si>
    <t>ΕΥΡΩΠΑΪΚΕΣ ΟΔΗΓΙΕΣ ΑΣΦΑΛΕΙΑΣ - GSR</t>
  </si>
  <si>
    <t>7B2</t>
  </si>
  <si>
    <t>365</t>
  </si>
  <si>
    <t>CROSS 4X4</t>
  </si>
  <si>
    <t>BNH</t>
  </si>
  <si>
    <t>5CL</t>
  </si>
  <si>
    <t>XX1</t>
  </si>
  <si>
    <t>XX2</t>
  </si>
  <si>
    <t>XX3</t>
  </si>
  <si>
    <t>5DR</t>
  </si>
  <si>
    <t>ΤΡΙΤΟ ΚΛΕΙΔΙ ΘΥΡΩΝ (ΧΩΡΙΣ ΤΗΛΕΧΕΙΡΙΣΜΟ)</t>
  </si>
  <si>
    <t>ΗΧΟΣΥΣΤΗΜΑ ΜΕ CD PLAYER ΚΑΙ  MP3</t>
  </si>
  <si>
    <t>500X</t>
  </si>
  <si>
    <t>1.6 E-Torq 110hp</t>
  </si>
  <si>
    <t>ΤΙΜΟΝΙ ΜΕ ΗΛΕΚΤΡΙΚΗ ΥΠΟΒΟΗΘΗΣΗ</t>
  </si>
  <si>
    <t>406</t>
  </si>
  <si>
    <t>ΑΤΣΑΛΙΝΕΣ ΖΑΝΤΕΣ 16'' ΜΕ ΕΛΑΣΤΙΚΑ 215/60 R16</t>
  </si>
  <si>
    <t>40H</t>
  </si>
  <si>
    <t>ΕΞΩΤΕΡΙΚΟΙ ΚΑΘΡΕΦΤΕΣ ΣΕ ΜΑΥΡΟ ΧΡΩΜΑ</t>
  </si>
  <si>
    <t>3ο ΠΡΟΣΚΕΦΑΛΟ ΠΙΣΩ ΚΑΘΙΣΜΑΤΩΝ</t>
  </si>
  <si>
    <t>ΣΥΣΤΗΜΑ ΠΑΡΑΚΟΛΟΥΘΗΣΗΣ ΠΙΕΣΗΣ ΕΛΑΣΤΙΚΩΝ (TPMS)</t>
  </si>
  <si>
    <t>7H8</t>
  </si>
  <si>
    <t xml:space="preserve">ΠΑΚΕΤΟ COMFORT: ΑΙR CONDITION, ΣΥΣΤΗΜΑ UCONNECT (VP1) ΜΕ ΘΥΡΑ USB ΚΑΙ ΧΕΙΡΙΣΤΗΡΙΑ ΣΤΟ ΤΙΜΟΝΙ (025+245+6ZE+RS6)   </t>
  </si>
  <si>
    <t>ΚΕΝΤΡΙΚΟ ΚΛΕΙΔΩΜΑ ΘΥΡΩΝ ΜΕ ΤΗΛΕΧΕΙΡΙΣΜΟ</t>
  </si>
  <si>
    <t>BNS</t>
  </si>
  <si>
    <t>ESP / HILL HOLDER / ASR / MSR</t>
  </si>
  <si>
    <t>ELECTRONIC ROLL OVER MITIGATION</t>
  </si>
  <si>
    <t>JAY</t>
  </si>
  <si>
    <t xml:space="preserve">TRIP COMPUTER ΜΕ ΟΘΟΝΗ TFT 3.5'' (ΜΟΝΟΧΡΩΜΟ DISPLAY) </t>
  </si>
  <si>
    <t>JEG</t>
  </si>
  <si>
    <t>ΤΑΜΠΛΟ ΒΑΜΜΕΝΟ ΣΤΟ ΧΡΩΜΑ ΤΟΥ ΑΜΑΞΩΜΑΤΟΣ</t>
  </si>
  <si>
    <t>923</t>
  </si>
  <si>
    <t>ΠΙΣΩ ΑΕΡΟΤΟΜΗ</t>
  </si>
  <si>
    <t>1.4 Multiair 140hp</t>
  </si>
  <si>
    <t>CROSS</t>
  </si>
  <si>
    <t>ΠΡΟΒΟΛΕΙΣ ΟΜΙΧΛΗΣ ΜΕ ΛΕΙΤΟΥΡΓΙΑ CORNERING</t>
  </si>
  <si>
    <t>270</t>
  </si>
  <si>
    <t>ΖΑΝΤΕΣ ΑΛΟΥΜΙΝΙΟΥ 17'' ΜΕ ΕΛΑΣΤΙΚΑ 215/55 R17</t>
  </si>
  <si>
    <t>4JA</t>
  </si>
  <si>
    <t>LANE ASSIST</t>
  </si>
  <si>
    <t>ΗΧΟΣΥΣΤΗΜΑ HI-FI ΒΥ ΒΕΑΤS ΜΕ SUBWOOFER</t>
  </si>
  <si>
    <t>5DD</t>
  </si>
  <si>
    <t>ΕΠΙΛΟΓΕΑΣ ΟΔΗΓΗΣΗΣ (DRIVING MOOD SELECTOR)</t>
  </si>
  <si>
    <t xml:space="preserve">ΣΥΣΤΗΜΑ UCONNECT (VP2), TOUCH SCREEN 5'', BLUETOOTH, ΘΥΡΑ USB ΚΑΙ ΧΕΙΡΙΣΤΗΡΙΑ ΣΤΟ ΤΙΜΟΝΙ   </t>
  </si>
  <si>
    <t>7H9</t>
  </si>
  <si>
    <t>ΕΜΠΡΟΣ ΥΠΟΒΡΑΧΙΟΝΙΟ</t>
  </si>
  <si>
    <t>7HA</t>
  </si>
  <si>
    <t>ΠΑΚΕΤΟ COMFORT PLUS: ΚΑΘΙΣΜΑ ΣΥΝΟΔΗΓΟΥ ΡΥΘΜΙΖΟΜΕΝΟ ΚΑΘ'ΥΨΟΣ, 3ο ΠΡΟΣΚΕΦΑΛΟ ΠΙΣΩ ΚΑΘΙΣΜΑΤΩΝ, ΠΑΤΑΚΙΑ (454+511+CLE)</t>
  </si>
  <si>
    <t>7HB</t>
  </si>
  <si>
    <t>ΠΑΚΕΤΟ VISIBILITY: ΑΙΣΘΗΤΗΡΑΣ ΦΩΤΩΝ, ΗΛΕΚΤΡΙΚΑ ΑΝΑΔΙΠΛΟΥΜΕΝΟΙ ΕΞΩΤΕΡΙΚΟΙ ΚΑΘΡΕΦΤΕΣ, ΑΙΣΘΗΤΗΡΑΣ ΒΡΟΧΗΣ, ΕΣΩΤΕΡΙΚΟΣ ΗΛΕΚΤΡΟΧΡΩΜΙΚΟΣ ΚΑΘΡΕΦΤΗΣ (051+341+347+410)</t>
  </si>
  <si>
    <t>ΕΠΙΧΡΩΜΙΩΜΕΝΗ ΑΠΟΛΗΞΗ ΕΞΑΤΜΙΣΗΣ</t>
  </si>
  <si>
    <t xml:space="preserve">ΣΥΣΤΗΜΑ UCONNECT (VP3), TOUCH SCREEN 5'', BLUETOOTH, ΘΥΡΑ USB, NAVI ME 2D ΧΑΡΤΗ ΚΑΙ ΧΕΙΡΙΣΤΗΡΙΑ ΣΤΟ ΤΙΜΟΝΙ   </t>
  </si>
  <si>
    <t>409</t>
  </si>
  <si>
    <t>OFF ROAD ΠΡΟΦΥΛΑΚΤΗΡΕΣ ME ΠΡΟΣΤΑΤΕΥΤΙΚΕΣ ΠΟΔΙΕΣ</t>
  </si>
  <si>
    <t>ΗΛΕΚΤΡΙΚΑ ΡΥΘΜΙΖΟΜΕΝΟΙ ΚΑΙ ΘΕΡΜΑΙΝΟΜΕΝΟΙ ΕΞΩΤΕΡΙΚΟΙ ΚΑΘΡΕΦΤΕΣ</t>
  </si>
  <si>
    <t>5A5</t>
  </si>
  <si>
    <t xml:space="preserve">ΕΞΩΤΕΡΙΚΑ ΠΟΜΟΛΑ ΣΕ ΣΚΟΥΡΟ ΣΑΤΙΝΕ ΧΡΩΜΑ </t>
  </si>
  <si>
    <t>5Α6</t>
  </si>
  <si>
    <t>6T1</t>
  </si>
  <si>
    <t>ΤΑΜΠΛΟ ΣΕ ΣΚΟΥΡΟ ΜΑΤ ΧΡΩΜΑ</t>
  </si>
  <si>
    <t xml:space="preserve">TRIP COMPUTER ΜΕ ΟΘΟΝΗ TFT 3.5'' (ΕΓΧΡΩΜΟ DISPLAY) </t>
  </si>
  <si>
    <t>ΣΥΣΤΗΜΑ TRACTION +</t>
  </si>
  <si>
    <t>7HD</t>
  </si>
  <si>
    <t>ΠΑΚΕΤΟ ELECTRIC: ΗΛΕΚΤΡΙΚΑ ΡΥΘΜΙΖΟΜΕΝΟ ΚΑΘΙΣΜΑ ΣΥΝΟΔΗΓΟΥ (8 ΡΥΘΜΙΣΕΙΣ), ΗΛΕΚΤΡΙΚΑ ΡΥΘΜΙΖΟΜΕΝΟ ΚΑΘΙΣΜΑ ΟΔΗΓΟΥ (8 ΡΥΘΜΙΣΕΙΣ), 3ο ΠΡΟΣΚΕΦΑΛΟ ΠΙΣΩ ΚΑΘΙΣΜΑΤΩΝ, ΠΑΤΑΚΙΑ (4GQ+JPR+511+CLE)</t>
  </si>
  <si>
    <t>ΔΕΝ ΣΥΝΔΥΑΖΕΤΑΙ ΜΕ 400</t>
  </si>
  <si>
    <t>ΣΥΝΔΥΑΖΕΤΑΙ ΥΠΟΧΡΕΩΤΙΚΑ ΜΕ 7Η9 ΣΤΙΣ ΕΚΔΟΣΕΙΣ POP STAR/CROSS. ΔΕΝ ΣΥΝΔΥΑΖΕΤΑΙ ΜΕ 357 Ή 375</t>
  </si>
  <si>
    <t>ΣΥΝΔΥΑΖΕΤΑΙ ΥΠΟΧΡΕΩΤΙΚΑ ΜΕ 211</t>
  </si>
  <si>
    <t>ΔΕΝ ΣΥΝΔΥΑΖΕΤΑΙ ΜΕ 511</t>
  </si>
  <si>
    <t>ΣΥΝΔΥΑΖΕΤΑΙ ΥΠΟΧΡΕΩΤΙΚΑ ΜΕ 7Η9 ΣΤΙΣ ΕΚΔΟΣΕΙΣ POP STAR/CROSS. ΔΕΝ ΣΥΝΔΥΑΖΕΤΑΙ ΜΕ 980.</t>
  </si>
  <si>
    <t>ΔΕΝ ΣΥΝΔΥΑΖΕΤΑΙ ΜΕ 4JF</t>
  </si>
  <si>
    <t>ΣΥΝΔΥΑΖΕΤΑΙ ΥΠΟΧΡΕΩΤΙΚΑ ΜΕ 511 'Η 7ΗΑ Ή 7ΗD</t>
  </si>
  <si>
    <t>1.6 MTJ 120hp</t>
  </si>
  <si>
    <t>007</t>
  </si>
  <si>
    <t>4WE</t>
  </si>
  <si>
    <t>ΧΕΙΡΙΣΤΗΡΙΑ ΑΛΛΑΓΗΣ ΤΑΧΥΤΗΤΩΝ ΣΤΟ ΤΙΜΟΝΙ (PADDLES)</t>
  </si>
  <si>
    <t>732</t>
  </si>
  <si>
    <t>734</t>
  </si>
  <si>
    <t>ΠΙΣΩ ΑΝΑΔΙΠΛΟΥΜΕΝΑ ΚΑΘΙΣΜΑΤΑ 40/60</t>
  </si>
  <si>
    <t>ΖΑΝΤΕΣ ΑΛΟΥΜΙΝΙΟΥ 18'' OFF ROAD ΜΕ ΕΛΑΣΤΙΚΑ 225/45 R18</t>
  </si>
  <si>
    <t>ΠΡΟΣΩΡΙΝΑ ΜΗ ΔΙΑΘΕΣΙΜΟΣ ΚΩΔΙΚΟΣ</t>
  </si>
  <si>
    <t>ΖΑΝΤΕΣ ΑΛΟΥΜΙΝΙΟΥ 17'' OFF ROAD ΜΕ ΕΛΑΣΤΙΚΑ 215/55 R17</t>
  </si>
  <si>
    <t>018</t>
  </si>
  <si>
    <t>ΑΛΟΥΜΙΝΕΝΙΑ ΜΑΡΣΠΙΕ ΘΥΡΩΝ (ΕΜΠΡΟΣ - ΠΙΣΩ)</t>
  </si>
  <si>
    <t>6CL</t>
  </si>
  <si>
    <t>ΠΑΚΕΤΟ ΑΞΕΣΟΥΑΡ CHROME: ΕΠΙΧΡΩΜΙΩΣΗ ΣΕ ΚΑΛΥΜΜΑΤΑ ΕΞΩΤΕΡΙΚΩΝ ΚΑΘΡΕΦΤΩΝ, ΠΛΕΥΡΙΚΑ ΔΙΑΚΟΣΜΗΤΙΚΑ ΘΥΡΩΝ, ΛΕΠΤΟΜΕΡΙΑ ΣΤΟ ΚΑΠΟ, ΠΕΡΙΓΡΑΜΜΑ ΠΡΟΒΟΛΕΩΝ ΟΜΙΧΛΗΣ</t>
  </si>
  <si>
    <t>6CΕ</t>
  </si>
  <si>
    <t>ΠΑΚΕΤΟ ΑΞΕΣΟΥΑΡ BLACK: ΜΑΥΡΑ ΚΑΛΥΜΜΑΤΑ ΕΞΩΤΕΡΙΚΩΝ ΚΑΘΡΕΦΤΩΝ, ΜΑΥΡΕΣ ΔΙΑΚΟΣΜΗΤΙΚΕΣ ΛΩΡΙΔΕΣ ΣΕ ΚΑΠΟ ΚΑΙ ΟΡΟΦΗ</t>
  </si>
  <si>
    <t>6CF</t>
  </si>
  <si>
    <t>ΠΑΚΕΤΟ ΑΞΕΣΟΥΑΡ WHITE: ΛΕΥΚΑ ΚΑΛΥΜΜΑΤΑ ΕΞΩΤΕΡΙΚΩΝ ΚΑΘΡΕΦΤΩΝ, ΛΕΥΚΕΣ ΔΙΑΚΟΣΜΗΤΙΚΕΣ ΛΩΡΙΔΕΣ ΣΕ ΚΑΠΟ ΚΑΙ ΟΡΟΦΗ, ΛΕΥΚΑ ΠΛΕΥΡΙΚΑ ΔΙΑΚΟΣΜΗΤΙΚΑ ΘΥΡΩΝ</t>
  </si>
  <si>
    <t>6CE</t>
  </si>
  <si>
    <t>6CG</t>
  </si>
  <si>
    <t>ΠΑΚΕΤΟ ΑΞΕΣΟΥΑΡ RED: ΚΟΚΚΙΝΑ ΚΑΛΥΜΜΑΤΑ ΕΞΩΤΕΡΙΚΩΝ ΚΑΘΡΕΦΤΩΝ, ΚΟΚΚΙΝΕΣ ΔΙΑΚΟΣΜΗΤΙΚΕΣ ΛΩΡΙΔΕΣ ΣΕ ΚΑΠΟ ΚΑΙ ΟΡΟΦΗ, ΚΟΚΚΙΝΑ ΠΛΕΥΡΙΚΑ ΔΙΑΚΟΣΜΗΤΙΚΑ ΘΥΡΩΝ</t>
  </si>
  <si>
    <t>ΠΑΚΕΤΟ ΑΞΕΣΟΥΑΡ BRONZE: BRONZE ΚΑΛΥΜΜΑΤΑ ΕΞΩΤΕΡΙΚΩΝ ΚΑΘΡΕΦΤΩΝ, BRONZE ΔΙΑΚΟΣΜΗΤΙΚΕΣ ΛΩΡΙΔΕΣ ΣΕ ΚΑΠΟ ΚΑΙ ΟΡΟΦΗ, BRONZE ΠΛΕΥΡΙΚΑ ΔΙΑΚΟΣΜΗΤΙΚΑ ΘΥΡΩΝ</t>
  </si>
  <si>
    <t>6CH</t>
  </si>
  <si>
    <t>6CJ</t>
  </si>
  <si>
    <t>ΠΑΚΕΤΟ ΑΞΕΣΟΥΑΡ GREY: ΓΚΡΙ ΚΑΛΥΜΜΑΤΑ ΕΞΩΤΕΡΙΚΩΝ ΚΑΘΡΕΦΤΩΝ, ΓΚΡΙ ΔΙΑΚΟΣΜΗΤΙΚΕΣ ΛΩΡΙΔΕΣ ΣΕ ΚΑΠΟ ΚΑΙ ΟΡΟΦΗ, ΓΚΡΙ ΠΛΕΥΡΙΚΑ ΔΙΑΚΟΣΜΗΤΙΚΑ ΘΥΡΩΝ</t>
  </si>
  <si>
    <t>ΠΑΚΕΤΟ ΑΞΕΣΟΥΑΡ LEISURE WINTER: ΚΑΘΕΤΕΣ ΜΠΑΡΕΣ ΟΡΟΦΗΣ, ΠΛΑΣΤΙΚΗ ΒΑΣΗ ΧΩΡΟΥ ΑΠΟΣΚΕΥΩΝ ΜΕ ΤΟ ΛΟΓΟΤΥΠΟ 500X, ΒΑΣΗ ΣΤΕΡΕΩΣΗΣ ΓΙΑ ΣΚΙ (4 ΖΕΥΓΑΡΙΑ ΣΚΙ / 2 SNOWBOARD)</t>
  </si>
  <si>
    <t>6CM</t>
  </si>
  <si>
    <t>6CN</t>
  </si>
  <si>
    <t>ΠΑΚΕΤΟ ΑΞΕΣΟΥΑΡ LEISURE SUMMER: ΚΑΘΕΤΕΣ ΜΠΑΡΕΣ ΟΡΟΦΗΣ, ΠΛΑΣΤΙΚΗ ΒΑΣΗ ΧΩΡΟΥ ΑΠΟΣΚΕΥΩΝ ΜΕ ΤΟ ΛΟΓΟΤΥΠΟ 500X, ΒΑΣΗ ΣΤΕΡΕΩΣΗΣ ΠΟΔΗΛΑΤΟΥ (ΣΤΗΝ ΟΡΟΦΗ ΤΟΥ ΟΧΗΜΑΤΟΣ)</t>
  </si>
  <si>
    <t>ΣΥΝΔΥΑΖΕΤΑΙ ΥΠΟΧΡΕΩΤΙΚΑ ΜΕ 4CA</t>
  </si>
  <si>
    <t>ΣΥΝΔΥΑΖΕΤΑΙ ΥΠΟΧΡΕΩΤΙΚΑ ΜΕ 357, 4CC</t>
  </si>
  <si>
    <t>ΣΥΝΔΥΑΖΕΤΑΙ ΥΠΟΧΡΕΩΤΙΚΑ ΜΕ 4CB</t>
  </si>
  <si>
    <t>ΣΥΝΔΥΑΖΕΤΑΙ ΥΠΟΧΡΕΩΤΙΚΑ ΜΕ 4CD</t>
  </si>
  <si>
    <t>ΑΡΝΗΤΙΚΗ ΧΡΕΩΣΗ ΓΙΑ ΠΑΚΕΤΟ ΑΞΕΣΟΥΑΡ BLACK</t>
  </si>
  <si>
    <t>ΑΡΝΗΤΙΚΗ ΧΡΕΩΣΗ ΓΙΑ ΠΑΚΕΤΟ ΑΞΕΣΟΥΑΡ WHITE Ή RED Ή GREY Ή BRONZE</t>
  </si>
  <si>
    <t>ΑΡΝΗΤΙΚΗ ΧΡΕΩΣΗ ΓΙΑ ΠΑΚΕΤΟ ΑΞΕΣΟΥΑΡ LEISURE WINTER Ή LEISURE SUMMER</t>
  </si>
  <si>
    <t>ΑΡΝΗΤΙΚΗ ΧΡΕΩΣΗ ΓΙΑ ΠΑΚΕΤΟ ΑΞΕΣΟΥΑΡ CHROME</t>
  </si>
  <si>
    <t>152.71A.1</t>
  </si>
  <si>
    <t>ΔΕΡΜΑΤΙΝΟ ΤΙΜΟΝΙ &amp; ΠΟΜΟΛΟ ΛΕΒΙΕ ΤΑΧΥΤΗΤΩΝ</t>
  </si>
  <si>
    <t>341</t>
  </si>
  <si>
    <t>ΗΛΕΚΤΡΙΚΑ ΑΝΑΔΙΠΛΟΥΜΕΝΟΙ ΕΞΩΤΕΡΙΚΟΙ ΚΑΘΡΕΦΤΕΣ</t>
  </si>
  <si>
    <t>6Q9</t>
  </si>
  <si>
    <t>6ZE</t>
  </si>
  <si>
    <t>152.76C.1</t>
  </si>
  <si>
    <t>ΗΧΟΣΥΣΤΗΜΑ U-CONNECT, ΟΘΟΝΗ ΑΦΗΣ 5'', USB, AUX, BLUETOOTH, DOUBLE TUNER, ECO-DRIVE, ΣΥΝΔΕΣΗ ΜΕ SMARTPHONE</t>
  </si>
  <si>
    <t>ΗΧΟΣΥΣΤΗΜΑ U-CONNECT, ΟΘΟΝΗ ΑΦΗΣ 5'', USB, AUX, BLUETOOTH, DOUBLE TUNER, ECO-DRIVE, ΣΥΝΔΕΣΗ ΜΕ SMARTPHONE, NAVIGATOR</t>
  </si>
  <si>
    <t>ΗΧΟΣΥΣΤΗΜΑ U-CONNECT, ΨΗΦΙΑΚΟ DISPLAY, USB, AUX, BLUETOOTH, DOUBLE TUNER</t>
  </si>
  <si>
    <t>EASY</t>
  </si>
  <si>
    <t>68F</t>
  </si>
  <si>
    <t>ΚΑΘΡΕΦΤΗΣ ΠΑΡΑΚΟΛΟΥΘΗΣΗΣ ΠΑΙΔΙΩΝ ΣΤΟ ΠΙΣΩ ΚΑΘΙΣΜΑ</t>
  </si>
  <si>
    <t>ΠΡΟΕΓΚΑΤΑΣΤΑΣΗ ΗΧΟΣΥΣΤΗΜΑΤΟΣ ΜΕ ΗΧΕΙΑ ΚΑΙ ΚΕΡΑΙΑ</t>
  </si>
  <si>
    <t>5EZ</t>
  </si>
  <si>
    <t>1.4 Multiair 140hp DCT</t>
  </si>
  <si>
    <t xml:space="preserve">1.3 MTJ 95hp MTA </t>
  </si>
  <si>
    <t xml:space="preserve">1.3 MTJ 95hp </t>
  </si>
  <si>
    <t>152.71R.1</t>
  </si>
  <si>
    <t>152.76R.1</t>
  </si>
  <si>
    <t>152.77R.1</t>
  </si>
  <si>
    <t>4UV</t>
  </si>
  <si>
    <t>5KQ</t>
  </si>
  <si>
    <t>150.093.4</t>
  </si>
  <si>
    <t>ΜΕΤΑΛΛΙΚΟ ΧΡΩΜΑ BURGUNDI OPERA (ΚΩΔ. ΧΡΩΜ. 866)</t>
  </si>
  <si>
    <t>5DM</t>
  </si>
  <si>
    <t>ΠΑΣΤΕΛ ΧΡΩΜΑ KOKKINO CORAL  (ΚΩΔ. ΧΡΩΜ. 552)</t>
  </si>
  <si>
    <t>499</t>
  </si>
  <si>
    <t>ΚΙΤ ΕΠΙΣΚΕΥΗΣ ΕΛΑΣΤΙΚΟΥ FIX &amp; GO</t>
  </si>
  <si>
    <t xml:space="preserve">ΧΕΙΡΙΣΤΗΡΙΑ ΗΧΟΣΥΣΤΗΜΑΤΟΣ U-CONNECT ΣΤΟ ΤΙΜΟΝΙ </t>
  </si>
  <si>
    <t>ΔΕΡΜΑΤΙΝΟ ΤΙΜΟΝΙ ΜΕ ΧΕΙΡΙΣΤΗΡΙΑ ΗΧΟΣΥΣΤΗΜΑΤΟΣ U-CONNECT ΣΤΟ ΤΙΜΟΝΙ</t>
  </si>
  <si>
    <t>ΗΧΟΣΥΣΤΗΜΑ U-CONNECT ΜΕ ΨΗΦΙΑΚΗ ΟΘΟΝΗ (ΘΥΡΑ USB, AUX)</t>
  </si>
  <si>
    <t>ΠΑΡΟΧΗ 12V ΣΤΟ ΧΩΡΟ ΑΠΟΣΚΕΥΩΝ</t>
  </si>
  <si>
    <t>ΜΑΡΣΠΙΕ ΑΛΟΥΜΙΝΙΟΥ ΘΥΡΩΝ</t>
  </si>
  <si>
    <t>5YN</t>
  </si>
  <si>
    <t>5ZZ</t>
  </si>
  <si>
    <t>74A</t>
  </si>
  <si>
    <t>74B</t>
  </si>
  <si>
    <t>7HZ</t>
  </si>
  <si>
    <t>8CP</t>
  </si>
  <si>
    <t xml:space="preserve">ΣΤΗΝ ΕΚΔΟΣΗ POP ΣΥΝΔΥΑΖΕΤΑΙ ΥΠΟΧΡΕΩΤΙΚΑ ΜΕ 041                                                                                         </t>
  </si>
  <si>
    <t>ΗΧΟΣΥΣΤΗΜΑ U-CONNECT ΜΕ ΟΘΟΝΗ ΑΦΗΣ 5'' (ΘΥΡΑ USB, AUX, BLUETOOTH, LIVE SERVICES, AUDIO STREAMING)</t>
  </si>
  <si>
    <t xml:space="preserve">ΖΑΝΤΕΣ ΑΛΟΥΜΙΝΙΟΥ 15" 14 ΔΙΠΛΩΝ ΑΚΤΙΝΩΝ ΜΕ ΕΛΑΣΤΙΚΑ 185/55 </t>
  </si>
  <si>
    <t xml:space="preserve">ΖΑΝΤΕΣ ΑΛΟΥΜΙΝΙΟΥ 15" 18 ΑΚΤΙΝΩΝ ΜΕ ΕΛΑΣΤΙΚΑ 185/55 </t>
  </si>
  <si>
    <t xml:space="preserve">ΖΑΝΤΕΣ ΑΛΟΥΜΙΝΙΟΥ 15" 7 ΔΙΠΛΩΝ ΑΚΤΙΝΩΝ ΜΕ ΕΛΑΣΤΙΚΑ 185/55 </t>
  </si>
  <si>
    <t xml:space="preserve">ΖΑΝΤΕΣ ΑΛΟΥΜΙΝΙΟΥ 15" 9 ΔΙΠΛΩΝ ΑΚΤΙΝΩΝ ΜΕ ΕΛΑΣΤΙΚΑ 185/55 </t>
  </si>
  <si>
    <t xml:space="preserve">ΖΑΝΤΕΣ ΑΛΟΥΜΙΝΙΟΥ 16" 17 ΑΚΤΙΝΩΝ ΜΕ ΕΛΑΣΤΙΚΑ 195/45 </t>
  </si>
  <si>
    <t>ΖΑΝΤΕΣ ΑΛΟΥΜΙΝΙΟΥ 15" 9 ΔΙΠΛΩΝ ΑΚΤΙΝΩΝ ΜΕ ΕΛΑΣΤΙΚΑ 185/55 (ΔΙΑΜΑΝΤΕ ΦΙΝΙΡΙΣΜΑ)</t>
  </si>
  <si>
    <t>ΖΑΝΤΕΣ ΑΛΟΥΜΙΝΙΟΥ 16" 10 ΔΙΠΛΩΝ ΑΚΤΙΝΩΝ ΜΕ ΕΛΑΣΤΙΚΑ 195/45 (ΔΙΑΜΑΝΤΕ ΦΙΝΙΡΙΣΜΑ)</t>
  </si>
  <si>
    <t>ΖΑΝΤΕΣ ΑΛΟΥΜΙΝΙΟΥ 16" 10 ΔΙΠΛΩΝ ΑΚΤΙΝΩΝ ΜΕ ΕΛΑΣΤΙΚΑ 195/45 (ΜΑΥΡΗ ΑΠΟΧΡΩΣΗ)</t>
  </si>
  <si>
    <t>ΕΓΧΡΩΜΗ ΟΘΟΝΗ ΠΙΝΑΚΑ ΕΝΔΕΙΞΕΩΝ &amp; ΟΡΓΑΝΩΝ TFT 7''</t>
  </si>
  <si>
    <t>ΣΥΝΔΥΑΖΕΤΑΙ ΥΠΟΧΡΕΩΤΙΚΑ ΜΕ 5ΖΖ Ή 74Α Ή 435</t>
  </si>
  <si>
    <t>PACK STYLE (ΖΑΝΤΕΣ ΑΛΟΥΜΙΝΙΟΥ 16'' ΜΕ ΕΛΑΣΤΙΚΑ 195/45, ΠΛΕΥΡΙΚΑ ΔΙΑΚΟΣΜΗΤΙΚΑ ΣΤΟ ΧΡΩΜΑ ΤΟΥ ΑΜΑΞΩΜΑΤΟΣ ΜΕ ΣΗΜΑ "500")</t>
  </si>
  <si>
    <t>150.091.4</t>
  </si>
  <si>
    <t>150.573.4</t>
  </si>
  <si>
    <t>150.591.4</t>
  </si>
  <si>
    <t>Στις παραπάνω τιμές δεν περιλαμβάνονται τα έξοδα πινακίδων,παράδοσης και τα τέλη κυκλοφορίας. Σας υπενθυμίζουμε ότι το τίμημα πώλησης από την FCAG προς εσάς για κάθε αυτοκίνητο, οριστικοποιείται από την FCAG κατά την στιγμή της έκδοσης του τιμολογίου. Oποιοδήποτε προηγούμενο αναφερόμενο τίμημα είναι ενδεικτικό. Η εταιρία διατηρεί το δικαίωμα αλλαγής τιμών χωρίς προειδοποίηση.</t>
  </si>
  <si>
    <t>AIR CONDITION</t>
  </si>
  <si>
    <t>ΕΣΩΤΕΡΙΚΗ ΤΑΠΕΤΣΑΡΙΑ ΥΦΑΣΜΑΤΟΣ ΜΕ ΚΟΜΜΑΤΙA ΔΕΡΜΑΤΟΣ</t>
  </si>
  <si>
    <t xml:space="preserve"> 1.3 MTJ 95hp</t>
  </si>
  <si>
    <t>6CD</t>
  </si>
  <si>
    <t>1.3 MTJ 95hp</t>
  </si>
  <si>
    <t>ΠΡΟΤΕΙΝΟΜΕΝΟΣ ΤΙΜΟΚΑΤΑΛΟΓΟΣ FIAT 500Χ</t>
  </si>
  <si>
    <t>ΠΡΟΤΕΙΝΟΜΕΝΟΣ ΤΙΜΟΚΑΤΑΛΟΓΟΣ FIAT 500X</t>
  </si>
  <si>
    <t>8D6</t>
  </si>
  <si>
    <t>8D7</t>
  </si>
  <si>
    <t>8D8</t>
  </si>
  <si>
    <t>8D9</t>
  </si>
  <si>
    <t>8DA</t>
  </si>
  <si>
    <t>8DB</t>
  </si>
  <si>
    <t>8DC</t>
  </si>
  <si>
    <t>8DD</t>
  </si>
  <si>
    <t>8DE</t>
  </si>
  <si>
    <t>8DF</t>
  </si>
  <si>
    <t>8DG</t>
  </si>
  <si>
    <t>8DH</t>
  </si>
  <si>
    <t>8DJ</t>
  </si>
  <si>
    <t>8DK</t>
  </si>
  <si>
    <t>8DL</t>
  </si>
  <si>
    <t>8DM</t>
  </si>
  <si>
    <t>8DN</t>
  </si>
  <si>
    <t>8DQ</t>
  </si>
  <si>
    <t>8DR</t>
  </si>
  <si>
    <t>ΠΑΚΕΤΟ ΑΞΕΣΟΥΑΡ SPORT ΚΟΚΚΙΝΟ</t>
  </si>
  <si>
    <t>ΠΑΚΕΤΟ ΑΞΕΣΟΥΑΡ SPORT ΛΕΥΚΟ</t>
  </si>
  <si>
    <t>ΠΑΚΕΤΟ ΑΞΕΣΟΥΑΡ SPORT ΜΑΥΡΟ</t>
  </si>
  <si>
    <t>ΠΑΚΕΤΟ ΑΞΕΣΟΥΑΡ CARBON - LOOK ΜΑΥΡΟ</t>
  </si>
  <si>
    <t>ΠΑΚΕΤΟ ΑΞΕΣΟΥΑΡ ΜΑΤ ΑΣΗΜΙ</t>
  </si>
  <si>
    <t>ΠΑΚΕΤΟ ΑΞΕΣΟΥΑΡ ΜΑΤ TITANIUM</t>
  </si>
  <si>
    <t>ΠΑΚΕΤΟ ΑΞΕΣΟΥΑΡ JEANS</t>
  </si>
  <si>
    <t>ΠΑΚΕΤΟ ΑΞΕΣΟΥΑΡ SKI</t>
  </si>
  <si>
    <t>ΠΑΚΕΤΟ ΑΞΕΣΟΥΑΡ SNOWBOARD</t>
  </si>
  <si>
    <t>ΠΑΚΕΤΟ ΑΞΕΣΟΥΑΡ MILITARY ΠΡΑΣΙΝΟ</t>
  </si>
  <si>
    <t>ΑΡΝΗΤΙΚΗ ΧΡΕΩΣΗ ΓΙΑ ΠΑΚΕΤΟ ΑΞΕΣΟΥΑΡ SPORT ΚΟΚΚΙΝΟ</t>
  </si>
  <si>
    <t>ΑΡΝΗΤΙΚΗ ΧΡΕΩΣΗ ΓΙΑ ΠΑΚΕΤΟ ΑΞΕΣΟΥΑΡ SPORT ΛΕΥΚΟ</t>
  </si>
  <si>
    <t>ΑΡΝΗΤΙΚΗ ΧΡΕΩΣΗ ΓΙΑ ΠΑΚΕΤΟ ΑΞΕΣΟΥΑΡ SPORT ΜΑΥΡΟ</t>
  </si>
  <si>
    <t>ΑΡΝΗΤΙΚΗ ΧΡΕΩΣΗ ΓΙΑ ΠΑΚΕΤΟ ΑΞΕΣΟΥΑΡ CARBON - LOOK ΜΑΥΡΟ</t>
  </si>
  <si>
    <t>ΑΡΝΗΤΙΚΗ ΧΡΕΩΣΗ ΓΙΑ ΠΑΚΕΤΟ ΑΞΕΣΟΥΑΡ ΜΑΤ ΑΣΗΜΙ</t>
  </si>
  <si>
    <t>ΑΡΝΗΤΙΚΗ ΧΡΕΩΣΗ ΓΙΑ ΠΑΚΕΤΟ ΑΞΕΣΟΥΑΡ ΜΑΤ TITANIUM</t>
  </si>
  <si>
    <t>ΑΡΝΗΤΙΚΗ ΧΡΕΩΣΗ ΓΙΑ ΠΑΚΕΤΟ ΑΞΕΣΟΥΑΡ JEANS</t>
  </si>
  <si>
    <t>ΑΡΝΗΤΙΚΗ ΧΡΕΩΣΗ ΓΙΑ ΠΑΚΕΤΟ ΑΞΕΣΟΥΑΡ SKI</t>
  </si>
  <si>
    <t>ΑΡΝΗΤΙΚΗ ΧΡΕΩΣΗ ΓΙΑ ΠΑΚΕΤΟ ΑΞΕΣΟΥΑΡ SNOWBOARD</t>
  </si>
  <si>
    <t>ΑΡΝΗΤΙΚΗ ΧΡΕΩΣΗ ΓΙΑ ΠΑΚΕΤΟ ΑΞΕΣΟΥΑΡ MILITARY ΠΡΑΣΙΝΟ</t>
  </si>
  <si>
    <t>ΑΝΑΔΙΠΛΟΥΜΕΝΟ ΚΑΘΙΣΜΑ ΣΥΝΟΔΗΓΟΥ</t>
  </si>
  <si>
    <t>ΣΤΗΝ ΠΕΡΙΠΤΩΣΗ ΠΟΥ ΠΑΡΑΓΓΕΛΘΕΙ ΤΟ 4GQ ΔΕΝ ΕΊΝΑΙ ΔΙΑΘΕΣΙΜΟ ΤΟ 505</t>
  </si>
  <si>
    <t>ECO PACK</t>
  </si>
  <si>
    <t>762</t>
  </si>
  <si>
    <t>ΔΙΧΤΥ ΣΥΓΚΡΑΤΗΣΗΣ ΑΠΟΣΚΕΥΩΝ</t>
  </si>
  <si>
    <t>1.3 80hp Multijet</t>
  </si>
  <si>
    <t>8DP</t>
  </si>
  <si>
    <t>421</t>
  </si>
  <si>
    <t>TIPO SEDAN</t>
  </si>
  <si>
    <t>356.330.0</t>
  </si>
  <si>
    <t>356.530.0</t>
  </si>
  <si>
    <t>ΑΤΣΑΛΙΝΕΣ ΖΑΝΤΕΣ ΜΕ ΠΛΑΣΤΙΚΟ ΚΑΠΑΚΙ ΚΑΙ ΕΛΑΣΤΙΚΑ 195/55 R15</t>
  </si>
  <si>
    <t>481</t>
  </si>
  <si>
    <t>ΤΡΙΑ ΠΙΣΩ ΠΡΟΣΚΕΦΑΛΑ</t>
  </si>
  <si>
    <t>ΚΙΤ ΚΑΠΝΙΣΤΗ</t>
  </si>
  <si>
    <t>ΠΡΟΤΕΙΝΟΜΕΝΟΣ ΤΙΜΟΚΑΤΑΛΟΓΟΣ TIPO SEDAN</t>
  </si>
  <si>
    <t>ΧΕΙΡΙΣΤΗΡΙΑ ΗΧΟΣΥΣΤΗΜΑΤΟΣ ΣΤΟ ΤΙΜΟΝΙ (U-CONNECT ΜΕ ΨΗΦΙΑΚΟ DISPLAY)</t>
  </si>
  <si>
    <t>ΚΑΜΕΡΑ ΟΠΙΣΘΠΟΡΕΙΑΣ</t>
  </si>
  <si>
    <t>ΑΙΣΘΗΤΗΡΑΣ ΒΡΟΧΗΣ</t>
  </si>
  <si>
    <t>E.S.P - ΗΛΕΚΤΡΟΝΙΚΟ ΣΥΣΤΗΜΑ ΕΥΣΤΑΘΕΙΑΣ / ASR / MSR / HILL HOLDER</t>
  </si>
  <si>
    <t>ΖΑΝΤΕΣ ΑΛΟΥΜΙΝΙΟΥ 17'' ME ΕΛΑΣΤΙΚΑ 225/45 R17</t>
  </si>
  <si>
    <t>4BJ</t>
  </si>
  <si>
    <t>ΕΠΙΧΡΩΜΙΩΜΕΝΗ ΛΕΠΤΟΜΕΡΕΙΑ ΣΤΟ ΠΙΣΩ ΜΕΡΟΣ ΤΟΥ ΠΟΡΤΜΠΑΓΚΑΖ</t>
  </si>
  <si>
    <t>ΕΓΧΡΩΜΗ ΟΘΟΝΗ TFT 3,5'' TRIP COMPUTER</t>
  </si>
  <si>
    <t>ΠΗΓΗ 12V ΣΤΟ ΧΩΡΟ ΑΠΟΣΚΕΥΩΝ</t>
  </si>
  <si>
    <t>ΕΠΙΧΡΩΜΙΩΜΕΝΟ ΠΕΡΙΓΡΑΜΜΑ ΠΑΡΑΘΥΡΩΝ</t>
  </si>
  <si>
    <t>ΧΕΙΡΙΣΤΗΡΙΑ ΗΧΟΣΥΣΤΗΜΑΤΟΣ ΣΤΟ ΤΙΜΟΝΙ (U-CONNECT ΜΕ ΨΗΦΙΑΚΟ DISPLAY ΚΑΙ BLUETOOTH)</t>
  </si>
  <si>
    <t>ΧΕΙΡΙΣΤΗΡΙΑ ΗΧΟΣΥΣΤΗΜΑΤΟΣ ΣΤΟ ΤΙΜΟΝΙ (U-CONNECT ΜΕ ΟΘΟΝΗ ΑΦΗΣ 5'', BLUETOOTH)</t>
  </si>
  <si>
    <t>5IX</t>
  </si>
  <si>
    <t>ΕΠΙΧΡΩΜΙΩΜΕΝΑ ΕΞΩΤΕΡΙΚΑ ΠΟΜΟΛΑ ΘΥΡΩΝ</t>
  </si>
  <si>
    <t>ΣΥΣΤΗΜΑ U-CONNECT ΜΕ ΨΗΦΙΑΚΟ DISPLAY (ΘΥΡΑ USB. AUX)</t>
  </si>
  <si>
    <t>7J1</t>
  </si>
  <si>
    <t>ΣΥΣΤΗΜΑ U-CONNECT ΜΕ ΕΓΧΡΩΜΗ ΟΘΟΝΗ ΑΦΗΣ 5'' (ΘΥΡΑ USB. AUX, BLUETOOTH)</t>
  </si>
  <si>
    <t>ΣΥΣΤΗΜΑ U-CONNECT ΜΕ ΕΓΧΡΩΜΗ ΟΘΟΝΗ ΑΦΗΣ 5'' (ΘΥΡΑ USB. AUX, BLUETOOTH) &amp; ΗΛΕΚΤΡΟΝΙΚΟ ΧΑΡΤΗ ΕΥΡΩΠΗΣ 3D TOM TOM</t>
  </si>
  <si>
    <t>8HA</t>
  </si>
  <si>
    <t>ΕΠΙΧΡΩΜΙΩΜΕΝΗ ΕΜΠΡΟΣ ΜΑΣΚΑ</t>
  </si>
  <si>
    <t>8K0</t>
  </si>
  <si>
    <t>ΠΟΡΤΜΑΠΑΓΚΑΖ ΜΕ ΑΥΤΟΜΑΤΟ ΜΗΧΑΝΙΣΜΟ ΑΝΟΙΓΜΑΤΟΣ</t>
  </si>
  <si>
    <t>7ΒΥ</t>
  </si>
  <si>
    <t>ΣΥΣΤΗΜΑ U-CONNECT ΜΕ ΨΗΦΙΑΚΟ DISPLAY (ΘΥΡΑ USB. AUX) &amp; BLUETOOTH</t>
  </si>
  <si>
    <t>7PF</t>
  </si>
  <si>
    <t>ΟΣΦΥΪΚΗ ΡΥΘΜΙΣΗ ΚΑΘΙΣΜΑΤΟΣ ΟΔΗΓΟΥ, ΠΙΣΩ ΥΠΟΒΡΑΧΙΟΝΙΟ</t>
  </si>
  <si>
    <t>7BY</t>
  </si>
  <si>
    <t>ΛΕΥΚΟ ΠΑΣΤΕΛ (ΚΩΔ. ΧΡΩΜ. 249)</t>
  </si>
  <si>
    <t>5DQ</t>
  </si>
  <si>
    <t>ΚΟΚΚΙΝΟ ΜΕΤΑΛΛΙΚΟ (ΚΩΔ. ΧΡΩΜ. 716)</t>
  </si>
  <si>
    <t>ΜΠΛΕ ΜΕΤΑΛΛΙΚΟ (ΚΩΔ. ΧΡΩΜ. 717)</t>
  </si>
  <si>
    <t>ΑΣΗΜΙ ΜΕΤΑΛΛΙΚΟ (ΚΩΔ. ΧΡΩΜ. 612)</t>
  </si>
  <si>
    <t>ΜΑΥΡΟ ΜΕΤΑΛΛΙΚΟ (ΚΩΔ. ΧΡΩΜ. 718)</t>
  </si>
  <si>
    <t>ΠΕΡΛΕ ΜΕΤΑΛΛΙΚΟ (ΚΩΔ. ΧΡΩΜ. 722)</t>
  </si>
  <si>
    <t>ΓΚΡΙ ΜΕΤΑΛΛΙΚΟ (ΚΩΔ. ΧΡΩΜ. 695)</t>
  </si>
  <si>
    <t>ΓΑΛΑΖΙΟ ΜΕΤΑΛΛΙΚΟ (ΚΩΔ. ΧΡΩΜ. 448)</t>
  </si>
  <si>
    <t>BRONZE ΜΕΤΑΛΛΙΚΟ (ΚΩΔ. ΧΡΩΜ. 444)</t>
  </si>
  <si>
    <t>4ΘΥΡΟ</t>
  </si>
  <si>
    <t>ΣΥΝΔΥΑΖΕΤΑΙ ΥΠΟΧΡΕΩΤΙΚΑ ΜΕ 508</t>
  </si>
  <si>
    <t>356.335.0</t>
  </si>
  <si>
    <t>356.535.0</t>
  </si>
  <si>
    <t>356.337.0</t>
  </si>
  <si>
    <t>356.537.0</t>
  </si>
  <si>
    <t>1.6 E-Torq 110hp ΑΤ6</t>
  </si>
  <si>
    <t>356.532.0</t>
  </si>
  <si>
    <t>ΣΥΝΔΥΑΖΕΤΑΙ ΥΠΟΧΡΕΩΤΙΚΑ ΜΕ 4WE</t>
  </si>
  <si>
    <t>ΣΥΝΔΥΑΖΕΤΑΙ ΥΠΟΧΡΕΩΤΙΚΑ ΜΕ 7ΒΥ</t>
  </si>
  <si>
    <t>ΣΥΝΔΥΑΖΕΤΑΙ ΥΠΟΧΡΕΩΤΙΚΑ ΜΕ 245 Ή 4WE Ή 5ΒΗ</t>
  </si>
  <si>
    <t>ΣΥΝΔΥΑΖΕΤΑΙ ΥΠΟΧΡΕΩΤΙΚΑ ΜΕ 7HZ</t>
  </si>
  <si>
    <t>ΣΥΝΔΥΑΖΕΤΑΙ ΥΠΟΧΡΕΩΤΙΚΑ ΜΕ 7ΗΖ, 320</t>
  </si>
  <si>
    <t>ΣΥΝΔΥΑΖΕΤΑΙ ΥΠΟΧΡΕΩΤΙΚΑ ΜΕ 320, 5ΒΗ, 4GF</t>
  </si>
  <si>
    <t>ΣΥΝΔΥΑΖΕΤΑΙ ΥΠΟΧΡΕΩΤΙΚΑ ΜΕ 097</t>
  </si>
  <si>
    <t>ΠΑΚΕΤΟ TECH : ΔΕΡΜΑΤΙΝΟ ΤΙΜΟΝΙ, ΛΕΙΤΟΥΡΓΙΑ BLUETOOTH, ΧΕΙΡΙΣΤΗΡΙΑ ΣΤΟ ΤΙΜΟΝΙ, ΠΙΣΩ ΑΙΣΘΗΤΗΡΕΣ ΣΤΑΘΜΕΥΣΗΣ (320+7BY+4WE+508)</t>
  </si>
  <si>
    <t>ΠΑΚΕΤΟ BUSINESS POP: ΛΕΙΤΟΥΡΓΙΑ BLUETOOTH, ΧΕΙΡΙΣΤΗΡΙΑ ΣΤΟ ΤΙΜΟΝΙ, ΖΑΝΤΕΣ ΑΛΟΥΜΙΝΙΟΥ 16'', CRUISE CONTROL, ΕΞΩΤΑΡΙΚΟΙ ΚΑΘΡΕΦΤΕΣ ΒΑΜΜΕΝΟΙ ΣΤΟ ΧΡΩΜΑ ΤΟ ΑΜΑΞΩΜΑΤΟΣ (7BY+4WE+416+431+976)</t>
  </si>
  <si>
    <t>8YW</t>
  </si>
  <si>
    <t>ΠΑΚΕΤΟ COMFORT: ΕΜΠΡΟΣ ΥΠΟΒΡΑΧΙΟΝΙΟ, ΠΑΤΑΚΙΑ, ΠΑΡΟΧΗ 12V ΣΤΟ ΧΩΡΟ ΑΠΟΣΚΕΥΩΝ, CRUISE CONTROL (132+396+4HG+416)</t>
  </si>
  <si>
    <t>150.096.4</t>
  </si>
  <si>
    <t>124 SPIDER</t>
  </si>
  <si>
    <t>124 Spider</t>
  </si>
  <si>
    <t>Luxury</t>
  </si>
  <si>
    <t>2ΘΕΣΙΟ</t>
  </si>
  <si>
    <t>348.L00.0</t>
  </si>
  <si>
    <t>BGK</t>
  </si>
  <si>
    <t>BNB</t>
  </si>
  <si>
    <t>ΕΜΠΡΟΣ ΕΝΕΡΓΑ ΠΡΟΣΚΕΦΑΛΑ</t>
  </si>
  <si>
    <t>CBD</t>
  </si>
  <si>
    <t>CGE</t>
  </si>
  <si>
    <t>CGN</t>
  </si>
  <si>
    <t>ΠΡΟΕΝΤΑΤΗΡΕΣ ΖΩΝΩΝ ΑΣΦΑΛΕΙΑΣ</t>
  </si>
  <si>
    <t>CGW</t>
  </si>
  <si>
    <t>CJ1</t>
  </si>
  <si>
    <t>CJN</t>
  </si>
  <si>
    <t>ΖΩΝΕΣ ΑΣΦΑΛΕΙΑΣ ΜΕ ΠΕΡΙΟΡΙΣΤΗ ΦΟΡΤΙΟΥ</t>
  </si>
  <si>
    <t>CUL</t>
  </si>
  <si>
    <t>ΑΠΟΘΗΚΕΥΤΙΚΟΣ ΧΩΡΟΣ ΓΙΑ ΜΙΚΡΟΑΝΤΙΚΕΙΜΕΝΑ ΣΤΟ ΠΙΣΩ ΜΕΡΟΣ ΤΟΥ ΚΕΝΤΡΙΚΟΥ ΤΟΥΝΕΛ</t>
  </si>
  <si>
    <t>CVB</t>
  </si>
  <si>
    <t>CXF</t>
  </si>
  <si>
    <t>DAG</t>
  </si>
  <si>
    <t>ΚΙΝΗΣΗ ΣΤΟΥΣ ΠΙΣΩ ΤΡΟΧΟΥΣ ΜΕ 6-ΤΑΧΥΤΟ ΜΗΧΑΝΙΚΟ ΚΙΒΩΤΙΟ ΤΑΧΥΤΗΤΩΝ</t>
  </si>
  <si>
    <t>GNE</t>
  </si>
  <si>
    <t>ΣΚΙΑΔΙΟ ΣΥΝΟΔΗΓΟΥ ΜΕ ΚΑΘΡΕΦΤΗ</t>
  </si>
  <si>
    <t>GTF</t>
  </si>
  <si>
    <t>GX7</t>
  </si>
  <si>
    <t>ΚΟΥΜΠΙ ΕΚΚΙΝΗΣΗΣ ΚΙΝΗΤΗΡΑ (START BUTTON)</t>
  </si>
  <si>
    <t>GXM</t>
  </si>
  <si>
    <t>HAA</t>
  </si>
  <si>
    <t>HAB</t>
  </si>
  <si>
    <t>JAD</t>
  </si>
  <si>
    <t>ΠΙΝΑΚΑΣ ΟΡΓΑΝΩΝ ΜΕ ΥΛΙΚΑ SOFT TOUCH</t>
  </si>
  <si>
    <t>JEK</t>
  </si>
  <si>
    <t>ΛΕΠΤΟΜΕΡΙΕΣ ΣΤΟ ΤΑΜΠΛΟ ΒΑΜΜΕΝΕΣ ΣΤΟ ΧΡΩΜΑ ΤΟΥ ΣΑΛΟΝΙΟΥ</t>
  </si>
  <si>
    <t>JHA</t>
  </si>
  <si>
    <t>COMPACT ΥΑΛΟΚΑΘΑΡΙΣΤΗΡΕΣ</t>
  </si>
  <si>
    <t>JKL</t>
  </si>
  <si>
    <t>ΡΥΘΜΙΣΗ ΥΨΟΥΣ ΠΡΟΒΟΛΕΩΝ</t>
  </si>
  <si>
    <t>ΜΗΧΑΝΙΚΗ ΡΥΘΜΙΣΗ ΚΑΘΙΣΜΑΤΟΣ ΟΔΗΓΟΥ (6 ΡΥΘΜΙΣΕΙΣ) &amp; ΡΥΘΜΙΣΗ ΚΑΘΙΣΜΑΤΟΣ ΣΥΝΟΔΗΓΟΥ (4 ΡΥΘΜΙΣΕΙΣ)</t>
  </si>
  <si>
    <t>JP8</t>
  </si>
  <si>
    <t>JPY</t>
  </si>
  <si>
    <t>LAB</t>
  </si>
  <si>
    <t>TPMS (TIRE PRESSURE MONITORING SYSTEM)</t>
  </si>
  <si>
    <t>LAC</t>
  </si>
  <si>
    <t>ΦΩΤΙΣΜΟΣ ΕΙΣΟΔΟΥ</t>
  </si>
  <si>
    <t>LAX</t>
  </si>
  <si>
    <t>SEATBELT REMINDER ΚΑΘΙΣΜΑΤΟΣ ΟΔΗΓΟΥ</t>
  </si>
  <si>
    <t>LAY</t>
  </si>
  <si>
    <t>ΠΙΣΩ ΦΩΤΑ LED</t>
  </si>
  <si>
    <t>LAZ</t>
  </si>
  <si>
    <t>TRIP COMPUTER ΠΟΛΛΑΠΛΩΝ ΛΕΙΤΟΥΡΓΙΩΝ (VEHICLE INFORMATION CENTER)</t>
  </si>
  <si>
    <t>LCA</t>
  </si>
  <si>
    <t>ΦΩΤΑ ΗΜΕΡΑΣ</t>
  </si>
  <si>
    <t>LDC</t>
  </si>
  <si>
    <t>LEP</t>
  </si>
  <si>
    <t>LHD</t>
  </si>
  <si>
    <t>ΕΜΠΡΟΣ ΠΡΟΒΟΛΕΙΣ ΜΕ ΚΑΘΥΣΤΕΡΗΣΗ ΑΠΕΝΕΡΓΟΠΟΙΗΣΗΣ (TIME DELAY)</t>
  </si>
  <si>
    <t>LNJ</t>
  </si>
  <si>
    <t>ΕΜΠΡΟΣ ΠΡΟΒΟΛΕΙΣ ΟΜΙΧΛΗΣ</t>
  </si>
  <si>
    <t>LPG</t>
  </si>
  <si>
    <t>ΠΙΣΩ ΠΡΟΒΟΛΕΑΣ ΟΜΙΧΛΗΣ</t>
  </si>
  <si>
    <t>M3A</t>
  </si>
  <si>
    <t>ΟΡΟΦΗ SOFT TOP ΣΕ ΜΑΥΡΟ ΧΡΩΜΑ</t>
  </si>
  <si>
    <t>MJ1</t>
  </si>
  <si>
    <t>MJ3</t>
  </si>
  <si>
    <t>ROLL BAR ΜΕ ΜΑΥΡΗ ΕΠΕΝΔΥΣΗ</t>
  </si>
  <si>
    <t>ROLL BAR ΜΕ ΑΣΗΜΙ ΕΠΕΝΔΥΣΗ</t>
  </si>
  <si>
    <t>MJN</t>
  </si>
  <si>
    <t>MJR</t>
  </si>
  <si>
    <t>ΠΛΑΙΣΙΟ ΠΑΡΠΡΙΖ ΒΑΜΜΕΝΟ ΣΤΟ ΧΡΩΜΑ ΤΟΥ ΑΜΑΞΩΜΑΤΟΣ</t>
  </si>
  <si>
    <t>ΠΛΑΙΣΙΟ ΠΑΡΠΡΙΖ ΒΑΜΜΕΝΟ ΣΕ ΑΣΗΜΙ ΧΡΩΜΑ</t>
  </si>
  <si>
    <t>MNE</t>
  </si>
  <si>
    <t>ΕΞΩΤΕΡΙΚΑ ΠΟΜΟΛΑ ΘΥΡΩΝ ΒΑΜΜΕΝΑ ΣΤΟ ΧΡΩΜΑ ΤΟΥ ΑΜΑΞΩΜΑΤΟΣ</t>
  </si>
  <si>
    <t>NEK</t>
  </si>
  <si>
    <t>ΔΙΠΛΗ ΑΠΟΛΗΞΗ ΕΞΑΤΜΙΣΗΣ ΑΤΣΑΛΙΝΗ</t>
  </si>
  <si>
    <t>ΔΙΠΛΗ ΑΠΟΛΗΞΗ ΕΞΑΤΜΙΣΗΣ ΕΠΙΧΡΩΜΙΩΜΕΝΗ</t>
  </si>
  <si>
    <t>NEL</t>
  </si>
  <si>
    <t>RAB</t>
  </si>
  <si>
    <t>ΣΥΣΤΗΜΑ RADIO / MP3 PLAYER (USB, AUX)</t>
  </si>
  <si>
    <t>RDZ</t>
  </si>
  <si>
    <t>SBL</t>
  </si>
  <si>
    <t>ΗΛΕΚΤΡΙΚΟ ΣΥΣΤΗΜΑ ΔΙΕΥΘΥΝΣΗΣ ΔΙΠΛΟΥ ΠΗΝΙΟΥ</t>
  </si>
  <si>
    <t>SCC</t>
  </si>
  <si>
    <t>SDC</t>
  </si>
  <si>
    <t>ΠΙΣΩ ΑΝΑΡΤΗΣΗ ΠΟΛΛΑΠΛΩΝ ΣΥΝΔΕΣΜΩΝ</t>
  </si>
  <si>
    <t>SUA</t>
  </si>
  <si>
    <t>ΤΙΜΟΝΙ ΡΥΘΜΙΖΟΜΕΝΟ ΚΑΘ'ΥΨΟΣ</t>
  </si>
  <si>
    <t>WAC</t>
  </si>
  <si>
    <t>WBD</t>
  </si>
  <si>
    <t>ΖΑΝΤΕΣ ΑΛΟΥΜΙΝΙΟΥ 17'' ΜΕ ΕΛΑΣΤΙΚΑ 205/45 R17</t>
  </si>
  <si>
    <t>ΖΑΝΤΕΣ ΑΛΟΥΜΙΝΙΟΥ 16'' ΜΕ ΕΛΑΣΤΙΚΑ 195/55/ R16</t>
  </si>
  <si>
    <t>XFP</t>
  </si>
  <si>
    <t>XGU</t>
  </si>
  <si>
    <t>ΠΛΕΥΡΙΚΑ ΜΑΡΣΠΙΕ ΒΑΜΜΕΝΑ ΣΤΟ ΧΡΩΜΑ ΤΟΥ ΑΜΑΞΩΜΑΤΟΣ</t>
  </si>
  <si>
    <t>XK8</t>
  </si>
  <si>
    <t>ΣΥΣΤΗΜΑ ΑΠΟΦΥΓΗΣ ΤΡΑΥΜΑΤΙΣΜΟΥ ΠΕΖΩΝ ACTIVE HOOD</t>
  </si>
  <si>
    <t>ΚΙΤ FIX &amp; GO</t>
  </si>
  <si>
    <t>728</t>
  </si>
  <si>
    <t>ΥΦΑΣΜΑΤΙΝΑ ΚΑΘΙΣΜΑΤΑ</t>
  </si>
  <si>
    <t>8FE</t>
  </si>
  <si>
    <t>8FF</t>
  </si>
  <si>
    <t>8FG</t>
  </si>
  <si>
    <t>RCP</t>
  </si>
  <si>
    <t>ΔΕΡΜΑΤΙΝΑ ΚΑΘΙΣΜΑΤΑ</t>
  </si>
  <si>
    <t>ΠΑΣΤΕΛ ΧΡΩΜΑ ΚΟΚΚΙΝΟ PASSIONE (ΚΩΔ. ΧΡΩΜΑΤΟΣ 162)</t>
  </si>
  <si>
    <t>ΠΑΣΤΕΛ ΧΡΩΜΑ ΛΕΥΚΟ GELATO (ΚΩΔ. ΧΡΩΜΑΤΟΣ 163)</t>
  </si>
  <si>
    <t>ΜΕΤΑΛΛΙΚΟ ΧΡΩΜΑ ΜΠΛΕ ITALIA (ΚΩΔ. ΧΡΩΜΑΤΟΣ 208)</t>
  </si>
  <si>
    <t>ΜΕΤΑΛΛΙΚΟ ΧΡΩΜΑ ΓΚΡΙ MODA (ΚΩΔ. ΧΡΩΜΑΤΟΣ 243)</t>
  </si>
  <si>
    <t>ΜΕΤΑΛΛΙΚΟ ΧΡΩΜΑ ΜΑΥΡΟ VESUVIO (ΚΩΔ. ΧΡΩΜΑΤΟΣ 244)</t>
  </si>
  <si>
    <t>ΤΡΙΠΛΗΣ ΕΠΙΣΤΡΩΣΗΣ ΛΕΥΚΟ CRYSTAL (ΚΩΔ. ΧΡΩΜΑΤΟΣ 245)</t>
  </si>
  <si>
    <r>
      <rPr>
        <b/>
        <sz val="34"/>
        <rFont val="Tahoma"/>
        <family val="2"/>
        <charset val="161"/>
      </rPr>
      <t>ΠΑΚΕΤΟ RADIO</t>
    </r>
    <r>
      <rPr>
        <sz val="34"/>
        <rFont val="Tahoma"/>
        <family val="2"/>
      </rPr>
      <t xml:space="preserve"> (ΣΥΣΤΗΜΑ HIGH AUDIO 7'', BLUETOOTH ΜΕ ΦΩΝΗΤΙΚΕΣ ΕΝΤΟΛΕΣ, 6 ΗΧΕΙΑ, AUDIO STREAMING, SOCIAL MEDIA CONNECTIVITY, 2 ΘΥΡΕΣ USB, AUX, ΔΙΑΚΟΠΤΕΣ ΕΛΕΓΧΟΥ ΣΤΟ ΚΕΝΤΡΙΚΟ ΤΟΥΝΕΛ </t>
    </r>
  </si>
  <si>
    <r>
      <rPr>
        <b/>
        <sz val="34"/>
        <rFont val="Tahoma"/>
        <family val="2"/>
        <charset val="161"/>
      </rPr>
      <t>ΠΑΚΕΤΟ HI-FI BOSE</t>
    </r>
    <r>
      <rPr>
        <sz val="34"/>
        <rFont val="Tahoma"/>
        <family val="2"/>
      </rPr>
      <t xml:space="preserve"> (9 ΗΧΕΙΑ, 7-ΚΑΝΑΛΟ ΙΒΡΙΔΙΚΟ ΕΝΙΣΧΥΤΗ)</t>
    </r>
  </si>
  <si>
    <r>
      <rPr>
        <b/>
        <sz val="34"/>
        <rFont val="Tahoma"/>
        <family val="2"/>
        <charset val="161"/>
      </rPr>
      <t>ΠΑΚΕΤΟ PREMIUM</t>
    </r>
    <r>
      <rPr>
        <sz val="34"/>
        <rFont val="Tahoma"/>
        <family val="2"/>
      </rPr>
      <t xml:space="preserve"> (ΣΥΣΤΗΜΑ HIGH AUDIO 7'' NAVI, ΚΑΜΕΡΑ ΟΠΙΣΘΟΠΟΡΕΙΑΣ, KEYLESS ENTRY, ΥΠΟΔΟΧΗ SD, ΚΑΡΤΑ SD ME ΗΛΕΚΤΡΟΝΙΚΟ ΧΑΡΤΗ</t>
    </r>
  </si>
  <si>
    <r>
      <rPr>
        <b/>
        <sz val="34"/>
        <rFont val="Tahoma"/>
        <family val="2"/>
        <charset val="161"/>
      </rPr>
      <t>ΠΑΚΕΤΟ VISIBILITY</t>
    </r>
    <r>
      <rPr>
        <sz val="34"/>
        <rFont val="Tahoma"/>
        <family val="2"/>
      </rPr>
      <t xml:space="preserve"> (ΕΜΠΡΟΣ ΦΩΤΑ LED, ΑΥΤΟΜΑΤΗ ΡΥΘΜΙΣΗ ΥΨΟΥΣ ΠΡΟΒΟΛΕΩΝ, ΑΙΣΘΗΤΗΡΑΣ ΦΩΤΩΝ, ΑΙΣΘΗΤΗΡΑΣ ΒΡΟΧΗΣ, ΚΑΘΑΡΙΣΤΗΡΕΣ ΦΑΝΩΝ, AFL - ADAPTIVE FRONTLINE SYSTEM)</t>
    </r>
  </si>
  <si>
    <t>348.P00.0</t>
  </si>
  <si>
    <t>ESP / ERM</t>
  </si>
  <si>
    <t>ΠΡΟΣΤΑΤΕΥΤΙΚΟ ΚΙΝΗΤΗΡΑ ΜΕ ΤΟ ΛΟΓΟΤΥΠΟ ΤΗΣ FIAT</t>
  </si>
  <si>
    <t>ΜΕΤΑΛΛΙΚΟ ΧΡΩΜΑ ΓΚΡΙ ARGENTO (ΚΩΔ. ΧΡΩΜΑΤΟΣ 235)</t>
  </si>
  <si>
    <t>ΣΥΝΔΥΑΖΕΤΑΙ ΥΠΟΧΡΕΩΤΙΚΑ ΜΕ 7Η9, 508 ΣΤΙΣ ΕΚΔΟΣΕΙΣ POP STAR/CROSS. ΔΕΝ ΣΥΝΔΥΑΖΕΤΑΙ ΜΕ 4JA</t>
  </si>
  <si>
    <t>ΣΥΝΔΥΑΖΕΤΑΙ ΥΠΟΧΡΕΩΤΙΚΑ ΜΕ 140 ΣΤΙΣ ΕΚΔΟΣΕΙΣ POP STAR/CROSS.</t>
  </si>
  <si>
    <t>ΣΥΝΔΥΑΖΕΤΑΙ ΥΠΟΧΡΕΩΤΙΚΑ ΜΕ 8ΗΑ</t>
  </si>
  <si>
    <t>ΕΞΟΔΑ ΤΙΜΟΛΟΓΙΟΥ / PDI</t>
  </si>
  <si>
    <t>4YG</t>
  </si>
  <si>
    <t xml:space="preserve">ΖΑΝΤΕΣ ΑΛΟΥΜΙΝΙΟΥ 16" ΜΕ ΕΛΑΣΤΙΚΑ 195/45 </t>
  </si>
  <si>
    <t>7HP</t>
  </si>
  <si>
    <t>OPT</t>
  </si>
  <si>
    <t xml:space="preserve">Σας ενημερώνουμε ότι οι παραπάνω τιμές και το Τέλος Ταξινόμησης (τόσο του αυτοκινήτου όσο και του προαιρετικού εξοπλισμού) έχουν υπολογιστεί βάσει της κλίμακας που εμπίπτει το άθροισμα της λιανικής τιμής προ φόρων και δασμών και των εξόδων τιμολογίου/PDI. Προσοχή: Σε περίπτωση ύπαρξης επιπρόσθετου προαιρετικού εξοπλισμού ενδέχεται η κλίμακα να αλλάξει και πρέπει το Τέλος Ταξινόμησης να επαναϋπολογιστεί. Σας παραθέτουμε τους αντίστοιχους πίνακες προς διευκόλυνσή σας. </t>
  </si>
  <si>
    <t>S</t>
  </si>
  <si>
    <t>150.0S3.4</t>
  </si>
  <si>
    <t>ΗΧΟΣΥΣΤΗΜΑ HI-FI ΒΥ BEATS</t>
  </si>
  <si>
    <t xml:space="preserve">ΖΑΝΤΕΣ ΑΛΟΥΜΙΝΙΟΥ 16" ΣΚΟΥΡΕΣ ΜΕ ΕΛΑΣΤΙΚΑ 195/45 </t>
  </si>
  <si>
    <t>ΚΑΛΥΜΜΑΤΑ ΕΞΩΤΕΡΙΚΩΝ ΚΑΘΡΕΦΤΩΝ ΣΕ ΣΚΟΥΡΟ ΓΚΡΙ</t>
  </si>
  <si>
    <t>6JD</t>
  </si>
  <si>
    <t xml:space="preserve">ΖΑΝΤΕΣ ΑΛΟΥΜΙΝΙΟΥ 15" ΣΚΟΥΡΕΣ ΓΚΡΙ ΜΕ ΕΛΑΣΤΙΚΑ 185/55 </t>
  </si>
  <si>
    <t>751</t>
  </si>
  <si>
    <t>ΚΙΤ S: ΠΕΡΙΛΑΜΒΆΝΕΙ ΣΠΟΡ ΠΡΟΦΥΛΑΚΤΗΡΕΣ, ΠΛΕΥΡΙΚΑ ΜΑΡΣΠΙΕ, ΣΚΟΥΡΕΣ ΓΚΡΙ ΛΕΠΤΟΜΕΡΕΙΕΣ, ΣΠΟΡ ΚΑΘΙΣΜΑΤΑ, ΤΑΜΠΛΟ ΣΕ ΣΚΟΥΡΟ ΓΚΡΙ ΧΡΩΜΑ</t>
  </si>
  <si>
    <t xml:space="preserve">ΖΑΝΤΕΣ ΑΛΟΥΜΙΝΙΟΥ 16" ΜΑΥΡΕΣ ΜΑΤ ΜΕ ΕΛΑΣΤΙΚΑ 195/45 </t>
  </si>
  <si>
    <t>ΗΧΟΣΥΣΤΗΜΑ U-CONNECT ΜΕ ΟΘΟΝΗ ΑΦΗΣ 7'' (ΘΥΡΑ USB, AUX, BLUETOOTH, LIVE SERVICES, AUDIO STREAMING)</t>
  </si>
  <si>
    <t>7Q8</t>
  </si>
  <si>
    <t>7QC</t>
  </si>
  <si>
    <t>ΗΧΟΣΥΣΤΗΜΑ U-CONNECT NAVI ΜΕ ΟΘΟΝΗ ΑΦΗΣ 7'' KAI XARTES TOM TOM (ΘΥΡΑ USB, AUX, BLUETOOTH, LIVE SERVICES, AUDIO STREAMING)</t>
  </si>
  <si>
    <t>8CZ</t>
  </si>
  <si>
    <t>ΕΙΔΙΚΟ MAT ΧΡΩΜΑ ΠΡΑΣΙΝΟ (ΚΩΔ. ΧΡΩΜ. 149)</t>
  </si>
  <si>
    <t>61Q</t>
  </si>
  <si>
    <t>ΜΕΤΑΛΛΙΚΟ ΧΡΩΜΑ ΜΠΛΕ ITALIA (ΚΩΔ. ΧΡΩΜ. 425)</t>
  </si>
  <si>
    <t>150.0S6.4</t>
  </si>
  <si>
    <t>8ZK</t>
  </si>
  <si>
    <t>ΣΥΝΔΥΑΖΕΤΑΙ ΥΠΟΧΡΕΩΤΙΚΑ ΜΕ 245</t>
  </si>
  <si>
    <t>ΣΥΝΔΥΑΖΕΤΑΙ ΥΠΟΧΡΕΩΤΙΚΑ ΜΕ 6ZE</t>
  </si>
  <si>
    <t>269</t>
  </si>
  <si>
    <t>500L Living</t>
  </si>
  <si>
    <t>3Η ΣΕΙΡΑ ΚΑΘΙΣΜΑΤΑ (2 ΘΕΣΕΙΣ ΕΠΙΠΛΕΟΝ), 7ΘΕΣΙΑ ΕΓΚΡΙΣΗ ΤΥΠΟΥ</t>
  </si>
  <si>
    <t>ΣΥΝΔΥΑΖΕΤΑΙ ΥΠΟΧΡΕΩΤΙΚΑ ΜΕ 4Η2</t>
  </si>
  <si>
    <t>ΠΑΤΑΚΙΑ</t>
  </si>
  <si>
    <t>4H2</t>
  </si>
  <si>
    <t>ΕΝΙΣΧΥΜΕΝΕΣ ΑΝΑΡΤΗΣΕΙΣ COMFORT</t>
  </si>
  <si>
    <t>5ZJ</t>
  </si>
  <si>
    <t>ΕΜΠΡΟΣ ΚΑΘΙΣΜΑΤΑ ΜΕ ΕΝΣΩΜΑΤΟΜΕΝΟ ΤΡΑΠΕΖΑΚΙ ΣΤΟ ΠΙΣΩ ΜΕΡΟΣ</t>
  </si>
  <si>
    <t>61R</t>
  </si>
  <si>
    <t>ΠΛΕΥΡΙΚΑ ΠΡΟΣΤΑΤΕΥΤΙΚΑ ΣΤΙΣ ΠΟΡΤΕΣ 500L LIVING</t>
  </si>
  <si>
    <t>ΟΘΟΝΗ ΠΟΛΛΑΠΛΩΝ ΕΝΔΕΙΞΕΩΝ ΣΤΟ ΤΑΜΠΛΟ</t>
  </si>
  <si>
    <t>351.27V.4</t>
  </si>
  <si>
    <t>ΠΡΟΤΕΙΝΟΜΕΝΟΣ ΤΙΜΟΚΑΤΑΛΟΓΟΣ FIAT 500L LIVING</t>
  </si>
  <si>
    <t>ΕΣΩΤΕΡΙΚΑ ΚΑΘΙΣΜΑΤΑ ΜΕ ΚΟΜΜΑΤΙΑ ΔΕΡΜΑΤΟΣ</t>
  </si>
  <si>
    <t>ΠΑΚΕΤΟ COMFORT (454+456 + 623 + 6NV): ΚΑΘΙΣΜΑ ΟΔΗΓΟΥ ΜΕ ΥΠΟΒΡΑΧΙΟΝΙΟ, ΚΑΘΙΣΜΑ ΟΔΗΓΟΥ &amp; ΣΥΝΟΔΗΓΟΥ ΜΕ ΟΣΦΥΪΚΗ ΡΥΘΜΙΣΗ, ΚΑΘΙΣΜΑ ΣΥΝΟΔΗΓΟΥ ΡΥΘΜΙΖΟΜΕΝΟ ΚΑΘ'ΥΨΟΣ</t>
  </si>
  <si>
    <t>420</t>
  </si>
  <si>
    <t>ΖΑΝΤΕΣ ΑΛΟΥΜΙΝΙΟΥ 16'' ΜΕ ΕΛΑΣΤΙΚΑ 205/55 R16 ΜΑΥΡΕΣ / ΔΙΑΜΑΝΤΕ ΦΙΝΙΡΙΣΜΑ</t>
  </si>
  <si>
    <t>8MC</t>
  </si>
  <si>
    <t>ΣΥΝΔΥΑΖΕΤΑΙ ΥΠΟΧΡΕΩΤΙΚΑ ΜΕ 320, 7ΒΥ, 4WE, 508</t>
  </si>
  <si>
    <t>ΣΥΝΔΥΑΖΕΤΑΙ ΥΠΟΧΡΕΩΤΙΚΑ ΜΕ 7ΒΥ, 4WE, 416, 431, 976</t>
  </si>
  <si>
    <t>74F</t>
  </si>
  <si>
    <t>8FB</t>
  </si>
  <si>
    <t>U-CONNECT RADIO / MP3 PLAYER, BLUETOOTH, USB, AUX, AUDIO STREAMING, ΒΑΣΗ ΤΟΠΟΘΕΤΗΣΗΣ SMARTPHONE ΣΤΟ ΤΑΜΠΛΟ</t>
  </si>
  <si>
    <t>ΚΟΚΚΙΝΟ AMORE ΠΑΣΤΕΛ (ΚΩΔ. ΧΡΩΜΑΤΟΣ 078)</t>
  </si>
  <si>
    <t>ΠΟΡΤΟΚΑΛΙ SICILIAN ΠΑΣΤΕΛ (ΚΩΔ. ΧΡΩΜ. 516)</t>
  </si>
  <si>
    <t>ΠΡΑΣΙΝΟ SURPRIZING ΜΕΤΑΛΛΙΚΟ (ΚΩΔ. ΧΡΩΜ. 374)</t>
  </si>
  <si>
    <t>ΚΙΤΡΙΝΟ SOLE ΠΑΣΤΕΛ (ΚΩΔ. ΧΡΩΜ. 509)</t>
  </si>
  <si>
    <t>ΓΚΡΙ ΜΕΤΑΛΛΙΚΟ (ΚΩΔ. ΧΡΩΜ. 446)</t>
  </si>
  <si>
    <t>4CY</t>
  </si>
  <si>
    <t>ΠΙΣΤΩΤΙΚΟ ΓΙΑ ΠΑΤΑΚΙΑ ΑΠΌ ΑΞΕΣΟΥΑΡ</t>
  </si>
  <si>
    <t>9G7</t>
  </si>
  <si>
    <t>DUMMY ΚΩΔΙΚΟΣ ΓΙΑ ΠΑΡΑΓΓΕΛΙΑ ΠΑΤΑΚΙΑ ΑΠΟ ΑΞΕΣΟΥΑΡ</t>
  </si>
  <si>
    <t xml:space="preserve">  0.9 Twinair 85hp</t>
  </si>
  <si>
    <t xml:space="preserve">  0.9 Twinair 80hp CNG</t>
  </si>
  <si>
    <t>319.111.1</t>
  </si>
  <si>
    <t>319.131.1</t>
  </si>
  <si>
    <t>4X4</t>
  </si>
  <si>
    <t>ΜΠΑΡΕΣ ΟΡΟΦΗΣ CROSS</t>
  </si>
  <si>
    <t>ΕΠΙΛΟΓΕΑΣ ΤΕΤΡΡΑΚΙΝΗΣΗΣ ΜΕ ΛΕΙΤΟΥΡΓΙΑ GRAVITY CONTROL</t>
  </si>
  <si>
    <t>1.2 8v 69hp LPG</t>
  </si>
  <si>
    <t xml:space="preserve">0.9 Twinair 80hp CNG </t>
  </si>
  <si>
    <t>5EQ</t>
  </si>
  <si>
    <t>ΖΑΝΤΕΣ ΑΛΟΥΜΙΝΙΟΥ 16'' ΣΚΟΥΡΕΣ ΜΕ ΕΛΑΣΤΙΚΑ 205/55 R16</t>
  </si>
  <si>
    <t>7NJ</t>
  </si>
  <si>
    <t>ΠΑΚΕΤΟ SAFETY: ΑΕΡΟΣΑΚΟΣ ΓΟΝΑΤΩΝ ΟΔΗΓΟΥ, LOW SPEED COLLISION MITIGATOR (150+6DC)</t>
  </si>
  <si>
    <t>8ZM</t>
  </si>
  <si>
    <t>ΠΑΚΕΤΟ LEATHER: ΔΕΡΜΑΤΙΝΟ ΣΑΛΟΝΙ, ΕΜΠΡΟΣ ΘΕΡΜΑΙΝΟΜΕΝΑ ΚΑΘΙΣΜΑΤΑ (211+452)</t>
  </si>
  <si>
    <t>ΖΑΝΤΕΣ ΑΛΟΥΜΙΝΙΟΥ 17'' ΜΕ ΕΛΑΣΤΙΚΑ 205/55 R17</t>
  </si>
  <si>
    <t>ΣΥΝΔΥΑΖΕΤΑΙ ΥΠΟΧΡΕΩΤΙΚΑ ΜΕ 452</t>
  </si>
  <si>
    <t>ΔΕΝ ΣΥΝΔΥΑΖΕΤΑΙ ΜΕ 209</t>
  </si>
  <si>
    <t>QUBO FL</t>
  </si>
  <si>
    <t>300.5PR.1</t>
  </si>
  <si>
    <t>ΣΥΣΤΗΜΑ U-CONNECT 5'' (BLUETOOTH, USB, AUX, AUDIO STREAMING)</t>
  </si>
  <si>
    <t>4H5</t>
  </si>
  <si>
    <t>4SA</t>
  </si>
  <si>
    <t>ΠΑΣΤΕΛ KOKKINO PASSIONE (ΚΩΔ. ΧΡΩΜ. 168)</t>
  </si>
  <si>
    <t>ΠΑΣΤΕΛ ΛΕΥΚΟ GELATO (ΚΩΔ. ΧΡΩΜ. 249)</t>
  </si>
  <si>
    <t>5JQ</t>
  </si>
  <si>
    <t>ΠΑΣΤΕΛ ΠΟΡΤΟΚΑΛΙ SICILIA (ΚΩΔ. ΧΡΩΜ. 551)</t>
  </si>
  <si>
    <t>5KV</t>
  </si>
  <si>
    <t>ΔΕΡΜΑΤΙΝΟ ΤΙΜΟΝΙ ΜΕ ΧΕΙΡΙΣΤΗΡΙΑ ΗΧΟΣΥΣΤΗΜΑΤΟΣ</t>
  </si>
  <si>
    <t>6FW</t>
  </si>
  <si>
    <t>ΠΑΣΤΕΛ ΜΛΕ RIVIERA (ΚΩΔ. ΧΡΩΜ. 479)</t>
  </si>
  <si>
    <t>83X</t>
  </si>
  <si>
    <t>ΘΥΡΑ USB ΦΟΡΤΙΣΗΣ</t>
  </si>
  <si>
    <t>TREKKING</t>
  </si>
  <si>
    <t>300.6AR.1</t>
  </si>
  <si>
    <t>ΖΑΝΤΕΣ ΑΛΟΥΜΙΝΙΟΥ 15'' TREKKING</t>
  </si>
  <si>
    <t>4GN</t>
  </si>
  <si>
    <t>ΕΞΩΤΕΡΙΚΕΣ ΛΕΠΤΟΜΕΡΕΙΕΣ TREKKING (ΑΣΗΜΙ ΠΟΔΙΕΣ, ΠΛΕΥΡΙΚΑ ΠΡΟΣΤΑΤΕΥΤΙΚΑ ΜΕ ΤΟ ΛΟΓΟ TREKKING)</t>
  </si>
  <si>
    <t>300.5PC.1</t>
  </si>
  <si>
    <t>KIT ΕΠΙΣΚΕΥΗΣ ΕΛΑΣΤΙΚΟΥ FIX &amp; GO</t>
  </si>
  <si>
    <t>157 (BZ) / 119 (ΦΑ)</t>
  </si>
  <si>
    <t>ΣΥΝΔΥΑΖΕΤΑΙ ΥΠΟΧΡΕΩΤΙΚΑ ΜΕ 626</t>
  </si>
  <si>
    <t>ΣΥΝΔΥΑΖΕΤΑΙ ΥΠΟΧΡΕΩΤΙΚΑ ΜΕ 339</t>
  </si>
  <si>
    <t>58E</t>
  </si>
  <si>
    <t>ΠΕΡΙΟΡΙΣΤΗΣ ΤΑΧΥΤΗΤΑΣ (SPEED LIMITER)</t>
  </si>
  <si>
    <t>TIPO HB</t>
  </si>
  <si>
    <t>727</t>
  </si>
  <si>
    <t>TIPO SW</t>
  </si>
  <si>
    <t>357.020.0</t>
  </si>
  <si>
    <t>357.220.0</t>
  </si>
  <si>
    <t>ΠΙΣΩ ΑΝΑΔΙΠΛΟΥΜΕΝΟ ΚΑΘΙΣΜΑ (2 ΠΡΟΣΚΕΦΑΛΑ ΠΙΣΩ)</t>
  </si>
  <si>
    <t>ΠΙΣΩ ΥΠΟΒΡΑΧΙΟΝΙΟ</t>
  </si>
  <si>
    <t>40Υ</t>
  </si>
  <si>
    <t>ΟΣΦΥΪΚΗ ΡΥΘΜΙΣΗ ΚΑΘΙΣΜΑΤΟΣ ΟΔΗΓΟΥ</t>
  </si>
  <si>
    <t>454</t>
  </si>
  <si>
    <t>ΚΑΘΙΣΜΑ ΣΥΝΟΔΗΓΟΥ ΡΥΘΜΙΖΟΜΕΝΟ ΚΑΘ'ΥΨΟΣ</t>
  </si>
  <si>
    <t>ΣΥΣΤΗΜΑ U-CONNECT ΜΕ ΕΓΧΡΩΜΗ ΟΘΟΝΗ ΑΦΗΣ 7'' (ΘΥΡΑ USB. AUX, BLUETOOTH)</t>
  </si>
  <si>
    <t>7K7</t>
  </si>
  <si>
    <t>ΧΕΙΡΙΣΤΗΡΙΑ ΗΧΟΣΥΣΤΗΜΑΤΟΣ ΣΤΟ ΤΙΜΟΝΙ (U-CONNECT ΜΕ ΟΘΟΝΗ ΑΦΗΣ 7'', BLUETOOTH)</t>
  </si>
  <si>
    <t>80A</t>
  </si>
  <si>
    <t>ΠΑΚΕΤΟ SAFETY: ADAPTIVE CRUISE CONTROL, SPEED LIMITER, BRAKE CONTROL (412+58E+7Z6)</t>
  </si>
  <si>
    <t>ΠΑΚΕΤΟ SYSTEM: SPEED LIMITER, BRAKE CONTROL (58E+7Z6)</t>
  </si>
  <si>
    <t>8ZS</t>
  </si>
  <si>
    <t>ΠΑΚΕΤΟ TECH: ΠΙΣΩ ΑΙΣΘΗΤΗΡΕΣ ΣΤΑΘΜΕΥΣΗΣ, ΚΑΜΕΡΑ ΟΠΙΣΘΟΠΟΡΕΙΑΣ, UCONNECT NAVI (508+316+7QC)</t>
  </si>
  <si>
    <t>ΣΥΣΤΗΜΑ U-CONNECT ΜΕ ΕΓΧΡΩΜΗ ΟΘΟΝΗ ΑΦΗΣ 7'' (ΘΥΡΑ USB. AUX, BLUETOOTH) &amp; ΗΛΕΚΤΡΟΝΙΚΟ ΧΑΡΤΗ ΕΥΡΩΠΗΣ 3D TOM TOM</t>
  </si>
  <si>
    <t>8ZW</t>
  </si>
  <si>
    <t>ΠΑΚΕΤΟ COMFORT: ΟΣΦΫΙΚΗ ΡΥΘΜΙΣΗ ΚΑΘΙΣΜΑΤΟΣ ΟΔΗΓΟΥ, ΠΙΣΩ ΥΠΟΒΡΑΧΙΟΝΙΟ, ΚΑΘΙΣΜΑ ΣΥΝΟΔΗΓΟΥ ΡΥΘΜΙΖΟΜΕΝΟ ΚΑΘ'ΥΨΟΣ (40Υ+275+454)</t>
  </si>
  <si>
    <t>357.222.0</t>
  </si>
  <si>
    <t>ΕΠΙΧΡΩΜΙΩΜΕΝΕΣ ΛΕΠΤΟΜΕΡΕΙΕΣ ΣΕ ΜΑΣΚΑ / ΠΕΡΙΓΡΑΜΜΑ ΠΡΟΒΟΛΕΩΝ ΟΜΙΧΛΗΣ</t>
  </si>
  <si>
    <t>357.025.0</t>
  </si>
  <si>
    <t>357.725.0</t>
  </si>
  <si>
    <t>357.225.0</t>
  </si>
  <si>
    <t>357.727.0</t>
  </si>
  <si>
    <t>357.227.0</t>
  </si>
  <si>
    <t>1.6 MTJ 120hp DCT</t>
  </si>
  <si>
    <t>ΑΥΤΟΜΑΤΟ ΚΙΒΩΤΙΟ ΔΙΠΛΟΥ ΣΥΜΠΛΕΚΤΗ DCT</t>
  </si>
  <si>
    <t>357.040.0</t>
  </si>
  <si>
    <t>357.240.0</t>
  </si>
  <si>
    <t>357.045.0</t>
  </si>
  <si>
    <t>357.245.0</t>
  </si>
  <si>
    <t>357.247.0</t>
  </si>
  <si>
    <t>357.24A.0</t>
  </si>
  <si>
    <t>334.332.1</t>
  </si>
  <si>
    <t>500Χ MY</t>
  </si>
  <si>
    <t>ΚΟΚΚΙΝΟ PASSIONE</t>
  </si>
  <si>
    <t>ΛΕΥΚΟ GELATO</t>
  </si>
  <si>
    <t>ΜΑΥΡΟ CINEMA</t>
  </si>
  <si>
    <t>ΜΠΕΖ CAPPUCCINO</t>
  </si>
  <si>
    <t>ΓΚΡΙ ARGENTO</t>
  </si>
  <si>
    <t>ΜΠΛΕ VENEZIA</t>
  </si>
  <si>
    <t>BRONZE MAGNETICO</t>
  </si>
  <si>
    <t>ΜΠΛΕ JEANS</t>
  </si>
  <si>
    <t>BRONZE DONATELLO</t>
  </si>
  <si>
    <t>ΓΚΡΙ MODA</t>
  </si>
  <si>
    <t>ΠΑΚΕΤΟ COMFORT: ΕΜΠΡΟΣ ΥΠΟΒΡΑΧΙΟΝΙΟ, CARGO FLOOR, ΗΛΕΚΤΡΙΚΗ ΟΣΦΫΙΚΗ ΡΥΘΜΙΣΗ ΚΑΘΙΣΜΑΤΟΣ ΟΔΗΓΟΥ, KEYLESS ENTRY &amp; KEYLESS GO (132+256+623+GXD)</t>
  </si>
  <si>
    <t>CARGO FLOOR</t>
  </si>
  <si>
    <t>ΧΡΩΜΑ ΤΡΙΠΛΗΣ ΕΠΙΣΤΡΩΣΗΣ ΚΟΚΚΙΝΟ AMORE</t>
  </si>
  <si>
    <t>7HC</t>
  </si>
  <si>
    <t>ΠΑΚΕΤΟ SAFETY: ADAPTIVE CRUISE CONTROL, ΚΑΜΕΡΑ ΟΠΙΣΘΟΠΟΡΕΙΑΣ, LANE ASSIST, BRAKE CONTROL, BLIND SPOT ASSIST (412+316+4JA+6DC+XAN)</t>
  </si>
  <si>
    <t>ΧΡΩΜΑ ΤΡΙΠΛΗΣ ΕΠΙΣΤΡΩΣΗΣ ΚΙΤΡΙΝΟ AMALFI</t>
  </si>
  <si>
    <t>9GF</t>
  </si>
  <si>
    <t>5FB</t>
  </si>
  <si>
    <t>8A8</t>
  </si>
  <si>
    <t>9FZ</t>
  </si>
  <si>
    <t>ΠΑΚΕΤΟ NAVI PLUS: ΣΥΣΤΗΜΑ UCONNECT NAVI 6,5'' ME ΧΑΡΤΗ 3D, ΠΥΞΙΔΑ (6ZB+JFA)</t>
  </si>
  <si>
    <t>9G0</t>
  </si>
  <si>
    <t>ΠΑΚΕΤΟ NAVI PLUS: ΣΥΣΤΗΜΑ UCONNECT NAVI 6,5'' ME ΧΑΡΤΗ 3D, 2H ΘΥΡΑ USB ΣΤΟ ΥΠΟΒΡΑΧΙΟΝΙΟ (6ZB+RSX)</t>
  </si>
  <si>
    <t>9GH</t>
  </si>
  <si>
    <t>9LD</t>
  </si>
  <si>
    <t>ΠΑΚΕΤΟ SAFETY: ADAPTIVE CRUISE CONTROL, ΚΑΜΕΡΑ ΟΠΙΣΘΟΠΟΡΕΙΑΣ, BRAKE CONTROL, BLIND SPOT ASSIST (412+316+6DC+XAN)</t>
  </si>
  <si>
    <t>334.534.1</t>
  </si>
  <si>
    <t>4Η5</t>
  </si>
  <si>
    <t>ΜΑΤ ΧΡΩΜΑ ΒΡΟΝΖΕ</t>
  </si>
  <si>
    <t>1.4 Multiair 170hp 4X4 AT9</t>
  </si>
  <si>
    <t>ΑΥΤΟΜΑΤΟ ΚΙΒΩΤΙΟ 9 ΣΧΕΣΕΩΝ</t>
  </si>
  <si>
    <t>1.6 MTJ 140hp 4X4 AT9</t>
  </si>
  <si>
    <t>334.130.1</t>
  </si>
  <si>
    <t>ΖΑΝΤΕΣ ΑΛΟΥΜΙΝΙΟΥ 16'' ΜΕ ΕΛΑΣΤΙΚΑ 215/60 R16</t>
  </si>
  <si>
    <t>ΣΥΣΤΗΜΑ U-CONNECT NAVI ΜΕ ΕΓΧΡΩΜΗ ΟΘΟΝΗ ΑΦΗΣ 5'' (ΘΥΡΑ USB. AUX, BLUETOOTH) &amp; ΗΛΕΚΤΡΟΝΙΚΟ ΧΑΡΤΗ ΕΥΡΩΠΗΣ 3D TOM TOM</t>
  </si>
  <si>
    <t>ΠΑΚΕΤΟ SAFETY: SPEED LIMITER, BRAKE CONTROL (58E+7Z6)</t>
  </si>
  <si>
    <t>ΠΡΟΤΕΙΝΟΜΕΝΟΣ ΤΙΜΟΚΑΤΑΛΟΓΟΣ TIPO SW</t>
  </si>
  <si>
    <t>ΠΡΟΤΕΙΝΟΜΕΝΟΣ ΤΙΜΟΚΑΤΑΛΟΓΟΣ TIPO HB</t>
  </si>
  <si>
    <t>500 MY Σειρά 4</t>
  </si>
  <si>
    <t>500L Living MY</t>
  </si>
  <si>
    <t>NEW TIPO HB</t>
  </si>
  <si>
    <t>NEW TIPO SW</t>
  </si>
  <si>
    <t>NEW TIPO SD</t>
  </si>
  <si>
    <t>ΣΥΝΔΥΑΖΕΤΑΙ ΥΠΟΧΡΕΩΤΙΚΑ ΜΕ 4WE, 416, 7BY Ή 5ΒΗ, 7ΗΖ, 416</t>
  </si>
  <si>
    <t>ΣΥΝΔΥΑΖΕΤΑΙ ΥΠΟΧΡΕΩΤΙΚΑ ΜΕ 976</t>
  </si>
  <si>
    <t>ΣΥΝΔΥΑΖΕΤΑΙ ΥΠΟΧΡΕΩΤΙΚΑ ΜΕ 245, 416 'Η 4WE, 416 Ή 5BH, 416</t>
  </si>
  <si>
    <t>ΣΥΝΔΥΑΖΕΤΑΙ ΥΠΟΧΡΕΩΤΙΚΑ ΜΕ 7Κ7</t>
  </si>
  <si>
    <t>ΣΥΝΔΥΑΖΕΤΑΙ ΥΠΟΧΡΕΩΤΙΚΑ ΜΕ 320, 5ΒΗ</t>
  </si>
  <si>
    <t>ΣΥΝΔΥΑΖΕΤΑΙ ΥΠΟΧΡΕΩΤΙΚΑ ΜΕ 8FE</t>
  </si>
  <si>
    <t>KIT CROMO: ΠΕΡΙΓΡΑΜΜΑ ΠΑΡΑΘΥΡΩΝ ΜΕ ΕΠΙΧΡΩΜΙΩΜΕΝΕΣ ΛΕΠΤΟΜΕΡΕΙΕΣ, ΕΠΙΧΡΩΜΙΩΜΕΝΕΣ ΛΕΠΤΟΜΕΡΕΙΕΣ ΣΤΟΝ ΜΠΡΟΣΤΙΝΟ &amp; ΠΙΣΩ ΠΡΟΦΥΛΑΚΤΗΡΑ, ΕΠΙΧΡΩΜΙΩΜΕΝΟΣ ΔΑΚΤΥΛΙΟΣ ΠΑΝΩ ΣΤΟ ΠΟΜΟΛΟ ΤΟΥ ΛΕΒΙΕ ΤΑΧΥΤΗΤΩΝ</t>
  </si>
  <si>
    <t>348.L01.0</t>
  </si>
  <si>
    <t>Luxury AT</t>
  </si>
  <si>
    <t>DAF</t>
  </si>
  <si>
    <t>ΚΙΝΗΣΗ ΣΤΟΥΣ ΠΙΣΩ ΤΡΟΧΟΥΣ ΜΕ 6-ΤΑΧΥΤΟ ΑΥΤΟΜΑΤΟ ΚΙΒΩΤΙΟ ΤΑΧΥΤΗΤΩΝ</t>
  </si>
  <si>
    <t>ΔΕΡΜΑΤΙΝΟ ΠΟΜΟΛΟ ΛΕΒΙΕ ΤΑΧΥΤΗΤΩΝ (ΓΙΑ ΑΥΤΟΜΑΤΟ)</t>
  </si>
  <si>
    <t>ΔΕΡΜΑΤΙΝΟ ΠΟΜΟΛΟ ΛΕΒΙΕ ΤΑΧΥΤΗΤΩΝ (ΓΙΑ ΜΗΧΑΝΙΚΟ)</t>
  </si>
  <si>
    <t>CVQ</t>
  </si>
  <si>
    <t>ΣΥΝΔΥΑΖΕΤΑΙ ΥΠΟΧΡΕΩΤΙΚΑ ΜΕ 7Η9</t>
  </si>
  <si>
    <t>ΣΥΝΔΥΑΖΕΤΑΙ ΥΠΟΧΡΕΩΤΙΚΑ ΜΕ 7Η9 ΣΤΙΣ ΕΚΔΟΣΕΙΣ POP STAR/CROSS/LOUNGE. ΔΕΝ ΣΥΝΔΥΑΖΕΤΑΙ ΜΕ ΡΕΖΕΡΒΑ.</t>
  </si>
  <si>
    <t>8ΖΜ</t>
  </si>
  <si>
    <t>ΣΥΝΔΥΑΖΕΤΑΙ ΥΠΟΧΡΕΩΤΙΚΑ ΜΕ 8ΖΚ, 211</t>
  </si>
  <si>
    <t>ΣΥΝΔΥΑΖΕΤΑΙ ΥΠΟΧΡΕΩΤΙΚΑ ΜΕ 8ΖΚ, 8ΖΜ</t>
  </si>
  <si>
    <t>ΕΞΩΤΕΡΙΚΟΙ ΚΑΘΡΕΦΤΕΣ ΗΛΕΚΤΡΙΚΑ ΡΥΘΜΙΖΟΜΕΝΟΙ</t>
  </si>
  <si>
    <t>ΠΑΚΕΤΟ BUSINESS: ΕΜΠΡΟΣ ΥΠΟΒΡΑΧΙΟΝΙΟ, ΑΥΤΟΜΑΤΟΣ ΔΙ-ΖΩΝΙΚΟΣ ΚΛΙΜΑΤΙΣΜΟΣ, ΠΙΣΩ ΑΙΣΘΗΤΗΡΕΣ ΣΤΑΘΕΜΥΣΗΣ, ΣΥΣΤΗΜΑ UCONNECT NAVI 5'', ΠΥΞΙΔΑ, KEYLESS ENTRY - KEYLESS GO, ΟΣΦΥΪΚΗ ΡΥΘΜΙΣΗ ΚΑΘΙΣΜΑΤΟΣ ΟΔΗΓΟΥ   (132+140+508+623+6Q9+GXD+JFA)</t>
  </si>
  <si>
    <t>ΜΑΡΣΠΙΕ ΘΥΡΩΝ</t>
  </si>
  <si>
    <t>MIRROR</t>
  </si>
  <si>
    <t>150.0W3.4</t>
  </si>
  <si>
    <t>ΕΜΠΡΟΣ ΠΡΟΒΟΛΕΙΣ XENON</t>
  </si>
  <si>
    <t>ΕΣΩΤΕΡΙΚΟΣ ΗΛΕΚΤΡΟΧΡΩΜΙΚΟΣ ΚΑΘΡΕΦΤΗΣ</t>
  </si>
  <si>
    <t>ΔΕΡΜΑΤΙΝΟ ΠΟΜΟΛΟ ΛΕΒΙΕ ΤΑΧΥΤΗΤΩΝ</t>
  </si>
  <si>
    <t>ΗΧΟΣΥΣΤΗΜΑ HI-FI BY BEATS</t>
  </si>
  <si>
    <t>6RK</t>
  </si>
  <si>
    <t>ΠΑΚΕΤΟ CITY: ΑΥΤΟΜΑΤΟΣ ΚΛΙΜΑΤΙΣΜΟΣ, ΕΣΩΤΕΡΙΚΟΣ ΗΛΕΚΤΡΟΧΡΩΜΙΚΟΣ ΚΑΘΡΕΦΤΗΣ, ΠΙΣΩ ΑΙΣΘΗΤΗΡΕΣ ΣΤΑΘΜΕΥΣΗΣ</t>
  </si>
  <si>
    <t>ΖΑΝΤΕΣ ΑΛΟΥΜΙΝΙΟΥ 16" 12 ΑΚΤΙΝΩΝ ΜΕ ΕΛΑΣΤΙΚΑ 195/45 (ΔΙΑΜΑΝΤΕ ΦΙΝΙΡΙΣΜΑ)</t>
  </si>
  <si>
    <t>9WL</t>
  </si>
  <si>
    <t>ΣΥΝΔΥΑΖΕΤΑΙ ΥΠΟΧΡΕΩΤΙΚΑ ΜΕ 407, 665, 803</t>
  </si>
  <si>
    <t>ΠΑΚΕΤΟ 60TH ANNIVERSARY: ΕΠΙΧΡΩΜΙΩΜΕΝΗ ΓΡΑΜΜΗ ΚΑΠΟ, ΕΠΙΧΡΩΜΙΩΜΕΝΑ ΚΑΛΥΜΜΑΤΑ ΕΞΩΤΕΡΙΚΩΝ ΚΑΘΡΕΦΤΩΝ, ΛΟΓΟΤΥΠΑ VINTAGE, ΓΚΡΙ ΜΑΛΑΚΗ ΟΡΟΦΗ, ΔΙΧΡΩΜΙΑ ΛΕΥΚΟ / ΜΠΕΖ, ΠΕΡΙΜΕΤΡΙΚΟ LINER, ΖΑΝΤΕΣ ΑΛΟΥΜΙΝΙΟΥ 16'', ΠΙΣΩ ΑΙΣΘΗΤΗΡΕΣ ΣΤΑΘΕΜΥΣΗΣ, ΠΙΝΑΚΑΣ ΕΝΔΕΙΞΕΩΝ &amp; ΟΡΓΑΝΩΝ TFT 7'', ΑΥΤΟΜΑΤΟΣ ΚΛΙΜΑΤΙΣΜΟΣ, ΣΥΣΤΗΜΑ U-CONNECT NAVI 7'', ΜΠΕΖ ΔΕΡΜΑΤΙΝΟ ΣΑΛΟΝΙ, ΜΑΡΣΠΙΕ ΘΥΡΩΝ, ΛΟΓΟΤΥΠΟ 60TH ANNIVERSARY ΣΤΗΝ ΚΟΛΩΝΑ, ΠΑΤΑΚΙΑ, ΜΠΟΡΝΤΩ ΕΠΕΝΔΥΣΗ ΣΤΟ ΤΑΜΠΛΟ</t>
  </si>
  <si>
    <t>199.75Y.8</t>
  </si>
  <si>
    <t>9LJ</t>
  </si>
  <si>
    <t>9LL</t>
  </si>
  <si>
    <t>9LM</t>
  </si>
  <si>
    <t>9LN</t>
  </si>
  <si>
    <t>ΗΧΟΣΥΣΤΗΜΑ ΜΕ NAVI ΜΕ ΟΘΟΝΗ ΑΦΗΣ 5'', USB, SD CARD, BLUETOOTH</t>
  </si>
  <si>
    <t>ΖΑΝΤΕΣ ΑΛΟΥΜΙΝΙΟΥ 15''</t>
  </si>
  <si>
    <t>ΣΥΝΔΥΑΖΕΤΑΙ ΥΠΟΧΡΕΩΤΙΚΑ ΜΕ 439</t>
  </si>
  <si>
    <t>ΣΥΝΔΥΑΖΕΤΑΙ ΥΠΟΧΡΕΩΤΙΚΑ ΜΕ 4UE</t>
  </si>
  <si>
    <t>ΜΕΤΑΛΛΙΚΟ ΧΡΩΜΑ ΜΠΛΕ JEANS (ΚΩΔ. ΧΡΩΜ. 731)</t>
  </si>
  <si>
    <t>ΠΑΚΕΤΟ STYLE PLUS: ΗΛΕΚΤΡΙΚΑ ΡΥΘΜΙΖΟΜΕΝΟΙ ΚΑΙ ΘΕΡΜΑΙΝΟΜΕΝΟΙ ΕΞΩΤΕΡΙΚΟΙ ΚΑΘΡΕΦΤΕΣ, ΠΙΣΩ ΣΚΟΥΡΑ ΚΡΥΣΤΑΛΛΑ, ΔΕΡΜΑΤΙΝΟ ΤΙΜΟΝΙ ΚΑΙ ΠΟΜΟΛΟ ΛΕΒΙΕ ΤΑΧΥΤΗΤΩΝ, ΣΚΟΥΡΟΧΡΩΜΟΙ ΠΡΟΒΟΛΕΙΣ, ΕΞΩΤΕΡΙΚΑ ΠΟΜΟΛΑ ΒΑΜΜΕΝΑ ΣΤΟ ΧΡΩΜΑ ΤΟΥ ΑΜΑΞΩΜΑΤΟΣ (041+070+320+5EM+61A)</t>
  </si>
  <si>
    <t>ΠΑΚΕΤΟ COMFORT: ΠΙΣΩ ΗΛΕΚΤΡΙΚΑ ΠΑΡΑΘΥΡΑ, ΕΜΠΡΟΣ ΥΠΟΒΡΑΧΙΟΝΙΟ, ΑΙΣΘΗΤΗΡΑΣ ΒΡΟΧΗΣ, ΕΣΩΤΕΡΙΚΟΣ ΗΛΕΚΤΡΟΧΡΩΜΙΚΟΣ ΚΑΘΡΕΦΤΗΣ, CRUISE CONTROL, ΠΙΣΩ ΑΙΣΘΗΤΗΡΕΣ ΣΤΑΘΜΕΥΣΗΣ (023+132+347+410+416+508)</t>
  </si>
  <si>
    <t>ΠΑΚΕΤΟ SAFETY: 3ο ΠΙΣΩ ΠΡΟΣΚΕΦΑΛΟ, ΑΕΡΟΣΑΚΟΙ ΤΥΠΟΥ ΚΟΥΡΤΙΝΑΣ (511+614)</t>
  </si>
  <si>
    <t>ΠΑΚΕΤΟ TECH: ΑΥΤΟΜΑΤΟΣ ΔΙΖΩΝΙΚΟΣ ΚΛΙΜΑΤΙΣΜΟΣ, ΛΕΙΤΟΥΡΓΙΑ BLUETOOTH ΣΤΟ ΗΧΟΣΥΣΤΗΜΑ (140+717)</t>
  </si>
  <si>
    <t>ΣΥΝΔΥΑΖΕΤΑΙ ΥΠΟΧΡΕΩΤΙΚΑ ΜΕ 9LM</t>
  </si>
  <si>
    <t>ΣΥΝΔΥΑΖΕΤΑΙ ΥΠΟΧΡΕΩΤΙΚΑ ΜΕ (108, 9LN) Ή (108, 269) Ή (439, 9LN) Ή (439, 269)</t>
  </si>
  <si>
    <t>ΣΥΝΔΥΑΖΕΤΑΙ ΥΠΟΧΡΕΩΤΙΚΑ ΜΕ (108, 9LJ) Ή (439, 9LJ)</t>
  </si>
  <si>
    <t>199.M5T.8</t>
  </si>
  <si>
    <t>KIT FIX &amp; GO</t>
  </si>
  <si>
    <t>199.75V.8</t>
  </si>
  <si>
    <t>S-DESIGN (CITY)</t>
  </si>
  <si>
    <t>S-DESIGN (OFF ROAD)</t>
  </si>
  <si>
    <t>334.832.1</t>
  </si>
  <si>
    <t>ΖΑΝΤΕΣ ΑΛΟΥΜΙΝΙΟΥ 17'' ΣΚΟΥΡΕΣ S-DESIGN ΜΕ ΕΛΑΣΤΙΚΑ 215/55 R17</t>
  </si>
  <si>
    <t>5KI</t>
  </si>
  <si>
    <t>KIT S-DESIGN (ΣΚΟΥΡΕΣ ΕΠΙΧΡΩΜΙΩΣΕΙΣ ΣΕ ΚΑΛΥΜΜΑΤΑ ΕΞΩΤΕΡΙΚΩΝ ΚΑΘΡΕΦΤΩΝ, ΜΑΣΚΑ, ΠΟΜΟΛΑ, ΠΛΕΥΡΙΚΑ ΔΙΑΚΟΣΜΗΤΙΚΑ, ΛΟΓΟΤΥΠΑ 500 ΣΕ ΧΑΛΚΙΝΗ ΑΠΟΧΡΩΣΗ, ΣΚΟΥΡΟ ΕΣΩΤΕΡΙΚΟ ΤΟΥΝΕΛ)</t>
  </si>
  <si>
    <t>ΠΡΑΣΙΝΟ APLI (MAT)</t>
  </si>
  <si>
    <t>ΔΕΝ ΣΥΝΔΥΑΖΕΤΑΙ ΜΕ 980.</t>
  </si>
  <si>
    <t>9RZ</t>
  </si>
  <si>
    <t>ΖΑΝΤΕΣ ΑΛΟΥΜΙΝΙΟΥ 18'' ΣΚΟΥΡΕΣ S-DESIGN ΜΕ ΕΛΑΣΤΙΚΑ 225/45 R18</t>
  </si>
  <si>
    <t>ΣΥΝΔΥΑΖΕΤΑΙ ΥΠΟΧΡΕΩΤΙΚΑ ΜΕ 7Η9, 508.</t>
  </si>
  <si>
    <t>ΣΥΝΔΥΑΖΕΤΑΙ ΥΠΟΧΡΕΩΤΙΚΑ ΜΕ 7Η9. ΔΕΝ ΣΥΝΔΥΑΖΕΤΑΙ ΜΕ 357</t>
  </si>
  <si>
    <t>334.834.1</t>
  </si>
  <si>
    <t>319.118.2</t>
  </si>
  <si>
    <t>319.138.2</t>
  </si>
  <si>
    <t>319.137.2</t>
  </si>
  <si>
    <t>319.130.2</t>
  </si>
  <si>
    <t>319.131.2</t>
  </si>
  <si>
    <t>319.17X.2</t>
  </si>
  <si>
    <t>319.1CX.2</t>
  </si>
  <si>
    <t>ΓΚΡΙ MODA ΠΑΣΤΕΛ (KΩΔ. ΧΡΩΜ. 785)</t>
  </si>
  <si>
    <t>ΜΑΥΡΟ CINEMA ΠΑΣΤΕΛ (ΚΩΔ. ΧΡΩΜ. 601)</t>
  </si>
  <si>
    <t>ΓΚΡΙ COLOSSEO ΜΕΤΑΛΛΙΚΟ (ΚΩΔ. ΧΡΩΜ. 446)</t>
  </si>
  <si>
    <t>4MZ</t>
  </si>
  <si>
    <t>4ΜΖ</t>
  </si>
  <si>
    <t>ΚΑΘΙΣΜΑΤΑ ΑΠΌ ΥΦΑΣΜΑ ΚΑΙ ΚΟΜΜΑΤΙΑ ΔΕΡΜΑΤΟΣ (ΓΙΑ ΚΩΔ. ΕΣΩΤ. 226)</t>
  </si>
  <si>
    <t>ΚΑΘΙΣΜΑΤΑ ΑΠΌ ΥΦΑΣΜΑ ΚΑΙ ΚΟΜΜΑΤΙΑ ΔΕΡΜΑΤΟΣ (ΓΙΑ ΚΩΔ. ΕΣΩΤ. 222)</t>
  </si>
  <si>
    <t>9UY</t>
  </si>
  <si>
    <t>ΠΑΚΕΤΟ STYLE: ΔΕΡΜΑΤΙΝΟ ΤΙΜΟΝΙ ΚΑΙ ΠΟΜΟΛΟ ΛΕΒΙΕ ΤΑΧΥΤΗΤΩΝ, ΖΑΝΤΕΣ ΑΛΟΥΜΙΝΙΟΥ 15'', ΥΠΕΡΥΨΩΜΕΝΟ ΚΕΝΤΡΙΚΟ ΤΟΥΝΕΛ, ΕΞΩΤΕΡΙΚΟΙ ΚΑΘΡΕΦΤΕΣ ΒΑΜΜΕΝΟΙ ΣΤΟ ΧΡΩΜΑ ΤΟΥ ΑΜΑΞΩΜΑΤΟΣ, ΕΞΩΤΕΡΙΚΑ ΠΟΜΟΛΑ ΒΑΜΜΕΝΑ ΣΤΟ ΧΡΩΜΑ ΤΟΥ ΑΜΑΞΩΜΑΤΟΣ (320+420+465+5J8+61A)</t>
  </si>
  <si>
    <t>ΣΥΝΔΥΑΖΕΤΑΙ ΥΠΟΧΡΕΩΤΙΚΑ ΜΕ 4ΜΖ Ή 727</t>
  </si>
  <si>
    <t>9F0</t>
  </si>
  <si>
    <t>ΑΤΣΑΛΙΝΕΣ ΖΑΝΤΕΣ 15'' ΜΕ ΜΑΥΡΟ ΠΛΑΣΤΙΚΟ ΚΑΠΑΚΙ</t>
  </si>
  <si>
    <t>ΜΠΛΕ GIOTTO ΠΑΣΤΕΛ (ΚΩΔ. ΧΡΩΜ. 789)</t>
  </si>
  <si>
    <t>ΛΕΥΚΟ GELATO ΠΑΣΤΕΛ (ΚΩΔ. ΧΡΩΜ. 296)</t>
  </si>
  <si>
    <t>465</t>
  </si>
  <si>
    <t>ΥΠΕΡΥΨΩΜΕΝΟ ΚΕΝΤΡΙΚΟ ΤΟΥΝΕΛ</t>
  </si>
  <si>
    <t>ΕΛΑΣΤΙΚΑ M&amp;S (185/65 - R15)</t>
  </si>
  <si>
    <t>LOW SPEED COLLISION MITIGATION - ΣΥΣΤΗΜΑ ΑΥΤΟΜΑΤΟΥ ΦΡΕΝΑΡΙΣΜΑΤΟΣ ΓΙΑ ΤΗΝ ΑΠΟΦΥΓΗ ΑΤΥΧΗΜΑΤΩΝ ΣΕ ΤΑΧΥΤΗΤΕΣ ΚΑΤΩ ΤΩΝ 30KM/H</t>
  </si>
  <si>
    <t>CITY CROSS 4X2</t>
  </si>
  <si>
    <t>319.1C8.2</t>
  </si>
  <si>
    <t>ΕΜΦΑΝΙΣΗ OFF ROAD 4X4</t>
  </si>
  <si>
    <t>ΚΑΘΙΣΜΑΤΑ ΑΠΌ ΥΦΑΣΜΑ ΚΑΙ ΚΟΜΜΑΤΙΑ ΔΕΡΜΑΤΟΣ (ΓΙΑ ΚΩΔ. ΕΣΩΤ. 227)</t>
  </si>
  <si>
    <t>9UX</t>
  </si>
  <si>
    <t>319.1C1.2</t>
  </si>
  <si>
    <t xml:space="preserve">  1.3 MTJ 95hp</t>
  </si>
  <si>
    <t>ΣΥΝΔΥΑΖΕΤΑΙ ΥΠΟΧΡΕΩΤΙΚΑ ΜΕ 9UX</t>
  </si>
  <si>
    <t>ΠΑΚΕΤΟ STYLE: ΖΑΝΤΕΣ ΑΛΟΥΜΙΝΙΟΥ 15'', ΚΟΚΚΙΝΟΣ ΓΑΝΤΖΟΣ ΡΥΜΟΥΛΚΗΣΗΣ ΚΑΙ SATIN CHROME ΛΕΠΤΟΜΕΡΕΙΕΣ, ΕΞΩΤΕΡΙΚΟΙ ΚΑΘΡΕΦΤΕΣ ΒΑΜΜΕΝΟΙ ΣΤΟ ΧΡΩΜΑ ΤΟΥ ΑΜΑΞΩΜΑΤΟΣ (108+4UX+5J8)</t>
  </si>
  <si>
    <t>500L FL</t>
  </si>
  <si>
    <t>330.14J.5</t>
  </si>
  <si>
    <t>03K</t>
  </si>
  <si>
    <t>ΠΑΚΕΤΟ COMFORT: ΠΙΣΩ ΗΛΕΚΤΡΙΚΑ ΠΑΡΑΘΥΡΑ, CARGO BOX, ΠΑΤΑΚΙΑ, ΚΑΘΡΕΦΤΗΣ ΠΑΡΑΚΟΛΟΥΘΗΣΗΣ ΠΑΙΔΙΩΝ ΣΤΟ ΠΙΣΩ ΚΑΘΙΣΜΑ (023+256+396+68F)</t>
  </si>
  <si>
    <t>03L</t>
  </si>
  <si>
    <t>ΠΑΚΕΤΟ SAFETY: ΕΣΩΤΕΡΙΚΟΣ ΗΛΕΚΤΡΟΧΡΩΜΙΚΟΣ ΚΑΘΡΕΦΤΗΣ, LOW SPEED COLISSION MITIGATOR (410+6DC)</t>
  </si>
  <si>
    <t>03N</t>
  </si>
  <si>
    <t xml:space="preserve">ΑΥΤΟΜΑΤΟΣ ΖΙΖΩΝΙΚΟΣ ΚΛΙΜΑΤΙΣΜΟΣ </t>
  </si>
  <si>
    <t>ΑΕΡΟΣΑΚΟΣ ΓΟΝΑΤΩΝ ΟΔΗΓΟΥ</t>
  </si>
  <si>
    <t>ΑΙΣΘΗΤΗΡΑΣ ΒΡΟΧΗΣ - ΦΩΤΩΝ</t>
  </si>
  <si>
    <t>ΜΕΤΑΛΛΙΚΟ ΧΡΩΜΑ ΓΚΡΙ MODA (ΚΩΔ. ΧΡΩΜ. 609)</t>
  </si>
  <si>
    <t>ΜΕΤΑΛΛΙΚΟ ΧΡΩΜΑ ΓΚΡΙ MAESTRO (ΚΩΔ. ΧΡΩΜ. 612)</t>
  </si>
  <si>
    <t>ΠΑΣΤΕΛ ΧΡΩΜΑ ΚΟΚΚΙΝΟ PASSIONE (ΚΩΔ. ΧΡΩΜ. 111)</t>
  </si>
  <si>
    <t>ΠΑΣΤΕΛ ΧΡΩΜΑ ΜΠΛΕ DENIM (ΚΩΔ. ΧΡΩΜ. 652)</t>
  </si>
  <si>
    <t>ΠΑΣΤΕΛ ΧΡΩΜΑ ΜΑΥΡΟ CINEMA (ΚΩΔ. ΧΡΩΜ. 601)</t>
  </si>
  <si>
    <t>5KX</t>
  </si>
  <si>
    <t>ΤΑΠΕΤΣΑΡΙΑ LOUNGE</t>
  </si>
  <si>
    <t>7Q9</t>
  </si>
  <si>
    <t>6WS</t>
  </si>
  <si>
    <t>8NA</t>
  </si>
  <si>
    <t>ΔΙΧΡΩΜΙΑ ΠΑΣΤΕΛ ΚΟΚΚΙΝΟ PASSIONE / ΜΑΥΡΗ ΜΑΤ ΟΡΟΦΗ (ΚΩΔ. ΧΡΩΜ. 971)</t>
  </si>
  <si>
    <t>ΔΙΧΡΩΜΙΑ ΠΑΣΤΕΛ ΚΟΚΚΙΝΟ PASSIONE / ΛΕΥΚΗ ΟΡΟΦΗ (ΚΩΔ. ΧΡΩΜ. 239)</t>
  </si>
  <si>
    <t>ΔΙΧΡΩΜΙΑ ΠΑΣΤΕΛ ΜΑΥΡΟ CINEMA / ΛΕΥΚΗ ΟΡΟΦΗ (ΚΩΔ. ΧΡΩΜ. 909)</t>
  </si>
  <si>
    <t>ΔΙΧΡΩΜΙΑ ΜΕΤΑΛΛΙΚΟ ΓΚΡΙ MODA/ ΛΕΥΚΗ ΟΡΟΦΗ (ΚΩΔ. ΧΡΩΜ. 923)</t>
  </si>
  <si>
    <t>ΔΙΧΡΩΜΙΑ ΠΑΣΤΕΛ ΚΟΚΚΙΝΟ PASSIONE / ΜΑΥΡΗ ΟΡΟΦΗ (ΚΩΔ. ΧΡΩΜ. 946)</t>
  </si>
  <si>
    <t>ΔΙΧΡΩΜΙΑ ΜΕΤΑΛΛΙΚΟ ΓΚΡΙ MAESTRO / ΜΑΥΡΗ ΟΡΟΦΗ (ΚΩΔ. ΧΡΩΜ. 957)</t>
  </si>
  <si>
    <t>ΣΥΣΤΗΜΑ UCONNECT NAVI ΜΕ ΟΘΟΝΗ ΑΦΗΣ 7''</t>
  </si>
  <si>
    <t>UCONNECT ΜΕ ΟΘΟΝΗ ΑΦΗΣ 5'', BLUETOOTH &amp; USB, LIVE SERVICES, AUDIO STREAMING</t>
  </si>
  <si>
    <t>8CE</t>
  </si>
  <si>
    <t>ΖΑΝΤΕΣ ΑΛΟΥΜΙΝΙΟΥ 16'' ΜΕ ΔΙΑΜΑΝΤΕ ΦΙΝΙΡΙΣΜΑ ΚΑΙ ΕΛΑΣΤΙΚΑ 205/55 R16</t>
  </si>
  <si>
    <t>8N8</t>
  </si>
  <si>
    <t>ΠΑΚΕΤΟ ΚΑΘΙΣΜΑΤΩΝ: ΟΣΦΥΪΚΗ ΡΥΘΜΙΣΗ ΚΑΘΙΣΜΑΤΟΣ ΟΔΗΓΟΥ &amp; ΣΥΝΟΔΗΓΟΥ, ΚΑΘΙΣΜΑ ΣΥΝΟΔΗΓΟΥ ΡΥΘΜΙΖΟΜΕΝΟ ΚΑΘ'ΥΨΟΣ (454+456+623)</t>
  </si>
  <si>
    <t>8WE</t>
  </si>
  <si>
    <t>8WF</t>
  </si>
  <si>
    <t>ΠΑΚΕΤΟ ΚΑΘΙΣΜΑΤΩΝ PLUS: ΟΣΦΥΪΚΗ ΡΥΘΜΙΣΗ ΚΑΘΙΣΜΑΤΟΣ ΟΔΗΓΟΥ &amp; ΣΥΝΟΔΗΓΟΥ, ΚΑΘΙΣΜΑ ΣΥΝΟΔΗΓΟΥ ΡΥΘΜΙΖΟΜΕΝΟ ΚΑΘ'ΥΨΟΣ, ΠΙΣΩ ΥΠΟΒΡΑΧΙΟΝΙΟ, ΚΑΘΙΣΜΑ ΣΥΝΟΔΗΓΟΥ ΜΕ ΠΛΑΤΗ ΣΕ ΣΧΗΜΑ ΤΡΑΠΕΖΙΟΥ  (454+456+623+62Q+5JZ)</t>
  </si>
  <si>
    <t>ΔΙΧΡΩΜΙΑ ΠΑΣΤΕΛ ΜΠΛΕ DENIM / ΛΕΥΚΗ ΟΡΟΦΗ (ΚΩΔ. ΧΡΩΜ. 684)</t>
  </si>
  <si>
    <t>9LQ</t>
  </si>
  <si>
    <t>9LR</t>
  </si>
  <si>
    <t>ΔΙΧΡΩΜΙΑ ΠΑΣΤΕΛ ΛΕΥΚΟ GELATO / ΜΑΥΡΗ ΟΡΟΦΗ (ΚΩΔ. ΧΡΩΜ. 934)</t>
  </si>
  <si>
    <t>9LT</t>
  </si>
  <si>
    <t>ΔΙΧΡΩΜΙΑ ΠΑΣΤΕΛ ΜΠΛΕ DENIM / ΜΑΥΡΗ ΟΡΟΦΗ (ΚΩΔ. ΧΡΩΜ. 754)</t>
  </si>
  <si>
    <t>9SB</t>
  </si>
  <si>
    <t>9TU</t>
  </si>
  <si>
    <t>9TV</t>
  </si>
  <si>
    <t>ΔΙΧΡΩΜΙΑ ΠΑΣΤΕΛ ΛΕΥΚΟ GELATO / ΜΑΥΡΗ ΜΑΤ ΟΡΟΦΗ (ΚΩΔ. ΧΡΩΜ. 932)</t>
  </si>
  <si>
    <t>ΔΙΧΡΩΜΙΑ ΠΑΣΤΕΛ ΜΑΥΡΟ CINEMA / ΜΑΥΡΗ ΜΑΤ ΟΡΟΦΗ (ΚΩΔ. ΧΡΩΜ. 939)</t>
  </si>
  <si>
    <t>9TX</t>
  </si>
  <si>
    <t>9TY</t>
  </si>
  <si>
    <t>9TZ</t>
  </si>
  <si>
    <t>ΔΙΧΡΩΜΙΑ ΠΑΣΤΕΛ ΜΠΛΕ DENIM / ΜΑΥΡΗ MAT ΟΡΟΦΗ (ΚΩΔ. ΧΡΩΜ. 966)</t>
  </si>
  <si>
    <t>ΔΙΧΡΩΜΙΑ ΜΕΤΑΛΛΙΚΟ ΓΚΡΙ MAESTRO / ΜΑΥΡΗ MAT ΟΡΟΦΗ (ΚΩΔ. ΧΡΩΜ. 967)</t>
  </si>
  <si>
    <t>ΔΙΧΡΩΜΙΑ ΜΕΤΑΛΛΙΚΟ ΓΚΡΙ MODA / ΜΑΥΡΗ MAT ΟΡΟΦΗ (ΚΩΔ. ΧΡΩΜ. 968)</t>
  </si>
  <si>
    <t>9WP</t>
  </si>
  <si>
    <t>ΔΙΧΡΩΜΙΑ ΜΕΤΑΛΛΙΚΟ ΓΚΡΙ MODA / ΜΑΥΡΗ ΟΡΟΦΗ (ΚΩΔ. ΧΡΩΜ. 428)</t>
  </si>
  <si>
    <t>330.14B.5</t>
  </si>
  <si>
    <t>330.14T.5</t>
  </si>
  <si>
    <t>ΜΕΤΑΛΛΙΚΟ ΧΡΩΜΑ BRONZE DONATELLO (ΚΩΔ. ΧΡΩΜ. 639)</t>
  </si>
  <si>
    <t>ΜΕΤΑΛΛΙΚΟ ΧΡΩΜΑ ΠΡΑΣΙΝΟ TOSCANA (ΚΩΔ. ΧΡΩΜ. 390)</t>
  </si>
  <si>
    <t>5EV</t>
  </si>
  <si>
    <t>ΖΑΝΤΕΣ ΑΛΟΥΜΙΝΙΟΥ 17'' ΜΕ ΛΕΥΚΟ ΦΙΝΙΡΙΣΜΑ ΚΑΙ ΕΛΑΣΤΙΚΑ 205/55 R17</t>
  </si>
  <si>
    <t>5ZW</t>
  </si>
  <si>
    <t>ΔΙΧΡΩΜΙΑ ΜΕΤΑΛΛΙΚΟ ΠΡΑΣΙΝΟ TOSCANA / ΛΕΥΚΗ ΟΡΟΦΗ (ΚΩΔ. ΧΡΩΜ. 930)</t>
  </si>
  <si>
    <t>ΖΑΝΤΕΣ ΑΛΟΥΜΙΝΙΟΥ 17'' ΜΕ ΔΙΑΜΑΝΤΕ ΦΙΝΙΡΙΣΜΑ ΚΑΙ ΕΛΑΣΤΙΚΑ 205/55 R17</t>
  </si>
  <si>
    <t>6Υ8</t>
  </si>
  <si>
    <t>8WH</t>
  </si>
  <si>
    <t>ΠΑΚΕΤΟ ΚΑΘΙΣΜΑΤΩΝ: ΟΣΦΥΪΚΗ ΡΥΘΜΙΣΗ ΚΑΘΙΣΜΑΤΟΣ ΟΔΗΓΟΥ &amp; ΣΥΝΟΔΗΓΟΥ, 3ο ΠΙΣΩ ΠΡΟΣΚΕΦΑΛΟ, ΚΑΘΙΣΜΑ ΣΥΝΟΔΗΓΟΥ ΡΥΘΜΙΖΟΜΕΝΟ ΚΑΘ'ΥΨΟΣ (454+456+511+623)</t>
  </si>
  <si>
    <t>ΠΑΚΕΤΟ ΚΑΘΙΣΜΑΤΩΝ PLUS: ΟΣΦΥΪΚΗ ΡΥΘΜΙΣΗ ΚΑΘΙΣΜΑΤΟΣ ΟΔΗΓΟΥ &amp; ΣΥΝΟΔΗΓΟΥ, 3ο ΠΙΣΩ ΠΡΟΣΚΕΦΑΛΟ, ΚΑΘΙΣΜΑ ΣΥΝΟΔΗΓΟΥ ΡΥΘΜΙΖΟΜΕΝΟ ΚΑΘ'ΥΨΟΣ, ΠΙΣΩ ΥΠΟΒΡΑΧΙΟΝΙΟ, ΚΑΘΙΣΜΑ ΣΥΝΟΔΗΓΟΥ ΜΕ ΠΛΑΤΗ ΣΕ ΣΧΗΜΑ ΤΡΑΠΕΖΙΟΥ  (454+456+511+623+62Q+5JZ)</t>
  </si>
  <si>
    <t>9K2</t>
  </si>
  <si>
    <t>ΔΙΧΡΩΜΙΑ ΜΕΤΑΛΛΙΚΟ BRONZE DONATELLO / ΜΑΥΡΗ MAT ΟΡΟΦΗ (ΚΩΔ. ΧΡΩΜ. 719)</t>
  </si>
  <si>
    <t>9U0</t>
  </si>
  <si>
    <t>ΔΙΧΡΩΜΙΑ ΜΕΤΑΛΛΙΚΟ ΠΡΑΣΙΝΟ TOSCANA / ΜΑΥΡΗ MAT ΟΡΟΦΗ (ΚΩΔ. ΧΡΩΜ. 969)</t>
  </si>
  <si>
    <t>9WN</t>
  </si>
  <si>
    <t>9WQ</t>
  </si>
  <si>
    <t>ΔΙΧΡΩΜΙΑ ΜΕΤΑΛΛΙΚΟ ΠΡΑΣΙΝΟ TOSCANA / ΜΑΥΡΗ ΟΡΟΦΗ (ΚΩΔ. ΧΡΩΜ. 434)</t>
  </si>
  <si>
    <t>ΔΙΧΡΩΜΙΑ ΜΕΤΑΛΛΙΚΟ BRONZE DONATELLO / ΜΑΥΡΗ ΟΡΟΦΗ (ΚΩΔ. ΧΡΩΜ. 975)</t>
  </si>
  <si>
    <t>330.14V.5</t>
  </si>
  <si>
    <t>1.3 MTJ 95hp MTA</t>
  </si>
  <si>
    <t>ΑΤΣΑΛΙΝΕΣ ΖΑΝΤΕΣ 16'' ΜΕ ΠΛΑΣΤΙΚΑ ΚΑΠΑΚΙΑ ΤΡΟΧΩΝ ΚΑΙ ΕΛΑΣΤΙΚΑ 205/55 R16</t>
  </si>
  <si>
    <t>ΖΑΝΤΕΣ ΑΛΟΥΜΙΝΙΟΥ 17'' ΣΚΟΥΡΕΣ ΜΕ ΕΛΑΣΤΙΚΑ 205/55 R17</t>
  </si>
  <si>
    <t>4SU</t>
  </si>
  <si>
    <t>ΚΟΚΚΙΝΕΣ ΔΑΓΚΑΝΕΣ ΦΡΕΝΩΝ</t>
  </si>
  <si>
    <t>ΠΑΣΤΕΛ ΚΙΤΡΙΝΟ SORRENTO (ΚΩΔ. ΧΡΩΜ. 830)</t>
  </si>
  <si>
    <t>ΠΑΣΤΕΛ ΧΡΩΜΑ ΠΟΡΤΟΚΑΛΙ SICILIA (ΚΩΔ. ΧΡΩΜ. 678)</t>
  </si>
  <si>
    <t>5FA</t>
  </si>
  <si>
    <t>ΔΙΧΡΩΜΙΑ ΠΑΣΤΕΛ ΠΟΡΤΟΚΑΛΙ SICILIA / ΛΕΥΚΗ ΟΡΟΦΗ (ΚΩΔ. ΧΡΩΜ. 681)</t>
  </si>
  <si>
    <t>ΖΑΝΤΕΣ ΑΛΟΥΜΙΝΙΟΥ 17'' ΜΑΥΡΕΣ ΜΕ ΔΙΑΜΑΝΤΕ ΦΙΝΙΡΙΣΜΑ ΚΑΙ ΕΛΑΣΤΙΚΑ 205/55 R17 (M+S)</t>
  </si>
  <si>
    <t>9K1</t>
  </si>
  <si>
    <t>ΔΙΧΡΩΜΙΑ ΠΑΣΤΕΛ ΠΟΡΤΟΚΑΛΙ SICILIA / ΜΑΥΡΗ ΟΡΟΦΗ (ΚΩΔ. ΧΡΩΜ. 692)</t>
  </si>
  <si>
    <t>9LP</t>
  </si>
  <si>
    <t>ΔΙΧΡΩΜΙΑ ΠΑΣΤΕΛ ΚΙΤΡΙΝΟ SORRENTO / ΛΕΥΚΗ ΟΡΟΦΗ (ΚΩΔ. ΧΡΩΜ. 827)</t>
  </si>
  <si>
    <t>9LS</t>
  </si>
  <si>
    <t>ΔΙΧΡΩΜΙΑ ΠΑΣΤΕΛ ΚΙΤΡΙΝΟ SORRENTO / ΜΑΥΡΗ ΟΡΟΦΗ (ΚΩΔ. ΧΡΩΜ. 828)</t>
  </si>
  <si>
    <t>9TP</t>
  </si>
  <si>
    <t>ΠΑΚΕΤΟ STYLE LOUNGE: ΠΙΣΩ ΣΚΟΥΡΑ ΚΡΥΣΤΑΛΛΑ, ΕΣΩΤΕΡΙΚΟΣ ΦΩΤΙΣΜΟΣ (070+LHA)</t>
  </si>
  <si>
    <t>9U1</t>
  </si>
  <si>
    <t>9U3</t>
  </si>
  <si>
    <t>ΔΙΧΡΩΜΙΑ ΠΑΣΤΕΛ ΚΙΤΡΙΝΟ SORRENTO / ΜΑΥΡΗ MAT ΟΡΟΦΗ (ΚΩΔ. ΧΡΩΜ. 970)</t>
  </si>
  <si>
    <t>ΔΙΧΡΩΜΙΑ ΠΑΣΤΕΛ ΠΟΡΤΟΚΑΛΙ SICILIA / ΜΑΥΡΗ MAT ΟΡΟΦΗ (ΚΩΔ. ΧΡΩΜ. 972)</t>
  </si>
  <si>
    <t>6FE</t>
  </si>
  <si>
    <t>ΕΙΔΙΚΗ ΕΠΕΝΔΗΣΗ ΤΑΜΠΛΟ</t>
  </si>
  <si>
    <t>330.16V.5</t>
  </si>
  <si>
    <t>ΣΥΣΤΗΜΑ TRACTION+ ME DRIVE MODE SELECTOR</t>
  </si>
  <si>
    <t>330.14Z.5</t>
  </si>
  <si>
    <t>330.16Z.5</t>
  </si>
  <si>
    <t>500L Wagon</t>
  </si>
  <si>
    <t>500L Wagon FL</t>
  </si>
  <si>
    <t>351.24T.5</t>
  </si>
  <si>
    <t>351.27V.5</t>
  </si>
  <si>
    <t>ΠΑΚΕΤΟ ΚΑΘΙΣΜΑΤΩΝ LEATHER: ΟΣΦΥΪΚΗ ΡΥΘΜΙΣΗ ΚΑΘΙΣΜΑΤΟΣ ΟΔΗΓΟΥ &amp; ΣΥΝΟΔΗΓΟΥ, ΚΑΘΙΣΜΑ ΣΥΝΟΔΗΓΟΥ ΡΥΘΜΙΖΟΜΕΝΟ ΚΑΘ'ΥΨΟΣ, ΠΙΣΩ ΥΠΟΒΡΑΧΙΟΝΙΟ, ΚΑΘΙΣΜΑ ΣΥΝΟΔΗΓΟΥ ΜΕ ΠΛΑΤΗ ΣΕ ΣΧΗΜΑ ΤΡΑΠΕΖΙΟΥ, ΘΕΡΜΑΙΝΟΜΕΝΑ ΕΜΠΡΟΣ ΚΑΘΙΣΜΑΤΑ, ΔΕΡΜΑΤΙΝΟ ΣΑΛΟΝΙ  (454+456+623+62Q+5JZ+452+211)</t>
  </si>
  <si>
    <t>ΠΡΟΤΕΙΝΟΜΕΝΟΣ ΤΙΜΟΚΑΤΑΛΟΓΟΣ FIAT 500L WAGON</t>
  </si>
  <si>
    <t>351.24V.5</t>
  </si>
  <si>
    <t>351.27Z.5</t>
  </si>
  <si>
    <t>ΣΥΝΔΥΑΖΕΤΑΙ ΥΠΟΧΡΕΩΤΙΚΑ ΜΕ 7Q9. ΔΕΝ ΣΥΝΔΥΑΖΕΤΑΙ ΜΕ 803</t>
  </si>
  <si>
    <t>ΣΥΝΔΥΑΖΕΤΑΙ ΥΠΟΧΡΕΩΤΙΚΑ ΜΕ 347</t>
  </si>
  <si>
    <t>ΣΥΝΔΥΑΖΕΤΑΙ ΥΠΟΧΡΕΩΤΙΚΑ ΜΕ 83Χ</t>
  </si>
  <si>
    <t>ΣΥΝΔΥΑΖΕΤΑΙ ΥΠΟΧΡΕΩΤΙΚΑ ΜΕ 5ΚΧ</t>
  </si>
  <si>
    <t>ΣΥΝΔΥΑΖΕΤΑΙ ΥΠΟΧΡΕΩΤΙΚΑ ΜΕ 8WF</t>
  </si>
  <si>
    <t xml:space="preserve">ΣΥΝΔΥΑΖΕΤΑΙ ΥΠΟΧΡΕΩΤΙΚΑ ΜΕ 435 Ή 5EV Ή 5YN Ή 6Y8 Ή 68P                                                   </t>
  </si>
  <si>
    <t>ΣΥΝΔΥΑΖΕΤΑΙ ΥΠΟΧΡΕΩΤΙΚΑ ΜΕ 7Q9.</t>
  </si>
  <si>
    <t>ΕΠΙΧΡΩΜΙΩΜΕΝΕΣ ΛΕΠΤΟΜΕΡΕΙΕΣ ΣΕ ΕΜΠΡΟΣ ΠΙΣΩ ΠΡΟΦΥΛΑΚΤΗΡΑ / ΠΛΕΥΡΙΚΑ ΔΙΑΚΟΣΜΗΤΙΚΑ</t>
  </si>
  <si>
    <t>ΠΑΚΕΤΟ PREMIUM: ΕΜΠΡΟΣ ΠΡΟΒΟΛΕΙΣ XENON, ΑΙΣΘΗΤΗΡΑΣ ΦΩΤΩΝ, ΗΛΕΚΤΡΙΚΑ ΑΝΑΔΙΠΛΟΥΜΕΝΟΙ ΕΞΩΤΕΡΙΚΟΙ ΚΑΘΡΕΦΤΕΣ, ΑΙΣΘΗΤΗΡΑΣ ΒΡΟΧΗΣ, ΕΣΩΤΕΡΙΚΟΣ ΗΛΕΚΤΡΟΧΡΩΜΙΚΟΣ ΚΑΘΡΕΦΤΗΣ, ΕΣΩΤΕΡΙΚΟΣΑ ΔΙΑΚΡΙΤΙΚΟΣ ΦΩΤΙΣΜΟΣ ΧΩΡΟΥ (230+051+347+341+410+LCJ)</t>
  </si>
  <si>
    <t>ΠΑΚΕΤΟ STYLE: ΠΡΟΒΟΛΕΙΣ ΟΜΙΧΛΗΣ, ΕΠΙΧΡΩΜΙΩΜΕΝΕΣ ΛΕΠΤΟΜΕΡΕΙΕΣ (097+4MQ)</t>
  </si>
  <si>
    <t>UCONNECT ΜΕ ΟΘΟΝΗ ΑΦΗΣ 7'', BLUETOOTH &amp; USB, LIVE SERVICES, AUDIO STREAMING</t>
  </si>
  <si>
    <t>064</t>
  </si>
  <si>
    <t>ΔΙΠΛΟ ΚΛΕΙΔΩΜΑ</t>
  </si>
  <si>
    <t>213</t>
  </si>
  <si>
    <t>ΗΛΕΚΤΡΟΝΙΚΟΣ ΣΥΝΑΓΕΡΜΟΣ</t>
  </si>
  <si>
    <t>ΑΥΤΟΜΑΤΟ ΚΙΒΩΤΙΟ ΤΑΧΥΤΗΤΩΝ</t>
  </si>
  <si>
    <t>4CU</t>
  </si>
  <si>
    <t>ΣΥΣΤΗΜΑ U-CONNECT 5'' NAVI (BLUETOOTH, USB, AUX, AUDIO STREAMING)</t>
  </si>
  <si>
    <t>990</t>
  </si>
  <si>
    <t>ΛΑΣΠΩΤΗΡΕΣ</t>
  </si>
  <si>
    <t>8WQ</t>
  </si>
  <si>
    <t xml:space="preserve">ΠΑΚΕΤΟ STYLE: ΠΙΣΩ ΣΚΟΥΡΑ ΚΡΥΣΤΑΛΛΑ, ΖΑΝΤΕΑ ΑΛΟΥΜΙΝΙΟΥ 16'', ΜΠΑΡΕΣ ΟΡΟΦΗΣ (070+375+421) </t>
  </si>
  <si>
    <t>ΣΥΝΔΥΑΖΕΤΑΙ ΥΠΟΧΡΕΩΤΙΚΑ ΜΕ 213</t>
  </si>
  <si>
    <t>ΣΥΝΔΥΑΖΕΤΑΙ ΥΠΟΧΡΕΩΤΙΚΑ ΜΕ 064</t>
  </si>
  <si>
    <t>ΣΥΝΔΥΑΖΕΤΑΙ ΥΠΟΧΡΕΩΤΙΚΑ ΜΕ ΖΑΝΤΕΣ ΑΛΟΥΜΙΝΙΟΥ 16'' Ή 17''</t>
  </si>
  <si>
    <t>ΚΩΔΙΚΟΣ ΠΟΥ ΔΕΝ ΜΠΟΡΕΙ ΝΑ ΠΑΡΑΓΓΕΛΘΕΙ ΜΕΜΟΝΟΜΕΝΑ</t>
  </si>
  <si>
    <t>6CA</t>
  </si>
  <si>
    <t>ΕΙΔΙΚΟ ΠΙΣΤΩΤΙΚΟ ΓΙΑ OPT 450, 195, 976</t>
  </si>
  <si>
    <t>0FF</t>
  </si>
  <si>
    <t>ΠΑΚΕΤΟ STYLE PLUS: ΗΛΕΚΤΡΙΚΑ ΡΥΘΜΙΖΟΜΕΝΟΙ ΚΑΙ ΘΕΡΜΑΙΝΟΜΕΝΟΙ ΕΞΩΤΕΡΙΚΟΙ ΚΑΘΡΕΦΤΕΣ, ΠΙΣΩ ΣΚΟΥΡΑ ΚΡΥΣΤΑΛΛΑ, ΔΕΡΜΑΤΙΝΟ ΤΙΜΟΝΙ ΚΑΙ ΠΟΜΟΛΟ ΛΕΒΙΕ ΤΑΧΥΤΗΤΩΝ, ΣΚΟΥΡΟΧΡΩΜΟΙ ΠΡΟΒΟΛΕΙΣ, ΕΞΩΤΕΡΙΚΑ ΠΟΜΟΛΑ ΚΑΙ ΕΞΩΤΕΡΙΚΟΙ ΚΑΘΡΕΦΤΕΣ ΒΑΜΜΕΝΟΙ ΣΤΟ ΧΡΩΜΑ ΤΟΥ ΑΜΑΞΩΜΑΤΟΣ, (041+070+320+5EM+61A+976)</t>
  </si>
  <si>
    <t>0Κ7</t>
  </si>
  <si>
    <t>ΠΑΚΕΤΟ COMFORT II: ΠΙΣΩ ΑΝΑΔΙΠΛΟΥΜΕΝΑ ΚΑΘΙΣΜΑΤΑ 40/60, ΚΑΘΙΣΜΑ ΟΔΗΓΟΥ ΡΥΘΜΙΖΟΜΕΝΟ ΚΑΘ'ΥΨΟς (195+450)</t>
  </si>
  <si>
    <t>ΣΥΝΔΥΑΖΕΤΑΙ ΥΠΟΧΡΕΩΤΙΚΑ ΜΕ 360, 519.</t>
  </si>
  <si>
    <t>ΚΩΔΙΚΟΣ ΠΟΥ ΕΧΕΙ ΚΑΤΑΡΓΗΘΕΙ</t>
  </si>
  <si>
    <t>ΔΕΝ ΣΥΝΔΥΑΖΕΤΑΙ ΜΕ 357, 9ΥL. ΣΥΝΔΥΑΖΕΤΑΙ ΥΠΟΧΡΕΩΤΙΚΑ ΜΕ 057, 519. ΠΡΟΣΟΧΗ: ΕΧΕΙ ΑΥΞΗΜΕΝΕΣ ΕΚΠΟΜΠΕΣ CO2.</t>
  </si>
  <si>
    <t>9YL</t>
  </si>
  <si>
    <t>ΠΑΣΤΕΛ ΧΡΩΜΑ ΜΠΛΕ RIVIERA (ΚΩΔ. ΧΡΩΜΑΤΟΣ 479)</t>
  </si>
  <si>
    <t>ΠΑΣΤΕΛ ΧΡΩΜΑ ΚΟΚΚΙΝΟ PASSIONE (ΚΩΔ. ΧΡΩΜΑΤΟΣ 168)</t>
  </si>
  <si>
    <t>ΠΑΣΤΕΛ ΧΡΩΜΑ ΛΕΥΚΟ GELATO (ΚΩΔ. ΧΡΩΜΑΤΟΣ 249)</t>
  </si>
  <si>
    <t>9SY</t>
  </si>
  <si>
    <t>ΠΑΚΕΤΟ SAFETY: ΑΕΡΟΣΑΚΟΙ ΤΥΠΟΥ ΚΟΥΡΤΙΝΑΣ, SEAT BELT REMINDER 2ΗΣ ΣΕΙΡΑΣ ΚΑΘΙΣΜΑΤΩΝ (614 + LAU)</t>
  </si>
  <si>
    <t>ΠΑΚΕΤΟ FAMILY: 7ΘΕΣΙΑ ΕΚΔΟΣΗ, ΠΑΡΑΘΥΡΑ 3ΗΣ ΣΕΙΡΑΣ ΚΑΘΙΣΜΑΤΩΝ ΜΕ ΜΗΧΑΝΙΚΟ ΑΝΟΙΓΜΑ, SEATBELT REMINDER 3ΗΣ ΣΕΙΡΑΣ ΚΑΘΙΣΜΑΤΩΝ (087 + 174 + LAA)</t>
  </si>
  <si>
    <t>9UC</t>
  </si>
  <si>
    <t>ΤΗΛΕΧΕΙΡΙΣΜΟΣ ΚΕΝΤΡΙΚΟΥ ΚΛΕΙΔΩΜΑΤΟΣ, ΗΛΕΚΤΡΙΚΑ ΡΥΘΜΙΖΟΜΕΝΟΙ ΕΞΩΤΕΡΙΚΟΙ ΚΑΘΡΕΦΤΕΣ, ΠΡΟΒΟΛΕΙΣ ΟΜΙΧΛΗΣ, ΗΧΟΣΥΣΤΗΜΑ U-CONNECT, ΨΗΦΙΑΚΟ DISPLAY, USB, AUX, BLUETOOTH (008 + 041 + 097 + 6ΖΕ)</t>
  </si>
  <si>
    <t>ΔΕΝ ΣΥΝΔΥΑΖΕΤΑΙ ΜΕ 357, 9SY. ΣΥΝΔΥΑΖΕΤΑΙ ΥΠΟΧΡΕΩΤΙΚΑ ΜΕ 057, 519. ΠΡΟΣΟΧΗ: ΕΧΕΙ ΑΥΞΗΜΕΝΕΣ ΕΚΠΟΜΠΕΣ CO2.</t>
  </si>
  <si>
    <t>ΣΥΝΔΥΑΖΕΤΑΙ ΥΠΟΧΡΕΩΤΙΚΑ ΜΕ 5KQ</t>
  </si>
  <si>
    <t>ΣΥΝΔΥΑΖΕΤΑΙ ΥΠΟΧΡΕΩΤΙΚΑ ΜΕ 5DE</t>
  </si>
  <si>
    <t>ΗΧΟΣΥΣΤΗΜΑ U-CONNECT, ΨΗΦΙΑΚΟ DISPLAY, USB, AUX, BLUETOOTH</t>
  </si>
  <si>
    <t>ΔΕΝ ΣΥΝΔΥΑΖΕΤΑΙ ΜΕ 087, 9SY</t>
  </si>
  <si>
    <t>ΔΕΝ ΣΥΝΔΥΑΖΕΤΑΙ ΜΕ 357, 087. ΣΥΝΔΥΑΖΕΤΑΙ ΥΠΟΧΡΕΩΤΙΚΑ ΜΕ 057, 519.</t>
  </si>
  <si>
    <t xml:space="preserve">  0.9 Twinair 85hp MTA</t>
  </si>
  <si>
    <t>319.130.2 AT</t>
  </si>
  <si>
    <t>1.2 69hp MTA</t>
  </si>
  <si>
    <t>0.9 Twinair 85hp MTA</t>
  </si>
  <si>
    <t>94H</t>
  </si>
  <si>
    <t>5C5</t>
  </si>
  <si>
    <t>ΠΑΚΕΤΟ VISIBILITY: ΑΙΣΘΗΤΗΡΑΣ ΦΩΤΩΝ, ΙΑΣΘΗΤΗΡΑΣ ΒΡΟΧΗΣ, ΕΣΩΤΕΡΙΚΟΣ ΗΛΕΚΤΡΟΧΡΩΜΙΚΟΣ ΚΑΘΡΕΦΤΗΣ (051+347+410)</t>
  </si>
  <si>
    <t>ΖΑΝΤΕΣ ΑΛΟΥΜΙΝΙΟΥ 18'' S-DESIGN</t>
  </si>
  <si>
    <t>ΣΥΝΔΥΑΖΕΤΑΙ ΥΠΟΧΡΕΩΤΙΚΑ ΜΕ 097, 0FF</t>
  </si>
  <si>
    <t>93V</t>
  </si>
  <si>
    <t>150.073.6</t>
  </si>
  <si>
    <t>150.093.6</t>
  </si>
  <si>
    <t>150.0S3.6</t>
  </si>
  <si>
    <t>05F</t>
  </si>
  <si>
    <t>ΠΑΚΕΤΟ LOUNGE: ΕΠΙΧΡΩΜΙΩΜΕΝΕΣ ΛΕΠΤΟΜΕΡΕΙΕΣ ΣΕ ΕΜΠΡΟΣ ΠΡΟΦΥΛΑΚΤΗΡΑ, ΚΟΜΜΑΤΙΑ ΟΙΚΟΛΟΓΙΚΟΥ ΔΕΡΜΑΤΟΣ ΣΕ ΚΑΘΙΣΜΑΤΑ</t>
  </si>
  <si>
    <t>06P</t>
  </si>
  <si>
    <t>ΠΑΚΕΤΟ CITY: ΠΙΣΩ ΑΙΣΘΗΤΗΡΕΣ ΣΤΑΘΜΕΥΣΗΣ, ΑΙΣΘΗΤΗΡΑΣ ΒΡΟΧΗΣ (508+347)</t>
  </si>
  <si>
    <t>06R</t>
  </si>
  <si>
    <t>ΠΑΚΕΤΟ STYLE: ΕΠΙΧΡΩΜΙΩΜΕΝΗ ΓΡΑΜΜΗ ΣΤΟ ΚΑΠΟ, ΠΛΕΥΡΙΚΑ ΔΙΑΚΟΣΜΗΤΙΚΑ ΜΕ ΣΗΜΑ 500, ΠΙΣΩ ΣΚΟΥΡΑ ΚΡΥΣΤΑΛΛΑ (4ΒJ+4M5+070)</t>
  </si>
  <si>
    <t>RC9</t>
  </si>
  <si>
    <t>2 ΗΧΕΙΑ ΣΤΑ ΠΙΣΩ ΚΑΘΙΣΜΑΤΑ</t>
  </si>
  <si>
    <t>61P</t>
  </si>
  <si>
    <t>ΠΕΡΛΕ ΧΡΩΜΑ ΛΕΥΚΟ GHIACCIO (ΚΩΔ. ΧΡΩΜ. 227)</t>
  </si>
  <si>
    <t>6Υ1</t>
  </si>
  <si>
    <t>ΔΙΧΡΩΜΙΑ ΜΑΥΡΟ / ΚΙΤΡΙΝΟ</t>
  </si>
  <si>
    <t>ΔΙΧΡΩΜΙΑ ΜΑΥΡΟ / ΚΟΚΚΙΝΟ</t>
  </si>
  <si>
    <t>5Η0</t>
  </si>
  <si>
    <t>5Η4</t>
  </si>
  <si>
    <t>5Η5</t>
  </si>
  <si>
    <t>5Η6</t>
  </si>
  <si>
    <t>5Η8</t>
  </si>
  <si>
    <t>5Η9</t>
  </si>
  <si>
    <t>5ΗΑ</t>
  </si>
  <si>
    <t>5ΗΒ</t>
  </si>
  <si>
    <t>5HC</t>
  </si>
  <si>
    <t>5HE</t>
  </si>
  <si>
    <t>ΑΥΤΟΚΟΛΛΗΤΑ ΤΥΠΟΥ 'COMICS' ΜΑΥΡΟ / ΚΟΚΚΙΝΟ</t>
  </si>
  <si>
    <t>ΑΥΤΟΚΟΛΛΗΤΑ ΤΥΠΟΥ 'COMICS' ΜΑΥΡΟ / ΚΙΤΡΙΝΟ</t>
  </si>
  <si>
    <t>ΑΥΤΟΚΟΛΛΗΤΑ ΤΥΠΟΥ 'NAVY'</t>
  </si>
  <si>
    <t>ΑΥΤΟΚΟΛΛΗΤΑ ΤΥΠΟΥ 'LORD'</t>
  </si>
  <si>
    <t>ΑΥΤΟΚΟΛΛΗΤΑ ΤΥΠΟΥ 'CAMOUFLAGE'</t>
  </si>
  <si>
    <t>ΑΥΤΟΚΟΛΛΗΤΟ ΟΡΟΦΗΣ '500 ΙΤΑΛΙΚΗ ΣΗΜΑΙΑ'</t>
  </si>
  <si>
    <t>ΑΥΤΟΚΟΛΛΗΤΑ ΠΛΕΥΡΙΚΑ ΚΟΚΚΙΝΑ</t>
  </si>
  <si>
    <t>ΑΥΤΟΚΟΛΛΗΤΑ ΠΛΕΥΡΙΚΑ ΛΕΥΚΑ</t>
  </si>
  <si>
    <t>ΑΥΤΟΚΟΛΛΗΤΑ ΠΛΕΥΡΙΚΑ ΜΑΥΡΑ</t>
  </si>
  <si>
    <t>ΑΥΤΟΚΟΛΛΗΤΑ ΠΛΕΥΡΙΚΑ 'ΙΤΑΛΙΚΗ ΣΗΜΑΙΑ'</t>
  </si>
  <si>
    <t>ΑΥΤΟΚΟΛΛΗΤΟ ΣΤΟ ΚΑΠΟ ΜΕ ΤΟ Νο5</t>
  </si>
  <si>
    <t>ΠΛΑΣΤΙΚΑ ΚΑΠΑΚΙΑ ΑΤΣΑΛΙΝΩΝ ΖΑΝΤΩΝ ΜΕ ΣΗΜΑ 500</t>
  </si>
  <si>
    <t>5HH</t>
  </si>
  <si>
    <t>5HF</t>
  </si>
  <si>
    <t>ΑΥΤΟΚΛΛΗΤΟ ΟΡΟΦΗΣ 'ΜΑΥΡΗ ΣΚΑΚΙΕΡΑ'</t>
  </si>
  <si>
    <t>ΑΥΤΟΚΛΛΗΤΟ ΟΡΟΦΗΣ 'ΛΕΥΚΗ ΣΚΑΚΙΕΡΑ'</t>
  </si>
  <si>
    <t>5J9</t>
  </si>
  <si>
    <t>ΚΑΛΥΜΜΑΤΑ ΕΞΩΤΕΡΙΚΩΝ ΚΑΘΡΕΦΤΩΝ ΣΕ ΚΟΚΚΙΝΟ</t>
  </si>
  <si>
    <t>150.091.6</t>
  </si>
  <si>
    <t>150.0S1.6</t>
  </si>
  <si>
    <t>150.093.6 AT</t>
  </si>
  <si>
    <t>150.0S3.6 AT</t>
  </si>
  <si>
    <t>150.091.6 AT</t>
  </si>
  <si>
    <t>150.0S1.6 AT</t>
  </si>
  <si>
    <t>150.076.6</t>
  </si>
  <si>
    <t>150.096.6</t>
  </si>
  <si>
    <t>150.0S6.6</t>
  </si>
  <si>
    <t>150.573.6</t>
  </si>
  <si>
    <t>150.573.6 AT</t>
  </si>
  <si>
    <t>500 MY Σειρά 6</t>
  </si>
  <si>
    <t>500C MY Σειρά 6</t>
  </si>
  <si>
    <t>150.593.6</t>
  </si>
  <si>
    <t>150.591.6</t>
  </si>
  <si>
    <t>KIT CROMO: ΠΕΡΙΓΡΑΜΜΑ ΠΑΡΑΘΥΡΩΝ ΜΕ ΕΠΙΧΡΩΜΙΩΜΕΝΕΣ ΛΕΠΤΟΜΕΡΕΙΕΣ, ΕΠΙΧΡΩΜΙΩΜΕΝΕΣ ΛΕΠΤΟΜΕΡΕΙΕΣ ΣΤΗΝ ΕΜΠΡΟΣ ΜΑΣΚΑ &amp; ΠΙΣΩ ΠΡΟΦΥΛΑΚΤΗΡΑ, ΕΠΙΧΡΩΜΙΩΜΕΝΟΣ ΔΑΚΤΥΛΙΟΣ ΠΑΝΩ ΣΤΟ ΠΟΜΟΛΟ ΤΟΥ ΛΕΒΙΕ ΤΑΧΥΤΗΤΩΝ</t>
  </si>
  <si>
    <t>5ΗJ</t>
  </si>
  <si>
    <t>0.9 Twinair 85hp ΜΤΑ</t>
  </si>
  <si>
    <t>150.591.6 ΑΤ</t>
  </si>
  <si>
    <t>334.130.2</t>
  </si>
  <si>
    <t>ΓΑΝΤΖΟΙ ΣΤΓΚΡΑΤΗΣΗΣ ΑΝΤΙΚΕΙΜΕΝΩΝ ΣΤΟ ΠΟΡΤΜΠΑΓΚΑΖ</t>
  </si>
  <si>
    <t>709</t>
  </si>
  <si>
    <t>ΣΥΣΤΗΜΑ UCONNECT (VP1) ΜΕ ΘΥΡΑ USB, AUX, BLUETOOTH</t>
  </si>
  <si>
    <t>334.332.2</t>
  </si>
  <si>
    <t>334.532.2</t>
  </si>
  <si>
    <t>334.432.2</t>
  </si>
  <si>
    <t>08H</t>
  </si>
  <si>
    <t>ΠΑΚΕΤΟ COMFORT: ΕΜΠΡΟΣ ΥΠΟΒΡΑΧΙΟΝΙΟ, 3o ΠΙΣΩ ΠΡΟΣΚΕΦΑΛΟ, CARGO FLOOR, ΗΛΕΚΤΡΙΚΗ ΟΣΦΫΙΚΗ ΡΥΘΜΙΣΗ ΚΑΘΙΣΜΑΤΟΣ ΟΔΗΓΟΥ, ΠΑΤΑΚΙΑ (132+511+256+623+CLE)</t>
  </si>
  <si>
    <t>08M</t>
  </si>
  <si>
    <t xml:space="preserve">ΠΑΚΕΤΟ TECH I: ΑΥΤΟΜΑΤΟΣ ΔΙΖΩΝΙΚΟΣ ΚΛΙΜΑΤΙΣΜΟΣ, KEYLESS ENTRY &amp; KEYLESS GO, ΑΝΤΙΚΛΕΠΤΙΚΟ ΣΥΣΤΗΜΑ (140+GXD+LSB) </t>
  </si>
  <si>
    <t>08P</t>
  </si>
  <si>
    <t>ΠΑΚΕΤΟ CITY: ΚΑΜΕΡΑ ΟΠΙΣΘΟΠΟΡΕΙΑΣ, ΗΛΕΚΤΡΙΚΑ ΑΝΑΔΙΠΛΟΥΜΕΝΟΙ ΕΞΩΤΕΡΙΚΟΙ ΚΑΘΡΕΦΤΕΣ, ΠΙΣΩ ΑΙΣΘΗΤΗΡΕΣ ΣΤΑΘΜΕΥΣΗΣ (316+341+508)</t>
  </si>
  <si>
    <t>08Q</t>
  </si>
  <si>
    <t>ΠΑΚΕΤΟ ACTIVE DRIVING: LANE ASSIST, BLIND SPOT ASSIST, BRAKE CONTROL (4JA+XAN+6DC)</t>
  </si>
  <si>
    <t>08U</t>
  </si>
  <si>
    <t>0A9</t>
  </si>
  <si>
    <t>ΠΑΚΕΤΟ BUSINESS: ΕΜΠΡΟΣ ΥΠΟΒΡΑΧΙΟΝΙΟ, ΑΥΤΟΜΑΤΟΣ ΔΙ-ΖΩΝΙΚΟΣ ΚΛΙΜΑΤΙΣΜΟΣ, ΠΙΣΩ ΑΙΣΘΗΤΗΡΕΣ ΣΤΑΘΜΕΥΣΗΣ, ΣΥΣΤΗΜΑ UCONNECT NAVI 7'' DAB, ΠΥΞΙΔΑ, KEYLESS ENTRY - KEYLESS GO, ΟΣΦΥΪΚΗ ΡΥΘΜΙΣΗ ΚΑΘΙΣΜΑΤΟΣ ΟΔΗΓΟΥ   (132+140+508+623+UGE+RS9+GXD+JFA)</t>
  </si>
  <si>
    <t>ΘΗΚΗ ΣΤΗΝ ΠΛΑΤΗ ΤΟΥ ΚΑΘΙΣΜΑΤΟΣ ΤΟΥ ΟΔΗΓΟΥ</t>
  </si>
  <si>
    <t>CITY CROSS</t>
  </si>
  <si>
    <t>ΕΠΙΧΡΩΜΙΩΜΕΝΗ ΓΡΑΜΜΗ ΠΑΡΑΘΥΡΩΝ</t>
  </si>
  <si>
    <t>ΠΑΚΕΤΟ VISIBILITY: ΑΙΣΘΗΤΗΡΑΣ ΦΩΤΩΝ, ΑΙΣΘΗΤΗΡΑΣ ΒΡΟΧΗΣ, ΕΣΩΤΕΡΙΚΟΣ ΗΛΕΚΤΡΟΧΡΩΜΙΚΟΣ ΚΑΘΡΕΦΤΗΣ (051+347+410)</t>
  </si>
  <si>
    <t xml:space="preserve">ΣΥΣΤΗΜΑ UCONNECT (VP2), TOUCH SCREEN 7'', BLUETOOTH, ΘΥΡΑ USB ΚΑΙ ΧΕΙΡΙΣΤΗΡΙΑ ΣΤΟ ΤΙΜΟΝΙ   </t>
  </si>
  <si>
    <t>ΚΟΚΚΙΝΟ AMORE</t>
  </si>
  <si>
    <t>412</t>
  </si>
  <si>
    <t>ADAPTIVE CRUISE CONTROL</t>
  </si>
  <si>
    <t>9Z3</t>
  </si>
  <si>
    <t>ΔΙΑΚΡΙΤΙΚΟΣ ΦΩΤΙΣΜΟΣ ΣΤΗ ΒΑΣΗ ΤΩΝ ΘΥΡΩΝ</t>
  </si>
  <si>
    <t>GNC</t>
  </si>
  <si>
    <t>ΠΛΑΦΟΝΙΕΡΕΣ ΣΤΑ ΣΚΙΑΔΙΑ ΟΔΗΓΟΥ - ΣΥΝΟΔΗΓΟΥ</t>
  </si>
  <si>
    <t>08J</t>
  </si>
  <si>
    <t>ΠΑΚΕΤΟ ELECTRIC: ΗΛΕΚΤΡΙΚΑ ΡΥΘΜΙΖΟΜΕΝΟ ΚΑΘΙΣΜΑ ΣΥΝΟΔΗΓΟΥ (8 ΡΥΘΜΙΣΕΙΣ), ΗΛΕΚΤΡΙΚΑ ΡΥΘΜΙΖΟΜΕΝΟ ΚΑΘΙΣΜΑ ΟΔΗΓΟΥ (8 ΡΥΘΜΙΣΕΙΣ), 3ο ΠΡΟΣΚΕΦΑΛΟ ΠΙΣΩ ΚΑΘΙΣΜΑΤΩΝ, ΠΑΤΑΚΙΑ, CARGO FLOOR  (4GQ+JPR+511+CLE+256)</t>
  </si>
  <si>
    <t>08L</t>
  </si>
  <si>
    <t>ΠΑΚΕΤΟ LIGHTS: ΕΜΠΡΟΣ ΠΡΟΒΟΛΕΙΣ XENON, ΔΙΑΚΡΙΤΙΚΟΣ ΦΩΤΙΣΜΟΣ ΚΑΜΠΙΝΑΣ (230+LCJ)</t>
  </si>
  <si>
    <t>08N</t>
  </si>
  <si>
    <t>ΠΑΚΕΤΟ TECH II: ΗΛΕΚΤΡΙΚΑ ΑΝΑΔΙΠΛΟΥΜΕΝΟΙ ΕΞΩΤΕΡΙΚΟΙ ΚΑΘΡΕΦΤΕΣ, KEYLESS ENTRY &amp; KEYLESS GO, ΑΝΤΙΚΛΕΠΤΙΚΟ ΣΥΣΤΗΜΑ (341+GXD+LSB)</t>
  </si>
  <si>
    <t>08S</t>
  </si>
  <si>
    <t>ΠΑΚΕΤΟ STYLE: ΜΑΥΡΕΣ ΜΑΤ ΖΑΝΤΕΣ ΑΛΟΥΜΙΝΙΟΥ 17'', ΠΛΕΥΡΙΚΑ ΜΑΡΣΠΙΕ ΘΥΡΩΝ (68P+018)</t>
  </si>
  <si>
    <t>ΠΑΚΕΤΟ LEATHER: ΔΕΡΜΑΤΙΝΟ ΣΑΛΟΝΙ, ΠΙΣΩ ΔΕΡΜΑΤΙΝΑ ΠΑΝΕΛ ΘΥΡΩΝ, 3ο ΠΙΣΩ ΠΡΟΣΚΕΦΑΛΟ (211+784+511)</t>
  </si>
  <si>
    <t>ΖΑΝΤΕΣ ΑΛΟΥΜΙΝΙΟΥ 18'' ΜΕ ΕΛΑΣΤΙΚΑ 225/45 R18</t>
  </si>
  <si>
    <t>ΖΑΝΤΕΣ ΑΛΟΥΜΙΝΙΟΥ ΜΑΥΡΕΣ ΜΑΤ 17'' ΜΕ ΕΛΑΣΤΙΚΑ 215/55 R17</t>
  </si>
  <si>
    <t xml:space="preserve">ΠΡΑΣΙΝΟ ΜΑΤ ΧΡΩΜΑ </t>
  </si>
  <si>
    <t>9LE</t>
  </si>
  <si>
    <t>ΠΑΚΕΤΟ ACTIVE DRIVING: ΚΑΜΕΡΑ ΟΠΙΣΘΟΠΟΡΕΙΑΣ, BLIND SPOT ASSIST, BRAKE CONTROL (316+XAN+6DC)</t>
  </si>
  <si>
    <t>4TU</t>
  </si>
  <si>
    <t>ΜΑΥΡΕΣ ΜΠΑΡΕΣ ΟΡΟΦΗΣ</t>
  </si>
  <si>
    <t>ΑΣΗΜΙ ΠΡΟΣΤΑΤΕΥΤΙΚΕΣ ΠΟΔΙΕΣ</t>
  </si>
  <si>
    <t>9YB</t>
  </si>
  <si>
    <t>ΠΡΟΣΤΑΤΕΥΤΙΚΕΣ ΠΟΔΙΕΣ ΣΕ ΑΝΘΡΑΚΙ ΧΡΩΜΑ</t>
  </si>
  <si>
    <t>334.932.2</t>
  </si>
  <si>
    <t>334.832.2</t>
  </si>
  <si>
    <t>ΠΑΚΕΤΟ COMFORT: 3o ΠΙΣΩ ΠΡΟΣΚΕΦΑΛΟ, CARGO FLOOR, ΗΛΕΚΤΡΙΚΗ ΟΣΦΫΙΚΗ ΡΥΘΜΙΣΗ ΚΑΘΙΣΜΑΤΟΣ ΟΔΗΓΟΥ, ΠΑΤΑΚΙΑ (511+256+623+CLE)</t>
  </si>
  <si>
    <t>334.732.2</t>
  </si>
  <si>
    <t>08T</t>
  </si>
  <si>
    <t>ΠΑΚΕΤΟ STYLE: ΖΑΝΤΕΣ ΑΛΟΥΜΙΝΙΟΥ 18'' OFF-ROAD ΜΕ ΕΛΑΣΤΙΚΑ 225/45 R18, ΑΛΟΥΜΙΝΕΝΙΑ ΜΑΡΣΠΙΕ ΘΥΡΩΝ (ΕΜΠΡΟΣ - ΠΙΣΩ)</t>
  </si>
  <si>
    <t>ΑΝΘΡΑΚΙ ΜΠΑΡΕΣ ΟΡΟΦΗΣ</t>
  </si>
  <si>
    <t>ΔΕΝ ΣΥΝΔΥΑΖΕΤΑΙ ΜΕ 357 Ή 375</t>
  </si>
  <si>
    <t>ΣΥΝΔΥΑΖΕΤΑΙ ΥΠΟΧΡΕΩΤΙΚΑ ΜΕ (0Α9, 412) Ή (08P, 412) Ή (412, 508)</t>
  </si>
  <si>
    <t>ΣΥΝΔΥΑΖΕΤΑΙ ΥΠΟΧΡΕΩΤΙΚΑ ΜΕ 08H Ή 511</t>
  </si>
  <si>
    <t>ΣΥΝΔΥΑΖΕΤΑΙ ΥΠΟΧΡΕΩΤΙΚΑ ΜΕ 0Α9 Ή 08Μ Ή 140</t>
  </si>
  <si>
    <t>ΣΥΝΔΥΑΖΕΤΑΙ ΥΠΟΧΡΕΩΤΙΚΑ ΜΕ 08Q Ή 9LE</t>
  </si>
  <si>
    <t>ΣΥΝΔΥΑΖΕΤΑΙ ΥΠΟΧΡΕΩΤΙΚΑ ΜΕ 412</t>
  </si>
  <si>
    <t>ΔΕΝ ΣΥΝΔΥΑΖΕΤΑΙ ΜΕ 400. ΣΤΗΝ ΕΚΔΟΣΗ CITY CROSS ΣΥΝΔΥΑΖΕΤΑΙ ΥΠΟΧΡΕΩΤΙΚΑ ΜΕ 4ΤU</t>
  </si>
  <si>
    <t>ΣΥΝΔΥΑΖΕΤΑΙ ΥΠΟΧΡΕΩΤΙΚΑ ΜΕ 357</t>
  </si>
  <si>
    <t>ΣΥΝΔΥΑΖΕΤΑΙ ΥΠΟΧΡΕΩΤΙΚΑ ΜΕ 08H</t>
  </si>
  <si>
    <t>ΣΥΝΔΥΑΖΕΤΑΙ ΥΠΟΧΡΕΩΤΙΚΑ ΜΕ 9LE</t>
  </si>
  <si>
    <t>334.33A.2</t>
  </si>
  <si>
    <t xml:space="preserve">ΔΕΝ ΣΥΝΔΥΑΖΕΤΑΙ ΜΕ 400. </t>
  </si>
  <si>
    <t>ΣΥΝΔΥΑΖΕΤΑΙ ΥΠΟΧΡΕΩΤΙΚΑ ΜΕ (0Α9) Ή (08P) Ή (508)</t>
  </si>
  <si>
    <t>334.433.2</t>
  </si>
  <si>
    <t>334.733.2</t>
  </si>
  <si>
    <t>334.334.2</t>
  </si>
  <si>
    <t>334.534.2</t>
  </si>
  <si>
    <t>334.434.2</t>
  </si>
  <si>
    <t>334.331.2</t>
  </si>
  <si>
    <t>334.731.2</t>
  </si>
  <si>
    <t>334.934.2</t>
  </si>
  <si>
    <t>334.834.2</t>
  </si>
  <si>
    <t>334.734.2</t>
  </si>
  <si>
    <t>334.33B.2</t>
  </si>
  <si>
    <t>334.73B.2</t>
  </si>
  <si>
    <t>334.73D.2</t>
  </si>
  <si>
    <t>ΣΥΝΔΥΑΖΕΤΑΙ ΥΠΟΧΡΕΩΤΙΚΑ ΜΕ 7ΗΖ</t>
  </si>
  <si>
    <t>ΣΥΝΔΥΑΖΕΤΑΙ ΥΠΟΧΡΕΩΤΙΚΑ ΜΕ 890</t>
  </si>
  <si>
    <t>ΣΥΝΔΥΑΖΕΤΑΙ ΥΠΟΧΡΕΩΤΙΚΑ ΜΕ 407</t>
  </si>
  <si>
    <t>ΣΥΝΔΥΑΖΕΤΑΙ ΥΠΟΧΡΕΩΤΙΚΑ ΜΕ 5CE Ή 5DL Ή 5DM Ή 5DP</t>
  </si>
  <si>
    <t>ΣΥΝΔΥΑΖΕΤΑΙ ΥΠΟΧΡΕΩΤΙΚΑ ΜΕ 5CE Ή 5DL Ή 5DP</t>
  </si>
  <si>
    <t>ΣΥΝΔΥΑΖΕΤΑΙ ΥΠΟΧΡΕΩΤΙΚΑ ΜΕ 6Υ3</t>
  </si>
  <si>
    <t>ΣΥΝΔΥΑΖΕΤΑΙ ΥΠΟΧΡΕΩΤΙΚΑ ΜΕ 6Υ1</t>
  </si>
  <si>
    <t>ΣΥΝΔΥΑΖΕΤΑΙ ΥΠΟΧΡΕΩΤΙΚΑ ΜΕ 5CΑ Ή 5DL Ή 74G</t>
  </si>
  <si>
    <t>ΣΥΝΔΥΑΖΕΤΑΙ ΥΠΟΧΡΕΩΤΙΚΑ ΜΕ 5HB</t>
  </si>
  <si>
    <t>6Υ3</t>
  </si>
  <si>
    <t>ΣΥΝΔΥΑΖΕΤΑΙ ΥΠΟΧΡΕΩΤΙΚΑ ΜΕ 5HA</t>
  </si>
  <si>
    <t>ΣΥΝΔΥΑΖΕΤΑΙ ΥΠΟΧΡΕΩΤΙΚΑ ΜΕ 318</t>
  </si>
  <si>
    <t>6CI</t>
  </si>
  <si>
    <t>ΠΙΣΤΩΤΙΚΟ ΓΙΑ ΠΛΑΙΣΙΑ ΠΟΥ ΠΑΡΗΧΘΗΣΑΝ ΠΡΙΝ 29/9 ΚΑΙ ΕΧΟΥΝ ΩΣ ΒΑΣΙΚΟ ΕΞΟΠΛΙΣΜΟ ΤΟ OPT 5C5</t>
  </si>
  <si>
    <t>6CQ</t>
  </si>
  <si>
    <t>ΠΙΣΤΩΤΙΚΟ ΧΡΕΩΣΗΣ ΓΙΑ ΟΣΑ ΠΛΑΙΣΙΑ ΕΧΟΥΝ ΠΑΡΑΧΘΕΙ ΜΕ OPT209 ΣΤΟΝ ΒΑΣΙΚΟ ΕΞΟΠΛΙΣΜΟ</t>
  </si>
  <si>
    <t>ΕΜΠΡΟΣ ΠΡΟΒΟΛΕΙΣ BI-XENON</t>
  </si>
  <si>
    <t>ΖΑΝΤΕΣ ΑΛΟΥΜΙΝΙΟΥ 18''</t>
  </si>
  <si>
    <t>UGE</t>
  </si>
  <si>
    <t>ΣΥΣΤΗΜΑ UCONNECT NAVI 7''</t>
  </si>
  <si>
    <t>RSX</t>
  </si>
  <si>
    <t xml:space="preserve">2η ΘΥΡΑ USB </t>
  </si>
  <si>
    <t>RS9</t>
  </si>
  <si>
    <t>DIGITAL AUDIO BROADCAST (DAB)</t>
  </si>
  <si>
    <t>ΣΥΝΔΥΑΖΕΤΑΙ ΥΠΟΧΡΕΩΤΙΚΑ ΜΕ RS9, RSX</t>
  </si>
  <si>
    <t>ΣΥΝΔΥΑΖΕΤΑΙ ΥΠΟΧΡΕΩΤΙΚΑ ΜΕ RS9, UGE</t>
  </si>
  <si>
    <t>ΣΥΝΔΥΑΖΕΤΑΙ ΥΠΟΧΡΕΩΤΙΚΑ ΜΕ RSX, UGE</t>
  </si>
  <si>
    <t>451</t>
  </si>
  <si>
    <t>U-CONNECT RADIO / MP3 PLAYER, BLUETOOTH, USB, AUX</t>
  </si>
  <si>
    <t>972</t>
  </si>
  <si>
    <t>ΠΙΣΤΩΤΙΚΟ ΧΡΕΩΣΗΣ ΓΙΑ ΠΛΑΙΣΙΑ ΠΟΥ ΕΧΟΥΝ ΤΟ OPT 8FB ΣΤΟΝ ΒΑΣΙΚΟ ΕΞΟΠΛΙΣΜΟ</t>
  </si>
  <si>
    <t>0BA</t>
  </si>
  <si>
    <t>ΑΝΤΙΑΛΛΕΡΓΙΚΟ ΦΙΛΤΡΟ ΚΑΜΠΙΝΑΣ</t>
  </si>
  <si>
    <t>9XZ</t>
  </si>
  <si>
    <t>9Y0</t>
  </si>
  <si>
    <t>9Y1</t>
  </si>
  <si>
    <t>09V</t>
  </si>
  <si>
    <t>ΠΑΚΕΤΟ CITY: ΗΛΕΚΤΡΙΚΟΙ ΚΑΘΡΕΦΤΕΣ ΜΕ ΑΝΤΙΘΑΜΒΩΤΙΚΗ ΛΕΙΤΟΥΡΓΙΑ, ΠΙΣΩ ΑΙΣΘΗΤΗΡΕΣ ΣΤΑΘΜΕΥΣΗΣ (041+508)</t>
  </si>
  <si>
    <t>09W</t>
  </si>
  <si>
    <t>09X</t>
  </si>
  <si>
    <t>ΠΑΚΕΤΟ SAFETY: ΗΛΕΚΤΡΙΚΟΙ ΚΑΘΡΕΦΤΕΣ ΜΕ ΑΝΤΙΘΑΜΒΩΤΙΚΗ ΛΕΙΤΟΥΡΓΙΑ, ΠΙΣΩ ΑΙΣΘΗΤΗΡΕΣ ΣΤΑΘΜΕΥΣΗΣ, ΣΥΣΤΗΜΑ ΑΥΤΟΜΑΤΟΥ ΦΡΕΝΑΡΙΣΜΑΤΟΣ (041+508+6DC)</t>
  </si>
  <si>
    <t>ΠΑΚΕΤΟ COMFORT: CARGO BOX, ΚΑΘΙΣΜΑ ΟΔΗΓΟΥ ΡΥΘΜΙΖΌΜΕΝΟ ΚΑΘ' ΥΨΟΣ, COMFORT KIT (256+626+890)</t>
  </si>
  <si>
    <t>ΠΑΚΕΤΟ SMART: ΠΙΣΩ ΑΙΣΘΗΤΗΡΕΣ ΣΤΑΘΜΕΥΣΗΣ, ΚΑΜΕΡΑ ΟΠΙΣΘΟΠΟΡΕΙΑΣ, ΔΙΑΚΡΙΤΙΚΟΣ ΦΩΤΙΣΜΟΣ ΣΕ ΕΞΩΤΕΡΙΚΟΥΣ ΚΑΘΡΕΦΤΕΣ (316+508+64L)</t>
  </si>
  <si>
    <t>334.831.2</t>
  </si>
  <si>
    <t>334.83B.2</t>
  </si>
  <si>
    <r>
      <t xml:space="preserve">ΜΕΤΑΛΛΙΚΟ ΧΡΩΜΑ ΜΠΛΕ DIPINTO </t>
    </r>
    <r>
      <rPr>
        <sz val="34"/>
        <color rgb="FFFF0000"/>
        <rFont val="Tahoma"/>
        <family val="2"/>
        <charset val="161"/>
      </rPr>
      <t>(ΚΩΔ. ΧΡΩΜ. 687)</t>
    </r>
  </si>
  <si>
    <r>
      <t xml:space="preserve">ΜΕΤΑΛΛΙΚΟ ΧΡΩΜΑ ΜΑΥΡΟ VESUVIO </t>
    </r>
    <r>
      <rPr>
        <sz val="34"/>
        <color rgb="FFFF0000"/>
        <rFont val="Tahoma"/>
        <family val="2"/>
        <charset val="161"/>
      </rPr>
      <t>(ΚΩΔ. ΧΡΩΜ. 876)</t>
    </r>
  </si>
  <si>
    <t>0C2</t>
  </si>
  <si>
    <t>ΠΑΚΕΤΟ NAVI MID: NAVI 7'', CARPLAY/ANDROID AUTO MIRRORING, ΠΥΞΙΔΑ (UGE, 8EW, JFA)</t>
  </si>
  <si>
    <t>ΣΥΝΔΥΑΖΕΤΑΙ ΥΠΟΧΡΕΩΤΙΚΑ ΜΕ RSX, 0C2</t>
  </si>
  <si>
    <t>-</t>
  </si>
  <si>
    <t>ΣΥΝΔΥΑΖΕΤΑΙ ΥΠΟΧΡΕΩΤΙΚΑ ΜΕ RS9</t>
  </si>
  <si>
    <t>5LA</t>
  </si>
  <si>
    <t xml:space="preserve">MY'18 DUMMY CODE </t>
  </si>
  <si>
    <t>MY'18 DUMMY CODE</t>
  </si>
  <si>
    <t>0SY</t>
  </si>
  <si>
    <t>4 ΧΕΙΡΟΛΑΒΕΣ ΟΡΟΦΗΣ</t>
  </si>
  <si>
    <t>0WA</t>
  </si>
  <si>
    <t>ΠΑΚΕΤΟ ΠΙΣΩ ΚΑΘΙΣΜΑΤΩΝ ΠΛΑΤΗ ΠΙΣΩ ΚΑΘΙΣΜΑΤΟΣ ΑΝΑΚΛΙΝΟΜΕΝΗ ΚΑΙ ΔΙΑΙΡΟΥΜΕΝΗ (88R+4CD)</t>
  </si>
  <si>
    <t>5LB</t>
  </si>
  <si>
    <t>OSY</t>
  </si>
  <si>
    <t>EASY 4X2</t>
  </si>
  <si>
    <t>319.120.2</t>
  </si>
  <si>
    <t>EASY 4X2 MTA</t>
  </si>
  <si>
    <t>78Μ</t>
  </si>
  <si>
    <t>ΠΑΚΕΤΟ CO2 TWINAIR</t>
  </si>
  <si>
    <t>78M</t>
  </si>
  <si>
    <t>869</t>
  </si>
  <si>
    <t>ΚΩΔΙΚΟΣ DUMMY ΒΙΒΛΙΟ ΧΡΗΣΗΣ</t>
  </si>
  <si>
    <t>960</t>
  </si>
  <si>
    <t>ΓΑΝΤΖΟΣ ΡΥΜΟΥΛΚΗΣΗΣ</t>
  </si>
  <si>
    <t>319.122.2</t>
  </si>
  <si>
    <t>143</t>
  </si>
  <si>
    <t>ΕΛΑΣΤΙΚΑ 175/65/15</t>
  </si>
  <si>
    <t>ΛΙΠΑΝΤΙΚΟ ΧΑΜΗΛΗΣ ΕΝΕΡΓΕΙΑΣ</t>
  </si>
  <si>
    <t>7AK</t>
  </si>
  <si>
    <t>8F5</t>
  </si>
  <si>
    <t>ΕΤΙΚΕΤΑ ΓΙΑ ΚΙΤ ΕΠΙΣΚΕΥΗΣ</t>
  </si>
  <si>
    <t>ΖΑΝΤΕΣ ΑΛΟΥΜΙΝΙΟΥ 14''</t>
  </si>
  <si>
    <t>0MV</t>
  </si>
  <si>
    <t>6HQ</t>
  </si>
  <si>
    <t>CIAO FIAT</t>
  </si>
  <si>
    <t>319.17P.2</t>
  </si>
  <si>
    <t>TRACTION PLUS</t>
  </si>
  <si>
    <t xml:space="preserve">ΜΠΑΡΕΣ ΟΡΟΦΗΣ </t>
  </si>
  <si>
    <t>ΕΠΙΛΟΓΕΑΣ ΤΕΤΡΡΑΚΙΝΗΣΗΣ ΜΕ ΛΕΙΤΟΥΡΓΙΑ GRAVITY CONTROL / HILL DESCENT CONTROL</t>
  </si>
  <si>
    <t>319.120.2 AT</t>
  </si>
  <si>
    <t>TECHNO 4X2</t>
  </si>
  <si>
    <t>7JE</t>
  </si>
  <si>
    <t>ΚΩΔΙΚΟΣ ΓΙΑ ΡΥΠΟΥΣ</t>
  </si>
  <si>
    <t>334.M32.2</t>
  </si>
  <si>
    <t>MATT BLUE JEANS</t>
  </si>
  <si>
    <t>6WH</t>
  </si>
  <si>
    <t>ΕΝΘΕΤΟ ΧΡΩΜΑΤΟΣ</t>
  </si>
  <si>
    <t>JFA</t>
  </si>
  <si>
    <t>ΠΥΞΙΔΑ</t>
  </si>
  <si>
    <t>2USB, AUX</t>
  </si>
  <si>
    <t>RS4</t>
  </si>
  <si>
    <t>RSW</t>
  </si>
  <si>
    <t>U CONNECT ΜΕΣΩ ΚΙΝΗΤΟΥ</t>
  </si>
  <si>
    <t>ΤΙΜΟΝΙ ΜΕ ΟΙΚΟΛΟΓΙΚΟ ΔΕΡΜΑ</t>
  </si>
  <si>
    <t>5ΥΥ</t>
  </si>
  <si>
    <t>DUMMY ΚΩΔΙΚΟΣ</t>
  </si>
  <si>
    <t>ΣΥΝΔΕΕΤΑΙ ΥΠΟΧΡΕΩΤΙΚΑ ΜΕ 375</t>
  </si>
  <si>
    <t>ΣΥΝΔΕΕΤΑΙ ΥΠΟΧΡΕΩΤΙΚΑ ΜΕ 9UX</t>
  </si>
  <si>
    <t>334.M31.2</t>
  </si>
  <si>
    <t>334.M34.2</t>
  </si>
  <si>
    <t>334.M3B.2</t>
  </si>
  <si>
    <t>PADDLES ΑΛΛΑΓΗΣ ΤΑΧΥΤΗΤΩΝ ΣΤΟ ΤΙΜΟΝΙ</t>
  </si>
  <si>
    <t>86Q</t>
  </si>
  <si>
    <t>ΑΣΗΜΙ ΜΠΑΡΕΣ ΟΡΟΦΗΣ</t>
  </si>
  <si>
    <t>0KF</t>
  </si>
  <si>
    <t>ΠΑΚΕΤΟ NAVI: ΗΧΟΣΥΣΤΗΜΑ U-CONNECT NAVI ΜΕ ΟΘΟΝΗ ΑΦΗΣ 7'' KAI XARTES TOM TOM (ΘΥΡΑ USB, AUX, BLUETOOTH, LIVE SERVICES, AUDIO STREAMING)</t>
  </si>
  <si>
    <r>
      <t xml:space="preserve">ΜΕΤΑΛΛΙΚΟ ΧΡΩΜΑ ΜΑΥΡΟ PROVOCATORE </t>
    </r>
    <r>
      <rPr>
        <sz val="34"/>
        <color rgb="FFFF0000"/>
        <rFont val="Tahoma"/>
        <family val="2"/>
        <charset val="161"/>
      </rPr>
      <t>(ΚΩΔ. ΧΡΩΜ. 876)</t>
    </r>
  </si>
  <si>
    <t>ΚΑΘΙΣΜΑΤΑ ΜΕ ΜΕΡΗ ΟΙΚΟΛΟΓΙΚΟΥ ΔΕΡΜΑΤΟΣ</t>
  </si>
  <si>
    <t>9ΤΤ</t>
  </si>
  <si>
    <t>ΠΑΚΕΤΟ MIRROR</t>
  </si>
  <si>
    <t>9TT</t>
  </si>
  <si>
    <t>ΠΡΟΣΒΑΣΗ UCONNECT ΜΕΣΩ ΚΙΝΗΤΟΥ</t>
  </si>
  <si>
    <t>ΠΑΚΕΤΟ NAVI: ΗΧΟΣΥΣΤΗΜΑ U-CONNECT NAVI ΜΕ ΟΘΟΝΗ ΑΦΗΣ 7'' KAI XARTES TOM TOM (ΘΥΡΑ USB, AUX, BLUETOOTH, LIVE SERVICES, AUDIO STREAMING) (7QC,8EW,RC9)</t>
  </si>
  <si>
    <t>88R</t>
  </si>
  <si>
    <t>PACK LOUNGE LEATHER (ΧΡΩΜΙΟΜΕΝΟ ΚΑΤΩ ΜΕΡΟΣ ΕΜΠΡΟΣΘΙΟΥ ΠΡΟΦΥΛΑΚΤΗΡΑ, ΔΕΡΜΑΤΙΝΟ ΣΑΛΟΝΙ)</t>
  </si>
  <si>
    <t>5ED</t>
  </si>
  <si>
    <t>PACK SEAT MIRROR 2.0 (ΧΡΩΜΙΟΜΕΝΟ ΚΑΤΩ ΜΕΡΟΣ ΕΜΠΡΟΣΘΙΟΥ ΠΡΟΦΥΛΑΚΤΗΡΑ, ΚΑΘΙΣΜΑΤΑ ΑΠΟΚΛΕΙΣΤΙΚΗΣ ΣΧΕΔΙΑΣΗΣ, ΡΥΘΜΙΖΟΜΕΝΟ ΚΑΘΙΣΜΑ ΚΑΘΎΨΟΣ, 50:50 ΠΙΣΩ ΚΑΘΙΣΜΑ)</t>
  </si>
  <si>
    <t>107 (BZ) / 86 (ΦΑ)</t>
  </si>
  <si>
    <t>ΠΑΚΕΤΟ NAVI MID: NAVI 7'', CARPLAY/ANDROID AUTO MIRRORING, ΠΥΞΙΔΑ (UGE, 8EW, JFA)(132+140+508+623+UGE+RS9+GXD+JFA)</t>
  </si>
  <si>
    <t>0M6</t>
  </si>
  <si>
    <t>PACK MIRROR (097,4MQ,9T5,83X)</t>
  </si>
  <si>
    <t>ΧΡΩΜΙΟΜΕΝΑ ΚΑΛΥΜΑΤΑ ΕΞΩΤΕΡΙΚΩΝ ΚΑΘΡΕΦΤΩΝ</t>
  </si>
  <si>
    <t>UCONNECT ΜΕ ΟΘΟΝΗ ΑΦΗΣ 7'', NAVI, BLUETOOTH &amp; USB, LIVE SERVICES, AUDIO STREAMING</t>
  </si>
  <si>
    <t>UCONNECT ΠΡΟΣΒΑΣΗ ΜΕΣΩ ΚΙΝΗΤΟΥ</t>
  </si>
  <si>
    <t>5ZA</t>
  </si>
  <si>
    <t xml:space="preserve">ΔΙΧΡΩΜΙΑ ΠΑΣΤΕΛ ΜΠΛΕ VENEZIA / ΜΑΥΡΗ ΟΡΟΦΗ </t>
  </si>
  <si>
    <t>5ZX</t>
  </si>
  <si>
    <t xml:space="preserve">ΔΙΧΡΩΜΙΑ ΠΑΣΤΕΛ ΜΠΛΕ VENEZIA / ΜΑΥΡΗ ΓΥΑΛΙΣΤΕΡΗ ΟΡΟΦΗ </t>
  </si>
  <si>
    <t>5ZΧ</t>
  </si>
  <si>
    <t>7ΝΜ</t>
  </si>
  <si>
    <t xml:space="preserve">ΔΙΧΡΩΜΙΑ ΠΑΣΤΕΛ ΜΠΛΕ VENEZIA / ΛΕΥΚΗ ΟΡΟΦΗ </t>
  </si>
  <si>
    <t>03M</t>
  </si>
  <si>
    <t>0PY</t>
  </si>
  <si>
    <t>ΔΙΧΡΩΜΙΑ ΜΑΥΡΟ CINEME/ΓΚΡΙ ΓΥΑΛΙΣΤΕΡΟ</t>
  </si>
  <si>
    <t>0PZ</t>
  </si>
  <si>
    <t>ΔΙΧΡΩΜΙΑ BLU DENIM/ΓΚΡΙ ΓΥΑΛΙΣΤΕΡΟ</t>
  </si>
  <si>
    <t>OQO</t>
  </si>
  <si>
    <t>ΔΙΧΡΩΜΙΑ BLU VENEZIA/ΓΚΡΙ ΓΥΑΛΙΣΤΕΡΟ</t>
  </si>
  <si>
    <t>0Q0</t>
  </si>
  <si>
    <t>OQ1</t>
  </si>
  <si>
    <t>ΔΙΧΡΩΜΙΑ ΓΚΡΙ MODA/ΓΚΡΙ ΓΥΑΛΙΣΤΕΡΟ</t>
  </si>
  <si>
    <t>0Q1</t>
  </si>
  <si>
    <t>8EW</t>
  </si>
  <si>
    <t>CARPLAY/ANDROID AUTO SMARTPHONE MIRRORING</t>
  </si>
  <si>
    <t>5ΖΑ</t>
  </si>
  <si>
    <t xml:space="preserve">ΔΙΧΡΩΜΙΑ BLU VENEZIA / MAYRH ΓΥΑΛΙΣΤΕΡΗ ΟΡΟΦΗ </t>
  </si>
  <si>
    <t>5ΖΧ</t>
  </si>
  <si>
    <t xml:space="preserve">ΔΙΧΡΩΜΙΑ BLU VENEZIA / MAYRH ΜΑΤ ΟΡΟΦΗ </t>
  </si>
  <si>
    <t>MTA</t>
  </si>
  <si>
    <t>5BA</t>
  </si>
  <si>
    <t>ΧΕΙΡΙΣΤΗΡΙΑ ΑΛΛΑΓΗΣ ΤΑΧΥΤΗΤΩΝ ΣΤΟ ΤΙΜΟΝΙ</t>
  </si>
  <si>
    <t>5ΒΑ</t>
  </si>
  <si>
    <t>5ΒH</t>
  </si>
  <si>
    <t>ΑΥΤΟΚΟΛΛΗΤΟ "CIAO FIAT"</t>
  </si>
  <si>
    <t>74K</t>
  </si>
  <si>
    <t>MY2018</t>
  </si>
  <si>
    <t>BUSINESS - ΚΑΤΑΡΓΕΙΤΑΙ</t>
  </si>
  <si>
    <t>0PP</t>
  </si>
  <si>
    <t>ΠΙΣΩ ΔΙΣΚΟΦΡΕΝΑ</t>
  </si>
  <si>
    <t>U CONNECT LIVE SERVICES</t>
  </si>
  <si>
    <t>357.228.0</t>
  </si>
  <si>
    <t>1.4 120hp</t>
  </si>
  <si>
    <t>357.248.0</t>
  </si>
  <si>
    <t>LOUNGE - KATAΡΓΕΙΤΑΙ</t>
  </si>
  <si>
    <t>LOUNGE - ΚΑΤΑΡΓΕΙΤΑΙ</t>
  </si>
  <si>
    <t>LOUNGE-ΚΑΤΑΡΓΕΙΤΑΙ</t>
  </si>
  <si>
    <t>357.120.0</t>
  </si>
  <si>
    <t>404</t>
  </si>
  <si>
    <t>ΑΤΣΑΛΙΝΕΣ ΖΑΝΤΕΣ ΜΕ ΠΛΑΣΤΙΚΟ ΚΑΠΑΚΙ ΚΑΙ ΕΛΑΣΤΙΚΑ 205/55 R16</t>
  </si>
  <si>
    <t>7J2</t>
  </si>
  <si>
    <t>ΣΥΣΤΗΜΑ U-CONNECT ΜΕ ΕΓΧΡΩΜΗ ΟΘΟΝΗ ΑΦΗΣ 5'' (ΘΥΡΑ USB. AUX, BLUETOOTH) &amp; ΗΛΕΚΤΡΟΝΙΚΟ ΧΑΡΤΗ ΕΥΡΩΠΗΣ 2D TOM TOM</t>
  </si>
  <si>
    <t>357.128.0</t>
  </si>
  <si>
    <t>ΧΕΙΡΙΣΤΗΡΙΑ ΗΧΟΣΥΣΤΗΜΑΤΟΣ ΣΤΟ ΤΙΜΟΝΙ (U-CONNECT ΜΕ ΟΘΟΝΗ ΑΦΗΣ, BLUETOOTH)</t>
  </si>
  <si>
    <t>357.125.0</t>
  </si>
  <si>
    <t>357.12A.0</t>
  </si>
  <si>
    <t>ΖΑΝΤΕΣ ΑΛΟΥΜΙΝΙΟΥ 16'' AERO</t>
  </si>
  <si>
    <t>357.140.0</t>
  </si>
  <si>
    <t>357.145.0</t>
  </si>
  <si>
    <t>357.148.0</t>
  </si>
  <si>
    <t>ΚΩΔΙΚΟΣ CO2</t>
  </si>
  <si>
    <t>357.14A.0</t>
  </si>
  <si>
    <t xml:space="preserve">SOFTWARE </t>
  </si>
  <si>
    <t>1.6 MTJ 120hp DCT ECO</t>
  </si>
  <si>
    <t>ΧΡΩΜΙΟΜΕΝΟ ΠΕΡΙΓΡΑΜΜΑ ΠΑΡΑΘΥΡΩΝ</t>
  </si>
  <si>
    <t>356.M30.0</t>
  </si>
  <si>
    <t>ΓΚΡΙ ΠΕΡΛΕ ΜΕΤΑΛΛΙΚΟ (ΚΩΔ. ΧΡΩΜ. 722)</t>
  </si>
  <si>
    <t>ΧΡΩΜΙΩΜΕΝΕΣ ΕΞΩΤΕΡΙΚΕΣ ΧΕΙΡΟΛΑΒΕΣ</t>
  </si>
  <si>
    <t>356.332.0</t>
  </si>
  <si>
    <t>0R0</t>
  </si>
  <si>
    <t>VP2 7 ΑΝΑΒΑΘΜΙΣΗ ΤΑΜΠΛΟ</t>
  </si>
  <si>
    <t>SOFTWARE</t>
  </si>
  <si>
    <t xml:space="preserve">ΧΕΙΡΙΣΤΗΡΙΑ ΗΧΟΣΥΣΤΗΜΑΤΟΣ ΣΤΟ ΤΙΜΟΝΙ </t>
  </si>
  <si>
    <t>356.M35.0</t>
  </si>
  <si>
    <t>356.M37.0</t>
  </si>
  <si>
    <t xml:space="preserve">ΑΥΤΟΜΑΤΟΣ ΔΙΖΩΝΙΚΟΣ ΚΛΙΜΑΤΙΣΜΟΣ </t>
  </si>
  <si>
    <t>319.128.2</t>
  </si>
  <si>
    <t>319.121.2</t>
  </si>
  <si>
    <t>COLLEZIONE</t>
  </si>
  <si>
    <t>150.0C3.6</t>
  </si>
  <si>
    <t xml:space="preserve">ΗΛΕΚΤΡΙΚΑ ΠΑΡΑΘΥΡΑ </t>
  </si>
  <si>
    <t>0UP</t>
  </si>
  <si>
    <t>KIT COLLEZIONE</t>
  </si>
  <si>
    <t>ΧΡΩΜΙΟΜΕΝΗ ΔΙΑΚΟΣΜΗΤΙΚΗ ΓΡΑΜΜΗ ΚΑΠΟ</t>
  </si>
  <si>
    <t>6G7</t>
  </si>
  <si>
    <t>SMARTPHONE MIRRORING</t>
  </si>
  <si>
    <t>ΧΡΩΜΑ IVORY</t>
  </si>
  <si>
    <t>BICOLORE BIANCO GELATO  / VERDE LATTE</t>
  </si>
  <si>
    <t>BICOLORE BIANCO GELATO  / LUNARE GRE</t>
  </si>
  <si>
    <t>150.5C3.6</t>
  </si>
  <si>
    <t>928</t>
  </si>
  <si>
    <t>ΕΞΩΤΕΡΙΚΟ ΚΑΛΥΜΜΑ</t>
  </si>
  <si>
    <t>CO2</t>
  </si>
  <si>
    <t>ΕΞΟΔΑ ΜΕΤΑΦΟΡΑΣ</t>
  </si>
  <si>
    <t>ΕΞΟΔΑ ΠΡΟΕΤΟΙΜΑΣΙΑΣ &amp; ΠΑΡΑΔΟΣΗΣ</t>
  </si>
  <si>
    <t xml:space="preserve">CO2 </t>
  </si>
  <si>
    <t xml:space="preserve">ΕΞΟΔΑ ΠΡΟΕΤΟΙΜΑΣΙΑΣ &amp; ΠΑΡΑΔΟΣΗΣ </t>
  </si>
  <si>
    <t xml:space="preserve">ΕΞΟΔΑ ΜΕΤΑΦΟΡΑΣ </t>
  </si>
</sst>
</file>

<file path=xl/styles.xml><?xml version="1.0" encoding="utf-8"?>
<styleSheet xmlns="http://schemas.openxmlformats.org/spreadsheetml/2006/main">
  <numFmts count="31">
    <numFmt numFmtId="164" formatCode="_(* #,##0_);_(* \(#,##0\);_(* &quot;-&quot;_);_(@_)"/>
    <numFmt numFmtId="165" formatCode="_(* #,##0.00_);_(* \(#,##0.00\);_(* &quot;-&quot;??_);_(@_)"/>
    <numFmt numFmtId="166" formatCode="_(&quot;$&quot;* #,##0_);_(&quot;$&quot;* \(#,##0\);_(&quot;$&quot;* &quot;-&quot;_);_(@_)"/>
    <numFmt numFmtId="167" formatCode="_(&quot;$&quot;* #,##0.00_);_(&quot;$&quot;* \(#,##0.00\);_(&quot;$&quot;* &quot;-&quot;??_);_(@_)"/>
    <numFmt numFmtId="168" formatCode="_-* #,##0_-;\-* #,##0_-;_-* &quot;-&quot;_-;_-@_-"/>
    <numFmt numFmtId="169" formatCode="_-* #,##0.00_-;\-* #,##0.00_-;_-* &quot;-&quot;??_-;_-@_-"/>
    <numFmt numFmtId="170" formatCode="&quot;L.&quot;\ #,##0;[Red]\-&quot;L.&quot;\ #,##0"/>
    <numFmt numFmtId="171" formatCode="_-&quot;L.&quot;\ * #,##0.00_-;\-&quot;L.&quot;\ * #,##0.00_-;_-&quot;L.&quot;\ * &quot;-&quot;??_-;_-@_-"/>
    <numFmt numFmtId="172" formatCode="0.0"/>
    <numFmt numFmtId="173" formatCode="0.00_)"/>
    <numFmt numFmtId="174" formatCode="#."/>
    <numFmt numFmtId="175" formatCode="0.000"/>
    <numFmt numFmtId="176" formatCode="#,##0.000"/>
    <numFmt numFmtId="177" formatCode="yyyy"/>
    <numFmt numFmtId="178" formatCode="\U\S\$#,##0.00;\(\U\S\$#,##0.00\)"/>
    <numFmt numFmtId="179" formatCode="\(0.00%"/>
    <numFmt numFmtId="180" formatCode="\+0.00%\+"/>
    <numFmt numFmtId="181" formatCode="0.00%\)"/>
    <numFmt numFmtId="182" formatCode="#,##0.000_);\(#,##0.000\)"/>
    <numFmt numFmtId="183" formatCode="#,##0.0_);\(#,##0.0\)"/>
    <numFmt numFmtId="184" formatCode="General_)"/>
    <numFmt numFmtId="185" formatCode="#,##0.00\ &quot;F&quot;;[Red]\-#,##0.00\ &quot;F&quot;"/>
    <numFmt numFmtId="186" formatCode="_-* #,##0\ &quot;DM&quot;_-;\-* #,##0\ &quot;DM&quot;_-;_-* &quot;-&quot;\ &quot;DM&quot;_-;_-@_-"/>
    <numFmt numFmtId="187" formatCode="_-* #,##0\ _D_M_-;\-* #,##0\ _D_M_-;_-* &quot;-&quot;\ _D_M_-;_-@_-"/>
    <numFmt numFmtId="188" formatCode="_-* #,##0.00\ &quot;DM&quot;_-;\-* #,##0.00\ &quot;DM&quot;_-;_-* &quot;-&quot;??\ &quot;DM&quot;_-;_-@_-"/>
    <numFmt numFmtId="189" formatCode="_-* #,##0.00\ _D_M_-;\-* #,##0.00\ _D_M_-;_-* &quot;-&quot;??\ _D_M_-;_-@_-"/>
    <numFmt numFmtId="190" formatCode="0\ ;\ \(0\)"/>
    <numFmt numFmtId="191" formatCode=".0."/>
    <numFmt numFmtId="192" formatCode="_-[$€-2]\ * #,##0.00_-;\-[$€-2]\ * #,##0.00_-;_-[$€-2]\ * &quot;-&quot;??_-"/>
    <numFmt numFmtId="193" formatCode="_-* #,##0\ _P_t_s_-;\-* #,##0\ _P_t_s_-;_-* &quot;-&quot;\ _P_t_s_-;_-@_-"/>
    <numFmt numFmtId="194" formatCode="#,##0.0"/>
  </numFmts>
  <fonts count="106">
    <font>
      <sz val="10"/>
      <name val="Tahoma"/>
      <charset val="161"/>
    </font>
    <font>
      <sz val="10"/>
      <name val="Tahoma"/>
      <family val="2"/>
      <charset val="161"/>
    </font>
    <font>
      <sz val="8.5"/>
      <name val="LinePrinter"/>
    </font>
    <font>
      <sz val="8"/>
      <name val="Arial"/>
      <family val="2"/>
      <charset val="161"/>
    </font>
    <font>
      <sz val="10"/>
      <name val="Arial"/>
      <family val="2"/>
      <charset val="161"/>
    </font>
    <font>
      <sz val="10"/>
      <name val="Arial"/>
      <family val="2"/>
    </font>
    <font>
      <sz val="8"/>
      <name val="Times New Roman"/>
      <family val="1"/>
      <charset val="161"/>
    </font>
    <font>
      <sz val="8"/>
      <color indexed="20"/>
      <name val="Tahoma"/>
      <family val="2"/>
    </font>
    <font>
      <sz val="10"/>
      <color indexed="20"/>
      <name val="Arial Narrow"/>
      <family val="2"/>
    </font>
    <font>
      <sz val="9"/>
      <name val="Times New Roman"/>
      <family val="1"/>
    </font>
    <font>
      <sz val="10"/>
      <name val="Courier"/>
      <family val="1"/>
      <charset val="161"/>
    </font>
    <font>
      <i/>
      <sz val="8"/>
      <color indexed="10"/>
      <name val="Tahoma"/>
      <family val="2"/>
    </font>
    <font>
      <sz val="10"/>
      <name val="Arial"/>
      <family val="2"/>
      <charset val="161"/>
    </font>
    <font>
      <sz val="1"/>
      <color indexed="16"/>
      <name val="Courier"/>
      <family val="1"/>
      <charset val="161"/>
    </font>
    <font>
      <sz val="10"/>
      <color indexed="8"/>
      <name val="Arial"/>
      <family val="2"/>
    </font>
    <font>
      <sz val="10"/>
      <name val="MS Sans Serif"/>
      <family val="2"/>
      <charset val="161"/>
    </font>
    <font>
      <sz val="8"/>
      <color indexed="19"/>
      <name val="Tahoma"/>
      <family val="2"/>
    </font>
    <font>
      <i/>
      <sz val="8"/>
      <color indexed="11"/>
      <name val="Tahoma"/>
      <family val="2"/>
    </font>
    <font>
      <i/>
      <sz val="8"/>
      <color indexed="12"/>
      <name val="Tahoma"/>
      <family val="2"/>
    </font>
    <font>
      <sz val="8"/>
      <name val="Arial"/>
      <family val="2"/>
    </font>
    <font>
      <b/>
      <sz val="12"/>
      <name val="Arial"/>
      <family val="2"/>
    </font>
    <font>
      <b/>
      <sz val="1"/>
      <color indexed="16"/>
      <name val="Courier"/>
      <family val="1"/>
      <charset val="161"/>
    </font>
    <font>
      <u/>
      <sz val="10"/>
      <color indexed="12"/>
      <name val="Arial"/>
      <family val="2"/>
      <charset val="161"/>
    </font>
    <font>
      <sz val="8"/>
      <color indexed="8"/>
      <name val="Tahoma"/>
      <family val="2"/>
    </font>
    <font>
      <sz val="10"/>
      <name val="Geneva"/>
    </font>
    <font>
      <b/>
      <i/>
      <sz val="16"/>
      <name val="Helv"/>
      <family val="2"/>
    </font>
    <font>
      <sz val="10"/>
      <name val="Tahoma"/>
      <family val="2"/>
      <charset val="161"/>
    </font>
    <font>
      <sz val="11"/>
      <name val="‚l‚r –¾’©"/>
      <charset val="128"/>
    </font>
    <font>
      <sz val="12"/>
      <color indexed="8"/>
      <name val="Times New Roman"/>
      <family val="1"/>
    </font>
    <font>
      <i/>
      <sz val="8"/>
      <color indexed="23"/>
      <name val="Tahoma"/>
      <family val="2"/>
    </font>
    <font>
      <sz val="8"/>
      <name val="Tahoma"/>
      <family val="2"/>
      <charset val="161"/>
    </font>
    <font>
      <b/>
      <sz val="10"/>
      <name val="MS Sans Serif"/>
      <family val="2"/>
      <charset val="161"/>
    </font>
    <font>
      <sz val="8"/>
      <name val="Helvetica"/>
    </font>
    <font>
      <sz val="8"/>
      <color indexed="18"/>
      <name val="Tahoma"/>
      <family val="2"/>
    </font>
    <font>
      <i/>
      <sz val="8"/>
      <color indexed="8"/>
      <name val="Tahoma"/>
      <family val="2"/>
    </font>
    <font>
      <b/>
      <sz val="10"/>
      <name val="Arial"/>
      <family val="2"/>
    </font>
    <font>
      <b/>
      <sz val="36"/>
      <color indexed="9"/>
      <name val="Tahoma"/>
      <family val="2"/>
    </font>
    <font>
      <sz val="120"/>
      <color indexed="9"/>
      <name val="Tahoma"/>
      <family val="2"/>
    </font>
    <font>
      <b/>
      <sz val="48"/>
      <color indexed="9"/>
      <name val="Tahoma"/>
      <family val="2"/>
    </font>
    <font>
      <b/>
      <sz val="20"/>
      <color indexed="9"/>
      <name val="Tahoma"/>
      <family val="2"/>
    </font>
    <font>
      <sz val="10"/>
      <name val="Verdana"/>
      <family val="2"/>
    </font>
    <font>
      <b/>
      <sz val="36"/>
      <name val="Tahoma"/>
      <family val="2"/>
    </font>
    <font>
      <b/>
      <sz val="16"/>
      <color indexed="9"/>
      <name val="Tahoma"/>
      <family val="2"/>
    </font>
    <font>
      <b/>
      <sz val="16"/>
      <name val="Tahoma"/>
      <family val="2"/>
    </font>
    <font>
      <b/>
      <sz val="26"/>
      <name val="Tahoma"/>
      <family val="2"/>
    </font>
    <font>
      <b/>
      <sz val="28"/>
      <color indexed="9"/>
      <name val="Tahoma"/>
      <family val="2"/>
    </font>
    <font>
      <sz val="16"/>
      <name val="Verdana"/>
      <family val="2"/>
    </font>
    <font>
      <b/>
      <sz val="26"/>
      <color indexed="9"/>
      <name val="Tahoma"/>
      <family val="2"/>
    </font>
    <font>
      <sz val="16"/>
      <color indexed="9"/>
      <name val="Tahoma"/>
      <family val="2"/>
    </font>
    <font>
      <sz val="34"/>
      <name val="Tahoma"/>
      <family val="2"/>
    </font>
    <font>
      <b/>
      <sz val="42"/>
      <name val="Tahoma"/>
      <family val="2"/>
    </font>
    <font>
      <sz val="10"/>
      <name val="Tahoma"/>
      <family val="2"/>
    </font>
    <font>
      <sz val="36"/>
      <name val="Tahoma"/>
      <family val="2"/>
    </font>
    <font>
      <sz val="26"/>
      <name val="Tahoma"/>
      <family val="2"/>
    </font>
    <font>
      <sz val="12"/>
      <name val="Verdana"/>
      <family val="2"/>
    </font>
    <font>
      <sz val="12"/>
      <name val="Tahoma"/>
      <family val="2"/>
    </font>
    <font>
      <b/>
      <sz val="42"/>
      <color indexed="9"/>
      <name val="Tahoma"/>
      <family val="2"/>
    </font>
    <font>
      <b/>
      <sz val="20"/>
      <name val="Tahoma"/>
      <family val="2"/>
    </font>
    <font>
      <sz val="36"/>
      <name val="Verdana"/>
      <family val="2"/>
    </font>
    <font>
      <sz val="14"/>
      <name val="Verdana"/>
      <family val="2"/>
    </font>
    <font>
      <sz val="22"/>
      <name val="Tahoma"/>
      <family val="2"/>
    </font>
    <font>
      <b/>
      <sz val="14"/>
      <color indexed="9"/>
      <name val="Tahoma"/>
      <family val="2"/>
    </font>
    <font>
      <b/>
      <sz val="10"/>
      <color indexed="9"/>
      <name val="Tahoma"/>
      <family val="2"/>
    </font>
    <font>
      <sz val="16"/>
      <name val="Tahoma"/>
      <family val="2"/>
    </font>
    <font>
      <b/>
      <sz val="24"/>
      <color indexed="10"/>
      <name val="Tahoma"/>
      <family val="2"/>
    </font>
    <font>
      <b/>
      <sz val="10"/>
      <name val="Tahoma"/>
      <family val="2"/>
    </font>
    <font>
      <b/>
      <sz val="44"/>
      <color indexed="9"/>
      <name val="Tahoma"/>
      <family val="2"/>
    </font>
    <font>
      <b/>
      <sz val="11"/>
      <color indexed="9"/>
      <name val="Tahoma"/>
      <family val="2"/>
    </font>
    <font>
      <b/>
      <sz val="44"/>
      <name val="Tahoma"/>
      <family val="2"/>
    </font>
    <font>
      <sz val="22"/>
      <name val="Verdana"/>
      <family val="2"/>
    </font>
    <font>
      <u/>
      <sz val="26"/>
      <color indexed="12"/>
      <name val="Arial"/>
      <family val="2"/>
    </font>
    <font>
      <sz val="44"/>
      <name val="Verdana"/>
      <family val="2"/>
    </font>
    <font>
      <sz val="8"/>
      <name val="Tahoma"/>
      <family val="2"/>
      <charset val="161"/>
    </font>
    <font>
      <b/>
      <sz val="30"/>
      <name val="Tahoma"/>
      <family val="2"/>
    </font>
    <font>
      <sz val="100"/>
      <color indexed="9"/>
      <name val="Tahoma"/>
      <family val="2"/>
    </font>
    <font>
      <b/>
      <sz val="30"/>
      <color indexed="9"/>
      <name val="Tahoma"/>
      <family val="2"/>
    </font>
    <font>
      <b/>
      <sz val="48"/>
      <color indexed="9"/>
      <name val="Tahoma"/>
      <family val="2"/>
      <charset val="161"/>
    </font>
    <font>
      <sz val="36"/>
      <name val="Tahoma"/>
      <family val="2"/>
      <charset val="161"/>
    </font>
    <font>
      <sz val="30"/>
      <color indexed="9"/>
      <name val="Tahoma"/>
      <family val="2"/>
    </font>
    <font>
      <b/>
      <sz val="36"/>
      <color indexed="8"/>
      <name val="Tahoma"/>
      <family val="2"/>
    </font>
    <font>
      <b/>
      <sz val="30"/>
      <color indexed="10"/>
      <name val="Tahoma"/>
      <family val="2"/>
    </font>
    <font>
      <b/>
      <sz val="42"/>
      <color indexed="9"/>
      <name val="Tahoma"/>
      <family val="2"/>
      <charset val="161"/>
    </font>
    <font>
      <sz val="42"/>
      <name val="Tahoma"/>
      <family val="2"/>
      <charset val="161"/>
    </font>
    <font>
      <sz val="26"/>
      <name val="Tahoma"/>
      <family val="2"/>
      <charset val="161"/>
    </font>
    <font>
      <sz val="30"/>
      <name val="Tahoma"/>
      <family val="2"/>
    </font>
    <font>
      <b/>
      <sz val="34"/>
      <name val="Tahoma"/>
      <family val="2"/>
      <charset val="161"/>
    </font>
    <font>
      <sz val="34"/>
      <name val="Tahoma"/>
      <family val="2"/>
      <charset val="161"/>
    </font>
    <font>
      <b/>
      <sz val="36"/>
      <color theme="1"/>
      <name val="Tahoma"/>
      <family val="2"/>
    </font>
    <font>
      <b/>
      <sz val="36"/>
      <color theme="0"/>
      <name val="Tahoma"/>
      <family val="2"/>
    </font>
    <font>
      <b/>
      <sz val="26"/>
      <color theme="0"/>
      <name val="Tahoma"/>
      <family val="2"/>
      <charset val="161"/>
    </font>
    <font>
      <b/>
      <sz val="36"/>
      <color rgb="FFFF0000"/>
      <name val="Tahoma"/>
      <family val="2"/>
      <charset val="161"/>
    </font>
    <font>
      <b/>
      <sz val="36"/>
      <color rgb="FFFFFF00"/>
      <name val="Tahoma"/>
      <family val="2"/>
      <charset val="161"/>
    </font>
    <font>
      <sz val="20"/>
      <color indexed="56"/>
      <name val="Arial"/>
      <family val="2"/>
      <charset val="161"/>
    </font>
    <font>
      <sz val="26"/>
      <color rgb="FF000000"/>
      <name val="Calibri"/>
      <family val="2"/>
      <charset val="161"/>
    </font>
    <font>
      <sz val="26"/>
      <color indexed="56"/>
      <name val="Arial"/>
      <family val="2"/>
      <charset val="161"/>
    </font>
    <font>
      <b/>
      <sz val="36"/>
      <color theme="0"/>
      <name val="Tahoma"/>
      <family val="2"/>
      <charset val="161"/>
    </font>
    <font>
      <sz val="36"/>
      <color rgb="FF000000"/>
      <name val="Calibri"/>
      <family val="2"/>
      <charset val="161"/>
    </font>
    <font>
      <sz val="36"/>
      <color indexed="56"/>
      <name val="Arial"/>
      <family val="2"/>
      <charset val="161"/>
    </font>
    <font>
      <b/>
      <sz val="24"/>
      <color indexed="9"/>
      <name val="Tahoma"/>
      <family val="2"/>
    </font>
    <font>
      <sz val="11"/>
      <color theme="1"/>
      <name val="Calibri"/>
      <family val="2"/>
      <scheme val="minor"/>
    </font>
    <font>
      <sz val="34"/>
      <color rgb="FFFF0000"/>
      <name val="Tahoma"/>
      <family val="2"/>
      <charset val="161"/>
    </font>
    <font>
      <sz val="28"/>
      <name val="Tahoma"/>
      <family val="2"/>
    </font>
    <font>
      <b/>
      <sz val="36"/>
      <color rgb="FFFF0000"/>
      <name val="Tahoma"/>
      <family val="2"/>
    </font>
    <font>
      <sz val="36"/>
      <color rgb="FFFF0000"/>
      <name val="Tahoma"/>
      <family val="2"/>
    </font>
    <font>
      <sz val="48"/>
      <color rgb="FFFF0000"/>
      <name val="Tahoma"/>
      <family val="2"/>
    </font>
    <font>
      <sz val="34"/>
      <color rgb="FFFF0000"/>
      <name val="Tahoma"/>
      <family val="2"/>
    </font>
  </fonts>
  <fills count="16">
    <fill>
      <patternFill patternType="none"/>
    </fill>
    <fill>
      <patternFill patternType="gray125"/>
    </fill>
    <fill>
      <patternFill patternType="solid">
        <fgColor indexed="22"/>
        <bgColor indexed="64"/>
      </patternFill>
    </fill>
    <fill>
      <patternFill patternType="solid">
        <fgColor indexed="26"/>
        <bgColor indexed="64"/>
      </patternFill>
    </fill>
    <fill>
      <patternFill patternType="solid">
        <fgColor indexed="9"/>
        <bgColor indexed="64"/>
      </patternFill>
    </fill>
    <fill>
      <patternFill patternType="mediumGray">
        <fgColor indexed="22"/>
      </patternFill>
    </fill>
    <fill>
      <patternFill patternType="solid">
        <fgColor indexed="22"/>
        <bgColor indexed="25"/>
      </patternFill>
    </fill>
    <fill>
      <patternFill patternType="solid">
        <fgColor indexed="43"/>
        <bgColor indexed="64"/>
      </patternFill>
    </fill>
    <fill>
      <patternFill patternType="solid">
        <fgColor indexed="48"/>
        <bgColor indexed="64"/>
      </patternFill>
    </fill>
    <fill>
      <patternFill patternType="solid">
        <fgColor rgb="FF800000"/>
        <bgColor indexed="64"/>
      </patternFill>
    </fill>
    <fill>
      <patternFill patternType="solid">
        <fgColor theme="0"/>
        <bgColor indexed="64"/>
      </patternFill>
    </fill>
    <fill>
      <patternFill patternType="solid">
        <fgColor rgb="FFFFFF00"/>
        <bgColor indexed="64"/>
      </patternFill>
    </fill>
    <fill>
      <patternFill patternType="solid">
        <fgColor theme="0" tint="-0.249977111117893"/>
        <bgColor indexed="64"/>
      </patternFill>
    </fill>
    <fill>
      <patternFill patternType="solid">
        <fgColor theme="0"/>
        <bgColor indexed="24"/>
      </patternFill>
    </fill>
    <fill>
      <patternFill patternType="solid">
        <fgColor rgb="FFFFC000"/>
        <bgColor indexed="64"/>
      </patternFill>
    </fill>
    <fill>
      <patternFill patternType="solid">
        <fgColor theme="8" tint="-0.249977111117893"/>
        <bgColor indexed="64"/>
      </patternFill>
    </fill>
  </fills>
  <borders count="90">
    <border>
      <left/>
      <right/>
      <top/>
      <bottom/>
      <diagonal/>
    </border>
    <border>
      <left/>
      <right/>
      <top style="double">
        <color indexed="64"/>
      </top>
      <bottom style="double">
        <color indexed="64"/>
      </bottom>
      <diagonal/>
    </border>
    <border>
      <left/>
      <right/>
      <top style="medium">
        <color indexed="64"/>
      </top>
      <bottom style="medium">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right/>
      <top style="double">
        <color indexed="64"/>
      </top>
      <bottom/>
      <diagonal/>
    </border>
    <border>
      <left style="hair">
        <color indexed="23"/>
      </left>
      <right style="hair">
        <color indexed="23"/>
      </right>
      <top style="hair">
        <color indexed="23"/>
      </top>
      <bottom style="hair">
        <color indexed="23"/>
      </bottom>
      <diagonal/>
    </border>
    <border>
      <left style="dashed">
        <color indexed="64"/>
      </left>
      <right style="dashed">
        <color indexed="64"/>
      </right>
      <top style="dashed">
        <color indexed="64"/>
      </top>
      <bottom style="dashed">
        <color indexed="64"/>
      </bottom>
      <diagonal/>
    </border>
    <border>
      <left/>
      <right style="dashed">
        <color indexed="64"/>
      </right>
      <top style="dashed">
        <color indexed="64"/>
      </top>
      <bottom style="dashed">
        <color indexed="64"/>
      </bottom>
      <diagonal/>
    </border>
    <border>
      <left style="dashed">
        <color indexed="64"/>
      </left>
      <right style="medium">
        <color indexed="64"/>
      </right>
      <top style="dashed">
        <color indexed="64"/>
      </top>
      <bottom style="dashed">
        <color indexed="64"/>
      </bottom>
      <diagonal/>
    </border>
    <border>
      <left style="dashed">
        <color indexed="64"/>
      </left>
      <right/>
      <top style="dashed">
        <color indexed="64"/>
      </top>
      <bottom style="dashed">
        <color indexed="64"/>
      </bottom>
      <diagonal/>
    </border>
    <border>
      <left style="dashed">
        <color indexed="64"/>
      </left>
      <right style="dashed">
        <color indexed="64"/>
      </right>
      <top/>
      <bottom style="dashed">
        <color indexed="64"/>
      </bottom>
      <diagonal/>
    </border>
    <border>
      <left style="dashed">
        <color indexed="64"/>
      </left>
      <right style="dashed">
        <color indexed="64"/>
      </right>
      <top style="dashed">
        <color indexed="64"/>
      </top>
      <bottom style="medium">
        <color indexed="64"/>
      </bottom>
      <diagonal/>
    </border>
    <border>
      <left/>
      <right/>
      <top style="medium">
        <color indexed="64"/>
      </top>
      <bottom/>
      <diagonal/>
    </border>
    <border>
      <left style="dotted">
        <color indexed="64"/>
      </left>
      <right style="dotted">
        <color indexed="64"/>
      </right>
      <top/>
      <bottom/>
      <diagonal/>
    </border>
    <border>
      <left style="dotted">
        <color indexed="64"/>
      </left>
      <right/>
      <top/>
      <bottom/>
      <diagonal/>
    </border>
    <border>
      <left style="dotted">
        <color indexed="64"/>
      </left>
      <right/>
      <top/>
      <bottom style="dotted">
        <color indexed="64"/>
      </bottom>
      <diagonal/>
    </border>
    <border>
      <left style="dotted">
        <color indexed="64"/>
      </left>
      <right style="dotted">
        <color indexed="64"/>
      </right>
      <top/>
      <bottom style="dotted">
        <color indexed="64"/>
      </bottom>
      <diagonal/>
    </border>
    <border>
      <left/>
      <right style="dotted">
        <color indexed="64"/>
      </right>
      <top/>
      <bottom style="dotted">
        <color indexed="64"/>
      </bottom>
      <diagonal/>
    </border>
    <border>
      <left style="dotted">
        <color indexed="64"/>
      </left>
      <right style="dotted">
        <color indexed="64"/>
      </right>
      <top style="dotted">
        <color indexed="64"/>
      </top>
      <bottom style="dotted">
        <color indexed="64"/>
      </bottom>
      <diagonal/>
    </border>
    <border>
      <left/>
      <right/>
      <top/>
      <bottom style="dotted">
        <color indexed="64"/>
      </bottom>
      <diagonal/>
    </border>
    <border>
      <left/>
      <right/>
      <top style="dotted">
        <color indexed="64"/>
      </top>
      <bottom style="dotted">
        <color indexed="64"/>
      </bottom>
      <diagonal/>
    </border>
    <border>
      <left style="dotted">
        <color indexed="64"/>
      </left>
      <right style="dotted">
        <color indexed="64"/>
      </right>
      <top style="dotted">
        <color indexed="64"/>
      </top>
      <bottom/>
      <diagonal/>
    </border>
    <border>
      <left/>
      <right/>
      <top style="dotted">
        <color indexed="64"/>
      </top>
      <bottom/>
      <diagonal/>
    </border>
    <border>
      <left style="dotted">
        <color indexed="64"/>
      </left>
      <right style="dotted">
        <color indexed="64"/>
      </right>
      <top style="dotted">
        <color indexed="64"/>
      </top>
      <bottom style="medium">
        <color indexed="64"/>
      </bottom>
      <diagonal/>
    </border>
    <border>
      <left style="dotted">
        <color indexed="64"/>
      </left>
      <right style="medium">
        <color indexed="64"/>
      </right>
      <top style="dotted">
        <color indexed="64"/>
      </top>
      <bottom/>
      <diagonal/>
    </border>
    <border>
      <left style="dashed">
        <color indexed="64"/>
      </left>
      <right style="medium">
        <color indexed="64"/>
      </right>
      <top/>
      <bottom style="dashed">
        <color indexed="64"/>
      </bottom>
      <diagonal/>
    </border>
    <border>
      <left style="dashed">
        <color indexed="64"/>
      </left>
      <right style="medium">
        <color indexed="64"/>
      </right>
      <top style="dashed">
        <color indexed="64"/>
      </top>
      <bottom style="medium">
        <color indexed="64"/>
      </bottom>
      <diagonal/>
    </border>
    <border>
      <left/>
      <right style="dotted">
        <color indexed="64"/>
      </right>
      <top style="dotted">
        <color indexed="64"/>
      </top>
      <bottom style="dotted">
        <color indexed="64"/>
      </bottom>
      <diagonal/>
    </border>
    <border>
      <left/>
      <right style="medium">
        <color indexed="64"/>
      </right>
      <top style="dashed">
        <color indexed="64"/>
      </top>
      <bottom/>
      <diagonal/>
    </border>
    <border>
      <left style="dashed">
        <color indexed="64"/>
      </left>
      <right style="dashed">
        <color indexed="64"/>
      </right>
      <top style="medium">
        <color indexed="64"/>
      </top>
      <bottom/>
      <diagonal/>
    </border>
    <border>
      <left/>
      <right style="medium">
        <color indexed="64"/>
      </right>
      <top style="medium">
        <color indexed="64"/>
      </top>
      <bottom/>
      <diagonal/>
    </border>
    <border>
      <left style="dashed">
        <color indexed="64"/>
      </left>
      <right style="dashed">
        <color indexed="64"/>
      </right>
      <top/>
      <bottom/>
      <diagonal/>
    </border>
    <border>
      <left/>
      <right style="medium">
        <color indexed="64"/>
      </right>
      <top/>
      <bottom/>
      <diagonal/>
    </border>
    <border>
      <left style="dashed">
        <color indexed="64"/>
      </left>
      <right style="dashed">
        <color indexed="64"/>
      </right>
      <top style="dashed">
        <color indexed="64"/>
      </top>
      <bottom/>
      <diagonal/>
    </border>
    <border>
      <left style="medium">
        <color indexed="64"/>
      </left>
      <right style="dashed">
        <color indexed="64"/>
      </right>
      <top style="dashed">
        <color indexed="64"/>
      </top>
      <bottom style="dashed">
        <color indexed="64"/>
      </bottom>
      <diagonal/>
    </border>
    <border>
      <left style="medium">
        <color indexed="64"/>
      </left>
      <right style="dashed">
        <color indexed="64"/>
      </right>
      <top style="dashed">
        <color indexed="64"/>
      </top>
      <bottom style="medium">
        <color indexed="64"/>
      </bottom>
      <diagonal/>
    </border>
    <border>
      <left style="dotted">
        <color indexed="64"/>
      </left>
      <right style="dotted">
        <color indexed="64"/>
      </right>
      <top style="medium">
        <color indexed="64"/>
      </top>
      <bottom/>
      <diagonal/>
    </border>
    <border>
      <left style="medium">
        <color indexed="64"/>
      </left>
      <right style="dotted">
        <color indexed="64"/>
      </right>
      <top style="dotted">
        <color indexed="64"/>
      </top>
      <bottom style="dotted">
        <color indexed="64"/>
      </bottom>
      <diagonal/>
    </border>
    <border>
      <left/>
      <right style="dotted">
        <color indexed="64"/>
      </right>
      <top style="dotted">
        <color indexed="64"/>
      </top>
      <bottom/>
      <diagonal/>
    </border>
    <border>
      <left/>
      <right style="dotted">
        <color indexed="64"/>
      </right>
      <top style="dotted">
        <color indexed="64"/>
      </top>
      <bottom style="medium">
        <color indexed="64"/>
      </bottom>
      <diagonal/>
    </border>
    <border>
      <left style="dashed">
        <color indexed="64"/>
      </left>
      <right/>
      <top style="dashed">
        <color indexed="64"/>
      </top>
      <bottom style="medium">
        <color indexed="64"/>
      </bottom>
      <diagonal/>
    </border>
    <border>
      <left/>
      <right/>
      <top/>
      <bottom style="dashed">
        <color indexed="64"/>
      </bottom>
      <diagonal/>
    </border>
    <border>
      <left/>
      <right style="dashed">
        <color indexed="64"/>
      </right>
      <top/>
      <bottom style="dashed">
        <color indexed="64"/>
      </bottom>
      <diagonal/>
    </border>
    <border>
      <left style="medium">
        <color indexed="64"/>
      </left>
      <right/>
      <top/>
      <bottom style="medium">
        <color indexed="64"/>
      </bottom>
      <diagonal/>
    </border>
    <border>
      <left/>
      <right/>
      <top style="dashed">
        <color indexed="64"/>
      </top>
      <bottom style="dashed">
        <color indexed="64"/>
      </bottom>
      <diagonal/>
    </border>
    <border>
      <left/>
      <right style="medium">
        <color indexed="64"/>
      </right>
      <top style="dashed">
        <color indexed="64"/>
      </top>
      <bottom style="dashed">
        <color indexed="64"/>
      </bottom>
      <diagonal/>
    </border>
    <border>
      <left style="dashed">
        <color indexed="64"/>
      </left>
      <right/>
      <top style="dashed">
        <color indexed="64"/>
      </top>
      <bottom/>
      <diagonal/>
    </border>
    <border>
      <left style="dashed">
        <color indexed="64"/>
      </left>
      <right style="medium">
        <color indexed="64"/>
      </right>
      <top style="dashed">
        <color indexed="64"/>
      </top>
      <bottom/>
      <diagonal/>
    </border>
    <border>
      <left style="dashed">
        <color indexed="64"/>
      </left>
      <right/>
      <top/>
      <bottom style="dashed">
        <color indexed="64"/>
      </bottom>
      <diagonal/>
    </border>
    <border>
      <left/>
      <right style="medium">
        <color indexed="64"/>
      </right>
      <top/>
      <bottom style="dashed">
        <color indexed="64"/>
      </bottom>
      <diagonal/>
    </border>
    <border>
      <left style="dotted">
        <color indexed="64"/>
      </left>
      <right style="medium">
        <color indexed="64"/>
      </right>
      <top style="dotted">
        <color indexed="64"/>
      </top>
      <bottom style="dotted">
        <color indexed="64"/>
      </bottom>
      <diagonal/>
    </border>
    <border>
      <left style="medium">
        <color indexed="64"/>
      </left>
      <right style="dotted">
        <color indexed="64"/>
      </right>
      <top/>
      <bottom style="dotted">
        <color indexed="64"/>
      </bottom>
      <diagonal/>
    </border>
    <border>
      <left style="medium">
        <color indexed="64"/>
      </left>
      <right style="medium">
        <color indexed="64"/>
      </right>
      <top/>
      <bottom/>
      <diagonal/>
    </border>
    <border>
      <left/>
      <right/>
      <top style="dotted">
        <color indexed="64"/>
      </top>
      <bottom style="medium">
        <color indexed="64"/>
      </bottom>
      <diagonal/>
    </border>
    <border>
      <left style="medium">
        <color indexed="64"/>
      </left>
      <right style="dashed">
        <color indexed="64"/>
      </right>
      <top/>
      <bottom style="dashed">
        <color indexed="64"/>
      </bottom>
      <diagonal/>
    </border>
    <border>
      <left style="medium">
        <color indexed="64"/>
      </left>
      <right style="dashed">
        <color indexed="64"/>
      </right>
      <top style="dashed">
        <color indexed="64"/>
      </top>
      <bottom/>
      <diagonal/>
    </border>
    <border>
      <left/>
      <right/>
      <top style="dashed">
        <color indexed="64"/>
      </top>
      <bottom/>
      <diagonal/>
    </border>
    <border>
      <left style="medium">
        <color indexed="64"/>
      </left>
      <right style="dotted">
        <color indexed="64"/>
      </right>
      <top style="dotted">
        <color indexed="64"/>
      </top>
      <bottom/>
      <diagonal/>
    </border>
    <border>
      <left style="dotted">
        <color indexed="64"/>
      </left>
      <right style="dashed">
        <color indexed="64"/>
      </right>
      <top style="dotted">
        <color indexed="64"/>
      </top>
      <bottom/>
      <diagonal/>
    </border>
    <border>
      <left style="medium">
        <color indexed="64"/>
      </left>
      <right style="dotted">
        <color indexed="64"/>
      </right>
      <top style="dotted">
        <color indexed="64"/>
      </top>
      <bottom style="medium">
        <color indexed="64"/>
      </bottom>
      <diagonal/>
    </border>
    <border>
      <left/>
      <right style="dashed">
        <color indexed="64"/>
      </right>
      <top style="dashed">
        <color indexed="64"/>
      </top>
      <bottom/>
      <diagonal/>
    </border>
    <border>
      <left/>
      <right/>
      <top style="dashed">
        <color indexed="64"/>
      </top>
      <bottom style="medium">
        <color indexed="64"/>
      </bottom>
      <diagonal/>
    </border>
    <border>
      <left style="medium">
        <color indexed="64"/>
      </left>
      <right/>
      <top/>
      <bottom/>
      <diagonal/>
    </border>
    <border>
      <left style="dotted">
        <color indexed="64"/>
      </left>
      <right style="dotted">
        <color indexed="64"/>
      </right>
      <top/>
      <bottom style="medium">
        <color indexed="64"/>
      </bottom>
      <diagonal/>
    </border>
    <border>
      <left/>
      <right style="dotted">
        <color indexed="64"/>
      </right>
      <top/>
      <bottom style="medium">
        <color indexed="64"/>
      </bottom>
      <diagonal/>
    </border>
    <border>
      <left style="dotted">
        <color indexed="64"/>
      </left>
      <right style="dashed">
        <color indexed="64"/>
      </right>
      <top style="dotted">
        <color indexed="64"/>
      </top>
      <bottom style="dotted">
        <color indexed="64"/>
      </bottom>
      <diagonal/>
    </border>
    <border>
      <left style="medium">
        <color indexed="64"/>
      </left>
      <right style="dotted">
        <color indexed="64"/>
      </right>
      <top style="dashed">
        <color indexed="64"/>
      </top>
      <bottom style="dotted">
        <color indexed="64"/>
      </bottom>
      <diagonal/>
    </border>
    <border>
      <left style="dotted">
        <color indexed="64"/>
      </left>
      <right style="dotted">
        <color indexed="64"/>
      </right>
      <top style="dashed">
        <color indexed="64"/>
      </top>
      <bottom style="dotted">
        <color indexed="64"/>
      </bottom>
      <diagonal/>
    </border>
    <border>
      <left/>
      <right/>
      <top style="medium">
        <color indexed="64"/>
      </top>
      <bottom style="dashed">
        <color indexed="64"/>
      </bottom>
      <diagonal/>
    </border>
    <border>
      <left style="medium">
        <color indexed="64"/>
      </left>
      <right style="dotted">
        <color indexed="64"/>
      </right>
      <top/>
      <bottom/>
      <diagonal/>
    </border>
    <border>
      <left/>
      <right style="medium">
        <color indexed="64"/>
      </right>
      <top style="dashed">
        <color indexed="64"/>
      </top>
      <bottom style="medium">
        <color indexed="64"/>
      </bottom>
      <diagonal/>
    </border>
    <border>
      <left/>
      <right style="dashed">
        <color indexed="64"/>
      </right>
      <top style="medium">
        <color indexed="64"/>
      </top>
      <bottom/>
      <diagonal/>
    </border>
    <border>
      <left/>
      <right style="dashed">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top style="medium">
        <color indexed="64"/>
      </top>
      <bottom/>
      <diagonal/>
    </border>
    <border>
      <left style="dashed">
        <color indexed="64"/>
      </left>
      <right/>
      <top style="medium">
        <color indexed="64"/>
      </top>
      <bottom/>
      <diagonal/>
    </border>
    <border>
      <left style="dashed">
        <color indexed="64"/>
      </left>
      <right/>
      <top/>
      <bottom/>
      <diagonal/>
    </border>
    <border>
      <left style="dashed">
        <color indexed="64"/>
      </left>
      <right style="dashed">
        <color indexed="64"/>
      </right>
      <top style="dotted">
        <color indexed="64"/>
      </top>
      <bottom/>
      <diagonal/>
    </border>
    <border>
      <left style="medium">
        <color indexed="64"/>
      </left>
      <right/>
      <top style="dotted">
        <color indexed="64"/>
      </top>
      <bottom/>
      <diagonal/>
    </border>
    <border>
      <left style="medium">
        <color indexed="64"/>
      </left>
      <right/>
      <top style="dotted">
        <color indexed="64"/>
      </top>
      <bottom style="dotted">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bottom style="medium">
        <color indexed="64"/>
      </bottom>
      <diagonal/>
    </border>
    <border>
      <left style="medium">
        <color indexed="64"/>
      </left>
      <right/>
      <top style="dashed">
        <color indexed="64"/>
      </top>
      <bottom/>
      <diagonal/>
    </border>
    <border>
      <left/>
      <right style="dotted">
        <color indexed="64"/>
      </right>
      <top/>
      <bottom/>
      <diagonal/>
    </border>
    <border>
      <left/>
      <right style="dashed">
        <color indexed="64"/>
      </right>
      <top style="dashed">
        <color indexed="64"/>
      </top>
      <bottom style="medium">
        <color indexed="64"/>
      </bottom>
      <diagonal/>
    </border>
    <border>
      <left style="medium">
        <color indexed="64"/>
      </left>
      <right/>
      <top style="dashed">
        <color indexed="64"/>
      </top>
      <bottom style="dashed">
        <color indexed="64"/>
      </bottom>
      <diagonal/>
    </border>
  </borders>
  <cellStyleXfs count="123">
    <xf numFmtId="0" fontId="0" fillId="0" borderId="0"/>
    <xf numFmtId="0" fontId="2" fillId="0" borderId="0" applyFont="0" applyFill="0" applyBorder="0" applyAlignment="0" applyProtection="0"/>
    <xf numFmtId="0" fontId="3" fillId="0" borderId="0" applyFont="0" applyFill="0" applyBorder="0" applyAlignment="0" applyProtection="0"/>
    <xf numFmtId="0" fontId="4" fillId="0" borderId="0" applyFont="0" applyFill="0" applyBorder="0" applyAlignment="0" applyProtection="0"/>
    <xf numFmtId="0" fontId="2" fillId="0" borderId="0" applyFont="0" applyFill="0" applyBorder="0" applyAlignment="0" applyProtection="0"/>
    <xf numFmtId="0" fontId="4" fillId="0" borderId="0" applyFont="0" applyFill="0" applyBorder="0" applyAlignment="0" applyProtection="0"/>
    <xf numFmtId="191" fontId="4" fillId="0" borderId="0" applyFont="0" applyFill="0" applyBorder="0" applyAlignment="0" applyProtection="0"/>
    <xf numFmtId="190" fontId="4" fillId="0" borderId="0" applyFont="0" applyFill="0" applyBorder="0" applyAlignment="0" applyProtection="0"/>
    <xf numFmtId="0" fontId="5" fillId="0" borderId="0"/>
    <xf numFmtId="0" fontId="4" fillId="0" borderId="0" applyFont="0" applyFill="0" applyBorder="0" applyAlignment="0" applyProtection="0"/>
    <xf numFmtId="0" fontId="3" fillId="0" borderId="0" applyFont="0" applyFill="0" applyBorder="0" applyAlignment="0" applyProtection="0"/>
    <xf numFmtId="40" fontId="2" fillId="0" borderId="0" applyFont="0" applyFill="0" applyBorder="0" applyAlignment="0" applyProtection="0"/>
    <xf numFmtId="0" fontId="6" fillId="0" borderId="0">
      <alignment horizontal="center" wrapText="1"/>
      <protection locked="0"/>
    </xf>
    <xf numFmtId="0" fontId="7" fillId="0" borderId="0" applyNumberFormat="0" applyFill="0" applyBorder="0" applyProtection="0">
      <alignment horizontal="left"/>
    </xf>
    <xf numFmtId="0" fontId="8" fillId="0" borderId="0" applyNumberFormat="0" applyFill="0" applyBorder="0" applyProtection="0">
      <alignment horizontal="left"/>
    </xf>
    <xf numFmtId="177" fontId="4" fillId="0" borderId="0" applyFill="0" applyBorder="0" applyAlignment="0"/>
    <xf numFmtId="184" fontId="9" fillId="0" borderId="0" applyFill="0" applyBorder="0" applyAlignment="0"/>
    <xf numFmtId="175" fontId="9" fillId="0" borderId="0" applyFill="0" applyBorder="0" applyAlignment="0"/>
    <xf numFmtId="183" fontId="10" fillId="0" borderId="0" applyFill="0" applyBorder="0" applyAlignment="0"/>
    <xf numFmtId="182" fontId="10" fillId="0" borderId="0" applyFill="0" applyBorder="0" applyAlignment="0"/>
    <xf numFmtId="177" fontId="4" fillId="0" borderId="0" applyFill="0" applyBorder="0" applyAlignment="0"/>
    <xf numFmtId="179" fontId="4" fillId="0" borderId="0" applyFill="0" applyBorder="0" applyAlignment="0"/>
    <xf numFmtId="184" fontId="9" fillId="0" borderId="0" applyFill="0" applyBorder="0" applyAlignment="0"/>
    <xf numFmtId="0" fontId="11" fillId="0" borderId="0" applyNumberFormat="0" applyFill="0" applyBorder="0" applyProtection="0">
      <alignment horizontal="right"/>
    </xf>
    <xf numFmtId="177" fontId="4" fillId="0" borderId="0" applyFont="0" applyFill="0" applyBorder="0" applyAlignment="0" applyProtection="0"/>
    <xf numFmtId="174" fontId="13" fillId="0" borderId="0">
      <protection locked="0"/>
    </xf>
    <xf numFmtId="184" fontId="9" fillId="0" borderId="0" applyFont="0" applyFill="0" applyBorder="0" applyAlignment="0" applyProtection="0"/>
    <xf numFmtId="174" fontId="13" fillId="0" borderId="0">
      <protection locked="0"/>
    </xf>
    <xf numFmtId="164" fontId="4" fillId="2" borderId="0" applyFont="0" applyBorder="0"/>
    <xf numFmtId="174" fontId="13" fillId="0" borderId="0">
      <protection locked="0"/>
    </xf>
    <xf numFmtId="14" fontId="14" fillId="0" borderId="0" applyFill="0" applyBorder="0" applyAlignment="0"/>
    <xf numFmtId="15" fontId="15" fillId="0" borderId="0"/>
    <xf numFmtId="178" fontId="4" fillId="0" borderId="1">
      <alignment vertical="center"/>
    </xf>
    <xf numFmtId="187" fontId="4" fillId="0" borderId="0" applyFont="0" applyFill="0" applyBorder="0" applyAlignment="0" applyProtection="0"/>
    <xf numFmtId="189" fontId="4" fillId="0" borderId="0" applyFont="0" applyFill="0" applyBorder="0" applyAlignment="0" applyProtection="0"/>
    <xf numFmtId="0" fontId="16" fillId="0" borderId="0" applyNumberFormat="0" applyFill="0" applyBorder="0" applyProtection="0">
      <alignment horizontal="left"/>
    </xf>
    <xf numFmtId="177" fontId="4" fillId="0" borderId="0" applyFill="0" applyBorder="0" applyAlignment="0"/>
    <xf numFmtId="184" fontId="9" fillId="0" borderId="0" applyFill="0" applyBorder="0" applyAlignment="0"/>
    <xf numFmtId="177" fontId="4" fillId="0" borderId="0" applyFill="0" applyBorder="0" applyAlignment="0"/>
    <xf numFmtId="179" fontId="4" fillId="0" borderId="0" applyFill="0" applyBorder="0" applyAlignment="0"/>
    <xf numFmtId="184" fontId="9" fillId="0" borderId="0" applyFill="0" applyBorder="0" applyAlignment="0"/>
    <xf numFmtId="0" fontId="17" fillId="0" borderId="0" applyNumberFormat="0" applyFill="0" applyBorder="0" applyProtection="0">
      <alignment horizontal="right"/>
    </xf>
    <xf numFmtId="192" fontId="4" fillId="0" borderId="0" applyFont="0" applyFill="0" applyBorder="0" applyAlignment="0" applyProtection="0"/>
    <xf numFmtId="174" fontId="13" fillId="0" borderId="0">
      <protection locked="0"/>
    </xf>
    <xf numFmtId="0" fontId="18" fillId="0" borderId="0" applyNumberFormat="0" applyFill="0" applyBorder="0" applyProtection="0">
      <alignment horizontal="right"/>
    </xf>
    <xf numFmtId="38" fontId="19" fillId="2" borderId="0" applyNumberFormat="0" applyBorder="0" applyAlignment="0" applyProtection="0"/>
    <xf numFmtId="0" fontId="20" fillId="0" borderId="2" applyNumberFormat="0" applyAlignment="0" applyProtection="0">
      <alignment horizontal="left" vertical="center"/>
    </xf>
    <xf numFmtId="0" fontId="20" fillId="0" borderId="3">
      <alignment horizontal="left" vertical="center"/>
    </xf>
    <xf numFmtId="174" fontId="21" fillId="0" borderId="0">
      <protection locked="0"/>
    </xf>
    <xf numFmtId="174" fontId="21" fillId="0" borderId="0">
      <protection locked="0"/>
    </xf>
    <xf numFmtId="0" fontId="22" fillId="0" borderId="0" applyNumberFormat="0" applyFill="0" applyBorder="0" applyAlignment="0" applyProtection="0">
      <alignment vertical="top"/>
      <protection locked="0"/>
    </xf>
    <xf numFmtId="0" fontId="22" fillId="0" borderId="0" applyNumberFormat="0" applyFill="0" applyBorder="0" applyAlignment="0" applyProtection="0">
      <alignment vertical="top"/>
      <protection locked="0"/>
    </xf>
    <xf numFmtId="10" fontId="19" fillId="3" borderId="4" applyNumberFormat="0" applyBorder="0" applyAlignment="0" applyProtection="0"/>
    <xf numFmtId="0" fontId="23" fillId="0" borderId="0" applyNumberFormat="0" applyFill="0" applyBorder="0" applyProtection="0">
      <alignment horizontal="left"/>
    </xf>
    <xf numFmtId="177" fontId="4" fillId="0" borderId="0" applyFill="0" applyBorder="0" applyAlignment="0"/>
    <xf numFmtId="184" fontId="9" fillId="0" borderId="0" applyFill="0" applyBorder="0" applyAlignment="0"/>
    <xf numFmtId="177" fontId="4" fillId="0" borderId="0" applyFill="0" applyBorder="0" applyAlignment="0"/>
    <xf numFmtId="179" fontId="4" fillId="0" borderId="0" applyFill="0" applyBorder="0" applyAlignment="0"/>
    <xf numFmtId="184" fontId="9" fillId="0" borderId="0" applyFill="0" applyBorder="0" applyAlignment="0"/>
    <xf numFmtId="38" fontId="15" fillId="0" borderId="0" applyFont="0" applyFill="0" applyBorder="0" applyAlignment="0" applyProtection="0"/>
    <xf numFmtId="169" fontId="24" fillId="0" borderId="0" applyFont="0" applyFill="0" applyBorder="0" applyAlignment="0" applyProtection="0"/>
    <xf numFmtId="193" fontId="24" fillId="0" borderId="0" applyFont="0" applyFill="0" applyBorder="0" applyAlignment="0" applyProtection="0"/>
    <xf numFmtId="164"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7" fontId="4" fillId="0" borderId="0" applyFont="0" applyFill="0" applyBorder="0" applyAlignment="0" applyProtection="0"/>
    <xf numFmtId="173" fontId="25" fillId="0" borderId="0"/>
    <xf numFmtId="0" fontId="1" fillId="0" borderId="0"/>
    <xf numFmtId="0" fontId="1" fillId="0" borderId="0"/>
    <xf numFmtId="0" fontId="12" fillId="0" borderId="0"/>
    <xf numFmtId="0" fontId="4" fillId="0" borderId="0"/>
    <xf numFmtId="0" fontId="12" fillId="0" borderId="0"/>
    <xf numFmtId="0" fontId="4" fillId="0" borderId="0"/>
    <xf numFmtId="0" fontId="12" fillId="0" borderId="0"/>
    <xf numFmtId="0" fontId="4" fillId="0" borderId="0"/>
    <xf numFmtId="0" fontId="12" fillId="0" borderId="0"/>
    <xf numFmtId="0" fontId="4" fillId="0" borderId="0"/>
    <xf numFmtId="0" fontId="12" fillId="0" borderId="0"/>
    <xf numFmtId="0" fontId="4" fillId="0" borderId="0"/>
    <xf numFmtId="0" fontId="4" fillId="0" borderId="0"/>
    <xf numFmtId="0" fontId="26" fillId="0" borderId="0"/>
    <xf numFmtId="40" fontId="27" fillId="0" borderId="0" applyFont="0" applyFill="0" applyBorder="0" applyAlignment="0" applyProtection="0"/>
    <xf numFmtId="38" fontId="27" fillId="0" borderId="0" applyFont="0" applyFill="0" applyBorder="0" applyAlignment="0" applyProtection="0"/>
    <xf numFmtId="0" fontId="16" fillId="0" borderId="0" applyNumberFormat="0" applyFill="0" applyBorder="0" applyProtection="0">
      <alignment horizontal="left"/>
    </xf>
    <xf numFmtId="0" fontId="28" fillId="4" borderId="0"/>
    <xf numFmtId="14" fontId="6" fillId="0" borderId="0">
      <alignment horizontal="center" wrapText="1"/>
      <protection locked="0"/>
    </xf>
    <xf numFmtId="182" fontId="10" fillId="0" borderId="0" applyFont="0" applyFill="0" applyBorder="0" applyAlignment="0" applyProtection="0"/>
    <xf numFmtId="176" fontId="4" fillId="0" borderId="0" applyFont="0" applyFill="0" applyBorder="0" applyAlignment="0" applyProtection="0"/>
    <xf numFmtId="10" fontId="5" fillId="0" borderId="0" applyFont="0" applyFill="0" applyBorder="0" applyAlignment="0" applyProtection="0"/>
    <xf numFmtId="0" fontId="29" fillId="0" borderId="0" applyNumberFormat="0" applyFill="0" applyBorder="0" applyProtection="0">
      <alignment horizontal="right"/>
    </xf>
    <xf numFmtId="177" fontId="4" fillId="0" borderId="0" applyFill="0" applyBorder="0" applyAlignment="0"/>
    <xf numFmtId="184" fontId="9" fillId="0" borderId="0" applyFill="0" applyBorder="0" applyAlignment="0"/>
    <xf numFmtId="177" fontId="4" fillId="0" borderId="0" applyFill="0" applyBorder="0" applyAlignment="0"/>
    <xf numFmtId="179" fontId="4" fillId="0" borderId="0" applyFill="0" applyBorder="0" applyAlignment="0"/>
    <xf numFmtId="184" fontId="9" fillId="0" borderId="0" applyFill="0" applyBorder="0" applyAlignment="0"/>
    <xf numFmtId="3" fontId="30" fillId="0" borderId="0" applyFont="0" applyFill="0" applyBorder="0" applyProtection="0">
      <alignment horizontal="right"/>
    </xf>
    <xf numFmtId="0" fontId="15" fillId="0" borderId="0" applyNumberFormat="0" applyFont="0" applyFill="0" applyBorder="0" applyAlignment="0" applyProtection="0">
      <alignment horizontal="left"/>
    </xf>
    <xf numFmtId="15" fontId="15" fillId="0" borderId="0" applyFont="0" applyFill="0" applyBorder="0" applyAlignment="0" applyProtection="0"/>
    <xf numFmtId="4" fontId="15" fillId="0" borderId="0" applyFont="0" applyFill="0" applyBorder="0" applyAlignment="0" applyProtection="0"/>
    <xf numFmtId="0" fontId="31" fillId="0" borderId="5">
      <alignment horizontal="center"/>
    </xf>
    <xf numFmtId="3" fontId="15" fillId="0" borderId="0" applyFont="0" applyFill="0" applyBorder="0" applyAlignment="0" applyProtection="0"/>
    <xf numFmtId="0" fontId="15" fillId="5" borderId="0" applyNumberFormat="0" applyFont="0" applyBorder="0" applyAlignment="0" applyProtection="0"/>
    <xf numFmtId="0" fontId="15" fillId="0" borderId="0"/>
    <xf numFmtId="185" fontId="15" fillId="0" borderId="0">
      <alignment horizontal="center"/>
    </xf>
    <xf numFmtId="0" fontId="32" fillId="0" borderId="0"/>
    <xf numFmtId="49" fontId="14" fillId="0" borderId="0" applyFill="0" applyBorder="0" applyAlignment="0"/>
    <xf numFmtId="180" fontId="4" fillId="0" borderId="0" applyFill="0" applyBorder="0" applyAlignment="0"/>
    <xf numFmtId="181" fontId="4" fillId="0" borderId="0" applyFill="0" applyBorder="0" applyAlignment="0"/>
    <xf numFmtId="0" fontId="23" fillId="0" borderId="0" applyNumberFormat="0" applyFill="0" applyBorder="0" applyProtection="0">
      <alignment horizontal="left"/>
    </xf>
    <xf numFmtId="174" fontId="13" fillId="0" borderId="6">
      <protection locked="0"/>
    </xf>
    <xf numFmtId="168" fontId="5" fillId="0" borderId="0" applyFont="0" applyFill="0" applyBorder="0" applyAlignment="0" applyProtection="0"/>
    <xf numFmtId="169" fontId="5" fillId="0" borderId="0" applyFont="0" applyFill="0" applyBorder="0" applyAlignment="0" applyProtection="0"/>
    <xf numFmtId="0" fontId="4" fillId="0" borderId="0" applyFont="0" applyFill="0" applyBorder="0" applyAlignment="0" applyProtection="0"/>
    <xf numFmtId="170" fontId="15" fillId="0" borderId="0" applyFont="0" applyFill="0" applyBorder="0" applyAlignment="0" applyProtection="0"/>
    <xf numFmtId="171" fontId="4" fillId="0" borderId="0" applyFont="0" applyFill="0" applyBorder="0" applyAlignment="0" applyProtection="0"/>
    <xf numFmtId="0" fontId="33" fillId="0" borderId="0" applyNumberFormat="0" applyFill="0" applyBorder="0" applyAlignment="0" applyProtection="0"/>
    <xf numFmtId="0" fontId="7" fillId="6" borderId="7" applyNumberFormat="0" applyAlignment="0" applyProtection="0"/>
    <xf numFmtId="0" fontId="34" fillId="0" borderId="0" applyNumberFormat="0" applyFill="0" applyBorder="0" applyProtection="0">
      <alignment horizontal="right"/>
    </xf>
    <xf numFmtId="186" fontId="4" fillId="0" borderId="0" applyFont="0" applyFill="0" applyBorder="0" applyAlignment="0" applyProtection="0"/>
    <xf numFmtId="188" fontId="4" fillId="0" borderId="0" applyFont="0" applyFill="0" applyBorder="0" applyAlignment="0" applyProtection="0"/>
    <xf numFmtId="0" fontId="35" fillId="0" borderId="0">
      <alignment horizontal="left"/>
    </xf>
    <xf numFmtId="0" fontId="99" fillId="0" borderId="0"/>
    <xf numFmtId="0" fontId="99" fillId="0" borderId="0"/>
  </cellStyleXfs>
  <cellXfs count="940">
    <xf numFmtId="0" fontId="0" fillId="0" borderId="0" xfId="0"/>
    <xf numFmtId="0" fontId="50" fillId="0" borderId="8" xfId="79" quotePrefix="1" applyNumberFormat="1" applyFont="1" applyFill="1" applyBorder="1" applyAlignment="1">
      <alignment horizontal="center" vertical="center"/>
    </xf>
    <xf numFmtId="0" fontId="51" fillId="0" borderId="9" xfId="71" applyFont="1" applyBorder="1" applyAlignment="1">
      <alignment vertical="center"/>
    </xf>
    <xf numFmtId="0" fontId="51" fillId="0" borderId="8" xfId="71" applyFont="1" applyBorder="1" applyAlignment="1">
      <alignment vertical="center"/>
    </xf>
    <xf numFmtId="0" fontId="57" fillId="0" borderId="10" xfId="71" applyFont="1" applyBorder="1" applyAlignment="1">
      <alignment horizontal="center" vertical="center"/>
    </xf>
    <xf numFmtId="0" fontId="63" fillId="0" borderId="9" xfId="71" applyFont="1" applyBorder="1" applyAlignment="1">
      <alignment horizontal="center" vertical="center"/>
    </xf>
    <xf numFmtId="0" fontId="63" fillId="0" borderId="8" xfId="71" applyFont="1" applyBorder="1" applyAlignment="1">
      <alignment horizontal="center" vertical="center"/>
    </xf>
    <xf numFmtId="0" fontId="63" fillId="0" borderId="8" xfId="71" applyFont="1" applyBorder="1" applyAlignment="1">
      <alignment vertical="center"/>
    </xf>
    <xf numFmtId="0" fontId="49" fillId="0" borderId="11" xfId="71" applyFont="1" applyBorder="1" applyAlignment="1">
      <alignment horizontal="left" vertical="center"/>
    </xf>
    <xf numFmtId="0" fontId="49" fillId="0" borderId="11" xfId="71" applyFont="1" applyBorder="1" applyAlignment="1">
      <alignment horizontal="left" vertical="center" wrapText="1"/>
    </xf>
    <xf numFmtId="0" fontId="41" fillId="0" borderId="8" xfId="71" applyFont="1" applyFill="1" applyBorder="1" applyAlignment="1">
      <alignment horizontal="center" vertical="center" wrapText="1"/>
    </xf>
    <xf numFmtId="0" fontId="64" fillId="0" borderId="0" xfId="50" applyFont="1" applyFill="1" applyBorder="1" applyAlignment="1" applyProtection="1">
      <alignment horizontal="center" vertical="center" textRotation="90"/>
    </xf>
    <xf numFmtId="49" fontId="51" fillId="0" borderId="8" xfId="71" applyNumberFormat="1" applyFont="1" applyBorder="1" applyAlignment="1">
      <alignment horizontal="center" vertical="center"/>
    </xf>
    <xf numFmtId="0" fontId="51" fillId="0" borderId="8" xfId="71" applyFont="1" applyBorder="1" applyAlignment="1">
      <alignment horizontal="left" vertical="center"/>
    </xf>
    <xf numFmtId="3" fontId="55" fillId="0" borderId="8" xfId="71" applyNumberFormat="1" applyFont="1" applyFill="1" applyBorder="1" applyAlignment="1">
      <alignment horizontal="center" vertical="center"/>
    </xf>
    <xf numFmtId="0" fontId="65" fillId="0" borderId="8" xfId="71" applyFont="1" applyBorder="1" applyAlignment="1">
      <alignment vertical="center"/>
    </xf>
    <xf numFmtId="0" fontId="40" fillId="0" borderId="8" xfId="73" applyFont="1" applyBorder="1" applyAlignment="1">
      <alignment vertical="center"/>
    </xf>
    <xf numFmtId="0" fontId="46" fillId="0" borderId="9" xfId="73" applyFont="1" applyBorder="1" applyAlignment="1">
      <alignment horizontal="center" vertical="center"/>
    </xf>
    <xf numFmtId="0" fontId="46" fillId="0" borderId="8" xfId="73" applyFont="1" applyBorder="1" applyAlignment="1">
      <alignment horizontal="center" vertical="center"/>
    </xf>
    <xf numFmtId="0" fontId="46" fillId="0" borderId="9" xfId="73" applyFont="1" applyBorder="1" applyAlignment="1">
      <alignment vertical="center"/>
    </xf>
    <xf numFmtId="0" fontId="46" fillId="0" borderId="8" xfId="73" applyFont="1" applyBorder="1" applyAlignment="1">
      <alignment vertical="center"/>
    </xf>
    <xf numFmtId="4" fontId="41" fillId="0" borderId="8" xfId="73" applyNumberFormat="1" applyFont="1" applyFill="1" applyBorder="1" applyAlignment="1">
      <alignment horizontal="center" vertical="center"/>
    </xf>
    <xf numFmtId="0" fontId="51" fillId="0" borderId="12" xfId="73" applyFont="1" applyFill="1" applyBorder="1" applyAlignment="1">
      <alignment vertical="center"/>
    </xf>
    <xf numFmtId="49" fontId="52" fillId="0" borderId="12" xfId="73" applyNumberFormat="1" applyFont="1" applyFill="1" applyBorder="1" applyAlignment="1">
      <alignment horizontal="center" vertical="center"/>
    </xf>
    <xf numFmtId="3" fontId="55" fillId="0" borderId="12" xfId="73" applyNumberFormat="1" applyFont="1" applyFill="1" applyBorder="1" applyAlignment="1">
      <alignment horizontal="center" vertical="center"/>
    </xf>
    <xf numFmtId="3" fontId="52" fillId="0" borderId="12" xfId="73" applyNumberFormat="1" applyFont="1" applyFill="1" applyBorder="1" applyAlignment="1">
      <alignment horizontal="center" vertical="center"/>
    </xf>
    <xf numFmtId="0" fontId="40" fillId="0" borderId="8" xfId="73" applyFont="1" applyFill="1" applyBorder="1" applyAlignment="1">
      <alignment vertical="center"/>
    </xf>
    <xf numFmtId="0" fontId="51" fillId="0" borderId="8" xfId="73" applyFont="1" applyFill="1" applyBorder="1" applyAlignment="1">
      <alignment vertical="center"/>
    </xf>
    <xf numFmtId="49" fontId="52" fillId="0" borderId="8" xfId="73" applyNumberFormat="1" applyFont="1" applyFill="1" applyBorder="1" applyAlignment="1">
      <alignment horizontal="center" vertical="center"/>
    </xf>
    <xf numFmtId="0" fontId="53" fillId="0" borderId="8" xfId="73" applyFont="1" applyFill="1" applyBorder="1" applyAlignment="1">
      <alignment horizontal="left" vertical="center"/>
    </xf>
    <xf numFmtId="3" fontId="55" fillId="0" borderId="8" xfId="73" applyNumberFormat="1" applyFont="1" applyFill="1" applyBorder="1" applyAlignment="1">
      <alignment horizontal="center" vertical="center"/>
    </xf>
    <xf numFmtId="3" fontId="52" fillId="0" borderId="8" xfId="73" applyNumberFormat="1" applyFont="1" applyFill="1" applyBorder="1" applyAlignment="1">
      <alignment horizontal="center" vertical="center"/>
    </xf>
    <xf numFmtId="0" fontId="51" fillId="0" borderId="8" xfId="73" applyFont="1" applyBorder="1" applyAlignment="1">
      <alignment vertical="center"/>
    </xf>
    <xf numFmtId="49" fontId="52" fillId="0" borderId="8" xfId="73" applyNumberFormat="1" applyFont="1" applyBorder="1" applyAlignment="1">
      <alignment horizontal="center" vertical="center"/>
    </xf>
    <xf numFmtId="0" fontId="53" fillId="0" borderId="8" xfId="73" applyFont="1" applyBorder="1" applyAlignment="1">
      <alignment horizontal="left" vertical="center"/>
    </xf>
    <xf numFmtId="3" fontId="55" fillId="0" borderId="8" xfId="73" applyNumberFormat="1" applyFont="1" applyBorder="1" applyAlignment="1">
      <alignment horizontal="center" vertical="center"/>
    </xf>
    <xf numFmtId="3" fontId="52" fillId="7" borderId="8" xfId="73" applyNumberFormat="1" applyFont="1" applyFill="1" applyBorder="1" applyAlignment="1">
      <alignment horizontal="center" vertical="center"/>
    </xf>
    <xf numFmtId="0" fontId="40" fillId="8" borderId="9" xfId="73" applyFont="1" applyFill="1" applyBorder="1" applyAlignment="1">
      <alignment vertical="center"/>
    </xf>
    <xf numFmtId="0" fontId="40" fillId="8" borderId="8" xfId="73" applyFont="1" applyFill="1" applyBorder="1" applyAlignment="1">
      <alignment vertical="center"/>
    </xf>
    <xf numFmtId="0" fontId="46" fillId="8" borderId="9" xfId="73" applyFont="1" applyFill="1" applyBorder="1" applyAlignment="1">
      <alignment vertical="center"/>
    </xf>
    <xf numFmtId="0" fontId="46" fillId="8" borderId="8" xfId="73" applyFont="1" applyFill="1" applyBorder="1" applyAlignment="1">
      <alignment vertical="center"/>
    </xf>
    <xf numFmtId="4" fontId="41" fillId="0" borderId="13" xfId="73" applyNumberFormat="1" applyFont="1" applyFill="1" applyBorder="1" applyAlignment="1">
      <alignment horizontal="center" vertical="center"/>
    </xf>
    <xf numFmtId="0" fontId="49" fillId="0" borderId="11" xfId="71" applyFont="1" applyFill="1" applyBorder="1" applyAlignment="1">
      <alignment horizontal="left" vertical="center"/>
    </xf>
    <xf numFmtId="0" fontId="0" fillId="0" borderId="0" xfId="0" applyAlignment="1">
      <alignment vertical="center"/>
    </xf>
    <xf numFmtId="49" fontId="0" fillId="0" borderId="0" xfId="0" applyNumberFormat="1" applyAlignment="1">
      <alignment vertical="center"/>
    </xf>
    <xf numFmtId="0" fontId="65" fillId="0" borderId="0" xfId="0" applyFont="1" applyAlignment="1">
      <alignment vertical="center"/>
    </xf>
    <xf numFmtId="0" fontId="0" fillId="4" borderId="0" xfId="0" applyFill="1" applyAlignment="1">
      <alignment vertical="center"/>
    </xf>
    <xf numFmtId="0" fontId="0" fillId="4" borderId="0" xfId="0" applyFill="1" applyAlignment="1">
      <alignment horizontal="center" vertical="center"/>
    </xf>
    <xf numFmtId="0" fontId="0" fillId="0" borderId="0" xfId="0" applyAlignment="1">
      <alignment horizontal="center" vertical="center"/>
    </xf>
    <xf numFmtId="0" fontId="49" fillId="0" borderId="11" xfId="71" applyFont="1" applyFill="1" applyBorder="1" applyAlignment="1">
      <alignment horizontal="left" vertical="center" wrapText="1"/>
    </xf>
    <xf numFmtId="49" fontId="62" fillId="4" borderId="0" xfId="0" applyNumberFormat="1" applyFont="1" applyFill="1" applyAlignment="1">
      <alignment horizontal="center" vertical="center"/>
    </xf>
    <xf numFmtId="0" fontId="53" fillId="0" borderId="12" xfId="73" applyFont="1" applyFill="1" applyBorder="1" applyAlignment="1">
      <alignment horizontal="left" vertical="center"/>
    </xf>
    <xf numFmtId="0" fontId="51" fillId="0" borderId="14" xfId="73" applyFont="1" applyFill="1" applyBorder="1" applyAlignment="1">
      <alignment vertical="center"/>
    </xf>
    <xf numFmtId="49" fontId="52" fillId="0" borderId="14" xfId="73" applyNumberFormat="1" applyFont="1" applyFill="1" applyBorder="1" applyAlignment="1">
      <alignment horizontal="center" vertical="center"/>
    </xf>
    <xf numFmtId="0" fontId="71" fillId="8" borderId="9" xfId="73" applyFont="1" applyFill="1" applyBorder="1" applyAlignment="1">
      <alignment vertical="center"/>
    </xf>
    <xf numFmtId="0" fontId="71" fillId="8" borderId="8" xfId="73" applyFont="1" applyFill="1" applyBorder="1" applyAlignment="1">
      <alignment vertical="center"/>
    </xf>
    <xf numFmtId="0" fontId="41" fillId="0" borderId="8" xfId="79" quotePrefix="1" applyNumberFormat="1" applyFont="1" applyFill="1" applyBorder="1" applyAlignment="1">
      <alignment horizontal="center" vertical="center"/>
    </xf>
    <xf numFmtId="3" fontId="41" fillId="0" borderId="12" xfId="73" applyNumberFormat="1" applyFont="1" applyBorder="1" applyAlignment="1">
      <alignment horizontal="center" vertical="center"/>
    </xf>
    <xf numFmtId="0" fontId="73" fillId="0" borderId="10" xfId="71" applyFont="1" applyBorder="1" applyAlignment="1">
      <alignment horizontal="center" vertical="center" wrapText="1"/>
    </xf>
    <xf numFmtId="0" fontId="73" fillId="0" borderId="10" xfId="71" applyFont="1" applyFill="1" applyBorder="1" applyAlignment="1">
      <alignment horizontal="center" vertical="center" wrapText="1"/>
    </xf>
    <xf numFmtId="4" fontId="50" fillId="4" borderId="16" xfId="0" applyNumberFormat="1" applyFont="1" applyFill="1" applyBorder="1" applyAlignment="1">
      <alignment horizontal="center" vertical="center"/>
    </xf>
    <xf numFmtId="4" fontId="41" fillId="4" borderId="17" xfId="0" applyNumberFormat="1" applyFont="1" applyFill="1" applyBorder="1" applyAlignment="1">
      <alignment horizontal="center" vertical="center"/>
    </xf>
    <xf numFmtId="4" fontId="41" fillId="4" borderId="18" xfId="0" applyNumberFormat="1" applyFont="1" applyFill="1" applyBorder="1" applyAlignment="1">
      <alignment horizontal="center" vertical="center"/>
    </xf>
    <xf numFmtId="4" fontId="41" fillId="0" borderId="18" xfId="0" applyNumberFormat="1" applyFont="1" applyFill="1" applyBorder="1" applyAlignment="1">
      <alignment horizontal="center" vertical="center"/>
    </xf>
    <xf numFmtId="0" fontId="73" fillId="4" borderId="18" xfId="0" applyFont="1" applyFill="1" applyBorder="1" applyAlignment="1">
      <alignment horizontal="center" vertical="center"/>
    </xf>
    <xf numFmtId="0" fontId="41" fillId="0" borderId="20" xfId="0" applyFont="1" applyFill="1" applyBorder="1" applyAlignment="1">
      <alignment horizontal="center" vertical="center"/>
    </xf>
    <xf numFmtId="4" fontId="41" fillId="4" borderId="21" xfId="0" applyNumberFormat="1" applyFont="1" applyFill="1" applyBorder="1" applyAlignment="1">
      <alignment horizontal="center" vertical="center"/>
    </xf>
    <xf numFmtId="4" fontId="41" fillId="4" borderId="22" xfId="0" applyNumberFormat="1" applyFont="1" applyFill="1" applyBorder="1" applyAlignment="1">
      <alignment horizontal="center" vertical="center"/>
    </xf>
    <xf numFmtId="4" fontId="41" fillId="0" borderId="22" xfId="0" applyNumberFormat="1" applyFont="1" applyFill="1" applyBorder="1" applyAlignment="1">
      <alignment horizontal="center" vertical="center"/>
    </xf>
    <xf numFmtId="4" fontId="41" fillId="0" borderId="20" xfId="0" applyNumberFormat="1" applyFont="1" applyFill="1" applyBorder="1" applyAlignment="1">
      <alignment horizontal="center" vertical="center"/>
    </xf>
    <xf numFmtId="0" fontId="41" fillId="0" borderId="18" xfId="0" applyFont="1" applyFill="1" applyBorder="1" applyAlignment="1">
      <alignment horizontal="center" vertical="center"/>
    </xf>
    <xf numFmtId="0" fontId="73" fillId="4" borderId="26" xfId="0" applyFont="1" applyFill="1" applyBorder="1" applyAlignment="1">
      <alignment horizontal="center" vertical="center"/>
    </xf>
    <xf numFmtId="0" fontId="49" fillId="0" borderId="8" xfId="73" applyFont="1" applyBorder="1" applyAlignment="1">
      <alignment vertical="center" wrapText="1"/>
    </xf>
    <xf numFmtId="0" fontId="49" fillId="0" borderId="8" xfId="73" applyFont="1" applyFill="1" applyBorder="1" applyAlignment="1">
      <alignment vertical="center" wrapText="1"/>
    </xf>
    <xf numFmtId="0" fontId="49" fillId="0" borderId="13" xfId="73" applyFont="1" applyFill="1" applyBorder="1" applyAlignment="1">
      <alignment vertical="center" wrapText="1"/>
    </xf>
    <xf numFmtId="0" fontId="49" fillId="4" borderId="18" xfId="0" applyFont="1" applyFill="1" applyBorder="1" applyAlignment="1">
      <alignment horizontal="left" vertical="center" wrapText="1"/>
    </xf>
    <xf numFmtId="0" fontId="49" fillId="4" borderId="20" xfId="0" applyFont="1" applyFill="1" applyBorder="1" applyAlignment="1">
      <alignment horizontal="left" vertical="center" wrapText="1"/>
    </xf>
    <xf numFmtId="0" fontId="49" fillId="0" borderId="20" xfId="0" applyFont="1" applyFill="1" applyBorder="1" applyAlignment="1">
      <alignment horizontal="left" vertical="center" wrapText="1"/>
    </xf>
    <xf numFmtId="0" fontId="49" fillId="0" borderId="23" xfId="0" applyFont="1" applyFill="1" applyBorder="1" applyAlignment="1">
      <alignment horizontal="left" vertical="center" wrapText="1"/>
    </xf>
    <xf numFmtId="49" fontId="36" fillId="4" borderId="0" xfId="0" applyNumberFormat="1" applyFont="1" applyFill="1" applyAlignment="1">
      <alignment horizontal="center" vertical="center"/>
    </xf>
    <xf numFmtId="3" fontId="44" fillId="0" borderId="12" xfId="73" applyNumberFormat="1" applyFont="1" applyFill="1" applyBorder="1" applyAlignment="1">
      <alignment horizontal="center" vertical="center" wrapText="1"/>
    </xf>
    <xf numFmtId="3" fontId="44" fillId="0" borderId="27" xfId="73" applyNumberFormat="1" applyFont="1" applyFill="1" applyBorder="1" applyAlignment="1">
      <alignment horizontal="center" vertical="center"/>
    </xf>
    <xf numFmtId="3" fontId="54" fillId="0" borderId="12" xfId="73" applyNumberFormat="1" applyFont="1" applyFill="1" applyBorder="1" applyAlignment="1">
      <alignment horizontal="center" vertical="center"/>
    </xf>
    <xf numFmtId="3" fontId="54" fillId="0" borderId="8" xfId="73" applyNumberFormat="1" applyFont="1" applyFill="1" applyBorder="1" applyAlignment="1">
      <alignment horizontal="center" vertical="center"/>
    </xf>
    <xf numFmtId="3" fontId="54" fillId="0" borderId="8" xfId="73" applyNumberFormat="1" applyFont="1" applyBorder="1" applyAlignment="1">
      <alignment horizontal="center" vertical="center"/>
    </xf>
    <xf numFmtId="0" fontId="49" fillId="0" borderId="8" xfId="73" quotePrefix="1" applyFont="1" applyFill="1" applyBorder="1" applyAlignment="1">
      <alignment vertical="center" wrapText="1"/>
    </xf>
    <xf numFmtId="0" fontId="73" fillId="0" borderId="28" xfId="71" applyFont="1" applyBorder="1" applyAlignment="1">
      <alignment horizontal="center" vertical="center" wrapText="1"/>
    </xf>
    <xf numFmtId="3" fontId="73" fillId="0" borderId="8" xfId="71" applyNumberFormat="1" applyFont="1" applyFill="1" applyBorder="1" applyAlignment="1">
      <alignment horizontal="center" vertical="center" wrapText="1"/>
    </xf>
    <xf numFmtId="3" fontId="73" fillId="0" borderId="8" xfId="71" applyNumberFormat="1" applyFont="1" applyFill="1" applyBorder="1" applyAlignment="1">
      <alignment horizontal="center" vertical="center"/>
    </xf>
    <xf numFmtId="4" fontId="79" fillId="0" borderId="8" xfId="71" applyNumberFormat="1" applyFont="1" applyFill="1" applyBorder="1" applyAlignment="1">
      <alignment horizontal="center" vertical="center"/>
    </xf>
    <xf numFmtId="0" fontId="75" fillId="0" borderId="10" xfId="71" applyFont="1" applyFill="1" applyBorder="1" applyAlignment="1">
      <alignment horizontal="center" vertical="center" wrapText="1"/>
    </xf>
    <xf numFmtId="0" fontId="36" fillId="0" borderId="18" xfId="0" applyFont="1" applyFill="1" applyBorder="1" applyAlignment="1">
      <alignment horizontal="center" vertical="center"/>
    </xf>
    <xf numFmtId="0" fontId="73" fillId="0" borderId="27" xfId="71" applyFont="1" applyBorder="1" applyAlignment="1">
      <alignment horizontal="center" vertical="center" wrapText="1"/>
    </xf>
    <xf numFmtId="3" fontId="56" fillId="9" borderId="31" xfId="73" applyNumberFormat="1" applyFont="1" applyFill="1" applyBorder="1" applyAlignment="1">
      <alignment horizontal="center" vertical="center" wrapText="1"/>
    </xf>
    <xf numFmtId="3" fontId="39" fillId="9" borderId="14" xfId="73" applyNumberFormat="1" applyFont="1" applyFill="1" applyBorder="1" applyAlignment="1">
      <alignment horizontal="center" vertical="center"/>
    </xf>
    <xf numFmtId="3" fontId="36" fillId="9" borderId="14" xfId="73" applyNumberFormat="1" applyFont="1" applyFill="1" applyBorder="1" applyAlignment="1">
      <alignment horizontal="center" vertical="center"/>
    </xf>
    <xf numFmtId="3" fontId="39" fillId="9" borderId="32" xfId="73" applyNumberFormat="1" applyFont="1" applyFill="1" applyBorder="1" applyAlignment="1">
      <alignment horizontal="center" vertical="center"/>
    </xf>
    <xf numFmtId="3" fontId="36" fillId="9" borderId="33" xfId="73" applyNumberFormat="1" applyFont="1" applyFill="1" applyBorder="1" applyAlignment="1">
      <alignment horizontal="center" vertical="center" wrapText="1"/>
    </xf>
    <xf numFmtId="3" fontId="39" fillId="9" borderId="0" xfId="73" applyNumberFormat="1" applyFont="1" applyFill="1" applyBorder="1" applyAlignment="1">
      <alignment horizontal="center" vertical="center"/>
    </xf>
    <xf numFmtId="3" fontId="39" fillId="9" borderId="34" xfId="73" applyNumberFormat="1" applyFont="1" applyFill="1" applyBorder="1" applyAlignment="1">
      <alignment horizontal="center" vertical="center"/>
    </xf>
    <xf numFmtId="3" fontId="36" fillId="9" borderId="0" xfId="73" applyNumberFormat="1" applyFont="1" applyFill="1" applyBorder="1" applyAlignment="1">
      <alignment horizontal="center" vertical="center"/>
    </xf>
    <xf numFmtId="49" fontId="36" fillId="9" borderId="36" xfId="73" quotePrefix="1" applyNumberFormat="1" applyFont="1" applyFill="1" applyBorder="1" applyAlignment="1">
      <alignment horizontal="center" vertical="center" wrapText="1"/>
    </xf>
    <xf numFmtId="49" fontId="36" fillId="9" borderId="36" xfId="73" applyNumberFormat="1" applyFont="1" applyFill="1" applyBorder="1" applyAlignment="1">
      <alignment horizontal="center" vertical="center" wrapText="1"/>
    </xf>
    <xf numFmtId="49" fontId="36" fillId="9" borderId="37" xfId="73" applyNumberFormat="1" applyFont="1" applyFill="1" applyBorder="1" applyAlignment="1">
      <alignment horizontal="center" vertical="center" wrapText="1"/>
    </xf>
    <xf numFmtId="0" fontId="36" fillId="9" borderId="8" xfId="73" applyFont="1" applyFill="1" applyBorder="1" applyAlignment="1">
      <alignment horizontal="center" vertical="center" wrapText="1"/>
    </xf>
    <xf numFmtId="0" fontId="36" fillId="9" borderId="13" xfId="73" applyFont="1" applyFill="1" applyBorder="1" applyAlignment="1">
      <alignment horizontal="center" vertical="center" wrapText="1"/>
    </xf>
    <xf numFmtId="0" fontId="0" fillId="10" borderId="0" xfId="0" applyFill="1"/>
    <xf numFmtId="49" fontId="36" fillId="9" borderId="29" xfId="0" applyNumberFormat="1" applyFont="1" applyFill="1" applyBorder="1" applyAlignment="1">
      <alignment horizontal="center" vertical="center"/>
    </xf>
    <xf numFmtId="0" fontId="36" fillId="9" borderId="18" xfId="0" applyFont="1" applyFill="1" applyBorder="1" applyAlignment="1">
      <alignment horizontal="center" vertical="center"/>
    </xf>
    <xf numFmtId="0" fontId="56" fillId="9" borderId="38" xfId="0" applyFont="1" applyFill="1" applyBorder="1" applyAlignment="1">
      <alignment horizontal="center" vertical="center" wrapText="1"/>
    </xf>
    <xf numFmtId="0" fontId="36" fillId="9" borderId="15" xfId="0" applyFont="1" applyFill="1" applyBorder="1" applyAlignment="1">
      <alignment horizontal="center" vertical="center" wrapText="1"/>
    </xf>
    <xf numFmtId="0" fontId="36" fillId="9" borderId="15" xfId="0" applyFont="1" applyFill="1" applyBorder="1" applyAlignment="1">
      <alignment horizontal="center" vertical="center"/>
    </xf>
    <xf numFmtId="4" fontId="56" fillId="9" borderId="16" xfId="0" applyNumberFormat="1" applyFont="1" applyFill="1" applyBorder="1" applyAlignment="1">
      <alignment horizontal="center" vertical="center"/>
    </xf>
    <xf numFmtId="0" fontId="36" fillId="9" borderId="8" xfId="71" applyFont="1" applyFill="1" applyBorder="1" applyAlignment="1">
      <alignment horizontal="center" vertical="center" wrapText="1"/>
    </xf>
    <xf numFmtId="49" fontId="36" fillId="9" borderId="9" xfId="71" quotePrefix="1" applyNumberFormat="1" applyFont="1" applyFill="1" applyBorder="1" applyAlignment="1">
      <alignment horizontal="center" vertical="center"/>
    </xf>
    <xf numFmtId="49" fontId="36" fillId="9" borderId="9" xfId="71" applyNumberFormat="1" applyFont="1" applyFill="1" applyBorder="1" applyAlignment="1">
      <alignment horizontal="center" vertical="center"/>
    </xf>
    <xf numFmtId="0" fontId="56" fillId="9" borderId="38" xfId="0" applyFont="1" applyFill="1" applyBorder="1" applyAlignment="1">
      <alignment horizontal="center" vertical="center"/>
    </xf>
    <xf numFmtId="0" fontId="67" fillId="9" borderId="14" xfId="0" applyFont="1" applyFill="1" applyBorder="1" applyAlignment="1">
      <alignment horizontal="center" vertical="center"/>
    </xf>
    <xf numFmtId="0" fontId="65" fillId="9" borderId="14" xfId="0" applyFont="1" applyFill="1" applyBorder="1" applyAlignment="1">
      <alignment vertical="center"/>
    </xf>
    <xf numFmtId="0" fontId="65" fillId="9" borderId="32" xfId="0" applyFont="1" applyFill="1" applyBorder="1" applyAlignment="1">
      <alignment horizontal="center" vertical="center"/>
    </xf>
    <xf numFmtId="0" fontId="67" fillId="9" borderId="0" xfId="0" applyFont="1" applyFill="1" applyBorder="1" applyAlignment="1">
      <alignment horizontal="center" vertical="center"/>
    </xf>
    <xf numFmtId="0" fontId="65" fillId="9" borderId="0" xfId="0" applyFont="1" applyFill="1" applyBorder="1" applyAlignment="1">
      <alignment vertical="center"/>
    </xf>
    <xf numFmtId="0" fontId="65" fillId="9" borderId="34" xfId="0" applyFont="1" applyFill="1" applyBorder="1" applyAlignment="1">
      <alignment horizontal="center" vertical="center"/>
    </xf>
    <xf numFmtId="0" fontId="0" fillId="9" borderId="0" xfId="0" applyFill="1" applyBorder="1" applyAlignment="1">
      <alignment vertical="center"/>
    </xf>
    <xf numFmtId="0" fontId="0" fillId="9" borderId="34" xfId="0" applyFill="1" applyBorder="1" applyAlignment="1">
      <alignment horizontal="center" vertical="center"/>
    </xf>
    <xf numFmtId="49" fontId="36" fillId="9" borderId="19" xfId="0" applyNumberFormat="1" applyFont="1" applyFill="1" applyBorder="1" applyAlignment="1">
      <alignment horizontal="center" vertical="center"/>
    </xf>
    <xf numFmtId="49" fontId="36" fillId="9" borderId="19" xfId="0" quotePrefix="1" applyNumberFormat="1" applyFont="1" applyFill="1" applyBorder="1" applyAlignment="1">
      <alignment horizontal="center" vertical="center"/>
    </xf>
    <xf numFmtId="49" fontId="36" fillId="9" borderId="29" xfId="0" quotePrefix="1" applyNumberFormat="1" applyFont="1" applyFill="1" applyBorder="1" applyAlignment="1">
      <alignment horizontal="center" vertical="center"/>
    </xf>
    <xf numFmtId="49" fontId="36" fillId="9" borderId="39" xfId="0" quotePrefix="1" applyNumberFormat="1" applyFont="1" applyFill="1" applyBorder="1" applyAlignment="1">
      <alignment horizontal="center" vertical="center" wrapText="1"/>
    </xf>
    <xf numFmtId="49" fontId="36" fillId="9" borderId="39" xfId="0" applyNumberFormat="1" applyFont="1" applyFill="1" applyBorder="1" applyAlignment="1">
      <alignment horizontal="center" vertical="center"/>
    </xf>
    <xf numFmtId="49" fontId="36" fillId="9" borderId="40" xfId="0" applyNumberFormat="1" applyFont="1" applyFill="1" applyBorder="1" applyAlignment="1">
      <alignment horizontal="center" vertical="center"/>
    </xf>
    <xf numFmtId="49" fontId="36" fillId="9" borderId="41" xfId="0" applyNumberFormat="1" applyFont="1" applyFill="1" applyBorder="1" applyAlignment="1">
      <alignment horizontal="center" vertical="center"/>
    </xf>
    <xf numFmtId="4" fontId="36" fillId="9" borderId="11" xfId="69" applyNumberFormat="1" applyFont="1" applyFill="1" applyBorder="1" applyAlignment="1">
      <alignment horizontal="center" vertical="center" wrapText="1"/>
    </xf>
    <xf numFmtId="4" fontId="36" fillId="9" borderId="11" xfId="69" quotePrefix="1" applyNumberFormat="1" applyFont="1" applyFill="1" applyBorder="1" applyAlignment="1">
      <alignment horizontal="center" vertical="center" wrapText="1"/>
    </xf>
    <xf numFmtId="3" fontId="36" fillId="9" borderId="11" xfId="69" applyNumberFormat="1" applyFont="1" applyFill="1" applyBorder="1" applyAlignment="1">
      <alignment horizontal="center" vertical="center" wrapText="1"/>
    </xf>
    <xf numFmtId="4" fontId="36" fillId="9" borderId="42" xfId="69" applyNumberFormat="1" applyFont="1" applyFill="1" applyBorder="1" applyAlignment="1">
      <alignment horizontal="center" vertical="center" wrapText="1"/>
    </xf>
    <xf numFmtId="49" fontId="36" fillId="9" borderId="43" xfId="71" quotePrefix="1" applyNumberFormat="1" applyFont="1" applyFill="1" applyBorder="1" applyAlignment="1">
      <alignment horizontal="center" vertical="center"/>
    </xf>
    <xf numFmtId="49" fontId="36" fillId="9" borderId="44" xfId="71" quotePrefix="1" applyNumberFormat="1" applyFont="1" applyFill="1" applyBorder="1" applyAlignment="1">
      <alignment horizontal="center" vertical="center"/>
    </xf>
    <xf numFmtId="0" fontId="87" fillId="0" borderId="8" xfId="71" applyFont="1" applyFill="1" applyBorder="1" applyAlignment="1">
      <alignment horizontal="center" vertical="center" wrapText="1"/>
    </xf>
    <xf numFmtId="49" fontId="36" fillId="9" borderId="46" xfId="71" applyNumberFormat="1" applyFont="1" applyFill="1" applyBorder="1" applyAlignment="1">
      <alignment horizontal="center" vertical="center"/>
    </xf>
    <xf numFmtId="0" fontId="73" fillId="0" borderId="47" xfId="71" applyFont="1" applyFill="1" applyBorder="1" applyAlignment="1">
      <alignment horizontal="center" vertical="center" wrapText="1"/>
    </xf>
    <xf numFmtId="0" fontId="49" fillId="0" borderId="46" xfId="71" applyFont="1" applyFill="1" applyBorder="1" applyAlignment="1">
      <alignment horizontal="left" vertical="center" wrapText="1"/>
    </xf>
    <xf numFmtId="4" fontId="79" fillId="0" borderId="8" xfId="72" applyNumberFormat="1" applyFont="1" applyFill="1" applyBorder="1" applyAlignment="1">
      <alignment horizontal="center" vertical="center"/>
    </xf>
    <xf numFmtId="0" fontId="73" fillId="0" borderId="49" xfId="71" applyFont="1" applyBorder="1" applyAlignment="1">
      <alignment horizontal="center" vertical="center" wrapText="1"/>
    </xf>
    <xf numFmtId="49" fontId="36" fillId="9" borderId="24" xfId="0" applyNumberFormat="1" applyFont="1" applyFill="1" applyBorder="1" applyAlignment="1">
      <alignment horizontal="center" vertical="center"/>
    </xf>
    <xf numFmtId="3" fontId="79" fillId="0" borderId="8" xfId="72" applyNumberFormat="1" applyFont="1" applyFill="1" applyBorder="1" applyAlignment="1">
      <alignment horizontal="center" vertical="center"/>
    </xf>
    <xf numFmtId="0" fontId="73" fillId="0" borderId="10" xfId="72" applyFont="1" applyBorder="1" applyAlignment="1">
      <alignment horizontal="center" vertical="center" wrapText="1"/>
    </xf>
    <xf numFmtId="4" fontId="88" fillId="9" borderId="13" xfId="73" applyNumberFormat="1" applyFont="1" applyFill="1" applyBorder="1" applyAlignment="1">
      <alignment horizontal="center" vertical="center"/>
    </xf>
    <xf numFmtId="3" fontId="41" fillId="4" borderId="50" xfId="73" applyNumberFormat="1" applyFont="1" applyFill="1" applyBorder="1" applyAlignment="1">
      <alignment vertical="center"/>
    </xf>
    <xf numFmtId="3" fontId="41" fillId="4" borderId="43" xfId="73" applyNumberFormat="1" applyFont="1" applyFill="1" applyBorder="1" applyAlignment="1">
      <alignment vertical="center"/>
    </xf>
    <xf numFmtId="3" fontId="41" fillId="4" borderId="51" xfId="73" applyNumberFormat="1" applyFont="1" applyFill="1" applyBorder="1" applyAlignment="1">
      <alignment vertical="center"/>
    </xf>
    <xf numFmtId="4" fontId="79" fillId="0" borderId="13" xfId="72" applyNumberFormat="1" applyFont="1" applyFill="1" applyBorder="1" applyAlignment="1">
      <alignment horizontal="center" vertical="center"/>
    </xf>
    <xf numFmtId="0" fontId="56" fillId="9" borderId="38" xfId="67" applyFont="1" applyFill="1" applyBorder="1" applyAlignment="1">
      <alignment horizontal="center" vertical="center"/>
    </xf>
    <xf numFmtId="0" fontId="67" fillId="9" borderId="14" xfId="67" applyFont="1" applyFill="1" applyBorder="1" applyAlignment="1">
      <alignment horizontal="center" vertical="center"/>
    </xf>
    <xf numFmtId="0" fontId="65" fillId="9" borderId="14" xfId="67" applyFont="1" applyFill="1" applyBorder="1" applyAlignment="1">
      <alignment vertical="center"/>
    </xf>
    <xf numFmtId="0" fontId="65" fillId="9" borderId="32" xfId="67" applyFont="1" applyFill="1" applyBorder="1" applyAlignment="1">
      <alignment horizontal="center" vertical="center"/>
    </xf>
    <xf numFmtId="0" fontId="65" fillId="0" borderId="0" xfId="67" applyFont="1" applyAlignment="1">
      <alignment vertical="center"/>
    </xf>
    <xf numFmtId="0" fontId="36" fillId="9" borderId="15" xfId="67" applyFont="1" applyFill="1" applyBorder="1" applyAlignment="1">
      <alignment horizontal="center" vertical="center"/>
    </xf>
    <xf numFmtId="0" fontId="67" fillId="9" borderId="0" xfId="67" applyFont="1" applyFill="1" applyBorder="1" applyAlignment="1">
      <alignment horizontal="center" vertical="center"/>
    </xf>
    <xf numFmtId="0" fontId="65" fillId="9" borderId="0" xfId="67" applyFont="1" applyFill="1" applyBorder="1" applyAlignment="1">
      <alignment vertical="center"/>
    </xf>
    <xf numFmtId="0" fontId="65" fillId="9" borderId="34" xfId="67" applyFont="1" applyFill="1" applyBorder="1" applyAlignment="1">
      <alignment horizontal="center" vertical="center"/>
    </xf>
    <xf numFmtId="0" fontId="1" fillId="9" borderId="0" xfId="67" applyFill="1" applyBorder="1" applyAlignment="1">
      <alignment vertical="center"/>
    </xf>
    <xf numFmtId="0" fontId="1" fillId="9" borderId="34" xfId="67" applyFill="1" applyBorder="1" applyAlignment="1">
      <alignment horizontal="center" vertical="center"/>
    </xf>
    <xf numFmtId="0" fontId="1" fillId="0" borderId="0" xfId="67" applyAlignment="1">
      <alignment vertical="center"/>
    </xf>
    <xf numFmtId="4" fontId="56" fillId="9" borderId="16" xfId="67" applyNumberFormat="1" applyFont="1" applyFill="1" applyBorder="1" applyAlignment="1">
      <alignment horizontal="center" vertical="center"/>
    </xf>
    <xf numFmtId="4" fontId="41" fillId="4" borderId="17" xfId="67" applyNumberFormat="1" applyFont="1" applyFill="1" applyBorder="1" applyAlignment="1">
      <alignment horizontal="center" vertical="center"/>
    </xf>
    <xf numFmtId="0" fontId="41" fillId="4" borderId="21" xfId="67" applyFont="1" applyFill="1" applyBorder="1" applyAlignment="1">
      <alignment horizontal="center" vertical="center"/>
    </xf>
    <xf numFmtId="0" fontId="41" fillId="4" borderId="18" xfId="67" applyFont="1" applyFill="1" applyBorder="1" applyAlignment="1">
      <alignment horizontal="center" vertical="center"/>
    </xf>
    <xf numFmtId="0" fontId="73" fillId="4" borderId="26" xfId="67" applyFont="1" applyFill="1" applyBorder="1" applyAlignment="1">
      <alignment horizontal="center" vertical="center"/>
    </xf>
    <xf numFmtId="0" fontId="77" fillId="9" borderId="22" xfId="67" applyFont="1" applyFill="1" applyBorder="1" applyAlignment="1">
      <alignment horizontal="center" vertical="center"/>
    </xf>
    <xf numFmtId="0" fontId="75" fillId="9" borderId="52" xfId="67" applyFont="1" applyFill="1" applyBorder="1" applyAlignment="1">
      <alignment horizontal="center" vertical="center"/>
    </xf>
    <xf numFmtId="49" fontId="36" fillId="9" borderId="53" xfId="67" applyNumberFormat="1" applyFont="1" applyFill="1" applyBorder="1" applyAlignment="1">
      <alignment horizontal="center" vertical="center"/>
    </xf>
    <xf numFmtId="0" fontId="49" fillId="4" borderId="18" xfId="67" applyFont="1" applyFill="1" applyBorder="1" applyAlignment="1">
      <alignment horizontal="left" vertical="center" wrapText="1"/>
    </xf>
    <xf numFmtId="0" fontId="36" fillId="9" borderId="18" xfId="67" applyFont="1" applyFill="1" applyBorder="1" applyAlignment="1">
      <alignment horizontal="center" vertical="center"/>
    </xf>
    <xf numFmtId="4" fontId="41" fillId="4" borderId="21" xfId="67" applyNumberFormat="1" applyFont="1" applyFill="1" applyBorder="1" applyAlignment="1">
      <alignment horizontal="center" vertical="center"/>
    </xf>
    <xf numFmtId="49" fontId="36" fillId="9" borderId="19" xfId="67" applyNumberFormat="1" applyFont="1" applyFill="1" applyBorder="1" applyAlignment="1">
      <alignment horizontal="center" vertical="center"/>
    </xf>
    <xf numFmtId="0" fontId="49" fillId="4" borderId="18" xfId="67" applyFont="1" applyFill="1" applyBorder="1" applyAlignment="1">
      <alignment horizontal="center" vertical="center" wrapText="1"/>
    </xf>
    <xf numFmtId="49" fontId="36" fillId="9" borderId="53" xfId="67" quotePrefix="1" applyNumberFormat="1" applyFont="1" applyFill="1" applyBorder="1" applyAlignment="1">
      <alignment horizontal="center" vertical="center"/>
    </xf>
    <xf numFmtId="49" fontId="36" fillId="9" borderId="19" xfId="67" quotePrefix="1" applyNumberFormat="1" applyFont="1" applyFill="1" applyBorder="1" applyAlignment="1">
      <alignment horizontal="center" vertical="center"/>
    </xf>
    <xf numFmtId="49" fontId="36" fillId="9" borderId="39" xfId="67" quotePrefix="1" applyNumberFormat="1" applyFont="1" applyFill="1" applyBorder="1" applyAlignment="1">
      <alignment horizontal="center" vertical="center"/>
    </xf>
    <xf numFmtId="0" fontId="49" fillId="4" borderId="20" xfId="67" applyFont="1" applyFill="1" applyBorder="1" applyAlignment="1">
      <alignment horizontal="left" vertical="center" wrapText="1"/>
    </xf>
    <xf numFmtId="49" fontId="36" fillId="9" borderId="29" xfId="67" quotePrefix="1" applyNumberFormat="1" applyFont="1" applyFill="1" applyBorder="1" applyAlignment="1">
      <alignment horizontal="center" vertical="center"/>
    </xf>
    <xf numFmtId="4" fontId="41" fillId="0" borderId="22" xfId="67" applyNumberFormat="1" applyFont="1" applyFill="1" applyBorder="1" applyAlignment="1">
      <alignment horizontal="center" vertical="center"/>
    </xf>
    <xf numFmtId="49" fontId="36" fillId="9" borderId="39" xfId="67" applyNumberFormat="1" applyFont="1" applyFill="1" applyBorder="1" applyAlignment="1">
      <alignment horizontal="center" vertical="center"/>
    </xf>
    <xf numFmtId="0" fontId="49" fillId="0" borderId="20" xfId="67" applyFont="1" applyFill="1" applyBorder="1" applyAlignment="1">
      <alignment horizontal="left" vertical="center" wrapText="1"/>
    </xf>
    <xf numFmtId="2" fontId="41" fillId="0" borderId="20" xfId="67" applyNumberFormat="1" applyFont="1" applyFill="1" applyBorder="1" applyAlignment="1">
      <alignment horizontal="center" vertical="center"/>
    </xf>
    <xf numFmtId="49" fontId="36" fillId="9" borderId="40" xfId="67" applyNumberFormat="1" applyFont="1" applyFill="1" applyBorder="1" applyAlignment="1">
      <alignment horizontal="center" vertical="center"/>
    </xf>
    <xf numFmtId="4" fontId="41" fillId="0" borderId="23" xfId="67" applyNumberFormat="1" applyFont="1" applyFill="1" applyBorder="1" applyAlignment="1">
      <alignment horizontal="center" vertical="center"/>
    </xf>
    <xf numFmtId="0" fontId="49" fillId="4" borderId="23" xfId="67" applyFont="1" applyFill="1" applyBorder="1" applyAlignment="1">
      <alignment horizontal="left" vertical="center" wrapText="1"/>
    </xf>
    <xf numFmtId="0" fontId="49" fillId="0" borderId="25" xfId="67" applyFont="1" applyFill="1" applyBorder="1" applyAlignment="1">
      <alignment horizontal="left" vertical="center" wrapText="1"/>
    </xf>
    <xf numFmtId="4" fontId="41" fillId="0" borderId="55" xfId="67" applyNumberFormat="1" applyFont="1" applyFill="1" applyBorder="1" applyAlignment="1">
      <alignment horizontal="center" vertical="center"/>
    </xf>
    <xf numFmtId="49" fontId="36" fillId="9" borderId="41" xfId="67" applyNumberFormat="1" applyFont="1" applyFill="1" applyBorder="1" applyAlignment="1">
      <alignment horizontal="center" vertical="center"/>
    </xf>
    <xf numFmtId="0" fontId="73" fillId="0" borderId="28" xfId="72" applyFont="1" applyBorder="1" applyAlignment="1">
      <alignment horizontal="center" vertical="center" wrapText="1"/>
    </xf>
    <xf numFmtId="0" fontId="1" fillId="4" borderId="0" xfId="67" applyFill="1" applyAlignment="1">
      <alignment vertical="center"/>
    </xf>
    <xf numFmtId="49" fontId="36" fillId="4" borderId="0" xfId="67" applyNumberFormat="1" applyFont="1" applyFill="1" applyAlignment="1">
      <alignment horizontal="center" vertical="center"/>
    </xf>
    <xf numFmtId="49" fontId="1" fillId="0" borderId="0" xfId="67" applyNumberFormat="1" applyAlignment="1">
      <alignment vertical="center"/>
    </xf>
    <xf numFmtId="0" fontId="1" fillId="0" borderId="0" xfId="67" applyAlignment="1">
      <alignment horizontal="center" vertical="center"/>
    </xf>
    <xf numFmtId="0" fontId="1" fillId="4" borderId="0" xfId="67" applyFill="1" applyAlignment="1">
      <alignment horizontal="center" vertical="center"/>
    </xf>
    <xf numFmtId="0" fontId="49" fillId="0" borderId="23" xfId="67" applyFont="1" applyFill="1" applyBorder="1" applyAlignment="1">
      <alignment horizontal="left" vertical="center" wrapText="1"/>
    </xf>
    <xf numFmtId="4" fontId="41" fillId="0" borderId="24" xfId="67" applyNumberFormat="1" applyFont="1" applyFill="1" applyBorder="1" applyAlignment="1">
      <alignment horizontal="center" vertical="center"/>
    </xf>
    <xf numFmtId="4" fontId="41" fillId="0" borderId="21" xfId="67" applyNumberFormat="1" applyFont="1" applyFill="1" applyBorder="1" applyAlignment="1">
      <alignment horizontal="center" vertical="center"/>
    </xf>
    <xf numFmtId="49" fontId="36" fillId="9" borderId="29" xfId="67" applyNumberFormat="1" applyFont="1" applyFill="1" applyBorder="1" applyAlignment="1">
      <alignment horizontal="center" vertical="center"/>
    </xf>
    <xf numFmtId="3" fontId="56" fillId="9" borderId="31" xfId="70" applyNumberFormat="1" applyFont="1" applyFill="1" applyBorder="1" applyAlignment="1">
      <alignment horizontal="center" vertical="center" wrapText="1"/>
    </xf>
    <xf numFmtId="3" fontId="39" fillId="9" borderId="14" xfId="70" applyNumberFormat="1" applyFont="1" applyFill="1" applyBorder="1" applyAlignment="1">
      <alignment horizontal="center" vertical="center"/>
    </xf>
    <xf numFmtId="3" fontId="36" fillId="9" borderId="14" xfId="70" applyNumberFormat="1" applyFont="1" applyFill="1" applyBorder="1" applyAlignment="1">
      <alignment horizontal="center" vertical="center"/>
    </xf>
    <xf numFmtId="3" fontId="39" fillId="9" borderId="32" xfId="70" applyNumberFormat="1" applyFont="1" applyFill="1" applyBorder="1" applyAlignment="1">
      <alignment horizontal="center" vertical="center"/>
    </xf>
    <xf numFmtId="0" fontId="40" fillId="0" borderId="9" xfId="70" applyFont="1" applyBorder="1" applyAlignment="1">
      <alignment vertical="center"/>
    </xf>
    <xf numFmtId="0" fontId="40" fillId="0" borderId="8" xfId="70" applyFont="1" applyBorder="1" applyAlignment="1">
      <alignment vertical="center"/>
    </xf>
    <xf numFmtId="3" fontId="36" fillId="9" borderId="33" xfId="70" applyNumberFormat="1" applyFont="1" applyFill="1" applyBorder="1" applyAlignment="1">
      <alignment horizontal="center" vertical="center" wrapText="1"/>
    </xf>
    <xf numFmtId="3" fontId="39" fillId="9" borderId="0" xfId="70" applyNumberFormat="1" applyFont="1" applyFill="1" applyBorder="1" applyAlignment="1">
      <alignment horizontal="center" vertical="center"/>
    </xf>
    <xf numFmtId="3" fontId="36" fillId="9" borderId="0" xfId="70" applyNumberFormat="1" applyFont="1" applyFill="1" applyBorder="1" applyAlignment="1">
      <alignment horizontal="center" vertical="center"/>
    </xf>
    <xf numFmtId="3" fontId="39" fillId="9" borderId="34" xfId="70" applyNumberFormat="1" applyFont="1" applyFill="1" applyBorder="1" applyAlignment="1">
      <alignment horizontal="center" vertical="center"/>
    </xf>
    <xf numFmtId="0" fontId="46" fillId="0" borderId="9" xfId="70" applyFont="1" applyBorder="1" applyAlignment="1">
      <alignment horizontal="center" vertical="center"/>
    </xf>
    <xf numFmtId="0" fontId="46" fillId="0" borderId="8" xfId="70" applyFont="1" applyBorder="1" applyAlignment="1">
      <alignment horizontal="center" vertical="center"/>
    </xf>
    <xf numFmtId="0" fontId="46" fillId="0" borderId="9" xfId="70" applyFont="1" applyBorder="1" applyAlignment="1">
      <alignment vertical="center"/>
    </xf>
    <xf numFmtId="0" fontId="46" fillId="0" borderId="8" xfId="70" applyFont="1" applyBorder="1" applyAlignment="1">
      <alignment vertical="center"/>
    </xf>
    <xf numFmtId="49" fontId="36" fillId="9" borderId="36" xfId="70" applyNumberFormat="1" applyFont="1" applyFill="1" applyBorder="1" applyAlignment="1">
      <alignment horizontal="center" vertical="center" wrapText="1"/>
    </xf>
    <xf numFmtId="0" fontId="49" fillId="0" borderId="8" xfId="70" applyFont="1" applyBorder="1" applyAlignment="1">
      <alignment vertical="center" wrapText="1"/>
    </xf>
    <xf numFmtId="0" fontId="36" fillId="9" borderId="8" xfId="70" applyFont="1" applyFill="1" applyBorder="1" applyAlignment="1">
      <alignment horizontal="center" vertical="center" wrapText="1"/>
    </xf>
    <xf numFmtId="4" fontId="41" fillId="0" borderId="8" xfId="70" applyNumberFormat="1" applyFont="1" applyFill="1" applyBorder="1" applyAlignment="1">
      <alignment horizontal="center" vertical="center"/>
    </xf>
    <xf numFmtId="4" fontId="36" fillId="9" borderId="11" xfId="70" applyNumberFormat="1" applyFont="1" applyFill="1" applyBorder="1" applyAlignment="1">
      <alignment horizontal="center" vertical="center"/>
    </xf>
    <xf numFmtId="49" fontId="36" fillId="9" borderId="36" xfId="70" quotePrefix="1" applyNumberFormat="1" applyFont="1" applyFill="1" applyBorder="1" applyAlignment="1">
      <alignment horizontal="center" vertical="center" wrapText="1"/>
    </xf>
    <xf numFmtId="0" fontId="49" fillId="0" borderId="8" xfId="70" applyFont="1" applyFill="1" applyBorder="1" applyAlignment="1">
      <alignment vertical="center" wrapText="1"/>
    </xf>
    <xf numFmtId="3" fontId="36" fillId="9" borderId="11" xfId="70" applyNumberFormat="1" applyFont="1" applyFill="1" applyBorder="1" applyAlignment="1">
      <alignment horizontal="center" vertical="center"/>
    </xf>
    <xf numFmtId="4" fontId="41" fillId="0" borderId="35" xfId="70" applyNumberFormat="1" applyFont="1" applyFill="1" applyBorder="1" applyAlignment="1">
      <alignment horizontal="center" vertical="center"/>
    </xf>
    <xf numFmtId="49" fontId="36" fillId="9" borderId="56" xfId="70" applyNumberFormat="1" applyFont="1" applyFill="1" applyBorder="1" applyAlignment="1">
      <alignment horizontal="center" vertical="center" wrapText="1"/>
    </xf>
    <xf numFmtId="4" fontId="41" fillId="4" borderId="8" xfId="70" applyNumberFormat="1" applyFont="1" applyFill="1" applyBorder="1" applyAlignment="1">
      <alignment horizontal="center" vertical="center"/>
    </xf>
    <xf numFmtId="0" fontId="59" fillId="0" borderId="8" xfId="70" applyFont="1" applyFill="1" applyBorder="1" applyAlignment="1">
      <alignment vertical="center"/>
    </xf>
    <xf numFmtId="4" fontId="41" fillId="0" borderId="12" xfId="70" applyNumberFormat="1" applyFont="1" applyFill="1" applyBorder="1" applyAlignment="1">
      <alignment horizontal="center" vertical="center"/>
    </xf>
    <xf numFmtId="4" fontId="36" fillId="9" borderId="50" xfId="70" applyNumberFormat="1" applyFont="1" applyFill="1" applyBorder="1" applyAlignment="1">
      <alignment horizontal="center" vertical="center"/>
    </xf>
    <xf numFmtId="0" fontId="73" fillId="0" borderId="27" xfId="72" applyFont="1" applyBorder="1" applyAlignment="1">
      <alignment horizontal="center" vertical="center" wrapText="1"/>
    </xf>
    <xf numFmtId="49" fontId="49" fillId="4" borderId="8" xfId="70" applyNumberFormat="1" applyFont="1" applyFill="1" applyBorder="1" applyAlignment="1">
      <alignment horizontal="left" vertical="center"/>
    </xf>
    <xf numFmtId="0" fontId="58" fillId="0" borderId="8" xfId="70" applyFont="1" applyBorder="1" applyAlignment="1">
      <alignment vertical="center"/>
    </xf>
    <xf numFmtId="49" fontId="49" fillId="0" borderId="35" xfId="70" applyNumberFormat="1" applyFont="1" applyFill="1" applyBorder="1" applyAlignment="1">
      <alignment horizontal="left" vertical="center"/>
    </xf>
    <xf numFmtId="49" fontId="36" fillId="9" borderId="57" xfId="70" applyNumberFormat="1" applyFont="1" applyFill="1" applyBorder="1" applyAlignment="1">
      <alignment horizontal="center" vertical="center" wrapText="1"/>
    </xf>
    <xf numFmtId="4" fontId="36" fillId="9" borderId="48" xfId="70" applyNumberFormat="1" applyFont="1" applyFill="1" applyBorder="1" applyAlignment="1">
      <alignment horizontal="center" vertical="center"/>
    </xf>
    <xf numFmtId="0" fontId="73" fillId="0" borderId="49" xfId="72" applyFont="1" applyBorder="1" applyAlignment="1">
      <alignment horizontal="center" vertical="center" wrapText="1"/>
    </xf>
    <xf numFmtId="0" fontId="40" fillId="0" borderId="8" xfId="70" applyFont="1" applyFill="1" applyBorder="1" applyAlignment="1">
      <alignment vertical="center"/>
    </xf>
    <xf numFmtId="0" fontId="49" fillId="0" borderId="58" xfId="70" applyFont="1" applyFill="1" applyBorder="1" applyAlignment="1">
      <alignment vertical="center" wrapText="1"/>
    </xf>
    <xf numFmtId="49" fontId="36" fillId="9" borderId="37" xfId="70" applyNumberFormat="1" applyFont="1" applyFill="1" applyBorder="1" applyAlignment="1">
      <alignment horizontal="center" vertical="center" wrapText="1"/>
    </xf>
    <xf numFmtId="4" fontId="41" fillId="0" borderId="13" xfId="70" applyNumberFormat="1" applyFont="1" applyFill="1" applyBorder="1" applyAlignment="1">
      <alignment horizontal="center" vertical="center"/>
    </xf>
    <xf numFmtId="4" fontId="36" fillId="9" borderId="42" xfId="70" applyNumberFormat="1" applyFont="1" applyFill="1" applyBorder="1" applyAlignment="1">
      <alignment horizontal="center" vertical="center"/>
    </xf>
    <xf numFmtId="0" fontId="51" fillId="0" borderId="12" xfId="70" applyFont="1" applyFill="1" applyBorder="1" applyAlignment="1">
      <alignment vertical="center"/>
    </xf>
    <xf numFmtId="49" fontId="52" fillId="4" borderId="0" xfId="72" applyNumberFormat="1" applyFont="1" applyFill="1" applyBorder="1" applyAlignment="1">
      <alignment horizontal="left" vertical="center"/>
    </xf>
    <xf numFmtId="3" fontId="55" fillId="0" borderId="12" xfId="70" applyNumberFormat="1" applyFont="1" applyFill="1" applyBorder="1" applyAlignment="1">
      <alignment horizontal="center" vertical="center"/>
    </xf>
    <xf numFmtId="3" fontId="52" fillId="0" borderId="12" xfId="70" applyNumberFormat="1" applyFont="1" applyFill="1" applyBorder="1" applyAlignment="1">
      <alignment horizontal="center" vertical="center"/>
    </xf>
    <xf numFmtId="0" fontId="51" fillId="0" borderId="8" xfId="70" applyFont="1" applyFill="1" applyBorder="1" applyAlignment="1">
      <alignment vertical="center"/>
    </xf>
    <xf numFmtId="49" fontId="52" fillId="0" borderId="8" xfId="70" applyNumberFormat="1" applyFont="1" applyFill="1" applyBorder="1" applyAlignment="1">
      <alignment horizontal="center" vertical="center"/>
    </xf>
    <xf numFmtId="3" fontId="55" fillId="0" borderId="8" xfId="70" applyNumberFormat="1" applyFont="1" applyFill="1" applyBorder="1" applyAlignment="1">
      <alignment horizontal="center" vertical="center"/>
    </xf>
    <xf numFmtId="3" fontId="52" fillId="0" borderId="8" xfId="70" applyNumberFormat="1" applyFont="1" applyFill="1" applyBorder="1" applyAlignment="1">
      <alignment horizontal="center" vertical="center"/>
    </xf>
    <xf numFmtId="0" fontId="53" fillId="0" borderId="8" xfId="70" applyFont="1" applyFill="1" applyBorder="1" applyAlignment="1">
      <alignment horizontal="left" vertical="center"/>
    </xf>
    <xf numFmtId="0" fontId="51" fillId="0" borderId="8" xfId="70" applyFont="1" applyBorder="1" applyAlignment="1">
      <alignment vertical="center"/>
    </xf>
    <xf numFmtId="49" fontId="52" fillId="0" borderId="8" xfId="70" applyNumberFormat="1" applyFont="1" applyBorder="1" applyAlignment="1">
      <alignment horizontal="center" vertical="center"/>
    </xf>
    <xf numFmtId="0" fontId="53" fillId="0" borderId="8" xfId="70" applyFont="1" applyBorder="1" applyAlignment="1">
      <alignment horizontal="left" vertical="center"/>
    </xf>
    <xf numFmtId="3" fontId="55" fillId="0" borderId="8" xfId="70" applyNumberFormat="1" applyFont="1" applyBorder="1" applyAlignment="1">
      <alignment horizontal="center" vertical="center"/>
    </xf>
    <xf numFmtId="3" fontId="52" fillId="7" borderId="8" xfId="70" applyNumberFormat="1" applyFont="1" applyFill="1" applyBorder="1" applyAlignment="1">
      <alignment horizontal="center" vertical="center"/>
    </xf>
    <xf numFmtId="0" fontId="51" fillId="0" borderId="9" xfId="72" applyFont="1" applyBorder="1" applyAlignment="1">
      <alignment vertical="center"/>
    </xf>
    <xf numFmtId="0" fontId="51" fillId="0" borderId="8" xfId="72" applyFont="1" applyBorder="1" applyAlignment="1">
      <alignment vertical="center"/>
    </xf>
    <xf numFmtId="0" fontId="57" fillId="0" borderId="10" xfId="72" applyFont="1" applyBorder="1" applyAlignment="1">
      <alignment horizontal="center" vertical="center"/>
    </xf>
    <xf numFmtId="0" fontId="63" fillId="0" borderId="9" xfId="72" applyFont="1" applyBorder="1" applyAlignment="1">
      <alignment horizontal="center" vertical="center"/>
    </xf>
    <xf numFmtId="0" fontId="63" fillId="0" borderId="8" xfId="72" applyFont="1" applyBorder="1" applyAlignment="1">
      <alignment horizontal="center" vertical="center"/>
    </xf>
    <xf numFmtId="0" fontId="63" fillId="0" borderId="9" xfId="72" applyFont="1" applyBorder="1" applyAlignment="1">
      <alignment vertical="center"/>
    </xf>
    <xf numFmtId="0" fontId="63" fillId="0" borderId="8" xfId="72" applyFont="1" applyBorder="1" applyAlignment="1">
      <alignment vertical="center"/>
    </xf>
    <xf numFmtId="0" fontId="49" fillId="0" borderId="11" xfId="72" applyFont="1" applyBorder="1" applyAlignment="1">
      <alignment horizontal="left" vertical="center"/>
    </xf>
    <xf numFmtId="0" fontId="36" fillId="9" borderId="8" xfId="72" applyFont="1" applyFill="1" applyBorder="1" applyAlignment="1">
      <alignment horizontal="center" vertical="center" wrapText="1"/>
    </xf>
    <xf numFmtId="0" fontId="49" fillId="0" borderId="11" xfId="72" applyFont="1" applyBorder="1" applyAlignment="1">
      <alignment horizontal="left" vertical="center" wrapText="1"/>
    </xf>
    <xf numFmtId="0" fontId="49" fillId="0" borderId="11" xfId="72" applyFont="1" applyFill="1" applyBorder="1" applyAlignment="1">
      <alignment horizontal="left" vertical="center"/>
    </xf>
    <xf numFmtId="49" fontId="51" fillId="0" borderId="8" xfId="72" applyNumberFormat="1" applyFont="1" applyBorder="1" applyAlignment="1">
      <alignment horizontal="center" vertical="center"/>
    </xf>
    <xf numFmtId="0" fontId="51" fillId="0" borderId="8" xfId="72" applyFont="1" applyBorder="1" applyAlignment="1">
      <alignment horizontal="left" vertical="center"/>
    </xf>
    <xf numFmtId="3" fontId="55" fillId="0" borderId="8" xfId="72" applyNumberFormat="1" applyFont="1" applyFill="1" applyBorder="1" applyAlignment="1">
      <alignment horizontal="center" vertical="center"/>
    </xf>
    <xf numFmtId="0" fontId="65" fillId="0" borderId="8" xfId="72" applyFont="1" applyBorder="1" applyAlignment="1">
      <alignment vertical="center"/>
    </xf>
    <xf numFmtId="49" fontId="36" fillId="9" borderId="59" xfId="67" applyNumberFormat="1" applyFont="1" applyFill="1" applyBorder="1" applyAlignment="1">
      <alignment horizontal="center" vertical="center"/>
    </xf>
    <xf numFmtId="49" fontId="36" fillId="9" borderId="60" xfId="67" applyNumberFormat="1" applyFont="1" applyFill="1" applyBorder="1" applyAlignment="1">
      <alignment horizontal="center" vertical="center"/>
    </xf>
    <xf numFmtId="4" fontId="50" fillId="0" borderId="16" xfId="67" applyNumberFormat="1" applyFont="1" applyFill="1" applyBorder="1" applyAlignment="1">
      <alignment horizontal="center" vertical="center"/>
    </xf>
    <xf numFmtId="4" fontId="56" fillId="9" borderId="15" xfId="67" applyNumberFormat="1" applyFont="1" applyFill="1" applyBorder="1" applyAlignment="1">
      <alignment horizontal="center" vertical="center"/>
    </xf>
    <xf numFmtId="0" fontId="49" fillId="4" borderId="23" xfId="67" applyFont="1" applyFill="1" applyBorder="1" applyAlignment="1">
      <alignment vertical="center" wrapText="1"/>
    </xf>
    <xf numFmtId="49" fontId="36" fillId="9" borderId="55" xfId="0" applyNumberFormat="1" applyFont="1" applyFill="1" applyBorder="1" applyAlignment="1">
      <alignment horizontal="center" vertical="center"/>
    </xf>
    <xf numFmtId="0" fontId="49" fillId="0" borderId="25" xfId="0" applyFont="1" applyFill="1" applyBorder="1" applyAlignment="1">
      <alignment horizontal="left" vertical="center" wrapText="1"/>
    </xf>
    <xf numFmtId="0" fontId="56" fillId="9" borderId="0" xfId="67" applyFont="1" applyFill="1" applyBorder="1" applyAlignment="1">
      <alignment horizontal="center" vertical="center"/>
    </xf>
    <xf numFmtId="3" fontId="73" fillId="0" borderId="8" xfId="72" applyNumberFormat="1" applyFont="1" applyFill="1" applyBorder="1" applyAlignment="1">
      <alignment horizontal="center" vertical="center" wrapText="1"/>
    </xf>
    <xf numFmtId="49" fontId="36" fillId="9" borderId="43" xfId="72" quotePrefix="1" applyNumberFormat="1" applyFont="1" applyFill="1" applyBorder="1" applyAlignment="1">
      <alignment horizontal="center" vertical="center"/>
    </xf>
    <xf numFmtId="49" fontId="36" fillId="9" borderId="44" xfId="72" quotePrefix="1" applyNumberFormat="1" applyFont="1" applyFill="1" applyBorder="1" applyAlignment="1">
      <alignment horizontal="center" vertical="center"/>
    </xf>
    <xf numFmtId="49" fontId="36" fillId="9" borderId="9" xfId="72" quotePrefix="1" applyNumberFormat="1" applyFont="1" applyFill="1" applyBorder="1" applyAlignment="1">
      <alignment horizontal="center" vertical="center"/>
    </xf>
    <xf numFmtId="0" fontId="75" fillId="0" borderId="10" xfId="72" applyFont="1" applyFill="1" applyBorder="1" applyAlignment="1">
      <alignment horizontal="center" vertical="center" wrapText="1"/>
    </xf>
    <xf numFmtId="49" fontId="36" fillId="9" borderId="9" xfId="72" applyNumberFormat="1" applyFont="1" applyFill="1" applyBorder="1" applyAlignment="1">
      <alignment horizontal="center" vertical="center"/>
    </xf>
    <xf numFmtId="0" fontId="73" fillId="0" borderId="10" xfId="72" applyFont="1" applyFill="1" applyBorder="1" applyAlignment="1">
      <alignment horizontal="center" vertical="center" wrapText="1"/>
    </xf>
    <xf numFmtId="49" fontId="36" fillId="9" borderId="46" xfId="72" applyNumberFormat="1" applyFont="1" applyFill="1" applyBorder="1" applyAlignment="1">
      <alignment horizontal="center" vertical="center"/>
    </xf>
    <xf numFmtId="0" fontId="49" fillId="0" borderId="46" xfId="72" applyFont="1" applyFill="1" applyBorder="1" applyAlignment="1">
      <alignment horizontal="left" vertical="center" wrapText="1"/>
    </xf>
    <xf numFmtId="0" fontId="73" fillId="0" borderId="47" xfId="72" applyFont="1" applyFill="1" applyBorder="1" applyAlignment="1">
      <alignment horizontal="center" vertical="center" wrapText="1"/>
    </xf>
    <xf numFmtId="0" fontId="36" fillId="9" borderId="38" xfId="0" applyFont="1" applyFill="1" applyBorder="1" applyAlignment="1">
      <alignment horizontal="center" vertical="center" wrapText="1"/>
    </xf>
    <xf numFmtId="0" fontId="56" fillId="9" borderId="14" xfId="67" applyFont="1" applyFill="1" applyBorder="1" applyAlignment="1">
      <alignment horizontal="center" vertical="center"/>
    </xf>
    <xf numFmtId="0" fontId="50" fillId="9" borderId="14" xfId="67" applyFont="1" applyFill="1" applyBorder="1" applyAlignment="1">
      <alignment vertical="center"/>
    </xf>
    <xf numFmtId="0" fontId="50" fillId="9" borderId="32" xfId="67" applyFont="1" applyFill="1" applyBorder="1" applyAlignment="1">
      <alignment horizontal="center" vertical="center"/>
    </xf>
    <xf numFmtId="0" fontId="50" fillId="0" borderId="0" xfId="67" applyFont="1" applyAlignment="1">
      <alignment vertical="center"/>
    </xf>
    <xf numFmtId="0" fontId="50" fillId="9" borderId="0" xfId="67" applyFont="1" applyFill="1" applyBorder="1" applyAlignment="1">
      <alignment vertical="center"/>
    </xf>
    <xf numFmtId="0" fontId="50" fillId="9" borderId="34" xfId="67" applyFont="1" applyFill="1" applyBorder="1" applyAlignment="1">
      <alignment horizontal="center" vertical="center"/>
    </xf>
    <xf numFmtId="0" fontId="82" fillId="9" borderId="0" xfId="67" applyFont="1" applyFill="1" applyBorder="1" applyAlignment="1">
      <alignment vertical="center"/>
    </xf>
    <xf numFmtId="0" fontId="82" fillId="9" borderId="34" xfId="67" applyFont="1" applyFill="1" applyBorder="1" applyAlignment="1">
      <alignment horizontal="center" vertical="center"/>
    </xf>
    <xf numFmtId="0" fontId="82" fillId="0" borderId="0" xfId="67" applyFont="1" applyAlignment="1">
      <alignment vertical="center"/>
    </xf>
    <xf numFmtId="4" fontId="56" fillId="9" borderId="33" xfId="70" applyNumberFormat="1" applyFont="1" applyFill="1" applyBorder="1" applyAlignment="1">
      <alignment horizontal="center" vertical="center" wrapText="1"/>
    </xf>
    <xf numFmtId="4" fontId="50" fillId="4" borderId="33" xfId="70" applyNumberFormat="1" applyFont="1" applyFill="1" applyBorder="1" applyAlignment="1">
      <alignment horizontal="center" vertical="center" wrapText="1"/>
    </xf>
    <xf numFmtId="3" fontId="41" fillId="0" borderId="8" xfId="70" applyNumberFormat="1" applyFont="1" applyBorder="1" applyAlignment="1">
      <alignment horizontal="center" vertical="center"/>
    </xf>
    <xf numFmtId="3" fontId="73" fillId="0" borderId="8" xfId="70" applyNumberFormat="1" applyFont="1" applyFill="1" applyBorder="1" applyAlignment="1">
      <alignment horizontal="center" vertical="center" wrapText="1"/>
    </xf>
    <xf numFmtId="3" fontId="73" fillId="0" borderId="10" xfId="70" applyNumberFormat="1" applyFont="1" applyFill="1" applyBorder="1" applyAlignment="1">
      <alignment horizontal="center" vertical="center"/>
    </xf>
    <xf numFmtId="0" fontId="50" fillId="0" borderId="10" xfId="72" applyFont="1" applyBorder="1" applyAlignment="1">
      <alignment horizontal="center" vertical="center" wrapText="1"/>
    </xf>
    <xf numFmtId="0" fontId="50" fillId="0" borderId="0" xfId="72" applyFont="1" applyBorder="1" applyAlignment="1">
      <alignment horizontal="center" vertical="center" wrapText="1"/>
    </xf>
    <xf numFmtId="0" fontId="49" fillId="0" borderId="13" xfId="70" applyFont="1" applyBorder="1" applyAlignment="1">
      <alignment vertical="center" wrapText="1"/>
    </xf>
    <xf numFmtId="0" fontId="82" fillId="4" borderId="0" xfId="67" applyFont="1" applyFill="1" applyAlignment="1">
      <alignment vertical="center"/>
    </xf>
    <xf numFmtId="0" fontId="82" fillId="4" borderId="0" xfId="67" applyFont="1" applyFill="1" applyAlignment="1">
      <alignment horizontal="center" vertical="center"/>
    </xf>
    <xf numFmtId="49" fontId="82" fillId="0" borderId="0" xfId="67" applyNumberFormat="1" applyFont="1" applyAlignment="1">
      <alignment vertical="center"/>
    </xf>
    <xf numFmtId="0" fontId="82" fillId="0" borderId="0" xfId="67" applyFont="1" applyAlignment="1">
      <alignment horizontal="center" vertical="center"/>
    </xf>
    <xf numFmtId="0" fontId="69" fillId="0" borderId="8" xfId="70" applyFont="1" applyBorder="1" applyAlignment="1">
      <alignment vertical="center"/>
    </xf>
    <xf numFmtId="3" fontId="43" fillId="9" borderId="0" xfId="70" applyNumberFormat="1" applyFont="1" applyFill="1" applyBorder="1" applyAlignment="1">
      <alignment horizontal="center" vertical="center"/>
    </xf>
    <xf numFmtId="3" fontId="41" fillId="9" borderId="0" xfId="70" applyNumberFormat="1" applyFont="1" applyFill="1" applyBorder="1" applyAlignment="1">
      <alignment horizontal="center" vertical="center"/>
    </xf>
    <xf numFmtId="3" fontId="43" fillId="9" borderId="34" xfId="70" applyNumberFormat="1" applyFont="1" applyFill="1" applyBorder="1" applyAlignment="1">
      <alignment horizontal="center" vertical="center"/>
    </xf>
    <xf numFmtId="0" fontId="69" fillId="0" borderId="8" xfId="70" applyFont="1" applyBorder="1" applyAlignment="1">
      <alignment horizontal="center" vertical="center"/>
    </xf>
    <xf numFmtId="3" fontId="48" fillId="9" borderId="35" xfId="70" applyNumberFormat="1" applyFont="1" applyFill="1" applyBorder="1" applyAlignment="1">
      <alignment horizontal="center" vertical="center"/>
    </xf>
    <xf numFmtId="4" fontId="36" fillId="9" borderId="11" xfId="70" quotePrefix="1" applyNumberFormat="1" applyFont="1" applyFill="1" applyBorder="1" applyAlignment="1">
      <alignment horizontal="center" vertical="center"/>
    </xf>
    <xf numFmtId="0" fontId="69" fillId="0" borderId="8" xfId="70" applyFont="1" applyFill="1" applyBorder="1" applyAlignment="1">
      <alignment vertical="center"/>
    </xf>
    <xf numFmtId="49" fontId="49" fillId="4" borderId="12" xfId="70" applyNumberFormat="1" applyFont="1" applyFill="1" applyBorder="1" applyAlignment="1">
      <alignment horizontal="left" vertical="center" wrapText="1"/>
    </xf>
    <xf numFmtId="4" fontId="36" fillId="9" borderId="50" xfId="70" quotePrefix="1" applyNumberFormat="1" applyFont="1" applyFill="1" applyBorder="1" applyAlignment="1">
      <alignment horizontal="center" vertical="center"/>
    </xf>
    <xf numFmtId="0" fontId="49" fillId="0" borderId="9" xfId="70" applyFont="1" applyFill="1" applyBorder="1" applyAlignment="1">
      <alignment vertical="center" wrapText="1"/>
    </xf>
    <xf numFmtId="0" fontId="46" fillId="0" borderId="9" xfId="70" applyFont="1" applyFill="1" applyBorder="1" applyAlignment="1">
      <alignment vertical="center"/>
    </xf>
    <xf numFmtId="0" fontId="46" fillId="0" borderId="8" xfId="70" applyFont="1" applyFill="1" applyBorder="1" applyAlignment="1">
      <alignment vertical="center"/>
    </xf>
    <xf numFmtId="49" fontId="36" fillId="9" borderId="58" xfId="70" applyNumberFormat="1" applyFont="1" applyFill="1" applyBorder="1" applyAlignment="1">
      <alignment horizontal="center" vertical="center" wrapText="1"/>
    </xf>
    <xf numFmtId="0" fontId="80" fillId="0" borderId="10" xfId="72" applyFont="1" applyBorder="1" applyAlignment="1">
      <alignment horizontal="center" vertical="center" wrapText="1"/>
    </xf>
    <xf numFmtId="4" fontId="36" fillId="9" borderId="58" xfId="70" applyNumberFormat="1" applyFont="1" applyFill="1" applyBorder="1" applyAlignment="1">
      <alignment horizontal="center" vertical="center"/>
    </xf>
    <xf numFmtId="0" fontId="49" fillId="0" borderId="62" xfId="70" applyFont="1" applyFill="1" applyBorder="1" applyAlignment="1">
      <alignment vertical="center" wrapText="1"/>
    </xf>
    <xf numFmtId="4" fontId="36" fillId="8" borderId="11" xfId="70" applyNumberFormat="1" applyFont="1" applyFill="1" applyBorder="1" applyAlignment="1">
      <alignment horizontal="center" vertical="center"/>
    </xf>
    <xf numFmtId="49" fontId="49" fillId="4" borderId="35" xfId="70" applyNumberFormat="1" applyFont="1" applyFill="1" applyBorder="1" applyAlignment="1">
      <alignment horizontal="left" vertical="center" wrapText="1"/>
    </xf>
    <xf numFmtId="0" fontId="49" fillId="0" borderId="63" xfId="70" applyFont="1" applyFill="1" applyBorder="1" applyAlignment="1">
      <alignment vertical="center" wrapText="1"/>
    </xf>
    <xf numFmtId="0" fontId="51" fillId="0" borderId="0" xfId="70" applyFont="1" applyFill="1" applyBorder="1" applyAlignment="1">
      <alignment vertical="center"/>
    </xf>
    <xf numFmtId="49" fontId="52" fillId="0" borderId="0" xfId="70" applyNumberFormat="1" applyFont="1" applyFill="1" applyBorder="1" applyAlignment="1">
      <alignment horizontal="center" vertical="center"/>
    </xf>
    <xf numFmtId="49" fontId="52" fillId="0" borderId="12" xfId="70" applyNumberFormat="1" applyFont="1" applyFill="1" applyBorder="1" applyAlignment="1">
      <alignment horizontal="center" vertical="center"/>
    </xf>
    <xf numFmtId="0" fontId="36" fillId="9" borderId="13" xfId="70" applyFont="1" applyFill="1" applyBorder="1" applyAlignment="1">
      <alignment horizontal="center" vertical="center" wrapText="1"/>
    </xf>
    <xf numFmtId="0" fontId="36" fillId="9" borderId="57" xfId="73" applyFont="1" applyFill="1" applyBorder="1" applyAlignment="1">
      <alignment horizontal="left" vertical="center"/>
    </xf>
    <xf numFmtId="0" fontId="47" fillId="9" borderId="35" xfId="73" applyFont="1" applyFill="1" applyBorder="1" applyAlignment="1">
      <alignment horizontal="left" vertical="center"/>
    </xf>
    <xf numFmtId="3" fontId="48" fillId="9" borderId="35" xfId="73" applyNumberFormat="1" applyFont="1" applyFill="1" applyBorder="1" applyAlignment="1">
      <alignment horizontal="center" vertical="center"/>
    </xf>
    <xf numFmtId="0" fontId="49" fillId="0" borderId="12" xfId="73" applyFont="1" applyBorder="1" applyAlignment="1">
      <alignment vertical="center" wrapText="1"/>
    </xf>
    <xf numFmtId="4" fontId="41" fillId="0" borderId="12" xfId="73" applyNumberFormat="1" applyFont="1" applyFill="1" applyBorder="1" applyAlignment="1">
      <alignment horizontal="center" vertical="center"/>
    </xf>
    <xf numFmtId="3" fontId="48" fillId="9" borderId="49" xfId="73" applyNumberFormat="1" applyFont="1" applyFill="1" applyBorder="1" applyAlignment="1">
      <alignment horizontal="center" vertical="center"/>
    </xf>
    <xf numFmtId="0" fontId="36" fillId="9" borderId="64" xfId="70" applyFont="1" applyFill="1" applyBorder="1" applyAlignment="1">
      <alignment horizontal="left" vertical="center"/>
    </xf>
    <xf numFmtId="0" fontId="36" fillId="9" borderId="0" xfId="70" applyFont="1" applyFill="1" applyBorder="1" applyAlignment="1">
      <alignment horizontal="left" vertical="center"/>
    </xf>
    <xf numFmtId="0" fontId="82" fillId="9" borderId="24" xfId="67" applyFont="1" applyFill="1" applyBorder="1" applyAlignment="1">
      <alignment horizontal="center" vertical="center"/>
    </xf>
    <xf numFmtId="0" fontId="56" fillId="9" borderId="26" xfId="67" applyFont="1" applyFill="1" applyBorder="1" applyAlignment="1">
      <alignment horizontal="center" vertical="center"/>
    </xf>
    <xf numFmtId="0" fontId="61" fillId="9" borderId="24" xfId="0" applyFont="1" applyFill="1" applyBorder="1" applyAlignment="1">
      <alignment horizontal="left" vertical="center" wrapText="1"/>
    </xf>
    <xf numFmtId="0" fontId="0" fillId="9" borderId="24" xfId="0" applyFill="1" applyBorder="1" applyAlignment="1">
      <alignment horizontal="center" vertical="center"/>
    </xf>
    <xf numFmtId="0" fontId="75" fillId="9" borderId="26" xfId="0" applyFont="1" applyFill="1" applyBorder="1" applyAlignment="1">
      <alignment horizontal="center" vertical="center"/>
    </xf>
    <xf numFmtId="0" fontId="47" fillId="9" borderId="0" xfId="70" applyFont="1" applyFill="1" applyBorder="1" applyAlignment="1">
      <alignment horizontal="left" vertical="center"/>
    </xf>
    <xf numFmtId="3" fontId="78" fillId="9" borderId="49" xfId="70" applyNumberFormat="1" applyFont="1" applyFill="1" applyBorder="1" applyAlignment="1">
      <alignment horizontal="center" vertical="center"/>
    </xf>
    <xf numFmtId="49" fontId="36" fillId="9" borderId="56" xfId="73" quotePrefix="1" applyNumberFormat="1" applyFont="1" applyFill="1" applyBorder="1" applyAlignment="1">
      <alignment horizontal="center" vertical="center" wrapText="1"/>
    </xf>
    <xf numFmtId="4" fontId="36" fillId="9" borderId="50" xfId="69" applyNumberFormat="1" applyFont="1" applyFill="1" applyBorder="1" applyAlignment="1">
      <alignment horizontal="center" vertical="center" wrapText="1"/>
    </xf>
    <xf numFmtId="4" fontId="36" fillId="9" borderId="50" xfId="69" quotePrefix="1" applyNumberFormat="1" applyFont="1" applyFill="1" applyBorder="1" applyAlignment="1">
      <alignment horizontal="center" vertical="center" wrapText="1"/>
    </xf>
    <xf numFmtId="0" fontId="36" fillId="9" borderId="0" xfId="71" applyFont="1" applyFill="1" applyBorder="1" applyAlignment="1">
      <alignment horizontal="left" vertical="center"/>
    </xf>
    <xf numFmtId="0" fontId="47" fillId="9" borderId="49" xfId="71" applyFont="1" applyFill="1" applyBorder="1" applyAlignment="1">
      <alignment horizontal="center" vertical="center"/>
    </xf>
    <xf numFmtId="49" fontId="36" fillId="9" borderId="36" xfId="71" applyNumberFormat="1" applyFont="1" applyFill="1" applyBorder="1" applyAlignment="1">
      <alignment horizontal="center" vertical="center"/>
    </xf>
    <xf numFmtId="4" fontId="79" fillId="0" borderId="12" xfId="72" applyNumberFormat="1" applyFont="1" applyFill="1" applyBorder="1" applyAlignment="1">
      <alignment horizontal="center" vertical="center"/>
    </xf>
    <xf numFmtId="0" fontId="36" fillId="9" borderId="0" xfId="72" applyFont="1" applyFill="1" applyBorder="1" applyAlignment="1">
      <alignment horizontal="left" vertical="center"/>
    </xf>
    <xf numFmtId="0" fontId="47" fillId="9" borderId="49" xfId="72" applyFont="1" applyFill="1" applyBorder="1" applyAlignment="1">
      <alignment horizontal="center" vertical="center"/>
    </xf>
    <xf numFmtId="0" fontId="77" fillId="9" borderId="24" xfId="67" applyFont="1" applyFill="1" applyBorder="1" applyAlignment="1">
      <alignment horizontal="center" vertical="center"/>
    </xf>
    <xf numFmtId="0" fontId="75" fillId="9" borderId="26" xfId="67" applyFont="1" applyFill="1" applyBorder="1" applyAlignment="1">
      <alignment horizontal="center" vertical="center"/>
    </xf>
    <xf numFmtId="4" fontId="79" fillId="0" borderId="35" xfId="72" applyNumberFormat="1" applyFont="1" applyFill="1" applyBorder="1" applyAlignment="1">
      <alignment horizontal="center" vertical="center"/>
    </xf>
    <xf numFmtId="3" fontId="36" fillId="9" borderId="50" xfId="70" quotePrefix="1" applyNumberFormat="1" applyFont="1" applyFill="1" applyBorder="1" applyAlignment="1">
      <alignment horizontal="center" vertical="center"/>
    </xf>
    <xf numFmtId="49" fontId="36" fillId="9" borderId="61" xfId="67" applyNumberFormat="1" applyFont="1" applyFill="1" applyBorder="1" applyAlignment="1">
      <alignment horizontal="center" vertical="center"/>
    </xf>
    <xf numFmtId="0" fontId="36" fillId="9" borderId="65" xfId="67" applyFont="1" applyFill="1" applyBorder="1" applyAlignment="1">
      <alignment horizontal="center" vertical="center"/>
    </xf>
    <xf numFmtId="4" fontId="41" fillId="0" borderId="5" xfId="67" applyNumberFormat="1" applyFont="1" applyFill="1" applyBorder="1" applyAlignment="1">
      <alignment horizontal="center" vertical="center"/>
    </xf>
    <xf numFmtId="49" fontId="36" fillId="9" borderId="66" xfId="67" applyNumberFormat="1" applyFont="1" applyFill="1" applyBorder="1" applyAlignment="1">
      <alignment horizontal="center" vertical="center"/>
    </xf>
    <xf numFmtId="0" fontId="49" fillId="4" borderId="60" xfId="67" applyFont="1" applyFill="1" applyBorder="1" applyAlignment="1">
      <alignment horizontal="left" vertical="center"/>
    </xf>
    <xf numFmtId="0" fontId="49" fillId="4" borderId="67" xfId="67" applyFont="1" applyFill="1" applyBorder="1" applyAlignment="1">
      <alignment horizontal="left" vertical="center" wrapText="1"/>
    </xf>
    <xf numFmtId="0" fontId="73" fillId="0" borderId="49" xfId="72" applyFont="1" applyBorder="1" applyAlignment="1">
      <alignment horizontal="center" vertical="center"/>
    </xf>
    <xf numFmtId="49" fontId="36" fillId="9" borderId="68" xfId="67" applyNumberFormat="1" applyFont="1" applyFill="1" applyBorder="1" applyAlignment="1">
      <alignment horizontal="center" vertical="center"/>
    </xf>
    <xf numFmtId="0" fontId="49" fillId="4" borderId="69" xfId="67" applyFont="1" applyFill="1" applyBorder="1" applyAlignment="1">
      <alignment horizontal="left" vertical="center" wrapText="1"/>
    </xf>
    <xf numFmtId="49" fontId="36" fillId="9" borderId="67" xfId="67" applyNumberFormat="1" applyFont="1" applyFill="1" applyBorder="1" applyAlignment="1">
      <alignment horizontal="center" vertical="center"/>
    </xf>
    <xf numFmtId="0" fontId="49" fillId="4" borderId="67" xfId="67" applyFont="1" applyFill="1" applyBorder="1" applyAlignment="1">
      <alignment horizontal="left" vertical="center"/>
    </xf>
    <xf numFmtId="0" fontId="49" fillId="0" borderId="18" xfId="67" applyFont="1" applyFill="1" applyBorder="1" applyAlignment="1">
      <alignment horizontal="left" vertical="center" wrapText="1"/>
    </xf>
    <xf numFmtId="49" fontId="36" fillId="9" borderId="64" xfId="70" applyNumberFormat="1" applyFont="1" applyFill="1" applyBorder="1" applyAlignment="1">
      <alignment horizontal="center" vertical="center" wrapText="1"/>
    </xf>
    <xf numFmtId="2" fontId="36" fillId="9" borderId="19" xfId="67" applyNumberFormat="1" applyFont="1" applyFill="1" applyBorder="1" applyAlignment="1">
      <alignment horizontal="center" vertical="center"/>
    </xf>
    <xf numFmtId="0" fontId="76" fillId="9" borderId="54" xfId="0" applyFont="1" applyFill="1" applyBorder="1" applyAlignment="1">
      <alignment horizontal="center" vertical="center" textRotation="90"/>
    </xf>
    <xf numFmtId="0" fontId="77" fillId="0" borderId="0" xfId="0" applyFont="1" applyAlignment="1">
      <alignment vertical="center"/>
    </xf>
    <xf numFmtId="2" fontId="77" fillId="0" borderId="0" xfId="0" applyNumberFormat="1" applyFont="1" applyAlignment="1">
      <alignment vertical="center"/>
    </xf>
    <xf numFmtId="0" fontId="90" fillId="0" borderId="0" xfId="0" applyFont="1" applyAlignment="1">
      <alignment vertical="center"/>
    </xf>
    <xf numFmtId="49" fontId="52" fillId="0" borderId="70" xfId="75" applyNumberFormat="1" applyFont="1" applyFill="1" applyBorder="1" applyAlignment="1">
      <alignment vertical="center" wrapText="1"/>
    </xf>
    <xf numFmtId="4" fontId="50" fillId="0" borderId="16" xfId="0" applyNumberFormat="1" applyFont="1" applyFill="1" applyBorder="1" applyAlignment="1">
      <alignment horizontal="center" vertical="center"/>
    </xf>
    <xf numFmtId="4" fontId="41" fillId="0" borderId="55" xfId="0" applyNumberFormat="1" applyFont="1" applyFill="1" applyBorder="1" applyAlignment="1">
      <alignment horizontal="center" vertical="center"/>
    </xf>
    <xf numFmtId="0" fontId="83" fillId="0" borderId="0" xfId="0" applyFont="1" applyAlignment="1">
      <alignment vertical="center"/>
    </xf>
    <xf numFmtId="0" fontId="91" fillId="11" borderId="0" xfId="0" applyFont="1" applyFill="1" applyAlignment="1">
      <alignment vertical="center"/>
    </xf>
    <xf numFmtId="0" fontId="91" fillId="0" borderId="0" xfId="0" applyFont="1" applyAlignment="1">
      <alignment vertical="center"/>
    </xf>
    <xf numFmtId="175" fontId="83" fillId="0" borderId="0" xfId="0" applyNumberFormat="1" applyFont="1" applyAlignment="1">
      <alignment vertical="center"/>
    </xf>
    <xf numFmtId="2" fontId="36" fillId="9" borderId="19" xfId="67" quotePrefix="1" applyNumberFormat="1" applyFont="1" applyFill="1" applyBorder="1" applyAlignment="1">
      <alignment horizontal="center" vertical="center"/>
    </xf>
    <xf numFmtId="0" fontId="76" fillId="9" borderId="0" xfId="0" applyFont="1" applyFill="1" applyBorder="1" applyAlignment="1">
      <alignment horizontal="center" vertical="center" textRotation="90"/>
    </xf>
    <xf numFmtId="49" fontId="36" fillId="9" borderId="71" xfId="0" applyNumberFormat="1" applyFont="1" applyFill="1" applyBorder="1" applyAlignment="1">
      <alignment horizontal="center" vertical="center"/>
    </xf>
    <xf numFmtId="0" fontId="49" fillId="0" borderId="15" xfId="0" applyFont="1" applyFill="1" applyBorder="1" applyAlignment="1">
      <alignment horizontal="left" vertical="center" wrapText="1"/>
    </xf>
    <xf numFmtId="0" fontId="76" fillId="9" borderId="58" xfId="0" applyFont="1" applyFill="1" applyBorder="1" applyAlignment="1">
      <alignment horizontal="center" vertical="center" textRotation="90"/>
    </xf>
    <xf numFmtId="49" fontId="36" fillId="9" borderId="68" xfId="0" applyNumberFormat="1" applyFont="1" applyFill="1" applyBorder="1" applyAlignment="1">
      <alignment horizontal="center" vertical="center"/>
    </xf>
    <xf numFmtId="0" fontId="49" fillId="0" borderId="69" xfId="0" applyFont="1" applyFill="1" applyBorder="1" applyAlignment="1">
      <alignment horizontal="left" vertical="center" wrapText="1"/>
    </xf>
    <xf numFmtId="49" fontId="36" fillId="9" borderId="61" xfId="0" applyNumberFormat="1" applyFont="1" applyFill="1" applyBorder="1" applyAlignment="1">
      <alignment horizontal="center" vertical="center"/>
    </xf>
    <xf numFmtId="3" fontId="56" fillId="9" borderId="31" xfId="74" applyNumberFormat="1" applyFont="1" applyFill="1" applyBorder="1" applyAlignment="1">
      <alignment horizontal="center" vertical="center" wrapText="1"/>
    </xf>
    <xf numFmtId="3" fontId="39" fillId="9" borderId="14" xfId="74" applyNumberFormat="1" applyFont="1" applyFill="1" applyBorder="1" applyAlignment="1">
      <alignment horizontal="center" vertical="center"/>
    </xf>
    <xf numFmtId="3" fontId="36" fillId="9" borderId="14" xfId="74" applyNumberFormat="1" applyFont="1" applyFill="1" applyBorder="1" applyAlignment="1">
      <alignment horizontal="center" vertical="center"/>
    </xf>
    <xf numFmtId="3" fontId="39" fillId="9" borderId="32" xfId="74" applyNumberFormat="1" applyFont="1" applyFill="1" applyBorder="1" applyAlignment="1">
      <alignment horizontal="center" vertical="center"/>
    </xf>
    <xf numFmtId="0" fontId="40" fillId="8" borderId="9" xfId="74" applyFont="1" applyFill="1" applyBorder="1" applyAlignment="1">
      <alignment vertical="center"/>
    </xf>
    <xf numFmtId="0" fontId="40" fillId="8" borderId="8" xfId="74" applyFont="1" applyFill="1" applyBorder="1" applyAlignment="1">
      <alignment vertical="center"/>
    </xf>
    <xf numFmtId="3" fontId="36" fillId="9" borderId="33" xfId="74" applyNumberFormat="1" applyFont="1" applyFill="1" applyBorder="1" applyAlignment="1">
      <alignment horizontal="center" vertical="center" wrapText="1"/>
    </xf>
    <xf numFmtId="3" fontId="39" fillId="9" borderId="0" xfId="74" applyNumberFormat="1" applyFont="1" applyFill="1" applyBorder="1" applyAlignment="1">
      <alignment horizontal="center" vertical="center"/>
    </xf>
    <xf numFmtId="3" fontId="39" fillId="9" borderId="34" xfId="74" applyNumberFormat="1" applyFont="1" applyFill="1" applyBorder="1" applyAlignment="1">
      <alignment horizontal="center" vertical="center"/>
    </xf>
    <xf numFmtId="3" fontId="36" fillId="9" borderId="0" xfId="74" applyNumberFormat="1" applyFont="1" applyFill="1" applyBorder="1" applyAlignment="1">
      <alignment horizontal="center" vertical="center"/>
    </xf>
    <xf numFmtId="4" fontId="56" fillId="9" borderId="35" xfId="74" applyNumberFormat="1" applyFont="1" applyFill="1" applyBorder="1" applyAlignment="1">
      <alignment horizontal="center" vertical="center" wrapText="1"/>
    </xf>
    <xf numFmtId="0" fontId="71" fillId="8" borderId="9" xfId="74" applyFont="1" applyFill="1" applyBorder="1" applyAlignment="1">
      <alignment vertical="center"/>
    </xf>
    <xf numFmtId="0" fontId="71" fillId="8" borderId="8" xfId="74" applyFont="1" applyFill="1" applyBorder="1" applyAlignment="1">
      <alignment vertical="center"/>
    </xf>
    <xf numFmtId="3" fontId="41" fillId="0" borderId="12" xfId="74" applyNumberFormat="1" applyFont="1" applyBorder="1" applyAlignment="1">
      <alignment horizontal="center" vertical="center"/>
    </xf>
    <xf numFmtId="3" fontId="73" fillId="0" borderId="12" xfId="74" applyNumberFormat="1" applyFont="1" applyFill="1" applyBorder="1" applyAlignment="1">
      <alignment horizontal="center" vertical="center" wrapText="1"/>
    </xf>
    <xf numFmtId="3" fontId="73" fillId="0" borderId="27" xfId="74" applyNumberFormat="1" applyFont="1" applyFill="1" applyBorder="1" applyAlignment="1">
      <alignment horizontal="center" vertical="center"/>
    </xf>
    <xf numFmtId="0" fontId="46" fillId="0" borderId="9" xfId="74" applyFont="1" applyBorder="1" applyAlignment="1">
      <alignment horizontal="center" vertical="center"/>
    </xf>
    <xf numFmtId="0" fontId="46" fillId="0" borderId="8" xfId="74" applyFont="1" applyBorder="1" applyAlignment="1">
      <alignment horizontal="center" vertical="center"/>
    </xf>
    <xf numFmtId="0" fontId="36" fillId="9" borderId="57" xfId="74" applyFont="1" applyFill="1" applyBorder="1" applyAlignment="1">
      <alignment horizontal="left" vertical="center"/>
    </xf>
    <xf numFmtId="0" fontId="47" fillId="9" borderId="35" xfId="74" applyFont="1" applyFill="1" applyBorder="1" applyAlignment="1">
      <alignment horizontal="left" vertical="center"/>
    </xf>
    <xf numFmtId="3" fontId="48" fillId="9" borderId="35" xfId="74" applyNumberFormat="1" applyFont="1" applyFill="1" applyBorder="1" applyAlignment="1">
      <alignment horizontal="center" vertical="center"/>
    </xf>
    <xf numFmtId="3" fontId="48" fillId="9" borderId="49" xfId="74" applyNumberFormat="1" applyFont="1" applyFill="1" applyBorder="1" applyAlignment="1">
      <alignment horizontal="center" vertical="center"/>
    </xf>
    <xf numFmtId="0" fontId="46" fillId="8" borderId="9" xfId="74" applyFont="1" applyFill="1" applyBorder="1" applyAlignment="1">
      <alignment vertical="center"/>
    </xf>
    <xf numFmtId="0" fontId="46" fillId="8" borderId="8" xfId="74" applyFont="1" applyFill="1" applyBorder="1" applyAlignment="1">
      <alignment vertical="center"/>
    </xf>
    <xf numFmtId="49" fontId="36" fillId="9" borderId="36" xfId="74" quotePrefix="1" applyNumberFormat="1" applyFont="1" applyFill="1" applyBorder="1" applyAlignment="1">
      <alignment horizontal="center" vertical="center" wrapText="1"/>
    </xf>
    <xf numFmtId="0" fontId="49" fillId="0" borderId="8" xfId="74" applyFont="1" applyBorder="1" applyAlignment="1">
      <alignment vertical="center" wrapText="1"/>
    </xf>
    <xf numFmtId="0" fontId="36" fillId="9" borderId="8" xfId="74" applyFont="1" applyFill="1" applyBorder="1" applyAlignment="1">
      <alignment horizontal="center" vertical="center" wrapText="1"/>
    </xf>
    <xf numFmtId="4" fontId="41" fillId="0" borderId="8" xfId="74" applyNumberFormat="1" applyFont="1" applyFill="1" applyBorder="1" applyAlignment="1">
      <alignment horizontal="center" vertical="center"/>
    </xf>
    <xf numFmtId="4" fontId="36" fillId="9" borderId="11" xfId="74" applyNumberFormat="1" applyFont="1" applyFill="1" applyBorder="1" applyAlignment="1">
      <alignment horizontal="center" vertical="center"/>
    </xf>
    <xf numFmtId="4" fontId="84" fillId="0" borderId="47" xfId="74" applyNumberFormat="1" applyFont="1" applyFill="1" applyBorder="1" applyAlignment="1">
      <alignment horizontal="center" vertical="center" wrapText="1"/>
    </xf>
    <xf numFmtId="0" fontId="46" fillId="0" borderId="9" xfId="74" applyFont="1" applyBorder="1" applyAlignment="1">
      <alignment vertical="center"/>
    </xf>
    <xf numFmtId="0" fontId="46" fillId="0" borderId="8" xfId="74" applyFont="1" applyBorder="1" applyAlignment="1">
      <alignment vertical="center"/>
    </xf>
    <xf numFmtId="49" fontId="36" fillId="9" borderId="36" xfId="74" applyNumberFormat="1" applyFont="1" applyFill="1" applyBorder="1" applyAlignment="1">
      <alignment horizontal="center" vertical="center" wrapText="1"/>
    </xf>
    <xf numFmtId="4" fontId="36" fillId="9" borderId="11" xfId="74" quotePrefix="1" applyNumberFormat="1" applyFont="1" applyFill="1" applyBorder="1" applyAlignment="1">
      <alignment horizontal="center" vertical="center"/>
    </xf>
    <xf numFmtId="4" fontId="73" fillId="0" borderId="47" xfId="74" applyNumberFormat="1" applyFont="1" applyFill="1" applyBorder="1" applyAlignment="1">
      <alignment horizontal="center" vertical="center" wrapText="1"/>
    </xf>
    <xf numFmtId="3" fontId="36" fillId="9" borderId="11" xfId="74" applyNumberFormat="1" applyFont="1" applyFill="1" applyBorder="1" applyAlignment="1">
      <alignment horizontal="center" vertical="center"/>
    </xf>
    <xf numFmtId="0" fontId="49" fillId="0" borderId="8" xfId="74" applyFont="1" applyFill="1" applyBorder="1" applyAlignment="1">
      <alignment vertical="center" wrapText="1"/>
    </xf>
    <xf numFmtId="4" fontId="84" fillId="0" borderId="47" xfId="74" quotePrefix="1" applyNumberFormat="1" applyFont="1" applyFill="1" applyBorder="1" applyAlignment="1">
      <alignment horizontal="center" vertical="center" wrapText="1"/>
    </xf>
    <xf numFmtId="0" fontId="49" fillId="0" borderId="13" xfId="74" applyFont="1" applyFill="1" applyBorder="1" applyAlignment="1">
      <alignment vertical="center" wrapText="1"/>
    </xf>
    <xf numFmtId="0" fontId="36" fillId="9" borderId="13" xfId="74" applyFont="1" applyFill="1" applyBorder="1" applyAlignment="1">
      <alignment horizontal="center" vertical="center" wrapText="1"/>
    </xf>
    <xf numFmtId="4" fontId="41" fillId="0" borderId="13" xfId="74" applyNumberFormat="1" applyFont="1" applyFill="1" applyBorder="1" applyAlignment="1">
      <alignment horizontal="center" vertical="center"/>
    </xf>
    <xf numFmtId="4" fontId="36" fillId="9" borderId="42" xfId="74" applyNumberFormat="1" applyFont="1" applyFill="1" applyBorder="1" applyAlignment="1">
      <alignment horizontal="center" vertical="center"/>
    </xf>
    <xf numFmtId="4" fontId="73" fillId="0" borderId="72" xfId="74" applyNumberFormat="1" applyFont="1" applyFill="1" applyBorder="1" applyAlignment="1">
      <alignment horizontal="center" vertical="center" wrapText="1"/>
    </xf>
    <xf numFmtId="0" fontId="51" fillId="0" borderId="14" xfId="74" applyFont="1" applyFill="1" applyBorder="1" applyAlignment="1">
      <alignment vertical="center"/>
    </xf>
    <xf numFmtId="49" fontId="52" fillId="0" borderId="14" xfId="74" applyNumberFormat="1" applyFont="1" applyFill="1" applyBorder="1" applyAlignment="1">
      <alignment horizontal="center" vertical="center"/>
    </xf>
    <xf numFmtId="0" fontId="40" fillId="0" borderId="8" xfId="74" applyFont="1" applyFill="1" applyBorder="1" applyAlignment="1">
      <alignment vertical="center"/>
    </xf>
    <xf numFmtId="0" fontId="51" fillId="0" borderId="12" xfId="74" applyFont="1" applyFill="1" applyBorder="1" applyAlignment="1">
      <alignment vertical="center"/>
    </xf>
    <xf numFmtId="49" fontId="52" fillId="0" borderId="12" xfId="74" applyNumberFormat="1" applyFont="1" applyFill="1" applyBorder="1" applyAlignment="1">
      <alignment horizontal="center" vertical="center"/>
    </xf>
    <xf numFmtId="0" fontId="53" fillId="0" borderId="12" xfId="74" applyFont="1" applyFill="1" applyBorder="1" applyAlignment="1">
      <alignment horizontal="left" vertical="center"/>
    </xf>
    <xf numFmtId="3" fontId="55" fillId="0" borderId="12" xfId="74" applyNumberFormat="1" applyFont="1" applyFill="1" applyBorder="1" applyAlignment="1">
      <alignment horizontal="center" vertical="center"/>
    </xf>
    <xf numFmtId="3" fontId="52" fillId="0" borderId="12" xfId="74" applyNumberFormat="1" applyFont="1" applyFill="1" applyBorder="1" applyAlignment="1">
      <alignment horizontal="center" vertical="center"/>
    </xf>
    <xf numFmtId="0" fontId="51" fillId="0" borderId="8" xfId="74" applyFont="1" applyFill="1" applyBorder="1" applyAlignment="1">
      <alignment vertical="center"/>
    </xf>
    <xf numFmtId="49" fontId="52" fillId="0" borderId="8" xfId="74" applyNumberFormat="1" applyFont="1" applyFill="1" applyBorder="1" applyAlignment="1">
      <alignment horizontal="center" vertical="center"/>
    </xf>
    <xf numFmtId="0" fontId="53" fillId="0" borderId="8" xfId="74" applyFont="1" applyFill="1" applyBorder="1" applyAlignment="1">
      <alignment horizontal="left" vertical="center"/>
    </xf>
    <xf numFmtId="3" fontId="55" fillId="0" borderId="8" xfId="74" applyNumberFormat="1" applyFont="1" applyFill="1" applyBorder="1" applyAlignment="1">
      <alignment horizontal="center" vertical="center"/>
    </xf>
    <xf numFmtId="3" fontId="52" fillId="0" borderId="8" xfId="74" applyNumberFormat="1" applyFont="1" applyFill="1" applyBorder="1" applyAlignment="1">
      <alignment horizontal="center" vertical="center"/>
    </xf>
    <xf numFmtId="0" fontId="51" fillId="0" borderId="8" xfId="74" applyFont="1" applyBorder="1" applyAlignment="1">
      <alignment vertical="center"/>
    </xf>
    <xf numFmtId="49" fontId="52" fillId="0" borderId="8" xfId="74" applyNumberFormat="1" applyFont="1" applyBorder="1" applyAlignment="1">
      <alignment horizontal="center" vertical="center"/>
    </xf>
    <xf numFmtId="0" fontId="53" fillId="0" borderId="8" xfId="74" applyFont="1" applyBorder="1" applyAlignment="1">
      <alignment horizontal="left" vertical="center"/>
    </xf>
    <xf numFmtId="3" fontId="55" fillId="0" borderId="8" xfId="74" applyNumberFormat="1" applyFont="1" applyBorder="1" applyAlignment="1">
      <alignment horizontal="center" vertical="center"/>
    </xf>
    <xf numFmtId="3" fontId="52" fillId="7" borderId="8" xfId="74" applyNumberFormat="1" applyFont="1" applyFill="1" applyBorder="1" applyAlignment="1">
      <alignment horizontal="center" vertical="center"/>
    </xf>
    <xf numFmtId="0" fontId="40" fillId="0" borderId="8" xfId="74" applyFont="1" applyBorder="1" applyAlignment="1">
      <alignment vertical="center"/>
    </xf>
    <xf numFmtId="49" fontId="36" fillId="9" borderId="44" xfId="71" applyNumberFormat="1" applyFont="1" applyFill="1" applyBorder="1" applyAlignment="1">
      <alignment horizontal="center" vertical="center"/>
    </xf>
    <xf numFmtId="49" fontId="56" fillId="9" borderId="0" xfId="50" applyNumberFormat="1" applyFont="1" applyFill="1" applyBorder="1" applyAlignment="1" applyProtection="1">
      <alignment horizontal="center" vertical="center" textRotation="90"/>
    </xf>
    <xf numFmtId="0" fontId="49" fillId="0" borderId="46" xfId="71" applyFont="1" applyBorder="1" applyAlignment="1">
      <alignment horizontal="left" vertical="center" wrapText="1"/>
    </xf>
    <xf numFmtId="3" fontId="41" fillId="0" borderId="20" xfId="0" applyNumberFormat="1" applyFont="1" applyFill="1" applyBorder="1" applyAlignment="1">
      <alignment horizontal="center" vertical="center"/>
    </xf>
    <xf numFmtId="0" fontId="49" fillId="0" borderId="43" xfId="72" applyFont="1" applyFill="1" applyBorder="1" applyAlignment="1">
      <alignment horizontal="left" vertical="center"/>
    </xf>
    <xf numFmtId="49" fontId="36" fillId="9" borderId="36" xfId="72" applyNumberFormat="1" applyFont="1" applyFill="1" applyBorder="1" applyAlignment="1">
      <alignment horizontal="center" vertical="center"/>
    </xf>
    <xf numFmtId="49" fontId="36" fillId="9" borderId="57" xfId="72" applyNumberFormat="1" applyFont="1" applyFill="1" applyBorder="1" applyAlignment="1">
      <alignment horizontal="center" vertical="center" wrapText="1"/>
    </xf>
    <xf numFmtId="0" fontId="49" fillId="0" borderId="35" xfId="72" applyFont="1" applyFill="1" applyBorder="1" applyAlignment="1">
      <alignment horizontal="left" vertical="center" wrapText="1"/>
    </xf>
    <xf numFmtId="49" fontId="36" fillId="9" borderId="35" xfId="72" applyNumberFormat="1" applyFont="1" applyFill="1" applyBorder="1" applyAlignment="1">
      <alignment horizontal="center" vertical="center" wrapText="1"/>
    </xf>
    <xf numFmtId="0" fontId="49" fillId="0" borderId="35" xfId="72" applyFont="1" applyFill="1" applyBorder="1" applyAlignment="1">
      <alignment vertical="center" wrapText="1"/>
    </xf>
    <xf numFmtId="0" fontId="49" fillId="0" borderId="63" xfId="72" applyFont="1" applyBorder="1" applyAlignment="1">
      <alignment horizontal="left" vertical="center"/>
    </xf>
    <xf numFmtId="49" fontId="36" fillId="9" borderId="63" xfId="72" applyNumberFormat="1" applyFont="1" applyFill="1" applyBorder="1" applyAlignment="1">
      <alignment horizontal="center" vertical="center"/>
    </xf>
    <xf numFmtId="0" fontId="73" fillId="0" borderId="72" xfId="72" applyFont="1" applyBorder="1" applyAlignment="1">
      <alignment horizontal="center" vertical="center" wrapText="1"/>
    </xf>
    <xf numFmtId="49" fontId="36" fillId="9" borderId="58" xfId="72" applyNumberFormat="1" applyFont="1" applyFill="1" applyBorder="1" applyAlignment="1">
      <alignment horizontal="center" vertical="center"/>
    </xf>
    <xf numFmtId="0" fontId="49" fillId="0" borderId="48" xfId="72" applyFont="1" applyBorder="1" applyAlignment="1">
      <alignment horizontal="left" vertical="center"/>
    </xf>
    <xf numFmtId="49" fontId="36" fillId="9" borderId="46" xfId="70" applyNumberFormat="1" applyFont="1" applyFill="1" applyBorder="1" applyAlignment="1">
      <alignment horizontal="center" vertical="center" wrapText="1"/>
    </xf>
    <xf numFmtId="4" fontId="36" fillId="8" borderId="46" xfId="70" applyNumberFormat="1" applyFont="1" applyFill="1" applyBorder="1" applyAlignment="1">
      <alignment horizontal="center" vertical="center"/>
    </xf>
    <xf numFmtId="0" fontId="36" fillId="9" borderId="15" xfId="67" applyFont="1" applyFill="1" applyBorder="1" applyAlignment="1">
      <alignment horizontal="center" vertical="center" wrapText="1"/>
    </xf>
    <xf numFmtId="49" fontId="56" fillId="9" borderId="0" xfId="74" quotePrefix="1" applyNumberFormat="1" applyFont="1" applyFill="1" applyBorder="1" applyAlignment="1">
      <alignment horizontal="center" vertical="center" textRotation="90" wrapText="1"/>
    </xf>
    <xf numFmtId="0" fontId="86" fillId="0" borderId="8" xfId="74" applyFont="1" applyBorder="1" applyAlignment="1">
      <alignment vertical="center" wrapText="1"/>
    </xf>
    <xf numFmtId="0" fontId="76" fillId="9" borderId="54" xfId="0" applyFont="1" applyFill="1" applyBorder="1" applyAlignment="1">
      <alignment vertical="center" textRotation="90"/>
    </xf>
    <xf numFmtId="172" fontId="36" fillId="9" borderId="8" xfId="74" applyNumberFormat="1" applyFont="1" applyFill="1" applyBorder="1" applyAlignment="1">
      <alignment horizontal="center" vertical="center" wrapText="1"/>
    </xf>
    <xf numFmtId="172" fontId="41" fillId="0" borderId="8" xfId="79" quotePrefix="1" applyNumberFormat="1" applyFont="1" applyFill="1" applyBorder="1" applyAlignment="1">
      <alignment horizontal="center" vertical="center"/>
    </xf>
    <xf numFmtId="194" fontId="41" fillId="0" borderId="8" xfId="79" quotePrefix="1" applyNumberFormat="1" applyFont="1" applyFill="1" applyBorder="1" applyAlignment="1">
      <alignment horizontal="center" vertical="center"/>
    </xf>
    <xf numFmtId="194" fontId="41" fillId="0" borderId="8" xfId="72" applyNumberFormat="1" applyFont="1" applyFill="1" applyBorder="1" applyAlignment="1">
      <alignment horizontal="center" vertical="center" wrapText="1"/>
    </xf>
    <xf numFmtId="194" fontId="36" fillId="9" borderId="8" xfId="72" applyNumberFormat="1" applyFont="1" applyFill="1" applyBorder="1" applyAlignment="1">
      <alignment horizontal="center" vertical="center" wrapText="1"/>
    </xf>
    <xf numFmtId="194" fontId="87" fillId="0" borderId="8" xfId="72" applyNumberFormat="1" applyFont="1" applyFill="1" applyBorder="1" applyAlignment="1">
      <alignment horizontal="center" vertical="center" wrapText="1"/>
    </xf>
    <xf numFmtId="194" fontId="41" fillId="0" borderId="13" xfId="72" applyNumberFormat="1" applyFont="1" applyFill="1" applyBorder="1" applyAlignment="1">
      <alignment horizontal="center" vertical="center" wrapText="1"/>
    </xf>
    <xf numFmtId="194" fontId="79" fillId="0" borderId="8" xfId="72" applyNumberFormat="1" applyFont="1" applyFill="1" applyBorder="1" applyAlignment="1">
      <alignment horizontal="center" vertical="center"/>
    </xf>
    <xf numFmtId="194" fontId="41" fillId="0" borderId="18" xfId="0" applyNumberFormat="1" applyFont="1" applyFill="1" applyBorder="1" applyAlignment="1">
      <alignment horizontal="center" vertical="center"/>
    </xf>
    <xf numFmtId="194" fontId="41" fillId="0" borderId="20" xfId="0" applyNumberFormat="1" applyFont="1" applyFill="1" applyBorder="1" applyAlignment="1">
      <alignment horizontal="center" vertical="center"/>
    </xf>
    <xf numFmtId="194" fontId="41" fillId="0" borderId="23" xfId="0" applyNumberFormat="1" applyFont="1" applyFill="1" applyBorder="1" applyAlignment="1">
      <alignment horizontal="center" vertical="center"/>
    </xf>
    <xf numFmtId="172" fontId="41" fillId="0" borderId="20" xfId="0" applyNumberFormat="1" applyFont="1" applyFill="1" applyBorder="1" applyAlignment="1">
      <alignment horizontal="center" vertical="center"/>
    </xf>
    <xf numFmtId="172" fontId="41" fillId="0" borderId="18" xfId="0" applyNumberFormat="1" applyFont="1" applyFill="1" applyBorder="1" applyAlignment="1">
      <alignment horizontal="center" vertical="center"/>
    </xf>
    <xf numFmtId="172" fontId="36" fillId="9" borderId="18" xfId="0" applyNumberFormat="1" applyFont="1" applyFill="1" applyBorder="1" applyAlignment="1">
      <alignment horizontal="center" vertical="center"/>
    </xf>
    <xf numFmtId="194" fontId="36" fillId="9" borderId="18" xfId="0" applyNumberFormat="1" applyFont="1" applyFill="1" applyBorder="1" applyAlignment="1">
      <alignment horizontal="center" vertical="center"/>
    </xf>
    <xf numFmtId="194" fontId="41" fillId="0" borderId="69" xfId="0" applyNumberFormat="1" applyFont="1" applyFill="1" applyBorder="1" applyAlignment="1">
      <alignment horizontal="center" vertical="center"/>
    </xf>
    <xf numFmtId="172" fontId="41" fillId="0" borderId="15" xfId="0" applyNumberFormat="1" applyFont="1" applyFill="1" applyBorder="1" applyAlignment="1">
      <alignment horizontal="center" vertical="center"/>
    </xf>
    <xf numFmtId="2" fontId="36" fillId="9" borderId="18" xfId="67" applyNumberFormat="1" applyFont="1" applyFill="1" applyBorder="1" applyAlignment="1">
      <alignment horizontal="center" vertical="center"/>
    </xf>
    <xf numFmtId="172" fontId="41" fillId="0" borderId="20" xfId="67" applyNumberFormat="1" applyFont="1" applyFill="1" applyBorder="1" applyAlignment="1">
      <alignment horizontal="center" vertical="center"/>
    </xf>
    <xf numFmtId="172" fontId="36" fillId="9" borderId="18" xfId="67" applyNumberFormat="1" applyFont="1" applyFill="1" applyBorder="1" applyAlignment="1">
      <alignment horizontal="center" vertical="center"/>
    </xf>
    <xf numFmtId="172" fontId="41" fillId="0" borderId="8" xfId="70" applyNumberFormat="1" applyFont="1" applyFill="1" applyBorder="1" applyAlignment="1">
      <alignment horizontal="center" vertical="center" wrapText="1"/>
    </xf>
    <xf numFmtId="194" fontId="41" fillId="0" borderId="20" xfId="67" applyNumberFormat="1" applyFont="1" applyFill="1" applyBorder="1" applyAlignment="1">
      <alignment horizontal="center" vertical="center"/>
    </xf>
    <xf numFmtId="194" fontId="36" fillId="9" borderId="18" xfId="67" applyNumberFormat="1" applyFont="1" applyFill="1" applyBorder="1" applyAlignment="1">
      <alignment horizontal="center" vertical="center"/>
    </xf>
    <xf numFmtId="194" fontId="41" fillId="0" borderId="8" xfId="70" applyNumberFormat="1" applyFont="1" applyFill="1" applyBorder="1" applyAlignment="1">
      <alignment horizontal="center" vertical="center" wrapText="1"/>
    </xf>
    <xf numFmtId="194" fontId="49" fillId="0" borderId="18" xfId="67" applyNumberFormat="1" applyFont="1" applyFill="1" applyBorder="1" applyAlignment="1">
      <alignment horizontal="center" vertical="center" wrapText="1"/>
    </xf>
    <xf numFmtId="194" fontId="50" fillId="0" borderId="8" xfId="79" quotePrefix="1" applyNumberFormat="1" applyFont="1" applyFill="1" applyBorder="1" applyAlignment="1">
      <alignment horizontal="center" vertical="center"/>
    </xf>
    <xf numFmtId="194" fontId="36" fillId="9" borderId="8" xfId="70" applyNumberFormat="1" applyFont="1" applyFill="1" applyBorder="1" applyAlignment="1">
      <alignment horizontal="center" vertical="center" wrapText="1"/>
    </xf>
    <xf numFmtId="194" fontId="50" fillId="0" borderId="8" xfId="70" applyNumberFormat="1" applyFont="1" applyFill="1" applyBorder="1" applyAlignment="1">
      <alignment horizontal="center" vertical="center" wrapText="1"/>
    </xf>
    <xf numFmtId="194" fontId="36" fillId="9" borderId="12" xfId="70" applyNumberFormat="1" applyFont="1" applyFill="1" applyBorder="1" applyAlignment="1">
      <alignment horizontal="center" vertical="center" wrapText="1"/>
    </xf>
    <xf numFmtId="194" fontId="36" fillId="9" borderId="35" xfId="70" applyNumberFormat="1" applyFont="1" applyFill="1" applyBorder="1" applyAlignment="1">
      <alignment horizontal="center" vertical="center" wrapText="1"/>
    </xf>
    <xf numFmtId="194" fontId="50" fillId="0" borderId="13" xfId="79" quotePrefix="1" applyNumberFormat="1" applyFont="1" applyFill="1" applyBorder="1" applyAlignment="1">
      <alignment horizontal="center" vertical="center"/>
    </xf>
    <xf numFmtId="172" fontId="41" fillId="0" borderId="8" xfId="71" applyNumberFormat="1" applyFont="1" applyFill="1" applyBorder="1" applyAlignment="1">
      <alignment horizontal="center" vertical="center" wrapText="1"/>
    </xf>
    <xf numFmtId="172" fontId="36" fillId="9" borderId="8" xfId="71" applyNumberFormat="1" applyFont="1" applyFill="1" applyBorder="1" applyAlignment="1">
      <alignment horizontal="center" vertical="center" wrapText="1"/>
    </xf>
    <xf numFmtId="172" fontId="87" fillId="0" borderId="8" xfId="71" applyNumberFormat="1" applyFont="1" applyFill="1" applyBorder="1" applyAlignment="1">
      <alignment horizontal="center" vertical="center" wrapText="1"/>
    </xf>
    <xf numFmtId="194" fontId="41" fillId="0" borderId="8" xfId="71" applyNumberFormat="1" applyFont="1" applyFill="1" applyBorder="1" applyAlignment="1">
      <alignment horizontal="center" vertical="center" wrapText="1"/>
    </xf>
    <xf numFmtId="194" fontId="36" fillId="9" borderId="8" xfId="71" applyNumberFormat="1" applyFont="1" applyFill="1" applyBorder="1" applyAlignment="1">
      <alignment horizontal="center" vertical="center" wrapText="1"/>
    </xf>
    <xf numFmtId="194" fontId="87" fillId="0" borderId="8" xfId="71" applyNumberFormat="1" applyFont="1" applyFill="1" applyBorder="1" applyAlignment="1">
      <alignment horizontal="center" vertical="center" wrapText="1"/>
    </xf>
    <xf numFmtId="194" fontId="41" fillId="0" borderId="8" xfId="73" applyNumberFormat="1" applyFont="1" applyFill="1" applyBorder="1" applyAlignment="1">
      <alignment horizontal="center" vertical="center"/>
    </xf>
    <xf numFmtId="194" fontId="36" fillId="9" borderId="8" xfId="73" applyNumberFormat="1" applyFont="1" applyFill="1" applyBorder="1" applyAlignment="1">
      <alignment horizontal="center" vertical="center" wrapText="1"/>
    </xf>
    <xf numFmtId="194" fontId="50" fillId="0" borderId="8" xfId="73" quotePrefix="1" applyNumberFormat="1" applyFont="1" applyFill="1" applyBorder="1" applyAlignment="1">
      <alignment horizontal="center" vertical="center" wrapText="1"/>
    </xf>
    <xf numFmtId="172" fontId="41" fillId="0" borderId="8" xfId="73" applyNumberFormat="1" applyFont="1" applyFill="1" applyBorder="1" applyAlignment="1">
      <alignment horizontal="center" vertical="center"/>
    </xf>
    <xf numFmtId="172" fontId="41" fillId="0" borderId="8" xfId="73" applyNumberFormat="1" applyFont="1" applyFill="1" applyBorder="1" applyAlignment="1">
      <alignment horizontal="center" vertical="center" wrapText="1"/>
    </xf>
    <xf numFmtId="172" fontId="36" fillId="9" borderId="8" xfId="73" applyNumberFormat="1" applyFont="1" applyFill="1" applyBorder="1" applyAlignment="1">
      <alignment horizontal="center" vertical="center" wrapText="1"/>
    </xf>
    <xf numFmtId="0" fontId="1" fillId="0" borderId="0" xfId="68" applyAlignment="1">
      <alignment vertical="center"/>
    </xf>
    <xf numFmtId="3" fontId="50" fillId="10" borderId="15" xfId="0" applyNumberFormat="1" applyFont="1" applyFill="1" applyBorder="1" applyAlignment="1">
      <alignment horizontal="center" vertical="center"/>
    </xf>
    <xf numFmtId="3" fontId="50" fillId="0" borderId="15" xfId="0" applyNumberFormat="1" applyFont="1" applyFill="1" applyBorder="1" applyAlignment="1">
      <alignment horizontal="center" vertical="center"/>
    </xf>
    <xf numFmtId="3" fontId="50" fillId="10" borderId="15" xfId="67" applyNumberFormat="1" applyFont="1" applyFill="1" applyBorder="1" applyAlignment="1">
      <alignment horizontal="center" vertical="center"/>
    </xf>
    <xf numFmtId="0" fontId="92" fillId="0" borderId="0" xfId="0" applyFont="1" applyAlignment="1">
      <alignment horizontal="center"/>
    </xf>
    <xf numFmtId="49" fontId="52" fillId="0" borderId="14" xfId="75" applyNumberFormat="1" applyFont="1" applyFill="1" applyBorder="1" applyAlignment="1">
      <alignment vertical="center" wrapText="1"/>
    </xf>
    <xf numFmtId="49" fontId="36" fillId="9" borderId="57" xfId="74" applyNumberFormat="1" applyFont="1" applyFill="1" applyBorder="1" applyAlignment="1">
      <alignment horizontal="center" vertical="center" wrapText="1"/>
    </xf>
    <xf numFmtId="0" fontId="51" fillId="0" borderId="0" xfId="74" applyFont="1" applyFill="1" applyBorder="1" applyAlignment="1">
      <alignment vertical="center"/>
    </xf>
    <xf numFmtId="49" fontId="52" fillId="0" borderId="0" xfId="74" applyNumberFormat="1" applyFont="1" applyFill="1" applyBorder="1" applyAlignment="1">
      <alignment horizontal="center" vertical="center"/>
    </xf>
    <xf numFmtId="3" fontId="55" fillId="0" borderId="12" xfId="72" applyNumberFormat="1" applyFont="1" applyFill="1" applyBorder="1" applyAlignment="1">
      <alignment horizontal="center" vertical="center"/>
    </xf>
    <xf numFmtId="0" fontId="65" fillId="0" borderId="12" xfId="72" applyFont="1" applyBorder="1" applyAlignment="1">
      <alignment vertical="center"/>
    </xf>
    <xf numFmtId="3" fontId="55" fillId="0" borderId="0" xfId="72" applyNumberFormat="1" applyFont="1" applyFill="1" applyBorder="1" applyAlignment="1">
      <alignment horizontal="center" vertical="center"/>
    </xf>
    <xf numFmtId="0" fontId="65" fillId="0" borderId="0" xfId="72" applyFont="1" applyBorder="1" applyAlignment="1">
      <alignment vertical="center"/>
    </xf>
    <xf numFmtId="49" fontId="56" fillId="9" borderId="64" xfId="50" applyNumberFormat="1" applyFont="1" applyFill="1" applyBorder="1" applyAlignment="1" applyProtection="1">
      <alignment horizontal="center" vertical="center" textRotation="90"/>
    </xf>
    <xf numFmtId="49" fontId="36" fillId="9" borderId="86" xfId="72" applyNumberFormat="1" applyFont="1" applyFill="1" applyBorder="1" applyAlignment="1">
      <alignment horizontal="center" vertical="center"/>
    </xf>
    <xf numFmtId="49" fontId="52" fillId="0" borderId="0" xfId="76" applyNumberFormat="1" applyFont="1" applyFill="1" applyBorder="1" applyAlignment="1">
      <alignment vertical="center" wrapText="1"/>
    </xf>
    <xf numFmtId="0" fontId="51" fillId="0" borderId="0" xfId="72" applyFont="1" applyBorder="1" applyAlignment="1">
      <alignment vertical="center"/>
    </xf>
    <xf numFmtId="49" fontId="51" fillId="0" borderId="0" xfId="72" applyNumberFormat="1" applyFont="1" applyBorder="1" applyAlignment="1">
      <alignment horizontal="center" vertical="center"/>
    </xf>
    <xf numFmtId="0" fontId="51" fillId="0" borderId="33" xfId="72" applyFont="1" applyBorder="1" applyAlignment="1">
      <alignment vertical="center"/>
    </xf>
    <xf numFmtId="49" fontId="51" fillId="0" borderId="33" xfId="72" applyNumberFormat="1" applyFont="1" applyBorder="1" applyAlignment="1">
      <alignment horizontal="center" vertical="center"/>
    </xf>
    <xf numFmtId="0" fontId="51" fillId="0" borderId="35" xfId="72" applyFont="1" applyBorder="1" applyAlignment="1">
      <alignment horizontal="left" vertical="center"/>
    </xf>
    <xf numFmtId="3" fontId="55" fillId="0" borderId="35" xfId="72" applyNumberFormat="1" applyFont="1" applyFill="1" applyBorder="1" applyAlignment="1">
      <alignment horizontal="center" vertical="center"/>
    </xf>
    <xf numFmtId="3" fontId="55" fillId="0" borderId="33" xfId="72" applyNumberFormat="1" applyFont="1" applyFill="1" applyBorder="1" applyAlignment="1">
      <alignment horizontal="center" vertical="center"/>
    </xf>
    <xf numFmtId="0" fontId="65" fillId="0" borderId="33" xfId="72" applyFont="1" applyBorder="1" applyAlignment="1">
      <alignment vertical="center"/>
    </xf>
    <xf numFmtId="0" fontId="51" fillId="0" borderId="12" xfId="72" applyFont="1" applyBorder="1" applyAlignment="1">
      <alignment horizontal="left" vertical="center"/>
    </xf>
    <xf numFmtId="0" fontId="51" fillId="0" borderId="0" xfId="72" applyFont="1" applyBorder="1" applyAlignment="1">
      <alignment horizontal="left" vertical="center"/>
    </xf>
    <xf numFmtId="0" fontId="95" fillId="13" borderId="0" xfId="77" applyFont="1" applyFill="1" applyBorder="1" applyAlignment="1">
      <alignment horizontal="center" vertical="center" wrapText="1"/>
    </xf>
    <xf numFmtId="0" fontId="96" fillId="10" borderId="0" xfId="0" applyFont="1" applyFill="1" applyBorder="1" applyAlignment="1">
      <alignment horizontal="center" vertical="center" wrapText="1"/>
    </xf>
    <xf numFmtId="9" fontId="96" fillId="10" borderId="0" xfId="0" applyNumberFormat="1" applyFont="1" applyFill="1" applyBorder="1" applyAlignment="1">
      <alignment horizontal="center" vertical="center" wrapText="1"/>
    </xf>
    <xf numFmtId="0" fontId="97" fillId="10" borderId="0" xfId="0" applyFont="1" applyFill="1" applyBorder="1" applyAlignment="1">
      <alignment horizontal="center"/>
    </xf>
    <xf numFmtId="0" fontId="52" fillId="10" borderId="0" xfId="0" applyFont="1" applyFill="1" applyBorder="1" applyAlignment="1">
      <alignment horizontal="center" vertical="center"/>
    </xf>
    <xf numFmtId="3" fontId="55" fillId="0" borderId="0" xfId="74" applyNumberFormat="1" applyFont="1" applyFill="1" applyBorder="1" applyAlignment="1">
      <alignment horizontal="center" vertical="center"/>
    </xf>
    <xf numFmtId="0" fontId="40" fillId="0" borderId="9" xfId="74" applyFont="1" applyFill="1" applyBorder="1" applyAlignment="1">
      <alignment vertical="center"/>
    </xf>
    <xf numFmtId="0" fontId="89" fillId="13" borderId="0" xfId="77" applyFont="1" applyFill="1" applyBorder="1" applyAlignment="1">
      <alignment horizontal="center" vertical="center" wrapText="1"/>
    </xf>
    <xf numFmtId="0" fontId="93" fillId="10" borderId="0" xfId="0" applyFont="1" applyFill="1" applyBorder="1" applyAlignment="1">
      <alignment horizontal="center" vertical="center" wrapText="1"/>
    </xf>
    <xf numFmtId="9" fontId="93" fillId="10" borderId="0" xfId="0" applyNumberFormat="1" applyFont="1" applyFill="1" applyBorder="1" applyAlignment="1">
      <alignment horizontal="center" vertical="center" wrapText="1"/>
    </xf>
    <xf numFmtId="0" fontId="94" fillId="10" borderId="0" xfId="0" applyFont="1" applyFill="1" applyBorder="1" applyAlignment="1">
      <alignment horizontal="center"/>
    </xf>
    <xf numFmtId="0" fontId="53" fillId="10" borderId="0" xfId="0" applyFont="1" applyFill="1" applyBorder="1" applyAlignment="1">
      <alignment horizontal="center" vertical="center"/>
    </xf>
    <xf numFmtId="0" fontId="40" fillId="0" borderId="9" xfId="70" applyFont="1" applyFill="1" applyBorder="1" applyAlignment="1">
      <alignment vertical="center"/>
    </xf>
    <xf numFmtId="0" fontId="53" fillId="0" borderId="12" xfId="70" applyFont="1" applyFill="1" applyBorder="1" applyAlignment="1">
      <alignment horizontal="left" vertical="center"/>
    </xf>
    <xf numFmtId="0" fontId="53" fillId="0" borderId="0" xfId="70" applyFont="1" applyFill="1" applyBorder="1" applyAlignment="1">
      <alignment horizontal="left" vertical="center"/>
    </xf>
    <xf numFmtId="3" fontId="55" fillId="0" borderId="0" xfId="70" applyNumberFormat="1" applyFont="1" applyFill="1" applyBorder="1" applyAlignment="1">
      <alignment horizontal="center" vertical="center"/>
    </xf>
    <xf numFmtId="3" fontId="52" fillId="0" borderId="0" xfId="70" applyNumberFormat="1" applyFont="1" applyFill="1" applyBorder="1" applyAlignment="1">
      <alignment horizontal="center" vertical="center"/>
    </xf>
    <xf numFmtId="49" fontId="52" fillId="10" borderId="0" xfId="74" applyNumberFormat="1" applyFont="1" applyFill="1" applyBorder="1" applyAlignment="1">
      <alignment horizontal="center" vertical="center"/>
    </xf>
    <xf numFmtId="0" fontId="51" fillId="0" borderId="0" xfId="71" applyFont="1" applyBorder="1" applyAlignment="1">
      <alignment vertical="center"/>
    </xf>
    <xf numFmtId="49" fontId="51" fillId="0" borderId="0" xfId="71" applyNumberFormat="1" applyFont="1" applyBorder="1" applyAlignment="1">
      <alignment horizontal="center" vertical="center"/>
    </xf>
    <xf numFmtId="0" fontId="51" fillId="0" borderId="0" xfId="71" applyFont="1" applyBorder="1" applyAlignment="1">
      <alignment horizontal="left" vertical="center"/>
    </xf>
    <xf numFmtId="3" fontId="55" fillId="0" borderId="0" xfId="71" applyNumberFormat="1" applyFont="1" applyFill="1" applyBorder="1" applyAlignment="1">
      <alignment horizontal="center" vertical="center"/>
    </xf>
    <xf numFmtId="0" fontId="65" fillId="0" borderId="0" xfId="71" applyFont="1" applyBorder="1" applyAlignment="1">
      <alignment vertical="center"/>
    </xf>
    <xf numFmtId="0" fontId="51" fillId="0" borderId="0" xfId="73" applyFont="1" applyFill="1" applyBorder="1" applyAlignment="1">
      <alignment vertical="center"/>
    </xf>
    <xf numFmtId="49" fontId="52" fillId="0" borderId="0" xfId="73" applyNumberFormat="1" applyFont="1" applyFill="1" applyBorder="1" applyAlignment="1">
      <alignment horizontal="center" vertical="center"/>
    </xf>
    <xf numFmtId="0" fontId="40" fillId="0" borderId="9" xfId="73" applyFont="1" applyFill="1" applyBorder="1" applyAlignment="1">
      <alignment vertical="center"/>
    </xf>
    <xf numFmtId="0" fontId="53" fillId="0" borderId="0" xfId="73" applyFont="1" applyFill="1" applyBorder="1" applyAlignment="1">
      <alignment horizontal="left" vertical="center"/>
    </xf>
    <xf numFmtId="3" fontId="54" fillId="0" borderId="0" xfId="73" applyNumberFormat="1" applyFont="1" applyFill="1" applyBorder="1" applyAlignment="1">
      <alignment horizontal="center" vertical="center"/>
    </xf>
    <xf numFmtId="3" fontId="55" fillId="0" borderId="0" xfId="73" applyNumberFormat="1" applyFont="1" applyFill="1" applyBorder="1" applyAlignment="1">
      <alignment horizontal="center" vertical="center"/>
    </xf>
    <xf numFmtId="3" fontId="52" fillId="0" borderId="0" xfId="73" applyNumberFormat="1" applyFont="1" applyFill="1" applyBorder="1" applyAlignment="1">
      <alignment horizontal="center" vertical="center"/>
    </xf>
    <xf numFmtId="0" fontId="53" fillId="0" borderId="0" xfId="74" applyFont="1" applyFill="1" applyBorder="1" applyAlignment="1">
      <alignment horizontal="left" vertical="center"/>
    </xf>
    <xf numFmtId="3" fontId="52" fillId="0" borderId="0" xfId="74" applyNumberFormat="1" applyFont="1" applyFill="1" applyBorder="1" applyAlignment="1">
      <alignment horizontal="center" vertical="center"/>
    </xf>
    <xf numFmtId="0" fontId="76" fillId="9" borderId="0" xfId="0" applyFont="1" applyFill="1" applyBorder="1" applyAlignment="1">
      <alignment vertical="center" textRotation="90"/>
    </xf>
    <xf numFmtId="49" fontId="36" fillId="9" borderId="29" xfId="0" quotePrefix="1" applyNumberFormat="1" applyFont="1" applyFill="1" applyBorder="1" applyAlignment="1">
      <alignment horizontal="center" vertical="center" wrapText="1"/>
    </xf>
    <xf numFmtId="49" fontId="36" fillId="9" borderId="87" xfId="0" applyNumberFormat="1" applyFont="1" applyFill="1" applyBorder="1" applyAlignment="1">
      <alignment horizontal="center" vertical="center"/>
    </xf>
    <xf numFmtId="0" fontId="76" fillId="9" borderId="54" xfId="67" applyFont="1" applyFill="1" applyBorder="1" applyAlignment="1">
      <alignment horizontal="center" vertical="center" textRotation="90"/>
    </xf>
    <xf numFmtId="4" fontId="41" fillId="4" borderId="15" xfId="0" applyNumberFormat="1" applyFont="1" applyFill="1" applyBorder="1" applyAlignment="1">
      <alignment horizontal="center" vertical="center"/>
    </xf>
    <xf numFmtId="0" fontId="56" fillId="9" borderId="38" xfId="67" applyFont="1" applyFill="1" applyBorder="1" applyAlignment="1">
      <alignment horizontal="center" vertical="center" wrapText="1"/>
    </xf>
    <xf numFmtId="4" fontId="36" fillId="9" borderId="18" xfId="67" applyNumberFormat="1" applyFont="1" applyFill="1" applyBorder="1" applyAlignment="1">
      <alignment horizontal="center" vertical="center"/>
    </xf>
    <xf numFmtId="4" fontId="41" fillId="0" borderId="18" xfId="67" applyNumberFormat="1" applyFont="1" applyFill="1" applyBorder="1" applyAlignment="1">
      <alignment horizontal="center" vertical="center"/>
    </xf>
    <xf numFmtId="0" fontId="41" fillId="0" borderId="18" xfId="67" applyFont="1" applyFill="1" applyBorder="1" applyAlignment="1">
      <alignment horizontal="center" vertical="center"/>
    </xf>
    <xf numFmtId="0" fontId="41" fillId="0" borderId="20" xfId="67" applyFont="1" applyFill="1" applyBorder="1" applyAlignment="1">
      <alignment horizontal="center" vertical="center"/>
    </xf>
    <xf numFmtId="0" fontId="41" fillId="0" borderId="8" xfId="70" applyFont="1" applyFill="1" applyBorder="1" applyAlignment="1">
      <alignment horizontal="center" vertical="center" wrapText="1"/>
    </xf>
    <xf numFmtId="0" fontId="41" fillId="0" borderId="25" xfId="67" applyFont="1" applyFill="1" applyBorder="1" applyAlignment="1">
      <alignment horizontal="center" vertical="center"/>
    </xf>
    <xf numFmtId="49" fontId="36" fillId="9" borderId="44" xfId="71" applyNumberFormat="1" applyFont="1" applyFill="1" applyBorder="1" applyAlignment="1">
      <alignment horizontal="center" vertical="center"/>
    </xf>
    <xf numFmtId="49" fontId="36" fillId="9" borderId="44" xfId="72" applyNumberFormat="1" applyFont="1" applyFill="1" applyBorder="1" applyAlignment="1">
      <alignment horizontal="center" vertical="center"/>
    </xf>
    <xf numFmtId="3" fontId="50" fillId="10" borderId="33" xfId="70" applyNumberFormat="1" applyFont="1" applyFill="1" applyBorder="1" applyAlignment="1">
      <alignment horizontal="center" vertical="center" wrapText="1"/>
    </xf>
    <xf numFmtId="0" fontId="49" fillId="12" borderId="8" xfId="73" applyFont="1" applyFill="1" applyBorder="1" applyAlignment="1">
      <alignment vertical="center" wrapText="1"/>
    </xf>
    <xf numFmtId="194" fontId="41" fillId="12" borderId="8" xfId="73" applyNumberFormat="1" applyFont="1" applyFill="1" applyBorder="1" applyAlignment="1">
      <alignment horizontal="center" vertical="center"/>
    </xf>
    <xf numFmtId="4" fontId="41" fillId="12" borderId="8" xfId="73" applyNumberFormat="1" applyFont="1" applyFill="1" applyBorder="1" applyAlignment="1">
      <alignment horizontal="center" vertical="center"/>
    </xf>
    <xf numFmtId="0" fontId="73" fillId="12" borderId="10" xfId="71" applyFont="1" applyFill="1" applyBorder="1" applyAlignment="1">
      <alignment horizontal="center" vertical="center" wrapText="1"/>
    </xf>
    <xf numFmtId="0" fontId="49" fillId="10" borderId="8" xfId="73" applyFont="1" applyFill="1" applyBorder="1" applyAlignment="1">
      <alignment vertical="center" wrapText="1"/>
    </xf>
    <xf numFmtId="194" fontId="41" fillId="10" borderId="8" xfId="73" applyNumberFormat="1" applyFont="1" applyFill="1" applyBorder="1" applyAlignment="1">
      <alignment horizontal="center" vertical="center"/>
    </xf>
    <xf numFmtId="0" fontId="73" fillId="10" borderId="10" xfId="71" applyFont="1" applyFill="1" applyBorder="1" applyAlignment="1">
      <alignment horizontal="center" vertical="center" wrapText="1"/>
    </xf>
    <xf numFmtId="0" fontId="36" fillId="9" borderId="0" xfId="73" applyFont="1" applyFill="1" applyBorder="1" applyAlignment="1">
      <alignment horizontal="center" vertical="center" wrapText="1"/>
    </xf>
    <xf numFmtId="0" fontId="46" fillId="0" borderId="0" xfId="73" applyFont="1" applyBorder="1" applyAlignment="1">
      <alignment vertical="center"/>
    </xf>
    <xf numFmtId="4" fontId="41" fillId="0" borderId="0" xfId="73" applyNumberFormat="1" applyFont="1" applyFill="1" applyBorder="1" applyAlignment="1">
      <alignment horizontal="center" vertical="center"/>
    </xf>
    <xf numFmtId="0" fontId="76" fillId="9" borderId="54" xfId="0" applyFont="1" applyFill="1" applyBorder="1" applyAlignment="1">
      <alignment horizontal="center" vertical="center" textRotation="90"/>
    </xf>
    <xf numFmtId="49" fontId="36" fillId="9" borderId="44" xfId="71" applyNumberFormat="1" applyFont="1" applyFill="1" applyBorder="1" applyAlignment="1">
      <alignment horizontal="center" vertical="center"/>
    </xf>
    <xf numFmtId="49" fontId="36" fillId="9" borderId="44" xfId="71" applyNumberFormat="1" applyFont="1" applyFill="1" applyBorder="1" applyAlignment="1">
      <alignment horizontal="center" vertical="center"/>
    </xf>
    <xf numFmtId="49" fontId="36" fillId="9" borderId="44" xfId="71" applyNumberFormat="1" applyFont="1" applyFill="1" applyBorder="1" applyAlignment="1">
      <alignment horizontal="center" vertical="center"/>
    </xf>
    <xf numFmtId="49" fontId="36" fillId="9" borderId="71" xfId="67" applyNumberFormat="1" applyFont="1" applyFill="1" applyBorder="1" applyAlignment="1">
      <alignment horizontal="center" vertical="center"/>
    </xf>
    <xf numFmtId="49" fontId="36" fillId="9" borderId="44" xfId="71" applyNumberFormat="1" applyFont="1" applyFill="1" applyBorder="1" applyAlignment="1">
      <alignment horizontal="center" vertical="center"/>
    </xf>
    <xf numFmtId="0" fontId="49" fillId="0" borderId="18" xfId="67" applyFont="1" applyFill="1" applyBorder="1" applyAlignment="1">
      <alignment horizontal="center" vertical="center" wrapText="1"/>
    </xf>
    <xf numFmtId="172" fontId="41" fillId="0" borderId="25" xfId="67" applyNumberFormat="1" applyFont="1" applyFill="1" applyBorder="1" applyAlignment="1">
      <alignment horizontal="center" vertical="center"/>
    </xf>
    <xf numFmtId="0" fontId="0" fillId="0" borderId="0" xfId="0" applyFill="1" applyAlignment="1">
      <alignment vertical="center"/>
    </xf>
    <xf numFmtId="0" fontId="41" fillId="0" borderId="25" xfId="0" applyFont="1" applyFill="1" applyBorder="1" applyAlignment="1">
      <alignment horizontal="center" vertical="center"/>
    </xf>
    <xf numFmtId="4" fontId="41" fillId="0" borderId="24" xfId="0" applyNumberFormat="1" applyFont="1" applyFill="1" applyBorder="1" applyAlignment="1">
      <alignment horizontal="center" vertical="center"/>
    </xf>
    <xf numFmtId="172" fontId="41" fillId="0" borderId="25" xfId="0" applyNumberFormat="1" applyFont="1" applyFill="1" applyBorder="1" applyAlignment="1">
      <alignment horizontal="center" vertical="center"/>
    </xf>
    <xf numFmtId="194" fontId="41" fillId="0" borderId="15" xfId="0" applyNumberFormat="1" applyFont="1" applyFill="1" applyBorder="1" applyAlignment="1">
      <alignment horizontal="center" vertical="center"/>
    </xf>
    <xf numFmtId="0" fontId="49" fillId="0" borderId="35" xfId="70" applyFont="1" applyBorder="1" applyAlignment="1">
      <alignment vertical="center" wrapText="1"/>
    </xf>
    <xf numFmtId="3" fontId="36" fillId="9" borderId="48" xfId="70" applyNumberFormat="1" applyFont="1" applyFill="1" applyBorder="1" applyAlignment="1">
      <alignment horizontal="center" vertical="center"/>
    </xf>
    <xf numFmtId="0" fontId="46" fillId="0" borderId="46" xfId="70" applyFont="1" applyBorder="1" applyAlignment="1">
      <alignment vertical="center"/>
    </xf>
    <xf numFmtId="3" fontId="36" fillId="9" borderId="58" xfId="70" applyNumberFormat="1" applyFont="1" applyFill="1" applyBorder="1" applyAlignment="1">
      <alignment horizontal="center" vertical="center"/>
    </xf>
    <xf numFmtId="3" fontId="41" fillId="0" borderId="0" xfId="70" applyNumberFormat="1" applyFont="1" applyBorder="1" applyAlignment="1">
      <alignment horizontal="center" vertical="center"/>
    </xf>
    <xf numFmtId="0" fontId="0" fillId="0" borderId="0" xfId="0" applyAlignment="1">
      <alignment vertical="center"/>
    </xf>
    <xf numFmtId="0" fontId="65" fillId="0" borderId="0" xfId="0" applyFont="1" applyAlignment="1">
      <alignment vertical="center"/>
    </xf>
    <xf numFmtId="0" fontId="73" fillId="0" borderId="10" xfId="72" applyFont="1" applyBorder="1" applyAlignment="1">
      <alignment horizontal="center" vertical="center" wrapText="1"/>
    </xf>
    <xf numFmtId="0" fontId="73" fillId="0" borderId="10" xfId="72" applyFont="1" applyFill="1" applyBorder="1" applyAlignment="1">
      <alignment horizontal="center" vertical="center" wrapText="1"/>
    </xf>
    <xf numFmtId="4" fontId="41" fillId="4" borderId="17" xfId="0" applyNumberFormat="1" applyFont="1" applyFill="1" applyBorder="1" applyAlignment="1">
      <alignment horizontal="center" vertical="center"/>
    </xf>
    <xf numFmtId="0" fontId="49" fillId="4" borderId="18" xfId="0" applyFont="1" applyFill="1" applyBorder="1" applyAlignment="1">
      <alignment horizontal="left" vertical="center" wrapText="1"/>
    </xf>
    <xf numFmtId="0" fontId="49" fillId="4" borderId="20" xfId="0" applyFont="1" applyFill="1" applyBorder="1" applyAlignment="1">
      <alignment horizontal="left" vertical="center" wrapText="1"/>
    </xf>
    <xf numFmtId="0" fontId="49" fillId="0" borderId="20" xfId="0" applyFont="1" applyFill="1" applyBorder="1" applyAlignment="1">
      <alignment horizontal="left" vertical="center" wrapText="1"/>
    </xf>
    <xf numFmtId="0" fontId="73" fillId="0" borderId="28" xfId="72" applyFont="1" applyBorder="1" applyAlignment="1">
      <alignment horizontal="center" vertical="center" wrapText="1"/>
    </xf>
    <xf numFmtId="49" fontId="36" fillId="9" borderId="29" xfId="0" applyNumberFormat="1" applyFont="1" applyFill="1" applyBorder="1" applyAlignment="1">
      <alignment horizontal="center" vertical="center"/>
    </xf>
    <xf numFmtId="0" fontId="36" fillId="9" borderId="18" xfId="0" applyFont="1" applyFill="1" applyBorder="1" applyAlignment="1">
      <alignment horizontal="center" vertical="center"/>
    </xf>
    <xf numFmtId="0" fontId="36" fillId="9" borderId="15" xfId="0" applyFont="1" applyFill="1" applyBorder="1" applyAlignment="1">
      <alignment horizontal="center" vertical="center"/>
    </xf>
    <xf numFmtId="0" fontId="56" fillId="9" borderId="38" xfId="0" applyFont="1" applyFill="1" applyBorder="1" applyAlignment="1">
      <alignment horizontal="center" vertical="center"/>
    </xf>
    <xf numFmtId="0" fontId="65" fillId="9" borderId="14" xfId="0" applyFont="1" applyFill="1" applyBorder="1" applyAlignment="1">
      <alignment vertical="center"/>
    </xf>
    <xf numFmtId="0" fontId="65" fillId="9" borderId="32" xfId="0" applyFont="1" applyFill="1" applyBorder="1" applyAlignment="1">
      <alignment horizontal="center" vertical="center"/>
    </xf>
    <xf numFmtId="0" fontId="65" fillId="9" borderId="0" xfId="0" applyFont="1" applyFill="1" applyBorder="1" applyAlignment="1">
      <alignment vertical="center"/>
    </xf>
    <xf numFmtId="0" fontId="65" fillId="9" borderId="34" xfId="0" applyFont="1" applyFill="1" applyBorder="1" applyAlignment="1">
      <alignment horizontal="center" vertical="center"/>
    </xf>
    <xf numFmtId="0" fontId="0" fillId="9" borderId="0" xfId="0" applyFill="1" applyBorder="1" applyAlignment="1">
      <alignment vertical="center"/>
    </xf>
    <xf numFmtId="0" fontId="0" fillId="9" borderId="34" xfId="0" applyFill="1" applyBorder="1" applyAlignment="1">
      <alignment horizontal="center" vertical="center"/>
    </xf>
    <xf numFmtId="49" fontId="36" fillId="9" borderId="19" xfId="0" applyNumberFormat="1" applyFont="1" applyFill="1" applyBorder="1" applyAlignment="1">
      <alignment horizontal="center" vertical="center"/>
    </xf>
    <xf numFmtId="49" fontId="36" fillId="9" borderId="19" xfId="0" quotePrefix="1" applyNumberFormat="1" applyFont="1" applyFill="1" applyBorder="1" applyAlignment="1">
      <alignment horizontal="center" vertical="center"/>
    </xf>
    <xf numFmtId="49" fontId="36" fillId="9" borderId="29" xfId="0" quotePrefix="1" applyNumberFormat="1" applyFont="1" applyFill="1" applyBorder="1" applyAlignment="1">
      <alignment horizontal="center" vertical="center"/>
    </xf>
    <xf numFmtId="0" fontId="0" fillId="9" borderId="24" xfId="0" applyFill="1" applyBorder="1" applyAlignment="1">
      <alignment horizontal="center" vertical="center"/>
    </xf>
    <xf numFmtId="0" fontId="47" fillId="9" borderId="49" xfId="72" applyFont="1" applyFill="1" applyBorder="1" applyAlignment="1">
      <alignment horizontal="center" vertical="center"/>
    </xf>
    <xf numFmtId="0" fontId="77" fillId="0" borderId="0" xfId="0" applyFont="1" applyAlignment="1">
      <alignment vertical="center"/>
    </xf>
    <xf numFmtId="0" fontId="90" fillId="0" borderId="0" xfId="0" applyFont="1" applyAlignment="1">
      <alignment vertical="center"/>
    </xf>
    <xf numFmtId="0" fontId="83" fillId="0" borderId="0" xfId="0" applyFont="1" applyAlignment="1">
      <alignment vertical="center"/>
    </xf>
    <xf numFmtId="175" fontId="83" fillId="0" borderId="0" xfId="0" applyNumberFormat="1" applyFont="1" applyAlignment="1">
      <alignment vertical="center"/>
    </xf>
    <xf numFmtId="4" fontId="56" fillId="9" borderId="35" xfId="74" applyNumberFormat="1" applyFont="1" applyFill="1" applyBorder="1" applyAlignment="1">
      <alignment horizontal="center" vertical="center" wrapText="1"/>
    </xf>
    <xf numFmtId="172" fontId="41" fillId="0" borderId="20" xfId="0" applyNumberFormat="1" applyFont="1" applyFill="1" applyBorder="1" applyAlignment="1">
      <alignment horizontal="center" vertical="center"/>
    </xf>
    <xf numFmtId="172" fontId="36" fillId="9" borderId="18" xfId="0" applyNumberFormat="1" applyFont="1" applyFill="1" applyBorder="1" applyAlignment="1">
      <alignment horizontal="center" vertical="center"/>
    </xf>
    <xf numFmtId="49" fontId="36" fillId="9" borderId="43" xfId="72" applyNumberFormat="1" applyFont="1" applyFill="1" applyBorder="1" applyAlignment="1">
      <alignment horizontal="center" vertical="center"/>
    </xf>
    <xf numFmtId="49" fontId="36" fillId="9" borderId="44" xfId="72" applyNumberFormat="1" applyFont="1" applyFill="1" applyBorder="1" applyAlignment="1">
      <alignment horizontal="center" vertical="center"/>
    </xf>
    <xf numFmtId="49" fontId="36" fillId="9" borderId="43" xfId="72" applyNumberFormat="1" applyFont="1" applyFill="1" applyBorder="1" applyAlignment="1">
      <alignment horizontal="center" vertical="center"/>
    </xf>
    <xf numFmtId="49" fontId="36" fillId="9" borderId="44" xfId="72" applyNumberFormat="1" applyFont="1" applyFill="1" applyBorder="1" applyAlignment="1">
      <alignment horizontal="center" vertical="center"/>
    </xf>
    <xf numFmtId="49" fontId="36" fillId="9" borderId="88" xfId="72" applyNumberFormat="1" applyFont="1" applyFill="1" applyBorder="1" applyAlignment="1">
      <alignment horizontal="center" vertical="center"/>
    </xf>
    <xf numFmtId="0" fontId="49" fillId="0" borderId="42" xfId="72" applyFont="1" applyBorder="1" applyAlignment="1">
      <alignment horizontal="left" vertical="center" wrapText="1"/>
    </xf>
    <xf numFmtId="194" fontId="87" fillId="0" borderId="13" xfId="72" applyNumberFormat="1" applyFont="1" applyFill="1" applyBorder="1" applyAlignment="1">
      <alignment horizontal="center" vertical="center" wrapText="1"/>
    </xf>
    <xf numFmtId="0" fontId="73" fillId="0" borderId="28" xfId="72" applyFont="1" applyFill="1" applyBorder="1" applyAlignment="1">
      <alignment horizontal="center" vertical="center" wrapText="1"/>
    </xf>
    <xf numFmtId="0" fontId="49" fillId="0" borderId="48" xfId="72" applyFont="1" applyBorder="1" applyAlignment="1">
      <alignment horizontal="left" vertical="center" wrapText="1"/>
    </xf>
    <xf numFmtId="49" fontId="36" fillId="9" borderId="62" xfId="72" applyNumberFormat="1" applyFont="1" applyFill="1" applyBorder="1" applyAlignment="1">
      <alignment horizontal="center" vertical="center"/>
    </xf>
    <xf numFmtId="0" fontId="73" fillId="0" borderId="49" xfId="72" applyFont="1" applyFill="1" applyBorder="1" applyAlignment="1">
      <alignment horizontal="center" vertical="center" wrapText="1"/>
    </xf>
    <xf numFmtId="194" fontId="36" fillId="9" borderId="13" xfId="72" applyNumberFormat="1" applyFont="1" applyFill="1" applyBorder="1" applyAlignment="1">
      <alignment horizontal="center" vertical="center" wrapText="1"/>
    </xf>
    <xf numFmtId="49" fontId="36" fillId="9" borderId="0" xfId="67" applyNumberFormat="1" applyFont="1" applyFill="1" applyBorder="1" applyAlignment="1">
      <alignment horizontal="center" vertical="center"/>
    </xf>
    <xf numFmtId="0" fontId="49" fillId="4" borderId="25" xfId="67" applyFont="1" applyFill="1" applyBorder="1" applyAlignment="1">
      <alignment vertical="center" wrapText="1"/>
    </xf>
    <xf numFmtId="49" fontId="36" fillId="9" borderId="9" xfId="70" applyNumberFormat="1" applyFont="1" applyFill="1" applyBorder="1" applyAlignment="1">
      <alignment horizontal="center" vertical="center" wrapText="1"/>
    </xf>
    <xf numFmtId="49" fontId="36" fillId="9" borderId="0" xfId="70" applyNumberFormat="1" applyFont="1" applyFill="1" applyBorder="1" applyAlignment="1">
      <alignment horizontal="center" vertical="center" wrapText="1"/>
    </xf>
    <xf numFmtId="0" fontId="49" fillId="0" borderId="35" xfId="74" applyFont="1" applyFill="1" applyBorder="1" applyAlignment="1">
      <alignment vertical="center" wrapText="1"/>
    </xf>
    <xf numFmtId="4" fontId="73" fillId="0" borderId="30" xfId="74" applyNumberFormat="1" applyFont="1" applyFill="1" applyBorder="1" applyAlignment="1">
      <alignment horizontal="center" vertical="center" wrapText="1"/>
    </xf>
    <xf numFmtId="3" fontId="36" fillId="9" borderId="48" xfId="74" applyNumberFormat="1" applyFont="1" applyFill="1" applyBorder="1" applyAlignment="1">
      <alignment horizontal="center" vertical="center"/>
    </xf>
    <xf numFmtId="194" fontId="41" fillId="0" borderId="11" xfId="73" applyNumberFormat="1" applyFont="1" applyFill="1" applyBorder="1" applyAlignment="1">
      <alignment horizontal="center" vertical="center" wrapText="1"/>
    </xf>
    <xf numFmtId="1" fontId="36" fillId="9" borderId="8" xfId="71" applyNumberFormat="1" applyFont="1" applyFill="1" applyBorder="1" applyAlignment="1">
      <alignment horizontal="center" vertical="center" wrapText="1"/>
    </xf>
    <xf numFmtId="172" fontId="36" fillId="9" borderId="44" xfId="71" applyNumberFormat="1" applyFont="1" applyFill="1" applyBorder="1" applyAlignment="1">
      <alignment horizontal="center" vertical="center" wrapText="1"/>
    </xf>
    <xf numFmtId="49" fontId="49" fillId="12" borderId="35" xfId="70" applyNumberFormat="1" applyFont="1" applyFill="1" applyBorder="1" applyAlignment="1">
      <alignment horizontal="left" vertical="center" wrapText="1"/>
    </xf>
    <xf numFmtId="194" fontId="50" fillId="12" borderId="8" xfId="79" quotePrefix="1" applyNumberFormat="1" applyFont="1" applyFill="1" applyBorder="1" applyAlignment="1">
      <alignment horizontal="center" vertical="center"/>
    </xf>
    <xf numFmtId="4" fontId="41" fillId="12" borderId="8" xfId="70" applyNumberFormat="1" applyFont="1" applyFill="1" applyBorder="1" applyAlignment="1">
      <alignment horizontal="center" vertical="center"/>
    </xf>
    <xf numFmtId="0" fontId="73" fillId="12" borderId="49" xfId="72" applyFont="1" applyFill="1" applyBorder="1" applyAlignment="1">
      <alignment horizontal="center" vertical="center" wrapText="1"/>
    </xf>
    <xf numFmtId="49" fontId="36" fillId="9" borderId="44" xfId="71" applyNumberFormat="1" applyFont="1" applyFill="1" applyBorder="1" applyAlignment="1">
      <alignment horizontal="center" vertical="center"/>
    </xf>
    <xf numFmtId="1" fontId="36" fillId="9" borderId="19" xfId="67" applyNumberFormat="1" applyFont="1" applyFill="1" applyBorder="1" applyAlignment="1">
      <alignment horizontal="center" vertical="center"/>
    </xf>
    <xf numFmtId="0" fontId="49" fillId="4" borderId="17" xfId="67" applyFont="1" applyFill="1" applyBorder="1" applyAlignment="1">
      <alignment horizontal="left" vertical="center" wrapText="1"/>
    </xf>
    <xf numFmtId="0" fontId="76" fillId="9" borderId="0" xfId="67" applyFont="1" applyFill="1" applyBorder="1" applyAlignment="1">
      <alignment horizontal="center" vertical="center" textRotation="90"/>
    </xf>
    <xf numFmtId="49" fontId="36" fillId="9" borderId="44" xfId="72" applyNumberFormat="1" applyFont="1" applyFill="1" applyBorder="1" applyAlignment="1">
      <alignment horizontal="center" vertical="center"/>
    </xf>
    <xf numFmtId="49" fontId="36" fillId="9" borderId="87" xfId="67" applyNumberFormat="1" applyFont="1" applyFill="1" applyBorder="1" applyAlignment="1">
      <alignment horizontal="center" vertical="center"/>
    </xf>
    <xf numFmtId="194" fontId="79" fillId="0" borderId="13" xfId="72" applyNumberFormat="1" applyFont="1" applyFill="1" applyBorder="1" applyAlignment="1">
      <alignment horizontal="center" vertical="center"/>
    </xf>
    <xf numFmtId="194" fontId="79" fillId="0" borderId="35" xfId="72" applyNumberFormat="1" applyFont="1" applyFill="1" applyBorder="1" applyAlignment="1">
      <alignment horizontal="center" vertical="center"/>
    </xf>
    <xf numFmtId="4" fontId="41" fillId="0" borderId="0" xfId="67" applyNumberFormat="1" applyFont="1" applyFill="1" applyBorder="1" applyAlignment="1">
      <alignment horizontal="center" vertical="center"/>
    </xf>
    <xf numFmtId="172" fontId="36" fillId="9" borderId="8" xfId="72" applyNumberFormat="1" applyFont="1" applyFill="1" applyBorder="1" applyAlignment="1">
      <alignment horizontal="center" vertical="center" wrapText="1"/>
    </xf>
    <xf numFmtId="172" fontId="41" fillId="0" borderId="8" xfId="72" applyNumberFormat="1" applyFont="1" applyFill="1" applyBorder="1" applyAlignment="1">
      <alignment horizontal="center" vertical="center" wrapText="1"/>
    </xf>
    <xf numFmtId="172" fontId="87" fillId="0" borderId="8" xfId="72" applyNumberFormat="1" applyFont="1" applyFill="1" applyBorder="1" applyAlignment="1">
      <alignment horizontal="center" vertical="center" wrapText="1"/>
    </xf>
    <xf numFmtId="49" fontId="36" fillId="9" borderId="43" xfId="72" applyNumberFormat="1" applyFont="1" applyFill="1" applyBorder="1" applyAlignment="1">
      <alignment horizontal="center" vertical="center"/>
    </xf>
    <xf numFmtId="49" fontId="36" fillId="9" borderId="44" xfId="72" applyNumberFormat="1" applyFont="1" applyFill="1" applyBorder="1" applyAlignment="1">
      <alignment horizontal="center" vertical="center"/>
    </xf>
    <xf numFmtId="0" fontId="49" fillId="11" borderId="11" xfId="72" applyFont="1" applyFill="1" applyBorder="1" applyAlignment="1">
      <alignment horizontal="left" vertical="center" wrapText="1"/>
    </xf>
    <xf numFmtId="194" fontId="36" fillId="11" borderId="8" xfId="72" applyNumberFormat="1" applyFont="1" applyFill="1" applyBorder="1" applyAlignment="1">
      <alignment horizontal="center" vertical="center" wrapText="1"/>
    </xf>
    <xf numFmtId="0" fontId="101" fillId="0" borderId="48" xfId="72" applyFont="1" applyBorder="1" applyAlignment="1">
      <alignment horizontal="left" vertical="center"/>
    </xf>
    <xf numFmtId="49" fontId="36" fillId="9" borderId="44" xfId="71" applyNumberFormat="1" applyFont="1" applyFill="1" applyBorder="1" applyAlignment="1">
      <alignment horizontal="center" vertical="center"/>
    </xf>
    <xf numFmtId="194" fontId="41" fillId="11" borderId="8" xfId="72" applyNumberFormat="1" applyFont="1" applyFill="1" applyBorder="1" applyAlignment="1">
      <alignment horizontal="center" vertical="center" wrapText="1"/>
    </xf>
    <xf numFmtId="4" fontId="41" fillId="11" borderId="18" xfId="0" applyNumberFormat="1" applyFont="1" applyFill="1" applyBorder="1" applyAlignment="1">
      <alignment horizontal="center" vertical="center"/>
    </xf>
    <xf numFmtId="49" fontId="36" fillId="9" borderId="44" xfId="71" applyNumberFormat="1" applyFont="1" applyFill="1" applyBorder="1" applyAlignment="1">
      <alignment horizontal="center" vertical="center"/>
    </xf>
    <xf numFmtId="194" fontId="79" fillId="0" borderId="8" xfId="72" quotePrefix="1" applyNumberFormat="1" applyFont="1" applyFill="1" applyBorder="1" applyAlignment="1">
      <alignment horizontal="center" vertical="center"/>
    </xf>
    <xf numFmtId="194" fontId="79" fillId="0" borderId="13" xfId="72" quotePrefix="1" applyNumberFormat="1" applyFont="1" applyFill="1" applyBorder="1" applyAlignment="1">
      <alignment horizontal="center" vertical="center"/>
    </xf>
    <xf numFmtId="172" fontId="36" fillId="0" borderId="18" xfId="0" applyNumberFormat="1" applyFont="1" applyFill="1" applyBorder="1" applyAlignment="1">
      <alignment horizontal="center" vertical="center"/>
    </xf>
    <xf numFmtId="0" fontId="49" fillId="4" borderId="5" xfId="67" applyFont="1" applyFill="1" applyBorder="1" applyAlignment="1">
      <alignment vertical="center" wrapText="1"/>
    </xf>
    <xf numFmtId="49" fontId="36" fillId="9" borderId="5" xfId="67" applyNumberFormat="1" applyFont="1" applyFill="1" applyBorder="1" applyAlignment="1">
      <alignment horizontal="center" vertical="center"/>
    </xf>
    <xf numFmtId="0" fontId="73" fillId="0" borderId="85" xfId="72" applyFont="1" applyBorder="1" applyAlignment="1">
      <alignment horizontal="center" vertical="center" wrapText="1"/>
    </xf>
    <xf numFmtId="172" fontId="41" fillId="0" borderId="20" xfId="67" quotePrefix="1" applyNumberFormat="1" applyFont="1" applyFill="1" applyBorder="1" applyAlignment="1">
      <alignment horizontal="center" vertical="center"/>
    </xf>
    <xf numFmtId="0" fontId="36" fillId="14" borderId="18" xfId="67" applyFont="1" applyFill="1" applyBorder="1" applyAlignment="1">
      <alignment horizontal="center" vertical="center"/>
    </xf>
    <xf numFmtId="194" fontId="36" fillId="14" borderId="18" xfId="67" applyNumberFormat="1" applyFont="1" applyFill="1" applyBorder="1" applyAlignment="1">
      <alignment horizontal="center" vertical="center"/>
    </xf>
    <xf numFmtId="2" fontId="36" fillId="14" borderId="18" xfId="67" applyNumberFormat="1" applyFont="1" applyFill="1" applyBorder="1" applyAlignment="1">
      <alignment horizontal="center" vertical="center"/>
    </xf>
    <xf numFmtId="2" fontId="41" fillId="0" borderId="18" xfId="67" quotePrefix="1" applyNumberFormat="1" applyFont="1" applyFill="1" applyBorder="1" applyAlignment="1">
      <alignment horizontal="center" vertical="center"/>
    </xf>
    <xf numFmtId="172" fontId="36" fillId="14" borderId="18" xfId="67" applyNumberFormat="1" applyFont="1" applyFill="1" applyBorder="1" applyAlignment="1">
      <alignment horizontal="center" vertical="center"/>
    </xf>
    <xf numFmtId="4" fontId="102" fillId="0" borderId="8" xfId="72" applyNumberFormat="1" applyFont="1" applyFill="1" applyBorder="1" applyAlignment="1">
      <alignment horizontal="center" vertical="center"/>
    </xf>
    <xf numFmtId="49" fontId="102" fillId="9" borderId="19" xfId="67" quotePrefix="1" applyNumberFormat="1" applyFont="1" applyFill="1" applyBorder="1" applyAlignment="1">
      <alignment horizontal="center" vertical="center"/>
    </xf>
    <xf numFmtId="4" fontId="102" fillId="0" borderId="22" xfId="67" applyNumberFormat="1" applyFont="1" applyFill="1" applyBorder="1" applyAlignment="1">
      <alignment horizontal="center" vertical="center"/>
    </xf>
    <xf numFmtId="49" fontId="36" fillId="9" borderId="44" xfId="71" applyNumberFormat="1" applyFont="1" applyFill="1" applyBorder="1" applyAlignment="1">
      <alignment horizontal="center" vertical="center"/>
    </xf>
    <xf numFmtId="49" fontId="56" fillId="9" borderId="0" xfId="50" applyNumberFormat="1" applyFont="1" applyFill="1" applyBorder="1" applyAlignment="1" applyProtection="1">
      <alignment horizontal="center" vertical="center" textRotation="90"/>
    </xf>
    <xf numFmtId="0" fontId="102" fillId="9" borderId="15" xfId="0" applyFont="1" applyFill="1" applyBorder="1" applyAlignment="1">
      <alignment horizontal="center" vertical="center" wrapText="1"/>
    </xf>
    <xf numFmtId="0" fontId="104" fillId="11" borderId="9" xfId="71" applyFont="1" applyFill="1" applyBorder="1" applyAlignment="1">
      <alignment horizontal="center" vertical="center"/>
    </xf>
    <xf numFmtId="0" fontId="103" fillId="0" borderId="8" xfId="71" applyFont="1" applyBorder="1" applyAlignment="1">
      <alignment horizontal="center" vertical="center"/>
    </xf>
    <xf numFmtId="0" fontId="104" fillId="0" borderId="9" xfId="71" applyFont="1" applyBorder="1" applyAlignment="1">
      <alignment horizontal="center" vertical="center"/>
    </xf>
    <xf numFmtId="49" fontId="36" fillId="9" borderId="46" xfId="71" quotePrefix="1" applyNumberFormat="1" applyFont="1" applyFill="1" applyBorder="1" applyAlignment="1">
      <alignment horizontal="center" vertical="center"/>
    </xf>
    <xf numFmtId="0" fontId="105" fillId="0" borderId="11" xfId="71" applyFont="1" applyFill="1" applyBorder="1" applyAlignment="1">
      <alignment horizontal="left" vertical="center" wrapText="1"/>
    </xf>
    <xf numFmtId="0" fontId="101" fillId="0" borderId="9" xfId="71" applyFont="1" applyBorder="1" applyAlignment="1">
      <alignment horizontal="center" vertical="center"/>
    </xf>
    <xf numFmtId="172" fontId="87" fillId="15" borderId="8" xfId="71" applyNumberFormat="1" applyFont="1" applyFill="1" applyBorder="1" applyAlignment="1">
      <alignment horizontal="center" vertical="center" wrapText="1"/>
    </xf>
    <xf numFmtId="4" fontId="79" fillId="11" borderId="8" xfId="71" applyNumberFormat="1" applyFont="1" applyFill="1" applyBorder="1" applyAlignment="1">
      <alignment horizontal="center" vertical="center"/>
    </xf>
    <xf numFmtId="49" fontId="36" fillId="9" borderId="44" xfId="71" applyNumberFormat="1" applyFont="1" applyFill="1" applyBorder="1" applyAlignment="1">
      <alignment horizontal="center" vertical="center"/>
    </xf>
    <xf numFmtId="49" fontId="56" fillId="9" borderId="0" xfId="50" applyNumberFormat="1" applyFont="1" applyFill="1" applyBorder="1" applyAlignment="1" applyProtection="1">
      <alignment horizontal="center" vertical="center" textRotation="90"/>
    </xf>
    <xf numFmtId="49" fontId="36" fillId="9" borderId="44" xfId="71" applyNumberFormat="1" applyFont="1" applyFill="1" applyBorder="1" applyAlignment="1">
      <alignment horizontal="center" vertical="center"/>
    </xf>
    <xf numFmtId="49" fontId="56" fillId="9" borderId="0" xfId="50" applyNumberFormat="1" applyFont="1" applyFill="1" applyBorder="1" applyAlignment="1" applyProtection="1">
      <alignment horizontal="center" vertical="center" textRotation="90"/>
    </xf>
    <xf numFmtId="4" fontId="79" fillId="10" borderId="8" xfId="71" applyNumberFormat="1" applyFont="1" applyFill="1" applyBorder="1" applyAlignment="1">
      <alignment horizontal="center" vertical="center"/>
    </xf>
    <xf numFmtId="4" fontId="102" fillId="11" borderId="8" xfId="71" applyNumberFormat="1" applyFont="1" applyFill="1" applyBorder="1" applyAlignment="1">
      <alignment horizontal="center" vertical="center"/>
    </xf>
    <xf numFmtId="49" fontId="36" fillId="9" borderId="43" xfId="72" applyNumberFormat="1" applyFont="1" applyFill="1" applyBorder="1" applyAlignment="1">
      <alignment horizontal="center" vertical="center"/>
    </xf>
    <xf numFmtId="49" fontId="36" fillId="9" borderId="44" xfId="72" applyNumberFormat="1" applyFont="1" applyFill="1" applyBorder="1" applyAlignment="1">
      <alignment horizontal="center" vertical="center"/>
    </xf>
    <xf numFmtId="49" fontId="36" fillId="9" borderId="44" xfId="72" applyNumberFormat="1" applyFont="1" applyFill="1" applyBorder="1" applyAlignment="1">
      <alignment horizontal="center" vertical="center"/>
    </xf>
    <xf numFmtId="3" fontId="66" fillId="9" borderId="11" xfId="74" applyNumberFormat="1" applyFont="1" applyFill="1" applyBorder="1" applyAlignment="1">
      <alignment horizontal="center" vertical="center"/>
    </xf>
    <xf numFmtId="3" fontId="66" fillId="9" borderId="46" xfId="74" applyNumberFormat="1" applyFont="1" applyFill="1" applyBorder="1" applyAlignment="1">
      <alignment horizontal="center" vertical="center"/>
    </xf>
    <xf numFmtId="3" fontId="66" fillId="9" borderId="47" xfId="74" applyNumberFormat="1" applyFont="1" applyFill="1" applyBorder="1" applyAlignment="1">
      <alignment horizontal="center" vertical="center"/>
    </xf>
    <xf numFmtId="49" fontId="56" fillId="9" borderId="57" xfId="74" applyNumberFormat="1" applyFont="1" applyFill="1" applyBorder="1" applyAlignment="1">
      <alignment horizontal="center" vertical="center"/>
    </xf>
    <xf numFmtId="49" fontId="56" fillId="9" borderId="35" xfId="74" applyNumberFormat="1" applyFont="1" applyFill="1" applyBorder="1" applyAlignment="1">
      <alignment horizontal="center" vertical="center"/>
    </xf>
    <xf numFmtId="3" fontId="61" fillId="9" borderId="79" xfId="72" applyNumberFormat="1" applyFont="1" applyFill="1" applyBorder="1" applyAlignment="1">
      <alignment horizontal="center" vertical="center"/>
    </xf>
    <xf numFmtId="3" fontId="61" fillId="9" borderId="0" xfId="72" applyNumberFormat="1" applyFont="1" applyFill="1" applyBorder="1" applyAlignment="1">
      <alignment horizontal="center" vertical="center"/>
    </xf>
    <xf numFmtId="3" fontId="61" fillId="9" borderId="34" xfId="72" applyNumberFormat="1" applyFont="1" applyFill="1" applyBorder="1" applyAlignment="1">
      <alignment horizontal="center" vertical="center"/>
    </xf>
    <xf numFmtId="49" fontId="36" fillId="9" borderId="43" xfId="72" applyNumberFormat="1" applyFont="1" applyFill="1" applyBorder="1" applyAlignment="1">
      <alignment horizontal="center" vertical="center"/>
    </xf>
    <xf numFmtId="49" fontId="36" fillId="9" borderId="44" xfId="72" applyNumberFormat="1" applyFont="1" applyFill="1" applyBorder="1" applyAlignment="1">
      <alignment horizontal="center" vertical="center"/>
    </xf>
    <xf numFmtId="0" fontId="56" fillId="9" borderId="0" xfId="0" applyFont="1" applyFill="1" applyBorder="1" applyAlignment="1">
      <alignment horizontal="center" vertical="center"/>
    </xf>
    <xf numFmtId="3" fontId="61" fillId="9" borderId="79" xfId="71" applyNumberFormat="1" applyFont="1" applyFill="1" applyBorder="1" applyAlignment="1">
      <alignment horizontal="center" vertical="center"/>
    </xf>
    <xf numFmtId="3" fontId="61" fillId="9" borderId="0" xfId="71" applyNumberFormat="1" applyFont="1" applyFill="1" applyBorder="1" applyAlignment="1">
      <alignment horizontal="center" vertical="center"/>
    </xf>
    <xf numFmtId="3" fontId="61" fillId="9" borderId="34" xfId="71" applyNumberFormat="1" applyFont="1" applyFill="1" applyBorder="1" applyAlignment="1">
      <alignment horizontal="center" vertical="center"/>
    </xf>
    <xf numFmtId="0" fontId="56" fillId="9" borderId="64" xfId="0" applyFont="1" applyFill="1" applyBorder="1" applyAlignment="1">
      <alignment horizontal="center" vertical="center"/>
    </xf>
    <xf numFmtId="0" fontId="56" fillId="9" borderId="0" xfId="67" applyFont="1" applyFill="1" applyBorder="1" applyAlignment="1">
      <alignment horizontal="center" vertical="center"/>
    </xf>
    <xf numFmtId="0" fontId="56" fillId="9" borderId="64" xfId="67" applyFont="1" applyFill="1" applyBorder="1" applyAlignment="1">
      <alignment horizontal="center" vertical="center"/>
    </xf>
    <xf numFmtId="0" fontId="56" fillId="9" borderId="87" xfId="67" applyFont="1" applyFill="1" applyBorder="1" applyAlignment="1">
      <alignment horizontal="center" vertical="center"/>
    </xf>
    <xf numFmtId="49" fontId="56" fillId="9" borderId="0" xfId="70" applyNumberFormat="1" applyFont="1" applyFill="1" applyBorder="1" applyAlignment="1">
      <alignment horizontal="center" vertical="center"/>
    </xf>
    <xf numFmtId="49" fontId="56" fillId="9" borderId="74" xfId="70" applyNumberFormat="1" applyFont="1" applyFill="1" applyBorder="1" applyAlignment="1">
      <alignment horizontal="center" vertical="center"/>
    </xf>
    <xf numFmtId="49" fontId="36" fillId="9" borderId="43" xfId="71" applyNumberFormat="1" applyFont="1" applyFill="1" applyBorder="1" applyAlignment="1">
      <alignment horizontal="center" vertical="center"/>
    </xf>
    <xf numFmtId="49" fontId="36" fillId="9" borderId="44" xfId="71" applyNumberFormat="1" applyFont="1" applyFill="1" applyBorder="1" applyAlignment="1">
      <alignment horizontal="center" vertical="center"/>
    </xf>
    <xf numFmtId="49" fontId="56" fillId="9" borderId="57" xfId="73" applyNumberFormat="1" applyFont="1" applyFill="1" applyBorder="1" applyAlignment="1">
      <alignment horizontal="center" vertical="center"/>
    </xf>
    <xf numFmtId="49" fontId="56" fillId="9" borderId="35" xfId="73" applyNumberFormat="1" applyFont="1" applyFill="1" applyBorder="1" applyAlignment="1">
      <alignment horizontal="center" vertical="center"/>
    </xf>
    <xf numFmtId="3" fontId="68" fillId="9" borderId="48" xfId="73" applyNumberFormat="1" applyFont="1" applyFill="1" applyBorder="1" applyAlignment="1">
      <alignment horizontal="center" vertical="center"/>
    </xf>
    <xf numFmtId="3" fontId="68" fillId="9" borderId="58" xfId="73" applyNumberFormat="1" applyFont="1" applyFill="1" applyBorder="1" applyAlignment="1">
      <alignment horizontal="center" vertical="center"/>
    </xf>
    <xf numFmtId="3" fontId="68" fillId="9" borderId="30" xfId="73" applyNumberFormat="1" applyFont="1" applyFill="1" applyBorder="1" applyAlignment="1">
      <alignment horizontal="center" vertical="center"/>
    </xf>
    <xf numFmtId="49" fontId="56" fillId="9" borderId="64" xfId="70" applyNumberFormat="1" applyFont="1" applyFill="1" applyBorder="1" applyAlignment="1">
      <alignment horizontal="center" vertical="center"/>
    </xf>
    <xf numFmtId="3" fontId="68" fillId="9" borderId="48" xfId="74" applyNumberFormat="1" applyFont="1" applyFill="1" applyBorder="1" applyAlignment="1">
      <alignment horizontal="center" vertical="center"/>
    </xf>
    <xf numFmtId="3" fontId="68" fillId="9" borderId="58" xfId="74" applyNumberFormat="1" applyFont="1" applyFill="1" applyBorder="1" applyAlignment="1">
      <alignment horizontal="center" vertical="center"/>
    </xf>
    <xf numFmtId="3" fontId="68" fillId="9" borderId="30" xfId="74" applyNumberFormat="1" applyFont="1" applyFill="1" applyBorder="1" applyAlignment="1">
      <alignment horizontal="center" vertical="center"/>
    </xf>
    <xf numFmtId="3" fontId="73" fillId="0" borderId="8" xfId="72" applyNumberFormat="1" applyFont="1" applyFill="1" applyBorder="1" applyAlignment="1">
      <alignment horizontal="center" vertical="center"/>
    </xf>
    <xf numFmtId="0" fontId="73" fillId="0" borderId="27" xfId="72" applyFont="1" applyFill="1" applyBorder="1" applyAlignment="1">
      <alignment horizontal="center" vertical="center" wrapText="1"/>
    </xf>
    <xf numFmtId="3" fontId="56" fillId="9" borderId="35" xfId="74" applyNumberFormat="1" applyFont="1" applyFill="1" applyBorder="1" applyAlignment="1">
      <alignment horizontal="center" vertical="center" wrapText="1"/>
    </xf>
    <xf numFmtId="3" fontId="36" fillId="9" borderId="18" xfId="67" applyNumberFormat="1" applyFont="1" applyFill="1" applyBorder="1" applyAlignment="1">
      <alignment horizontal="center" vertical="center"/>
    </xf>
    <xf numFmtId="0" fontId="40" fillId="0" borderId="0" xfId="70" applyFont="1" applyBorder="1" applyAlignment="1">
      <alignment vertical="center"/>
    </xf>
    <xf numFmtId="0" fontId="69" fillId="0" borderId="0" xfId="70" applyFont="1" applyBorder="1" applyAlignment="1">
      <alignment vertical="center"/>
    </xf>
    <xf numFmtId="3" fontId="68" fillId="9" borderId="0" xfId="73" applyNumberFormat="1" applyFont="1" applyFill="1" applyBorder="1" applyAlignment="1">
      <alignment horizontal="center" vertical="center"/>
    </xf>
    <xf numFmtId="0" fontId="71" fillId="8" borderId="0" xfId="73" applyFont="1" applyFill="1" applyBorder="1" applyAlignment="1">
      <alignment vertical="center"/>
    </xf>
    <xf numFmtId="0" fontId="82" fillId="9" borderId="0" xfId="67" applyFont="1" applyFill="1" applyBorder="1" applyAlignment="1">
      <alignment horizontal="center" vertical="center"/>
    </xf>
    <xf numFmtId="0" fontId="71" fillId="8" borderId="0" xfId="74" applyFont="1" applyFill="1" applyBorder="1" applyAlignment="1">
      <alignment vertical="center"/>
    </xf>
    <xf numFmtId="49" fontId="52" fillId="0" borderId="83" xfId="75" applyNumberFormat="1" applyFont="1" applyFill="1" applyBorder="1" applyAlignment="1">
      <alignment horizontal="left" vertical="center" wrapText="1"/>
    </xf>
    <xf numFmtId="49" fontId="52" fillId="0" borderId="2" xfId="75" applyNumberFormat="1" applyFont="1" applyFill="1" applyBorder="1" applyAlignment="1">
      <alignment horizontal="left" vertical="center" wrapText="1"/>
    </xf>
    <xf numFmtId="49" fontId="52" fillId="0" borderId="84" xfId="75" applyNumberFormat="1" applyFont="1" applyFill="1" applyBorder="1" applyAlignment="1">
      <alignment horizontal="left" vertical="center" wrapText="1"/>
    </xf>
    <xf numFmtId="49" fontId="56" fillId="9" borderId="75" xfId="74" applyNumberFormat="1" applyFont="1" applyFill="1" applyBorder="1" applyAlignment="1">
      <alignment horizontal="center" vertical="center" textRotation="90" wrapText="1"/>
    </xf>
    <xf numFmtId="49" fontId="56" fillId="9" borderId="54" xfId="74" quotePrefix="1" applyNumberFormat="1" applyFont="1" applyFill="1" applyBorder="1" applyAlignment="1">
      <alignment horizontal="center" vertical="center" textRotation="90" wrapText="1"/>
    </xf>
    <xf numFmtId="49" fontId="74" fillId="9" borderId="14" xfId="74" applyNumberFormat="1" applyFont="1" applyFill="1" applyBorder="1" applyAlignment="1">
      <alignment horizontal="left" vertical="center"/>
    </xf>
    <xf numFmtId="49" fontId="74" fillId="9" borderId="73" xfId="74" applyNumberFormat="1" applyFont="1" applyFill="1" applyBorder="1" applyAlignment="1">
      <alignment horizontal="left" vertical="center"/>
    </xf>
    <xf numFmtId="49" fontId="74" fillId="9" borderId="0" xfId="74" applyNumberFormat="1" applyFont="1" applyFill="1" applyBorder="1" applyAlignment="1">
      <alignment horizontal="left" vertical="center"/>
    </xf>
    <xf numFmtId="49" fontId="74" fillId="9" borderId="74" xfId="74" applyNumberFormat="1" applyFont="1" applyFill="1" applyBorder="1" applyAlignment="1">
      <alignment horizontal="left" vertical="center"/>
    </xf>
    <xf numFmtId="49" fontId="56" fillId="9" borderId="57" xfId="74" applyNumberFormat="1" applyFont="1" applyFill="1" applyBorder="1" applyAlignment="1">
      <alignment horizontal="center" vertical="center"/>
    </xf>
    <xf numFmtId="49" fontId="56" fillId="9" borderId="35" xfId="74" applyNumberFormat="1" applyFont="1" applyFill="1" applyBorder="1" applyAlignment="1">
      <alignment horizontal="center" vertical="center"/>
    </xf>
    <xf numFmtId="3" fontId="66" fillId="9" borderId="11" xfId="74" applyNumberFormat="1" applyFont="1" applyFill="1" applyBorder="1" applyAlignment="1">
      <alignment horizontal="center" vertical="center"/>
    </xf>
    <xf numFmtId="3" fontId="66" fillId="9" borderId="46" xfId="74" applyNumberFormat="1" applyFont="1" applyFill="1" applyBorder="1" applyAlignment="1">
      <alignment horizontal="center" vertical="center"/>
    </xf>
    <xf numFmtId="3" fontId="66" fillId="9" borderId="47" xfId="74" applyNumberFormat="1" applyFont="1" applyFill="1" applyBorder="1" applyAlignment="1">
      <alignment horizontal="center" vertical="center"/>
    </xf>
    <xf numFmtId="49" fontId="70" fillId="0" borderId="56" xfId="50" applyNumberFormat="1" applyFont="1" applyBorder="1" applyAlignment="1" applyProtection="1">
      <alignment horizontal="left" vertical="center"/>
    </xf>
    <xf numFmtId="49" fontId="70" fillId="0" borderId="12" xfId="50" applyNumberFormat="1" applyFont="1" applyBorder="1" applyAlignment="1" applyProtection="1">
      <alignment horizontal="left" vertical="center"/>
    </xf>
    <xf numFmtId="49" fontId="45" fillId="9" borderId="12" xfId="74" applyNumberFormat="1" applyFont="1" applyFill="1" applyBorder="1" applyAlignment="1">
      <alignment horizontal="center" vertical="center" textRotation="90"/>
    </xf>
    <xf numFmtId="49" fontId="45" fillId="9" borderId="35" xfId="74" applyNumberFormat="1" applyFont="1" applyFill="1" applyBorder="1" applyAlignment="1">
      <alignment horizontal="center" vertical="center" textRotation="90"/>
    </xf>
    <xf numFmtId="49" fontId="56" fillId="9" borderId="75" xfId="50" applyNumberFormat="1" applyFont="1" applyFill="1" applyBorder="1" applyAlignment="1" applyProtection="1">
      <alignment horizontal="center" vertical="center" textRotation="90"/>
    </xf>
    <xf numFmtId="49" fontId="56" fillId="9" borderId="54" xfId="50" applyNumberFormat="1" applyFont="1" applyFill="1" applyBorder="1" applyAlignment="1" applyProtection="1">
      <alignment horizontal="center" vertical="center" textRotation="90"/>
    </xf>
    <xf numFmtId="49" fontId="74" fillId="9" borderId="77" xfId="72" applyNumberFormat="1" applyFont="1" applyFill="1" applyBorder="1" applyAlignment="1">
      <alignment horizontal="left" vertical="center"/>
    </xf>
    <xf numFmtId="49" fontId="74" fillId="9" borderId="73" xfId="72" applyNumberFormat="1" applyFont="1" applyFill="1" applyBorder="1" applyAlignment="1">
      <alignment horizontal="left" vertical="center"/>
    </xf>
    <xf numFmtId="49" fontId="74" fillId="9" borderId="64" xfId="72" applyNumberFormat="1" applyFont="1" applyFill="1" applyBorder="1" applyAlignment="1">
      <alignment horizontal="left" vertical="center"/>
    </xf>
    <xf numFmtId="49" fontId="74" fillId="9" borderId="74" xfId="72" applyNumberFormat="1" applyFont="1" applyFill="1" applyBorder="1" applyAlignment="1">
      <alignment horizontal="left" vertical="center"/>
    </xf>
    <xf numFmtId="3" fontId="57" fillId="9" borderId="78" xfId="72" applyNumberFormat="1" applyFont="1" applyFill="1" applyBorder="1" applyAlignment="1">
      <alignment horizontal="center" vertical="center"/>
    </xf>
    <xf numFmtId="3" fontId="57" fillId="9" borderId="14" xfId="72" applyNumberFormat="1" applyFont="1" applyFill="1" applyBorder="1" applyAlignment="1">
      <alignment horizontal="center" vertical="center"/>
    </xf>
    <xf numFmtId="3" fontId="57" fillId="9" borderId="32" xfId="72" applyNumberFormat="1" applyFont="1" applyFill="1" applyBorder="1" applyAlignment="1">
      <alignment horizontal="center" vertical="center"/>
    </xf>
    <xf numFmtId="3" fontId="57" fillId="9" borderId="79" xfId="72" applyNumberFormat="1" applyFont="1" applyFill="1" applyBorder="1" applyAlignment="1">
      <alignment horizontal="center" vertical="center"/>
    </xf>
    <xf numFmtId="3" fontId="57" fillId="9" borderId="0" xfId="72" applyNumberFormat="1" applyFont="1" applyFill="1" applyBorder="1" applyAlignment="1">
      <alignment horizontal="center" vertical="center"/>
    </xf>
    <xf numFmtId="3" fontId="57" fillId="9" borderId="34" xfId="72" applyNumberFormat="1" applyFont="1" applyFill="1" applyBorder="1" applyAlignment="1">
      <alignment horizontal="center" vertical="center"/>
    </xf>
    <xf numFmtId="49" fontId="36" fillId="9" borderId="43" xfId="72" applyNumberFormat="1" applyFont="1" applyFill="1" applyBorder="1" applyAlignment="1">
      <alignment horizontal="center" vertical="center"/>
    </xf>
    <xf numFmtId="49" fontId="36" fillId="9" borderId="44" xfId="72" applyNumberFormat="1" applyFont="1" applyFill="1" applyBorder="1" applyAlignment="1">
      <alignment horizontal="center" vertical="center"/>
    </xf>
    <xf numFmtId="49" fontId="52" fillId="0" borderId="45" xfId="75" applyNumberFormat="1" applyFont="1" applyFill="1" applyBorder="1" applyAlignment="1">
      <alignment horizontal="left" vertical="center" wrapText="1"/>
    </xf>
    <xf numFmtId="49" fontId="52" fillId="0" borderId="5" xfId="75" applyNumberFormat="1" applyFont="1" applyFill="1" applyBorder="1" applyAlignment="1">
      <alignment horizontal="left" vertical="center" wrapText="1"/>
    </xf>
    <xf numFmtId="49" fontId="52" fillId="0" borderId="85" xfId="75" applyNumberFormat="1" applyFont="1" applyFill="1" applyBorder="1" applyAlignment="1">
      <alignment horizontal="left" vertical="center" wrapText="1"/>
    </xf>
    <xf numFmtId="3" fontId="61" fillId="9" borderId="79" xfId="72" applyNumberFormat="1" applyFont="1" applyFill="1" applyBorder="1" applyAlignment="1">
      <alignment horizontal="center" vertical="center"/>
    </xf>
    <xf numFmtId="3" fontId="61" fillId="9" borderId="0" xfId="72" applyNumberFormat="1" applyFont="1" applyFill="1" applyBorder="1" applyAlignment="1">
      <alignment horizontal="center" vertical="center"/>
    </xf>
    <xf numFmtId="3" fontId="61" fillId="9" borderId="34" xfId="72" applyNumberFormat="1" applyFont="1" applyFill="1" applyBorder="1" applyAlignment="1">
      <alignment horizontal="center" vertical="center"/>
    </xf>
    <xf numFmtId="49" fontId="42" fillId="9" borderId="80" xfId="72" applyNumberFormat="1" applyFont="1" applyFill="1" applyBorder="1" applyAlignment="1">
      <alignment horizontal="center" vertical="center" textRotation="90"/>
    </xf>
    <xf numFmtId="49" fontId="42" fillId="9" borderId="33" xfId="72" applyNumberFormat="1" applyFont="1" applyFill="1" applyBorder="1" applyAlignment="1">
      <alignment horizontal="center" vertical="center" textRotation="90"/>
    </xf>
    <xf numFmtId="49" fontId="52" fillId="0" borderId="83" xfId="76" applyNumberFormat="1" applyFont="1" applyFill="1" applyBorder="1" applyAlignment="1">
      <alignment horizontal="left" vertical="center" wrapText="1"/>
    </xf>
    <xf numFmtId="49" fontId="52" fillId="0" borderId="2" xfId="76" applyNumberFormat="1" applyFont="1" applyFill="1" applyBorder="1" applyAlignment="1">
      <alignment horizontal="left" vertical="center" wrapText="1"/>
    </xf>
    <xf numFmtId="49" fontId="52" fillId="0" borderId="84" xfId="76" applyNumberFormat="1" applyFont="1" applyFill="1" applyBorder="1" applyAlignment="1">
      <alignment horizontal="left" vertical="center" wrapText="1"/>
    </xf>
    <xf numFmtId="49" fontId="52" fillId="0" borderId="45" xfId="76" applyNumberFormat="1" applyFont="1" applyFill="1" applyBorder="1" applyAlignment="1">
      <alignment horizontal="left" vertical="center" wrapText="1"/>
    </xf>
    <xf numFmtId="49" fontId="52" fillId="0" borderId="5" xfId="76" applyNumberFormat="1" applyFont="1" applyFill="1" applyBorder="1" applyAlignment="1">
      <alignment horizontal="left" vertical="center" wrapText="1"/>
    </xf>
    <xf numFmtId="49" fontId="52" fillId="0" borderId="85" xfId="76" applyNumberFormat="1" applyFont="1" applyFill="1" applyBorder="1" applyAlignment="1">
      <alignment horizontal="left" vertical="center" wrapText="1"/>
    </xf>
    <xf numFmtId="49" fontId="56" fillId="9" borderId="76" xfId="50" applyNumberFormat="1" applyFont="1" applyFill="1" applyBorder="1" applyAlignment="1" applyProtection="1">
      <alignment horizontal="center" vertical="center" textRotation="90"/>
    </xf>
    <xf numFmtId="49" fontId="70" fillId="0" borderId="44" xfId="50" applyNumberFormat="1" applyFont="1" applyBorder="1" applyAlignment="1" applyProtection="1">
      <alignment horizontal="left" vertical="center"/>
    </xf>
    <xf numFmtId="49" fontId="74" fillId="9" borderId="14" xfId="72" applyNumberFormat="1" applyFont="1" applyFill="1" applyBorder="1" applyAlignment="1">
      <alignment horizontal="left" vertical="center"/>
    </xf>
    <xf numFmtId="49" fontId="74" fillId="9" borderId="0" xfId="72" applyNumberFormat="1" applyFont="1" applyFill="1" applyBorder="1" applyAlignment="1">
      <alignment horizontal="left" vertical="center"/>
    </xf>
    <xf numFmtId="49" fontId="41" fillId="4" borderId="0" xfId="72" applyNumberFormat="1" applyFont="1" applyFill="1" applyBorder="1" applyAlignment="1">
      <alignment horizontal="center" vertical="center"/>
    </xf>
    <xf numFmtId="49" fontId="41" fillId="4" borderId="74" xfId="72" applyNumberFormat="1" applyFont="1" applyFill="1" applyBorder="1" applyAlignment="1">
      <alignment horizontal="center" vertical="center"/>
    </xf>
    <xf numFmtId="3" fontId="41" fillId="4" borderId="50" xfId="74" applyNumberFormat="1" applyFont="1" applyFill="1" applyBorder="1" applyAlignment="1">
      <alignment horizontal="right" vertical="center"/>
    </xf>
    <xf numFmtId="3" fontId="41" fillId="4" borderId="43" xfId="74" applyNumberFormat="1" applyFont="1" applyFill="1" applyBorder="1" applyAlignment="1">
      <alignment horizontal="right" vertical="center"/>
    </xf>
    <xf numFmtId="3" fontId="41" fillId="4" borderId="51" xfId="74" applyNumberFormat="1" applyFont="1" applyFill="1" applyBorder="1" applyAlignment="1">
      <alignment horizontal="right" vertical="center"/>
    </xf>
    <xf numFmtId="49" fontId="36" fillId="9" borderId="0" xfId="72" applyNumberFormat="1" applyFont="1" applyFill="1" applyBorder="1" applyAlignment="1">
      <alignment horizontal="center" vertical="center"/>
    </xf>
    <xf numFmtId="49" fontId="36" fillId="9" borderId="74" xfId="72" applyNumberFormat="1" applyFont="1" applyFill="1" applyBorder="1" applyAlignment="1">
      <alignment horizontal="center" vertical="center"/>
    </xf>
    <xf numFmtId="3" fontId="43" fillId="4" borderId="79" xfId="72" applyNumberFormat="1" applyFont="1" applyFill="1" applyBorder="1" applyAlignment="1">
      <alignment horizontal="center" vertical="center"/>
    </xf>
    <xf numFmtId="3" fontId="43" fillId="4" borderId="0" xfId="72" applyNumberFormat="1" applyFont="1" applyFill="1" applyBorder="1" applyAlignment="1">
      <alignment horizontal="center" vertical="center"/>
    </xf>
    <xf numFmtId="3" fontId="43" fillId="4" borderId="34" xfId="72" applyNumberFormat="1" applyFont="1" applyFill="1" applyBorder="1" applyAlignment="1">
      <alignment horizontal="center" vertical="center"/>
    </xf>
    <xf numFmtId="49" fontId="36" fillId="9" borderId="89" xfId="72" applyNumberFormat="1" applyFont="1" applyFill="1" applyBorder="1" applyAlignment="1">
      <alignment horizontal="center" vertical="center"/>
    </xf>
    <xf numFmtId="49" fontId="36" fillId="9" borderId="9" xfId="72" applyNumberFormat="1" applyFont="1" applyFill="1" applyBorder="1" applyAlignment="1">
      <alignment horizontal="center" vertical="center"/>
    </xf>
    <xf numFmtId="49" fontId="98" fillId="9" borderId="80" xfId="72" applyNumberFormat="1" applyFont="1" applyFill="1" applyBorder="1" applyAlignment="1">
      <alignment horizontal="center" vertical="center" textRotation="90"/>
    </xf>
    <xf numFmtId="49" fontId="98" fillId="9" borderId="33" xfId="72" applyNumberFormat="1" applyFont="1" applyFill="1" applyBorder="1" applyAlignment="1">
      <alignment horizontal="center" vertical="center" textRotation="90"/>
    </xf>
    <xf numFmtId="3" fontId="61" fillId="9" borderId="79" xfId="71" applyNumberFormat="1" applyFont="1" applyFill="1" applyBorder="1" applyAlignment="1">
      <alignment horizontal="center" vertical="center"/>
    </xf>
    <xf numFmtId="3" fontId="61" fillId="9" borderId="0" xfId="71" applyNumberFormat="1" applyFont="1" applyFill="1" applyBorder="1" applyAlignment="1">
      <alignment horizontal="center" vertical="center"/>
    </xf>
    <xf numFmtId="3" fontId="61" fillId="9" borderId="34" xfId="71" applyNumberFormat="1" applyFont="1" applyFill="1" applyBorder="1" applyAlignment="1">
      <alignment horizontal="center" vertical="center"/>
    </xf>
    <xf numFmtId="0" fontId="76" fillId="9" borderId="75" xfId="0" applyFont="1" applyFill="1" applyBorder="1" applyAlignment="1">
      <alignment horizontal="center" vertical="center" textRotation="90"/>
    </xf>
    <xf numFmtId="0" fontId="76" fillId="9" borderId="54" xfId="0" applyFont="1" applyFill="1" applyBorder="1" applyAlignment="1">
      <alignment horizontal="center" vertical="center" textRotation="90"/>
    </xf>
    <xf numFmtId="0" fontId="76" fillId="9" borderId="76" xfId="0" applyFont="1" applyFill="1" applyBorder="1" applyAlignment="1">
      <alignment horizontal="center" vertical="center" textRotation="90"/>
    </xf>
    <xf numFmtId="0" fontId="56" fillId="9" borderId="0" xfId="0" applyFont="1" applyFill="1" applyBorder="1" applyAlignment="1">
      <alignment horizontal="center" vertical="center"/>
    </xf>
    <xf numFmtId="49" fontId="42" fillId="9" borderId="80" xfId="71" applyNumberFormat="1" applyFont="1" applyFill="1" applyBorder="1" applyAlignment="1">
      <alignment horizontal="center" vertical="center" textRotation="90"/>
    </xf>
    <xf numFmtId="49" fontId="42" fillId="9" borderId="33" xfId="71" applyNumberFormat="1" applyFont="1" applyFill="1" applyBorder="1" applyAlignment="1">
      <alignment horizontal="center" vertical="center" textRotation="90"/>
    </xf>
    <xf numFmtId="49" fontId="74" fillId="9" borderId="14" xfId="69" applyNumberFormat="1" applyFont="1" applyFill="1" applyBorder="1" applyAlignment="1">
      <alignment horizontal="left" vertical="center"/>
    </xf>
    <xf numFmtId="49" fontId="74" fillId="9" borderId="0" xfId="69" applyNumberFormat="1" applyFont="1" applyFill="1" applyBorder="1" applyAlignment="1">
      <alignment horizontal="left" vertical="center"/>
    </xf>
    <xf numFmtId="0" fontId="36" fillId="9" borderId="24" xfId="0" applyFont="1" applyFill="1" applyBorder="1" applyAlignment="1">
      <alignment horizontal="left" vertical="center" wrapText="1"/>
    </xf>
    <xf numFmtId="49" fontId="74" fillId="9" borderId="77" xfId="69" applyNumberFormat="1" applyFont="1" applyFill="1" applyBorder="1" applyAlignment="1">
      <alignment horizontal="left" vertical="center"/>
    </xf>
    <xf numFmtId="49" fontId="74" fillId="9" borderId="64" xfId="69" applyNumberFormat="1" applyFont="1" applyFill="1" applyBorder="1" applyAlignment="1">
      <alignment horizontal="left" vertical="center"/>
    </xf>
    <xf numFmtId="0" fontId="56" fillId="9" borderId="64" xfId="0" applyFont="1" applyFill="1" applyBorder="1" applyAlignment="1">
      <alignment horizontal="center" vertical="center"/>
    </xf>
    <xf numFmtId="0" fontId="36" fillId="9" borderId="81" xfId="0" applyFont="1" applyFill="1" applyBorder="1" applyAlignment="1">
      <alignment horizontal="left" vertical="center" wrapText="1"/>
    </xf>
    <xf numFmtId="0" fontId="50" fillId="4" borderId="0" xfId="0" applyFont="1" applyFill="1" applyBorder="1" applyAlignment="1">
      <alignment horizontal="center" vertical="center"/>
    </xf>
    <xf numFmtId="3" fontId="41" fillId="4" borderId="50" xfId="73" applyNumberFormat="1" applyFont="1" applyFill="1" applyBorder="1" applyAlignment="1">
      <alignment horizontal="right" vertical="center"/>
    </xf>
    <xf numFmtId="3" fontId="41" fillId="4" borderId="43" xfId="73" applyNumberFormat="1" applyFont="1" applyFill="1" applyBorder="1" applyAlignment="1">
      <alignment horizontal="right" vertical="center"/>
    </xf>
    <xf numFmtId="3" fontId="41" fillId="4" borderId="51" xfId="73" applyNumberFormat="1" applyFont="1" applyFill="1" applyBorder="1" applyAlignment="1">
      <alignment horizontal="right" vertical="center"/>
    </xf>
    <xf numFmtId="3" fontId="43" fillId="4" borderId="79" xfId="71" applyNumberFormat="1" applyFont="1" applyFill="1" applyBorder="1" applyAlignment="1">
      <alignment horizontal="center" vertical="center"/>
    </xf>
    <xf numFmtId="3" fontId="43" fillId="4" borderId="0" xfId="71" applyNumberFormat="1" applyFont="1" applyFill="1" applyBorder="1" applyAlignment="1">
      <alignment horizontal="center" vertical="center"/>
    </xf>
    <xf numFmtId="3" fontId="43" fillId="4" borderId="34" xfId="71" applyNumberFormat="1" applyFont="1" applyFill="1" applyBorder="1" applyAlignment="1">
      <alignment horizontal="center" vertical="center"/>
    </xf>
    <xf numFmtId="49" fontId="74" fillId="9" borderId="14" xfId="70" applyNumberFormat="1" applyFont="1" applyFill="1" applyBorder="1" applyAlignment="1">
      <alignment horizontal="left" vertical="center"/>
    </xf>
    <xf numFmtId="49" fontId="74" fillId="9" borderId="0" xfId="70" applyNumberFormat="1" applyFont="1" applyFill="1" applyBorder="1" applyAlignment="1">
      <alignment horizontal="left" vertical="center"/>
    </xf>
    <xf numFmtId="0" fontId="75" fillId="9" borderId="23" xfId="0" applyFont="1" applyFill="1" applyBorder="1" applyAlignment="1">
      <alignment horizontal="center" vertical="center" textRotation="90"/>
    </xf>
    <xf numFmtId="0" fontId="75" fillId="9" borderId="16" xfId="0" applyFont="1" applyFill="1" applyBorder="1" applyAlignment="1">
      <alignment horizontal="center" vertical="center" textRotation="90"/>
    </xf>
    <xf numFmtId="0" fontId="50" fillId="4" borderId="64" xfId="0" applyFont="1" applyFill="1" applyBorder="1" applyAlignment="1">
      <alignment horizontal="center" vertical="center"/>
    </xf>
    <xf numFmtId="49" fontId="52" fillId="0" borderId="64" xfId="75" applyNumberFormat="1" applyFont="1" applyFill="1" applyBorder="1" applyAlignment="1">
      <alignment horizontal="left" vertical="center" wrapText="1"/>
    </xf>
    <xf numFmtId="49" fontId="52" fillId="0" borderId="0" xfId="75" applyNumberFormat="1" applyFont="1" applyFill="1" applyBorder="1" applyAlignment="1">
      <alignment horizontal="left" vertical="center" wrapText="1"/>
    </xf>
    <xf numFmtId="49" fontId="52" fillId="0" borderId="34" xfId="75" applyNumberFormat="1" applyFont="1" applyFill="1" applyBorder="1" applyAlignment="1">
      <alignment horizontal="left" vertical="center" wrapText="1"/>
    </xf>
    <xf numFmtId="0" fontId="76" fillId="9" borderId="75" xfId="67" applyFont="1" applyFill="1" applyBorder="1" applyAlignment="1">
      <alignment horizontal="center" vertical="center" textRotation="90"/>
    </xf>
    <xf numFmtId="0" fontId="76" fillId="9" borderId="54" xfId="67" applyFont="1" applyFill="1" applyBorder="1" applyAlignment="1">
      <alignment horizontal="center" vertical="center" textRotation="90"/>
    </xf>
    <xf numFmtId="0" fontId="76" fillId="9" borderId="76" xfId="67" applyFont="1" applyFill="1" applyBorder="1" applyAlignment="1">
      <alignment horizontal="center" vertical="center" textRotation="90"/>
    </xf>
    <xf numFmtId="0" fontId="56" fillId="9" borderId="0" xfId="67" applyFont="1" applyFill="1" applyBorder="1" applyAlignment="1">
      <alignment horizontal="center" vertical="center"/>
    </xf>
    <xf numFmtId="0" fontId="75" fillId="9" borderId="23" xfId="67" applyFont="1" applyFill="1" applyBorder="1" applyAlignment="1">
      <alignment horizontal="center" vertical="center" textRotation="90"/>
    </xf>
    <xf numFmtId="0" fontId="75" fillId="9" borderId="16" xfId="67" applyFont="1" applyFill="1" applyBorder="1" applyAlignment="1">
      <alignment horizontal="center" vertical="center" textRotation="90"/>
    </xf>
    <xf numFmtId="0" fontId="36" fillId="9" borderId="24" xfId="67" applyFont="1" applyFill="1" applyBorder="1" applyAlignment="1">
      <alignment horizontal="left" vertical="center" wrapText="1"/>
    </xf>
    <xf numFmtId="0" fontId="50" fillId="4" borderId="0" xfId="67" applyFont="1" applyFill="1" applyBorder="1" applyAlignment="1">
      <alignment horizontal="center" vertical="center"/>
    </xf>
    <xf numFmtId="49" fontId="74" fillId="9" borderId="77" xfId="70" applyNumberFormat="1" applyFont="1" applyFill="1" applyBorder="1" applyAlignment="1">
      <alignment horizontal="left" vertical="center"/>
    </xf>
    <xf numFmtId="49" fontId="74" fillId="9" borderId="64" xfId="70" applyNumberFormat="1" applyFont="1" applyFill="1" applyBorder="1" applyAlignment="1">
      <alignment horizontal="left" vertical="center"/>
    </xf>
    <xf numFmtId="0" fontId="56" fillId="9" borderId="64" xfId="67" applyFont="1" applyFill="1" applyBorder="1" applyAlignment="1">
      <alignment horizontal="center" vertical="center"/>
    </xf>
    <xf numFmtId="0" fontId="56" fillId="9" borderId="87" xfId="67" applyFont="1" applyFill="1" applyBorder="1" applyAlignment="1">
      <alignment horizontal="center" vertical="center"/>
    </xf>
    <xf numFmtId="0" fontId="75" fillId="9" borderId="17" xfId="67" applyFont="1" applyFill="1" applyBorder="1" applyAlignment="1">
      <alignment horizontal="center" vertical="center" textRotation="90"/>
    </xf>
    <xf numFmtId="0" fontId="36" fillId="9" borderId="82" xfId="67" applyFont="1" applyFill="1" applyBorder="1" applyAlignment="1">
      <alignment horizontal="left" vertical="center" wrapText="1"/>
    </xf>
    <xf numFmtId="0" fontId="36" fillId="9" borderId="22" xfId="67" applyFont="1" applyFill="1" applyBorder="1" applyAlignment="1">
      <alignment horizontal="left" vertical="center" wrapText="1"/>
    </xf>
    <xf numFmtId="0" fontId="38" fillId="9" borderId="75" xfId="70" applyNumberFormat="1" applyFont="1" applyFill="1" applyBorder="1" applyAlignment="1">
      <alignment horizontal="center" vertical="center" textRotation="90" wrapText="1"/>
    </xf>
    <xf numFmtId="0" fontId="38" fillId="9" borderId="54" xfId="70" applyNumberFormat="1" applyFont="1" applyFill="1" applyBorder="1" applyAlignment="1">
      <alignment horizontal="center" vertical="center" textRotation="90" wrapText="1"/>
    </xf>
    <xf numFmtId="0" fontId="38" fillId="9" borderId="76" xfId="70" applyNumberFormat="1" applyFont="1" applyFill="1" applyBorder="1" applyAlignment="1">
      <alignment horizontal="center" vertical="center" textRotation="90" wrapText="1"/>
    </xf>
    <xf numFmtId="49" fontId="74" fillId="9" borderId="73" xfId="70" applyNumberFormat="1" applyFont="1" applyFill="1" applyBorder="1" applyAlignment="1">
      <alignment horizontal="left" vertical="center"/>
    </xf>
    <xf numFmtId="49" fontId="74" fillId="9" borderId="74" xfId="70" applyNumberFormat="1" applyFont="1" applyFill="1" applyBorder="1" applyAlignment="1">
      <alignment horizontal="left" vertical="center"/>
    </xf>
    <xf numFmtId="49" fontId="56" fillId="9" borderId="0" xfId="70" applyNumberFormat="1" applyFont="1" applyFill="1" applyBorder="1" applyAlignment="1">
      <alignment horizontal="center" vertical="center"/>
    </xf>
    <xf numFmtId="49" fontId="56" fillId="9" borderId="74" xfId="70" applyNumberFormat="1" applyFont="1" applyFill="1" applyBorder="1" applyAlignment="1">
      <alignment horizontal="center" vertical="center"/>
    </xf>
    <xf numFmtId="49" fontId="45" fillId="9" borderId="80" xfId="70" applyNumberFormat="1" applyFont="1" applyFill="1" applyBorder="1" applyAlignment="1">
      <alignment horizontal="center" vertical="center" textRotation="90"/>
    </xf>
    <xf numFmtId="49" fontId="45" fillId="9" borderId="33" xfId="70" applyNumberFormat="1" applyFont="1" applyFill="1" applyBorder="1" applyAlignment="1">
      <alignment horizontal="center" vertical="center" textRotation="90"/>
    </xf>
    <xf numFmtId="49" fontId="52" fillId="10" borderId="83" xfId="75" applyNumberFormat="1" applyFont="1" applyFill="1" applyBorder="1" applyAlignment="1">
      <alignment horizontal="left" vertical="center" wrapText="1"/>
    </xf>
    <xf numFmtId="49" fontId="52" fillId="10" borderId="2" xfId="75" applyNumberFormat="1" applyFont="1" applyFill="1" applyBorder="1" applyAlignment="1">
      <alignment horizontal="left" vertical="center" wrapText="1"/>
    </xf>
    <xf numFmtId="49" fontId="52" fillId="10" borderId="84" xfId="75" applyNumberFormat="1" applyFont="1" applyFill="1" applyBorder="1" applyAlignment="1">
      <alignment horizontal="left" vertical="center" wrapText="1"/>
    </xf>
    <xf numFmtId="49" fontId="74" fillId="9" borderId="77" xfId="71" applyNumberFormat="1" applyFont="1" applyFill="1" applyBorder="1" applyAlignment="1">
      <alignment horizontal="left" vertical="center"/>
    </xf>
    <xf numFmtId="49" fontId="74" fillId="9" borderId="73" xfId="71" applyNumberFormat="1" applyFont="1" applyFill="1" applyBorder="1" applyAlignment="1">
      <alignment horizontal="left" vertical="center"/>
    </xf>
    <xf numFmtId="49" fontId="74" fillId="9" borderId="64" xfId="71" applyNumberFormat="1" applyFont="1" applyFill="1" applyBorder="1" applyAlignment="1">
      <alignment horizontal="left" vertical="center"/>
    </xf>
    <xf numFmtId="49" fontId="74" fillId="9" borderId="74" xfId="71" applyNumberFormat="1" applyFont="1" applyFill="1" applyBorder="1" applyAlignment="1">
      <alignment horizontal="left" vertical="center"/>
    </xf>
    <xf numFmtId="3" fontId="57" fillId="9" borderId="78" xfId="71" applyNumberFormat="1" applyFont="1" applyFill="1" applyBorder="1" applyAlignment="1">
      <alignment horizontal="center" vertical="center"/>
    </xf>
    <xf numFmtId="3" fontId="57" fillId="9" borderId="14" xfId="71" applyNumberFormat="1" applyFont="1" applyFill="1" applyBorder="1" applyAlignment="1">
      <alignment horizontal="center" vertical="center"/>
    </xf>
    <xf numFmtId="3" fontId="57" fillId="9" borderId="32" xfId="71" applyNumberFormat="1" applyFont="1" applyFill="1" applyBorder="1" applyAlignment="1">
      <alignment horizontal="center" vertical="center"/>
    </xf>
    <xf numFmtId="3" fontId="57" fillId="9" borderId="79" xfId="71" applyNumberFormat="1" applyFont="1" applyFill="1" applyBorder="1" applyAlignment="1">
      <alignment horizontal="center" vertical="center"/>
    </xf>
    <xf numFmtId="3" fontId="57" fillId="9" borderId="0" xfId="71" applyNumberFormat="1" applyFont="1" applyFill="1" applyBorder="1" applyAlignment="1">
      <alignment horizontal="center" vertical="center"/>
    </xf>
    <xf numFmtId="3" fontId="57" fillId="9" borderId="34" xfId="71" applyNumberFormat="1" applyFont="1" applyFill="1" applyBorder="1" applyAlignment="1">
      <alignment horizontal="center" vertical="center"/>
    </xf>
    <xf numFmtId="49" fontId="36" fillId="9" borderId="43" xfId="71" applyNumberFormat="1" applyFont="1" applyFill="1" applyBorder="1" applyAlignment="1">
      <alignment horizontal="center" vertical="center"/>
    </xf>
    <xf numFmtId="49" fontId="36" fillId="9" borderId="44" xfId="71" applyNumberFormat="1" applyFont="1" applyFill="1" applyBorder="1" applyAlignment="1">
      <alignment horizontal="center" vertical="center"/>
    </xf>
    <xf numFmtId="49" fontId="41" fillId="4" borderId="0" xfId="71" applyNumberFormat="1" applyFont="1" applyFill="1" applyBorder="1" applyAlignment="1">
      <alignment horizontal="center" vertical="center"/>
    </xf>
    <xf numFmtId="49" fontId="41" fillId="4" borderId="74" xfId="71" applyNumberFormat="1" applyFont="1" applyFill="1" applyBorder="1" applyAlignment="1">
      <alignment horizontal="center" vertical="center"/>
    </xf>
    <xf numFmtId="49" fontId="36" fillId="9" borderId="0" xfId="71" applyNumberFormat="1" applyFont="1" applyFill="1" applyBorder="1" applyAlignment="1">
      <alignment horizontal="center" vertical="center"/>
    </xf>
    <xf numFmtId="49" fontId="36" fillId="9" borderId="74" xfId="71" applyNumberFormat="1" applyFont="1" applyFill="1" applyBorder="1" applyAlignment="1">
      <alignment horizontal="center" vertical="center"/>
    </xf>
    <xf numFmtId="49" fontId="74" fillId="9" borderId="14" xfId="71" applyNumberFormat="1" applyFont="1" applyFill="1" applyBorder="1" applyAlignment="1">
      <alignment horizontal="left" vertical="center"/>
    </xf>
    <xf numFmtId="49" fontId="74" fillId="9" borderId="0" xfId="71" applyNumberFormat="1" applyFont="1" applyFill="1" applyBorder="1" applyAlignment="1">
      <alignment horizontal="left" vertical="center"/>
    </xf>
    <xf numFmtId="49" fontId="56" fillId="9" borderId="14" xfId="50" applyNumberFormat="1" applyFont="1" applyFill="1" applyBorder="1" applyAlignment="1" applyProtection="1">
      <alignment horizontal="center" vertical="center" textRotation="90"/>
    </xf>
    <xf numFmtId="49" fontId="56" fillId="9" borderId="0" xfId="50" applyNumberFormat="1" applyFont="1" applyFill="1" applyBorder="1" applyAlignment="1" applyProtection="1">
      <alignment horizontal="center" vertical="center" textRotation="90"/>
    </xf>
    <xf numFmtId="49" fontId="38" fillId="9" borderId="75" xfId="73" applyNumberFormat="1" applyFont="1" applyFill="1" applyBorder="1" applyAlignment="1">
      <alignment horizontal="center" vertical="center" textRotation="90" wrapText="1"/>
    </xf>
    <xf numFmtId="49" fontId="38" fillId="9" borderId="54" xfId="73" quotePrefix="1" applyNumberFormat="1" applyFont="1" applyFill="1" applyBorder="1" applyAlignment="1">
      <alignment horizontal="center" vertical="center" textRotation="90" wrapText="1"/>
    </xf>
    <xf numFmtId="49" fontId="38" fillId="9" borderId="76" xfId="73" quotePrefix="1" applyNumberFormat="1" applyFont="1" applyFill="1" applyBorder="1" applyAlignment="1">
      <alignment horizontal="center" vertical="center" textRotation="90" wrapText="1"/>
    </xf>
    <xf numFmtId="49" fontId="37" fillId="9" borderId="14" xfId="73" applyNumberFormat="1" applyFont="1" applyFill="1" applyBorder="1" applyAlignment="1">
      <alignment horizontal="left" vertical="center"/>
    </xf>
    <xf numFmtId="49" fontId="37" fillId="9" borderId="73" xfId="73" applyNumberFormat="1" applyFont="1" applyFill="1" applyBorder="1" applyAlignment="1">
      <alignment horizontal="left" vertical="center"/>
    </xf>
    <xf numFmtId="49" fontId="37" fillId="9" borderId="0" xfId="73" applyNumberFormat="1" applyFont="1" applyFill="1" applyBorder="1" applyAlignment="1">
      <alignment horizontal="left" vertical="center"/>
    </xf>
    <xf numFmtId="49" fontId="37" fillId="9" borderId="74" xfId="73" applyNumberFormat="1" applyFont="1" applyFill="1" applyBorder="1" applyAlignment="1">
      <alignment horizontal="left" vertical="center"/>
    </xf>
    <xf numFmtId="49" fontId="45" fillId="9" borderId="12" xfId="73" applyNumberFormat="1" applyFont="1" applyFill="1" applyBorder="1" applyAlignment="1">
      <alignment horizontal="center" vertical="center" textRotation="90"/>
    </xf>
    <xf numFmtId="49" fontId="45" fillId="9" borderId="35" xfId="73" applyNumberFormat="1" applyFont="1" applyFill="1" applyBorder="1" applyAlignment="1">
      <alignment horizontal="center" vertical="center" textRotation="90"/>
    </xf>
    <xf numFmtId="49" fontId="56" fillId="9" borderId="57" xfId="73" applyNumberFormat="1" applyFont="1" applyFill="1" applyBorder="1" applyAlignment="1">
      <alignment horizontal="center" vertical="center"/>
    </xf>
    <xf numFmtId="49" fontId="56" fillId="9" borderId="35" xfId="73" applyNumberFormat="1" applyFont="1" applyFill="1" applyBorder="1" applyAlignment="1">
      <alignment horizontal="center" vertical="center"/>
    </xf>
    <xf numFmtId="3" fontId="68" fillId="9" borderId="48" xfId="73" applyNumberFormat="1" applyFont="1" applyFill="1" applyBorder="1" applyAlignment="1">
      <alignment horizontal="center" vertical="center"/>
    </xf>
    <xf numFmtId="3" fontId="68" fillId="9" borderId="58" xfId="73" applyNumberFormat="1" applyFont="1" applyFill="1" applyBorder="1" applyAlignment="1">
      <alignment horizontal="center" vertical="center"/>
    </xf>
    <xf numFmtId="3" fontId="68" fillId="9" borderId="30" xfId="73" applyNumberFormat="1" applyFont="1" applyFill="1" applyBorder="1" applyAlignment="1">
      <alignment horizontal="center" vertical="center"/>
    </xf>
    <xf numFmtId="0" fontId="81" fillId="9" borderId="75" xfId="67" applyFont="1" applyFill="1" applyBorder="1" applyAlignment="1">
      <alignment horizontal="center" vertical="center" textRotation="90"/>
    </xf>
    <xf numFmtId="0" fontId="81" fillId="9" borderId="54" xfId="67" applyFont="1" applyFill="1" applyBorder="1" applyAlignment="1">
      <alignment horizontal="center" vertical="center" textRotation="90"/>
    </xf>
    <xf numFmtId="0" fontId="81" fillId="9" borderId="76" xfId="67" applyFont="1" applyFill="1" applyBorder="1" applyAlignment="1">
      <alignment horizontal="center" vertical="center" textRotation="90"/>
    </xf>
    <xf numFmtId="49" fontId="56" fillId="9" borderId="64" xfId="70" applyNumberFormat="1" applyFont="1" applyFill="1" applyBorder="1" applyAlignment="1">
      <alignment horizontal="center" vertical="center"/>
    </xf>
    <xf numFmtId="3" fontId="68" fillId="9" borderId="48" xfId="74" applyNumberFormat="1" applyFont="1" applyFill="1" applyBorder="1" applyAlignment="1">
      <alignment horizontal="center" vertical="center"/>
    </xf>
    <xf numFmtId="3" fontId="68" fillId="9" borderId="58" xfId="74" applyNumberFormat="1" applyFont="1" applyFill="1" applyBorder="1" applyAlignment="1">
      <alignment horizontal="center" vertical="center"/>
    </xf>
    <xf numFmtId="3" fontId="68" fillId="9" borderId="30" xfId="74" applyNumberFormat="1" applyFont="1" applyFill="1" applyBorder="1" applyAlignment="1">
      <alignment horizontal="center" vertical="center"/>
    </xf>
  </cellXfs>
  <cellStyles count="123">
    <cellStyle name="$0" xfId="1"/>
    <cellStyle name="$0.0" xfId="2"/>
    <cellStyle name="$0.00" xfId="3"/>
    <cellStyle name="%0" xfId="4"/>
    <cellStyle name="%0.0" xfId="5"/>
    <cellStyle name="’Ê‰Ý [0.00]_!!!GO" xfId="6"/>
    <cellStyle name="’Ê‰Ý_!!!GO" xfId="7"/>
    <cellStyle name="•W€_!!!GO" xfId="8"/>
    <cellStyle name="0" xfId="9"/>
    <cellStyle name="0.0" xfId="10"/>
    <cellStyle name="0.00" xfId="11"/>
    <cellStyle name="args.style" xfId="12"/>
    <cellStyle name="BuiltOpt_Content" xfId="13"/>
    <cellStyle name="BuiltOption_Content" xfId="14"/>
    <cellStyle name="Calc Currency (0)" xfId="15"/>
    <cellStyle name="Calc Currency (2)" xfId="16"/>
    <cellStyle name="Calc Percent (0)" xfId="17"/>
    <cellStyle name="Calc Percent (1)" xfId="18"/>
    <cellStyle name="Calc Percent (2)" xfId="19"/>
    <cellStyle name="Calc Units (0)" xfId="20"/>
    <cellStyle name="Calc Units (1)" xfId="21"/>
    <cellStyle name="Calc Units (2)" xfId="22"/>
    <cellStyle name="CombinedVol_Data" xfId="23"/>
    <cellStyle name="Comma [00]" xfId="24"/>
    <cellStyle name="Comma0" xfId="25"/>
    <cellStyle name="Currency [00]" xfId="26"/>
    <cellStyle name="Currency0" xfId="27"/>
    <cellStyle name="custom" xfId="28"/>
    <cellStyle name="Date" xfId="29"/>
    <cellStyle name="Date Short" xfId="30"/>
    <cellStyle name="Date_FORMAT SCHEDA PREZZI PANDA JTD_ACTUAL" xfId="31"/>
    <cellStyle name="DELTA" xfId="32"/>
    <cellStyle name="Dezimal [0]_pldt" xfId="33"/>
    <cellStyle name="Dezimal_pldt" xfId="34"/>
    <cellStyle name="Edited_Data" xfId="35"/>
    <cellStyle name="Enter Currency (0)" xfId="36"/>
    <cellStyle name="Enter Currency (2)" xfId="37"/>
    <cellStyle name="Enter Units (0)" xfId="38"/>
    <cellStyle name="Enter Units (1)" xfId="39"/>
    <cellStyle name="Enter Units (2)" xfId="40"/>
    <cellStyle name="Estimated_Data" xfId="41"/>
    <cellStyle name="Euro" xfId="42"/>
    <cellStyle name="Fixed" xfId="43"/>
    <cellStyle name="Forecast_Data" xfId="44"/>
    <cellStyle name="Grey" xfId="45"/>
    <cellStyle name="Header1" xfId="46"/>
    <cellStyle name="Header2" xfId="47"/>
    <cellStyle name="Hyperlink 2" xfId="51"/>
    <cellStyle name="Input [yellow]" xfId="52"/>
    <cellStyle name="Item_Current" xfId="53"/>
    <cellStyle name="Link Currency (0)" xfId="54"/>
    <cellStyle name="Link Currency (2)" xfId="55"/>
    <cellStyle name="Link Units (0)" xfId="56"/>
    <cellStyle name="Link Units (1)" xfId="57"/>
    <cellStyle name="Link Units (2)" xfId="58"/>
    <cellStyle name="Migliaia (0)_156 2,0 TS SELESPEED" xfId="59"/>
    <cellStyle name="Migliaia_Foglio1 (2)" xfId="60"/>
    <cellStyle name="Millares [0]_Hoja4 (2)" xfId="61"/>
    <cellStyle name="Milliers [0]_!!!GO" xfId="62"/>
    <cellStyle name="Milliers_!!!GO" xfId="63"/>
    <cellStyle name="Monétaire [0]_!!!GO" xfId="64"/>
    <cellStyle name="Monétaire_!!!GO" xfId="65"/>
    <cellStyle name="Normal - Style1" xfId="66"/>
    <cellStyle name="Normal 2" xfId="67"/>
    <cellStyle name="Normal 3" xfId="68"/>
    <cellStyle name="Normal 4" xfId="121"/>
    <cellStyle name="Normal 5" xfId="122"/>
    <cellStyle name="Normal_PRICE ANAL GRANDE PUNTO" xfId="69"/>
    <cellStyle name="Normal_PRICE ANAL GRANDE PUNTO 2" xfId="70"/>
    <cellStyle name="Normal_PRICE ANAL PANDA 1% INCREASE" xfId="71"/>
    <cellStyle name="Normal_PRICE ANAL PANDA 1% INCREASE 2" xfId="72"/>
    <cellStyle name="Normal_PRICE ANALYSIS FIAT DOBLO2" xfId="73"/>
    <cellStyle name="Normal_PRICE ANALYSIS FIAT DOBLO2 2" xfId="74"/>
    <cellStyle name="Normal_PRICE ANALYSIS STILO 1%" xfId="75"/>
    <cellStyle name="Normal_PRICE ANALYSIS STILO 1% 2" xfId="76"/>
    <cellStyle name="Normal_Price list  FIAT PANDA MULTIJET 29_09_2005" xfId="77"/>
    <cellStyle name="Normale_ablf705" xfId="78"/>
    <cellStyle name="Normale_DpNet" xfId="79"/>
    <cellStyle name="Normalny_Zeszyt7" xfId="80"/>
    <cellStyle name="Œ…‹æØ‚è [0.00]_!!!GO" xfId="81"/>
    <cellStyle name="Œ…‹æØ‚è_!!!GO" xfId="82"/>
    <cellStyle name="Option_Added_Cont_Desc" xfId="83"/>
    <cellStyle name="paint" xfId="84"/>
    <cellStyle name="per.style" xfId="85"/>
    <cellStyle name="Percent [0]" xfId="86"/>
    <cellStyle name="Percent [00]" xfId="87"/>
    <cellStyle name="Percent [2]" xfId="88"/>
    <cellStyle name="Preliminary_Data" xfId="89"/>
    <cellStyle name="PrePop Currency (0)" xfId="90"/>
    <cellStyle name="PrePop Currency (2)" xfId="91"/>
    <cellStyle name="PrePop Units (0)" xfId="92"/>
    <cellStyle name="PrePop Units (1)" xfId="93"/>
    <cellStyle name="PrePop Units (2)" xfId="94"/>
    <cellStyle name="Prices_Data" xfId="95"/>
    <cellStyle name="PSChar" xfId="96"/>
    <cellStyle name="PSDate" xfId="97"/>
    <cellStyle name="PSDec" xfId="98"/>
    <cellStyle name="PSHeading" xfId="99"/>
    <cellStyle name="PSInt" xfId="100"/>
    <cellStyle name="PSSpacer" xfId="101"/>
    <cellStyle name="reg_one_decimal" xfId="102"/>
    <cellStyle name="STANDARD" xfId="103"/>
    <cellStyle name="Template 8" xfId="104"/>
    <cellStyle name="Text Indent A" xfId="105"/>
    <cellStyle name="Text Indent B" xfId="106"/>
    <cellStyle name="Text Indent C" xfId="107"/>
    <cellStyle name="Tusental (0)_pldt" xfId="110"/>
    <cellStyle name="Tusental_pldt" xfId="111"/>
    <cellStyle name="Underline" xfId="112"/>
    <cellStyle name="Valuta (0)_156 2,0 TS SELESPEED" xfId="113"/>
    <cellStyle name="Valuta_ablf705" xfId="114"/>
    <cellStyle name="Vehicle_Benchmark" xfId="115"/>
    <cellStyle name="Version_Header" xfId="116"/>
    <cellStyle name="Volumes_Data" xfId="117"/>
    <cellStyle name="Währung [0]_pldt" xfId="118"/>
    <cellStyle name="Währung_pldt" xfId="119"/>
    <cellStyle name="weekly" xfId="120"/>
    <cellStyle name="Επικεφαλίδα 1" xfId="48" builtinId="16" customBuiltin="1"/>
    <cellStyle name="Επικεφαλίδα 2" xfId="49" builtinId="17" customBuiltin="1"/>
    <cellStyle name="Κανονικό" xfId="0" builtinId="0"/>
    <cellStyle name="Σύνολο" xfId="109" builtinId="25" customBuiltin="1"/>
    <cellStyle name="Τίτλος" xfId="108" builtinId="15" customBuiltin="1"/>
    <cellStyle name="Υπερ-σύνδεση" xfId="50" builtinId="8"/>
  </cellStyles>
  <dxfs count="0"/>
  <tableStyles count="0" defaultTableStyle="TableStyleMedium2" defaultPivotStyle="PivotStyleLight16"/>
  <colors>
    <mruColors>
      <color rgb="FF8000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externalLink" Target="externalLinks/externalLink5.xml"/><Relationship Id="rId128" Type="http://schemas.openxmlformats.org/officeDocument/2006/relationships/sharedStrings" Target="sharedStrings.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13" Type="http://schemas.openxmlformats.org/officeDocument/2006/relationships/worksheet" Target="worksheets/sheet113.xml"/><Relationship Id="rId118" Type="http://schemas.openxmlformats.org/officeDocument/2006/relationships/worksheet" Target="worksheets/sheet118.xml"/><Relationship Id="rId126"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externalLink" Target="externalLinks/externalLink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worksheet" Target="worksheets/sheet108.xml"/><Relationship Id="rId116" Type="http://schemas.openxmlformats.org/officeDocument/2006/relationships/worksheet" Target="worksheets/sheet116.xml"/><Relationship Id="rId124" Type="http://schemas.openxmlformats.org/officeDocument/2006/relationships/externalLink" Target="externalLinks/externalLink6.xml"/><Relationship Id="rId129"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worksheet" Target="worksheets/sheet11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externalLink" Target="externalLinks/externalLink1.xml"/><Relationship Id="rId127" Type="http://schemas.openxmlformats.org/officeDocument/2006/relationships/styles" Target="style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externalLink" Target="externalLinks/externalLink4.xml"/><Relationship Id="rId13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externalLink" Target="externalLinks/externalLink2.xml"/><Relationship Id="rId125" Type="http://schemas.openxmlformats.org/officeDocument/2006/relationships/externalLink" Target="externalLinks/externalLink7.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61" Type="http://schemas.openxmlformats.org/officeDocument/2006/relationships/worksheet" Target="worksheets/sheet61.xml"/><Relationship Id="rId82" Type="http://schemas.openxmlformats.org/officeDocument/2006/relationships/worksheet" Target="worksheets/sheet8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1" Type="http://schemas.openxmlformats.org/officeDocument/2006/relationships/image" Target="../media/image1.emf"/></Relationships>
</file>

<file path=xl/drawings/_rels/drawing4.xml.rels><?xml version="1.0" encoding="UTF-8" standalone="yes"?>
<Relationships xmlns="http://schemas.openxmlformats.org/package/2006/relationships"><Relationship Id="rId1" Type="http://schemas.openxmlformats.org/officeDocument/2006/relationships/image" Target="../media/image1.emf"/></Relationships>
</file>

<file path=xl/drawings/_rels/drawing5.xml.rels><?xml version="1.0" encoding="UTF-8" standalone="yes"?>
<Relationships xmlns="http://schemas.openxmlformats.org/package/2006/relationships"><Relationship Id="rId1" Type="http://schemas.openxmlformats.org/officeDocument/2006/relationships/image" Target="../media/image1.emf"/></Relationships>
</file>

<file path=xl/drawings/_rels/drawing6.xml.rels><?xml version="1.0" encoding="UTF-8" standalone="yes"?>
<Relationships xmlns="http://schemas.openxmlformats.org/package/2006/relationships"><Relationship Id="rId1" Type="http://schemas.openxmlformats.org/officeDocument/2006/relationships/image" Target="../media/image1.emf"/></Relationships>
</file>

<file path=xl/drawings/_rels/drawing7.xml.rels><?xml version="1.0" encoding="UTF-8" standalone="yes"?>
<Relationships xmlns="http://schemas.openxmlformats.org/package/2006/relationships"><Relationship Id="rId1" Type="http://schemas.openxmlformats.org/officeDocument/2006/relationships/image" Target="../media/image1.emf"/></Relationships>
</file>

<file path=xl/drawings/_rels/drawing8.xml.rels><?xml version="1.0" encoding="UTF-8" standalone="yes"?>
<Relationships xmlns="http://schemas.openxmlformats.org/package/2006/relationships"><Relationship Id="rId1" Type="http://schemas.openxmlformats.org/officeDocument/2006/relationships/image" Target="../media/image1.emf"/></Relationships>
</file>

<file path=xl/drawings/_rels/drawing9.xml.rels><?xml version="1.0" encoding="UTF-8" standalone="yes"?>
<Relationships xmlns="http://schemas.openxmlformats.org/package/2006/relationships"><Relationship Id="rId1" Type="http://schemas.openxmlformats.org/officeDocument/2006/relationships/image" Target="../media/image1.emf"/></Relationships>
</file>

<file path=xl/drawings/_rels/drawing10.xml.rels><?xml version="1.0" encoding="UTF-8" standalone="yes"?>
<Relationships xmlns="http://schemas.openxmlformats.org/package/2006/relationships"><Relationship Id="rId1" Type="http://schemas.openxmlformats.org/officeDocument/2006/relationships/image" Target="../media/image1.emf"/></Relationships>
</file>

<file path=xl/drawings/_rels/drawing11.xml.rels><?xml version="1.0" encoding="UTF-8" standalone="yes"?>
<Relationships xmlns="http://schemas.openxmlformats.org/package/2006/relationships"><Relationship Id="rId1" Type="http://schemas.openxmlformats.org/officeDocument/2006/relationships/image" Target="../media/image1.emf"/></Relationships>
</file>

<file path=xl/drawings/_rels/drawing12.xml.rels><?xml version="1.0" encoding="UTF-8" standalone="yes"?>
<Relationships xmlns="http://schemas.openxmlformats.org/package/2006/relationships"><Relationship Id="rId1" Type="http://schemas.openxmlformats.org/officeDocument/2006/relationships/image" Target="../media/image1.emf"/></Relationships>
</file>

<file path=xl/drawings/_rels/drawing13.xml.rels><?xml version="1.0" encoding="UTF-8" standalone="yes"?>
<Relationships xmlns="http://schemas.openxmlformats.org/package/2006/relationships"><Relationship Id="rId1" Type="http://schemas.openxmlformats.org/officeDocument/2006/relationships/image" Target="../media/image1.emf"/></Relationships>
</file>

<file path=xl/drawings/_rels/drawing14.xml.rels><?xml version="1.0" encoding="UTF-8" standalone="yes"?>
<Relationships xmlns="http://schemas.openxmlformats.org/package/2006/relationships"><Relationship Id="rId1" Type="http://schemas.openxmlformats.org/officeDocument/2006/relationships/image" Target="../media/image1.emf"/></Relationships>
</file>

<file path=xl/drawings/_rels/drawing15.xml.rels><?xml version="1.0" encoding="UTF-8" standalone="yes"?>
<Relationships xmlns="http://schemas.openxmlformats.org/package/2006/relationships"><Relationship Id="rId1" Type="http://schemas.openxmlformats.org/officeDocument/2006/relationships/image" Target="../media/image1.emf"/></Relationships>
</file>

<file path=xl/drawings/_rels/drawing16.xml.rels><?xml version="1.0" encoding="UTF-8" standalone="yes"?>
<Relationships xmlns="http://schemas.openxmlformats.org/package/2006/relationships"><Relationship Id="rId1" Type="http://schemas.openxmlformats.org/officeDocument/2006/relationships/image" Target="../media/image1.emf"/></Relationships>
</file>

<file path=xl/drawings/_rels/drawing17.xml.rels><?xml version="1.0" encoding="UTF-8" standalone="yes"?>
<Relationships xmlns="http://schemas.openxmlformats.org/package/2006/relationships"><Relationship Id="rId1" Type="http://schemas.openxmlformats.org/officeDocument/2006/relationships/image" Target="../media/image1.emf"/></Relationships>
</file>

<file path=xl/drawings/_rels/drawing18.xml.rels><?xml version="1.0" encoding="UTF-8" standalone="yes"?>
<Relationships xmlns="http://schemas.openxmlformats.org/package/2006/relationships"><Relationship Id="rId1" Type="http://schemas.openxmlformats.org/officeDocument/2006/relationships/image" Target="../media/image1.emf"/></Relationships>
</file>

<file path=xl/drawings/_rels/drawing19.xml.rels><?xml version="1.0" encoding="UTF-8" standalone="yes"?>
<Relationships xmlns="http://schemas.openxmlformats.org/package/2006/relationships"><Relationship Id="rId1" Type="http://schemas.openxmlformats.org/officeDocument/2006/relationships/image" Target="../media/image1.emf"/></Relationships>
</file>

<file path=xl/drawings/_rels/drawing20.xml.rels><?xml version="1.0" encoding="UTF-8" standalone="yes"?>
<Relationships xmlns="http://schemas.openxmlformats.org/package/2006/relationships"><Relationship Id="rId1" Type="http://schemas.openxmlformats.org/officeDocument/2006/relationships/image" Target="../media/image1.emf"/></Relationships>
</file>

<file path=xl/drawings/_rels/drawing2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2.xml.rels><?xml version="1.0" encoding="UTF-8" standalone="yes"?>
<Relationships xmlns="http://schemas.openxmlformats.org/package/2006/relationships"><Relationship Id="rId1" Type="http://schemas.openxmlformats.org/officeDocument/2006/relationships/image" Target="../media/image1.emf"/></Relationships>
</file>

<file path=xl/drawings/_rels/drawing23.xml.rels><?xml version="1.0" encoding="UTF-8" standalone="yes"?>
<Relationships xmlns="http://schemas.openxmlformats.org/package/2006/relationships"><Relationship Id="rId1" Type="http://schemas.openxmlformats.org/officeDocument/2006/relationships/image" Target="../media/image1.emf"/></Relationships>
</file>

<file path=xl/drawings/_rels/drawing24.xml.rels><?xml version="1.0" encoding="UTF-8" standalone="yes"?>
<Relationships xmlns="http://schemas.openxmlformats.org/package/2006/relationships"><Relationship Id="rId1" Type="http://schemas.openxmlformats.org/officeDocument/2006/relationships/image" Target="../media/image1.emf"/></Relationships>
</file>

<file path=xl/drawings/_rels/drawing25.xml.rels><?xml version="1.0" encoding="UTF-8" standalone="yes"?>
<Relationships xmlns="http://schemas.openxmlformats.org/package/2006/relationships"><Relationship Id="rId1" Type="http://schemas.openxmlformats.org/officeDocument/2006/relationships/image" Target="../media/image1.emf"/></Relationships>
</file>

<file path=xl/drawings/_rels/drawing26.xml.rels><?xml version="1.0" encoding="UTF-8" standalone="yes"?>
<Relationships xmlns="http://schemas.openxmlformats.org/package/2006/relationships"><Relationship Id="rId1" Type="http://schemas.openxmlformats.org/officeDocument/2006/relationships/image" Target="../media/image1.emf"/></Relationships>
</file>

<file path=xl/drawings/_rels/drawing27.xml.rels><?xml version="1.0" encoding="UTF-8" standalone="yes"?>
<Relationships xmlns="http://schemas.openxmlformats.org/package/2006/relationships"><Relationship Id="rId1" Type="http://schemas.openxmlformats.org/officeDocument/2006/relationships/image" Target="../media/image1.emf"/></Relationships>
</file>

<file path=xl/drawings/_rels/drawing28.xml.rels><?xml version="1.0" encoding="UTF-8" standalone="yes"?>
<Relationships xmlns="http://schemas.openxmlformats.org/package/2006/relationships"><Relationship Id="rId1" Type="http://schemas.openxmlformats.org/officeDocument/2006/relationships/image" Target="../media/image1.emf"/></Relationships>
</file>

<file path=xl/drawings/_rels/drawing29.xml.rels><?xml version="1.0" encoding="UTF-8" standalone="yes"?>
<Relationships xmlns="http://schemas.openxmlformats.org/package/2006/relationships"><Relationship Id="rId1" Type="http://schemas.openxmlformats.org/officeDocument/2006/relationships/image" Target="../media/image1.emf"/></Relationships>
</file>

<file path=xl/drawings/_rels/drawing30.xml.rels><?xml version="1.0" encoding="UTF-8" standalone="yes"?>
<Relationships xmlns="http://schemas.openxmlformats.org/package/2006/relationships"><Relationship Id="rId1" Type="http://schemas.openxmlformats.org/officeDocument/2006/relationships/image" Target="../media/image1.emf"/></Relationships>
</file>

<file path=xl/drawings/_rels/drawing31.xml.rels><?xml version="1.0" encoding="UTF-8" standalone="yes"?>
<Relationships xmlns="http://schemas.openxmlformats.org/package/2006/relationships"><Relationship Id="rId1" Type="http://schemas.openxmlformats.org/officeDocument/2006/relationships/image" Target="../media/image1.emf"/></Relationships>
</file>

<file path=xl/drawings/_rels/drawing32.xml.rels><?xml version="1.0" encoding="UTF-8" standalone="yes"?>
<Relationships xmlns="http://schemas.openxmlformats.org/package/2006/relationships"><Relationship Id="rId1" Type="http://schemas.openxmlformats.org/officeDocument/2006/relationships/image" Target="../media/image1.emf"/></Relationships>
</file>

<file path=xl/drawings/_rels/drawing33.xml.rels><?xml version="1.0" encoding="UTF-8" standalone="yes"?>
<Relationships xmlns="http://schemas.openxmlformats.org/package/2006/relationships"><Relationship Id="rId1" Type="http://schemas.openxmlformats.org/officeDocument/2006/relationships/image" Target="../media/image1.emf"/></Relationships>
</file>

<file path=xl/drawings/_rels/drawing34.xml.rels><?xml version="1.0" encoding="UTF-8" standalone="yes"?>
<Relationships xmlns="http://schemas.openxmlformats.org/package/2006/relationships"><Relationship Id="rId1" Type="http://schemas.openxmlformats.org/officeDocument/2006/relationships/image" Target="../media/image1.emf"/></Relationships>
</file>

<file path=xl/drawings/_rels/drawing35.xml.rels><?xml version="1.0" encoding="UTF-8" standalone="yes"?>
<Relationships xmlns="http://schemas.openxmlformats.org/package/2006/relationships"><Relationship Id="rId1" Type="http://schemas.openxmlformats.org/officeDocument/2006/relationships/image" Target="../media/image1.emf"/></Relationships>
</file>

<file path=xl/drawings/_rels/drawing36.xml.rels><?xml version="1.0" encoding="UTF-8" standalone="yes"?>
<Relationships xmlns="http://schemas.openxmlformats.org/package/2006/relationships"><Relationship Id="rId1" Type="http://schemas.openxmlformats.org/officeDocument/2006/relationships/image" Target="../media/image1.emf"/></Relationships>
</file>

<file path=xl/drawings/_rels/drawing37.xml.rels><?xml version="1.0" encoding="UTF-8" standalone="yes"?>
<Relationships xmlns="http://schemas.openxmlformats.org/package/2006/relationships"><Relationship Id="rId1" Type="http://schemas.openxmlformats.org/officeDocument/2006/relationships/image" Target="../media/image1.emf"/></Relationships>
</file>

<file path=xl/drawings/_rels/drawing38.xml.rels><?xml version="1.0" encoding="UTF-8" standalone="yes"?>
<Relationships xmlns="http://schemas.openxmlformats.org/package/2006/relationships"><Relationship Id="rId1" Type="http://schemas.openxmlformats.org/officeDocument/2006/relationships/image" Target="../media/image1.emf"/></Relationships>
</file>

<file path=xl/drawings/_rels/drawing39.xml.rels><?xml version="1.0" encoding="UTF-8" standalone="yes"?>
<Relationships xmlns="http://schemas.openxmlformats.org/package/2006/relationships"><Relationship Id="rId1" Type="http://schemas.openxmlformats.org/officeDocument/2006/relationships/image" Target="../media/image1.emf"/></Relationships>
</file>

<file path=xl/drawings/_rels/drawing40.xml.rels><?xml version="1.0" encoding="UTF-8" standalone="yes"?>
<Relationships xmlns="http://schemas.openxmlformats.org/package/2006/relationships"><Relationship Id="rId1" Type="http://schemas.openxmlformats.org/officeDocument/2006/relationships/image" Target="../media/image1.emf"/></Relationships>
</file>

<file path=xl/drawings/_rels/drawing41.xml.rels><?xml version="1.0" encoding="UTF-8" standalone="yes"?>
<Relationships xmlns="http://schemas.openxmlformats.org/package/2006/relationships"><Relationship Id="rId1" Type="http://schemas.openxmlformats.org/officeDocument/2006/relationships/image" Target="../media/image1.emf"/></Relationships>
</file>

<file path=xl/drawings/_rels/drawing42.xml.rels><?xml version="1.0" encoding="UTF-8" standalone="yes"?>
<Relationships xmlns="http://schemas.openxmlformats.org/package/2006/relationships"><Relationship Id="rId1" Type="http://schemas.openxmlformats.org/officeDocument/2006/relationships/image" Target="../media/image1.emf"/></Relationships>
</file>

<file path=xl/drawings/_rels/drawing43.xml.rels><?xml version="1.0" encoding="UTF-8" standalone="yes"?>
<Relationships xmlns="http://schemas.openxmlformats.org/package/2006/relationships"><Relationship Id="rId1" Type="http://schemas.openxmlformats.org/officeDocument/2006/relationships/image" Target="../media/image1.emf"/></Relationships>
</file>

<file path=xl/drawings/_rels/drawing44.xml.rels><?xml version="1.0" encoding="UTF-8" standalone="yes"?>
<Relationships xmlns="http://schemas.openxmlformats.org/package/2006/relationships"><Relationship Id="rId1" Type="http://schemas.openxmlformats.org/officeDocument/2006/relationships/image" Target="../media/image1.emf"/></Relationships>
</file>

<file path=xl/drawings/_rels/drawing45.xml.rels><?xml version="1.0" encoding="UTF-8" standalone="yes"?>
<Relationships xmlns="http://schemas.openxmlformats.org/package/2006/relationships"><Relationship Id="rId1" Type="http://schemas.openxmlformats.org/officeDocument/2006/relationships/image" Target="../media/image1.emf"/></Relationships>
</file>

<file path=xl/drawings/_rels/drawing46.xml.rels><?xml version="1.0" encoding="UTF-8" standalone="yes"?>
<Relationships xmlns="http://schemas.openxmlformats.org/package/2006/relationships"><Relationship Id="rId1" Type="http://schemas.openxmlformats.org/officeDocument/2006/relationships/image" Target="../media/image1.emf"/></Relationships>
</file>

<file path=xl/drawings/_rels/drawing47.xml.rels><?xml version="1.0" encoding="UTF-8" standalone="yes"?>
<Relationships xmlns="http://schemas.openxmlformats.org/package/2006/relationships"><Relationship Id="rId1" Type="http://schemas.openxmlformats.org/officeDocument/2006/relationships/image" Target="../media/image1.emf"/></Relationships>
</file>

<file path=xl/drawings/_rels/drawing48.xml.rels><?xml version="1.0" encoding="UTF-8" standalone="yes"?>
<Relationships xmlns="http://schemas.openxmlformats.org/package/2006/relationships"><Relationship Id="rId1" Type="http://schemas.openxmlformats.org/officeDocument/2006/relationships/image" Target="../media/image1.emf"/></Relationships>
</file>

<file path=xl/drawings/_rels/drawing49.xml.rels><?xml version="1.0" encoding="UTF-8" standalone="yes"?>
<Relationships xmlns="http://schemas.openxmlformats.org/package/2006/relationships"><Relationship Id="rId1" Type="http://schemas.openxmlformats.org/officeDocument/2006/relationships/image" Target="../media/image1.emf"/></Relationships>
</file>

<file path=xl/drawings/_rels/drawing50.xml.rels><?xml version="1.0" encoding="UTF-8" standalone="yes"?>
<Relationships xmlns="http://schemas.openxmlformats.org/package/2006/relationships"><Relationship Id="rId1" Type="http://schemas.openxmlformats.org/officeDocument/2006/relationships/image" Target="../media/image1.emf"/></Relationships>
</file>

<file path=xl/drawings/_rels/drawing51.xml.rels><?xml version="1.0" encoding="UTF-8" standalone="yes"?>
<Relationships xmlns="http://schemas.openxmlformats.org/package/2006/relationships"><Relationship Id="rId1" Type="http://schemas.openxmlformats.org/officeDocument/2006/relationships/image" Target="../media/image1.emf"/></Relationships>
</file>

<file path=xl/drawings/_rels/drawing52.xml.rels><?xml version="1.0" encoding="UTF-8" standalone="yes"?>
<Relationships xmlns="http://schemas.openxmlformats.org/package/2006/relationships"><Relationship Id="rId1" Type="http://schemas.openxmlformats.org/officeDocument/2006/relationships/image" Target="../media/image1.emf"/></Relationships>
</file>

<file path=xl/drawings/_rels/drawing53.xml.rels><?xml version="1.0" encoding="UTF-8" standalone="yes"?>
<Relationships xmlns="http://schemas.openxmlformats.org/package/2006/relationships"><Relationship Id="rId1" Type="http://schemas.openxmlformats.org/officeDocument/2006/relationships/image" Target="../media/image1.emf"/></Relationships>
</file>

<file path=xl/drawings/_rels/drawing54.xml.rels><?xml version="1.0" encoding="UTF-8" standalone="yes"?>
<Relationships xmlns="http://schemas.openxmlformats.org/package/2006/relationships"><Relationship Id="rId1" Type="http://schemas.openxmlformats.org/officeDocument/2006/relationships/image" Target="../media/image1.emf"/></Relationships>
</file>

<file path=xl/drawings/_rels/drawing55.xml.rels><?xml version="1.0" encoding="UTF-8" standalone="yes"?>
<Relationships xmlns="http://schemas.openxmlformats.org/package/2006/relationships"><Relationship Id="rId1" Type="http://schemas.openxmlformats.org/officeDocument/2006/relationships/image" Target="../media/image1.emf"/></Relationships>
</file>

<file path=xl/drawings/_rels/drawing56.xml.rels><?xml version="1.0" encoding="UTF-8" standalone="yes"?>
<Relationships xmlns="http://schemas.openxmlformats.org/package/2006/relationships"><Relationship Id="rId1" Type="http://schemas.openxmlformats.org/officeDocument/2006/relationships/image" Target="../media/image1.emf"/></Relationships>
</file>

<file path=xl/drawings/_rels/drawing57.xml.rels><?xml version="1.0" encoding="UTF-8" standalone="yes"?>
<Relationships xmlns="http://schemas.openxmlformats.org/package/2006/relationships"><Relationship Id="rId1" Type="http://schemas.openxmlformats.org/officeDocument/2006/relationships/image" Target="../media/image1.emf"/></Relationships>
</file>

<file path=xl/drawings/_rels/drawing58.xml.rels><?xml version="1.0" encoding="UTF-8" standalone="yes"?>
<Relationships xmlns="http://schemas.openxmlformats.org/package/2006/relationships"><Relationship Id="rId1" Type="http://schemas.openxmlformats.org/officeDocument/2006/relationships/image" Target="../media/image1.emf"/></Relationships>
</file>

<file path=xl/drawings/_rels/drawing59.xml.rels><?xml version="1.0" encoding="UTF-8" standalone="yes"?>
<Relationships xmlns="http://schemas.openxmlformats.org/package/2006/relationships"><Relationship Id="rId1" Type="http://schemas.openxmlformats.org/officeDocument/2006/relationships/image" Target="../media/image1.emf"/></Relationships>
</file>

<file path=xl/drawings/_rels/drawing60.xml.rels><?xml version="1.0" encoding="UTF-8" standalone="yes"?>
<Relationships xmlns="http://schemas.openxmlformats.org/package/2006/relationships"><Relationship Id="rId1" Type="http://schemas.openxmlformats.org/officeDocument/2006/relationships/image" Target="../media/image1.emf"/></Relationships>
</file>

<file path=xl/drawings/_rels/drawing61.xml.rels><?xml version="1.0" encoding="UTF-8" standalone="yes"?>
<Relationships xmlns="http://schemas.openxmlformats.org/package/2006/relationships"><Relationship Id="rId1" Type="http://schemas.openxmlformats.org/officeDocument/2006/relationships/image" Target="../media/image1.emf"/></Relationships>
</file>

<file path=xl/drawings/_rels/drawing62.xml.rels><?xml version="1.0" encoding="UTF-8" standalone="yes"?>
<Relationships xmlns="http://schemas.openxmlformats.org/package/2006/relationships"><Relationship Id="rId1" Type="http://schemas.openxmlformats.org/officeDocument/2006/relationships/image" Target="../media/image1.emf"/></Relationships>
</file>

<file path=xl/drawings/_rels/drawing63.xml.rels><?xml version="1.0" encoding="UTF-8" standalone="yes"?>
<Relationships xmlns="http://schemas.openxmlformats.org/package/2006/relationships"><Relationship Id="rId1" Type="http://schemas.openxmlformats.org/officeDocument/2006/relationships/image" Target="../media/image1.emf"/></Relationships>
</file>

<file path=xl/drawings/_rels/drawing64.xml.rels><?xml version="1.0" encoding="UTF-8" standalone="yes"?>
<Relationships xmlns="http://schemas.openxmlformats.org/package/2006/relationships"><Relationship Id="rId1" Type="http://schemas.openxmlformats.org/officeDocument/2006/relationships/image" Target="../media/image1.emf"/></Relationships>
</file>

<file path=xl/drawings/_rels/drawing65.xml.rels><?xml version="1.0" encoding="UTF-8" standalone="yes"?>
<Relationships xmlns="http://schemas.openxmlformats.org/package/2006/relationships"><Relationship Id="rId1" Type="http://schemas.openxmlformats.org/officeDocument/2006/relationships/image" Target="../media/image1.emf"/></Relationships>
</file>

<file path=xl/drawings/_rels/drawing66.xml.rels><?xml version="1.0" encoding="UTF-8" standalone="yes"?>
<Relationships xmlns="http://schemas.openxmlformats.org/package/2006/relationships"><Relationship Id="rId1" Type="http://schemas.openxmlformats.org/officeDocument/2006/relationships/image" Target="../media/image1.emf"/></Relationships>
</file>

<file path=xl/drawings/_rels/drawing67.xml.rels><?xml version="1.0" encoding="UTF-8" standalone="yes"?>
<Relationships xmlns="http://schemas.openxmlformats.org/package/2006/relationships"><Relationship Id="rId1" Type="http://schemas.openxmlformats.org/officeDocument/2006/relationships/image" Target="../media/image1.emf"/></Relationships>
</file>

<file path=xl/drawings/_rels/drawing68.xml.rels><?xml version="1.0" encoding="UTF-8" standalone="yes"?>
<Relationships xmlns="http://schemas.openxmlformats.org/package/2006/relationships"><Relationship Id="rId1" Type="http://schemas.openxmlformats.org/officeDocument/2006/relationships/image" Target="../media/image1.emf"/></Relationships>
</file>

<file path=xl/drawings/_rels/drawing69.xml.rels><?xml version="1.0" encoding="UTF-8" standalone="yes"?>
<Relationships xmlns="http://schemas.openxmlformats.org/package/2006/relationships"><Relationship Id="rId1" Type="http://schemas.openxmlformats.org/officeDocument/2006/relationships/image" Target="../media/image1.emf"/></Relationships>
</file>

<file path=xl/drawings/_rels/drawing70.xml.rels><?xml version="1.0" encoding="UTF-8" standalone="yes"?>
<Relationships xmlns="http://schemas.openxmlformats.org/package/2006/relationships"><Relationship Id="rId1" Type="http://schemas.openxmlformats.org/officeDocument/2006/relationships/image" Target="../media/image1.emf"/></Relationships>
</file>

<file path=xl/drawings/_rels/drawing71.xml.rels><?xml version="1.0" encoding="UTF-8" standalone="yes"?>
<Relationships xmlns="http://schemas.openxmlformats.org/package/2006/relationships"><Relationship Id="rId1" Type="http://schemas.openxmlformats.org/officeDocument/2006/relationships/image" Target="../media/image1.emf"/></Relationships>
</file>

<file path=xl/drawings/_rels/drawing72.xml.rels><?xml version="1.0" encoding="UTF-8" standalone="yes"?>
<Relationships xmlns="http://schemas.openxmlformats.org/package/2006/relationships"><Relationship Id="rId1" Type="http://schemas.openxmlformats.org/officeDocument/2006/relationships/image" Target="../media/image1.emf"/></Relationships>
</file>

<file path=xl/drawings/_rels/drawing73.xml.rels><?xml version="1.0" encoding="UTF-8" standalone="yes"?>
<Relationships xmlns="http://schemas.openxmlformats.org/package/2006/relationships"><Relationship Id="rId1" Type="http://schemas.openxmlformats.org/officeDocument/2006/relationships/image" Target="../media/image1.emf"/></Relationships>
</file>

<file path=xl/drawings/_rels/drawing74.xml.rels><?xml version="1.0" encoding="UTF-8" standalone="yes"?>
<Relationships xmlns="http://schemas.openxmlformats.org/package/2006/relationships"><Relationship Id="rId1" Type="http://schemas.openxmlformats.org/officeDocument/2006/relationships/image" Target="../media/image1.emf"/></Relationships>
</file>

<file path=xl/drawings/_rels/drawing75.xml.rels><?xml version="1.0" encoding="UTF-8" standalone="yes"?>
<Relationships xmlns="http://schemas.openxmlformats.org/package/2006/relationships"><Relationship Id="rId1" Type="http://schemas.openxmlformats.org/officeDocument/2006/relationships/image" Target="../media/image1.emf"/></Relationships>
</file>

<file path=xl/drawings/_rels/drawing76.xml.rels><?xml version="1.0" encoding="UTF-8" standalone="yes"?>
<Relationships xmlns="http://schemas.openxmlformats.org/package/2006/relationships"><Relationship Id="rId1" Type="http://schemas.openxmlformats.org/officeDocument/2006/relationships/image" Target="../media/image1.emf"/></Relationships>
</file>

<file path=xl/drawings/_rels/drawing77.xml.rels><?xml version="1.0" encoding="UTF-8" standalone="yes"?>
<Relationships xmlns="http://schemas.openxmlformats.org/package/2006/relationships"><Relationship Id="rId1" Type="http://schemas.openxmlformats.org/officeDocument/2006/relationships/image" Target="../media/image1.emf"/></Relationships>
</file>

<file path=xl/drawings/_rels/drawing78.xml.rels><?xml version="1.0" encoding="UTF-8" standalone="yes"?>
<Relationships xmlns="http://schemas.openxmlformats.org/package/2006/relationships"><Relationship Id="rId1" Type="http://schemas.openxmlformats.org/officeDocument/2006/relationships/image" Target="../media/image1.emf"/></Relationships>
</file>

<file path=xl/drawings/_rels/drawing79.xml.rels><?xml version="1.0" encoding="UTF-8" standalone="yes"?>
<Relationships xmlns="http://schemas.openxmlformats.org/package/2006/relationships"><Relationship Id="rId1" Type="http://schemas.openxmlformats.org/officeDocument/2006/relationships/image" Target="../media/image1.emf"/></Relationships>
</file>

<file path=xl/drawings/_rels/drawing80.xml.rels><?xml version="1.0" encoding="UTF-8" standalone="yes"?>
<Relationships xmlns="http://schemas.openxmlformats.org/package/2006/relationships"><Relationship Id="rId1" Type="http://schemas.openxmlformats.org/officeDocument/2006/relationships/image" Target="../media/image1.emf"/></Relationships>
</file>

<file path=xl/drawings/_rels/drawing81.xml.rels><?xml version="1.0" encoding="UTF-8" standalone="yes"?>
<Relationships xmlns="http://schemas.openxmlformats.org/package/2006/relationships"><Relationship Id="rId1" Type="http://schemas.openxmlformats.org/officeDocument/2006/relationships/image" Target="../media/image1.emf"/></Relationships>
</file>

<file path=xl/drawings/_rels/drawing82.xml.rels><?xml version="1.0" encoding="UTF-8" standalone="yes"?>
<Relationships xmlns="http://schemas.openxmlformats.org/package/2006/relationships"><Relationship Id="rId1" Type="http://schemas.openxmlformats.org/officeDocument/2006/relationships/image" Target="../media/image1.emf"/></Relationships>
</file>

<file path=xl/drawings/_rels/drawing83.xml.rels><?xml version="1.0" encoding="UTF-8" standalone="yes"?>
<Relationships xmlns="http://schemas.openxmlformats.org/package/2006/relationships"><Relationship Id="rId1" Type="http://schemas.openxmlformats.org/officeDocument/2006/relationships/image" Target="../media/image1.emf"/></Relationships>
</file>

<file path=xl/drawings/_rels/drawing84.xml.rels><?xml version="1.0" encoding="UTF-8" standalone="yes"?>
<Relationships xmlns="http://schemas.openxmlformats.org/package/2006/relationships"><Relationship Id="rId1" Type="http://schemas.openxmlformats.org/officeDocument/2006/relationships/image" Target="../media/image1.emf"/></Relationships>
</file>

<file path=xl/drawings/_rels/drawing85.xml.rels><?xml version="1.0" encoding="UTF-8" standalone="yes"?>
<Relationships xmlns="http://schemas.openxmlformats.org/package/2006/relationships"><Relationship Id="rId1" Type="http://schemas.openxmlformats.org/officeDocument/2006/relationships/image" Target="../media/image1.emf"/></Relationships>
</file>

<file path=xl/drawings/_rels/drawing86.xml.rels><?xml version="1.0" encoding="UTF-8" standalone="yes"?>
<Relationships xmlns="http://schemas.openxmlformats.org/package/2006/relationships"><Relationship Id="rId1" Type="http://schemas.openxmlformats.org/officeDocument/2006/relationships/image" Target="../media/image1.emf"/></Relationships>
</file>

<file path=xl/drawings/_rels/drawing87.xml.rels><?xml version="1.0" encoding="UTF-8" standalone="yes"?>
<Relationships xmlns="http://schemas.openxmlformats.org/package/2006/relationships"><Relationship Id="rId1" Type="http://schemas.openxmlformats.org/officeDocument/2006/relationships/image" Target="../media/image1.emf"/></Relationships>
</file>

<file path=xl/drawings/_rels/drawing88.xml.rels><?xml version="1.0" encoding="UTF-8" standalone="yes"?>
<Relationships xmlns="http://schemas.openxmlformats.org/package/2006/relationships"><Relationship Id="rId1" Type="http://schemas.openxmlformats.org/officeDocument/2006/relationships/image" Target="../media/image1.emf"/></Relationships>
</file>

<file path=xl/drawings/_rels/drawing89.xml.rels><?xml version="1.0" encoding="UTF-8" standalone="yes"?>
<Relationships xmlns="http://schemas.openxmlformats.org/package/2006/relationships"><Relationship Id="rId1" Type="http://schemas.openxmlformats.org/officeDocument/2006/relationships/image" Target="../media/image1.emf"/></Relationships>
</file>

<file path=xl/drawings/_rels/drawing90.xml.rels><?xml version="1.0" encoding="UTF-8" standalone="yes"?>
<Relationships xmlns="http://schemas.openxmlformats.org/package/2006/relationships"><Relationship Id="rId1" Type="http://schemas.openxmlformats.org/officeDocument/2006/relationships/image" Target="../media/image1.emf"/></Relationships>
</file>

<file path=xl/drawings/_rels/drawing91.xml.rels><?xml version="1.0" encoding="UTF-8" standalone="yes"?>
<Relationships xmlns="http://schemas.openxmlformats.org/package/2006/relationships"><Relationship Id="rId1" Type="http://schemas.openxmlformats.org/officeDocument/2006/relationships/image" Target="../media/image1.emf"/></Relationships>
</file>

<file path=xl/drawings/_rels/drawing92.xml.rels><?xml version="1.0" encoding="UTF-8" standalone="yes"?>
<Relationships xmlns="http://schemas.openxmlformats.org/package/2006/relationships"><Relationship Id="rId1" Type="http://schemas.openxmlformats.org/officeDocument/2006/relationships/image" Target="../media/image1.emf"/></Relationships>
</file>

<file path=xl/drawings/_rels/drawing93.xml.rels><?xml version="1.0" encoding="UTF-8" standalone="yes"?>
<Relationships xmlns="http://schemas.openxmlformats.org/package/2006/relationships"><Relationship Id="rId1" Type="http://schemas.openxmlformats.org/officeDocument/2006/relationships/image" Target="../media/image1.emf"/></Relationships>
</file>

<file path=xl/drawings/_rels/drawing94.xml.rels><?xml version="1.0" encoding="UTF-8" standalone="yes"?>
<Relationships xmlns="http://schemas.openxmlformats.org/package/2006/relationships"><Relationship Id="rId1" Type="http://schemas.openxmlformats.org/officeDocument/2006/relationships/image" Target="../media/image1.emf"/></Relationships>
</file>

<file path=xl/drawings/_rels/drawing95.xml.rels><?xml version="1.0" encoding="UTF-8" standalone="yes"?>
<Relationships xmlns="http://schemas.openxmlformats.org/package/2006/relationships"><Relationship Id="rId1" Type="http://schemas.openxmlformats.org/officeDocument/2006/relationships/image" Target="../media/image1.emf"/></Relationships>
</file>

<file path=xl/drawings/_rels/drawing96.xml.rels><?xml version="1.0" encoding="UTF-8" standalone="yes"?>
<Relationships xmlns="http://schemas.openxmlformats.org/package/2006/relationships"><Relationship Id="rId1" Type="http://schemas.openxmlformats.org/officeDocument/2006/relationships/image" Target="../media/image1.emf"/></Relationships>
</file>

<file path=xl/drawings/_rels/drawing97.xml.rels><?xml version="1.0" encoding="UTF-8" standalone="yes"?>
<Relationships xmlns="http://schemas.openxmlformats.org/package/2006/relationships"><Relationship Id="rId1" Type="http://schemas.openxmlformats.org/officeDocument/2006/relationships/image" Target="../media/image1.emf"/></Relationships>
</file>

<file path=xl/drawings/_rels/drawing98.xml.rels><?xml version="1.0" encoding="UTF-8" standalone="yes"?>
<Relationships xmlns="http://schemas.openxmlformats.org/package/2006/relationships"><Relationship Id="rId1" Type="http://schemas.openxmlformats.org/officeDocument/2006/relationships/image" Target="../media/image1.emf"/></Relationships>
</file>

<file path=xl/drawings/_rels/drawing99.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3</xdr:col>
      <xdr:colOff>2286000</xdr:colOff>
      <xdr:row>76</xdr:row>
      <xdr:rowOff>457200</xdr:rowOff>
    </xdr:from>
    <xdr:to>
      <xdr:col>6</xdr:col>
      <xdr:colOff>7461250</xdr:colOff>
      <xdr:row>84</xdr:row>
      <xdr:rowOff>2384657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19373850" y="79809975"/>
          <a:ext cx="13147675" cy="64232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2286000</xdr:colOff>
      <xdr:row>79</xdr:row>
      <xdr:rowOff>457200</xdr:rowOff>
    </xdr:from>
    <xdr:to>
      <xdr:col>7</xdr:col>
      <xdr:colOff>3727450</xdr:colOff>
      <xdr:row>87</xdr:row>
      <xdr:rowOff>2384657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19373850" y="75266550"/>
          <a:ext cx="13157200" cy="64232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5</xdr:col>
      <xdr:colOff>0</xdr:colOff>
      <xdr:row>76</xdr:row>
      <xdr:rowOff>317500</xdr:rowOff>
    </xdr:from>
    <xdr:to>
      <xdr:col>7</xdr:col>
      <xdr:colOff>9128125</xdr:colOff>
      <xdr:row>89</xdr:row>
      <xdr:rowOff>109770</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5860375" y="78251050"/>
          <a:ext cx="13166725" cy="6354995"/>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6</xdr:col>
      <xdr:colOff>0</xdr:colOff>
      <xdr:row>82</xdr:row>
      <xdr:rowOff>317500</xdr:rowOff>
    </xdr:from>
    <xdr:to>
      <xdr:col>8</xdr:col>
      <xdr:colOff>9128125</xdr:colOff>
      <xdr:row>95</xdr:row>
      <xdr:rowOff>109770</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5860375" y="78251050"/>
          <a:ext cx="13166725" cy="6354995"/>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4</xdr:col>
      <xdr:colOff>0</xdr:colOff>
      <xdr:row>78</xdr:row>
      <xdr:rowOff>317500</xdr:rowOff>
    </xdr:from>
    <xdr:to>
      <xdr:col>6</xdr:col>
      <xdr:colOff>9128125</xdr:colOff>
      <xdr:row>91</xdr:row>
      <xdr:rowOff>109769</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1945600" y="71650225"/>
          <a:ext cx="13166725" cy="6354994"/>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5</xdr:col>
      <xdr:colOff>0</xdr:colOff>
      <xdr:row>78</xdr:row>
      <xdr:rowOff>317500</xdr:rowOff>
    </xdr:from>
    <xdr:to>
      <xdr:col>7</xdr:col>
      <xdr:colOff>9128125</xdr:colOff>
      <xdr:row>91</xdr:row>
      <xdr:rowOff>109770</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0108525" y="87223600"/>
          <a:ext cx="13166725" cy="6354994"/>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5</xdr:col>
      <xdr:colOff>0</xdr:colOff>
      <xdr:row>78</xdr:row>
      <xdr:rowOff>317500</xdr:rowOff>
    </xdr:from>
    <xdr:to>
      <xdr:col>7</xdr:col>
      <xdr:colOff>9128125</xdr:colOff>
      <xdr:row>91</xdr:row>
      <xdr:rowOff>109769</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1878925" y="76412725"/>
          <a:ext cx="13166725" cy="6354994"/>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4</xdr:col>
      <xdr:colOff>0</xdr:colOff>
      <xdr:row>77</xdr:row>
      <xdr:rowOff>317500</xdr:rowOff>
    </xdr:from>
    <xdr:to>
      <xdr:col>6</xdr:col>
      <xdr:colOff>9128125</xdr:colOff>
      <xdr:row>90</xdr:row>
      <xdr:rowOff>109768</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6041350" y="85547200"/>
          <a:ext cx="13166725" cy="6354994"/>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4</xdr:col>
      <xdr:colOff>0</xdr:colOff>
      <xdr:row>78</xdr:row>
      <xdr:rowOff>317500</xdr:rowOff>
    </xdr:from>
    <xdr:to>
      <xdr:col>6</xdr:col>
      <xdr:colOff>9128125</xdr:colOff>
      <xdr:row>91</xdr:row>
      <xdr:rowOff>109770</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6041350" y="86556850"/>
          <a:ext cx="13166725" cy="6354995"/>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4</xdr:col>
      <xdr:colOff>0</xdr:colOff>
      <xdr:row>77</xdr:row>
      <xdr:rowOff>317500</xdr:rowOff>
    </xdr:from>
    <xdr:to>
      <xdr:col>6</xdr:col>
      <xdr:colOff>9128125</xdr:colOff>
      <xdr:row>90</xdr:row>
      <xdr:rowOff>109769</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5860375" y="79317850"/>
          <a:ext cx="13166725" cy="6354994"/>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4</xdr:col>
      <xdr:colOff>0</xdr:colOff>
      <xdr:row>78</xdr:row>
      <xdr:rowOff>317500</xdr:rowOff>
    </xdr:from>
    <xdr:to>
      <xdr:col>6</xdr:col>
      <xdr:colOff>9128125</xdr:colOff>
      <xdr:row>91</xdr:row>
      <xdr:rowOff>109769</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0137100" y="90566875"/>
          <a:ext cx="13166725" cy="6354995"/>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4</xdr:col>
      <xdr:colOff>0</xdr:colOff>
      <xdr:row>80</xdr:row>
      <xdr:rowOff>317500</xdr:rowOff>
    </xdr:from>
    <xdr:to>
      <xdr:col>6</xdr:col>
      <xdr:colOff>9128125</xdr:colOff>
      <xdr:row>93</xdr:row>
      <xdr:rowOff>109770</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2240875" y="87595075"/>
          <a:ext cx="13166725" cy="6354994"/>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3</xdr:col>
      <xdr:colOff>3333750</xdr:colOff>
      <xdr:row>77</xdr:row>
      <xdr:rowOff>357188</xdr:rowOff>
    </xdr:from>
    <xdr:to>
      <xdr:col>6</xdr:col>
      <xdr:colOff>8413750</xdr:colOff>
      <xdr:row>85</xdr:row>
      <xdr:rowOff>2133832</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1297900" y="87329963"/>
          <a:ext cx="13166725" cy="6472469"/>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3</xdr:col>
      <xdr:colOff>3333750</xdr:colOff>
      <xdr:row>77</xdr:row>
      <xdr:rowOff>357188</xdr:rowOff>
    </xdr:from>
    <xdr:to>
      <xdr:col>6</xdr:col>
      <xdr:colOff>8413750</xdr:colOff>
      <xdr:row>85</xdr:row>
      <xdr:rowOff>2133832</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1297900" y="75499913"/>
          <a:ext cx="13166725" cy="6472469"/>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3</xdr:col>
      <xdr:colOff>3452812</xdr:colOff>
      <xdr:row>75</xdr:row>
      <xdr:rowOff>317500</xdr:rowOff>
    </xdr:from>
    <xdr:to>
      <xdr:col>6</xdr:col>
      <xdr:colOff>8532812</xdr:colOff>
      <xdr:row>83</xdr:row>
      <xdr:rowOff>2094145</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1416962" y="77612875"/>
          <a:ext cx="13166725" cy="6472470"/>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8</xdr:col>
      <xdr:colOff>952500</xdr:colOff>
      <xdr:row>124</xdr:row>
      <xdr:rowOff>2514600</xdr:rowOff>
    </xdr:from>
    <xdr:to>
      <xdr:col>8</xdr:col>
      <xdr:colOff>14128750</xdr:colOff>
      <xdr:row>165</xdr:row>
      <xdr:rowOff>127232</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9946600" y="144284700"/>
          <a:ext cx="13176250" cy="6499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6</xdr:col>
      <xdr:colOff>1257300</xdr:colOff>
      <xdr:row>116</xdr:row>
      <xdr:rowOff>38100</xdr:rowOff>
    </xdr:from>
    <xdr:to>
      <xdr:col>6</xdr:col>
      <xdr:colOff>14433550</xdr:colOff>
      <xdr:row>158</xdr:row>
      <xdr:rowOff>136757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6441400" y="134950200"/>
          <a:ext cx="13176250" cy="6499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7</xdr:col>
      <xdr:colOff>1295400</xdr:colOff>
      <xdr:row>121</xdr:row>
      <xdr:rowOff>152400</xdr:rowOff>
    </xdr:from>
    <xdr:to>
      <xdr:col>7</xdr:col>
      <xdr:colOff>14471650</xdr:colOff>
      <xdr:row>162</xdr:row>
      <xdr:rowOff>136757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3909000" y="159410400"/>
          <a:ext cx="13176250" cy="6499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8</xdr:col>
      <xdr:colOff>952500</xdr:colOff>
      <xdr:row>134</xdr:row>
      <xdr:rowOff>2514600</xdr:rowOff>
    </xdr:from>
    <xdr:to>
      <xdr:col>8</xdr:col>
      <xdr:colOff>14128750</xdr:colOff>
      <xdr:row>175</xdr:row>
      <xdr:rowOff>127232</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7871400" y="150990300"/>
          <a:ext cx="13176250" cy="6851882"/>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6</xdr:col>
      <xdr:colOff>952500</xdr:colOff>
      <xdr:row>132</xdr:row>
      <xdr:rowOff>2514600</xdr:rowOff>
    </xdr:from>
    <xdr:to>
      <xdr:col>6</xdr:col>
      <xdr:colOff>14128750</xdr:colOff>
      <xdr:row>173</xdr:row>
      <xdr:rowOff>127232</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3708975" y="149075775"/>
          <a:ext cx="13176250" cy="6851882"/>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7</xdr:col>
      <xdr:colOff>952500</xdr:colOff>
      <xdr:row>130</xdr:row>
      <xdr:rowOff>2514600</xdr:rowOff>
    </xdr:from>
    <xdr:to>
      <xdr:col>7</xdr:col>
      <xdr:colOff>14128750</xdr:colOff>
      <xdr:row>171</xdr:row>
      <xdr:rowOff>127232</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3708975" y="148008975"/>
          <a:ext cx="13176250" cy="6851882"/>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6</xdr:col>
      <xdr:colOff>952500</xdr:colOff>
      <xdr:row>130</xdr:row>
      <xdr:rowOff>2514600</xdr:rowOff>
    </xdr:from>
    <xdr:to>
      <xdr:col>6</xdr:col>
      <xdr:colOff>14128750</xdr:colOff>
      <xdr:row>167</xdr:row>
      <xdr:rowOff>98657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9889450" y="144808575"/>
          <a:ext cx="13176250" cy="6851882"/>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6</xdr:col>
      <xdr:colOff>952500</xdr:colOff>
      <xdr:row>145</xdr:row>
      <xdr:rowOff>2514600</xdr:rowOff>
    </xdr:from>
    <xdr:to>
      <xdr:col>6</xdr:col>
      <xdr:colOff>14128750</xdr:colOff>
      <xdr:row>186</xdr:row>
      <xdr:rowOff>127232</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5774650" y="164010975"/>
          <a:ext cx="13176250" cy="6851882"/>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7</xdr:col>
      <xdr:colOff>952500</xdr:colOff>
      <xdr:row>127</xdr:row>
      <xdr:rowOff>2514600</xdr:rowOff>
    </xdr:from>
    <xdr:to>
      <xdr:col>7</xdr:col>
      <xdr:colOff>14128750</xdr:colOff>
      <xdr:row>168</xdr:row>
      <xdr:rowOff>127232</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3708975" y="148008975"/>
          <a:ext cx="13176250" cy="6851882"/>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6</xdr:col>
      <xdr:colOff>952500</xdr:colOff>
      <xdr:row>122</xdr:row>
      <xdr:rowOff>2514600</xdr:rowOff>
    </xdr:from>
    <xdr:to>
      <xdr:col>6</xdr:col>
      <xdr:colOff>14128750</xdr:colOff>
      <xdr:row>163</xdr:row>
      <xdr:rowOff>127232</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5774650" y="152276175"/>
          <a:ext cx="13176250" cy="6851882"/>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7</xdr:col>
      <xdr:colOff>952500</xdr:colOff>
      <xdr:row>127</xdr:row>
      <xdr:rowOff>2514600</xdr:rowOff>
    </xdr:from>
    <xdr:to>
      <xdr:col>7</xdr:col>
      <xdr:colOff>14128750</xdr:colOff>
      <xdr:row>168</xdr:row>
      <xdr:rowOff>127232</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1242000" y="136845675"/>
          <a:ext cx="13176250" cy="6851882"/>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6</xdr:col>
      <xdr:colOff>952500</xdr:colOff>
      <xdr:row>122</xdr:row>
      <xdr:rowOff>2514600</xdr:rowOff>
    </xdr:from>
    <xdr:to>
      <xdr:col>6</xdr:col>
      <xdr:colOff>14128750</xdr:colOff>
      <xdr:row>163</xdr:row>
      <xdr:rowOff>127232</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1242000" y="140312775"/>
          <a:ext cx="13176250" cy="6851882"/>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8</xdr:col>
      <xdr:colOff>952500</xdr:colOff>
      <xdr:row>127</xdr:row>
      <xdr:rowOff>2514600</xdr:rowOff>
    </xdr:from>
    <xdr:to>
      <xdr:col>8</xdr:col>
      <xdr:colOff>14128750</xdr:colOff>
      <xdr:row>168</xdr:row>
      <xdr:rowOff>127232</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3708975" y="148008975"/>
          <a:ext cx="13176250" cy="6851882"/>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6</xdr:col>
      <xdr:colOff>2019300</xdr:colOff>
      <xdr:row>69</xdr:row>
      <xdr:rowOff>723900</xdr:rowOff>
    </xdr:from>
    <xdr:to>
      <xdr:col>6</xdr:col>
      <xdr:colOff>15195550</xdr:colOff>
      <xdr:row>110</xdr:row>
      <xdr:rowOff>60557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4899600" y="106032300"/>
          <a:ext cx="13176250" cy="6499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6</xdr:col>
      <xdr:colOff>2209800</xdr:colOff>
      <xdr:row>92</xdr:row>
      <xdr:rowOff>647700</xdr:rowOff>
    </xdr:from>
    <xdr:to>
      <xdr:col>6</xdr:col>
      <xdr:colOff>15386050</xdr:colOff>
      <xdr:row>132</xdr:row>
      <xdr:rowOff>136757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0708600" y="98679000"/>
          <a:ext cx="13176250" cy="6499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8</xdr:col>
      <xdr:colOff>952500</xdr:colOff>
      <xdr:row>103</xdr:row>
      <xdr:rowOff>2514600</xdr:rowOff>
    </xdr:from>
    <xdr:to>
      <xdr:col>8</xdr:col>
      <xdr:colOff>14128750</xdr:colOff>
      <xdr:row>144</xdr:row>
      <xdr:rowOff>127232</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3708975" y="148008975"/>
          <a:ext cx="13176250" cy="6851882"/>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6</xdr:col>
      <xdr:colOff>952500</xdr:colOff>
      <xdr:row>144</xdr:row>
      <xdr:rowOff>0</xdr:rowOff>
    </xdr:from>
    <xdr:to>
      <xdr:col>6</xdr:col>
      <xdr:colOff>14128750</xdr:colOff>
      <xdr:row>184</xdr:row>
      <xdr:rowOff>136757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5774650" y="165077775"/>
          <a:ext cx="13176250" cy="686140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7</xdr:col>
      <xdr:colOff>952500</xdr:colOff>
      <xdr:row>94</xdr:row>
      <xdr:rowOff>2514600</xdr:rowOff>
    </xdr:from>
    <xdr:to>
      <xdr:col>7</xdr:col>
      <xdr:colOff>14128750</xdr:colOff>
      <xdr:row>135</xdr:row>
      <xdr:rowOff>127232</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4099500" y="131244975"/>
          <a:ext cx="13176250" cy="6851882"/>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6</xdr:col>
      <xdr:colOff>1333500</xdr:colOff>
      <xdr:row>94</xdr:row>
      <xdr:rowOff>381000</xdr:rowOff>
    </xdr:from>
    <xdr:to>
      <xdr:col>6</xdr:col>
      <xdr:colOff>14509750</xdr:colOff>
      <xdr:row>135</xdr:row>
      <xdr:rowOff>98657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8222575" y="84591525"/>
          <a:ext cx="13176250" cy="6880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6</xdr:col>
      <xdr:colOff>1333500</xdr:colOff>
      <xdr:row>94</xdr:row>
      <xdr:rowOff>381000</xdr:rowOff>
    </xdr:from>
    <xdr:to>
      <xdr:col>6</xdr:col>
      <xdr:colOff>14509750</xdr:colOff>
      <xdr:row>135</xdr:row>
      <xdr:rowOff>98657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8222575" y="100745925"/>
          <a:ext cx="13176250" cy="6880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6</xdr:col>
      <xdr:colOff>1333500</xdr:colOff>
      <xdr:row>86</xdr:row>
      <xdr:rowOff>381000</xdr:rowOff>
    </xdr:from>
    <xdr:to>
      <xdr:col>6</xdr:col>
      <xdr:colOff>14509750</xdr:colOff>
      <xdr:row>127</xdr:row>
      <xdr:rowOff>98657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8222575" y="99526725"/>
          <a:ext cx="13176250" cy="6880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6</xdr:col>
      <xdr:colOff>1333500</xdr:colOff>
      <xdr:row>95</xdr:row>
      <xdr:rowOff>381000</xdr:rowOff>
    </xdr:from>
    <xdr:to>
      <xdr:col>6</xdr:col>
      <xdr:colOff>14509750</xdr:colOff>
      <xdr:row>136</xdr:row>
      <xdr:rowOff>98657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8222575" y="100593525"/>
          <a:ext cx="13176250" cy="6880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6</xdr:col>
      <xdr:colOff>1333500</xdr:colOff>
      <xdr:row>93</xdr:row>
      <xdr:rowOff>381000</xdr:rowOff>
    </xdr:from>
    <xdr:to>
      <xdr:col>6</xdr:col>
      <xdr:colOff>14509750</xdr:colOff>
      <xdr:row>134</xdr:row>
      <xdr:rowOff>98657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2556450" y="124939425"/>
          <a:ext cx="13176250" cy="6880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6</xdr:col>
      <xdr:colOff>1333500</xdr:colOff>
      <xdr:row>98</xdr:row>
      <xdr:rowOff>381000</xdr:rowOff>
    </xdr:from>
    <xdr:to>
      <xdr:col>6</xdr:col>
      <xdr:colOff>14509750</xdr:colOff>
      <xdr:row>139</xdr:row>
      <xdr:rowOff>98657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2556450" y="120329325"/>
          <a:ext cx="13176250" cy="6880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6</xdr:col>
      <xdr:colOff>1333500</xdr:colOff>
      <xdr:row>99</xdr:row>
      <xdr:rowOff>381000</xdr:rowOff>
    </xdr:from>
    <xdr:to>
      <xdr:col>6</xdr:col>
      <xdr:colOff>14509750</xdr:colOff>
      <xdr:row>140</xdr:row>
      <xdr:rowOff>98657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8603575" y="140674725"/>
          <a:ext cx="13176250" cy="6880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6</xdr:col>
      <xdr:colOff>1333500</xdr:colOff>
      <xdr:row>111</xdr:row>
      <xdr:rowOff>381000</xdr:rowOff>
    </xdr:from>
    <xdr:to>
      <xdr:col>6</xdr:col>
      <xdr:colOff>14509750</xdr:colOff>
      <xdr:row>152</xdr:row>
      <xdr:rowOff>98657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3032700" y="140674725"/>
          <a:ext cx="13176250" cy="6880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6</xdr:col>
      <xdr:colOff>1333500</xdr:colOff>
      <xdr:row>98</xdr:row>
      <xdr:rowOff>381000</xdr:rowOff>
    </xdr:from>
    <xdr:to>
      <xdr:col>6</xdr:col>
      <xdr:colOff>14509750</xdr:colOff>
      <xdr:row>139</xdr:row>
      <xdr:rowOff>98657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7461825" y="138312525"/>
          <a:ext cx="13176250" cy="6880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6</xdr:col>
      <xdr:colOff>1333500</xdr:colOff>
      <xdr:row>97</xdr:row>
      <xdr:rowOff>381000</xdr:rowOff>
    </xdr:from>
    <xdr:to>
      <xdr:col>6</xdr:col>
      <xdr:colOff>14509750</xdr:colOff>
      <xdr:row>138</xdr:row>
      <xdr:rowOff>98657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8603575" y="138503025"/>
          <a:ext cx="13176250" cy="6880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6</xdr:col>
      <xdr:colOff>1333500</xdr:colOff>
      <xdr:row>109</xdr:row>
      <xdr:rowOff>381000</xdr:rowOff>
    </xdr:from>
    <xdr:to>
      <xdr:col>6</xdr:col>
      <xdr:colOff>14509750</xdr:colOff>
      <xdr:row>150</xdr:row>
      <xdr:rowOff>98657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7461825" y="138503025"/>
          <a:ext cx="13176250" cy="6880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6</xdr:col>
      <xdr:colOff>1295400</xdr:colOff>
      <xdr:row>77</xdr:row>
      <xdr:rowOff>419100</xdr:rowOff>
    </xdr:from>
    <xdr:to>
      <xdr:col>6</xdr:col>
      <xdr:colOff>14471650</xdr:colOff>
      <xdr:row>118</xdr:row>
      <xdr:rowOff>136757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8222575" y="94202250"/>
          <a:ext cx="13176250" cy="6880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6</xdr:col>
      <xdr:colOff>1295400</xdr:colOff>
      <xdr:row>80</xdr:row>
      <xdr:rowOff>419100</xdr:rowOff>
    </xdr:from>
    <xdr:to>
      <xdr:col>6</xdr:col>
      <xdr:colOff>14471650</xdr:colOff>
      <xdr:row>121</xdr:row>
      <xdr:rowOff>136757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9060775" y="87706200"/>
          <a:ext cx="13176250" cy="6880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6</xdr:col>
      <xdr:colOff>1295400</xdr:colOff>
      <xdr:row>79</xdr:row>
      <xdr:rowOff>419100</xdr:rowOff>
    </xdr:from>
    <xdr:to>
      <xdr:col>6</xdr:col>
      <xdr:colOff>14471650</xdr:colOff>
      <xdr:row>120</xdr:row>
      <xdr:rowOff>136757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8374975" y="93497400"/>
          <a:ext cx="13176250" cy="6880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48.xml><?xml version="1.0" encoding="utf-8"?>
<xdr:wsDr xmlns:xdr="http://schemas.openxmlformats.org/drawingml/2006/spreadsheetDrawing" xmlns:a="http://schemas.openxmlformats.org/drawingml/2006/main">
  <xdr:twoCellAnchor editAs="oneCell">
    <xdr:from>
      <xdr:col>6</xdr:col>
      <xdr:colOff>1295400</xdr:colOff>
      <xdr:row>90</xdr:row>
      <xdr:rowOff>419100</xdr:rowOff>
    </xdr:from>
    <xdr:to>
      <xdr:col>6</xdr:col>
      <xdr:colOff>14471650</xdr:colOff>
      <xdr:row>131</xdr:row>
      <xdr:rowOff>136757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8794075" y="92430600"/>
          <a:ext cx="13176250" cy="6880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49.xml><?xml version="1.0" encoding="utf-8"?>
<xdr:wsDr xmlns:xdr="http://schemas.openxmlformats.org/drawingml/2006/spreadsheetDrawing" xmlns:a="http://schemas.openxmlformats.org/drawingml/2006/main">
  <xdr:twoCellAnchor editAs="oneCell">
    <xdr:from>
      <xdr:col>6</xdr:col>
      <xdr:colOff>1295400</xdr:colOff>
      <xdr:row>90</xdr:row>
      <xdr:rowOff>419100</xdr:rowOff>
    </xdr:from>
    <xdr:to>
      <xdr:col>6</xdr:col>
      <xdr:colOff>14471650</xdr:colOff>
      <xdr:row>131</xdr:row>
      <xdr:rowOff>136757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8794075" y="104622600"/>
          <a:ext cx="13176250" cy="6880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50.xml><?xml version="1.0" encoding="utf-8"?>
<xdr:wsDr xmlns:xdr="http://schemas.openxmlformats.org/drawingml/2006/spreadsheetDrawing" xmlns:a="http://schemas.openxmlformats.org/drawingml/2006/main">
  <xdr:twoCellAnchor editAs="oneCell">
    <xdr:from>
      <xdr:col>6</xdr:col>
      <xdr:colOff>1295400</xdr:colOff>
      <xdr:row>59</xdr:row>
      <xdr:rowOff>419100</xdr:rowOff>
    </xdr:from>
    <xdr:to>
      <xdr:col>6</xdr:col>
      <xdr:colOff>14471650</xdr:colOff>
      <xdr:row>100</xdr:row>
      <xdr:rowOff>136757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8870275" y="59207400"/>
          <a:ext cx="13176250" cy="6880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51.xml><?xml version="1.0" encoding="utf-8"?>
<xdr:wsDr xmlns:xdr="http://schemas.openxmlformats.org/drawingml/2006/spreadsheetDrawing" xmlns:a="http://schemas.openxmlformats.org/drawingml/2006/main">
  <xdr:twoCellAnchor editAs="oneCell">
    <xdr:from>
      <xdr:col>6</xdr:col>
      <xdr:colOff>1447800</xdr:colOff>
      <xdr:row>95</xdr:row>
      <xdr:rowOff>0</xdr:rowOff>
    </xdr:from>
    <xdr:to>
      <xdr:col>6</xdr:col>
      <xdr:colOff>14624050</xdr:colOff>
      <xdr:row>137</xdr:row>
      <xdr:rowOff>98657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7290375" y="131578350"/>
          <a:ext cx="13176250" cy="689950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52.xml><?xml version="1.0" encoding="utf-8"?>
<xdr:wsDr xmlns:xdr="http://schemas.openxmlformats.org/drawingml/2006/spreadsheetDrawing" xmlns:a="http://schemas.openxmlformats.org/drawingml/2006/main">
  <xdr:twoCellAnchor editAs="oneCell">
    <xdr:from>
      <xdr:col>6</xdr:col>
      <xdr:colOff>1447800</xdr:colOff>
      <xdr:row>72</xdr:row>
      <xdr:rowOff>0</xdr:rowOff>
    </xdr:from>
    <xdr:to>
      <xdr:col>6</xdr:col>
      <xdr:colOff>14624050</xdr:colOff>
      <xdr:row>114</xdr:row>
      <xdr:rowOff>98657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47825025" y="138969750"/>
          <a:ext cx="13176250" cy="689950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53.xml><?xml version="1.0" encoding="utf-8"?>
<xdr:wsDr xmlns:xdr="http://schemas.openxmlformats.org/drawingml/2006/spreadsheetDrawing" xmlns:a="http://schemas.openxmlformats.org/drawingml/2006/main">
  <xdr:twoCellAnchor editAs="oneCell">
    <xdr:from>
      <xdr:col>6</xdr:col>
      <xdr:colOff>1447800</xdr:colOff>
      <xdr:row>92</xdr:row>
      <xdr:rowOff>0</xdr:rowOff>
    </xdr:from>
    <xdr:to>
      <xdr:col>6</xdr:col>
      <xdr:colOff>14624050</xdr:colOff>
      <xdr:row>134</xdr:row>
      <xdr:rowOff>98657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7290375" y="133940550"/>
          <a:ext cx="13176250" cy="689950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54.xml><?xml version="1.0" encoding="utf-8"?>
<xdr:wsDr xmlns:xdr="http://schemas.openxmlformats.org/drawingml/2006/spreadsheetDrawing" xmlns:a="http://schemas.openxmlformats.org/drawingml/2006/main">
  <xdr:twoCellAnchor editAs="oneCell">
    <xdr:from>
      <xdr:col>6</xdr:col>
      <xdr:colOff>1447800</xdr:colOff>
      <xdr:row>72</xdr:row>
      <xdr:rowOff>0</xdr:rowOff>
    </xdr:from>
    <xdr:to>
      <xdr:col>6</xdr:col>
      <xdr:colOff>14624050</xdr:colOff>
      <xdr:row>114</xdr:row>
      <xdr:rowOff>98657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2975550" y="84296250"/>
          <a:ext cx="13176250" cy="689950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55.xml><?xml version="1.0" encoding="utf-8"?>
<xdr:wsDr xmlns:xdr="http://schemas.openxmlformats.org/drawingml/2006/spreadsheetDrawing" xmlns:a="http://schemas.openxmlformats.org/drawingml/2006/main">
  <xdr:twoCellAnchor editAs="oneCell">
    <xdr:from>
      <xdr:col>6</xdr:col>
      <xdr:colOff>1295400</xdr:colOff>
      <xdr:row>59</xdr:row>
      <xdr:rowOff>419100</xdr:rowOff>
    </xdr:from>
    <xdr:to>
      <xdr:col>6</xdr:col>
      <xdr:colOff>14471650</xdr:colOff>
      <xdr:row>100</xdr:row>
      <xdr:rowOff>136757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8870275" y="66675000"/>
          <a:ext cx="13176250" cy="6880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56.xml><?xml version="1.0" encoding="utf-8"?>
<xdr:wsDr xmlns:xdr="http://schemas.openxmlformats.org/drawingml/2006/spreadsheetDrawing" xmlns:a="http://schemas.openxmlformats.org/drawingml/2006/main">
  <xdr:twoCellAnchor editAs="oneCell">
    <xdr:from>
      <xdr:col>8</xdr:col>
      <xdr:colOff>1447800</xdr:colOff>
      <xdr:row>108</xdr:row>
      <xdr:rowOff>0</xdr:rowOff>
    </xdr:from>
    <xdr:to>
      <xdr:col>9</xdr:col>
      <xdr:colOff>374650</xdr:colOff>
      <xdr:row>150</xdr:row>
      <xdr:rowOff>98657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7290375" y="138283950"/>
          <a:ext cx="13176250" cy="689950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57.xml><?xml version="1.0" encoding="utf-8"?>
<xdr:wsDr xmlns:xdr="http://schemas.openxmlformats.org/drawingml/2006/spreadsheetDrawing" xmlns:a="http://schemas.openxmlformats.org/drawingml/2006/main">
  <xdr:twoCellAnchor editAs="oneCell">
    <xdr:from>
      <xdr:col>7</xdr:col>
      <xdr:colOff>1447800</xdr:colOff>
      <xdr:row>113</xdr:row>
      <xdr:rowOff>0</xdr:rowOff>
    </xdr:from>
    <xdr:to>
      <xdr:col>8</xdr:col>
      <xdr:colOff>374650</xdr:colOff>
      <xdr:row>155</xdr:row>
      <xdr:rowOff>98657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7290375" y="125977650"/>
          <a:ext cx="13157200" cy="689950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58.xml><?xml version="1.0" encoding="utf-8"?>
<xdr:wsDr xmlns:xdr="http://schemas.openxmlformats.org/drawingml/2006/spreadsheetDrawing" xmlns:a="http://schemas.openxmlformats.org/drawingml/2006/main">
  <xdr:twoCellAnchor editAs="oneCell">
    <xdr:from>
      <xdr:col>8</xdr:col>
      <xdr:colOff>1447800</xdr:colOff>
      <xdr:row>82</xdr:row>
      <xdr:rowOff>0</xdr:rowOff>
    </xdr:from>
    <xdr:to>
      <xdr:col>8</xdr:col>
      <xdr:colOff>14624050</xdr:colOff>
      <xdr:row>124</xdr:row>
      <xdr:rowOff>98657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2975550" y="84296250"/>
          <a:ext cx="13176250" cy="689950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59.xml><?xml version="1.0" encoding="utf-8"?>
<xdr:wsDr xmlns:xdr="http://schemas.openxmlformats.org/drawingml/2006/spreadsheetDrawing" xmlns:a="http://schemas.openxmlformats.org/drawingml/2006/main">
  <xdr:twoCellAnchor editAs="oneCell">
    <xdr:from>
      <xdr:col>6</xdr:col>
      <xdr:colOff>1028700</xdr:colOff>
      <xdr:row>88</xdr:row>
      <xdr:rowOff>0</xdr:rowOff>
    </xdr:from>
    <xdr:to>
      <xdr:col>6</xdr:col>
      <xdr:colOff>14204950</xdr:colOff>
      <xdr:row>130</xdr:row>
      <xdr:rowOff>98657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6736675" y="118129050"/>
          <a:ext cx="13176250" cy="689950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60.xml><?xml version="1.0" encoding="utf-8"?>
<xdr:wsDr xmlns:xdr="http://schemas.openxmlformats.org/drawingml/2006/spreadsheetDrawing" xmlns:a="http://schemas.openxmlformats.org/drawingml/2006/main">
  <xdr:twoCellAnchor editAs="oneCell">
    <xdr:from>
      <xdr:col>6</xdr:col>
      <xdr:colOff>1447800</xdr:colOff>
      <xdr:row>88</xdr:row>
      <xdr:rowOff>0</xdr:rowOff>
    </xdr:from>
    <xdr:to>
      <xdr:col>7</xdr:col>
      <xdr:colOff>374650</xdr:colOff>
      <xdr:row>130</xdr:row>
      <xdr:rowOff>98657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7290375" y="126549150"/>
          <a:ext cx="13157200" cy="689950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61.xml><?xml version="1.0" encoding="utf-8"?>
<xdr:wsDr xmlns:xdr="http://schemas.openxmlformats.org/drawingml/2006/spreadsheetDrawing" xmlns:a="http://schemas.openxmlformats.org/drawingml/2006/main">
  <xdr:twoCellAnchor editAs="oneCell">
    <xdr:from>
      <xdr:col>6</xdr:col>
      <xdr:colOff>1028700</xdr:colOff>
      <xdr:row>89</xdr:row>
      <xdr:rowOff>0</xdr:rowOff>
    </xdr:from>
    <xdr:to>
      <xdr:col>6</xdr:col>
      <xdr:colOff>14204950</xdr:colOff>
      <xdr:row>131</xdr:row>
      <xdr:rowOff>98657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6736675" y="100298250"/>
          <a:ext cx="13176250" cy="689950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62.xml><?xml version="1.0" encoding="utf-8"?>
<xdr:wsDr xmlns:xdr="http://schemas.openxmlformats.org/drawingml/2006/spreadsheetDrawing" xmlns:a="http://schemas.openxmlformats.org/drawingml/2006/main">
  <xdr:twoCellAnchor editAs="oneCell">
    <xdr:from>
      <xdr:col>6</xdr:col>
      <xdr:colOff>1447800</xdr:colOff>
      <xdr:row>91</xdr:row>
      <xdr:rowOff>0</xdr:rowOff>
    </xdr:from>
    <xdr:to>
      <xdr:col>7</xdr:col>
      <xdr:colOff>374650</xdr:colOff>
      <xdr:row>133</xdr:row>
      <xdr:rowOff>98657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7290375" y="126549150"/>
          <a:ext cx="13157200" cy="689950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63.xml><?xml version="1.0" encoding="utf-8"?>
<xdr:wsDr xmlns:xdr="http://schemas.openxmlformats.org/drawingml/2006/spreadsheetDrawing" xmlns:a="http://schemas.openxmlformats.org/drawingml/2006/main">
  <xdr:twoCellAnchor editAs="oneCell">
    <xdr:from>
      <xdr:col>6</xdr:col>
      <xdr:colOff>1028700</xdr:colOff>
      <xdr:row>90</xdr:row>
      <xdr:rowOff>0</xdr:rowOff>
    </xdr:from>
    <xdr:to>
      <xdr:col>6</xdr:col>
      <xdr:colOff>14204950</xdr:colOff>
      <xdr:row>132</xdr:row>
      <xdr:rowOff>98657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6736675" y="101631750"/>
          <a:ext cx="13176250" cy="689950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64.xml><?xml version="1.0" encoding="utf-8"?>
<xdr:wsDr xmlns:xdr="http://schemas.openxmlformats.org/drawingml/2006/spreadsheetDrawing" xmlns:a="http://schemas.openxmlformats.org/drawingml/2006/main">
  <xdr:twoCellAnchor editAs="oneCell">
    <xdr:from>
      <xdr:col>6</xdr:col>
      <xdr:colOff>1447800</xdr:colOff>
      <xdr:row>86</xdr:row>
      <xdr:rowOff>0</xdr:rowOff>
    </xdr:from>
    <xdr:to>
      <xdr:col>7</xdr:col>
      <xdr:colOff>374650</xdr:colOff>
      <xdr:row>128</xdr:row>
      <xdr:rowOff>98657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7290375" y="127806450"/>
          <a:ext cx="13157200" cy="689950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65.xml><?xml version="1.0" encoding="utf-8"?>
<xdr:wsDr xmlns:xdr="http://schemas.openxmlformats.org/drawingml/2006/spreadsheetDrawing" xmlns:a="http://schemas.openxmlformats.org/drawingml/2006/main">
  <xdr:twoCellAnchor editAs="oneCell">
    <xdr:from>
      <xdr:col>8</xdr:col>
      <xdr:colOff>1447800</xdr:colOff>
      <xdr:row>108</xdr:row>
      <xdr:rowOff>0</xdr:rowOff>
    </xdr:from>
    <xdr:to>
      <xdr:col>9</xdr:col>
      <xdr:colOff>374650</xdr:colOff>
      <xdr:row>150</xdr:row>
      <xdr:rowOff>98657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7290375" y="126549150"/>
          <a:ext cx="13157200" cy="689950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66.xml><?xml version="1.0" encoding="utf-8"?>
<xdr:wsDr xmlns:xdr="http://schemas.openxmlformats.org/drawingml/2006/spreadsheetDrawing" xmlns:a="http://schemas.openxmlformats.org/drawingml/2006/main">
  <xdr:twoCellAnchor editAs="oneCell">
    <xdr:from>
      <xdr:col>7</xdr:col>
      <xdr:colOff>1447800</xdr:colOff>
      <xdr:row>115</xdr:row>
      <xdr:rowOff>0</xdr:rowOff>
    </xdr:from>
    <xdr:to>
      <xdr:col>8</xdr:col>
      <xdr:colOff>374650</xdr:colOff>
      <xdr:row>157</xdr:row>
      <xdr:rowOff>98657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2289750" y="132187950"/>
          <a:ext cx="13157200" cy="689950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67.xml><?xml version="1.0" encoding="utf-8"?>
<xdr:wsDr xmlns:xdr="http://schemas.openxmlformats.org/drawingml/2006/spreadsheetDrawing" xmlns:a="http://schemas.openxmlformats.org/drawingml/2006/main">
  <xdr:twoCellAnchor editAs="oneCell">
    <xdr:from>
      <xdr:col>8</xdr:col>
      <xdr:colOff>1447800</xdr:colOff>
      <xdr:row>83</xdr:row>
      <xdr:rowOff>0</xdr:rowOff>
    </xdr:from>
    <xdr:to>
      <xdr:col>8</xdr:col>
      <xdr:colOff>14624050</xdr:colOff>
      <xdr:row>125</xdr:row>
      <xdr:rowOff>98657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2975550" y="95269050"/>
          <a:ext cx="13176250" cy="689950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68.xml><?xml version="1.0" encoding="utf-8"?>
<xdr:wsDr xmlns:xdr="http://schemas.openxmlformats.org/drawingml/2006/spreadsheetDrawing" xmlns:a="http://schemas.openxmlformats.org/drawingml/2006/main">
  <xdr:twoCellAnchor editAs="oneCell">
    <xdr:from>
      <xdr:col>6</xdr:col>
      <xdr:colOff>1028700</xdr:colOff>
      <xdr:row>88</xdr:row>
      <xdr:rowOff>0</xdr:rowOff>
    </xdr:from>
    <xdr:to>
      <xdr:col>6</xdr:col>
      <xdr:colOff>14204950</xdr:colOff>
      <xdr:row>130</xdr:row>
      <xdr:rowOff>98657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6736675" y="101403150"/>
          <a:ext cx="13176250" cy="689950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69.xml><?xml version="1.0" encoding="utf-8"?>
<xdr:wsDr xmlns:xdr="http://schemas.openxmlformats.org/drawingml/2006/spreadsheetDrawing" xmlns:a="http://schemas.openxmlformats.org/drawingml/2006/main">
  <xdr:twoCellAnchor editAs="oneCell">
    <xdr:from>
      <xdr:col>6</xdr:col>
      <xdr:colOff>1447800</xdr:colOff>
      <xdr:row>88</xdr:row>
      <xdr:rowOff>0</xdr:rowOff>
    </xdr:from>
    <xdr:to>
      <xdr:col>7</xdr:col>
      <xdr:colOff>374650</xdr:colOff>
      <xdr:row>130</xdr:row>
      <xdr:rowOff>98657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7290375" y="126549150"/>
          <a:ext cx="13157200" cy="689950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70.xml><?xml version="1.0" encoding="utf-8"?>
<xdr:wsDr xmlns:xdr="http://schemas.openxmlformats.org/drawingml/2006/spreadsheetDrawing" xmlns:a="http://schemas.openxmlformats.org/drawingml/2006/main">
  <xdr:twoCellAnchor editAs="oneCell">
    <xdr:from>
      <xdr:col>6</xdr:col>
      <xdr:colOff>1028700</xdr:colOff>
      <xdr:row>89</xdr:row>
      <xdr:rowOff>0</xdr:rowOff>
    </xdr:from>
    <xdr:to>
      <xdr:col>6</xdr:col>
      <xdr:colOff>14204950</xdr:colOff>
      <xdr:row>131</xdr:row>
      <xdr:rowOff>98657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6736675" y="101403150"/>
          <a:ext cx="13176250" cy="689950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71.xml><?xml version="1.0" encoding="utf-8"?>
<xdr:wsDr xmlns:xdr="http://schemas.openxmlformats.org/drawingml/2006/spreadsheetDrawing" xmlns:a="http://schemas.openxmlformats.org/drawingml/2006/main">
  <xdr:twoCellAnchor editAs="oneCell">
    <xdr:from>
      <xdr:col>6</xdr:col>
      <xdr:colOff>1028700</xdr:colOff>
      <xdr:row>90</xdr:row>
      <xdr:rowOff>0</xdr:rowOff>
    </xdr:from>
    <xdr:to>
      <xdr:col>6</xdr:col>
      <xdr:colOff>14204950</xdr:colOff>
      <xdr:row>132</xdr:row>
      <xdr:rowOff>98657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6736675" y="103536750"/>
          <a:ext cx="13176250" cy="689950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72.xml><?xml version="1.0" encoding="utf-8"?>
<xdr:wsDr xmlns:xdr="http://schemas.openxmlformats.org/drawingml/2006/spreadsheetDrawing" xmlns:a="http://schemas.openxmlformats.org/drawingml/2006/main">
  <xdr:twoCellAnchor editAs="oneCell">
    <xdr:from>
      <xdr:col>4</xdr:col>
      <xdr:colOff>1905000</xdr:colOff>
      <xdr:row>60</xdr:row>
      <xdr:rowOff>419100</xdr:rowOff>
    </xdr:from>
    <xdr:to>
      <xdr:col>4</xdr:col>
      <xdr:colOff>2517775</xdr:colOff>
      <xdr:row>72</xdr:row>
      <xdr:rowOff>60557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3669625" y="58464450"/>
          <a:ext cx="13157200" cy="63851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73.xml><?xml version="1.0" encoding="utf-8"?>
<xdr:wsDr xmlns:xdr="http://schemas.openxmlformats.org/drawingml/2006/spreadsheetDrawing" xmlns:a="http://schemas.openxmlformats.org/drawingml/2006/main">
  <xdr:twoCellAnchor editAs="oneCell">
    <xdr:from>
      <xdr:col>4</xdr:col>
      <xdr:colOff>1905000</xdr:colOff>
      <xdr:row>60</xdr:row>
      <xdr:rowOff>419100</xdr:rowOff>
    </xdr:from>
    <xdr:to>
      <xdr:col>6</xdr:col>
      <xdr:colOff>10394950</xdr:colOff>
      <xdr:row>72</xdr:row>
      <xdr:rowOff>60557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3669625" y="66160650"/>
          <a:ext cx="13157200" cy="63851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74.xml><?xml version="1.0" encoding="utf-8"?>
<xdr:wsDr xmlns:xdr="http://schemas.openxmlformats.org/drawingml/2006/spreadsheetDrawing" xmlns:a="http://schemas.openxmlformats.org/drawingml/2006/main">
  <xdr:twoCellAnchor editAs="oneCell">
    <xdr:from>
      <xdr:col>4</xdr:col>
      <xdr:colOff>1905000</xdr:colOff>
      <xdr:row>60</xdr:row>
      <xdr:rowOff>419100</xdr:rowOff>
    </xdr:from>
    <xdr:to>
      <xdr:col>6</xdr:col>
      <xdr:colOff>10394950</xdr:colOff>
      <xdr:row>72</xdr:row>
      <xdr:rowOff>60557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3669625" y="66160650"/>
          <a:ext cx="13157200" cy="63851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75.xml><?xml version="1.0" encoding="utf-8"?>
<xdr:wsDr xmlns:xdr="http://schemas.openxmlformats.org/drawingml/2006/spreadsheetDrawing" xmlns:a="http://schemas.openxmlformats.org/drawingml/2006/main">
  <xdr:twoCellAnchor editAs="oneCell">
    <xdr:from>
      <xdr:col>6</xdr:col>
      <xdr:colOff>1825625</xdr:colOff>
      <xdr:row>90</xdr:row>
      <xdr:rowOff>39687</xdr:rowOff>
    </xdr:from>
    <xdr:to>
      <xdr:col>8</xdr:col>
      <xdr:colOff>10953750</xdr:colOff>
      <xdr:row>122</xdr:row>
      <xdr:rowOff>189144</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7686000" y="95232537"/>
          <a:ext cx="13166725" cy="6245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76.xml><?xml version="1.0" encoding="utf-8"?>
<xdr:wsDr xmlns:xdr="http://schemas.openxmlformats.org/drawingml/2006/spreadsheetDrawing" xmlns:a="http://schemas.openxmlformats.org/drawingml/2006/main">
  <xdr:twoCellAnchor editAs="oneCell">
    <xdr:from>
      <xdr:col>5</xdr:col>
      <xdr:colOff>1825625</xdr:colOff>
      <xdr:row>86</xdr:row>
      <xdr:rowOff>39687</xdr:rowOff>
    </xdr:from>
    <xdr:to>
      <xdr:col>7</xdr:col>
      <xdr:colOff>10953750</xdr:colOff>
      <xdr:row>118</xdr:row>
      <xdr:rowOff>189144</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7686000" y="109196187"/>
          <a:ext cx="13166725" cy="6245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77.xml><?xml version="1.0" encoding="utf-8"?>
<xdr:wsDr xmlns:xdr="http://schemas.openxmlformats.org/drawingml/2006/spreadsheetDrawing" xmlns:a="http://schemas.openxmlformats.org/drawingml/2006/main">
  <xdr:twoCellAnchor editAs="oneCell">
    <xdr:from>
      <xdr:col>4</xdr:col>
      <xdr:colOff>1825625</xdr:colOff>
      <xdr:row>80</xdr:row>
      <xdr:rowOff>39687</xdr:rowOff>
    </xdr:from>
    <xdr:to>
      <xdr:col>6</xdr:col>
      <xdr:colOff>10953750</xdr:colOff>
      <xdr:row>112</xdr:row>
      <xdr:rowOff>189144</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7686000" y="88765062"/>
          <a:ext cx="13166725" cy="6245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78.xml><?xml version="1.0" encoding="utf-8"?>
<xdr:wsDr xmlns:xdr="http://schemas.openxmlformats.org/drawingml/2006/spreadsheetDrawing" xmlns:a="http://schemas.openxmlformats.org/drawingml/2006/main">
  <xdr:twoCellAnchor editAs="oneCell">
    <xdr:from>
      <xdr:col>7</xdr:col>
      <xdr:colOff>2143129</xdr:colOff>
      <xdr:row>89</xdr:row>
      <xdr:rowOff>149216</xdr:rowOff>
    </xdr:from>
    <xdr:to>
      <xdr:col>9</xdr:col>
      <xdr:colOff>11271254</xdr:colOff>
      <xdr:row>122</xdr:row>
      <xdr:rowOff>70073</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2027817" y="96431091"/>
          <a:ext cx="13176250" cy="6508982"/>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79.xml><?xml version="1.0" encoding="utf-8"?>
<xdr:wsDr xmlns:xdr="http://schemas.openxmlformats.org/drawingml/2006/spreadsheetDrawing" xmlns:a="http://schemas.openxmlformats.org/drawingml/2006/main">
  <xdr:twoCellAnchor editAs="oneCell">
    <xdr:from>
      <xdr:col>5</xdr:col>
      <xdr:colOff>1825625</xdr:colOff>
      <xdr:row>81</xdr:row>
      <xdr:rowOff>39687</xdr:rowOff>
    </xdr:from>
    <xdr:to>
      <xdr:col>7</xdr:col>
      <xdr:colOff>10953750</xdr:colOff>
      <xdr:row>113</xdr:row>
      <xdr:rowOff>189144</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7686000" y="92956062"/>
          <a:ext cx="13166725" cy="6245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80.xml><?xml version="1.0" encoding="utf-8"?>
<xdr:wsDr xmlns:xdr="http://schemas.openxmlformats.org/drawingml/2006/spreadsheetDrawing" xmlns:a="http://schemas.openxmlformats.org/drawingml/2006/main">
  <xdr:twoCellAnchor editAs="oneCell">
    <xdr:from>
      <xdr:col>4</xdr:col>
      <xdr:colOff>1825625</xdr:colOff>
      <xdr:row>64</xdr:row>
      <xdr:rowOff>39687</xdr:rowOff>
    </xdr:from>
    <xdr:to>
      <xdr:col>6</xdr:col>
      <xdr:colOff>10953750</xdr:colOff>
      <xdr:row>96</xdr:row>
      <xdr:rowOff>189144</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7686000" y="89431812"/>
          <a:ext cx="13166725" cy="6245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81.xml><?xml version="1.0" encoding="utf-8"?>
<xdr:wsDr xmlns:xdr="http://schemas.openxmlformats.org/drawingml/2006/spreadsheetDrawing" xmlns:a="http://schemas.openxmlformats.org/drawingml/2006/main">
  <xdr:twoCellAnchor editAs="oneCell">
    <xdr:from>
      <xdr:col>6</xdr:col>
      <xdr:colOff>1825625</xdr:colOff>
      <xdr:row>93</xdr:row>
      <xdr:rowOff>39687</xdr:rowOff>
    </xdr:from>
    <xdr:to>
      <xdr:col>8</xdr:col>
      <xdr:colOff>10953750</xdr:colOff>
      <xdr:row>125</xdr:row>
      <xdr:rowOff>189144</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7686000" y="92956062"/>
          <a:ext cx="13166725" cy="6245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82.xml><?xml version="1.0" encoding="utf-8"?>
<xdr:wsDr xmlns:xdr="http://schemas.openxmlformats.org/drawingml/2006/spreadsheetDrawing" xmlns:a="http://schemas.openxmlformats.org/drawingml/2006/main">
  <xdr:twoCellAnchor editAs="oneCell">
    <xdr:from>
      <xdr:col>5</xdr:col>
      <xdr:colOff>1825625</xdr:colOff>
      <xdr:row>74</xdr:row>
      <xdr:rowOff>39687</xdr:rowOff>
    </xdr:from>
    <xdr:to>
      <xdr:col>7</xdr:col>
      <xdr:colOff>10953750</xdr:colOff>
      <xdr:row>106</xdr:row>
      <xdr:rowOff>189144</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7790775" y="80021112"/>
          <a:ext cx="13166725" cy="6245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83.xml><?xml version="1.0" encoding="utf-8"?>
<xdr:wsDr xmlns:xdr="http://schemas.openxmlformats.org/drawingml/2006/spreadsheetDrawing" xmlns:a="http://schemas.openxmlformats.org/drawingml/2006/main">
  <xdr:twoCellAnchor editAs="oneCell">
    <xdr:from>
      <xdr:col>4</xdr:col>
      <xdr:colOff>1825625</xdr:colOff>
      <xdr:row>77</xdr:row>
      <xdr:rowOff>39687</xdr:rowOff>
    </xdr:from>
    <xdr:to>
      <xdr:col>6</xdr:col>
      <xdr:colOff>10953750</xdr:colOff>
      <xdr:row>109</xdr:row>
      <xdr:rowOff>189144</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3704550" y="81116487"/>
          <a:ext cx="13166725" cy="6245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84.xml><?xml version="1.0" encoding="utf-8"?>
<xdr:wsDr xmlns:xdr="http://schemas.openxmlformats.org/drawingml/2006/spreadsheetDrawing" xmlns:a="http://schemas.openxmlformats.org/drawingml/2006/main">
  <xdr:twoCellAnchor editAs="oneCell">
    <xdr:from>
      <xdr:col>5</xdr:col>
      <xdr:colOff>1825625</xdr:colOff>
      <xdr:row>87</xdr:row>
      <xdr:rowOff>39687</xdr:rowOff>
    </xdr:from>
    <xdr:to>
      <xdr:col>7</xdr:col>
      <xdr:colOff>10953750</xdr:colOff>
      <xdr:row>119</xdr:row>
      <xdr:rowOff>189144</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7085925" y="106224387"/>
          <a:ext cx="13166725" cy="6245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85.xml><?xml version="1.0" encoding="utf-8"?>
<xdr:wsDr xmlns:xdr="http://schemas.openxmlformats.org/drawingml/2006/spreadsheetDrawing" xmlns:a="http://schemas.openxmlformats.org/drawingml/2006/main">
  <xdr:twoCellAnchor editAs="oneCell">
    <xdr:from>
      <xdr:col>4</xdr:col>
      <xdr:colOff>1825625</xdr:colOff>
      <xdr:row>75</xdr:row>
      <xdr:rowOff>39687</xdr:rowOff>
    </xdr:from>
    <xdr:to>
      <xdr:col>6</xdr:col>
      <xdr:colOff>10953750</xdr:colOff>
      <xdr:row>107</xdr:row>
      <xdr:rowOff>189144</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7686000" y="89431812"/>
          <a:ext cx="13166725" cy="6245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86.xml><?xml version="1.0" encoding="utf-8"?>
<xdr:wsDr xmlns:xdr="http://schemas.openxmlformats.org/drawingml/2006/spreadsheetDrawing" xmlns:a="http://schemas.openxmlformats.org/drawingml/2006/main">
  <xdr:twoCellAnchor editAs="oneCell">
    <xdr:from>
      <xdr:col>4</xdr:col>
      <xdr:colOff>1825625</xdr:colOff>
      <xdr:row>77</xdr:row>
      <xdr:rowOff>39687</xdr:rowOff>
    </xdr:from>
    <xdr:to>
      <xdr:col>6</xdr:col>
      <xdr:colOff>10953750</xdr:colOff>
      <xdr:row>109</xdr:row>
      <xdr:rowOff>189144</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3704550" y="82116612"/>
          <a:ext cx="13166725" cy="6245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87.xml><?xml version="1.0" encoding="utf-8"?>
<xdr:wsDr xmlns:xdr="http://schemas.openxmlformats.org/drawingml/2006/spreadsheetDrawing" xmlns:a="http://schemas.openxmlformats.org/drawingml/2006/main">
  <xdr:twoCellAnchor editAs="oneCell">
    <xdr:from>
      <xdr:col>4</xdr:col>
      <xdr:colOff>1825625</xdr:colOff>
      <xdr:row>64</xdr:row>
      <xdr:rowOff>39687</xdr:rowOff>
    </xdr:from>
    <xdr:to>
      <xdr:col>6</xdr:col>
      <xdr:colOff>10953750</xdr:colOff>
      <xdr:row>96</xdr:row>
      <xdr:rowOff>189144</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3704550" y="66790887"/>
          <a:ext cx="13166725" cy="6245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88.xml><?xml version="1.0" encoding="utf-8"?>
<xdr:wsDr xmlns:xdr="http://schemas.openxmlformats.org/drawingml/2006/spreadsheetDrawing" xmlns:a="http://schemas.openxmlformats.org/drawingml/2006/main">
  <xdr:twoCellAnchor editAs="oneCell">
    <xdr:from>
      <xdr:col>6</xdr:col>
      <xdr:colOff>1825625</xdr:colOff>
      <xdr:row>96</xdr:row>
      <xdr:rowOff>39687</xdr:rowOff>
    </xdr:from>
    <xdr:to>
      <xdr:col>8</xdr:col>
      <xdr:colOff>10953750</xdr:colOff>
      <xdr:row>128</xdr:row>
      <xdr:rowOff>189144</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7701875" y="91598750"/>
          <a:ext cx="13176250" cy="6499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89.xml><?xml version="1.0" encoding="utf-8"?>
<xdr:wsDr xmlns:xdr="http://schemas.openxmlformats.org/drawingml/2006/spreadsheetDrawing" xmlns:a="http://schemas.openxmlformats.org/drawingml/2006/main">
  <xdr:twoCellAnchor editAs="oneCell">
    <xdr:from>
      <xdr:col>4</xdr:col>
      <xdr:colOff>1984375</xdr:colOff>
      <xdr:row>88</xdr:row>
      <xdr:rowOff>0</xdr:rowOff>
    </xdr:from>
    <xdr:to>
      <xdr:col>6</xdr:col>
      <xdr:colOff>11112500</xdr:colOff>
      <xdr:row>120</xdr:row>
      <xdr:rowOff>149457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3863300" y="87210900"/>
          <a:ext cx="13166725" cy="6245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90.xml><?xml version="1.0" encoding="utf-8"?>
<xdr:wsDr xmlns:xdr="http://schemas.openxmlformats.org/drawingml/2006/spreadsheetDrawing" xmlns:a="http://schemas.openxmlformats.org/drawingml/2006/main">
  <xdr:twoCellAnchor editAs="oneCell">
    <xdr:from>
      <xdr:col>4</xdr:col>
      <xdr:colOff>1984375</xdr:colOff>
      <xdr:row>80</xdr:row>
      <xdr:rowOff>0</xdr:rowOff>
    </xdr:from>
    <xdr:to>
      <xdr:col>6</xdr:col>
      <xdr:colOff>11112500</xdr:colOff>
      <xdr:row>112</xdr:row>
      <xdr:rowOff>149457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3891875" y="80010000"/>
          <a:ext cx="13176250" cy="6499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91.xml><?xml version="1.0" encoding="utf-8"?>
<xdr:wsDr xmlns:xdr="http://schemas.openxmlformats.org/drawingml/2006/spreadsheetDrawing" xmlns:a="http://schemas.openxmlformats.org/drawingml/2006/main">
  <xdr:twoCellAnchor editAs="oneCell">
    <xdr:from>
      <xdr:col>5</xdr:col>
      <xdr:colOff>1944687</xdr:colOff>
      <xdr:row>87</xdr:row>
      <xdr:rowOff>158750</xdr:rowOff>
    </xdr:from>
    <xdr:to>
      <xdr:col>7</xdr:col>
      <xdr:colOff>10318750</xdr:colOff>
      <xdr:row>120</xdr:row>
      <xdr:rowOff>109771</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3891875" y="78740000"/>
          <a:ext cx="13176250" cy="6499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92.xml><?xml version="1.0" encoding="utf-8"?>
<xdr:wsDr xmlns:xdr="http://schemas.openxmlformats.org/drawingml/2006/spreadsheetDrawing" xmlns:a="http://schemas.openxmlformats.org/drawingml/2006/main">
  <xdr:twoCellAnchor editAs="oneCell">
    <xdr:from>
      <xdr:col>4</xdr:col>
      <xdr:colOff>2103438</xdr:colOff>
      <xdr:row>79</xdr:row>
      <xdr:rowOff>39686</xdr:rowOff>
    </xdr:from>
    <xdr:to>
      <xdr:col>6</xdr:col>
      <xdr:colOff>11231563</xdr:colOff>
      <xdr:row>111</xdr:row>
      <xdr:rowOff>189143</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4010938" y="82034061"/>
          <a:ext cx="13176250" cy="6499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93.xml><?xml version="1.0" encoding="utf-8"?>
<xdr:wsDr xmlns:xdr="http://schemas.openxmlformats.org/drawingml/2006/spreadsheetDrawing" xmlns:a="http://schemas.openxmlformats.org/drawingml/2006/main">
  <xdr:twoCellAnchor editAs="oneCell">
    <xdr:from>
      <xdr:col>4</xdr:col>
      <xdr:colOff>1944688</xdr:colOff>
      <xdr:row>75</xdr:row>
      <xdr:rowOff>79375</xdr:rowOff>
    </xdr:from>
    <xdr:to>
      <xdr:col>6</xdr:col>
      <xdr:colOff>11072813</xdr:colOff>
      <xdr:row>108</xdr:row>
      <xdr:rowOff>30394</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7928888" y="95405575"/>
          <a:ext cx="13166725" cy="6237519"/>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94.xml><?xml version="1.0" encoding="utf-8"?>
<xdr:wsDr xmlns:xdr="http://schemas.openxmlformats.org/drawingml/2006/spreadsheetDrawing" xmlns:a="http://schemas.openxmlformats.org/drawingml/2006/main">
  <xdr:twoCellAnchor editAs="oneCell">
    <xdr:from>
      <xdr:col>5</xdr:col>
      <xdr:colOff>1944688</xdr:colOff>
      <xdr:row>94</xdr:row>
      <xdr:rowOff>79375</xdr:rowOff>
    </xdr:from>
    <xdr:to>
      <xdr:col>7</xdr:col>
      <xdr:colOff>11072813</xdr:colOff>
      <xdr:row>127</xdr:row>
      <xdr:rowOff>30394</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7940001" y="91241563"/>
          <a:ext cx="13176250" cy="6499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95.xml><?xml version="1.0" encoding="utf-8"?>
<xdr:wsDr xmlns:xdr="http://schemas.openxmlformats.org/drawingml/2006/spreadsheetDrawing" xmlns:a="http://schemas.openxmlformats.org/drawingml/2006/main">
  <xdr:twoCellAnchor editAs="oneCell">
    <xdr:from>
      <xdr:col>5</xdr:col>
      <xdr:colOff>1143000</xdr:colOff>
      <xdr:row>65</xdr:row>
      <xdr:rowOff>76200</xdr:rowOff>
    </xdr:from>
    <xdr:to>
      <xdr:col>6</xdr:col>
      <xdr:colOff>12719050</xdr:colOff>
      <xdr:row>76</xdr:row>
      <xdr:rowOff>289157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7508200" y="70370700"/>
          <a:ext cx="13176250" cy="6499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96.xml><?xml version="1.0" encoding="utf-8"?>
<xdr:wsDr xmlns:xdr="http://schemas.openxmlformats.org/drawingml/2006/spreadsheetDrawing" xmlns:a="http://schemas.openxmlformats.org/drawingml/2006/main">
  <xdr:twoCellAnchor editAs="oneCell">
    <xdr:from>
      <xdr:col>6</xdr:col>
      <xdr:colOff>0</xdr:colOff>
      <xdr:row>63</xdr:row>
      <xdr:rowOff>0</xdr:rowOff>
    </xdr:from>
    <xdr:to>
      <xdr:col>6</xdr:col>
      <xdr:colOff>13176250</xdr:colOff>
      <xdr:row>73</xdr:row>
      <xdr:rowOff>22457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7622500" y="78295500"/>
          <a:ext cx="13176250" cy="6499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97.xml><?xml version="1.0" encoding="utf-8"?>
<xdr:wsDr xmlns:xdr="http://schemas.openxmlformats.org/drawingml/2006/spreadsheetDrawing" xmlns:a="http://schemas.openxmlformats.org/drawingml/2006/main">
  <xdr:twoCellAnchor editAs="oneCell">
    <xdr:from>
      <xdr:col>7</xdr:col>
      <xdr:colOff>544541</xdr:colOff>
      <xdr:row>76</xdr:row>
      <xdr:rowOff>119055</xdr:rowOff>
    </xdr:from>
    <xdr:to>
      <xdr:col>7</xdr:col>
      <xdr:colOff>13612841</xdr:colOff>
      <xdr:row>83</xdr:row>
      <xdr:rowOff>228825</xdr:rowOff>
    </xdr:to>
    <xdr:pic>
      <xdr:nvPicPr>
        <xdr:cNvPr id="5" name="Picture 4"/>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1659541" y="82470618"/>
          <a:ext cx="13068300" cy="6499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98.xml><?xml version="1.0" encoding="utf-8"?>
<xdr:wsDr xmlns:xdr="http://schemas.openxmlformats.org/drawingml/2006/spreadsheetDrawing" xmlns:a="http://schemas.openxmlformats.org/drawingml/2006/main">
  <xdr:twoCellAnchor editAs="oneCell">
    <xdr:from>
      <xdr:col>4</xdr:col>
      <xdr:colOff>2460643</xdr:colOff>
      <xdr:row>83</xdr:row>
      <xdr:rowOff>0</xdr:rowOff>
    </xdr:from>
    <xdr:to>
      <xdr:col>6</xdr:col>
      <xdr:colOff>11509393</xdr:colOff>
      <xdr:row>94</xdr:row>
      <xdr:rowOff>387582</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5123456" y="86558438"/>
          <a:ext cx="13176250" cy="6499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drawings/drawing99.xml><?xml version="1.0" encoding="utf-8"?>
<xdr:wsDr xmlns:xdr="http://schemas.openxmlformats.org/drawingml/2006/spreadsheetDrawing" xmlns:a="http://schemas.openxmlformats.org/drawingml/2006/main">
  <xdr:twoCellAnchor editAs="oneCell">
    <xdr:from>
      <xdr:col>4</xdr:col>
      <xdr:colOff>3162300</xdr:colOff>
      <xdr:row>84</xdr:row>
      <xdr:rowOff>152400</xdr:rowOff>
    </xdr:from>
    <xdr:to>
      <xdr:col>8</xdr:col>
      <xdr:colOff>4603750</xdr:colOff>
      <xdr:row>95</xdr:row>
      <xdr:rowOff>365357</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4041100" y="95707200"/>
          <a:ext cx="13176250" cy="6499457"/>
        </a:xfrm>
        <a:prstGeom prst="rect">
          <a:avLst/>
        </a:prstGeom>
        <a:noFill/>
        <a:ln>
          <a:noFill/>
        </a:ln>
        <a:effectLst/>
        <a:extLst>
          <a:ext uri="{909E8E84-426E-40DD-AFC4-6F175D3DCCD1}">
            <a14:hiddenFill xmlns:a14="http://schemas.microsoft.com/office/drawing/2010/main" xmlns="">
              <a:solidFill>
                <a:schemeClr val="accent1"/>
              </a:solidFill>
            </a14:hiddenFill>
          </a:ext>
          <a:ext uri="{91240B29-F687-4F45-9708-019B960494DF}">
            <a14:hiddenLine xmlns:a14="http://schemas.microsoft.com/office/drawing/2010/main" xmlns="" w="9525">
              <a:solidFill>
                <a:schemeClr val="tx1"/>
              </a:solidFill>
              <a:miter lim="800000"/>
              <a:headEnd/>
              <a:tailEnd/>
            </a14:hiddenLine>
          </a:ext>
          <a:ext uri="{AF507438-7753-43E0-B8FC-AC1667EBCBE1}">
            <a14:hiddenEffects xmlns:a14="http://schemas.microsoft.com/office/drawing/2010/main" xmlns="">
              <a:effectLst>
                <a:outerShdw dist="35921" dir="2700000" algn="ctr" rotWithShape="0">
                  <a:schemeClr val="bg2"/>
                </a:outerShdw>
              </a:effectLst>
            </a14:hiddenEffects>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Documents%20and%20Settings\u061078\Desktop\Punto_199\CE_BUDGET_2005\Dpnet.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Documenti\PIATT-A\SMALL\PRE-INIZIATIVA\PIATT-A\SEICENTO\agg.98\600AGG3B.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ProfCentral\SALES\vbarodia\VBARODIA\C_CAR\C170\SVT\showroom.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ANDREA\EXCEL\ESCORT\esc_b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Documents%20and%20Settings\u050680\Impostazioni%20locali\Temporary%20Internet%20Files\OLK79\note%202.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grsql001\Company\atest\PRIX.XLA"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L:\Marketing\3.%20Fiat\&#917;&#928;&#921;&#922;&#927;&#921;&#925;&#937;&#925;&#921;&#913;%20&#916;&#921;&#922;&#932;&#933;&#927;&#933;\&#928;&#961;&#959;&#964;&#949;&#953;&#957;&#972;&#956;&#949;&#957;&#959;&#962;%20&#964;&#953;&#956;&#959;&#954;&#945;&#964;&#940;&#955;&#959;&#947;&#959;&#962;%20Fiat\2018\&#913;&#925;&#913;&#923;&#933;&#932;&#921;&#922;&#927;&#931;%20&#928;&#929;&#927;&#932;&#917;&#921;&#925;&#927;&#924;&#917;&#925;&#927;&#931;%20&#932;&#921;&#924;&#927;&#922;&#913;&#932;&#913;&#923;&#927;&#915;&#927;&#931;%20FIAT%20&#924;&#913;&#938;&#927;&#931;%202018%20COLLEZIONE\Suggested%20Pricelist_Fiat_121.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Optional per Versione"/>
      <sheetName val="Griglia Mondo - Volumi"/>
      <sheetName val="Griglia Mondo - Mix"/>
      <sheetName val="Sintesi Liv. All. Mercato"/>
      <sheetName val="Motori Liv-Al"/>
      <sheetName val="Pallinogramma Liv-Al"/>
      <sheetName val="Versioni Mercato-Volumi"/>
      <sheetName val="ITALIA - 0035"/>
      <sheetName val="FRANCIA - 0036"/>
      <sheetName val="GERMANIA - 0037"/>
      <sheetName val="SPAGNA - 003I"/>
      <sheetName val="SVIZZERA - 003T"/>
      <sheetName val="Versioni Mercato - Pivot"/>
      <sheetName val="GIAPPONE - 003U"/>
      <sheetName val="Tassativi Leg."/>
      <sheetName val="Versioni Mercato"/>
    </sheetNames>
    <sheetDataSet>
      <sheetData sheetId="0"/>
      <sheetData sheetId="1">
        <row r="9">
          <cell r="B9" t="str">
            <v>SINCOM</v>
          </cell>
          <cell r="C9" t="str">
            <v>ALL MERC</v>
          </cell>
        </row>
        <row r="10">
          <cell r="A10" t="str">
            <v>AREA PRODUTTIVA</v>
          </cell>
          <cell r="D10" t="str">
            <v>ITALIA</v>
          </cell>
          <cell r="E10" t="str">
            <v>ITALIA</v>
          </cell>
          <cell r="F10" t="str">
            <v>ITALIA</v>
          </cell>
          <cell r="G10" t="str">
            <v>ITALIA</v>
          </cell>
          <cell r="H10" t="str">
            <v>ITALIA</v>
          </cell>
        </row>
        <row r="11">
          <cell r="A11" t="str">
            <v>MARCHIO</v>
          </cell>
          <cell r="D11" t="str">
            <v>Fiat</v>
          </cell>
          <cell r="E11" t="str">
            <v>Fiat</v>
          </cell>
          <cell r="F11" t="str">
            <v>Fiat</v>
          </cell>
          <cell r="G11" t="str">
            <v>Fiat</v>
          </cell>
          <cell r="H11" t="str">
            <v>Fiat</v>
          </cell>
        </row>
        <row r="12">
          <cell r="A12" t="str">
            <v>MODELLO</v>
          </cell>
          <cell r="D12" t="str">
            <v>183</v>
          </cell>
          <cell r="E12" t="str">
            <v>183</v>
          </cell>
          <cell r="F12" t="str">
            <v>183</v>
          </cell>
          <cell r="G12" t="str">
            <v>183</v>
          </cell>
          <cell r="H12" t="str">
            <v>183</v>
          </cell>
        </row>
        <row r="13">
          <cell r="A13" t="str">
            <v>VERSIONE</v>
          </cell>
        </row>
        <row r="14">
          <cell r="A14" t="str">
            <v>Descrizione Comm</v>
          </cell>
          <cell r="D14" t="str">
            <v>POSITANO</v>
          </cell>
          <cell r="E14" t="str">
            <v>PALINURO</v>
          </cell>
          <cell r="F14" t="str">
            <v>PANAREA</v>
          </cell>
          <cell r="G14" t="str">
            <v>PAN JAP</v>
          </cell>
          <cell r="H14" t="str">
            <v>A. MARTINI</v>
          </cell>
        </row>
        <row r="15">
          <cell r="A15" t="str">
            <v>SINCOM</v>
          </cell>
          <cell r="D15" t="str">
            <v>520</v>
          </cell>
          <cell r="E15" t="str">
            <v>500</v>
          </cell>
          <cell r="F15" t="str">
            <v>580</v>
          </cell>
          <cell r="G15" t="str">
            <v>530</v>
          </cell>
        </row>
        <row r="16">
          <cell r="A16" t="str">
            <v>Volume</v>
          </cell>
          <cell r="D16">
            <v>344</v>
          </cell>
          <cell r="E16">
            <v>1045</v>
          </cell>
          <cell r="F16">
            <v>411</v>
          </cell>
          <cell r="G16">
            <v>100</v>
          </cell>
          <cell r="H16">
            <v>0</v>
          </cell>
          <cell r="I16">
            <v>1900</v>
          </cell>
        </row>
        <row r="17">
          <cell r="A17" t="str">
            <v>CARROZZERIA</v>
          </cell>
        </row>
        <row r="18">
          <cell r="A18" t="str">
            <v>Tipo carrozzeria</v>
          </cell>
          <cell r="D18" t="str">
            <v>Spider</v>
          </cell>
          <cell r="E18" t="str">
            <v>Spider</v>
          </cell>
          <cell r="F18" t="str">
            <v>Spider</v>
          </cell>
          <cell r="G18" t="str">
            <v>Spider</v>
          </cell>
          <cell r="H18" t="str">
            <v>Spider</v>
          </cell>
        </row>
        <row r="19">
          <cell r="A19" t="str">
            <v>N. Porte</v>
          </cell>
          <cell r="D19" t="str">
            <v>2</v>
          </cell>
          <cell r="E19" t="str">
            <v>2</v>
          </cell>
          <cell r="F19" t="str">
            <v>2</v>
          </cell>
          <cell r="G19" t="str">
            <v>2</v>
          </cell>
          <cell r="H19" t="str">
            <v>2</v>
          </cell>
        </row>
        <row r="20">
          <cell r="A20" t="str">
            <v>Trazione</v>
          </cell>
          <cell r="D20" t="str">
            <v>Ant</v>
          </cell>
          <cell r="E20" t="str">
            <v>Ant</v>
          </cell>
          <cell r="F20" t="str">
            <v>Ant</v>
          </cell>
          <cell r="G20" t="str">
            <v>Ant</v>
          </cell>
          <cell r="H20" t="str">
            <v>Ant</v>
          </cell>
        </row>
        <row r="21">
          <cell r="A21" t="str">
            <v>Guida</v>
          </cell>
          <cell r="D21" t="str">
            <v>SX</v>
          </cell>
          <cell r="E21" t="str">
            <v>SX</v>
          </cell>
          <cell r="F21" t="str">
            <v>SX</v>
          </cell>
          <cell r="G21" t="str">
            <v>SX</v>
          </cell>
          <cell r="H21" t="str">
            <v>SX</v>
          </cell>
        </row>
        <row r="22">
          <cell r="A22" t="str">
            <v>Cambio</v>
          </cell>
          <cell r="D22" t="str">
            <v>5M</v>
          </cell>
          <cell r="E22" t="str">
            <v>5M</v>
          </cell>
          <cell r="F22" t="str">
            <v>5M</v>
          </cell>
          <cell r="G22" t="str">
            <v>5M</v>
          </cell>
          <cell r="H22" t="str">
            <v>5M</v>
          </cell>
        </row>
        <row r="23">
          <cell r="A23" t="str">
            <v>Caratteristiche Cambio</v>
          </cell>
          <cell r="D23" t="str">
            <v>-</v>
          </cell>
          <cell r="E23" t="str">
            <v>-</v>
          </cell>
          <cell r="F23" t="str">
            <v>-</v>
          </cell>
          <cell r="G23" t="str">
            <v>-</v>
          </cell>
          <cell r="H23" t="str">
            <v>-</v>
          </cell>
        </row>
        <row r="24">
          <cell r="A24" t="str">
            <v>Famiglia Cambio</v>
          </cell>
          <cell r="D24" t="str">
            <v>C510</v>
          </cell>
          <cell r="E24" t="str">
            <v>C510</v>
          </cell>
          <cell r="F24" t="str">
            <v>C510</v>
          </cell>
          <cell r="G24" t="str">
            <v>C510</v>
          </cell>
          <cell r="H24" t="str">
            <v>C510</v>
          </cell>
        </row>
        <row r="25">
          <cell r="A25" t="str">
            <v>MOTORE</v>
          </cell>
        </row>
        <row r="26">
          <cell r="A26" t="str">
            <v>Famiglia</v>
          </cell>
          <cell r="D26" t="str">
            <v>2 ACT Bz</v>
          </cell>
          <cell r="E26" t="str">
            <v>2 ACT Bz</v>
          </cell>
          <cell r="F26" t="str">
            <v>2 ACT Bz</v>
          </cell>
          <cell r="G26" t="str">
            <v>2 ACT Bz</v>
          </cell>
          <cell r="H26" t="str">
            <v>2 ACT Bz</v>
          </cell>
        </row>
        <row r="27">
          <cell r="A27" t="str">
            <v>Cilindrata LT.</v>
          </cell>
          <cell r="D27" t="str">
            <v>1.8</v>
          </cell>
          <cell r="E27" t="str">
            <v>1.8</v>
          </cell>
          <cell r="F27" t="str">
            <v>1.8</v>
          </cell>
          <cell r="G27" t="str">
            <v>1.8</v>
          </cell>
          <cell r="H27" t="str">
            <v>1.8</v>
          </cell>
        </row>
        <row r="28">
          <cell r="A28" t="str">
            <v>Cilindrata CC.</v>
          </cell>
          <cell r="D28" t="str">
            <v>1747</v>
          </cell>
          <cell r="E28" t="str">
            <v>1747</v>
          </cell>
          <cell r="F28" t="str">
            <v>1747</v>
          </cell>
          <cell r="G28" t="str">
            <v>1747</v>
          </cell>
          <cell r="H28" t="str">
            <v>1747</v>
          </cell>
        </row>
        <row r="29">
          <cell r="A29" t="str">
            <v>Potenza HP</v>
          </cell>
          <cell r="D29" t="str">
            <v>130</v>
          </cell>
          <cell r="E29" t="str">
            <v>130</v>
          </cell>
          <cell r="F29" t="str">
            <v>130</v>
          </cell>
          <cell r="G29" t="str">
            <v>130</v>
          </cell>
          <cell r="H29" t="str">
            <v>130</v>
          </cell>
        </row>
        <row r="30">
          <cell r="A30" t="str">
            <v>Potenza KW</v>
          </cell>
          <cell r="D30" t="str">
            <v>96</v>
          </cell>
          <cell r="E30" t="str">
            <v>96</v>
          </cell>
          <cell r="F30" t="str">
            <v>96</v>
          </cell>
          <cell r="G30" t="str">
            <v>96</v>
          </cell>
          <cell r="H30" t="str">
            <v>96</v>
          </cell>
        </row>
        <row r="31">
          <cell r="A31" t="str">
            <v>Carburante</v>
          </cell>
          <cell r="D31" t="str">
            <v>Benzina</v>
          </cell>
          <cell r="E31" t="str">
            <v>Benzina</v>
          </cell>
          <cell r="F31" t="str">
            <v>Benzina</v>
          </cell>
          <cell r="G31" t="str">
            <v>Benzina</v>
          </cell>
          <cell r="H31" t="str">
            <v>Benzina</v>
          </cell>
        </row>
        <row r="32">
          <cell r="A32" t="str">
            <v>Caratteristica Carburante</v>
          </cell>
          <cell r="D32" t="str">
            <v>Unleaded 98</v>
          </cell>
          <cell r="E32" t="str">
            <v>Unleaded 98</v>
          </cell>
          <cell r="F32" t="str">
            <v>Unleaded 98</v>
          </cell>
          <cell r="G32" t="str">
            <v>Unleaded 91/92</v>
          </cell>
          <cell r="H32" t="str">
            <v>Unleaded 98</v>
          </cell>
        </row>
        <row r="33">
          <cell r="A33" t="str">
            <v>Alimentazione Carburante</v>
          </cell>
          <cell r="D33" t="str">
            <v>MPI</v>
          </cell>
          <cell r="E33" t="str">
            <v>MPI</v>
          </cell>
          <cell r="F33" t="str">
            <v>MPI</v>
          </cell>
          <cell r="G33" t="str">
            <v>MPI</v>
          </cell>
          <cell r="H33" t="str">
            <v>MPI</v>
          </cell>
        </row>
        <row r="34">
          <cell r="A34" t="str">
            <v>Caratteristiche Motore</v>
          </cell>
          <cell r="D34" t="str">
            <v>-</v>
          </cell>
          <cell r="E34" t="str">
            <v>-</v>
          </cell>
          <cell r="F34" t="str">
            <v>-</v>
          </cell>
          <cell r="G34" t="str">
            <v>-</v>
          </cell>
          <cell r="H34" t="str">
            <v>-</v>
          </cell>
        </row>
        <row r="35">
          <cell r="A35" t="str">
            <v>Livello di ecologia</v>
          </cell>
          <cell r="D35" t="str">
            <v>CEE-F3+EOBD</v>
          </cell>
          <cell r="E35" t="str">
            <v>CEE-F3+EOBD</v>
          </cell>
          <cell r="F35" t="str">
            <v>CEE-F3+EOBD</v>
          </cell>
          <cell r="G35" t="str">
            <v>CEE-F3+EOBD</v>
          </cell>
          <cell r="H35" t="str">
            <v>CEE-F3+EOBD</v>
          </cell>
        </row>
        <row r="36">
          <cell r="A36" t="str">
            <v>N. Cilindri</v>
          </cell>
          <cell r="D36" t="str">
            <v>4</v>
          </cell>
          <cell r="E36" t="str">
            <v>4</v>
          </cell>
          <cell r="F36" t="str">
            <v>4</v>
          </cell>
          <cell r="G36" t="str">
            <v>4</v>
          </cell>
          <cell r="H36" t="str">
            <v>4</v>
          </cell>
        </row>
        <row r="37">
          <cell r="A37" t="str">
            <v>N. Valvole</v>
          </cell>
          <cell r="D37" t="str">
            <v>4</v>
          </cell>
          <cell r="E37" t="str">
            <v>4</v>
          </cell>
          <cell r="F37" t="str">
            <v>4</v>
          </cell>
          <cell r="G37" t="str">
            <v>4</v>
          </cell>
          <cell r="H37" t="str">
            <v>4</v>
          </cell>
        </row>
        <row r="38">
          <cell r="A38" t="str">
            <v>Note</v>
          </cell>
        </row>
        <row r="39">
          <cell r="A39" t="str">
            <v>LIVELLO DI ALLESTIMENTO</v>
          </cell>
          <cell r="D39" t="str">
            <v>POSITANO</v>
          </cell>
          <cell r="E39" t="str">
            <v>PALINURO</v>
          </cell>
          <cell r="F39" t="str">
            <v>PANAREA</v>
          </cell>
          <cell r="G39" t="str">
            <v>PAN JAP</v>
          </cell>
          <cell r="H39" t="str">
            <v>A. MARTINI</v>
          </cell>
        </row>
        <row r="40">
          <cell r="A40" t="str">
            <v>CAPOTE MANUALE CON NUOVO COPRICAPOTE RIGIDO</v>
          </cell>
          <cell r="D40" t="str">
            <v>X</v>
          </cell>
          <cell r="E40" t="str">
            <v>X</v>
          </cell>
          <cell r="F40" t="str">
            <v>X</v>
          </cell>
          <cell r="G40" t="str">
            <v>X</v>
          </cell>
          <cell r="H40" t="str">
            <v>X</v>
          </cell>
        </row>
        <row r="41">
          <cell r="A41" t="str">
            <v>VOLANTE REGOLABILE IN ALTEZZA</v>
          </cell>
          <cell r="D41" t="str">
            <v>X</v>
          </cell>
          <cell r="E41" t="str">
            <v>X</v>
          </cell>
          <cell r="F41" t="str">
            <v>X</v>
          </cell>
          <cell r="G41" t="str">
            <v>X</v>
          </cell>
          <cell r="H41" t="str">
            <v>X</v>
          </cell>
        </row>
        <row r="42">
          <cell r="A42" t="str">
            <v>ALZACRISTALLI ELETTRICI</v>
          </cell>
          <cell r="D42" t="str">
            <v>X</v>
          </cell>
          <cell r="E42" t="str">
            <v>X</v>
          </cell>
          <cell r="F42" t="str">
            <v>X</v>
          </cell>
          <cell r="G42" t="str">
            <v>X</v>
          </cell>
          <cell r="H42" t="str">
            <v>X</v>
          </cell>
        </row>
        <row r="43">
          <cell r="A43" t="str">
            <v>FIAT CODE</v>
          </cell>
          <cell r="D43" t="str">
            <v>X</v>
          </cell>
          <cell r="E43" t="str">
            <v>X</v>
          </cell>
          <cell r="F43" t="str">
            <v>X</v>
          </cell>
          <cell r="G43" t="str">
            <v>X</v>
          </cell>
          <cell r="H43" t="str">
            <v>X</v>
          </cell>
        </row>
        <row r="44">
          <cell r="A44" t="str">
            <v>IMPIANTO FPS (FIRE PREVENTION SYSTEM)</v>
          </cell>
          <cell r="D44" t="str">
            <v>X</v>
          </cell>
          <cell r="E44" t="str">
            <v>X</v>
          </cell>
          <cell r="F44" t="str">
            <v>X</v>
          </cell>
          <cell r="G44" t="str">
            <v>X</v>
          </cell>
          <cell r="H44" t="str">
            <v>X</v>
          </cell>
        </row>
        <row r="45">
          <cell r="A45" t="str">
            <v>PROIETTORI ANTERIORI IN CHROME SHADOW</v>
          </cell>
          <cell r="D45" t="str">
            <v>X</v>
          </cell>
          <cell r="E45" t="str">
            <v>X</v>
          </cell>
          <cell r="F45" t="str">
            <v>X</v>
          </cell>
          <cell r="G45" t="str">
            <v>X</v>
          </cell>
          <cell r="H45" t="str">
            <v>X</v>
          </cell>
        </row>
        <row r="46">
          <cell r="A46" t="str">
            <v>PARAURTI ANTERIORE FL</v>
          </cell>
          <cell r="D46" t="str">
            <v>X</v>
          </cell>
          <cell r="E46" t="str">
            <v>X</v>
          </cell>
          <cell r="F46" t="str">
            <v>X</v>
          </cell>
          <cell r="G46" t="str">
            <v>X</v>
          </cell>
          <cell r="H46" t="str">
            <v>X</v>
          </cell>
        </row>
        <row r="47">
          <cell r="A47" t="str">
            <v>GRIGLIA PRESA ARIA ANTERIORE FL</v>
          </cell>
          <cell r="D47" t="str">
            <v>X</v>
          </cell>
          <cell r="E47" t="str">
            <v>X</v>
          </cell>
          <cell r="F47" t="str">
            <v>X</v>
          </cell>
          <cell r="G47" t="str">
            <v>X</v>
          </cell>
          <cell r="H47" t="str">
            <v>X</v>
          </cell>
        </row>
        <row r="48">
          <cell r="A48" t="str">
            <v>PARAURTI POSTERIORE FL</v>
          </cell>
          <cell r="D48" t="str">
            <v>X</v>
          </cell>
          <cell r="E48" t="str">
            <v>X</v>
          </cell>
          <cell r="F48" t="str">
            <v>X</v>
          </cell>
          <cell r="G48" t="str">
            <v>X</v>
          </cell>
          <cell r="H48" t="str">
            <v>X</v>
          </cell>
        </row>
        <row r="49">
          <cell r="A49" t="str">
            <v>INDICATORI DI DIREZIONE ANTERIORI FL</v>
          </cell>
          <cell r="D49" t="str">
            <v>X</v>
          </cell>
          <cell r="E49" t="str">
            <v>X</v>
          </cell>
          <cell r="F49" t="str">
            <v>X</v>
          </cell>
          <cell r="G49" t="str">
            <v>X</v>
          </cell>
          <cell r="H49" t="str">
            <v>X</v>
          </cell>
        </row>
        <row r="50">
          <cell r="A50" t="str">
            <v>LOGHI ANT/POST FIAT ROTONDI</v>
          </cell>
          <cell r="D50" t="str">
            <v>X</v>
          </cell>
          <cell r="E50" t="str">
            <v>X</v>
          </cell>
          <cell r="F50" t="str">
            <v>X</v>
          </cell>
          <cell r="G50" t="str">
            <v>X</v>
          </cell>
          <cell r="H50" t="str">
            <v>X</v>
          </cell>
        </row>
        <row r="51">
          <cell r="A51" t="str">
            <v>TESSUTI SEDILI FL</v>
          </cell>
          <cell r="D51" t="str">
            <v>X</v>
          </cell>
          <cell r="E51" t="str">
            <v>X</v>
          </cell>
          <cell r="F51" t="str">
            <v>X</v>
          </cell>
          <cell r="G51" t="str">
            <v>X</v>
          </cell>
        </row>
        <row r="52">
          <cell r="A52" t="str">
            <v>TESSUTI SEDILI "ALVIERO MARTINI"</v>
          </cell>
          <cell r="H52" t="str">
            <v>X</v>
          </cell>
        </row>
        <row r="53">
          <cell r="A53" t="str">
            <v>TESSUTI PANNELLI PORTA FL</v>
          </cell>
          <cell r="D53" t="str">
            <v>X</v>
          </cell>
          <cell r="E53" t="str">
            <v>X</v>
          </cell>
          <cell r="F53" t="str">
            <v>X</v>
          </cell>
          <cell r="G53" t="str">
            <v>X</v>
          </cell>
        </row>
        <row r="54">
          <cell r="A54" t="str">
            <v xml:space="preserve"> RICOPRIMENTO PLANCIA FL</v>
          </cell>
          <cell r="D54" t="str">
            <v>X</v>
          </cell>
          <cell r="E54" t="str">
            <v>X</v>
          </cell>
          <cell r="F54" t="str">
            <v>X</v>
          </cell>
          <cell r="G54" t="str">
            <v>X</v>
          </cell>
          <cell r="H54" t="str">
            <v>X</v>
          </cell>
        </row>
        <row r="55">
          <cell r="A55" t="str">
            <v>TESSUTI PANNELLI "ALVIERO MARTINI"</v>
          </cell>
          <cell r="H55" t="str">
            <v>X</v>
          </cell>
        </row>
        <row r="56">
          <cell r="A56" t="str">
            <v>TARGHETTA NUMERATA "ALVIERO MARTINI"</v>
          </cell>
          <cell r="H56" t="str">
            <v>X</v>
          </cell>
        </row>
        <row r="57">
          <cell r="A57" t="str">
            <v>PORTA DOCUMENTI "ALVIERO MARTINI"</v>
          </cell>
          <cell r="H57" t="str">
            <v>X</v>
          </cell>
        </row>
        <row r="58">
          <cell r="A58" t="str">
            <v>PORTACHIAVI "ALVIERO MARTINI"</v>
          </cell>
          <cell r="H58" t="str">
            <v>X</v>
          </cell>
        </row>
        <row r="59">
          <cell r="A59" t="str">
            <v>VALIGE SU SPORTELLO BAULE "ALVIERO MARTINI"</v>
          </cell>
          <cell r="H59" t="str">
            <v>X</v>
          </cell>
        </row>
        <row r="60">
          <cell r="A60" t="str">
            <v>MERCATI</v>
          </cell>
        </row>
        <row r="61">
          <cell r="A61" t="str">
            <v>ITALIA</v>
          </cell>
          <cell r="B61" t="str">
            <v>1000</v>
          </cell>
          <cell r="C61" t="str">
            <v>000-I/CE</v>
          </cell>
          <cell r="D61">
            <v>105</v>
          </cell>
          <cell r="E61">
            <v>210</v>
          </cell>
          <cell r="F61">
            <v>35</v>
          </cell>
          <cell r="H61">
            <v>0</v>
          </cell>
          <cell r="I61">
            <v>350</v>
          </cell>
        </row>
        <row r="62">
          <cell r="A62" t="str">
            <v>Caratteristiche</v>
          </cell>
        </row>
        <row r="63">
          <cell r="A63" t="str">
            <v>FRANCIA</v>
          </cell>
          <cell r="B63" t="str">
            <v>3109</v>
          </cell>
          <cell r="C63" t="str">
            <v>000-I/CE</v>
          </cell>
          <cell r="D63">
            <v>84</v>
          </cell>
          <cell r="F63">
            <v>36</v>
          </cell>
          <cell r="H63">
            <v>0</v>
          </cell>
          <cell r="I63">
            <v>120</v>
          </cell>
        </row>
        <row r="64">
          <cell r="A64" t="str">
            <v>Caratteristiche</v>
          </cell>
        </row>
        <row r="65">
          <cell r="A65" t="str">
            <v>GERMANIA</v>
          </cell>
          <cell r="B65" t="str">
            <v>3110</v>
          </cell>
          <cell r="C65" t="str">
            <v>000-I/CE</v>
          </cell>
          <cell r="D65">
            <v>110</v>
          </cell>
          <cell r="E65">
            <v>715</v>
          </cell>
          <cell r="F65">
            <v>275</v>
          </cell>
          <cell r="H65">
            <v>0</v>
          </cell>
          <cell r="I65">
            <v>1100</v>
          </cell>
        </row>
        <row r="66">
          <cell r="A66" t="str">
            <v>Caratteristiche</v>
          </cell>
        </row>
        <row r="67">
          <cell r="A67" t="str">
            <v>SPAGNA</v>
          </cell>
          <cell r="B67" t="str">
            <v>3104</v>
          </cell>
          <cell r="C67" t="str">
            <v>000-I/CE</v>
          </cell>
          <cell r="E67">
            <v>30</v>
          </cell>
          <cell r="I67">
            <v>30</v>
          </cell>
        </row>
        <row r="68">
          <cell r="A68" t="str">
            <v>Caratteristiche</v>
          </cell>
        </row>
        <row r="69">
          <cell r="A69" t="str">
            <v>SVIZZERA</v>
          </cell>
          <cell r="B69" t="str">
            <v>3128</v>
          </cell>
          <cell r="C69" t="str">
            <v>000-I/CE</v>
          </cell>
          <cell r="D69">
            <v>15</v>
          </cell>
          <cell r="E69">
            <v>60</v>
          </cell>
          <cell r="F69">
            <v>25</v>
          </cell>
          <cell r="H69">
            <v>0</v>
          </cell>
          <cell r="I69">
            <v>100</v>
          </cell>
        </row>
        <row r="70">
          <cell r="A70" t="str">
            <v>Caratteristiche</v>
          </cell>
        </row>
        <row r="71">
          <cell r="A71" t="str">
            <v>GIAPPONE</v>
          </cell>
          <cell r="B71" t="str">
            <v>3684</v>
          </cell>
          <cell r="C71" t="str">
            <v>000-I/CE</v>
          </cell>
          <cell r="G71">
            <v>100</v>
          </cell>
          <cell r="I71">
            <v>100</v>
          </cell>
        </row>
        <row r="72">
          <cell r="A72" t="str">
            <v>Caratteristiche</v>
          </cell>
        </row>
        <row r="73">
          <cell r="A73" t="str">
            <v>ALTRI</v>
          </cell>
          <cell r="B73" t="str">
            <v>0</v>
          </cell>
          <cell r="D73">
            <v>30</v>
          </cell>
          <cell r="E73">
            <v>30</v>
          </cell>
          <cell r="F73">
            <v>40</v>
          </cell>
          <cell r="H73">
            <v>0</v>
          </cell>
          <cell r="I73">
            <v>100</v>
          </cell>
        </row>
        <row r="74">
          <cell r="A74" t="str">
            <v>Caratteristiche</v>
          </cell>
        </row>
        <row r="75">
          <cell r="A75" t="str">
            <v>OPTIONALS</v>
          </cell>
        </row>
        <row r="76">
          <cell r="A76" t="str">
            <v>IDROGUIDA</v>
          </cell>
          <cell r="B76" t="str">
            <v>014</v>
          </cell>
          <cell r="D76">
            <v>344</v>
          </cell>
          <cell r="E76">
            <v>1045</v>
          </cell>
          <cell r="F76">
            <v>411</v>
          </cell>
          <cell r="G76">
            <v>0</v>
          </cell>
          <cell r="H76">
            <v>0</v>
          </cell>
          <cell r="I76">
            <v>1800</v>
          </cell>
        </row>
        <row r="77">
          <cell r="A77" t="str">
            <v>Dettaglio</v>
          </cell>
        </row>
        <row r="78">
          <cell r="A78" t="str">
            <v>Include</v>
          </cell>
        </row>
        <row r="79">
          <cell r="A79" t="str">
            <v>AIR BAG</v>
          </cell>
          <cell r="B79" t="str">
            <v>500</v>
          </cell>
          <cell r="D79">
            <v>344</v>
          </cell>
          <cell r="E79">
            <v>1045</v>
          </cell>
          <cell r="F79">
            <v>411</v>
          </cell>
          <cell r="G79">
            <v>0</v>
          </cell>
          <cell r="H79">
            <v>0</v>
          </cell>
          <cell r="I79">
            <v>1800</v>
          </cell>
        </row>
        <row r="80">
          <cell r="A80" t="str">
            <v>Dettaglio</v>
          </cell>
        </row>
        <row r="81">
          <cell r="A81" t="str">
            <v>Include</v>
          </cell>
        </row>
        <row r="82">
          <cell r="A82" t="str">
            <v>AIR BAG LATO PASSEGGERO</v>
          </cell>
          <cell r="B82" t="str">
            <v>502</v>
          </cell>
          <cell r="D82">
            <v>313</v>
          </cell>
          <cell r="E82">
            <v>950</v>
          </cell>
          <cell r="F82">
            <v>394</v>
          </cell>
          <cell r="G82">
            <v>0</v>
          </cell>
          <cell r="H82">
            <v>0</v>
          </cell>
          <cell r="I82">
            <v>1657</v>
          </cell>
        </row>
        <row r="83">
          <cell r="A83" t="str">
            <v>Dettaglio</v>
          </cell>
        </row>
        <row r="84">
          <cell r="A84" t="str">
            <v>VINCOLATO A OPT 500</v>
          </cell>
        </row>
        <row r="85">
          <cell r="A85" t="str">
            <v>Include</v>
          </cell>
        </row>
        <row r="86">
          <cell r="A86" t="str">
            <v>ABS</v>
          </cell>
          <cell r="B86" t="str">
            <v>009</v>
          </cell>
          <cell r="D86">
            <v>329</v>
          </cell>
          <cell r="E86">
            <v>1045</v>
          </cell>
          <cell r="F86">
            <v>411</v>
          </cell>
          <cell r="G86">
            <v>0</v>
          </cell>
          <cell r="H86">
            <v>0</v>
          </cell>
          <cell r="I86">
            <v>1785</v>
          </cell>
        </row>
        <row r="87">
          <cell r="A87" t="str">
            <v>Dettaglio</v>
          </cell>
        </row>
        <row r="88">
          <cell r="A88" t="str">
            <v>ABS BOSCH 5.3 CON EBD</v>
          </cell>
        </row>
        <row r="89">
          <cell r="A89" t="str">
            <v>Include</v>
          </cell>
        </row>
        <row r="90">
          <cell r="A90" t="str">
            <v>CLIMATIZZATORE</v>
          </cell>
          <cell r="B90" t="str">
            <v>025</v>
          </cell>
          <cell r="D90">
            <v>41</v>
          </cell>
          <cell r="E90">
            <v>1045</v>
          </cell>
          <cell r="F90">
            <v>411</v>
          </cell>
          <cell r="G90">
            <v>0</v>
          </cell>
          <cell r="H90">
            <v>0</v>
          </cell>
          <cell r="I90">
            <v>1497</v>
          </cell>
        </row>
        <row r="91">
          <cell r="A91" t="str">
            <v>Dettaglio</v>
          </cell>
        </row>
        <row r="92">
          <cell r="A92" t="str">
            <v>Include</v>
          </cell>
        </row>
        <row r="93">
          <cell r="A93" t="str">
            <v>FENDINEBBIA</v>
          </cell>
          <cell r="B93" t="str">
            <v>097</v>
          </cell>
          <cell r="D93">
            <v>344</v>
          </cell>
          <cell r="E93">
            <v>1045</v>
          </cell>
          <cell r="F93">
            <v>411</v>
          </cell>
          <cell r="G93">
            <v>0</v>
          </cell>
          <cell r="H93">
            <v>0</v>
          </cell>
          <cell r="I93">
            <v>1800</v>
          </cell>
        </row>
        <row r="94">
          <cell r="A94" t="str">
            <v>Dettaglio</v>
          </cell>
        </row>
        <row r="95">
          <cell r="A95" t="str">
            <v>Include</v>
          </cell>
        </row>
        <row r="96">
          <cell r="A96" t="str">
            <v>RUOTE IN LEGA 15"</v>
          </cell>
          <cell r="B96" t="str">
            <v>108</v>
          </cell>
          <cell r="D96">
            <v>66</v>
          </cell>
          <cell r="F96">
            <v>380</v>
          </cell>
          <cell r="I96">
            <v>446</v>
          </cell>
        </row>
        <row r="97">
          <cell r="A97" t="str">
            <v>Dettaglio</v>
          </cell>
        </row>
        <row r="98">
          <cell r="A98" t="str">
            <v>CERCHI IN LEGA 195/55 R 15</v>
          </cell>
        </row>
        <row r="99">
          <cell r="A99" t="str">
            <v>INCOMPATIBILE CON 431</v>
          </cell>
        </row>
        <row r="100">
          <cell r="A100" t="str">
            <v>INCOMPATIBILE CON 208</v>
          </cell>
        </row>
        <row r="101">
          <cell r="A101" t="str">
            <v>Include</v>
          </cell>
        </row>
        <row r="102">
          <cell r="A102" t="str">
            <v>RUOTE IN LEGA 15" RAGGI</v>
          </cell>
          <cell r="B102" t="str">
            <v>208</v>
          </cell>
          <cell r="D102">
            <v>56</v>
          </cell>
          <cell r="F102">
            <v>53</v>
          </cell>
          <cell r="I102">
            <v>109</v>
          </cell>
        </row>
        <row r="103">
          <cell r="A103" t="str">
            <v>Dettaglio</v>
          </cell>
        </row>
        <row r="104">
          <cell r="A104" t="str">
            <v>RUOTE IN LEGA A RAGGI  195/55 R 15</v>
          </cell>
        </row>
        <row r="105">
          <cell r="A105" t="str">
            <v>INCOMPATIBILE CON 108</v>
          </cell>
        </row>
        <row r="106">
          <cell r="A106" t="str">
            <v>INCOMPATIBILE CON 431</v>
          </cell>
        </row>
        <row r="107">
          <cell r="A107" t="str">
            <v>Include</v>
          </cell>
        </row>
        <row r="108">
          <cell r="A108" t="str">
            <v>RUOTE IN LEGA 16"</v>
          </cell>
          <cell r="B108" t="str">
            <v>431</v>
          </cell>
          <cell r="D108">
            <v>5</v>
          </cell>
          <cell r="E108">
            <v>1045</v>
          </cell>
          <cell r="F108">
            <v>34</v>
          </cell>
          <cell r="G108">
            <v>0</v>
          </cell>
          <cell r="H108">
            <v>0</v>
          </cell>
          <cell r="I108">
            <v>1084</v>
          </cell>
        </row>
        <row r="109">
          <cell r="A109" t="str">
            <v>Dettaglio</v>
          </cell>
        </row>
        <row r="110">
          <cell r="A110" t="str">
            <v>CERCHI IN LEGA 195/45 R16</v>
          </cell>
        </row>
        <row r="111">
          <cell r="A111" t="str">
            <v>INCOMPATIBILE CON 208</v>
          </cell>
        </row>
        <row r="112">
          <cell r="A112" t="str">
            <v>INCOMPATIBILE CON 108</v>
          </cell>
        </row>
        <row r="113">
          <cell r="A113" t="str">
            <v>Include</v>
          </cell>
        </row>
        <row r="114">
          <cell r="A114" t="str">
            <v>VERNICE METALLIZZATA</v>
          </cell>
          <cell r="B114" t="str">
            <v>210</v>
          </cell>
          <cell r="D114">
            <v>199</v>
          </cell>
          <cell r="E114">
            <v>612</v>
          </cell>
          <cell r="F114">
            <v>239</v>
          </cell>
          <cell r="G114">
            <v>0</v>
          </cell>
          <cell r="H114">
            <v>0</v>
          </cell>
          <cell r="I114">
            <v>1050</v>
          </cell>
        </row>
        <row r="115">
          <cell r="A115" t="str">
            <v>Dettaglio</v>
          </cell>
        </row>
        <row r="116">
          <cell r="A116" t="str">
            <v>Include</v>
          </cell>
        </row>
        <row r="117">
          <cell r="A117" t="str">
            <v>VERNICIATURA EXTRASERIE</v>
          </cell>
          <cell r="B117" t="str">
            <v>802</v>
          </cell>
          <cell r="D117">
            <v>80</v>
          </cell>
          <cell r="E117">
            <v>243</v>
          </cell>
          <cell r="F117">
            <v>95</v>
          </cell>
          <cell r="G117">
            <v>0</v>
          </cell>
          <cell r="H117">
            <v>0</v>
          </cell>
          <cell r="I117">
            <v>418</v>
          </cell>
        </row>
        <row r="118">
          <cell r="A118" t="str">
            <v>Dettaglio</v>
          </cell>
        </row>
        <row r="119">
          <cell r="A119" t="str">
            <v>Include</v>
          </cell>
        </row>
        <row r="120">
          <cell r="A120" t="str">
            <v>TETTO RIGIDO (HARD TOP) COLORE VETTURA</v>
          </cell>
          <cell r="B120" t="str">
            <v>382</v>
          </cell>
          <cell r="D120">
            <v>84</v>
          </cell>
          <cell r="E120">
            <v>253</v>
          </cell>
          <cell r="F120">
            <v>124</v>
          </cell>
          <cell r="G120">
            <v>0</v>
          </cell>
          <cell r="H120">
            <v>0</v>
          </cell>
          <cell r="I120">
            <v>461</v>
          </cell>
        </row>
        <row r="121">
          <cell r="A121" t="str">
            <v>Dettaglio</v>
          </cell>
        </row>
        <row r="122">
          <cell r="A122" t="str">
            <v>Include</v>
          </cell>
        </row>
        <row r="123">
          <cell r="A123" t="str">
            <v>VOLANTE E POMELLO LEVA CAMBIO IN PELLE</v>
          </cell>
          <cell r="B123" t="str">
            <v>320</v>
          </cell>
          <cell r="D123">
            <v>344</v>
          </cell>
          <cell r="E123">
            <v>1045</v>
          </cell>
          <cell r="I123">
            <v>1389</v>
          </cell>
        </row>
        <row r="124">
          <cell r="A124" t="str">
            <v>Dettaglio</v>
          </cell>
        </row>
        <row r="125">
          <cell r="A125" t="str">
            <v>INCOMPATIBILE CON 210</v>
          </cell>
        </row>
        <row r="126">
          <cell r="A126" t="str">
            <v>Include</v>
          </cell>
        </row>
        <row r="127">
          <cell r="A127" t="str">
            <v>SELLERIA IN PELLE</v>
          </cell>
          <cell r="B127" t="str">
            <v>211</v>
          </cell>
          <cell r="E127">
            <v>27</v>
          </cell>
          <cell r="F127">
            <v>411</v>
          </cell>
          <cell r="G127">
            <v>0</v>
          </cell>
          <cell r="I127">
            <v>438</v>
          </cell>
        </row>
        <row r="128">
          <cell r="A128" t="str">
            <v>Dettaglio</v>
          </cell>
        </row>
        <row r="129">
          <cell r="A129" t="str">
            <v>NUOVA SELLERIA IN PELLE</v>
          </cell>
        </row>
        <row r="130">
          <cell r="A130" t="str">
            <v>Include</v>
          </cell>
        </row>
        <row r="131">
          <cell r="A131" t="str">
            <v>INCL. 320 VOLANTE E POMELLO CAMBIO PELLE</v>
          </cell>
        </row>
        <row r="132">
          <cell r="A132" t="str">
            <v>SPEC.EST. EL.+ BLOCCAPORTE ELETTRICO</v>
          </cell>
          <cell r="B132" t="str">
            <v>767</v>
          </cell>
          <cell r="D132">
            <v>113</v>
          </cell>
          <cell r="E132">
            <v>1045</v>
          </cell>
          <cell r="F132">
            <v>411</v>
          </cell>
          <cell r="G132">
            <v>0</v>
          </cell>
          <cell r="H132">
            <v>0</v>
          </cell>
          <cell r="I132">
            <v>1569</v>
          </cell>
        </row>
        <row r="133">
          <cell r="A133" t="str">
            <v>Dettaglio</v>
          </cell>
        </row>
        <row r="134">
          <cell r="A134" t="str">
            <v>Include</v>
          </cell>
        </row>
        <row r="135">
          <cell r="A135" t="str">
            <v>WIND STOP</v>
          </cell>
          <cell r="B135" t="str">
            <v>925</v>
          </cell>
          <cell r="D135">
            <v>157</v>
          </cell>
          <cell r="E135">
            <v>514</v>
          </cell>
          <cell r="F135">
            <v>207</v>
          </cell>
          <cell r="G135">
            <v>0</v>
          </cell>
          <cell r="H135">
            <v>0</v>
          </cell>
          <cell r="I135">
            <v>878</v>
          </cell>
        </row>
        <row r="136">
          <cell r="A136" t="str">
            <v>Dettaglio</v>
          </cell>
        </row>
        <row r="137">
          <cell r="A137" t="str">
            <v>NUOVO WIND-STOP CON FINTO ROLL-B</v>
          </cell>
        </row>
        <row r="138">
          <cell r="A138" t="str">
            <v>Include</v>
          </cell>
        </row>
        <row r="139">
          <cell r="A139" t="str">
            <v>FINITURE IN TITANIO</v>
          </cell>
          <cell r="B139" t="str">
            <v>660</v>
          </cell>
          <cell r="D139">
            <v>344</v>
          </cell>
          <cell r="E139">
            <v>1045</v>
          </cell>
          <cell r="F139">
            <v>411</v>
          </cell>
          <cell r="G139">
            <v>0</v>
          </cell>
          <cell r="H139">
            <v>0</v>
          </cell>
          <cell r="I139">
            <v>1800</v>
          </cell>
        </row>
        <row r="140">
          <cell r="A140" t="str">
            <v>Dettaglio</v>
          </cell>
        </row>
        <row r="141">
          <cell r="A141" t="str">
            <v>Include</v>
          </cell>
        </row>
        <row r="142">
          <cell r="A142" t="str">
            <v>CONTAMIGLIA</v>
          </cell>
          <cell r="B142" t="str">
            <v>046</v>
          </cell>
          <cell r="D142">
            <v>0</v>
          </cell>
          <cell r="E142">
            <v>0</v>
          </cell>
          <cell r="F142">
            <v>0</v>
          </cell>
          <cell r="G142">
            <v>0</v>
          </cell>
          <cell r="H142">
            <v>0</v>
          </cell>
          <cell r="I142">
            <v>0</v>
          </cell>
        </row>
        <row r="143">
          <cell r="A143" t="str">
            <v>Dettaglio</v>
          </cell>
        </row>
        <row r="144">
          <cell r="A144" t="str">
            <v>Include</v>
          </cell>
        </row>
        <row r="145">
          <cell r="A145" t="str">
            <v>FARI PER CIRCOLAZIONE SINISTRA</v>
          </cell>
          <cell r="B145" t="str">
            <v>094</v>
          </cell>
          <cell r="D145">
            <v>0</v>
          </cell>
          <cell r="E145">
            <v>0</v>
          </cell>
          <cell r="F145">
            <v>0</v>
          </cell>
          <cell r="G145">
            <v>0</v>
          </cell>
          <cell r="H145">
            <v>0</v>
          </cell>
          <cell r="I145">
            <v>0</v>
          </cell>
        </row>
        <row r="146">
          <cell r="A146" t="str">
            <v>Dettaglio</v>
          </cell>
        </row>
        <row r="147">
          <cell r="A147" t="str">
            <v>Include</v>
          </cell>
        </row>
        <row r="148">
          <cell r="A148" t="str">
            <v>ALLARME</v>
          </cell>
          <cell r="B148" t="str">
            <v>213</v>
          </cell>
          <cell r="D148">
            <v>47</v>
          </cell>
          <cell r="E148">
            <v>141</v>
          </cell>
          <cell r="F148">
            <v>57</v>
          </cell>
          <cell r="G148">
            <v>0</v>
          </cell>
          <cell r="H148">
            <v>0</v>
          </cell>
          <cell r="I148">
            <v>245</v>
          </cell>
        </row>
        <row r="149">
          <cell r="A149" t="str">
            <v>Dettaglio</v>
          </cell>
        </row>
        <row r="150">
          <cell r="A150" t="str">
            <v>Include</v>
          </cell>
        </row>
        <row r="151">
          <cell r="A151" t="str">
            <v>ANTENNA ELETTRICA</v>
          </cell>
          <cell r="B151" t="str">
            <v>085</v>
          </cell>
          <cell r="D151">
            <v>344</v>
          </cell>
          <cell r="E151">
            <v>1045</v>
          </cell>
          <cell r="F151">
            <v>411</v>
          </cell>
          <cell r="G151">
            <v>0</v>
          </cell>
          <cell r="H151">
            <v>0</v>
          </cell>
          <cell r="I151">
            <v>1800</v>
          </cell>
        </row>
        <row r="152">
          <cell r="A152" t="str">
            <v>Dettaglio</v>
          </cell>
        </row>
        <row r="153">
          <cell r="A153" t="str">
            <v>Include</v>
          </cell>
        </row>
        <row r="154">
          <cell r="A154" t="str">
            <v>PREDISPOSIZIONE RADIOTELEFONO</v>
          </cell>
          <cell r="B154" t="str">
            <v>833</v>
          </cell>
          <cell r="D154">
            <v>11</v>
          </cell>
          <cell r="E154">
            <v>31</v>
          </cell>
          <cell r="F154">
            <v>13</v>
          </cell>
          <cell r="G154">
            <v>0</v>
          </cell>
          <cell r="H154">
            <v>0</v>
          </cell>
          <cell r="I154">
            <v>55</v>
          </cell>
        </row>
        <row r="155">
          <cell r="A155" t="str">
            <v>Dettaglio</v>
          </cell>
        </row>
        <row r="156">
          <cell r="A156" t="str">
            <v>Include</v>
          </cell>
        </row>
        <row r="157">
          <cell r="A157" t="str">
            <v>DOPPIO SUBWOOFER 80W</v>
          </cell>
          <cell r="B157" t="str">
            <v>718</v>
          </cell>
          <cell r="D157">
            <v>188</v>
          </cell>
          <cell r="E157">
            <v>1045</v>
          </cell>
          <cell r="F157">
            <v>225</v>
          </cell>
          <cell r="G157">
            <v>0</v>
          </cell>
          <cell r="H157">
            <v>0</v>
          </cell>
          <cell r="I157">
            <v>1458</v>
          </cell>
        </row>
        <row r="158">
          <cell r="A158" t="str">
            <v>Dettaglio</v>
          </cell>
        </row>
        <row r="159">
          <cell r="A159" t="str">
            <v>INCOMPATIBILE CON 339</v>
          </cell>
        </row>
        <row r="160">
          <cell r="A160" t="str">
            <v>Include</v>
          </cell>
        </row>
        <row r="161">
          <cell r="A161" t="str">
            <v>AUTORADIO CD</v>
          </cell>
          <cell r="B161" t="str">
            <v>564</v>
          </cell>
          <cell r="D161">
            <v>344</v>
          </cell>
          <cell r="F161">
            <v>411</v>
          </cell>
          <cell r="I161">
            <v>755</v>
          </cell>
        </row>
        <row r="162">
          <cell r="A162" t="str">
            <v>Dettaglio</v>
          </cell>
        </row>
        <row r="163">
          <cell r="A163" t="str">
            <v>INCOMPATIBILE CON 41A</v>
          </cell>
        </row>
        <row r="164">
          <cell r="A164" t="str">
            <v>Include</v>
          </cell>
        </row>
        <row r="165">
          <cell r="A165" t="str">
            <v>AUTORADIO CD MP3</v>
          </cell>
          <cell r="B165" t="str">
            <v>41A</v>
          </cell>
          <cell r="E165">
            <v>1045</v>
          </cell>
          <cell r="F165">
            <v>79</v>
          </cell>
          <cell r="H165">
            <v>0</v>
          </cell>
          <cell r="I165">
            <v>1124</v>
          </cell>
        </row>
        <row r="166">
          <cell r="A166" t="str">
            <v>Dettaglio</v>
          </cell>
        </row>
        <row r="167">
          <cell r="A167" t="str">
            <v>INCOMPATIBILE CON 564</v>
          </cell>
        </row>
        <row r="168">
          <cell r="A168" t="str">
            <v>Include</v>
          </cell>
        </row>
        <row r="169">
          <cell r="A169" t="str">
            <v>KIT GONFIAGGIO PNEUMATICI</v>
          </cell>
          <cell r="B169" t="str">
            <v>499</v>
          </cell>
          <cell r="D169">
            <v>194</v>
          </cell>
          <cell r="E169">
            <v>591</v>
          </cell>
          <cell r="F169">
            <v>232</v>
          </cell>
          <cell r="G169">
            <v>0</v>
          </cell>
          <cell r="H169">
            <v>0</v>
          </cell>
          <cell r="I169">
            <v>1017</v>
          </cell>
        </row>
        <row r="170">
          <cell r="A170" t="str">
            <v>Dettaglio</v>
          </cell>
        </row>
        <row r="171">
          <cell r="A171" t="str">
            <v>Include</v>
          </cell>
        </row>
        <row r="172">
          <cell r="A172" t="str">
            <v>BONIFICO KIT GONFIAGGIO PNEUMATICI</v>
          </cell>
          <cell r="B172" t="str">
            <v>286</v>
          </cell>
          <cell r="D172">
            <v>172</v>
          </cell>
          <cell r="E172">
            <v>522</v>
          </cell>
          <cell r="F172">
            <v>206</v>
          </cell>
          <cell r="G172">
            <v>0</v>
          </cell>
          <cell r="I172">
            <v>900</v>
          </cell>
        </row>
        <row r="173">
          <cell r="A173" t="str">
            <v>Dettaglio</v>
          </cell>
        </row>
        <row r="174">
          <cell r="A174" t="str">
            <v>Include</v>
          </cell>
        </row>
        <row r="175">
          <cell r="A175" t="str">
            <v>BORSA BISACCIA RETROSEDILI</v>
          </cell>
          <cell r="B175" t="str">
            <v>339</v>
          </cell>
          <cell r="D175">
            <v>69</v>
          </cell>
          <cell r="F175">
            <v>82</v>
          </cell>
          <cell r="G175">
            <v>0</v>
          </cell>
          <cell r="I175">
            <v>151</v>
          </cell>
        </row>
        <row r="176">
          <cell r="A176" t="str">
            <v>Dettaglio</v>
          </cell>
        </row>
        <row r="177">
          <cell r="A177" t="str">
            <v>Include</v>
          </cell>
        </row>
        <row r="178">
          <cell r="A178" t="str">
            <v>OPT PERSONALIZZAZIONE</v>
          </cell>
          <cell r="B178" t="str">
            <v xml:space="preserve">   </v>
          </cell>
          <cell r="F178">
            <v>0</v>
          </cell>
          <cell r="G178">
            <v>0</v>
          </cell>
          <cell r="H178">
            <v>0</v>
          </cell>
          <cell r="I178">
            <v>0</v>
          </cell>
        </row>
        <row r="179">
          <cell r="A179" t="str">
            <v>Dettaglio</v>
          </cell>
        </row>
        <row r="180">
          <cell r="A180" t="str">
            <v>Include</v>
          </cell>
        </row>
        <row r="181">
          <cell r="A181" t="str">
            <v>ADEGUAMENTO OMOLOGATIVO</v>
          </cell>
          <cell r="B181" t="str">
            <v>019</v>
          </cell>
          <cell r="D181">
            <v>308</v>
          </cell>
          <cell r="E181">
            <v>933</v>
          </cell>
          <cell r="F181">
            <v>368</v>
          </cell>
          <cell r="G181">
            <v>0</v>
          </cell>
          <cell r="H181">
            <v>0</v>
          </cell>
          <cell r="I181">
            <v>1609</v>
          </cell>
        </row>
        <row r="182">
          <cell r="A182" t="str">
            <v>Dettaglio</v>
          </cell>
        </row>
        <row r="183">
          <cell r="A183" t="str">
            <v>Include</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SEICENTO"/>
      <sheetName val="COSTI"/>
      <sheetName val="OPTIONAL "/>
      <sheetName val="CONTO ECONOMICO"/>
      <sheetName val="IRR"/>
      <sheetName val="SENSY- IRR "/>
      <sheetName val="IRR LAVORO"/>
      <sheetName val="grafico"/>
    </sheetNames>
    <sheetDataSet>
      <sheetData sheetId="0"/>
      <sheetData sheetId="1"/>
      <sheetData sheetId="2"/>
      <sheetData sheetId="3"/>
      <sheetData sheetId="4"/>
      <sheetData sheetId="5"/>
      <sheetData sheetId="6"/>
      <sheetData sheetId="7"/>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Spider Preiseingabe"/>
      <sheetName val="Spider_Preiseingabe"/>
      <sheetName val="Spider_Preiseingabe1"/>
      <sheetName val="Spider_Preiseingabe2"/>
      <sheetName val="Spider_Preiseingabe3"/>
      <sheetName val="Spider_Preiseingabe4"/>
      <sheetName val="Spider_Preiseingabe5"/>
      <sheetName val="Griglia Mondo - Volumi"/>
      <sheetName val="Europei"/>
      <sheetName val="Giapponesi in Asia"/>
      <sheetName val="Giapponesi in Europa"/>
      <sheetName val="Giapponesi in Europa NS"/>
      <sheetName val="Pivot_seg_it"/>
      <sheetName val="Pivot_seg_vc_it"/>
      <sheetName val="Pivotf3+9_vc_it"/>
      <sheetName val="Pivotf3+9_it"/>
      <sheetName val="Spider_Preiseingabe6"/>
    </sheetNames>
    <sheetDataSet>
      <sheetData sheetId="0" refreshError="1">
        <row r="2">
          <cell r="L2">
            <v>1</v>
          </cell>
        </row>
        <row r="4">
          <cell r="B4" t="str">
            <v>5 Door Ghia 2.0 130PS</v>
          </cell>
        </row>
        <row r="5">
          <cell r="B5" t="str">
            <v>5 Door Ghia 1.8D 90PS</v>
          </cell>
        </row>
        <row r="6">
          <cell r="B6" t="str">
            <v>5 Door LX 1.8D 90PS</v>
          </cell>
        </row>
        <row r="7">
          <cell r="B7" t="str">
            <v>5 Door Ghia 1.6 100PS</v>
          </cell>
        </row>
        <row r="8">
          <cell r="B8" t="str">
            <v>5 Door Ghia 1.8 115PS</v>
          </cell>
        </row>
        <row r="9">
          <cell r="B9" t="str">
            <v>5 Door LX 1.6 100PS</v>
          </cell>
        </row>
        <row r="10">
          <cell r="B10" t="str">
            <v>5 Door LX 1.8 90PS</v>
          </cell>
        </row>
        <row r="11">
          <cell r="B11" t="str">
            <v>5 Door Zetec 1.8D 90PS</v>
          </cell>
        </row>
        <row r="12">
          <cell r="B12" t="str">
            <v>5 Door CL 1.8D 90PS</v>
          </cell>
        </row>
        <row r="13">
          <cell r="B13" t="str">
            <v>5 Door Zetec 1.6 100PS</v>
          </cell>
        </row>
        <row r="14">
          <cell r="B14" t="str">
            <v>5 Door Zetec 1.8 115PS</v>
          </cell>
        </row>
        <row r="15">
          <cell r="B15" t="str">
            <v>5 Door CL 1.4 75PS</v>
          </cell>
        </row>
        <row r="16">
          <cell r="B16" t="str">
            <v>3 Door Zetec 1.6 100PS</v>
          </cell>
        </row>
        <row r="17">
          <cell r="B17" t="str">
            <v>3 Door Zetec 1.8 115PS</v>
          </cell>
        </row>
      </sheetData>
      <sheetData sheetId="1" refreshError="1"/>
      <sheetData sheetId="2" refreshError="1"/>
      <sheetData sheetId="3"/>
      <sheetData sheetId="4"/>
      <sheetData sheetId="5" refreshError="1"/>
      <sheetData sheetId="6">
        <row r="2">
          <cell r="L2">
            <v>1</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2">
          <cell r="L2">
            <v>1</v>
          </cell>
        </row>
      </sheetData>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GHIA berl"/>
      <sheetName val="GHIA_berl"/>
      <sheetName val="GHIA_berl1"/>
      <sheetName val="Essbase"/>
      <sheetName val="Spider Preiseingabe"/>
      <sheetName val="STDTOT04"/>
      <sheetName val="esc_ben"/>
      <sheetName val="GHIA_berl2"/>
    </sheetNames>
    <sheetDataSet>
      <sheetData sheetId="0"/>
      <sheetData sheetId="1"/>
      <sheetData sheetId="2"/>
      <sheetData sheetId="3" refreshError="1"/>
      <sheetData sheetId="4" refreshError="1"/>
      <sheetData sheetId="5" refreshError="1"/>
      <sheetData sheetId="6" refreshError="1"/>
      <sheetData sheetId="7"/>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Griglia Mondo - Volumi"/>
      <sheetName val="Griglia Mondo - Mix"/>
      <sheetName val="Versioni Mercato"/>
    </sheetNames>
    <sheetDataSet>
      <sheetData sheetId="0">
        <row r="1">
          <cell r="A1" t="str">
            <v>Direzione Prodotto</v>
          </cell>
        </row>
        <row r="2">
          <cell r="A2" t="str">
            <v>Sviluppo Prodotto</v>
          </cell>
          <cell r="D2" t="str">
            <v>Modello B-MPV NO DIAMOND        Serie 0</v>
          </cell>
        </row>
        <row r="3">
          <cell r="A3" t="str">
            <v>Piattaforma</v>
          </cell>
          <cell r="D3" t="str">
            <v>Anno Comm. 2006</v>
          </cell>
          <cell r="I3" t="str">
            <v>Luglio 02</v>
          </cell>
        </row>
        <row r="5">
          <cell r="D5" t="str">
            <v>GRIGLIA MONDO</v>
          </cell>
        </row>
        <row r="9">
          <cell r="A9" t="str">
            <v>Direzione Prodotto</v>
          </cell>
        </row>
        <row r="10">
          <cell r="A10" t="str">
            <v>Sviluppo Prodotto</v>
          </cell>
          <cell r="D10" t="str">
            <v>ITALIA</v>
          </cell>
          <cell r="E10" t="str">
            <v>ITALIA</v>
          </cell>
          <cell r="F10" t="str">
            <v>ITALIA</v>
          </cell>
          <cell r="G10" t="str">
            <v>ITALIA</v>
          </cell>
          <cell r="H10" t="str">
            <v>ITALIA</v>
          </cell>
          <cell r="I10" t="str">
            <v>ITALIA</v>
          </cell>
          <cell r="J10" t="str">
            <v>ITALIA</v>
          </cell>
          <cell r="K10" t="str">
            <v>ITALIA</v>
          </cell>
          <cell r="L10" t="str">
            <v>ITALIA</v>
          </cell>
          <cell r="M10" t="str">
            <v>ITALIA</v>
          </cell>
          <cell r="N10" t="str">
            <v>ITALIA</v>
          </cell>
          <cell r="O10" t="str">
            <v>ITALIA</v>
          </cell>
          <cell r="P10" t="str">
            <v>ITALIA</v>
          </cell>
        </row>
        <row r="11">
          <cell r="A11" t="str">
            <v>Piattaforma</v>
          </cell>
          <cell r="D11" t="str">
            <v>Fiat</v>
          </cell>
          <cell r="E11" t="str">
            <v>Fiat</v>
          </cell>
          <cell r="F11" t="str">
            <v>Fiat</v>
          </cell>
          <cell r="G11" t="str">
            <v>Fiat</v>
          </cell>
          <cell r="H11" t="str">
            <v>Fiat</v>
          </cell>
          <cell r="I11" t="str">
            <v>Fiat</v>
          </cell>
          <cell r="J11" t="str">
            <v>Fiat</v>
          </cell>
          <cell r="K11" t="str">
            <v>Fiat</v>
          </cell>
          <cell r="L11" t="str">
            <v>Fiat</v>
          </cell>
          <cell r="M11" t="str">
            <v>Fiat</v>
          </cell>
          <cell r="N11" t="str">
            <v>Fiat</v>
          </cell>
          <cell r="O11" t="str">
            <v>Fiat</v>
          </cell>
          <cell r="P11" t="str">
            <v>Fiat</v>
          </cell>
        </row>
        <row r="12">
          <cell r="D12">
            <v>135</v>
          </cell>
          <cell r="E12">
            <v>135</v>
          </cell>
          <cell r="F12">
            <v>135</v>
          </cell>
          <cell r="G12">
            <v>135</v>
          </cell>
          <cell r="H12">
            <v>135</v>
          </cell>
          <cell r="I12">
            <v>135</v>
          </cell>
          <cell r="J12">
            <v>135</v>
          </cell>
          <cell r="K12">
            <v>135</v>
          </cell>
          <cell r="L12">
            <v>135</v>
          </cell>
          <cell r="M12">
            <v>135</v>
          </cell>
          <cell r="N12">
            <v>135</v>
          </cell>
          <cell r="O12">
            <v>135</v>
          </cell>
          <cell r="P12">
            <v>135</v>
          </cell>
        </row>
        <row r="14">
          <cell r="D14" t="str">
            <v>1.4 8v active</v>
          </cell>
          <cell r="E14" t="str">
            <v>1.4 8v dynamic</v>
          </cell>
          <cell r="F14" t="str">
            <v>1.4 CBR active</v>
          </cell>
          <cell r="G14" t="str">
            <v>1.4 CBR dynamic</v>
          </cell>
          <cell r="H14" t="str">
            <v>1.4 CBR emotion</v>
          </cell>
          <cell r="I14" t="str">
            <v>1.8 dynamic</v>
          </cell>
          <cell r="J14" t="str">
            <v>1.8 emotion</v>
          </cell>
          <cell r="K14" t="str">
            <v>1.3jtd active</v>
          </cell>
          <cell r="L14" t="str">
            <v>1.3 jtd dynamic</v>
          </cell>
          <cell r="M14" t="str">
            <v>1.3 jtd emotion</v>
          </cell>
          <cell r="N14" t="str">
            <v>1.9 jtd dynamic</v>
          </cell>
          <cell r="O14" t="str">
            <v>1.9 jtd emotion</v>
          </cell>
          <cell r="P14" t="str">
            <v>1.3 jtd 4wd</v>
          </cell>
        </row>
        <row r="15">
          <cell r="D15">
            <v>11</v>
          </cell>
          <cell r="E15">
            <v>411</v>
          </cell>
          <cell r="F15">
            <v>13</v>
          </cell>
          <cell r="G15">
            <v>413</v>
          </cell>
          <cell r="H15">
            <v>713</v>
          </cell>
          <cell r="I15">
            <v>434</v>
          </cell>
          <cell r="J15">
            <v>734</v>
          </cell>
          <cell r="K15">
            <v>16</v>
          </cell>
          <cell r="L15">
            <v>416</v>
          </cell>
          <cell r="M15">
            <v>716</v>
          </cell>
          <cell r="N15">
            <v>417</v>
          </cell>
          <cell r="O15">
            <v>717</v>
          </cell>
          <cell r="P15">
            <v>18</v>
          </cell>
        </row>
        <row r="16">
          <cell r="D16">
            <v>23374</v>
          </cell>
          <cell r="E16">
            <v>16128</v>
          </cell>
          <cell r="F16">
            <v>16667</v>
          </cell>
          <cell r="G16">
            <v>22581</v>
          </cell>
          <cell r="H16">
            <v>3159</v>
          </cell>
          <cell r="I16">
            <v>5753</v>
          </cell>
          <cell r="J16">
            <v>1914</v>
          </cell>
          <cell r="K16">
            <v>13383</v>
          </cell>
          <cell r="L16">
            <v>20107</v>
          </cell>
          <cell r="M16">
            <v>2591</v>
          </cell>
          <cell r="N16">
            <v>8151</v>
          </cell>
          <cell r="O16">
            <v>1767</v>
          </cell>
          <cell r="P16">
            <v>7970</v>
          </cell>
          <cell r="Q16">
            <v>143545</v>
          </cell>
        </row>
        <row r="17">
          <cell r="B17" t="str">
            <v>SINCOM</v>
          </cell>
          <cell r="C17" t="str">
            <v>ALL MERC</v>
          </cell>
        </row>
        <row r="18">
          <cell r="A18" t="str">
            <v>AREA PRODUTTIVA</v>
          </cell>
          <cell r="D18" t="str">
            <v>MPV</v>
          </cell>
          <cell r="E18" t="str">
            <v>MPV</v>
          </cell>
          <cell r="F18" t="str">
            <v>MPV</v>
          </cell>
          <cell r="G18" t="str">
            <v>MPV</v>
          </cell>
          <cell r="H18" t="str">
            <v>MPV</v>
          </cell>
          <cell r="I18" t="str">
            <v>MPV</v>
          </cell>
          <cell r="J18" t="str">
            <v>MPV</v>
          </cell>
          <cell r="K18" t="str">
            <v>MPV</v>
          </cell>
          <cell r="L18" t="str">
            <v>MPV</v>
          </cell>
          <cell r="M18" t="str">
            <v>MPV</v>
          </cell>
          <cell r="N18" t="str">
            <v>MPV</v>
          </cell>
          <cell r="O18" t="str">
            <v>MPV</v>
          </cell>
          <cell r="P18" t="str">
            <v>MPV</v>
          </cell>
        </row>
        <row r="19">
          <cell r="A19" t="str">
            <v>Volume</v>
          </cell>
          <cell r="D19">
            <v>5</v>
          </cell>
          <cell r="E19">
            <v>5</v>
          </cell>
          <cell r="F19">
            <v>5</v>
          </cell>
          <cell r="G19">
            <v>5</v>
          </cell>
          <cell r="H19">
            <v>5</v>
          </cell>
          <cell r="I19">
            <v>5</v>
          </cell>
          <cell r="J19">
            <v>5</v>
          </cell>
          <cell r="K19">
            <v>5</v>
          </cell>
          <cell r="L19">
            <v>5</v>
          </cell>
          <cell r="M19">
            <v>5</v>
          </cell>
          <cell r="N19">
            <v>5</v>
          </cell>
          <cell r="O19">
            <v>5</v>
          </cell>
          <cell r="P19">
            <v>5</v>
          </cell>
        </row>
        <row r="20">
          <cell r="A20" t="str">
            <v>CARROZZERIA</v>
          </cell>
          <cell r="D20" t="str">
            <v>Ant</v>
          </cell>
          <cell r="E20" t="str">
            <v>Ant</v>
          </cell>
          <cell r="F20" t="str">
            <v>Ant</v>
          </cell>
          <cell r="G20" t="str">
            <v>Ant</v>
          </cell>
          <cell r="H20" t="str">
            <v>Ant</v>
          </cell>
          <cell r="I20" t="str">
            <v>Ant</v>
          </cell>
          <cell r="J20" t="str">
            <v>Ant</v>
          </cell>
          <cell r="K20" t="str">
            <v>Ant</v>
          </cell>
          <cell r="L20" t="str">
            <v>Ant</v>
          </cell>
          <cell r="M20" t="str">
            <v>Ant</v>
          </cell>
          <cell r="N20" t="str">
            <v>Ant</v>
          </cell>
          <cell r="O20" t="str">
            <v>Ant</v>
          </cell>
          <cell r="P20" t="str">
            <v>4x4</v>
          </cell>
        </row>
        <row r="21">
          <cell r="A21" t="str">
            <v>Tipo carrozzeria</v>
          </cell>
          <cell r="D21" t="str">
            <v>SX</v>
          </cell>
          <cell r="E21" t="str">
            <v>SX</v>
          </cell>
          <cell r="F21" t="str">
            <v>SX</v>
          </cell>
          <cell r="G21" t="str">
            <v>SX</v>
          </cell>
          <cell r="H21" t="str">
            <v>SX</v>
          </cell>
          <cell r="I21" t="str">
            <v>SX</v>
          </cell>
          <cell r="J21" t="str">
            <v>SX</v>
          </cell>
          <cell r="K21" t="str">
            <v>SX</v>
          </cell>
          <cell r="L21" t="str">
            <v>SX</v>
          </cell>
          <cell r="M21" t="str">
            <v>SX</v>
          </cell>
          <cell r="N21" t="str">
            <v>SX</v>
          </cell>
          <cell r="O21" t="str">
            <v>SX</v>
          </cell>
          <cell r="P21" t="str">
            <v>SX</v>
          </cell>
        </row>
        <row r="22">
          <cell r="A22" t="str">
            <v>N. Porte</v>
          </cell>
          <cell r="D22" t="str">
            <v>5M</v>
          </cell>
          <cell r="E22" t="str">
            <v>5M</v>
          </cell>
          <cell r="F22" t="str">
            <v>5M</v>
          </cell>
          <cell r="G22" t="str">
            <v>5M</v>
          </cell>
          <cell r="H22" t="str">
            <v>5M</v>
          </cell>
          <cell r="I22" t="str">
            <v>6M</v>
          </cell>
          <cell r="J22" t="str">
            <v>6M</v>
          </cell>
          <cell r="K22" t="str">
            <v>5M</v>
          </cell>
          <cell r="L22" t="str">
            <v>5M</v>
          </cell>
          <cell r="M22" t="str">
            <v>5M</v>
          </cell>
          <cell r="N22" t="str">
            <v>5M</v>
          </cell>
          <cell r="O22" t="str">
            <v>5M</v>
          </cell>
          <cell r="P22" t="str">
            <v>5M</v>
          </cell>
        </row>
        <row r="23">
          <cell r="A23" t="str">
            <v>Trazione</v>
          </cell>
          <cell r="D23" t="str">
            <v>-</v>
          </cell>
          <cell r="E23" t="str">
            <v>-</v>
          </cell>
          <cell r="F23" t="str">
            <v>-</v>
          </cell>
          <cell r="G23" t="str">
            <v>-</v>
          </cell>
          <cell r="H23" t="str">
            <v>-</v>
          </cell>
          <cell r="I23" t="str">
            <v>-</v>
          </cell>
          <cell r="J23" t="str">
            <v>-</v>
          </cell>
          <cell r="K23" t="str">
            <v>-</v>
          </cell>
          <cell r="L23" t="str">
            <v>-</v>
          </cell>
          <cell r="M23" t="str">
            <v>-</v>
          </cell>
          <cell r="N23" t="str">
            <v>-</v>
          </cell>
          <cell r="O23" t="str">
            <v>-</v>
          </cell>
          <cell r="P23" t="str">
            <v>-</v>
          </cell>
        </row>
        <row r="24">
          <cell r="A24" t="str">
            <v>Guida</v>
          </cell>
          <cell r="D24" t="str">
            <v>C514</v>
          </cell>
          <cell r="E24" t="str">
            <v>C514</v>
          </cell>
          <cell r="F24" t="str">
            <v>C514</v>
          </cell>
          <cell r="G24" t="str">
            <v>C514</v>
          </cell>
          <cell r="H24" t="str">
            <v>C514</v>
          </cell>
          <cell r="I24" t="str">
            <v>M20/M28</v>
          </cell>
          <cell r="J24" t="str">
            <v>M20/M28</v>
          </cell>
          <cell r="K24" t="str">
            <v>C510</v>
          </cell>
          <cell r="L24" t="str">
            <v>C510</v>
          </cell>
          <cell r="M24" t="str">
            <v>C510</v>
          </cell>
          <cell r="N24" t="str">
            <v>Getrag</v>
          </cell>
          <cell r="O24" t="str">
            <v>Getrag</v>
          </cell>
          <cell r="P24" t="str">
            <v>C514R</v>
          </cell>
        </row>
        <row r="25">
          <cell r="A25" t="str">
            <v>Cambio</v>
          </cell>
        </row>
        <row r="26">
          <cell r="A26" t="str">
            <v>Caratteristiche Cambio</v>
          </cell>
          <cell r="D26" t="str">
            <v>Fire</v>
          </cell>
          <cell r="E26" t="str">
            <v>Fire</v>
          </cell>
          <cell r="F26" t="str">
            <v>Fire</v>
          </cell>
          <cell r="G26" t="str">
            <v>Fire</v>
          </cell>
          <cell r="H26" t="str">
            <v>Fire</v>
          </cell>
          <cell r="I26" t="str">
            <v>GM Fam.1</v>
          </cell>
          <cell r="J26" t="str">
            <v>GM Fam.1</v>
          </cell>
          <cell r="K26" t="str">
            <v>S-DI</v>
          </cell>
          <cell r="L26" t="str">
            <v>S-DI</v>
          </cell>
          <cell r="M26" t="str">
            <v>S-DI</v>
          </cell>
          <cell r="N26" t="str">
            <v>B Ds</v>
          </cell>
          <cell r="O26" t="str">
            <v>B Ds</v>
          </cell>
          <cell r="P26" t="str">
            <v>S-DI</v>
          </cell>
        </row>
        <row r="27">
          <cell r="A27" t="str">
            <v>Famiglia Cambio</v>
          </cell>
          <cell r="D27" t="str">
            <v>1.4</v>
          </cell>
          <cell r="E27" t="str">
            <v>1.4</v>
          </cell>
          <cell r="F27" t="str">
            <v>1.4</v>
          </cell>
          <cell r="G27" t="str">
            <v>1.4</v>
          </cell>
          <cell r="H27" t="str">
            <v>1.4</v>
          </cell>
          <cell r="I27" t="str">
            <v>1.8</v>
          </cell>
          <cell r="J27" t="str">
            <v>1.8</v>
          </cell>
          <cell r="K27" t="str">
            <v>1.3</v>
          </cell>
          <cell r="L27" t="str">
            <v>1.3</v>
          </cell>
          <cell r="M27" t="str">
            <v>1.3</v>
          </cell>
          <cell r="N27" t="str">
            <v>1.9</v>
          </cell>
          <cell r="O27" t="str">
            <v>1.9</v>
          </cell>
          <cell r="P27" t="str">
            <v>1.3</v>
          </cell>
        </row>
        <row r="28">
          <cell r="A28" t="str">
            <v>MOTORE</v>
          </cell>
          <cell r="D28" t="str">
            <v>1370</v>
          </cell>
          <cell r="E28" t="str">
            <v>1370</v>
          </cell>
          <cell r="F28" t="str">
            <v>1370</v>
          </cell>
          <cell r="G28" t="str">
            <v>1370</v>
          </cell>
          <cell r="H28" t="str">
            <v>1370</v>
          </cell>
          <cell r="I28" t="str">
            <v>1800</v>
          </cell>
          <cell r="J28" t="str">
            <v>1800</v>
          </cell>
          <cell r="K28" t="str">
            <v>1250</v>
          </cell>
          <cell r="L28" t="str">
            <v>1250</v>
          </cell>
          <cell r="M28" t="str">
            <v>1250</v>
          </cell>
          <cell r="N28" t="str">
            <v>1910</v>
          </cell>
          <cell r="O28" t="str">
            <v>1910</v>
          </cell>
          <cell r="P28" t="str">
            <v>1250</v>
          </cell>
        </row>
        <row r="29">
          <cell r="A29" t="str">
            <v>Famiglia</v>
          </cell>
          <cell r="D29" t="str">
            <v>75</v>
          </cell>
          <cell r="E29" t="str">
            <v>75</v>
          </cell>
          <cell r="F29" t="str">
            <v>90</v>
          </cell>
          <cell r="G29" t="str">
            <v>90</v>
          </cell>
          <cell r="H29" t="str">
            <v>90</v>
          </cell>
          <cell r="I29" t="str">
            <v>125</v>
          </cell>
          <cell r="J29" t="str">
            <v>125</v>
          </cell>
          <cell r="K29" t="str">
            <v>85</v>
          </cell>
          <cell r="L29" t="str">
            <v>85</v>
          </cell>
          <cell r="M29" t="str">
            <v>85</v>
          </cell>
          <cell r="N29" t="str">
            <v>100</v>
          </cell>
          <cell r="O29" t="str">
            <v>100</v>
          </cell>
          <cell r="P29" t="str">
            <v>85</v>
          </cell>
        </row>
        <row r="30">
          <cell r="A30" t="str">
            <v>Cilindrata LT.</v>
          </cell>
        </row>
        <row r="31">
          <cell r="A31" t="str">
            <v>Cilindrata CC.</v>
          </cell>
          <cell r="D31" t="str">
            <v>Benzina</v>
          </cell>
          <cell r="E31" t="str">
            <v>Benzina</v>
          </cell>
          <cell r="F31" t="str">
            <v>Benzina</v>
          </cell>
          <cell r="G31" t="str">
            <v>Benzina</v>
          </cell>
          <cell r="H31" t="str">
            <v>Benzina</v>
          </cell>
          <cell r="I31" t="str">
            <v>Benzina</v>
          </cell>
          <cell r="J31" t="str">
            <v>Benzina</v>
          </cell>
          <cell r="K31" t="str">
            <v>Gasolio</v>
          </cell>
          <cell r="L31" t="str">
            <v>Gasolio</v>
          </cell>
          <cell r="M31" t="str">
            <v>Gasolio</v>
          </cell>
          <cell r="N31" t="str">
            <v>Gasolio</v>
          </cell>
          <cell r="O31" t="str">
            <v>Gasolio</v>
          </cell>
          <cell r="P31" t="str">
            <v>Gasolio</v>
          </cell>
        </row>
        <row r="32">
          <cell r="A32" t="str">
            <v>Potenza HP</v>
          </cell>
          <cell r="D32" t="str">
            <v>Unleaded 95</v>
          </cell>
          <cell r="E32" t="str">
            <v>Unleaded 95</v>
          </cell>
          <cell r="F32" t="str">
            <v>Unleaded 95</v>
          </cell>
          <cell r="G32" t="str">
            <v>Unleaded 95</v>
          </cell>
          <cell r="H32" t="str">
            <v>Unleaded 95</v>
          </cell>
          <cell r="I32" t="str">
            <v>Unleaded 95</v>
          </cell>
          <cell r="J32" t="str">
            <v>Unleaded 95</v>
          </cell>
          <cell r="K32" t="str">
            <v>-</v>
          </cell>
          <cell r="L32" t="str">
            <v>-</v>
          </cell>
          <cell r="M32" t="str">
            <v>-</v>
          </cell>
          <cell r="N32" t="str">
            <v>-</v>
          </cell>
          <cell r="O32" t="str">
            <v>-</v>
          </cell>
          <cell r="P32" t="str">
            <v>-</v>
          </cell>
        </row>
        <row r="33">
          <cell r="A33" t="str">
            <v>Potenza KW</v>
          </cell>
          <cell r="D33" t="str">
            <v>MPI</v>
          </cell>
          <cell r="E33" t="str">
            <v>MPI</v>
          </cell>
          <cell r="F33" t="str">
            <v>MPI</v>
          </cell>
          <cell r="G33" t="str">
            <v>MPI</v>
          </cell>
          <cell r="H33" t="str">
            <v>MPI</v>
          </cell>
          <cell r="I33" t="str">
            <v>MPI</v>
          </cell>
          <cell r="J33" t="str">
            <v>MPI</v>
          </cell>
          <cell r="K33" t="str">
            <v>D Common Rail</v>
          </cell>
          <cell r="L33" t="str">
            <v>D Common Rail</v>
          </cell>
          <cell r="M33" t="str">
            <v>D Common Rail</v>
          </cell>
          <cell r="N33" t="str">
            <v>D Common Rail</v>
          </cell>
          <cell r="O33" t="str">
            <v>D Common Rail</v>
          </cell>
          <cell r="P33" t="str">
            <v>D Common Rail</v>
          </cell>
        </row>
        <row r="34">
          <cell r="A34" t="str">
            <v>Carburante</v>
          </cell>
          <cell r="D34" t="str">
            <v>Aspirato</v>
          </cell>
          <cell r="E34" t="str">
            <v>Aspirato</v>
          </cell>
          <cell r="F34" t="str">
            <v>Aspirato</v>
          </cell>
          <cell r="G34" t="str">
            <v>Aspirato</v>
          </cell>
          <cell r="H34" t="str">
            <v>Aspirato</v>
          </cell>
          <cell r="I34" t="str">
            <v>Aspirato</v>
          </cell>
          <cell r="J34" t="str">
            <v>Aspirato</v>
          </cell>
          <cell r="K34" t="str">
            <v>Sovralimentato</v>
          </cell>
          <cell r="L34" t="str">
            <v>Sovralimentato</v>
          </cell>
          <cell r="M34" t="str">
            <v>Sovralimentato</v>
          </cell>
          <cell r="N34" t="str">
            <v>Sovralimentato</v>
          </cell>
          <cell r="O34" t="str">
            <v>Sovralimentato</v>
          </cell>
          <cell r="P34" t="str">
            <v>Sovralimentato</v>
          </cell>
        </row>
        <row r="35">
          <cell r="A35" t="str">
            <v>Caratteristica Carburante</v>
          </cell>
          <cell r="D35" t="str">
            <v>CEE-F4+EOBD</v>
          </cell>
          <cell r="E35" t="str">
            <v>CEE-F4+EOBD</v>
          </cell>
          <cell r="F35" t="str">
            <v>CEE-F4+EOBD</v>
          </cell>
          <cell r="G35" t="str">
            <v>CEE-F4+EOBD</v>
          </cell>
          <cell r="H35" t="str">
            <v>CEE-F4+EOBD</v>
          </cell>
          <cell r="I35" t="str">
            <v>CEE-F4+EOBD</v>
          </cell>
          <cell r="J35" t="str">
            <v>CEE-F4+EOBD</v>
          </cell>
          <cell r="K35" t="str">
            <v>CEE-F4+EOBD</v>
          </cell>
          <cell r="L35" t="str">
            <v>CEE-F4+EOBD</v>
          </cell>
          <cell r="M35" t="str">
            <v>CEE-F4+EOBD</v>
          </cell>
          <cell r="N35" t="str">
            <v>CEE-F4+EOBD</v>
          </cell>
          <cell r="O35" t="str">
            <v>CEE-F4+EOBD</v>
          </cell>
          <cell r="P35" t="str">
            <v>CEE-F4+EOBD</v>
          </cell>
        </row>
        <row r="36">
          <cell r="A36" t="str">
            <v>Alimentazione Carburante</v>
          </cell>
          <cell r="D36" t="str">
            <v>4</v>
          </cell>
          <cell r="E36" t="str">
            <v>4</v>
          </cell>
          <cell r="F36" t="str">
            <v>4</v>
          </cell>
          <cell r="G36" t="str">
            <v>4</v>
          </cell>
          <cell r="H36" t="str">
            <v>4</v>
          </cell>
          <cell r="I36" t="str">
            <v>4</v>
          </cell>
          <cell r="J36" t="str">
            <v>4</v>
          </cell>
          <cell r="K36" t="str">
            <v>4</v>
          </cell>
          <cell r="L36" t="str">
            <v>4</v>
          </cell>
          <cell r="M36" t="str">
            <v>4</v>
          </cell>
          <cell r="N36" t="str">
            <v>4</v>
          </cell>
          <cell r="O36" t="str">
            <v>4</v>
          </cell>
          <cell r="P36" t="str">
            <v>4</v>
          </cell>
        </row>
        <row r="37">
          <cell r="A37" t="str">
            <v>Caratteristiche Motore</v>
          </cell>
          <cell r="D37" t="str">
            <v>2</v>
          </cell>
          <cell r="E37" t="str">
            <v>2</v>
          </cell>
          <cell r="F37" t="str">
            <v>4</v>
          </cell>
          <cell r="G37" t="str">
            <v>4</v>
          </cell>
          <cell r="H37" t="str">
            <v>4</v>
          </cell>
          <cell r="I37" t="str">
            <v>4</v>
          </cell>
          <cell r="J37" t="str">
            <v>4</v>
          </cell>
          <cell r="K37" t="str">
            <v>4</v>
          </cell>
          <cell r="L37" t="str">
            <v>4</v>
          </cell>
          <cell r="M37" t="str">
            <v>4</v>
          </cell>
          <cell r="N37" t="str">
            <v>2</v>
          </cell>
          <cell r="O37" t="str">
            <v>2</v>
          </cell>
          <cell r="P37" t="str">
            <v>4</v>
          </cell>
        </row>
        <row r="38">
          <cell r="A38" t="str">
            <v>Livello di ecologia</v>
          </cell>
          <cell r="D38" t="str">
            <v>evo2</v>
          </cell>
          <cell r="E38" t="str">
            <v>evo2</v>
          </cell>
        </row>
        <row r="39">
          <cell r="A39" t="str">
            <v>N. Cilindri</v>
          </cell>
          <cell r="D39" t="str">
            <v>active</v>
          </cell>
          <cell r="E39" t="str">
            <v>dynamic</v>
          </cell>
          <cell r="F39" t="str">
            <v>active</v>
          </cell>
          <cell r="G39" t="str">
            <v>dynamic</v>
          </cell>
          <cell r="H39" t="str">
            <v>emotion</v>
          </cell>
          <cell r="I39" t="str">
            <v>dynamic</v>
          </cell>
          <cell r="J39" t="str">
            <v>emotion</v>
          </cell>
          <cell r="K39" t="str">
            <v>active</v>
          </cell>
          <cell r="L39" t="str">
            <v>dynamic</v>
          </cell>
          <cell r="M39" t="str">
            <v>emotion</v>
          </cell>
          <cell r="N39" t="str">
            <v>dynamic</v>
          </cell>
          <cell r="O39" t="str">
            <v>emotion</v>
          </cell>
          <cell r="P39" t="str">
            <v>4wd</v>
          </cell>
        </row>
        <row r="40">
          <cell r="A40" t="str">
            <v>PARTE SUPERIORE E FRONTALE PLANCIA SCHIUMATA</v>
          </cell>
          <cell r="D40" t="str">
            <v>X</v>
          </cell>
          <cell r="E40" t="str">
            <v>X</v>
          </cell>
          <cell r="F40" t="str">
            <v>X</v>
          </cell>
          <cell r="G40" t="str">
            <v>X</v>
          </cell>
          <cell r="H40" t="str">
            <v>X</v>
          </cell>
          <cell r="I40" t="str">
            <v>X</v>
          </cell>
          <cell r="J40" t="str">
            <v>X</v>
          </cell>
          <cell r="K40" t="str">
            <v>X</v>
          </cell>
          <cell r="L40" t="str">
            <v>X</v>
          </cell>
          <cell r="M40" t="str">
            <v>X</v>
          </cell>
          <cell r="N40" t="str">
            <v>X</v>
          </cell>
          <cell r="O40" t="str">
            <v>X</v>
          </cell>
          <cell r="P40" t="str">
            <v>X</v>
          </cell>
        </row>
        <row r="41">
          <cell r="A41" t="str">
            <v>2 CASSETTI PORTAOGGETTI ZONA SUPERIORE PLANCIA</v>
          </cell>
          <cell r="D41" t="str">
            <v>X</v>
          </cell>
          <cell r="E41" t="str">
            <v>X</v>
          </cell>
          <cell r="F41" t="str">
            <v>X</v>
          </cell>
          <cell r="G41" t="str">
            <v>X</v>
          </cell>
          <cell r="H41" t="str">
            <v>X</v>
          </cell>
          <cell r="I41" t="str">
            <v>X</v>
          </cell>
          <cell r="J41" t="str">
            <v>X</v>
          </cell>
          <cell r="K41" t="str">
            <v>X</v>
          </cell>
          <cell r="L41" t="str">
            <v>X</v>
          </cell>
          <cell r="M41" t="str">
            <v>X</v>
          </cell>
          <cell r="N41" t="str">
            <v>X</v>
          </cell>
          <cell r="O41" t="str">
            <v>X</v>
          </cell>
          <cell r="P41" t="str">
            <v>X</v>
          </cell>
        </row>
        <row r="42">
          <cell r="A42" t="str">
            <v>MARSUPIO PORTAOGGETTI SU PLANCIA A DESTRA IN BASSO</v>
          </cell>
          <cell r="D42" t="str">
            <v>X</v>
          </cell>
          <cell r="E42" t="str">
            <v>X</v>
          </cell>
          <cell r="F42" t="str">
            <v>X</v>
          </cell>
          <cell r="G42" t="str">
            <v>X</v>
          </cell>
          <cell r="H42" t="str">
            <v>X</v>
          </cell>
          <cell r="I42" t="str">
            <v>X</v>
          </cell>
          <cell r="J42" t="str">
            <v>X</v>
          </cell>
          <cell r="K42" t="str">
            <v>X</v>
          </cell>
          <cell r="L42" t="str">
            <v>X</v>
          </cell>
          <cell r="M42" t="str">
            <v>X</v>
          </cell>
          <cell r="N42" t="str">
            <v>X</v>
          </cell>
          <cell r="O42" t="str">
            <v>X</v>
          </cell>
          <cell r="P42" t="str">
            <v>X</v>
          </cell>
        </row>
        <row r="43">
          <cell r="A43" t="str">
            <v>DOPPIO VANO DIN UTILIZZABILE COME VANO PORTAGUANTI</v>
          </cell>
          <cell r="D43" t="str">
            <v>X</v>
          </cell>
          <cell r="E43" t="str">
            <v>X</v>
          </cell>
          <cell r="F43" t="str">
            <v>X</v>
          </cell>
          <cell r="G43" t="str">
            <v>X</v>
          </cell>
          <cell r="H43" t="str">
            <v>X</v>
          </cell>
          <cell r="I43" t="str">
            <v>X</v>
          </cell>
          <cell r="J43" t="str">
            <v>X</v>
          </cell>
          <cell r="K43" t="str">
            <v>X</v>
          </cell>
          <cell r="L43" t="str">
            <v>X</v>
          </cell>
          <cell r="M43" t="str">
            <v>X</v>
          </cell>
          <cell r="N43" t="str">
            <v>X</v>
          </cell>
          <cell r="O43" t="str">
            <v>X</v>
          </cell>
          <cell r="P43" t="str">
            <v>X</v>
          </cell>
        </row>
        <row r="44">
          <cell r="A44" t="str">
            <v>CAMBIO SU PLANCIA</v>
          </cell>
          <cell r="D44" t="str">
            <v>X</v>
          </cell>
          <cell r="E44" t="str">
            <v>X</v>
          </cell>
          <cell r="F44" t="str">
            <v>X</v>
          </cell>
          <cell r="G44" t="str">
            <v>X</v>
          </cell>
          <cell r="H44" t="str">
            <v>X</v>
          </cell>
          <cell r="I44" t="str">
            <v>X</v>
          </cell>
          <cell r="J44" t="str">
            <v>X</v>
          </cell>
          <cell r="K44" t="str">
            <v>X</v>
          </cell>
          <cell r="L44" t="str">
            <v>X</v>
          </cell>
          <cell r="M44" t="str">
            <v>X</v>
          </cell>
          <cell r="N44" t="str">
            <v>X</v>
          </cell>
          <cell r="O44" t="str">
            <v>X</v>
          </cell>
          <cell r="P44" t="str">
            <v>X</v>
          </cell>
        </row>
        <row r="45">
          <cell r="A45" t="str">
            <v>POSACENERE ASPORTABILE ANTERIORE (ENTRO PORTABICCHIERE ANT)</v>
          </cell>
          <cell r="D45" t="str">
            <v>X</v>
          </cell>
          <cell r="E45" t="str">
            <v>X</v>
          </cell>
          <cell r="F45" t="str">
            <v>X</v>
          </cell>
          <cell r="G45" t="str">
            <v>X</v>
          </cell>
          <cell r="H45" t="str">
            <v>X</v>
          </cell>
          <cell r="I45" t="str">
            <v>X</v>
          </cell>
          <cell r="J45" t="str">
            <v>X</v>
          </cell>
          <cell r="K45" t="str">
            <v>X</v>
          </cell>
          <cell r="L45" t="str">
            <v>X</v>
          </cell>
          <cell r="M45" t="str">
            <v>X</v>
          </cell>
          <cell r="N45" t="str">
            <v>X</v>
          </cell>
          <cell r="O45" t="str">
            <v>X</v>
          </cell>
          <cell r="P45" t="str">
            <v>X</v>
          </cell>
        </row>
        <row r="46">
          <cell r="A46" t="str">
            <v xml:space="preserve">MOBILETTO CON PORTABICC, VANO, ACCENDISIGARI E PRESA 12V) </v>
          </cell>
          <cell r="D46" t="str">
            <v>X</v>
          </cell>
          <cell r="E46" t="str">
            <v>X</v>
          </cell>
          <cell r="F46" t="str">
            <v>X</v>
          </cell>
          <cell r="G46" t="str">
            <v>X</v>
          </cell>
          <cell r="H46" t="str">
            <v>X</v>
          </cell>
          <cell r="I46" t="str">
            <v>X</v>
          </cell>
          <cell r="J46" t="str">
            <v>X</v>
          </cell>
          <cell r="K46" t="str">
            <v>X</v>
          </cell>
          <cell r="L46" t="str">
            <v>X</v>
          </cell>
          <cell r="M46" t="str">
            <v>X</v>
          </cell>
          <cell r="N46" t="str">
            <v>X</v>
          </cell>
          <cell r="O46" t="str">
            <v>X</v>
          </cell>
          <cell r="P46" t="str">
            <v>X</v>
          </cell>
        </row>
        <row r="47">
          <cell r="A47" t="str">
            <v>VANO AD ALA SU PADIGLIONE</v>
          </cell>
          <cell r="D47" t="str">
            <v>X</v>
          </cell>
          <cell r="E47" t="str">
            <v>X</v>
          </cell>
          <cell r="F47" t="str">
            <v>X</v>
          </cell>
          <cell r="G47" t="str">
            <v>X</v>
          </cell>
          <cell r="H47" t="str">
            <v>X</v>
          </cell>
          <cell r="I47" t="str">
            <v>X</v>
          </cell>
          <cell r="J47" t="str">
            <v>X</v>
          </cell>
          <cell r="K47" t="str">
            <v>X</v>
          </cell>
          <cell r="L47" t="str">
            <v>X</v>
          </cell>
          <cell r="M47" t="str">
            <v>X</v>
          </cell>
          <cell r="N47" t="str">
            <v>X</v>
          </cell>
          <cell r="O47" t="str">
            <v>X</v>
          </cell>
          <cell r="P47" t="str">
            <v>X</v>
          </cell>
        </row>
        <row r="48">
          <cell r="A48" t="str">
            <v>POGGIAPIEDE LATO GUIDA</v>
          </cell>
          <cell r="D48" t="str">
            <v>X</v>
          </cell>
          <cell r="E48" t="str">
            <v>X</v>
          </cell>
          <cell r="F48" t="str">
            <v>X</v>
          </cell>
          <cell r="G48" t="str">
            <v>X</v>
          </cell>
          <cell r="H48" t="str">
            <v>X</v>
          </cell>
          <cell r="I48" t="str">
            <v>X</v>
          </cell>
          <cell r="J48" t="str">
            <v>X</v>
          </cell>
          <cell r="K48" t="str">
            <v>X</v>
          </cell>
          <cell r="L48" t="str">
            <v>X</v>
          </cell>
          <cell r="M48" t="str">
            <v>X</v>
          </cell>
          <cell r="N48" t="str">
            <v>X</v>
          </cell>
          <cell r="O48" t="str">
            <v>X</v>
          </cell>
          <cell r="P48" t="str">
            <v>X</v>
          </cell>
        </row>
        <row r="49">
          <cell r="A49" t="str">
            <v>PLAFONIERA POSTI POSTERIORI</v>
          </cell>
          <cell r="D49" t="str">
            <v>X</v>
          </cell>
          <cell r="E49" t="str">
            <v>X</v>
          </cell>
          <cell r="F49" t="str">
            <v>X</v>
          </cell>
          <cell r="G49" t="str">
            <v>X</v>
          </cell>
          <cell r="H49" t="str">
            <v>X</v>
          </cell>
          <cell r="I49" t="str">
            <v>X</v>
          </cell>
          <cell r="J49" t="str">
            <v>X</v>
          </cell>
          <cell r="K49" t="str">
            <v>X</v>
          </cell>
          <cell r="L49" t="str">
            <v>X</v>
          </cell>
          <cell r="M49" t="str">
            <v>X</v>
          </cell>
          <cell r="N49" t="str">
            <v>X</v>
          </cell>
          <cell r="O49" t="str">
            <v>X</v>
          </cell>
          <cell r="P49" t="str">
            <v>X</v>
          </cell>
        </row>
        <row r="50">
          <cell r="A50" t="str">
            <v>LUCE VANO BAGAGLI</v>
          </cell>
          <cell r="D50" t="str">
            <v>X</v>
          </cell>
          <cell r="E50" t="str">
            <v>X</v>
          </cell>
          <cell r="F50" t="str">
            <v>X</v>
          </cell>
          <cell r="G50" t="str">
            <v>X</v>
          </cell>
          <cell r="H50" t="str">
            <v>X</v>
          </cell>
          <cell r="I50" t="str">
            <v>X</v>
          </cell>
          <cell r="J50" t="str">
            <v>X</v>
          </cell>
          <cell r="K50" t="str">
            <v>X</v>
          </cell>
          <cell r="L50" t="str">
            <v>X</v>
          </cell>
          <cell r="M50" t="str">
            <v>X</v>
          </cell>
          <cell r="N50" t="str">
            <v>X</v>
          </cell>
          <cell r="O50" t="str">
            <v>X</v>
          </cell>
          <cell r="P50" t="str">
            <v>X</v>
          </cell>
        </row>
        <row r="51">
          <cell r="A51" t="str">
            <v>SPORTELLO CARBURANTE ASSERVITO ALLA CHIUSURA CENTRALIZZATA</v>
          </cell>
          <cell r="D51" t="str">
            <v>X</v>
          </cell>
          <cell r="E51" t="str">
            <v>X</v>
          </cell>
          <cell r="F51" t="str">
            <v>X</v>
          </cell>
          <cell r="G51" t="str">
            <v>X</v>
          </cell>
          <cell r="H51" t="str">
            <v>X</v>
          </cell>
          <cell r="I51" t="str">
            <v>X</v>
          </cell>
          <cell r="J51" t="str">
            <v>X</v>
          </cell>
          <cell r="K51" t="str">
            <v>X</v>
          </cell>
          <cell r="L51" t="str">
            <v>X</v>
          </cell>
          <cell r="M51" t="str">
            <v>X</v>
          </cell>
          <cell r="N51" t="str">
            <v>X</v>
          </cell>
          <cell r="O51" t="str">
            <v>X</v>
          </cell>
          <cell r="P51" t="str">
            <v>X</v>
          </cell>
        </row>
        <row r="52">
          <cell r="A52" t="str">
            <v>CRISTALLI ATERMICI</v>
          </cell>
          <cell r="D52" t="str">
            <v>X</v>
          </cell>
          <cell r="E52" t="str">
            <v>X</v>
          </cell>
          <cell r="F52" t="str">
            <v>X</v>
          </cell>
          <cell r="G52" t="str">
            <v>X</v>
          </cell>
          <cell r="H52" t="str">
            <v>X</v>
          </cell>
          <cell r="I52" t="str">
            <v>X</v>
          </cell>
          <cell r="J52" t="str">
            <v>X</v>
          </cell>
          <cell r="K52" t="str">
            <v>X</v>
          </cell>
          <cell r="L52" t="str">
            <v>X</v>
          </cell>
          <cell r="M52" t="str">
            <v>X</v>
          </cell>
          <cell r="N52" t="str">
            <v>X</v>
          </cell>
          <cell r="O52" t="str">
            <v>X</v>
          </cell>
          <cell r="P52" t="str">
            <v>X</v>
          </cell>
        </row>
        <row r="53">
          <cell r="A53" t="str">
            <v>PREDISPOSIZIONE PORTAPACCHI</v>
          </cell>
          <cell r="D53" t="str">
            <v>X</v>
          </cell>
          <cell r="E53" t="str">
            <v>X</v>
          </cell>
          <cell r="F53" t="str">
            <v>X</v>
          </cell>
          <cell r="G53" t="str">
            <v>X</v>
          </cell>
          <cell r="H53" t="str">
            <v>X</v>
          </cell>
          <cell r="I53" t="str">
            <v>X</v>
          </cell>
          <cell r="J53" t="str">
            <v>X</v>
          </cell>
          <cell r="K53" t="str">
            <v>X</v>
          </cell>
          <cell r="L53" t="str">
            <v>X</v>
          </cell>
          <cell r="M53" t="str">
            <v>X</v>
          </cell>
          <cell r="N53" t="str">
            <v>X</v>
          </cell>
          <cell r="O53" t="str">
            <v>X</v>
          </cell>
          <cell r="P53" t="str">
            <v>X</v>
          </cell>
        </row>
        <row r="54">
          <cell r="A54" t="str">
            <v>CAPPELLIERA E COPERTURA BAGAGLIO</v>
          </cell>
          <cell r="D54" t="str">
            <v>X</v>
          </cell>
          <cell r="E54" t="str">
            <v>X</v>
          </cell>
          <cell r="F54" t="str">
            <v>X</v>
          </cell>
          <cell r="G54" t="str">
            <v>X</v>
          </cell>
          <cell r="H54" t="str">
            <v>X</v>
          </cell>
          <cell r="I54" t="str">
            <v>X</v>
          </cell>
          <cell r="J54" t="str">
            <v>X</v>
          </cell>
          <cell r="K54" t="str">
            <v>X</v>
          </cell>
          <cell r="L54" t="str">
            <v>X</v>
          </cell>
          <cell r="M54" t="str">
            <v>X</v>
          </cell>
          <cell r="N54" t="str">
            <v>X</v>
          </cell>
          <cell r="O54" t="str">
            <v>X</v>
          </cell>
          <cell r="P54" t="str">
            <v>X</v>
          </cell>
        </row>
        <row r="55">
          <cell r="A55" t="str">
            <v>PORTELLONE CON APERTURA A MANIGLIA ATTIVA</v>
          </cell>
          <cell r="D55" t="str">
            <v>X</v>
          </cell>
          <cell r="E55" t="str">
            <v>X</v>
          </cell>
          <cell r="F55" t="str">
            <v>X</v>
          </cell>
          <cell r="G55" t="str">
            <v>X</v>
          </cell>
          <cell r="H55" t="str">
            <v>X</v>
          </cell>
          <cell r="I55" t="str">
            <v>X</v>
          </cell>
          <cell r="J55" t="str">
            <v>X</v>
          </cell>
          <cell r="K55" t="str">
            <v>X</v>
          </cell>
          <cell r="L55" t="str">
            <v>X</v>
          </cell>
          <cell r="M55" t="str">
            <v>X</v>
          </cell>
          <cell r="N55" t="str">
            <v>X</v>
          </cell>
          <cell r="O55" t="str">
            <v>X</v>
          </cell>
          <cell r="P55" t="str">
            <v>X</v>
          </cell>
        </row>
        <row r="56">
          <cell r="A56" t="str">
            <v>GANCI FISSAGGIO BAGAGLI SU PIANO DI CARICO</v>
          </cell>
          <cell r="D56" t="str">
            <v>X</v>
          </cell>
          <cell r="E56" t="str">
            <v>X</v>
          </cell>
          <cell r="F56" t="str">
            <v>X</v>
          </cell>
          <cell r="G56" t="str">
            <v>X</v>
          </cell>
          <cell r="H56" t="str">
            <v>X</v>
          </cell>
          <cell r="I56" t="str">
            <v>X</v>
          </cell>
          <cell r="J56" t="str">
            <v>X</v>
          </cell>
          <cell r="K56" t="str">
            <v>X</v>
          </cell>
          <cell r="L56" t="str">
            <v>X</v>
          </cell>
          <cell r="M56" t="str">
            <v>X</v>
          </cell>
          <cell r="N56" t="str">
            <v>X</v>
          </cell>
          <cell r="O56" t="str">
            <v>X</v>
          </cell>
          <cell r="P56" t="str">
            <v>X</v>
          </cell>
        </row>
        <row r="57">
          <cell r="A57" t="str">
            <v xml:space="preserve">MANIGLIE APPIGLIO (4) CON GANCIO ABITI </v>
          </cell>
          <cell r="D57" t="str">
            <v>X</v>
          </cell>
          <cell r="E57" t="str">
            <v>X</v>
          </cell>
          <cell r="F57" t="str">
            <v>X</v>
          </cell>
          <cell r="G57" t="str">
            <v>X</v>
          </cell>
          <cell r="H57" t="str">
            <v>X</v>
          </cell>
          <cell r="I57" t="str">
            <v>X</v>
          </cell>
          <cell r="J57" t="str">
            <v>X</v>
          </cell>
          <cell r="K57" t="str">
            <v>X</v>
          </cell>
          <cell r="L57" t="str">
            <v>X</v>
          </cell>
          <cell r="M57" t="str">
            <v>X</v>
          </cell>
          <cell r="N57" t="str">
            <v>X</v>
          </cell>
          <cell r="O57" t="str">
            <v>X</v>
          </cell>
          <cell r="P57" t="str">
            <v>X</v>
          </cell>
        </row>
        <row r="58">
          <cell r="A58" t="str">
            <v>PANTINA GUIDA E PASSEGGERO CON SPECCHIO COPERTO</v>
          </cell>
          <cell r="D58" t="str">
            <v>X</v>
          </cell>
          <cell r="E58" t="str">
            <v>X</v>
          </cell>
          <cell r="F58" t="str">
            <v>X</v>
          </cell>
          <cell r="G58" t="str">
            <v>X</v>
          </cell>
          <cell r="H58" t="str">
            <v>X</v>
          </cell>
          <cell r="I58" t="str">
            <v>X</v>
          </cell>
          <cell r="J58" t="str">
            <v>X</v>
          </cell>
          <cell r="K58" t="str">
            <v>X</v>
          </cell>
          <cell r="L58" t="str">
            <v>X</v>
          </cell>
          <cell r="M58" t="str">
            <v>X</v>
          </cell>
          <cell r="N58" t="str">
            <v>X</v>
          </cell>
          <cell r="O58" t="str">
            <v>X</v>
          </cell>
          <cell r="P58" t="str">
            <v>X</v>
          </cell>
        </row>
        <row r="59">
          <cell r="A59" t="str">
            <v>IMMOBILIZER</v>
          </cell>
          <cell r="D59" t="str">
            <v>X</v>
          </cell>
          <cell r="E59" t="str">
            <v>X</v>
          </cell>
          <cell r="F59" t="str">
            <v>X</v>
          </cell>
          <cell r="G59" t="str">
            <v>X</v>
          </cell>
          <cell r="H59" t="str">
            <v>X</v>
          </cell>
          <cell r="I59" t="str">
            <v>X</v>
          </cell>
          <cell r="J59" t="str">
            <v>X</v>
          </cell>
          <cell r="K59" t="str">
            <v>X</v>
          </cell>
          <cell r="L59" t="str">
            <v>X</v>
          </cell>
          <cell r="M59" t="str">
            <v>X</v>
          </cell>
          <cell r="N59" t="str">
            <v>X</v>
          </cell>
          <cell r="O59" t="str">
            <v>X</v>
          </cell>
          <cell r="P59" t="str">
            <v>X</v>
          </cell>
        </row>
        <row r="60">
          <cell r="A60" t="str">
            <v>DISPOSITIVO FOLLOW ME HOME</v>
          </cell>
          <cell r="D60" t="str">
            <v>X</v>
          </cell>
          <cell r="E60" t="str">
            <v>X</v>
          </cell>
          <cell r="F60" t="str">
            <v>X</v>
          </cell>
          <cell r="G60" t="str">
            <v>X</v>
          </cell>
          <cell r="H60" t="str">
            <v>X</v>
          </cell>
          <cell r="I60" t="str">
            <v>X</v>
          </cell>
          <cell r="J60" t="str">
            <v>X</v>
          </cell>
          <cell r="K60" t="str">
            <v>X</v>
          </cell>
          <cell r="L60" t="str">
            <v>X</v>
          </cell>
          <cell r="M60" t="str">
            <v>X</v>
          </cell>
          <cell r="N60" t="str">
            <v>X</v>
          </cell>
          <cell r="O60" t="str">
            <v>X</v>
          </cell>
          <cell r="P60" t="str">
            <v>X</v>
          </cell>
        </row>
        <row r="61">
          <cell r="A61" t="str">
            <v>CARICHI ATTIVI FUORI CHIAVE</v>
          </cell>
          <cell r="D61" t="str">
            <v>X</v>
          </cell>
          <cell r="E61" t="str">
            <v>X</v>
          </cell>
          <cell r="F61" t="str">
            <v>X</v>
          </cell>
          <cell r="G61" t="str">
            <v>X</v>
          </cell>
          <cell r="H61" t="str">
            <v>X</v>
          </cell>
          <cell r="I61" t="str">
            <v>X</v>
          </cell>
          <cell r="J61" t="str">
            <v>X</v>
          </cell>
          <cell r="K61" t="str">
            <v>X</v>
          </cell>
          <cell r="L61" t="str">
            <v>X</v>
          </cell>
          <cell r="M61" t="str">
            <v>X</v>
          </cell>
          <cell r="N61" t="str">
            <v>X</v>
          </cell>
          <cell r="O61" t="str">
            <v>X</v>
          </cell>
          <cell r="P61" t="str">
            <v>X</v>
          </cell>
        </row>
        <row r="62">
          <cell r="A62" t="str">
            <v>TERGI INTELLIGENTE CON 4 INTERMITTENZE + 2 VEL. CONTINUE</v>
          </cell>
          <cell r="D62" t="str">
            <v>X</v>
          </cell>
          <cell r="E62" t="str">
            <v>X</v>
          </cell>
          <cell r="F62" t="str">
            <v>X</v>
          </cell>
          <cell r="G62" t="str">
            <v>X</v>
          </cell>
          <cell r="H62" t="str">
            <v>X</v>
          </cell>
          <cell r="I62" t="str">
            <v>X</v>
          </cell>
          <cell r="J62" t="str">
            <v>X</v>
          </cell>
          <cell r="K62" t="str">
            <v>X</v>
          </cell>
          <cell r="L62" t="str">
            <v>X</v>
          </cell>
          <cell r="M62" t="str">
            <v>X</v>
          </cell>
          <cell r="N62" t="str">
            <v>X</v>
          </cell>
          <cell r="O62" t="str">
            <v>X</v>
          </cell>
          <cell r="P62" t="str">
            <v>X</v>
          </cell>
        </row>
        <row r="63">
          <cell r="A63" t="str">
            <v>TERGILUNOTTO INTELLIGENTE CON INTERMITTENZA</v>
          </cell>
          <cell r="D63" t="str">
            <v>X</v>
          </cell>
          <cell r="E63" t="str">
            <v>X</v>
          </cell>
          <cell r="F63" t="str">
            <v>X</v>
          </cell>
          <cell r="G63" t="str">
            <v>X</v>
          </cell>
          <cell r="H63" t="str">
            <v>X</v>
          </cell>
          <cell r="I63" t="str">
            <v>X</v>
          </cell>
          <cell r="J63" t="str">
            <v>X</v>
          </cell>
          <cell r="K63" t="str">
            <v>X</v>
          </cell>
          <cell r="L63" t="str">
            <v>X</v>
          </cell>
          <cell r="M63" t="str">
            <v>X</v>
          </cell>
          <cell r="N63" t="str">
            <v>X</v>
          </cell>
          <cell r="O63" t="str">
            <v>X</v>
          </cell>
          <cell r="P63" t="str">
            <v>X</v>
          </cell>
        </row>
        <row r="64">
          <cell r="A64" t="str">
            <v>LUNOTTO TERMICO CON INTERRUTTORE TEMPORIZZATO</v>
          </cell>
          <cell r="D64" t="str">
            <v>X</v>
          </cell>
          <cell r="E64" t="str">
            <v>X</v>
          </cell>
          <cell r="F64" t="str">
            <v>X</v>
          </cell>
          <cell r="G64" t="str">
            <v>X</v>
          </cell>
          <cell r="H64" t="str">
            <v>X</v>
          </cell>
          <cell r="I64" t="str">
            <v>X</v>
          </cell>
          <cell r="J64" t="str">
            <v>X</v>
          </cell>
          <cell r="K64" t="str">
            <v>X</v>
          </cell>
          <cell r="L64" t="str">
            <v>X</v>
          </cell>
          <cell r="M64" t="str">
            <v>X</v>
          </cell>
          <cell r="N64" t="str">
            <v>X</v>
          </cell>
          <cell r="O64" t="str">
            <v>X</v>
          </cell>
          <cell r="P64" t="str">
            <v>X</v>
          </cell>
        </row>
        <row r="65">
          <cell r="A65" t="str">
            <v>BATTERIA SENZA MANUTENZIONE CON OCCHIO MAGICO</v>
          </cell>
          <cell r="D65" t="str">
            <v>X</v>
          </cell>
          <cell r="E65" t="str">
            <v>X</v>
          </cell>
          <cell r="F65" t="str">
            <v>X</v>
          </cell>
          <cell r="G65" t="str">
            <v>X</v>
          </cell>
          <cell r="H65" t="str">
            <v>X</v>
          </cell>
          <cell r="I65" t="str">
            <v>X</v>
          </cell>
          <cell r="J65" t="str">
            <v>X</v>
          </cell>
          <cell r="K65" t="str">
            <v>X</v>
          </cell>
          <cell r="L65" t="str">
            <v>X</v>
          </cell>
          <cell r="M65" t="str">
            <v>X</v>
          </cell>
          <cell r="N65" t="str">
            <v>X</v>
          </cell>
          <cell r="O65" t="str">
            <v>X</v>
          </cell>
          <cell r="P65" t="str">
            <v>X</v>
          </cell>
        </row>
        <row r="66">
          <cell r="A66" t="str">
            <v>VOLANTE A TRE RAZZE SCHIUMATO</v>
          </cell>
          <cell r="D66" t="str">
            <v>X</v>
          </cell>
          <cell r="E66" t="str">
            <v>X</v>
          </cell>
          <cell r="F66" t="str">
            <v>X</v>
          </cell>
          <cell r="G66" t="str">
            <v>X</v>
          </cell>
          <cell r="H66" t="str">
            <v>X</v>
          </cell>
          <cell r="I66" t="str">
            <v>X</v>
          </cell>
          <cell r="J66" t="str">
            <v>X</v>
          </cell>
          <cell r="K66" t="str">
            <v>X</v>
          </cell>
          <cell r="L66" t="str">
            <v>X</v>
          </cell>
          <cell r="M66" t="str">
            <v>X</v>
          </cell>
          <cell r="N66" t="str">
            <v>X</v>
          </cell>
          <cell r="O66" t="str">
            <v>X</v>
          </cell>
          <cell r="P66" t="str">
            <v>X</v>
          </cell>
        </row>
        <row r="67">
          <cell r="A67" t="str">
            <v>TACHIM., CONTAGIRI, T. ACQUA, L. BENZINA  ANALOGICI</v>
          </cell>
          <cell r="D67" t="str">
            <v>X</v>
          </cell>
          <cell r="E67" t="str">
            <v>X</v>
          </cell>
          <cell r="F67" t="str">
            <v>X</v>
          </cell>
          <cell r="G67" t="str">
            <v>X</v>
          </cell>
          <cell r="H67" t="str">
            <v>X</v>
          </cell>
          <cell r="I67" t="str">
            <v>X</v>
          </cell>
          <cell r="J67" t="str">
            <v>X</v>
          </cell>
          <cell r="K67" t="str">
            <v>X</v>
          </cell>
          <cell r="L67" t="str">
            <v>X</v>
          </cell>
          <cell r="M67" t="str">
            <v>X</v>
          </cell>
          <cell r="N67" t="str">
            <v>X</v>
          </cell>
          <cell r="O67" t="str">
            <v>X</v>
          </cell>
          <cell r="P67" t="str">
            <v>X</v>
          </cell>
        </row>
        <row r="68">
          <cell r="A68" t="str">
            <v>ODOMETRO E OROLOGIO DIGITALI</v>
          </cell>
          <cell r="D68" t="str">
            <v>X</v>
          </cell>
          <cell r="E68" t="str">
            <v>X</v>
          </cell>
          <cell r="F68" t="str">
            <v>X</v>
          </cell>
          <cell r="G68" t="str">
            <v>X</v>
          </cell>
          <cell r="H68" t="str">
            <v>X</v>
          </cell>
          <cell r="I68" t="str">
            <v>X</v>
          </cell>
          <cell r="J68" t="str">
            <v>X</v>
          </cell>
          <cell r="K68" t="str">
            <v>X</v>
          </cell>
          <cell r="L68" t="str">
            <v>X</v>
          </cell>
          <cell r="M68" t="str">
            <v>X</v>
          </cell>
          <cell r="N68" t="str">
            <v>X</v>
          </cell>
          <cell r="O68" t="str">
            <v>X</v>
          </cell>
          <cell r="P68" t="str">
            <v>X</v>
          </cell>
        </row>
        <row r="69">
          <cell r="A69" t="str">
            <v>CHECK PORTE E LUCI</v>
          </cell>
          <cell r="D69" t="str">
            <v>X</v>
          </cell>
          <cell r="E69" t="str">
            <v>X</v>
          </cell>
          <cell r="F69" t="str">
            <v>X</v>
          </cell>
          <cell r="G69" t="str">
            <v>X</v>
          </cell>
          <cell r="H69" t="str">
            <v>X</v>
          </cell>
          <cell r="I69" t="str">
            <v>X</v>
          </cell>
          <cell r="J69" t="str">
            <v>X</v>
          </cell>
          <cell r="K69" t="str">
            <v>X</v>
          </cell>
          <cell r="L69" t="str">
            <v>X</v>
          </cell>
          <cell r="M69" t="str">
            <v>X</v>
          </cell>
          <cell r="N69" t="str">
            <v>X</v>
          </cell>
          <cell r="O69" t="str">
            <v>X</v>
          </cell>
          <cell r="P69" t="str">
            <v>X</v>
          </cell>
        </row>
        <row r="70">
          <cell r="A70" t="str">
            <v>TRIP COMPUTER</v>
          </cell>
          <cell r="D70" t="str">
            <v>X</v>
          </cell>
          <cell r="E70" t="str">
            <v>X</v>
          </cell>
          <cell r="F70" t="str">
            <v>X</v>
          </cell>
          <cell r="G70" t="str">
            <v>X</v>
          </cell>
          <cell r="H70" t="str">
            <v>X</v>
          </cell>
          <cell r="I70" t="str">
            <v>X</v>
          </cell>
          <cell r="J70" t="str">
            <v>X</v>
          </cell>
          <cell r="K70" t="str">
            <v>X</v>
          </cell>
          <cell r="L70" t="str">
            <v>X</v>
          </cell>
          <cell r="M70" t="str">
            <v>X</v>
          </cell>
          <cell r="N70" t="str">
            <v>X</v>
          </cell>
          <cell r="O70" t="str">
            <v>X</v>
          </cell>
          <cell r="P70" t="str">
            <v>X</v>
          </cell>
        </row>
        <row r="71">
          <cell r="A71" t="str">
            <v>ORIENTAMENTO PROIETTORI</v>
          </cell>
          <cell r="D71" t="str">
            <v>X</v>
          </cell>
          <cell r="E71" t="str">
            <v>X</v>
          </cell>
          <cell r="F71" t="str">
            <v>X</v>
          </cell>
          <cell r="G71" t="str">
            <v>X</v>
          </cell>
          <cell r="H71" t="str">
            <v>X</v>
          </cell>
          <cell r="I71" t="str">
            <v>X</v>
          </cell>
          <cell r="J71" t="str">
            <v>X</v>
          </cell>
          <cell r="K71" t="str">
            <v>X</v>
          </cell>
          <cell r="L71" t="str">
            <v>X</v>
          </cell>
          <cell r="M71" t="str">
            <v>X</v>
          </cell>
          <cell r="N71" t="str">
            <v>X</v>
          </cell>
          <cell r="O71" t="str">
            <v>X</v>
          </cell>
          <cell r="P71" t="str">
            <v>X</v>
          </cell>
        </row>
        <row r="72">
          <cell r="A72" t="str">
            <v>PULSANTI BLOCCAPORTE + LED CHIUSURA/DETERRENZA</v>
          </cell>
          <cell r="D72" t="str">
            <v>X</v>
          </cell>
          <cell r="E72" t="str">
            <v>X</v>
          </cell>
          <cell r="F72" t="str">
            <v>X</v>
          </cell>
          <cell r="G72" t="str">
            <v>X</v>
          </cell>
          <cell r="H72" t="str">
            <v>X</v>
          </cell>
          <cell r="I72" t="str">
            <v>X</v>
          </cell>
          <cell r="J72" t="str">
            <v>X</v>
          </cell>
          <cell r="K72" t="str">
            <v>X</v>
          </cell>
          <cell r="L72" t="str">
            <v>X</v>
          </cell>
          <cell r="M72" t="str">
            <v>X</v>
          </cell>
          <cell r="N72" t="str">
            <v>X</v>
          </cell>
          <cell r="O72" t="str">
            <v>X</v>
          </cell>
          <cell r="P72" t="str">
            <v>X</v>
          </cell>
        </row>
        <row r="73">
          <cell r="A73" t="str">
            <v>INDICATORE N. TELAIO SU PLANCIA</v>
          </cell>
          <cell r="D73" t="str">
            <v>X</v>
          </cell>
          <cell r="E73" t="str">
            <v>X</v>
          </cell>
          <cell r="F73" t="str">
            <v>X</v>
          </cell>
          <cell r="G73" t="str">
            <v>X</v>
          </cell>
          <cell r="H73" t="str">
            <v>X</v>
          </cell>
          <cell r="I73" t="str">
            <v>X</v>
          </cell>
          <cell r="J73" t="str">
            <v>X</v>
          </cell>
          <cell r="K73" t="str">
            <v>X</v>
          </cell>
          <cell r="L73" t="str">
            <v>X</v>
          </cell>
          <cell r="M73" t="str">
            <v>X</v>
          </cell>
          <cell r="N73" t="str">
            <v>X</v>
          </cell>
          <cell r="O73" t="str">
            <v>X</v>
          </cell>
          <cell r="P73" t="str">
            <v>X</v>
          </cell>
        </row>
        <row r="74">
          <cell r="A74" t="str">
            <v>RUOTINO DI SCORTA + DOTAZIONE STD DI SOSTITUZIONE</v>
          </cell>
          <cell r="D74" t="str">
            <v>X</v>
          </cell>
          <cell r="E74" t="str">
            <v>X</v>
          </cell>
          <cell r="F74" t="str">
            <v>X</v>
          </cell>
          <cell r="G74" t="str">
            <v>X</v>
          </cell>
          <cell r="H74" t="str">
            <v>X</v>
          </cell>
          <cell r="I74" t="str">
            <v>X</v>
          </cell>
          <cell r="J74" t="str">
            <v>X</v>
          </cell>
          <cell r="K74" t="str">
            <v>X</v>
          </cell>
          <cell r="L74" t="str">
            <v>X</v>
          </cell>
          <cell r="M74" t="str">
            <v>X</v>
          </cell>
          <cell r="N74" t="str">
            <v>X</v>
          </cell>
          <cell r="O74" t="str">
            <v>X</v>
          </cell>
          <cell r="P74" t="str">
            <v>X</v>
          </cell>
        </row>
        <row r="75">
          <cell r="A75" t="str">
            <v>REGOLAZIONE IN ALTEZZA SEDILE GUIDA</v>
          </cell>
          <cell r="D75" t="str">
            <v>X</v>
          </cell>
          <cell r="E75" t="str">
            <v>X</v>
          </cell>
          <cell r="F75" t="str">
            <v>X</v>
          </cell>
          <cell r="G75" t="str">
            <v>X</v>
          </cell>
          <cell r="H75" t="str">
            <v>X</v>
          </cell>
          <cell r="I75" t="str">
            <v>X</v>
          </cell>
          <cell r="J75" t="str">
            <v>X</v>
          </cell>
          <cell r="K75" t="str">
            <v>X</v>
          </cell>
          <cell r="L75" t="str">
            <v>X</v>
          </cell>
          <cell r="M75" t="str">
            <v>X</v>
          </cell>
          <cell r="N75" t="str">
            <v>X</v>
          </cell>
          <cell r="O75" t="str">
            <v>X</v>
          </cell>
          <cell r="P75" t="str">
            <v>X</v>
          </cell>
        </row>
        <row r="76">
          <cell r="A76" t="str">
            <v xml:space="preserve">SEDILE PASSEGGERO RIBALTABILE </v>
          </cell>
          <cell r="D76" t="str">
            <v>X</v>
          </cell>
          <cell r="E76" t="str">
            <v>X</v>
          </cell>
          <cell r="F76" t="str">
            <v>X</v>
          </cell>
          <cell r="G76" t="str">
            <v>X</v>
          </cell>
          <cell r="H76" t="str">
            <v>X</v>
          </cell>
          <cell r="I76" t="str">
            <v>X</v>
          </cell>
          <cell r="J76" t="str">
            <v>X</v>
          </cell>
          <cell r="K76" t="str">
            <v>X</v>
          </cell>
          <cell r="L76" t="str">
            <v>X</v>
          </cell>
          <cell r="M76" t="str">
            <v>X</v>
          </cell>
          <cell r="N76" t="str">
            <v>X</v>
          </cell>
          <cell r="O76" t="str">
            <v>X</v>
          </cell>
          <cell r="P76" t="str">
            <v>X</v>
          </cell>
        </row>
        <row r="77">
          <cell r="A77" t="str">
            <v>POGGIATESTA ANT. CON PRO-TECH</v>
          </cell>
          <cell r="D77" t="str">
            <v>X</v>
          </cell>
          <cell r="E77" t="str">
            <v>X</v>
          </cell>
          <cell r="F77" t="str">
            <v>X</v>
          </cell>
          <cell r="G77" t="str">
            <v>X</v>
          </cell>
          <cell r="H77" t="str">
            <v>X</v>
          </cell>
          <cell r="I77" t="str">
            <v>X</v>
          </cell>
          <cell r="J77" t="str">
            <v>X</v>
          </cell>
          <cell r="K77" t="str">
            <v>X</v>
          </cell>
          <cell r="L77" t="str">
            <v>X</v>
          </cell>
          <cell r="M77" t="str">
            <v>X</v>
          </cell>
          <cell r="N77" t="str">
            <v>X</v>
          </cell>
          <cell r="O77" t="str">
            <v>X</v>
          </cell>
          <cell r="P77" t="str">
            <v>X</v>
          </cell>
        </row>
        <row r="78">
          <cell r="A78" t="str">
            <v>CUSCINO SEDILE POSTERIORE DIVISO 40/60</v>
          </cell>
          <cell r="D78" t="str">
            <v>X</v>
          </cell>
          <cell r="E78" t="str">
            <v>X</v>
          </cell>
          <cell r="F78" t="str">
            <v>X</v>
          </cell>
          <cell r="G78" t="str">
            <v>X</v>
          </cell>
          <cell r="H78" t="str">
            <v>X</v>
          </cell>
          <cell r="I78" t="str">
            <v>X</v>
          </cell>
          <cell r="J78" t="str">
            <v>X</v>
          </cell>
          <cell r="K78" t="str">
            <v>X</v>
          </cell>
          <cell r="L78" t="str">
            <v>X</v>
          </cell>
          <cell r="M78" t="str">
            <v>X</v>
          </cell>
          <cell r="N78" t="str">
            <v>X</v>
          </cell>
          <cell r="O78" t="str">
            <v>X</v>
          </cell>
          <cell r="P78" t="str">
            <v>X</v>
          </cell>
        </row>
        <row r="79">
          <cell r="A79" t="str">
            <v>SCHIENALE SEDILE POSTERIORE 40/20/40</v>
          </cell>
          <cell r="D79" t="str">
            <v>X</v>
          </cell>
          <cell r="E79" t="str">
            <v>X</v>
          </cell>
          <cell r="F79" t="str">
            <v>X</v>
          </cell>
          <cell r="G79" t="str">
            <v>X</v>
          </cell>
          <cell r="H79" t="str">
            <v>X</v>
          </cell>
          <cell r="I79" t="str">
            <v>X</v>
          </cell>
          <cell r="J79" t="str">
            <v>X</v>
          </cell>
          <cell r="K79" t="str">
            <v>X</v>
          </cell>
          <cell r="L79" t="str">
            <v>X</v>
          </cell>
          <cell r="M79" t="str">
            <v>X</v>
          </cell>
          <cell r="N79" t="str">
            <v>X</v>
          </cell>
          <cell r="O79" t="str">
            <v>X</v>
          </cell>
          <cell r="P79" t="str">
            <v>X</v>
          </cell>
        </row>
        <row r="80">
          <cell r="A80" t="str">
            <v>20% SCHIENALE POSTERIORE ATTREZZATO</v>
          </cell>
          <cell r="D80" t="str">
            <v>X</v>
          </cell>
          <cell r="E80" t="str">
            <v>X</v>
          </cell>
          <cell r="F80" t="str">
            <v>X</v>
          </cell>
          <cell r="G80" t="str">
            <v>X</v>
          </cell>
          <cell r="H80" t="str">
            <v>X</v>
          </cell>
          <cell r="I80" t="str">
            <v>X</v>
          </cell>
          <cell r="J80" t="str">
            <v>X</v>
          </cell>
          <cell r="K80" t="str">
            <v>X</v>
          </cell>
          <cell r="L80" t="str">
            <v>X</v>
          </cell>
          <cell r="M80" t="str">
            <v>X</v>
          </cell>
          <cell r="N80" t="str">
            <v>X</v>
          </cell>
          <cell r="O80" t="str">
            <v>X</v>
          </cell>
          <cell r="P80" t="str">
            <v>X</v>
          </cell>
        </row>
        <row r="81">
          <cell r="A81" t="str">
            <v>ATTACCHI ISOFIX A 3 PUNTI SU SEDILE POSTERIORE (X 2 SEGGIOLINI)</v>
          </cell>
          <cell r="D81" t="str">
            <v>X</v>
          </cell>
          <cell r="E81" t="str">
            <v>X</v>
          </cell>
          <cell r="F81" t="str">
            <v>X</v>
          </cell>
          <cell r="G81" t="str">
            <v>X</v>
          </cell>
          <cell r="H81" t="str">
            <v>X</v>
          </cell>
          <cell r="I81" t="str">
            <v>X</v>
          </cell>
          <cell r="J81" t="str">
            <v>X</v>
          </cell>
          <cell r="K81" t="str">
            <v>X</v>
          </cell>
          <cell r="L81" t="str">
            <v>X</v>
          </cell>
          <cell r="M81" t="str">
            <v>X</v>
          </cell>
          <cell r="N81" t="str">
            <v>X</v>
          </cell>
          <cell r="O81" t="str">
            <v>X</v>
          </cell>
          <cell r="P81" t="str">
            <v>X</v>
          </cell>
        </row>
        <row r="82">
          <cell r="A82" t="str">
            <v>POGGIATESTA POSTERIORI (3)</v>
          </cell>
          <cell r="D82" t="str">
            <v>X</v>
          </cell>
          <cell r="E82" t="str">
            <v>X</v>
          </cell>
          <cell r="F82" t="str">
            <v>X</v>
          </cell>
          <cell r="G82" t="str">
            <v>X</v>
          </cell>
          <cell r="H82" t="str">
            <v>X</v>
          </cell>
          <cell r="I82" t="str">
            <v>X</v>
          </cell>
          <cell r="J82" t="str">
            <v>X</v>
          </cell>
          <cell r="K82" t="str">
            <v>X</v>
          </cell>
          <cell r="L82" t="str">
            <v>X</v>
          </cell>
          <cell r="M82" t="str">
            <v>X</v>
          </cell>
          <cell r="N82" t="str">
            <v>X</v>
          </cell>
          <cell r="O82" t="str">
            <v>X</v>
          </cell>
          <cell r="P82" t="str">
            <v>X</v>
          </cell>
        </row>
        <row r="83">
          <cell r="A83" t="str">
            <v>FRENI A DISCO ANTERIORI, A TAMBURO POSTERIORI</v>
          </cell>
          <cell r="D83" t="str">
            <v>X</v>
          </cell>
          <cell r="E83" t="str">
            <v>X</v>
          </cell>
          <cell r="F83" t="str">
            <v>X</v>
          </cell>
          <cell r="G83" t="str">
            <v>X</v>
          </cell>
          <cell r="H83" t="str">
            <v>X</v>
          </cell>
          <cell r="I83" t="str">
            <v>X</v>
          </cell>
          <cell r="J83" t="str">
            <v>X</v>
          </cell>
          <cell r="K83" t="str">
            <v>X</v>
          </cell>
          <cell r="L83" t="str">
            <v>X</v>
          </cell>
          <cell r="M83" t="str">
            <v>X</v>
          </cell>
          <cell r="N83" t="str">
            <v>X</v>
          </cell>
          <cell r="O83" t="str">
            <v>X</v>
          </cell>
          <cell r="P83" t="str">
            <v>X</v>
          </cell>
        </row>
        <row r="84">
          <cell r="A84" t="str">
            <v>PEDALIERA CON FRENO COLLASSABILE</v>
          </cell>
          <cell r="D84" t="str">
            <v>X</v>
          </cell>
          <cell r="E84" t="str">
            <v>X</v>
          </cell>
          <cell r="F84" t="str">
            <v>X</v>
          </cell>
          <cell r="G84" t="str">
            <v>X</v>
          </cell>
          <cell r="H84" t="str">
            <v>X</v>
          </cell>
          <cell r="I84" t="str">
            <v>X</v>
          </cell>
          <cell r="J84" t="str">
            <v>X</v>
          </cell>
          <cell r="K84" t="str">
            <v>X</v>
          </cell>
          <cell r="L84" t="str">
            <v>X</v>
          </cell>
          <cell r="M84" t="str">
            <v>X</v>
          </cell>
          <cell r="N84" t="str">
            <v>X</v>
          </cell>
          <cell r="O84" t="str">
            <v>X</v>
          </cell>
          <cell r="P84" t="str">
            <v>X</v>
          </cell>
        </row>
        <row r="85">
          <cell r="A85" t="str">
            <v>CINT. ANT. A 3 PUNTI CON PRETENSIONATORE E LIMITATORE</v>
          </cell>
          <cell r="D85" t="str">
            <v>X</v>
          </cell>
          <cell r="E85" t="str">
            <v>X</v>
          </cell>
          <cell r="F85" t="str">
            <v>X</v>
          </cell>
          <cell r="G85" t="str">
            <v>X</v>
          </cell>
          <cell r="H85" t="str">
            <v>X</v>
          </cell>
          <cell r="I85" t="str">
            <v>X</v>
          </cell>
          <cell r="J85" t="str">
            <v>X</v>
          </cell>
          <cell r="K85" t="str">
            <v>X</v>
          </cell>
          <cell r="L85" t="str">
            <v>X</v>
          </cell>
          <cell r="M85" t="str">
            <v>X</v>
          </cell>
          <cell r="N85" t="str">
            <v>X</v>
          </cell>
          <cell r="O85" t="str">
            <v>X</v>
          </cell>
          <cell r="P85" t="str">
            <v>X</v>
          </cell>
        </row>
        <row r="86">
          <cell r="A86" t="str">
            <v>CINTURE ANT. REGOLABILI CON LEVA</v>
          </cell>
          <cell r="D86" t="str">
            <v>X</v>
          </cell>
          <cell r="E86" t="str">
            <v>X</v>
          </cell>
          <cell r="F86" t="str">
            <v>X</v>
          </cell>
          <cell r="G86" t="str">
            <v>X</v>
          </cell>
          <cell r="H86" t="str">
            <v>X</v>
          </cell>
          <cell r="I86" t="str">
            <v>X</v>
          </cell>
          <cell r="J86" t="str">
            <v>X</v>
          </cell>
          <cell r="K86" t="str">
            <v>X</v>
          </cell>
          <cell r="L86" t="str">
            <v>X</v>
          </cell>
          <cell r="M86" t="str">
            <v>X</v>
          </cell>
          <cell r="N86" t="str">
            <v>X</v>
          </cell>
          <cell r="O86" t="str">
            <v>X</v>
          </cell>
          <cell r="P86" t="str">
            <v>X</v>
          </cell>
        </row>
        <row r="87">
          <cell r="A87" t="str">
            <v>CINT. POST. A 3 PUNTI CON ARROTOLATORE</v>
          </cell>
          <cell r="D87" t="str">
            <v>X</v>
          </cell>
          <cell r="E87" t="str">
            <v>X</v>
          </cell>
          <cell r="F87" t="str">
            <v>X</v>
          </cell>
          <cell r="G87" t="str">
            <v>X</v>
          </cell>
          <cell r="H87" t="str">
            <v>X</v>
          </cell>
          <cell r="I87" t="str">
            <v>X</v>
          </cell>
          <cell r="J87" t="str">
            <v>X</v>
          </cell>
          <cell r="K87" t="str">
            <v>X</v>
          </cell>
          <cell r="L87" t="str">
            <v>X</v>
          </cell>
          <cell r="M87" t="str">
            <v>X</v>
          </cell>
          <cell r="N87" t="str">
            <v>X</v>
          </cell>
          <cell r="O87" t="str">
            <v>X</v>
          </cell>
          <cell r="P87" t="str">
            <v>X</v>
          </cell>
        </row>
        <row r="88">
          <cell r="A88" t="str">
            <v>IMPIANTO FPS</v>
          </cell>
          <cell r="D88" t="str">
            <v>X</v>
          </cell>
          <cell r="E88" t="str">
            <v>X</v>
          </cell>
          <cell r="F88" t="str">
            <v>X</v>
          </cell>
          <cell r="G88" t="str">
            <v>X</v>
          </cell>
          <cell r="H88" t="str">
            <v>X</v>
          </cell>
          <cell r="I88" t="str">
            <v>X</v>
          </cell>
          <cell r="J88" t="str">
            <v>X</v>
          </cell>
          <cell r="K88" t="str">
            <v>X</v>
          </cell>
          <cell r="L88" t="str">
            <v>X</v>
          </cell>
          <cell r="M88" t="str">
            <v>X</v>
          </cell>
          <cell r="N88" t="str">
            <v>X</v>
          </cell>
          <cell r="O88" t="str">
            <v>X</v>
          </cell>
          <cell r="P88" t="str">
            <v>X</v>
          </cell>
        </row>
        <row r="89">
          <cell r="A89" t="str">
            <v>PROTEZIONI SU PARAURTI ANTERIORI E POST</v>
          </cell>
          <cell r="D89" t="str">
            <v>X</v>
          </cell>
          <cell r="E89" t="str">
            <v>X</v>
          </cell>
          <cell r="F89" t="str">
            <v>X</v>
          </cell>
          <cell r="G89" t="str">
            <v>X</v>
          </cell>
          <cell r="H89" t="str">
            <v>X</v>
          </cell>
          <cell r="I89" t="str">
            <v>X</v>
          </cell>
          <cell r="J89" t="str">
            <v>X</v>
          </cell>
          <cell r="K89" t="str">
            <v>X</v>
          </cell>
          <cell r="L89" t="str">
            <v>X</v>
          </cell>
          <cell r="M89" t="str">
            <v>X</v>
          </cell>
          <cell r="N89" t="str">
            <v>X</v>
          </cell>
          <cell r="O89" t="str">
            <v>X</v>
          </cell>
          <cell r="P89" t="str">
            <v>X</v>
          </cell>
        </row>
        <row r="90">
          <cell r="A90" t="str">
            <v>CATADIOTTRI INTERNO PORTE</v>
          </cell>
          <cell r="D90" t="str">
            <v>X</v>
          </cell>
          <cell r="E90" t="str">
            <v>X</v>
          </cell>
          <cell r="F90" t="str">
            <v>X</v>
          </cell>
          <cell r="G90" t="str">
            <v>X</v>
          </cell>
          <cell r="H90" t="str">
            <v>X</v>
          </cell>
          <cell r="I90" t="str">
            <v>X</v>
          </cell>
          <cell r="J90" t="str">
            <v>X</v>
          </cell>
          <cell r="K90" t="str">
            <v>X</v>
          </cell>
          <cell r="L90" t="str">
            <v>X</v>
          </cell>
          <cell r="M90" t="str">
            <v>X</v>
          </cell>
          <cell r="N90" t="str">
            <v>X</v>
          </cell>
          <cell r="O90" t="str">
            <v>X</v>
          </cell>
          <cell r="P90" t="str">
            <v>X</v>
          </cell>
        </row>
        <row r="91">
          <cell r="A91" t="str">
            <v>ANTENNA MONOFUNZIONE AM/FM</v>
          </cell>
          <cell r="D91" t="str">
            <v>X</v>
          </cell>
          <cell r="E91" t="str">
            <v>X</v>
          </cell>
          <cell r="F91" t="str">
            <v>X</v>
          </cell>
          <cell r="G91" t="str">
            <v>X</v>
          </cell>
          <cell r="H91" t="str">
            <v>X</v>
          </cell>
          <cell r="I91" t="str">
            <v>X</v>
          </cell>
          <cell r="J91" t="str">
            <v>X</v>
          </cell>
          <cell r="K91" t="str">
            <v>X</v>
          </cell>
          <cell r="L91" t="str">
            <v>X</v>
          </cell>
          <cell r="M91" t="str">
            <v>X</v>
          </cell>
          <cell r="N91" t="str">
            <v>X</v>
          </cell>
          <cell r="O91" t="str">
            <v>X</v>
          </cell>
          <cell r="P91" t="str">
            <v>X</v>
          </cell>
        </row>
        <row r="92">
          <cell r="A92" t="str">
            <v>MANIGLIE NERE</v>
          </cell>
          <cell r="D92" t="str">
            <v>X</v>
          </cell>
          <cell r="F92" t="str">
            <v>X</v>
          </cell>
          <cell r="K92" t="str">
            <v>X</v>
          </cell>
          <cell r="P92" t="str">
            <v>X</v>
          </cell>
        </row>
        <row r="93">
          <cell r="A93" t="str">
            <v>MODANATURE NERE</v>
          </cell>
          <cell r="D93" t="str">
            <v>X</v>
          </cell>
          <cell r="F93" t="str">
            <v>X</v>
          </cell>
          <cell r="K93" t="str">
            <v>X</v>
          </cell>
          <cell r="P93" t="str">
            <v>X</v>
          </cell>
        </row>
        <row r="94">
          <cell r="A94" t="str">
            <v>SPECCHI ESTERNI NERI</v>
          </cell>
          <cell r="D94" t="str">
            <v>X</v>
          </cell>
          <cell r="F94" t="str">
            <v>X</v>
          </cell>
          <cell r="K94" t="str">
            <v>X</v>
          </cell>
        </row>
        <row r="95">
          <cell r="A95" t="str">
            <v xml:space="preserve">SPECCHI RETROVISORI A COMANDO MANUALE </v>
          </cell>
          <cell r="D95" t="str">
            <v>X</v>
          </cell>
          <cell r="E95" t="str">
            <v>X</v>
          </cell>
          <cell r="F95" t="str">
            <v>X</v>
          </cell>
          <cell r="G95" t="str">
            <v>X</v>
          </cell>
          <cell r="I95" t="str">
            <v>X</v>
          </cell>
          <cell r="K95" t="str">
            <v>X</v>
          </cell>
          <cell r="L95" t="str">
            <v>X</v>
          </cell>
          <cell r="P95" t="str">
            <v>X</v>
          </cell>
        </row>
        <row r="96">
          <cell r="A96" t="str">
            <v>SENSORE DI TEMPERATURA ESTERNA</v>
          </cell>
          <cell r="E96" t="str">
            <v>X</v>
          </cell>
          <cell r="G96" t="str">
            <v>X</v>
          </cell>
          <cell r="H96" t="str">
            <v>X</v>
          </cell>
          <cell r="I96" t="str">
            <v>X</v>
          </cell>
          <cell r="J96" t="str">
            <v>X</v>
          </cell>
          <cell r="L96" t="str">
            <v>X</v>
          </cell>
          <cell r="M96" t="str">
            <v>X</v>
          </cell>
          <cell r="N96" t="str">
            <v>X</v>
          </cell>
          <cell r="O96" t="str">
            <v>X</v>
          </cell>
        </row>
        <row r="97">
          <cell r="A97" t="str">
            <v>STRUMENTO CENTRALE CON DISPLAY A DUE RIGHE</v>
          </cell>
          <cell r="D97" t="str">
            <v>X</v>
          </cell>
          <cell r="F97" t="str">
            <v>X</v>
          </cell>
          <cell r="K97" t="str">
            <v>X</v>
          </cell>
          <cell r="P97" t="str">
            <v>X</v>
          </cell>
        </row>
        <row r="98">
          <cell r="A98" t="str">
            <v>PNEUMATICO 185/65 R14 CON CERCHIO IN LAMIERA</v>
          </cell>
          <cell r="D98" t="str">
            <v>X</v>
          </cell>
          <cell r="F98" t="str">
            <v>X</v>
          </cell>
          <cell r="K98" t="str">
            <v>X</v>
          </cell>
          <cell r="P98" t="str">
            <v>X</v>
          </cell>
        </row>
        <row r="99">
          <cell r="A99" t="str">
            <v xml:space="preserve">RIVESTIMENTI TESSUTO </v>
          </cell>
          <cell r="D99" t="str">
            <v>X</v>
          </cell>
          <cell r="F99" t="str">
            <v>X</v>
          </cell>
          <cell r="K99" t="str">
            <v>X</v>
          </cell>
          <cell r="P99" t="str">
            <v>X</v>
          </cell>
        </row>
        <row r="100">
          <cell r="A100" t="str">
            <v>POGGIATESTA ANT. SCHIUMATI REGOLABILI IN ALTEZZA</v>
          </cell>
          <cell r="D100" t="str">
            <v>X</v>
          </cell>
          <cell r="F100" t="str">
            <v>X</v>
          </cell>
          <cell r="K100" t="str">
            <v>X</v>
          </cell>
          <cell r="P100" t="str">
            <v>X</v>
          </cell>
        </row>
        <row r="101">
          <cell r="A101" t="str">
            <v>RETROSCH. GUIDA E PASS. IN PP RIGIDO CON PREDISP. RETE</v>
          </cell>
          <cell r="D101" t="str">
            <v>X</v>
          </cell>
          <cell r="F101" t="str">
            <v>X</v>
          </cell>
          <cell r="K101" t="str">
            <v>X</v>
          </cell>
          <cell r="P101" t="str">
            <v>X</v>
          </cell>
        </row>
        <row r="102">
          <cell r="A102" t="str">
            <v>MANIGLIE VERNICIATE</v>
          </cell>
          <cell r="E102" t="str">
            <v>X</v>
          </cell>
          <cell r="G102" t="str">
            <v>X</v>
          </cell>
          <cell r="H102" t="str">
            <v>X</v>
          </cell>
          <cell r="I102" t="str">
            <v>X</v>
          </cell>
          <cell r="J102" t="str">
            <v>X</v>
          </cell>
          <cell r="L102" t="str">
            <v>X</v>
          </cell>
          <cell r="M102" t="str">
            <v>X</v>
          </cell>
          <cell r="N102" t="str">
            <v>X</v>
          </cell>
          <cell r="O102" t="str">
            <v>X</v>
          </cell>
        </row>
        <row r="103">
          <cell r="A103" t="str">
            <v>STRUMENTO CENTRALE CON DISPLAY A TRE RIGHE</v>
          </cell>
          <cell r="E103" t="str">
            <v>X</v>
          </cell>
          <cell r="G103" t="str">
            <v>X</v>
          </cell>
          <cell r="H103" t="str">
            <v>X</v>
          </cell>
          <cell r="I103" t="str">
            <v>X</v>
          </cell>
          <cell r="J103" t="str">
            <v>X</v>
          </cell>
          <cell r="L103" t="str">
            <v>X</v>
          </cell>
          <cell r="M103" t="str">
            <v>X</v>
          </cell>
          <cell r="N103" t="str">
            <v>X</v>
          </cell>
          <cell r="O103" t="str">
            <v>X</v>
          </cell>
        </row>
        <row r="104">
          <cell r="A104" t="str">
            <v>PNEUMATICO 195/60 R15 CON CERCHIO IN LAMIERA</v>
          </cell>
          <cell r="E104" t="str">
            <v>X</v>
          </cell>
          <cell r="G104" t="str">
            <v>X</v>
          </cell>
          <cell r="H104" t="str">
            <v>X</v>
          </cell>
          <cell r="I104" t="str">
            <v>X</v>
          </cell>
          <cell r="J104" t="str">
            <v>X</v>
          </cell>
          <cell r="L104" t="str">
            <v>X</v>
          </cell>
          <cell r="M104" t="str">
            <v>X</v>
          </cell>
          <cell r="N104" t="str">
            <v>X</v>
          </cell>
          <cell r="O104" t="str">
            <v>X</v>
          </cell>
        </row>
        <row r="105">
          <cell r="A105" t="str">
            <v>RIVESTIMENTI IN TESSUTO SUPERIORE (CINIGLIA)</v>
          </cell>
          <cell r="E105" t="str">
            <v>X</v>
          </cell>
          <cell r="G105" t="str">
            <v>X</v>
          </cell>
          <cell r="H105" t="str">
            <v>X</v>
          </cell>
          <cell r="I105" t="str">
            <v>X</v>
          </cell>
          <cell r="J105" t="str">
            <v>X</v>
          </cell>
          <cell r="L105" t="str">
            <v>X</v>
          </cell>
          <cell r="M105" t="str">
            <v>X</v>
          </cell>
          <cell r="N105" t="str">
            <v>X</v>
          </cell>
          <cell r="O105" t="str">
            <v>X</v>
          </cell>
        </row>
        <row r="106">
          <cell r="A106" t="str">
            <v xml:space="preserve">POGGIATESTA ANT. SELLATI REGOLABILI IN ALTEZZA </v>
          </cell>
          <cell r="E106" t="str">
            <v>X</v>
          </cell>
          <cell r="G106" t="str">
            <v>X</v>
          </cell>
          <cell r="H106" t="str">
            <v>X</v>
          </cell>
          <cell r="I106" t="str">
            <v>X</v>
          </cell>
          <cell r="J106" t="str">
            <v>X</v>
          </cell>
          <cell r="L106" t="str">
            <v>X</v>
          </cell>
          <cell r="M106" t="str">
            <v>X</v>
          </cell>
          <cell r="N106" t="str">
            <v>X</v>
          </cell>
          <cell r="O106" t="str">
            <v>X</v>
          </cell>
        </row>
        <row r="107">
          <cell r="A107" t="str">
            <v xml:space="preserve">RETROSCH. GUIDA E PASS RIGIDO CON TAVOLINO ESTRAIBILE </v>
          </cell>
          <cell r="E107" t="str">
            <v>X</v>
          </cell>
          <cell r="G107" t="str">
            <v>X</v>
          </cell>
          <cell r="H107" t="str">
            <v>X</v>
          </cell>
          <cell r="I107" t="str">
            <v>X</v>
          </cell>
          <cell r="J107" t="str">
            <v>X</v>
          </cell>
          <cell r="L107" t="str">
            <v>X</v>
          </cell>
          <cell r="M107" t="str">
            <v>X</v>
          </cell>
          <cell r="N107" t="str">
            <v>X</v>
          </cell>
          <cell r="O107" t="str">
            <v>X</v>
          </cell>
        </row>
        <row r="108">
          <cell r="A108" t="str">
            <v xml:space="preserve">MODANATURE IN COLOR VETTURA </v>
          </cell>
          <cell r="H108" t="str">
            <v>X</v>
          </cell>
          <cell r="J108" t="str">
            <v>X</v>
          </cell>
          <cell r="M108" t="str">
            <v>X</v>
          </cell>
          <cell r="O108" t="str">
            <v>X</v>
          </cell>
        </row>
        <row r="109">
          <cell r="A109" t="str">
            <v>CARATTERIZZAZIONI 4X4 SU PARAURTI E CODOLINI</v>
          </cell>
          <cell r="P109" t="str">
            <v>X</v>
          </cell>
        </row>
        <row r="110">
          <cell r="A110" t="str">
            <v>ASSETTO SPECIFICO 4X4</v>
          </cell>
          <cell r="P110" t="str">
            <v>X</v>
          </cell>
        </row>
        <row r="111">
          <cell r="A111" t="str">
            <v>MERCATI</v>
          </cell>
        </row>
        <row r="112">
          <cell r="A112" t="str">
            <v>ITALIA</v>
          </cell>
          <cell r="B112" t="str">
            <v>1000</v>
          </cell>
          <cell r="C112" t="str">
            <v>000-I/CE</v>
          </cell>
          <cell r="D112">
            <v>11946</v>
          </cell>
          <cell r="E112">
            <v>9331</v>
          </cell>
          <cell r="F112">
            <v>4437</v>
          </cell>
          <cell r="G112">
            <v>7700</v>
          </cell>
          <cell r="H112">
            <v>1109</v>
          </cell>
          <cell r="I112">
            <v>1892</v>
          </cell>
          <cell r="J112">
            <v>652</v>
          </cell>
          <cell r="K112">
            <v>6525</v>
          </cell>
          <cell r="L112">
            <v>12109</v>
          </cell>
          <cell r="M112">
            <v>1697</v>
          </cell>
          <cell r="N112">
            <v>2675</v>
          </cell>
          <cell r="O112">
            <v>717</v>
          </cell>
          <cell r="P112">
            <v>4330</v>
          </cell>
          <cell r="Q112">
            <v>65120</v>
          </cell>
        </row>
        <row r="113">
          <cell r="A113" t="str">
            <v>Caratteristiche</v>
          </cell>
        </row>
        <row r="114">
          <cell r="A114" t="str">
            <v>FRANCIA</v>
          </cell>
          <cell r="B114" t="str">
            <v>3109</v>
          </cell>
          <cell r="C114" t="str">
            <v>000-I/CE</v>
          </cell>
          <cell r="D114">
            <v>2681</v>
          </cell>
          <cell r="E114">
            <v>1177</v>
          </cell>
          <cell r="F114">
            <v>1115</v>
          </cell>
          <cell r="G114">
            <v>1410</v>
          </cell>
          <cell r="H114">
            <v>186</v>
          </cell>
          <cell r="I114">
            <v>851</v>
          </cell>
          <cell r="J114">
            <v>232</v>
          </cell>
          <cell r="K114">
            <v>1812</v>
          </cell>
          <cell r="L114">
            <v>1843</v>
          </cell>
          <cell r="M114">
            <v>264</v>
          </cell>
          <cell r="N114">
            <v>2138</v>
          </cell>
          <cell r="O114">
            <v>387</v>
          </cell>
          <cell r="P114">
            <v>1392</v>
          </cell>
          <cell r="Q114">
            <v>15488</v>
          </cell>
        </row>
        <row r="115">
          <cell r="A115" t="str">
            <v>Caratteristiche</v>
          </cell>
        </row>
        <row r="116">
          <cell r="A116" t="str">
            <v>GERMANIA</v>
          </cell>
          <cell r="B116" t="str">
            <v>3110</v>
          </cell>
          <cell r="C116" t="str">
            <v>000-I/CE</v>
          </cell>
          <cell r="D116">
            <v>3398</v>
          </cell>
          <cell r="E116">
            <v>2048</v>
          </cell>
          <cell r="F116">
            <v>2604</v>
          </cell>
          <cell r="G116">
            <v>3041</v>
          </cell>
          <cell r="H116">
            <v>497</v>
          </cell>
          <cell r="I116">
            <v>1669</v>
          </cell>
          <cell r="J116">
            <v>477</v>
          </cell>
          <cell r="K116">
            <v>1372</v>
          </cell>
          <cell r="L116">
            <v>1666</v>
          </cell>
          <cell r="M116">
            <v>179</v>
          </cell>
          <cell r="N116">
            <v>1677</v>
          </cell>
          <cell r="O116">
            <v>319</v>
          </cell>
          <cell r="P116">
            <v>934</v>
          </cell>
          <cell r="Q116">
            <v>19881</v>
          </cell>
        </row>
        <row r="117">
          <cell r="A117" t="str">
            <v>Caratteristiche</v>
          </cell>
        </row>
        <row r="118">
          <cell r="A118" t="str">
            <v>PORTOGALLO</v>
          </cell>
          <cell r="B118" t="str">
            <v>3124</v>
          </cell>
          <cell r="C118" t="str">
            <v>000-I/CE</v>
          </cell>
          <cell r="D118">
            <v>406</v>
          </cell>
          <cell r="E118">
            <v>0</v>
          </cell>
          <cell r="F118">
            <v>162</v>
          </cell>
          <cell r="G118">
            <v>422</v>
          </cell>
          <cell r="H118">
            <v>41</v>
          </cell>
          <cell r="I118">
            <v>37</v>
          </cell>
          <cell r="J118">
            <v>8</v>
          </cell>
          <cell r="K118">
            <v>244</v>
          </cell>
          <cell r="L118">
            <v>280</v>
          </cell>
          <cell r="M118">
            <v>23</v>
          </cell>
          <cell r="P118">
            <v>71</v>
          </cell>
          <cell r="Q118">
            <v>1694</v>
          </cell>
        </row>
        <row r="119">
          <cell r="A119" t="str">
            <v>Caratteristiche</v>
          </cell>
        </row>
        <row r="120">
          <cell r="A120" t="str">
            <v>GRAN BRETAGNA</v>
          </cell>
          <cell r="B120" t="str">
            <v>3112</v>
          </cell>
          <cell r="C120" t="str">
            <v>870-G.D.</v>
          </cell>
          <cell r="F120">
            <v>4474</v>
          </cell>
          <cell r="G120">
            <v>5241</v>
          </cell>
          <cell r="H120">
            <v>767</v>
          </cell>
          <cell r="K120">
            <v>895</v>
          </cell>
          <cell r="L120">
            <v>1240</v>
          </cell>
          <cell r="M120">
            <v>167</v>
          </cell>
          <cell r="Q120">
            <v>12784</v>
          </cell>
        </row>
        <row r="121">
          <cell r="A121" t="str">
            <v>Caratteristiche</v>
          </cell>
        </row>
        <row r="122">
          <cell r="A122" t="str">
            <v>PIANTONE GUIDA REG. SU T.T.</v>
          </cell>
        </row>
        <row r="123">
          <cell r="A123" t="str">
            <v>SPAGNA</v>
          </cell>
          <cell r="B123" t="str">
            <v>3136</v>
          </cell>
          <cell r="C123" t="str">
            <v>000-I/CE</v>
          </cell>
          <cell r="D123">
            <v>972</v>
          </cell>
          <cell r="E123">
            <v>376</v>
          </cell>
          <cell r="F123">
            <v>717</v>
          </cell>
          <cell r="G123">
            <v>884</v>
          </cell>
          <cell r="H123">
            <v>92</v>
          </cell>
          <cell r="I123">
            <v>275</v>
          </cell>
          <cell r="J123">
            <v>125</v>
          </cell>
          <cell r="K123">
            <v>1527</v>
          </cell>
          <cell r="L123">
            <v>1710</v>
          </cell>
          <cell r="M123">
            <v>50</v>
          </cell>
          <cell r="N123">
            <v>676</v>
          </cell>
          <cell r="O123">
            <v>159</v>
          </cell>
          <cell r="P123">
            <v>779</v>
          </cell>
          <cell r="Q123">
            <v>8342</v>
          </cell>
        </row>
        <row r="124">
          <cell r="A124" t="str">
            <v>Caratteristiche</v>
          </cell>
        </row>
        <row r="125">
          <cell r="A125" t="str">
            <v>OLANDA</v>
          </cell>
          <cell r="B125" t="str">
            <v>3122</v>
          </cell>
          <cell r="C125" t="str">
            <v>000-I/CE</v>
          </cell>
          <cell r="D125">
            <v>255</v>
          </cell>
          <cell r="E125">
            <v>659</v>
          </cell>
          <cell r="F125">
            <v>362</v>
          </cell>
          <cell r="G125">
            <v>659</v>
          </cell>
          <cell r="H125">
            <v>95</v>
          </cell>
          <cell r="I125">
            <v>267</v>
          </cell>
          <cell r="J125">
            <v>95</v>
          </cell>
          <cell r="K125">
            <v>173</v>
          </cell>
          <cell r="L125">
            <v>284</v>
          </cell>
          <cell r="M125">
            <v>33</v>
          </cell>
          <cell r="N125">
            <v>219</v>
          </cell>
          <cell r="O125">
            <v>46</v>
          </cell>
          <cell r="P125">
            <v>117</v>
          </cell>
          <cell r="Q125">
            <v>3264</v>
          </cell>
        </row>
        <row r="126">
          <cell r="A126" t="str">
            <v>Caratteristiche</v>
          </cell>
        </row>
        <row r="127">
          <cell r="A127" t="str">
            <v>BELGIO</v>
          </cell>
          <cell r="B127" t="str">
            <v>3104</v>
          </cell>
          <cell r="C127" t="str">
            <v>000-I/CE</v>
          </cell>
          <cell r="D127">
            <v>548</v>
          </cell>
          <cell r="E127">
            <v>391</v>
          </cell>
          <cell r="F127">
            <v>235</v>
          </cell>
          <cell r="G127">
            <v>358</v>
          </cell>
          <cell r="H127">
            <v>47</v>
          </cell>
          <cell r="I127">
            <v>224</v>
          </cell>
          <cell r="J127">
            <v>58</v>
          </cell>
          <cell r="K127">
            <v>391</v>
          </cell>
          <cell r="L127">
            <v>492</v>
          </cell>
          <cell r="M127">
            <v>65</v>
          </cell>
          <cell r="N127">
            <v>518</v>
          </cell>
          <cell r="O127">
            <v>97</v>
          </cell>
          <cell r="P127">
            <v>195</v>
          </cell>
          <cell r="Q127">
            <v>3619</v>
          </cell>
        </row>
        <row r="128">
          <cell r="A128" t="str">
            <v>Caratteristiche</v>
          </cell>
        </row>
        <row r="129">
          <cell r="A129" t="str">
            <v>GRECIA</v>
          </cell>
          <cell r="B129" t="str">
            <v>3113</v>
          </cell>
          <cell r="C129" t="str">
            <v>000-I/CE</v>
          </cell>
          <cell r="D129">
            <v>240</v>
          </cell>
          <cell r="E129">
            <v>320</v>
          </cell>
          <cell r="F129">
            <v>80</v>
          </cell>
          <cell r="G129">
            <v>120</v>
          </cell>
          <cell r="H129">
            <v>18</v>
          </cell>
          <cell r="I129">
            <v>17</v>
          </cell>
          <cell r="J129">
            <v>5</v>
          </cell>
          <cell r="Q129">
            <v>800</v>
          </cell>
        </row>
        <row r="130">
          <cell r="A130" t="str">
            <v>Caratteristiche</v>
          </cell>
        </row>
        <row r="131">
          <cell r="A131" t="str">
            <v>SVIZZERA</v>
          </cell>
          <cell r="B131" t="str">
            <v>3128</v>
          </cell>
          <cell r="C131" t="str">
            <v>000-I/CE</v>
          </cell>
          <cell r="D131">
            <v>139</v>
          </cell>
          <cell r="E131">
            <v>152</v>
          </cell>
          <cell r="F131">
            <v>134</v>
          </cell>
          <cell r="G131">
            <v>314</v>
          </cell>
          <cell r="H131">
            <v>51</v>
          </cell>
          <cell r="I131">
            <v>51</v>
          </cell>
          <cell r="J131">
            <v>81</v>
          </cell>
          <cell r="K131">
            <v>15</v>
          </cell>
          <cell r="L131">
            <v>39</v>
          </cell>
          <cell r="M131">
            <v>19</v>
          </cell>
          <cell r="N131">
            <v>15</v>
          </cell>
          <cell r="O131">
            <v>5</v>
          </cell>
          <cell r="P131">
            <v>84</v>
          </cell>
          <cell r="Q131">
            <v>1099</v>
          </cell>
        </row>
        <row r="132">
          <cell r="A132" t="str">
            <v>Caratteristiche</v>
          </cell>
        </row>
        <row r="133">
          <cell r="A133" t="str">
            <v>AUSTRIA</v>
          </cell>
          <cell r="B133" t="str">
            <v>3103</v>
          </cell>
          <cell r="C133" t="str">
            <v>000-I/CE</v>
          </cell>
          <cell r="D133">
            <v>363</v>
          </cell>
          <cell r="E133">
            <v>289</v>
          </cell>
          <cell r="F133">
            <v>268</v>
          </cell>
          <cell r="G133">
            <v>403</v>
          </cell>
          <cell r="H133">
            <v>58</v>
          </cell>
          <cell r="I133">
            <v>198</v>
          </cell>
          <cell r="J133">
            <v>56</v>
          </cell>
          <cell r="K133">
            <v>149</v>
          </cell>
          <cell r="L133">
            <v>216</v>
          </cell>
          <cell r="M133">
            <v>24</v>
          </cell>
          <cell r="N133">
            <v>201</v>
          </cell>
          <cell r="O133">
            <v>37</v>
          </cell>
          <cell r="P133">
            <v>68</v>
          </cell>
          <cell r="Q133">
            <v>2330</v>
          </cell>
        </row>
        <row r="134">
          <cell r="A134" t="str">
            <v>Caratteristiche</v>
          </cell>
        </row>
        <row r="135">
          <cell r="A135" t="str">
            <v>IRLANDA</v>
          </cell>
          <cell r="B135" t="str">
            <v>3114</v>
          </cell>
          <cell r="C135" t="str">
            <v>870-G.D.</v>
          </cell>
          <cell r="F135">
            <v>266</v>
          </cell>
          <cell r="G135">
            <v>360</v>
          </cell>
          <cell r="H135">
            <v>32</v>
          </cell>
          <cell r="K135">
            <v>59</v>
          </cell>
          <cell r="L135">
            <v>74</v>
          </cell>
          <cell r="M135">
            <v>9</v>
          </cell>
          <cell r="Q135">
            <v>800</v>
          </cell>
        </row>
        <row r="136">
          <cell r="A136" t="str">
            <v>Caratteristiche</v>
          </cell>
        </row>
        <row r="137">
          <cell r="A137" t="str">
            <v>POLONIA</v>
          </cell>
          <cell r="B137" t="str">
            <v>3123</v>
          </cell>
          <cell r="C137" t="str">
            <v>000-I/CE</v>
          </cell>
          <cell r="D137">
            <v>1378</v>
          </cell>
          <cell r="E137">
            <v>663</v>
          </cell>
          <cell r="F137">
            <v>1326</v>
          </cell>
          <cell r="G137">
            <v>918</v>
          </cell>
          <cell r="H137">
            <v>153</v>
          </cell>
          <cell r="I137">
            <v>204</v>
          </cell>
          <cell r="J137">
            <v>102</v>
          </cell>
          <cell r="K137">
            <v>173</v>
          </cell>
          <cell r="L137">
            <v>122</v>
          </cell>
          <cell r="M137">
            <v>61</v>
          </cell>
          <cell r="N137">
            <v>0</v>
          </cell>
          <cell r="O137">
            <v>0</v>
          </cell>
          <cell r="P137">
            <v>0</v>
          </cell>
          <cell r="Q137">
            <v>5100</v>
          </cell>
        </row>
        <row r="138">
          <cell r="A138" t="str">
            <v>Caratteristiche</v>
          </cell>
        </row>
        <row r="139">
          <cell r="A139" t="str">
            <v>ALTRI EUROPA OCC</v>
          </cell>
          <cell r="C139" t="str">
            <v>000-I/CE</v>
          </cell>
          <cell r="D139">
            <v>1048</v>
          </cell>
          <cell r="E139">
            <v>722</v>
          </cell>
          <cell r="F139">
            <v>487</v>
          </cell>
          <cell r="G139">
            <v>751</v>
          </cell>
          <cell r="H139">
            <v>13</v>
          </cell>
          <cell r="I139">
            <v>68</v>
          </cell>
          <cell r="J139">
            <v>23</v>
          </cell>
          <cell r="K139">
            <v>48</v>
          </cell>
          <cell r="L139">
            <v>32</v>
          </cell>
          <cell r="M139">
            <v>0</v>
          </cell>
          <cell r="N139">
            <v>32</v>
          </cell>
          <cell r="O139">
            <v>0</v>
          </cell>
          <cell r="P139">
            <v>0</v>
          </cell>
          <cell r="Q139">
            <v>3224</v>
          </cell>
        </row>
        <row r="140">
          <cell r="A140" t="str">
            <v>Caratteristiche</v>
          </cell>
        </row>
        <row r="141">
          <cell r="A141" t="str">
            <v>ALTRI</v>
          </cell>
          <cell r="B141" t="str">
            <v>0</v>
          </cell>
        </row>
        <row r="142">
          <cell r="A142" t="str">
            <v>Caratteristiche</v>
          </cell>
        </row>
        <row r="143">
          <cell r="A143" t="str">
            <v>OPTIONALS</v>
          </cell>
        </row>
        <row r="144">
          <cell r="A144" t="str">
            <v>FLEX SOUND</v>
          </cell>
          <cell r="B144" t="str">
            <v>49A</v>
          </cell>
          <cell r="F144">
            <v>5000</v>
          </cell>
          <cell r="K144">
            <v>4015</v>
          </cell>
          <cell r="Q144">
            <v>9015</v>
          </cell>
        </row>
        <row r="145">
          <cell r="A145" t="str">
            <v>Dettaglio</v>
          </cell>
        </row>
        <row r="146">
          <cell r="A146" t="str">
            <v>Include</v>
          </cell>
        </row>
        <row r="147">
          <cell r="A147" t="str">
            <v>717 AUTORADIO CD MP3</v>
          </cell>
        </row>
        <row r="148">
          <cell r="A148" t="str">
            <v>245 COMANDI RADIO AL VOLANTE</v>
          </cell>
        </row>
        <row r="149">
          <cell r="A149" t="str">
            <v>563 CD  CHANGER</v>
          </cell>
        </row>
        <row r="150">
          <cell r="A150" t="str">
            <v>833 PRED. RADIOTELEFONO</v>
          </cell>
        </row>
        <row r="151">
          <cell r="A151" t="str">
            <v>FLEX SKYDOOME</v>
          </cell>
          <cell r="B151" t="str">
            <v>49B</v>
          </cell>
          <cell r="G151">
            <v>4584</v>
          </cell>
          <cell r="L151">
            <v>4021</v>
          </cell>
          <cell r="Q151">
            <v>8605</v>
          </cell>
        </row>
        <row r="152">
          <cell r="A152" t="str">
            <v>Dettaglio</v>
          </cell>
        </row>
        <row r="153">
          <cell r="A153" t="str">
            <v>Include</v>
          </cell>
        </row>
        <row r="154">
          <cell r="A154" t="str">
            <v>400 TETTO APRIBILE</v>
          </cell>
        </row>
        <row r="155">
          <cell r="A155" t="str">
            <v>070 CRISTALLI SCURI</v>
          </cell>
        </row>
        <row r="156">
          <cell r="A156" t="str">
            <v>082 PREDISPOSIZIONE AUTORADIO</v>
          </cell>
        </row>
        <row r="157">
          <cell r="A157" t="str">
            <v>FLEX USEFUL</v>
          </cell>
          <cell r="B157" t="str">
            <v>49D</v>
          </cell>
          <cell r="G157">
            <v>8130</v>
          </cell>
          <cell r="L157">
            <v>7239</v>
          </cell>
          <cell r="Q157">
            <v>15369</v>
          </cell>
        </row>
        <row r="158">
          <cell r="A158" t="str">
            <v>Dettaglio</v>
          </cell>
        </row>
        <row r="159">
          <cell r="A159" t="str">
            <v>Include</v>
          </cell>
        </row>
        <row r="160">
          <cell r="A160" t="str">
            <v>132 POGGIABRACCIO SEDILE GUIDA</v>
          </cell>
        </row>
        <row r="161">
          <cell r="A161" t="str">
            <v>40Y REGOLAZIONE LOMBARE GUIDA</v>
          </cell>
        </row>
        <row r="162">
          <cell r="A162" t="str">
            <v>499 KIT RIPARAZIONE PNEUMATICI</v>
          </cell>
        </row>
        <row r="163">
          <cell r="A163" t="str">
            <v>762 RETE FERMABAGAGLI</v>
          </cell>
        </row>
        <row r="164">
          <cell r="A164" t="str">
            <v>823 PRESA DI CORRENTE 12V (BAGAGLIAIO)</v>
          </cell>
        </row>
        <row r="165">
          <cell r="A165" t="str">
            <v>835 MOBILETTO (SU PADIGLIONE)</v>
          </cell>
        </row>
        <row r="166">
          <cell r="A166" t="str">
            <v>023 ALZACRISTALLI POSTERIORE</v>
          </cell>
        </row>
        <row r="167">
          <cell r="A167" t="str">
            <v>041 SPECCHI ELETTRICI</v>
          </cell>
        </row>
        <row r="168">
          <cell r="A168" t="str">
            <v>CAMBIO AUTOMATICO</v>
          </cell>
          <cell r="B168" t="str">
            <v>407</v>
          </cell>
          <cell r="F168">
            <v>665</v>
          </cell>
          <cell r="G168">
            <v>903</v>
          </cell>
          <cell r="H168">
            <v>127</v>
          </cell>
          <cell r="K168">
            <v>670</v>
          </cell>
          <cell r="L168">
            <v>1005</v>
          </cell>
          <cell r="M168">
            <v>129</v>
          </cell>
          <cell r="Q168">
            <v>3499</v>
          </cell>
        </row>
        <row r="169">
          <cell r="A169" t="str">
            <v>Dettaglio</v>
          </cell>
        </row>
        <row r="170">
          <cell r="A170" t="str">
            <v>PRECEDENTEMENTE DESCRITTO COME VERSIONE</v>
          </cell>
        </row>
        <row r="171">
          <cell r="A171" t="str">
            <v>Include</v>
          </cell>
        </row>
        <row r="172">
          <cell r="A172" t="str">
            <v>TELECOMANDO</v>
          </cell>
          <cell r="B172" t="str">
            <v>008</v>
          </cell>
          <cell r="D172">
            <v>23374</v>
          </cell>
          <cell r="E172">
            <v>16128</v>
          </cell>
          <cell r="F172">
            <v>16667</v>
          </cell>
          <cell r="G172">
            <v>22581</v>
          </cell>
          <cell r="H172">
            <v>3159</v>
          </cell>
          <cell r="I172">
            <v>5753</v>
          </cell>
          <cell r="J172">
            <v>1914</v>
          </cell>
          <cell r="K172">
            <v>13383</v>
          </cell>
          <cell r="L172">
            <v>20107</v>
          </cell>
          <cell r="M172">
            <v>2591</v>
          </cell>
          <cell r="N172">
            <v>8151</v>
          </cell>
          <cell r="O172">
            <v>1767</v>
          </cell>
          <cell r="P172">
            <v>7970</v>
          </cell>
          <cell r="Q172">
            <v>143545</v>
          </cell>
        </row>
        <row r="173">
          <cell r="A173" t="str">
            <v>Dettaglio</v>
          </cell>
        </row>
        <row r="174">
          <cell r="A174" t="str">
            <v>UNA CHIAVE TELECOMANDO DESMODROMICA</v>
          </cell>
        </row>
        <row r="175">
          <cell r="A175" t="str">
            <v>UNA CHIAVE NON TELELEC. TRADIZIONALE</v>
          </cell>
        </row>
        <row r="176">
          <cell r="A176" t="str">
            <v>Include</v>
          </cell>
        </row>
        <row r="177">
          <cell r="A177" t="str">
            <v>VOLANTE REGISTRABILE</v>
          </cell>
          <cell r="B177" t="str">
            <v>011</v>
          </cell>
          <cell r="D177">
            <v>23374</v>
          </cell>
          <cell r="E177">
            <v>16128</v>
          </cell>
          <cell r="F177">
            <v>16667</v>
          </cell>
          <cell r="G177">
            <v>22581</v>
          </cell>
          <cell r="H177">
            <v>3159</v>
          </cell>
          <cell r="I177">
            <v>5753</v>
          </cell>
          <cell r="J177">
            <v>1914</v>
          </cell>
          <cell r="K177">
            <v>13383</v>
          </cell>
          <cell r="L177">
            <v>20107</v>
          </cell>
          <cell r="M177">
            <v>2591</v>
          </cell>
          <cell r="N177">
            <v>8151</v>
          </cell>
          <cell r="O177">
            <v>1767</v>
          </cell>
          <cell r="P177">
            <v>7970</v>
          </cell>
          <cell r="Q177">
            <v>143545</v>
          </cell>
        </row>
        <row r="178">
          <cell r="A178" t="str">
            <v>Dettaglio</v>
          </cell>
        </row>
        <row r="179">
          <cell r="A179" t="str">
            <v>IN ALTEZZA E IN PROFONDITA`</v>
          </cell>
        </row>
        <row r="180">
          <cell r="A180" t="str">
            <v>Include</v>
          </cell>
        </row>
        <row r="181">
          <cell r="A181" t="str">
            <v>SEROSTERZO (GUIDA EL.)</v>
          </cell>
          <cell r="B181" t="str">
            <v>112</v>
          </cell>
          <cell r="D181">
            <v>23374</v>
          </cell>
          <cell r="E181">
            <v>16128</v>
          </cell>
          <cell r="F181">
            <v>16667</v>
          </cell>
          <cell r="G181">
            <v>22581</v>
          </cell>
          <cell r="H181">
            <v>3159</v>
          </cell>
          <cell r="I181">
            <v>5753</v>
          </cell>
          <cell r="J181">
            <v>1914</v>
          </cell>
          <cell r="K181">
            <v>13383</v>
          </cell>
          <cell r="L181">
            <v>20107</v>
          </cell>
          <cell r="M181">
            <v>2591</v>
          </cell>
          <cell r="N181">
            <v>8151</v>
          </cell>
          <cell r="O181">
            <v>1767</v>
          </cell>
          <cell r="P181">
            <v>7970</v>
          </cell>
          <cell r="Q181">
            <v>143545</v>
          </cell>
        </row>
        <row r="182">
          <cell r="A182" t="str">
            <v>Dettaglio</v>
          </cell>
        </row>
        <row r="183">
          <cell r="A183" t="str">
            <v>IN STRUTTURA SU TUTTI I TIPI</v>
          </cell>
        </row>
        <row r="184">
          <cell r="A184" t="str">
            <v>Include</v>
          </cell>
        </row>
        <row r="185">
          <cell r="A185" t="str">
            <v>ALZACRISTALLI ELETTRICI ANTERIORI</v>
          </cell>
          <cell r="B185" t="str">
            <v>028</v>
          </cell>
          <cell r="D185">
            <v>23374</v>
          </cell>
          <cell r="E185">
            <v>16128</v>
          </cell>
          <cell r="F185">
            <v>16667</v>
          </cell>
          <cell r="G185">
            <v>22581</v>
          </cell>
          <cell r="H185">
            <v>3159</v>
          </cell>
          <cell r="I185">
            <v>5753</v>
          </cell>
          <cell r="J185">
            <v>1914</v>
          </cell>
          <cell r="K185">
            <v>13383</v>
          </cell>
          <cell r="L185">
            <v>20107</v>
          </cell>
          <cell r="M185">
            <v>2591</v>
          </cell>
          <cell r="N185">
            <v>8151</v>
          </cell>
          <cell r="O185">
            <v>1767</v>
          </cell>
          <cell r="P185">
            <v>7970</v>
          </cell>
          <cell r="Q185">
            <v>143545</v>
          </cell>
        </row>
        <row r="186">
          <cell r="A186" t="str">
            <v>Dettaglio</v>
          </cell>
        </row>
        <row r="187">
          <cell r="A187" t="str">
            <v>SENZA AUTOMATISMI</v>
          </cell>
        </row>
        <row r="188">
          <cell r="A188" t="str">
            <v>Include</v>
          </cell>
        </row>
        <row r="189">
          <cell r="A189" t="str">
            <v>ABS</v>
          </cell>
          <cell r="B189" t="str">
            <v>009</v>
          </cell>
          <cell r="D189">
            <v>23374</v>
          </cell>
          <cell r="E189">
            <v>16128</v>
          </cell>
          <cell r="F189">
            <v>16667</v>
          </cell>
          <cell r="G189">
            <v>22581</v>
          </cell>
          <cell r="H189">
            <v>3159</v>
          </cell>
          <cell r="I189">
            <v>5753</v>
          </cell>
          <cell r="J189">
            <v>1914</v>
          </cell>
          <cell r="K189">
            <v>13383</v>
          </cell>
          <cell r="L189">
            <v>20107</v>
          </cell>
          <cell r="M189">
            <v>2591</v>
          </cell>
          <cell r="N189">
            <v>8151</v>
          </cell>
          <cell r="O189">
            <v>1767</v>
          </cell>
          <cell r="P189">
            <v>7970</v>
          </cell>
          <cell r="Q189">
            <v>143545</v>
          </cell>
        </row>
        <row r="190">
          <cell r="A190" t="str">
            <v>Dettaglio</v>
          </cell>
        </row>
        <row r="191">
          <cell r="A191" t="str">
            <v>IN STRUTTURA SU TUTTI I TIPI</v>
          </cell>
        </row>
        <row r="192">
          <cell r="A192" t="str">
            <v>Include</v>
          </cell>
        </row>
        <row r="193">
          <cell r="A193" t="str">
            <v>AIR BAG LATO GUIDA + LATO PASSEGGERO</v>
          </cell>
          <cell r="B193" t="str">
            <v>504</v>
          </cell>
          <cell r="D193">
            <v>23374</v>
          </cell>
          <cell r="E193">
            <v>16128</v>
          </cell>
          <cell r="F193">
            <v>16667</v>
          </cell>
          <cell r="G193">
            <v>22581</v>
          </cell>
          <cell r="H193">
            <v>3159</v>
          </cell>
          <cell r="I193">
            <v>5753</v>
          </cell>
          <cell r="J193">
            <v>1914</v>
          </cell>
          <cell r="K193">
            <v>13383</v>
          </cell>
          <cell r="L193">
            <v>20107</v>
          </cell>
          <cell r="M193">
            <v>2591</v>
          </cell>
          <cell r="N193">
            <v>8151</v>
          </cell>
          <cell r="O193">
            <v>1767</v>
          </cell>
          <cell r="P193">
            <v>7970</v>
          </cell>
          <cell r="Q193">
            <v>143545</v>
          </cell>
        </row>
        <row r="194">
          <cell r="A194" t="str">
            <v>Dettaglio</v>
          </cell>
        </row>
        <row r="195">
          <cell r="A195" t="str">
            <v>IN STRUTTURA SU TUTTI I TIPI</v>
          </cell>
        </row>
        <row r="196">
          <cell r="A196" t="str">
            <v>Include</v>
          </cell>
        </row>
        <row r="197">
          <cell r="A197" t="str">
            <v>SIDE BAG</v>
          </cell>
          <cell r="B197" t="str">
            <v>505</v>
          </cell>
          <cell r="D197">
            <v>2017</v>
          </cell>
          <cell r="E197">
            <v>2726</v>
          </cell>
          <cell r="F197">
            <v>1484</v>
          </cell>
          <cell r="G197">
            <v>3843</v>
          </cell>
          <cell r="H197">
            <v>1029</v>
          </cell>
          <cell r="I197">
            <v>1116</v>
          </cell>
          <cell r="J197">
            <v>764</v>
          </cell>
          <cell r="K197">
            <v>2214</v>
          </cell>
          <cell r="L197">
            <v>3265</v>
          </cell>
          <cell r="M197">
            <v>662</v>
          </cell>
          <cell r="N197">
            <v>1474</v>
          </cell>
          <cell r="O197">
            <v>607</v>
          </cell>
          <cell r="P197">
            <v>633</v>
          </cell>
          <cell r="Q197">
            <v>21834</v>
          </cell>
        </row>
        <row r="198">
          <cell r="A198" t="str">
            <v>Dettaglio</v>
          </cell>
        </row>
        <row r="199">
          <cell r="A199" t="str">
            <v>TORACICO SU SEDILI ANTERIORI</v>
          </cell>
        </row>
        <row r="200">
          <cell r="A200" t="str">
            <v>Include</v>
          </cell>
        </row>
        <row r="201">
          <cell r="A201" t="str">
            <v>WINDOW BAG</v>
          </cell>
          <cell r="B201" t="str">
            <v>614</v>
          </cell>
          <cell r="D201">
            <v>23374</v>
          </cell>
          <cell r="E201">
            <v>16128</v>
          </cell>
          <cell r="F201">
            <v>16667</v>
          </cell>
          <cell r="G201">
            <v>22581</v>
          </cell>
          <cell r="H201">
            <v>3159</v>
          </cell>
          <cell r="I201">
            <v>5753</v>
          </cell>
          <cell r="J201">
            <v>1914</v>
          </cell>
          <cell r="K201">
            <v>13383</v>
          </cell>
          <cell r="L201">
            <v>20107</v>
          </cell>
          <cell r="M201">
            <v>2591</v>
          </cell>
          <cell r="N201">
            <v>8151</v>
          </cell>
          <cell r="O201">
            <v>1767</v>
          </cell>
          <cell r="P201">
            <v>7970</v>
          </cell>
          <cell r="Q201">
            <v>143545</v>
          </cell>
        </row>
        <row r="202">
          <cell r="A202" t="str">
            <v>Dettaglio</v>
          </cell>
        </row>
        <row r="203">
          <cell r="A203" t="str">
            <v>IN STRUTTURA SU TUTTI I TIPI</v>
          </cell>
        </row>
        <row r="204">
          <cell r="A204" t="str">
            <v>Include</v>
          </cell>
        </row>
        <row r="205">
          <cell r="A205" t="str">
            <v>SEDILE POSTERIORE SCORREVOLE</v>
          </cell>
          <cell r="B205" t="str">
            <v>469</v>
          </cell>
          <cell r="D205">
            <v>0</v>
          </cell>
          <cell r="E205">
            <v>16128</v>
          </cell>
          <cell r="F205">
            <v>0</v>
          </cell>
          <cell r="G205">
            <v>22581</v>
          </cell>
          <cell r="H205">
            <v>3159</v>
          </cell>
          <cell r="I205">
            <v>5753</v>
          </cell>
          <cell r="J205">
            <v>1914</v>
          </cell>
          <cell r="K205">
            <v>0</v>
          </cell>
          <cell r="L205">
            <v>20107</v>
          </cell>
          <cell r="M205">
            <v>2591</v>
          </cell>
          <cell r="N205">
            <v>8151</v>
          </cell>
          <cell r="O205">
            <v>1767</v>
          </cell>
          <cell r="P205">
            <v>7970</v>
          </cell>
          <cell r="Q205">
            <v>90121</v>
          </cell>
        </row>
        <row r="206">
          <cell r="A206" t="str">
            <v>Dettaglio</v>
          </cell>
        </row>
        <row r="207">
          <cell r="A207" t="str">
            <v>40% E 60% INDIPENDENTI</v>
          </cell>
        </row>
        <row r="208">
          <cell r="A208" t="str">
            <v>Include</v>
          </cell>
        </row>
        <row r="209">
          <cell r="A209" t="str">
            <v>APP. ANT ANTI-WHIPLASH</v>
          </cell>
          <cell r="B209" t="str">
            <v>42F</v>
          </cell>
          <cell r="D209">
            <v>0</v>
          </cell>
          <cell r="E209">
            <v>0</v>
          </cell>
          <cell r="F209">
            <v>0</v>
          </cell>
          <cell r="G209">
            <v>0</v>
          </cell>
          <cell r="H209">
            <v>0</v>
          </cell>
          <cell r="I209">
            <v>0</v>
          </cell>
          <cell r="J209">
            <v>0</v>
          </cell>
          <cell r="K209">
            <v>0</v>
          </cell>
          <cell r="L209">
            <v>0</v>
          </cell>
          <cell r="M209">
            <v>0</v>
          </cell>
          <cell r="N209">
            <v>0</v>
          </cell>
          <cell r="O209">
            <v>0</v>
          </cell>
          <cell r="P209">
            <v>0</v>
          </cell>
          <cell r="Q209">
            <v>0</v>
          </cell>
        </row>
        <row r="210">
          <cell r="A210" t="str">
            <v>Dettaglio</v>
          </cell>
        </row>
        <row r="211">
          <cell r="A211" t="str">
            <v>ENTRO SEDILI ANTERIORI</v>
          </cell>
        </row>
        <row r="212">
          <cell r="A212" t="str">
            <v>Include</v>
          </cell>
        </row>
        <row r="213">
          <cell r="A213" t="str">
            <v>SEDILE POSTERIORE SDOPPIATO</v>
          </cell>
          <cell r="B213" t="str">
            <v>195</v>
          </cell>
          <cell r="D213">
            <v>23374</v>
          </cell>
          <cell r="E213">
            <v>16128</v>
          </cell>
          <cell r="F213">
            <v>16667</v>
          </cell>
          <cell r="G213">
            <v>22581</v>
          </cell>
          <cell r="H213">
            <v>3159</v>
          </cell>
          <cell r="I213">
            <v>5753</v>
          </cell>
          <cell r="J213">
            <v>1914</v>
          </cell>
          <cell r="K213">
            <v>13383</v>
          </cell>
          <cell r="L213">
            <v>20107</v>
          </cell>
          <cell r="M213">
            <v>2591</v>
          </cell>
          <cell r="N213">
            <v>8151</v>
          </cell>
          <cell r="O213">
            <v>1767</v>
          </cell>
          <cell r="P213">
            <v>7970</v>
          </cell>
          <cell r="Q213">
            <v>143545</v>
          </cell>
        </row>
        <row r="214">
          <cell r="A214" t="str">
            <v>Dettaglio</v>
          </cell>
        </row>
        <row r="215">
          <cell r="A215" t="str">
            <v>SEDUTA 40% (LATO DX) E 60%</v>
          </cell>
        </row>
        <row r="216">
          <cell r="A216" t="str">
            <v>SCHIENALE 40% ,20%,40%</v>
          </cell>
        </row>
        <row r="217">
          <cell r="A217" t="str">
            <v>Include</v>
          </cell>
        </row>
        <row r="218">
          <cell r="A218" t="str">
            <v>PARAURTI VERNICIATI</v>
          </cell>
          <cell r="B218" t="str">
            <v>876</v>
          </cell>
          <cell r="D218">
            <v>23374</v>
          </cell>
          <cell r="E218">
            <v>16128</v>
          </cell>
          <cell r="F218">
            <v>16667</v>
          </cell>
          <cell r="G218">
            <v>22581</v>
          </cell>
          <cell r="H218">
            <v>3159</v>
          </cell>
          <cell r="I218">
            <v>5753</v>
          </cell>
          <cell r="J218">
            <v>1914</v>
          </cell>
          <cell r="K218">
            <v>13383</v>
          </cell>
          <cell r="L218">
            <v>20107</v>
          </cell>
          <cell r="M218">
            <v>2591</v>
          </cell>
          <cell r="N218">
            <v>8151</v>
          </cell>
          <cell r="O218">
            <v>1767</v>
          </cell>
          <cell r="P218">
            <v>7970</v>
          </cell>
          <cell r="Q218">
            <v>143545</v>
          </cell>
        </row>
        <row r="219">
          <cell r="A219" t="str">
            <v>Dettaglio</v>
          </cell>
        </row>
        <row r="220">
          <cell r="A220" t="str">
            <v>IN STRUTTURA SU TUTTI I TIPI</v>
          </cell>
        </row>
        <row r="221">
          <cell r="A221" t="str">
            <v>Include</v>
          </cell>
        </row>
        <row r="222">
          <cell r="A222" t="str">
            <v>BAG GINOCCHIA LATO GUIDA</v>
          </cell>
          <cell r="B222" t="str">
            <v>150</v>
          </cell>
          <cell r="D222">
            <v>1168</v>
          </cell>
          <cell r="E222">
            <v>2419</v>
          </cell>
          <cell r="F222">
            <v>833</v>
          </cell>
          <cell r="G222">
            <v>3387</v>
          </cell>
          <cell r="H222">
            <v>631</v>
          </cell>
          <cell r="I222">
            <v>865</v>
          </cell>
          <cell r="J222">
            <v>382</v>
          </cell>
          <cell r="K222">
            <v>2008</v>
          </cell>
          <cell r="L222">
            <v>3015</v>
          </cell>
          <cell r="M222">
            <v>519</v>
          </cell>
          <cell r="N222">
            <v>1223</v>
          </cell>
          <cell r="O222">
            <v>352</v>
          </cell>
          <cell r="P222">
            <v>400</v>
          </cell>
          <cell r="Q222">
            <v>17202</v>
          </cell>
        </row>
        <row r="223">
          <cell r="A223" t="str">
            <v>Dettaglio</v>
          </cell>
        </row>
        <row r="224">
          <cell r="A224" t="str">
            <v>Include</v>
          </cell>
        </row>
        <row r="225">
          <cell r="A225" t="str">
            <v>VERNICE METALLIZZATA</v>
          </cell>
          <cell r="B225" t="str">
            <v>210</v>
          </cell>
          <cell r="D225">
            <v>16362</v>
          </cell>
          <cell r="E225">
            <v>11290</v>
          </cell>
          <cell r="F225">
            <v>11667</v>
          </cell>
          <cell r="G225">
            <v>15808</v>
          </cell>
          <cell r="H225">
            <v>2212</v>
          </cell>
          <cell r="I225">
            <v>4029</v>
          </cell>
          <cell r="J225">
            <v>1339</v>
          </cell>
          <cell r="K225">
            <v>9367</v>
          </cell>
          <cell r="L225">
            <v>14073</v>
          </cell>
          <cell r="M225">
            <v>1814</v>
          </cell>
          <cell r="N225">
            <v>5706</v>
          </cell>
          <cell r="O225">
            <v>1237</v>
          </cell>
          <cell r="P225">
            <v>5580</v>
          </cell>
          <cell r="Q225">
            <v>100484</v>
          </cell>
        </row>
        <row r="226">
          <cell r="A226" t="str">
            <v>Dettaglio</v>
          </cell>
        </row>
        <row r="227">
          <cell r="A227" t="str">
            <v>Include</v>
          </cell>
        </row>
        <row r="228">
          <cell r="A228" t="str">
            <v>CLIMATIZZATORE 1 (MANUALE)</v>
          </cell>
          <cell r="B228" t="str">
            <v>025</v>
          </cell>
          <cell r="D228">
            <v>7012</v>
          </cell>
          <cell r="E228">
            <v>13709</v>
          </cell>
          <cell r="F228">
            <v>5000</v>
          </cell>
          <cell r="G228">
            <v>19194</v>
          </cell>
          <cell r="I228">
            <v>4888</v>
          </cell>
          <cell r="K228">
            <v>4015</v>
          </cell>
          <cell r="L228">
            <v>17091</v>
          </cell>
          <cell r="N228">
            <v>6928</v>
          </cell>
          <cell r="P228">
            <v>2391</v>
          </cell>
          <cell r="Q228">
            <v>80228</v>
          </cell>
        </row>
        <row r="229">
          <cell r="A229" t="str">
            <v>Dettaglio</v>
          </cell>
        </row>
        <row r="230">
          <cell r="A230" t="str">
            <v>CONTROLLO MANUALE</v>
          </cell>
        </row>
        <row r="231">
          <cell r="A231" t="str">
            <v xml:space="preserve">ORIGINE 843 </v>
          </cell>
        </row>
        <row r="232">
          <cell r="A232" t="str">
            <v>2 COMANDI ROTATIVI COASSIALI</v>
          </cell>
        </row>
        <row r="233">
          <cell r="A233" t="str">
            <v xml:space="preserve">FILTRO ANTIPOLLINE </v>
          </cell>
        </row>
        <row r="234">
          <cell r="A234" t="str">
            <v>ALTERNATIVO A 140</v>
          </cell>
        </row>
        <row r="235">
          <cell r="A235" t="str">
            <v>Include</v>
          </cell>
        </row>
        <row r="236">
          <cell r="A236" t="str">
            <v>CLIMATIZZATORE 2 (AUTOMATICO BIZONA)</v>
          </cell>
          <cell r="B236" t="str">
            <v>140</v>
          </cell>
          <cell r="D236">
            <v>1635</v>
          </cell>
          <cell r="E236">
            <v>2419</v>
          </cell>
          <cell r="F236">
            <v>1166</v>
          </cell>
          <cell r="G236">
            <v>3387</v>
          </cell>
          <cell r="H236">
            <v>3159</v>
          </cell>
          <cell r="I236">
            <v>865</v>
          </cell>
          <cell r="J236">
            <v>1914</v>
          </cell>
          <cell r="K236">
            <v>936</v>
          </cell>
          <cell r="L236">
            <v>3015</v>
          </cell>
          <cell r="M236">
            <v>2591</v>
          </cell>
          <cell r="N236">
            <v>1223</v>
          </cell>
          <cell r="O236">
            <v>1767</v>
          </cell>
          <cell r="P236">
            <v>797</v>
          </cell>
          <cell r="Q236">
            <v>24874</v>
          </cell>
        </row>
        <row r="237">
          <cell r="A237" t="str">
            <v>Dettaglio</v>
          </cell>
        </row>
        <row r="238">
          <cell r="A238" t="str">
            <v>CONTROLLO AUTOMATICO</v>
          </cell>
        </row>
        <row r="239">
          <cell r="A239" t="str">
            <v>5 VELOCITÀ</v>
          </cell>
        </row>
        <row r="240">
          <cell r="A240" t="str">
            <v>7 POSSIBILITÀ DI DISTRIBUZIONE</v>
          </cell>
        </row>
        <row r="241">
          <cell r="A241" t="str">
            <v>RICIRCOLO ELETTRICO</v>
          </cell>
        </row>
        <row r="242">
          <cell r="A242" t="str">
            <v>SENSORE DI IRRAGGIAMENTO</v>
          </cell>
        </row>
        <row r="243">
          <cell r="A243" t="str">
            <v>FILTRO ANTIPOLLINE A CARBONI ATTIVI</v>
          </cell>
        </row>
        <row r="244">
          <cell r="A244" t="str">
            <v>ALTERNATIVO A 025</v>
          </cell>
        </row>
        <row r="245">
          <cell r="A245" t="str">
            <v>Include</v>
          </cell>
        </row>
        <row r="246">
          <cell r="A246" t="str">
            <v>DISPOSITIVO RILEVAMENTO ODORI (AQS)</v>
          </cell>
          <cell r="B246" t="str">
            <v>384</v>
          </cell>
          <cell r="E246">
            <v>646</v>
          </cell>
          <cell r="G246">
            <v>903</v>
          </cell>
          <cell r="H246">
            <v>3159</v>
          </cell>
          <cell r="I246">
            <v>231</v>
          </cell>
          <cell r="J246">
            <v>1914</v>
          </cell>
          <cell r="L246">
            <v>805</v>
          </cell>
          <cell r="M246">
            <v>2591</v>
          </cell>
          <cell r="N246">
            <v>327</v>
          </cell>
          <cell r="O246">
            <v>1767</v>
          </cell>
          <cell r="Q246">
            <v>12343</v>
          </cell>
        </row>
        <row r="247">
          <cell r="A247" t="str">
            <v>Dettaglio</v>
          </cell>
        </row>
        <row r="248">
          <cell r="A248" t="str">
            <v>DISPONIBILE DALLA VERSIONE DYNAMIC</v>
          </cell>
        </row>
        <row r="249">
          <cell r="A249" t="str">
            <v>VINCOLATO A 140</v>
          </cell>
        </row>
        <row r="250">
          <cell r="A250" t="str">
            <v>VINCOLATO 385 SENSORE DISAPPANNAMENTO</v>
          </cell>
        </row>
        <row r="251">
          <cell r="A251" t="str">
            <v>Include</v>
          </cell>
        </row>
        <row r="252">
          <cell r="A252" t="str">
            <v>DISPOSITIVO RILEVAMENTO ANTIAPPANNAMENTO</v>
          </cell>
          <cell r="B252" t="str">
            <v>385</v>
          </cell>
          <cell r="E252">
            <v>646</v>
          </cell>
          <cell r="G252">
            <v>903</v>
          </cell>
          <cell r="H252">
            <v>3159</v>
          </cell>
          <cell r="I252">
            <v>231</v>
          </cell>
          <cell r="J252">
            <v>1914</v>
          </cell>
          <cell r="L252">
            <v>805</v>
          </cell>
          <cell r="M252">
            <v>2591</v>
          </cell>
          <cell r="N252">
            <v>327</v>
          </cell>
          <cell r="O252">
            <v>1767</v>
          </cell>
          <cell r="Q252">
            <v>12343</v>
          </cell>
        </row>
        <row r="253">
          <cell r="A253" t="str">
            <v>Dettaglio</v>
          </cell>
        </row>
        <row r="254">
          <cell r="A254" t="str">
            <v>DISPONIBILE DALLA VERSIONE DYNAMIC</v>
          </cell>
        </row>
        <row r="255">
          <cell r="A255" t="str">
            <v>VINCOLATO 140</v>
          </cell>
        </row>
        <row r="256">
          <cell r="A256" t="str">
            <v>VINCOLATO A 384 AQS</v>
          </cell>
        </row>
        <row r="257">
          <cell r="A257" t="str">
            <v>Include</v>
          </cell>
        </row>
        <row r="258">
          <cell r="A258" t="str">
            <v>CRISTALLI SCURI</v>
          </cell>
          <cell r="B258" t="str">
            <v>070</v>
          </cell>
          <cell r="D258">
            <v>1168</v>
          </cell>
          <cell r="E258">
            <v>1613</v>
          </cell>
          <cell r="F258">
            <v>833</v>
          </cell>
          <cell r="G258">
            <v>2257</v>
          </cell>
          <cell r="H258">
            <v>631</v>
          </cell>
          <cell r="I258">
            <v>576</v>
          </cell>
          <cell r="J258">
            <v>382</v>
          </cell>
          <cell r="K258">
            <v>670</v>
          </cell>
          <cell r="L258">
            <v>2010</v>
          </cell>
          <cell r="M258">
            <v>519</v>
          </cell>
          <cell r="N258">
            <v>816</v>
          </cell>
          <cell r="O258">
            <v>352</v>
          </cell>
          <cell r="P258">
            <v>718</v>
          </cell>
          <cell r="Q258">
            <v>12545</v>
          </cell>
        </row>
        <row r="259">
          <cell r="A259" t="str">
            <v>Dettaglio</v>
          </cell>
        </row>
        <row r="260">
          <cell r="A260" t="str">
            <v>SU VETRI LATERALI POSTERIORI E LUNOTTO</v>
          </cell>
        </row>
        <row r="261">
          <cell r="A261" t="str">
            <v>Include</v>
          </cell>
        </row>
        <row r="262">
          <cell r="A262" t="str">
            <v>TETTO APRIBILE ELETTRICO</v>
          </cell>
          <cell r="B262" t="str">
            <v>400</v>
          </cell>
          <cell r="E262">
            <v>1452</v>
          </cell>
          <cell r="G262">
            <v>679</v>
          </cell>
          <cell r="H262">
            <v>286</v>
          </cell>
          <cell r="I262">
            <v>518</v>
          </cell>
          <cell r="J262">
            <v>172</v>
          </cell>
          <cell r="L262">
            <v>602</v>
          </cell>
          <cell r="M262">
            <v>234</v>
          </cell>
          <cell r="N262">
            <v>734</v>
          </cell>
          <cell r="O262">
            <v>159</v>
          </cell>
          <cell r="P262">
            <v>718</v>
          </cell>
          <cell r="Q262">
            <v>5554</v>
          </cell>
        </row>
        <row r="263">
          <cell r="A263" t="str">
            <v>Dettaglio</v>
          </cell>
        </row>
        <row r="264">
          <cell r="A264" t="str">
            <v>SKYDOME DI GRANDI DIMENSIONI</v>
          </cell>
        </row>
        <row r="265">
          <cell r="A265" t="str">
            <v>MOVIMENTO ELETTRICO</v>
          </cell>
        </row>
        <row r="266">
          <cell r="A266" t="str">
            <v>SISTEMA ANTIPIZZICAMENTO</v>
          </cell>
        </row>
        <row r="267">
          <cell r="A267" t="str">
            <v>PARTE ANTERIORE APRIBILE A COMPASSO</v>
          </cell>
        </row>
        <row r="268">
          <cell r="A268" t="str">
            <v>PARTE ANTERIORE SCORREVOLE SULLA POST</v>
          </cell>
        </row>
        <row r="269">
          <cell r="A269" t="str">
            <v>PARTE POSTERIORE FISSA</v>
          </cell>
        </row>
        <row r="270">
          <cell r="A270" t="str">
            <v>DOPPIA TENDINA SCORREVOLE</v>
          </cell>
        </row>
        <row r="271">
          <cell r="A271" t="str">
            <v>VETRO VENUS 10 (T.L. 10)</v>
          </cell>
        </row>
        <row r="272">
          <cell r="A272" t="str">
            <v>ALTERNATIVO ALLO 067 KIP</v>
          </cell>
        </row>
        <row r="273">
          <cell r="A273" t="str">
            <v>VINCOLA 070 CRISTALLI SCURI</v>
          </cell>
        </row>
        <row r="274">
          <cell r="A274" t="str">
            <v>Include</v>
          </cell>
        </row>
        <row r="275">
          <cell r="A275" t="str">
            <v>FENDINEBBIA</v>
          </cell>
          <cell r="B275" t="str">
            <v>097</v>
          </cell>
          <cell r="D275">
            <v>4676</v>
          </cell>
          <cell r="E275">
            <v>8065</v>
          </cell>
          <cell r="F275">
            <v>3332</v>
          </cell>
          <cell r="G275">
            <v>11291</v>
          </cell>
          <cell r="H275">
            <v>3159</v>
          </cell>
          <cell r="I275">
            <v>2875</v>
          </cell>
          <cell r="J275">
            <v>1914</v>
          </cell>
          <cell r="K275">
            <v>2677</v>
          </cell>
          <cell r="L275">
            <v>10053</v>
          </cell>
          <cell r="M275">
            <v>2591</v>
          </cell>
          <cell r="N275">
            <v>4077</v>
          </cell>
          <cell r="O275">
            <v>1767</v>
          </cell>
          <cell r="P275">
            <v>3985</v>
          </cell>
          <cell r="Q275">
            <v>60462</v>
          </cell>
        </row>
        <row r="276">
          <cell r="A276" t="str">
            <v>Dettaglio</v>
          </cell>
        </row>
        <row r="277">
          <cell r="A277" t="str">
            <v>INTEGRATI NEL PROIETTORE</v>
          </cell>
        </row>
        <row r="278">
          <cell r="A278" t="str">
            <v>ALTERNATIVO A 230 FARI A SCARICA DI GAS</v>
          </cell>
        </row>
        <row r="279">
          <cell r="A279" t="str">
            <v>Include</v>
          </cell>
        </row>
        <row r="280">
          <cell r="A280" t="str">
            <v>VOLANTE E POMELLO LEVA CAMBIO IN PELLE</v>
          </cell>
          <cell r="B280" t="str">
            <v>320</v>
          </cell>
          <cell r="E280">
            <v>1127</v>
          </cell>
          <cell r="G280">
            <v>1581</v>
          </cell>
          <cell r="H280">
            <v>3159</v>
          </cell>
          <cell r="I280">
            <v>404</v>
          </cell>
          <cell r="J280">
            <v>1914</v>
          </cell>
          <cell r="L280">
            <v>1409</v>
          </cell>
          <cell r="M280">
            <v>2591</v>
          </cell>
          <cell r="N280">
            <v>569</v>
          </cell>
          <cell r="O280">
            <v>1767</v>
          </cell>
          <cell r="P280">
            <v>558</v>
          </cell>
          <cell r="Q280">
            <v>15079</v>
          </cell>
        </row>
        <row r="281">
          <cell r="A281" t="str">
            <v>Dettaglio</v>
          </cell>
        </row>
        <row r="282">
          <cell r="A282" t="str">
            <v>SENZA COMANDI AL VOLANTE</v>
          </cell>
        </row>
        <row r="283">
          <cell r="A283" t="str">
            <v>Include</v>
          </cell>
        </row>
        <row r="284">
          <cell r="A284" t="str">
            <v>SEGGIOLINO BAMBINI INTEGRATO</v>
          </cell>
          <cell r="B284" t="str">
            <v>278</v>
          </cell>
          <cell r="D284">
            <v>936</v>
          </cell>
          <cell r="E284">
            <v>646</v>
          </cell>
          <cell r="F284">
            <v>665</v>
          </cell>
          <cell r="G284">
            <v>903</v>
          </cell>
          <cell r="H284">
            <v>127</v>
          </cell>
          <cell r="I284">
            <v>231</v>
          </cell>
          <cell r="J284">
            <v>75</v>
          </cell>
          <cell r="K284">
            <v>536</v>
          </cell>
          <cell r="L284">
            <v>805</v>
          </cell>
          <cell r="M284">
            <v>104</v>
          </cell>
          <cell r="N284">
            <v>327</v>
          </cell>
          <cell r="O284">
            <v>70</v>
          </cell>
          <cell r="P284">
            <v>319</v>
          </cell>
          <cell r="Q284">
            <v>5744</v>
          </cell>
        </row>
        <row r="285">
          <cell r="A285" t="str">
            <v>Dettaglio</v>
          </cell>
        </row>
        <row r="286">
          <cell r="A286" t="str">
            <v>LATERALE POSTERIORE SU 40% DESTRO</v>
          </cell>
        </row>
        <row r="287">
          <cell r="A287" t="str">
            <v>VINCOLA 469 SEDILE POSTERIORE SCORREVOLE</v>
          </cell>
        </row>
        <row r="288">
          <cell r="A288" t="str">
            <v>Include</v>
          </cell>
        </row>
        <row r="289">
          <cell r="A289" t="str">
            <v>CRUISE CONTROL</v>
          </cell>
          <cell r="B289" t="str">
            <v>416</v>
          </cell>
          <cell r="D289">
            <v>1168</v>
          </cell>
          <cell r="E289">
            <v>3225</v>
          </cell>
          <cell r="F289">
            <v>833</v>
          </cell>
          <cell r="G289">
            <v>2257</v>
          </cell>
          <cell r="H289">
            <v>317</v>
          </cell>
          <cell r="I289">
            <v>576</v>
          </cell>
          <cell r="J289">
            <v>191</v>
          </cell>
          <cell r="K289">
            <v>670</v>
          </cell>
          <cell r="L289">
            <v>2010</v>
          </cell>
          <cell r="M289">
            <v>259</v>
          </cell>
          <cell r="N289">
            <v>816</v>
          </cell>
          <cell r="O289">
            <v>179</v>
          </cell>
          <cell r="Q289">
            <v>12501</v>
          </cell>
        </row>
        <row r="290">
          <cell r="A290" t="str">
            <v>Dettaglio</v>
          </cell>
        </row>
        <row r="291">
          <cell r="A291" t="str">
            <v>Include</v>
          </cell>
        </row>
        <row r="292">
          <cell r="A292" t="str">
            <v>SPECCHI RETROVISORI VERNICIATI</v>
          </cell>
          <cell r="B292" t="str">
            <v>976</v>
          </cell>
          <cell r="E292">
            <v>16128</v>
          </cell>
          <cell r="G292">
            <v>22581</v>
          </cell>
          <cell r="H292">
            <v>3159</v>
          </cell>
          <cell r="I292">
            <v>5753</v>
          </cell>
          <cell r="J292">
            <v>1914</v>
          </cell>
          <cell r="L292">
            <v>20107</v>
          </cell>
          <cell r="M292">
            <v>2591</v>
          </cell>
          <cell r="N292">
            <v>8151</v>
          </cell>
          <cell r="O292">
            <v>1767</v>
          </cell>
          <cell r="Q292">
            <v>82151</v>
          </cell>
        </row>
        <row r="293">
          <cell r="A293" t="str">
            <v>Dettaglio</v>
          </cell>
        </row>
        <row r="294">
          <cell r="A294" t="str">
            <v>Include</v>
          </cell>
        </row>
        <row r="295">
          <cell r="A295" t="str">
            <v>SENSORE CREPUSCOLARE</v>
          </cell>
          <cell r="B295" t="str">
            <v>051</v>
          </cell>
          <cell r="E295">
            <v>16128</v>
          </cell>
          <cell r="G295">
            <v>22581</v>
          </cell>
          <cell r="H295">
            <v>3159</v>
          </cell>
          <cell r="I295">
            <v>5753</v>
          </cell>
          <cell r="J295">
            <v>1914</v>
          </cell>
          <cell r="L295">
            <v>20107</v>
          </cell>
          <cell r="M295">
            <v>2591</v>
          </cell>
          <cell r="N295">
            <v>8151</v>
          </cell>
          <cell r="O295">
            <v>1767</v>
          </cell>
          <cell r="Q295">
            <v>82151</v>
          </cell>
        </row>
        <row r="296">
          <cell r="A296" t="str">
            <v>Dettaglio</v>
          </cell>
        </row>
        <row r="297">
          <cell r="A297" t="str">
            <v>ABBINATO A 347 SENSORE DI PIOGGIA</v>
          </cell>
        </row>
        <row r="298">
          <cell r="A298" t="str">
            <v>Include</v>
          </cell>
        </row>
        <row r="299">
          <cell r="A299" t="str">
            <v>SENSORE PIOGGIA</v>
          </cell>
          <cell r="B299" t="str">
            <v>347</v>
          </cell>
          <cell r="E299">
            <v>16128</v>
          </cell>
          <cell r="G299">
            <v>22581</v>
          </cell>
          <cell r="H299">
            <v>3159</v>
          </cell>
          <cell r="I299">
            <v>5753</v>
          </cell>
          <cell r="J299">
            <v>1914</v>
          </cell>
          <cell r="L299">
            <v>20107</v>
          </cell>
          <cell r="M299">
            <v>2591</v>
          </cell>
          <cell r="N299">
            <v>8151</v>
          </cell>
          <cell r="O299">
            <v>1767</v>
          </cell>
          <cell r="Q299">
            <v>82151</v>
          </cell>
        </row>
        <row r="300">
          <cell r="A300" t="str">
            <v>Dettaglio</v>
          </cell>
        </row>
        <row r="301">
          <cell r="A301" t="str">
            <v>ABBINATO A 051 SENSORE CREPUSCOLARE</v>
          </cell>
        </row>
        <row r="302">
          <cell r="A302" t="str">
            <v>Include</v>
          </cell>
        </row>
        <row r="303">
          <cell r="A303" t="str">
            <v>SENSORE DI PARCHEGGIO</v>
          </cell>
          <cell r="B303" t="str">
            <v>508</v>
          </cell>
          <cell r="D303">
            <v>4336</v>
          </cell>
          <cell r="E303">
            <v>3225</v>
          </cell>
          <cell r="F303">
            <v>3071</v>
          </cell>
          <cell r="G303">
            <v>1129</v>
          </cell>
          <cell r="H303">
            <v>3159</v>
          </cell>
          <cell r="I303">
            <v>1150</v>
          </cell>
          <cell r="J303">
            <v>1914</v>
          </cell>
          <cell r="K303">
            <v>2677</v>
          </cell>
          <cell r="L303">
            <v>1005</v>
          </cell>
          <cell r="M303">
            <v>2591</v>
          </cell>
          <cell r="N303">
            <v>1630</v>
          </cell>
          <cell r="O303">
            <v>1767</v>
          </cell>
          <cell r="P303">
            <v>1594</v>
          </cell>
          <cell r="Q303">
            <v>29248</v>
          </cell>
        </row>
        <row r="304">
          <cell r="A304" t="str">
            <v>Dettaglio</v>
          </cell>
        </row>
        <row r="305">
          <cell r="A305" t="str">
            <v>NELLA VERSIONE A ULTRASUONI ISO MULTIPLA</v>
          </cell>
        </row>
        <row r="306">
          <cell r="A306" t="str">
            <v>Include</v>
          </cell>
        </row>
        <row r="307">
          <cell r="A307" t="str">
            <v>PROIETTORI A SCARICA DI GAS</v>
          </cell>
          <cell r="B307" t="str">
            <v>230</v>
          </cell>
          <cell r="I307">
            <v>0</v>
          </cell>
          <cell r="J307">
            <v>0</v>
          </cell>
          <cell r="Q307">
            <v>0</v>
          </cell>
        </row>
        <row r="308">
          <cell r="A308" t="str">
            <v>Dettaglio</v>
          </cell>
        </row>
        <row r="309">
          <cell r="A309" t="str">
            <v>FARI ALLO XENON</v>
          </cell>
        </row>
        <row r="310">
          <cell r="A310" t="str">
            <v>INCOMPATIBILE CON 097 FENDINEBBIA</v>
          </cell>
        </row>
        <row r="311">
          <cell r="A311" t="str">
            <v>VINCOLA 102 LAVAFARI</v>
          </cell>
        </row>
        <row r="312">
          <cell r="A312" t="str">
            <v>Include</v>
          </cell>
        </row>
        <row r="313">
          <cell r="A313" t="str">
            <v>PREDISPOSIZIONE RADIO</v>
          </cell>
          <cell r="B313" t="str">
            <v>082</v>
          </cell>
          <cell r="D313">
            <v>4676</v>
          </cell>
          <cell r="E313">
            <v>3225</v>
          </cell>
          <cell r="F313">
            <v>1667</v>
          </cell>
          <cell r="G313">
            <v>2257</v>
          </cell>
          <cell r="I313">
            <v>1150</v>
          </cell>
          <cell r="K313">
            <v>1337</v>
          </cell>
          <cell r="L313">
            <v>2010</v>
          </cell>
          <cell r="N313">
            <v>1630</v>
          </cell>
          <cell r="P313">
            <v>1594</v>
          </cell>
          <cell r="Q313">
            <v>19546</v>
          </cell>
        </row>
        <row r="314">
          <cell r="A314" t="str">
            <v>Dettaglio</v>
          </cell>
        </row>
        <row r="315">
          <cell r="A315" t="str">
            <v>2 TWEETER + 2 WOOFER PORTE ANT</v>
          </cell>
        </row>
        <row r="316">
          <cell r="A316" t="str">
            <v>2 FULL RANGE PORTE POST</v>
          </cell>
        </row>
        <row r="317">
          <cell r="A317" t="str">
            <v>Include</v>
          </cell>
        </row>
        <row r="318">
          <cell r="A318" t="str">
            <v>PREDISPOSIZIONE RADIOTELEFONO</v>
          </cell>
          <cell r="B318" t="str">
            <v>833</v>
          </cell>
          <cell r="D318">
            <v>1168</v>
          </cell>
          <cell r="E318">
            <v>807</v>
          </cell>
          <cell r="F318">
            <v>833</v>
          </cell>
          <cell r="G318">
            <v>1129</v>
          </cell>
          <cell r="H318">
            <v>159</v>
          </cell>
          <cell r="I318">
            <v>288</v>
          </cell>
          <cell r="J318">
            <v>96</v>
          </cell>
          <cell r="K318">
            <v>670</v>
          </cell>
          <cell r="L318">
            <v>1005</v>
          </cell>
          <cell r="M318">
            <v>129</v>
          </cell>
          <cell r="N318">
            <v>409</v>
          </cell>
          <cell r="O318">
            <v>88</v>
          </cell>
          <cell r="P318">
            <v>400</v>
          </cell>
          <cell r="Q318">
            <v>7181</v>
          </cell>
        </row>
        <row r="319">
          <cell r="A319" t="str">
            <v>Dettaglio</v>
          </cell>
        </row>
        <row r="320">
          <cell r="A320" t="str">
            <v xml:space="preserve">ANTENNA BI-FUNZIONE </v>
          </cell>
        </row>
        <row r="321">
          <cell r="A321" t="str">
            <v>ALTOPARLANTE BICONO</v>
          </cell>
        </row>
        <row r="322">
          <cell r="A322" t="str">
            <v>VINCOLA 082 O 718</v>
          </cell>
        </row>
        <row r="323">
          <cell r="A323" t="str">
            <v>Include</v>
          </cell>
        </row>
        <row r="324">
          <cell r="A324" t="str">
            <v>IMPLEMENTAZIONE HI-FI CON SUB-WOOFER</v>
          </cell>
          <cell r="B324" t="str">
            <v>718</v>
          </cell>
          <cell r="D324">
            <v>1168</v>
          </cell>
          <cell r="E324">
            <v>807</v>
          </cell>
          <cell r="F324">
            <v>333</v>
          </cell>
          <cell r="G324">
            <v>1129</v>
          </cell>
          <cell r="H324">
            <v>475</v>
          </cell>
          <cell r="I324">
            <v>288</v>
          </cell>
          <cell r="J324">
            <v>287</v>
          </cell>
          <cell r="K324">
            <v>670</v>
          </cell>
          <cell r="L324">
            <v>1005</v>
          </cell>
          <cell r="M324">
            <v>390</v>
          </cell>
          <cell r="N324">
            <v>409</v>
          </cell>
          <cell r="O324">
            <v>267</v>
          </cell>
          <cell r="P324">
            <v>400</v>
          </cell>
          <cell r="Q324">
            <v>7628</v>
          </cell>
        </row>
        <row r="325">
          <cell r="A325" t="str">
            <v>Dettaglio</v>
          </cell>
        </row>
        <row r="326">
          <cell r="A326" t="str">
            <v>NON VENDIBILE COME OPT SINGOLO</v>
          </cell>
        </row>
        <row r="327">
          <cell r="A327" t="str">
            <v>INTESO COME INTEGRAZIONE DELLO 082</v>
          </cell>
        </row>
        <row r="328">
          <cell r="A328" t="str">
            <v>VINCOLA 082</v>
          </cell>
        </row>
        <row r="329">
          <cell r="A329" t="str">
            <v>TWEETER E WOOFER SULLE 4 PORTE (8 ALTOP)</v>
          </cell>
        </row>
        <row r="330">
          <cell r="A330" t="str">
            <v xml:space="preserve"> SUBWOOFER (SOPRA PASSARUOTA)</v>
          </cell>
        </row>
        <row r="331">
          <cell r="A331" t="str">
            <v>INCOMPATIBILE CON 41A (E` GIA` COMPRESO)</v>
          </cell>
        </row>
        <row r="332">
          <cell r="A332" t="str">
            <v>Include</v>
          </cell>
        </row>
        <row r="333">
          <cell r="A333" t="str">
            <v>AUTORADIO CON CD</v>
          </cell>
          <cell r="B333" t="str">
            <v>564</v>
          </cell>
          <cell r="D333">
            <v>4676</v>
          </cell>
          <cell r="E333">
            <v>3549</v>
          </cell>
          <cell r="F333">
            <v>1667</v>
          </cell>
          <cell r="G333">
            <v>4967</v>
          </cell>
          <cell r="H333">
            <v>2653</v>
          </cell>
          <cell r="I333">
            <v>1266</v>
          </cell>
          <cell r="J333">
            <v>1609</v>
          </cell>
          <cell r="K333">
            <v>1337</v>
          </cell>
          <cell r="L333">
            <v>4424</v>
          </cell>
          <cell r="M333">
            <v>2177</v>
          </cell>
          <cell r="N333">
            <v>1754</v>
          </cell>
          <cell r="O333">
            <v>1449</v>
          </cell>
          <cell r="P333">
            <v>1594</v>
          </cell>
          <cell r="Q333">
            <v>33122</v>
          </cell>
        </row>
        <row r="334">
          <cell r="A334" t="str">
            <v>Dettaglio</v>
          </cell>
        </row>
        <row r="335">
          <cell r="A335" t="str">
            <v>RADIO FM/AM RDS-TMC</v>
          </cell>
        </row>
        <row r="336">
          <cell r="A336" t="str">
            <v>CD AUDIO SINGOLO</v>
          </cell>
        </row>
        <row r="337">
          <cell r="A337" t="str">
            <v>GESTIONE CD CHANGER REMOTO</v>
          </cell>
        </row>
        <row r="338">
          <cell r="A338" t="str">
            <v>COMPRENDE082 (IM. RADIO)</v>
          </cell>
        </row>
        <row r="339">
          <cell r="A339" t="str">
            <v>ALTERNATIVO A 717,263,903,977,904.</v>
          </cell>
        </row>
        <row r="340">
          <cell r="A340" t="str">
            <v>Include</v>
          </cell>
        </row>
        <row r="341">
          <cell r="A341" t="str">
            <v>AUTORADIO CON CD MP3</v>
          </cell>
          <cell r="B341" t="str">
            <v>717</v>
          </cell>
          <cell r="E341">
            <v>646</v>
          </cell>
          <cell r="G341">
            <v>903</v>
          </cell>
          <cell r="H341">
            <v>127</v>
          </cell>
          <cell r="I341">
            <v>231</v>
          </cell>
          <cell r="J341">
            <v>75</v>
          </cell>
          <cell r="L341">
            <v>805</v>
          </cell>
          <cell r="M341">
            <v>104</v>
          </cell>
          <cell r="N341">
            <v>327</v>
          </cell>
          <cell r="O341">
            <v>70</v>
          </cell>
          <cell r="P341">
            <v>0</v>
          </cell>
          <cell r="Q341">
            <v>3288</v>
          </cell>
        </row>
        <row r="342">
          <cell r="A342" t="str">
            <v>Dettaglio</v>
          </cell>
        </row>
        <row r="343">
          <cell r="A343" t="str">
            <v>RADIO FM/AM RDS-TMC</v>
          </cell>
        </row>
        <row r="344">
          <cell r="A344" t="str">
            <v>CD SINGOLO</v>
          </cell>
        </row>
        <row r="345">
          <cell r="A345" t="str">
            <v>GESTIONE CD CHANGER REMOTO</v>
          </cell>
        </row>
        <row r="346">
          <cell r="A346" t="str">
            <v>MP3 INTEGRATO</v>
          </cell>
        </row>
        <row r="347">
          <cell r="A347" t="str">
            <v>ALTERNATIVO A 564,263,903,977,904</v>
          </cell>
        </row>
        <row r="348">
          <cell r="A348" t="str">
            <v>Include</v>
          </cell>
        </row>
        <row r="349">
          <cell r="A349" t="str">
            <v>718 IMPLEMENTAZIONE HI-FI</v>
          </cell>
        </row>
        <row r="350">
          <cell r="A350" t="str">
            <v>COMANDI AL VOLANTE (6 TASTI)</v>
          </cell>
          <cell r="B350" t="str">
            <v>245</v>
          </cell>
          <cell r="D350">
            <v>2808</v>
          </cell>
          <cell r="E350">
            <v>1936</v>
          </cell>
          <cell r="F350">
            <v>333</v>
          </cell>
          <cell r="G350">
            <v>2709</v>
          </cell>
          <cell r="H350">
            <v>2843</v>
          </cell>
          <cell r="I350">
            <v>689</v>
          </cell>
          <cell r="J350">
            <v>1722</v>
          </cell>
          <cell r="K350">
            <v>267</v>
          </cell>
          <cell r="L350">
            <v>2414</v>
          </cell>
          <cell r="M350">
            <v>2333</v>
          </cell>
          <cell r="N350">
            <v>978</v>
          </cell>
          <cell r="O350">
            <v>1589</v>
          </cell>
          <cell r="P350">
            <v>956</v>
          </cell>
          <cell r="Q350">
            <v>21577</v>
          </cell>
        </row>
        <row r="351">
          <cell r="A351" t="str">
            <v>Dettaglio</v>
          </cell>
        </row>
        <row r="352">
          <cell r="A352" t="str">
            <v>VOLANTE IN PELLE</v>
          </cell>
        </row>
        <row r="353">
          <cell r="A353" t="str">
            <v>COMANDI A 6 TASTI SOLO PER RADIO CD</v>
          </cell>
        </row>
        <row r="354">
          <cell r="A354" t="str">
            <v xml:space="preserve">VINCOLATO 564 O 41A </v>
          </cell>
        </row>
        <row r="355">
          <cell r="A355" t="str">
            <v>Include</v>
          </cell>
        </row>
        <row r="356">
          <cell r="A356" t="str">
            <v>COMANDI AL VOLANTE (8 TASTI +3)</v>
          </cell>
          <cell r="B356" t="str">
            <v>709</v>
          </cell>
          <cell r="E356">
            <v>807</v>
          </cell>
          <cell r="G356">
            <v>1129</v>
          </cell>
          <cell r="H356">
            <v>317</v>
          </cell>
          <cell r="I356">
            <v>288</v>
          </cell>
          <cell r="J356">
            <v>191</v>
          </cell>
          <cell r="L356">
            <v>1005</v>
          </cell>
          <cell r="M356">
            <v>259</v>
          </cell>
          <cell r="N356">
            <v>409</v>
          </cell>
          <cell r="O356">
            <v>179</v>
          </cell>
          <cell r="P356">
            <v>160</v>
          </cell>
          <cell r="Q356">
            <v>4744</v>
          </cell>
        </row>
        <row r="357">
          <cell r="A357" t="str">
            <v>Dettaglio</v>
          </cell>
        </row>
        <row r="358">
          <cell r="A358" t="str">
            <v>TIPOLOGIA ISO 192</v>
          </cell>
        </row>
        <row r="359">
          <cell r="A359" t="str">
            <v>COMPRENDE I COMANDI VOCALI</v>
          </cell>
        </row>
        <row r="360">
          <cell r="A360" t="str">
            <v>VINCOLATO CON 269 O 903 O 904</v>
          </cell>
        </row>
        <row r="361">
          <cell r="A361" t="str">
            <v>VINCOLATO A 263 SOLO CON A 547</v>
          </cell>
        </row>
        <row r="362">
          <cell r="A362" t="str">
            <v>SE "FUNZ NON DISP" COMPARE LA SCRITTA</v>
          </cell>
        </row>
        <row r="363">
          <cell r="A363" t="str">
            <v>VOLANTE IN PELLE</v>
          </cell>
        </row>
        <row r="364">
          <cell r="A364" t="str">
            <v>Include</v>
          </cell>
        </row>
        <row r="365">
          <cell r="A365" t="str">
            <v>CONNECT NAV</v>
          </cell>
          <cell r="B365" t="str">
            <v>903</v>
          </cell>
          <cell r="D365">
            <v>699</v>
          </cell>
          <cell r="E365">
            <v>1193</v>
          </cell>
          <cell r="F365">
            <v>500</v>
          </cell>
          <cell r="G365">
            <v>1671</v>
          </cell>
          <cell r="H365">
            <v>222</v>
          </cell>
          <cell r="I365">
            <v>427</v>
          </cell>
          <cell r="J365">
            <v>135</v>
          </cell>
          <cell r="K365">
            <v>400</v>
          </cell>
          <cell r="L365">
            <v>1487</v>
          </cell>
          <cell r="M365">
            <v>183</v>
          </cell>
          <cell r="N365">
            <v>602</v>
          </cell>
          <cell r="O365">
            <v>123</v>
          </cell>
          <cell r="P365">
            <v>558</v>
          </cell>
          <cell r="Q365">
            <v>8200</v>
          </cell>
        </row>
        <row r="366">
          <cell r="A366" t="str">
            <v>Dettaglio</v>
          </cell>
        </row>
        <row r="367">
          <cell r="A367" t="str">
            <v>VARIANTE L3 DELLA SCHEDA NIT CON:</v>
          </cell>
        </row>
        <row r="368">
          <cell r="A368" t="str">
            <v>RADIO FM/AM RDS-TMC</v>
          </cell>
        </row>
        <row r="369">
          <cell r="A369" t="str">
            <v>CD AUDIO/ROM SINGOLO</v>
          </cell>
        </row>
        <row r="370">
          <cell r="A370" t="str">
            <v>COMPRENDE MP3 E COM VOCALI</v>
          </cell>
        </row>
        <row r="371">
          <cell r="A371" t="str">
            <v>GESTIONE CD CHANGER REMOTO</v>
          </cell>
        </row>
        <row r="372">
          <cell r="A372" t="str">
            <v>NAVIGATORE ON BOARD</v>
          </cell>
        </row>
        <row r="373">
          <cell r="A373" t="str">
            <v>VISORE A PITTOGRAMMI</v>
          </cell>
        </row>
        <row r="374">
          <cell r="A374" t="str">
            <v>TELEFONO GSM (GPRS) DUAL BAND</v>
          </cell>
        </row>
        <row r="375">
          <cell r="A375" t="str">
            <v>ANTENNA TRFUNZIONE</v>
          </cell>
        </row>
        <row r="376">
          <cell r="A376" t="str">
            <v>CAVO ANTENNA</v>
          </cell>
        </row>
        <row r="377">
          <cell r="A377" t="str">
            <v>PREDISPOSIZIONE UMTS E DELLE SIMTOOLKIT</v>
          </cell>
        </row>
        <row r="378">
          <cell r="A378" t="str">
            <v>COMPRENDE ALTOP. DELLO 082</v>
          </cell>
        </row>
        <row r="379">
          <cell r="A379" t="str">
            <v>ALTERNATIVO A 564,717,263,977,904</v>
          </cell>
        </row>
        <row r="380">
          <cell r="A380" t="str">
            <v>Include</v>
          </cell>
        </row>
        <row r="381">
          <cell r="A381" t="str">
            <v>CONNECT NAV+</v>
          </cell>
          <cell r="B381" t="str">
            <v>904</v>
          </cell>
          <cell r="E381">
            <v>564</v>
          </cell>
          <cell r="G381">
            <v>789</v>
          </cell>
          <cell r="H381">
            <v>159</v>
          </cell>
          <cell r="I381">
            <v>201</v>
          </cell>
          <cell r="J381">
            <v>96</v>
          </cell>
          <cell r="L381">
            <v>704</v>
          </cell>
          <cell r="M381">
            <v>129</v>
          </cell>
          <cell r="N381">
            <v>287</v>
          </cell>
          <cell r="O381">
            <v>88</v>
          </cell>
          <cell r="Q381">
            <v>3017</v>
          </cell>
        </row>
        <row r="382">
          <cell r="A382" t="str">
            <v>Dettaglio</v>
          </cell>
        </row>
        <row r="383">
          <cell r="A383" t="str">
            <v>VARIANTE L4 DELLA SCHEDA NIT CON:</v>
          </cell>
        </row>
        <row r="384">
          <cell r="A384" t="str">
            <v>RADIO FM/AM RDS-TMC</v>
          </cell>
        </row>
        <row r="385">
          <cell r="A385" t="str">
            <v>CD AUDIO/ROM SINGOLO + MP3</v>
          </cell>
        </row>
        <row r="386">
          <cell r="A386" t="str">
            <v>PERMETTE DI VEDERE VIDEO DVD</v>
          </cell>
        </row>
        <row r="387">
          <cell r="A387" t="str">
            <v>GESTIONE CD CHANGER REMOTO</v>
          </cell>
        </row>
        <row r="388">
          <cell r="A388" t="str">
            <v>LOCALIZZATORE GPS</v>
          </cell>
        </row>
        <row r="389">
          <cell r="A389" t="str">
            <v>NAVIGATORE ON BOARD</v>
          </cell>
        </row>
        <row r="390">
          <cell r="A390" t="str">
            <v>VISORE A MAPPE E PITTOGRAMMI</v>
          </cell>
        </row>
        <row r="391">
          <cell r="A391" t="str">
            <v>TELEFONO GSM (GRPS) DUAL BAND</v>
          </cell>
        </row>
        <row r="392">
          <cell r="A392" t="str">
            <v>ANTENNA TRFUNZIONE</v>
          </cell>
        </row>
        <row r="393">
          <cell r="A393" t="str">
            <v>CAVO ANTENNA</v>
          </cell>
        </row>
        <row r="394">
          <cell r="A394" t="str">
            <v>COMPRENDE MP3 E COMANDI VOCALI</v>
          </cell>
        </row>
        <row r="395">
          <cell r="A395" t="str">
            <v>PREDISPOSIZIONE UTMS E SIMTOOLKIT</v>
          </cell>
        </row>
        <row r="396">
          <cell r="A396" t="str">
            <v>COMPRENDE ALTOP DELLO 082</v>
          </cell>
        </row>
        <row r="397">
          <cell r="A397" t="str">
            <v>ALTERNATIVO A 564,717,263,903,977</v>
          </cell>
        </row>
        <row r="398">
          <cell r="A398" t="str">
            <v>Include</v>
          </cell>
        </row>
        <row r="399">
          <cell r="A399" t="str">
            <v>CD CHANGER</v>
          </cell>
          <cell r="B399" t="str">
            <v>563</v>
          </cell>
          <cell r="D399">
            <v>468</v>
          </cell>
          <cell r="E399">
            <v>807</v>
          </cell>
          <cell r="F399">
            <v>167</v>
          </cell>
          <cell r="G399">
            <v>1129</v>
          </cell>
          <cell r="H399">
            <v>159</v>
          </cell>
          <cell r="I399">
            <v>288</v>
          </cell>
          <cell r="J399">
            <v>96</v>
          </cell>
          <cell r="K399">
            <v>133</v>
          </cell>
          <cell r="L399">
            <v>1005</v>
          </cell>
          <cell r="M399">
            <v>129</v>
          </cell>
          <cell r="N399">
            <v>409</v>
          </cell>
          <cell r="O399">
            <v>88</v>
          </cell>
          <cell r="P399">
            <v>400</v>
          </cell>
          <cell r="Q399">
            <v>5278</v>
          </cell>
        </row>
        <row r="400">
          <cell r="A400" t="str">
            <v>Dettaglio</v>
          </cell>
        </row>
        <row r="401">
          <cell r="A401" t="str">
            <v>DI TIPO REMOTO</v>
          </cell>
        </row>
        <row r="402">
          <cell r="A402" t="str">
            <v>FIANCO VANO BAGAGLI</v>
          </cell>
        </row>
        <row r="403">
          <cell r="A403" t="str">
            <v>VINCOLA UNO TRA:082,564,41A,263,903,904</v>
          </cell>
        </row>
        <row r="404">
          <cell r="A404" t="str">
            <v>Include</v>
          </cell>
        </row>
        <row r="405">
          <cell r="A405" t="str">
            <v>CERCHI IN LEGA (DA 15")</v>
          </cell>
          <cell r="B405" t="str">
            <v>108</v>
          </cell>
          <cell r="E405">
            <v>3225</v>
          </cell>
          <cell r="G405">
            <v>4517</v>
          </cell>
          <cell r="H405">
            <v>3159</v>
          </cell>
          <cell r="I405">
            <v>1150</v>
          </cell>
          <cell r="J405">
            <v>1914</v>
          </cell>
          <cell r="L405">
            <v>4021</v>
          </cell>
          <cell r="M405">
            <v>2591</v>
          </cell>
          <cell r="N405">
            <v>1630</v>
          </cell>
          <cell r="O405">
            <v>1767</v>
          </cell>
          <cell r="Q405">
            <v>23974</v>
          </cell>
        </row>
        <row r="406">
          <cell r="A406" t="str">
            <v>Dettaglio</v>
          </cell>
        </row>
        <row r="407">
          <cell r="A407" t="str">
            <v>CAMBIA SOLO IL CERCHIONE</v>
          </cell>
        </row>
        <row r="408">
          <cell r="A408" t="str">
            <v>OPT VALIDO PER ATTRACTIVE E LUX. LINE</v>
          </cell>
        </row>
        <row r="409">
          <cell r="A409" t="str">
            <v>PNEUMATICI DA 195/60 R15</v>
          </cell>
        </row>
        <row r="410">
          <cell r="A410" t="str">
            <v>INCOMPATIBILE CON 431</v>
          </cell>
        </row>
        <row r="411">
          <cell r="A411" t="str">
            <v>Include</v>
          </cell>
        </row>
        <row r="412">
          <cell r="A412" t="str">
            <v>RUOTA EXTRASERIE 1 (IN LEGA)</v>
          </cell>
          <cell r="B412" t="str">
            <v>431</v>
          </cell>
          <cell r="D412">
            <v>2339</v>
          </cell>
          <cell r="F412">
            <v>1667</v>
          </cell>
          <cell r="K412">
            <v>1337</v>
          </cell>
          <cell r="P412">
            <v>400</v>
          </cell>
          <cell r="Q412">
            <v>5743</v>
          </cell>
        </row>
        <row r="413">
          <cell r="A413" t="str">
            <v>Dettaglio</v>
          </cell>
        </row>
        <row r="414">
          <cell r="A414" t="str">
            <v>VALE PER LE STD E ACTIVE LINE</v>
          </cell>
        </row>
        <row r="415">
          <cell r="A415" t="str">
            <v>VARIO SIA CERCHIONE CHE PNEUMATICO</v>
          </cell>
        </row>
        <row r="416">
          <cell r="A416" t="str">
            <v>CERCHIONE IL LEGA</v>
          </cell>
        </row>
        <row r="417">
          <cell r="A417" t="str">
            <v>PNEUMATICO 195/60 R15</v>
          </cell>
        </row>
        <row r="418">
          <cell r="A418" t="str">
            <v>INCOMPATIBILE CON 109</v>
          </cell>
        </row>
        <row r="419">
          <cell r="A419" t="str">
            <v>Include</v>
          </cell>
        </row>
        <row r="420">
          <cell r="A420" t="str">
            <v>ADATTAMENTO PAESI FREDDI</v>
          </cell>
          <cell r="B420" t="str">
            <v>129</v>
          </cell>
          <cell r="D420">
            <v>699</v>
          </cell>
          <cell r="E420">
            <v>485</v>
          </cell>
          <cell r="F420">
            <v>500</v>
          </cell>
          <cell r="G420">
            <v>679</v>
          </cell>
          <cell r="H420">
            <v>96</v>
          </cell>
          <cell r="I420">
            <v>174</v>
          </cell>
          <cell r="J420">
            <v>58</v>
          </cell>
          <cell r="K420">
            <v>400</v>
          </cell>
          <cell r="L420">
            <v>602</v>
          </cell>
          <cell r="M420">
            <v>79</v>
          </cell>
          <cell r="N420">
            <v>244</v>
          </cell>
          <cell r="O420">
            <v>54</v>
          </cell>
          <cell r="P420">
            <v>240</v>
          </cell>
          <cell r="Q420">
            <v>4310</v>
          </cell>
        </row>
        <row r="421">
          <cell r="A421" t="str">
            <v>Dettaglio</v>
          </cell>
        </row>
        <row r="422">
          <cell r="A422" t="str">
            <v>DA DEFINIRE</v>
          </cell>
        </row>
        <row r="423">
          <cell r="A423" t="str">
            <v>Include</v>
          </cell>
        </row>
        <row r="424">
          <cell r="A424" t="str">
            <v>41E PACK COMFORT</v>
          </cell>
        </row>
        <row r="425">
          <cell r="A425" t="str">
            <v>102 LAVAFARI</v>
          </cell>
        </row>
        <row r="426">
          <cell r="A426" t="str">
            <v>452 SEDILI RISCALDATI ANTERIORI</v>
          </cell>
        </row>
        <row r="427">
          <cell r="A427" t="str">
            <v>KIT RIPARAZIONE/GONFIAGGIO PNEUMATICI</v>
          </cell>
          <cell r="B427" t="str">
            <v>499</v>
          </cell>
          <cell r="D427">
            <v>1168</v>
          </cell>
          <cell r="E427">
            <v>807</v>
          </cell>
          <cell r="F427">
            <v>833</v>
          </cell>
          <cell r="G427">
            <v>1129</v>
          </cell>
          <cell r="H427">
            <v>159</v>
          </cell>
          <cell r="I427">
            <v>288</v>
          </cell>
          <cell r="J427">
            <v>96</v>
          </cell>
          <cell r="K427">
            <v>670</v>
          </cell>
          <cell r="L427">
            <v>1005</v>
          </cell>
          <cell r="M427">
            <v>129</v>
          </cell>
          <cell r="N427">
            <v>409</v>
          </cell>
          <cell r="O427">
            <v>88</v>
          </cell>
          <cell r="P427">
            <v>400</v>
          </cell>
          <cell r="Q427">
            <v>7181</v>
          </cell>
        </row>
        <row r="428">
          <cell r="A428" t="str">
            <v>Dettaglio</v>
          </cell>
        </row>
        <row r="429">
          <cell r="A429" t="str">
            <v>NEL VANO RUOTA O NEI VANI LATERALI BAULE</v>
          </cell>
        </row>
        <row r="430">
          <cell r="A430" t="str">
            <v>Include</v>
          </cell>
        </row>
        <row r="431">
          <cell r="A431" t="str">
            <v>BRAKE ASSISTANT SYSTEM</v>
          </cell>
          <cell r="B431" t="str">
            <v>052</v>
          </cell>
          <cell r="D431">
            <v>23374</v>
          </cell>
          <cell r="E431">
            <v>16128</v>
          </cell>
          <cell r="F431">
            <v>16667</v>
          </cell>
          <cell r="G431">
            <v>22581</v>
          </cell>
          <cell r="H431">
            <v>3159</v>
          </cell>
          <cell r="I431">
            <v>5753</v>
          </cell>
          <cell r="J431">
            <v>1914</v>
          </cell>
          <cell r="K431">
            <v>13383</v>
          </cell>
          <cell r="L431">
            <v>20107</v>
          </cell>
          <cell r="M431">
            <v>2591</v>
          </cell>
          <cell r="N431">
            <v>8151</v>
          </cell>
          <cell r="O431">
            <v>1767</v>
          </cell>
          <cell r="P431">
            <v>7970</v>
          </cell>
          <cell r="Q431">
            <v>143545</v>
          </cell>
        </row>
        <row r="432">
          <cell r="A432" t="str">
            <v>Dettaglio</v>
          </cell>
        </row>
        <row r="433">
          <cell r="A433" t="str">
            <v>Include</v>
          </cell>
        </row>
        <row r="434">
          <cell r="A434" t="str">
            <v>ESP  (VEHICLE DYNAMIC CONTROL)</v>
          </cell>
          <cell r="B434" t="str">
            <v>392</v>
          </cell>
          <cell r="D434">
            <v>1168</v>
          </cell>
          <cell r="E434">
            <v>1613</v>
          </cell>
          <cell r="F434">
            <v>833</v>
          </cell>
          <cell r="G434">
            <v>2257</v>
          </cell>
          <cell r="H434">
            <v>317</v>
          </cell>
          <cell r="I434">
            <v>5753</v>
          </cell>
          <cell r="J434">
            <v>1914</v>
          </cell>
          <cell r="K434">
            <v>670</v>
          </cell>
          <cell r="L434">
            <v>2010</v>
          </cell>
          <cell r="M434">
            <v>259</v>
          </cell>
          <cell r="N434">
            <v>8151</v>
          </cell>
          <cell r="O434">
            <v>1767</v>
          </cell>
          <cell r="Q434">
            <v>26712</v>
          </cell>
        </row>
        <row r="435">
          <cell r="A435" t="str">
            <v>Dettaglio</v>
          </cell>
        </row>
        <row r="436">
          <cell r="A436" t="str">
            <v>NOME FIAT PER IL VDC</v>
          </cell>
        </row>
        <row r="437">
          <cell r="A437" t="str">
            <v>DI SERIE SU 1.9 JTD E SU 1.8 GDI</v>
          </cell>
        </row>
        <row r="438">
          <cell r="A438" t="str">
            <v>VINCOLA 011 VOLANTE REGISTRABILE</v>
          </cell>
        </row>
        <row r="439">
          <cell r="A439" t="str">
            <v>Include</v>
          </cell>
        </row>
        <row r="440">
          <cell r="A440" t="str">
            <v>PACK COMFORT</v>
          </cell>
          <cell r="B440" t="str">
            <v>41E</v>
          </cell>
          <cell r="E440">
            <v>4033</v>
          </cell>
          <cell r="G440">
            <v>5645</v>
          </cell>
          <cell r="H440">
            <v>3159</v>
          </cell>
          <cell r="I440">
            <v>1439</v>
          </cell>
          <cell r="J440">
            <v>1914</v>
          </cell>
          <cell r="L440">
            <v>5027</v>
          </cell>
          <cell r="M440">
            <v>2591</v>
          </cell>
          <cell r="N440">
            <v>2038</v>
          </cell>
          <cell r="O440">
            <v>1767</v>
          </cell>
          <cell r="Q440">
            <v>27613</v>
          </cell>
        </row>
        <row r="441">
          <cell r="A441" t="str">
            <v>Dettaglio</v>
          </cell>
        </row>
        <row r="442">
          <cell r="A442" t="str">
            <v>AUTOMATISMO E ANTIPIZZ. SUI 4 CRISTALLI</v>
          </cell>
        </row>
        <row r="443">
          <cell r="A443" t="str">
            <v>Include</v>
          </cell>
        </row>
        <row r="444">
          <cell r="A444" t="str">
            <v>023 ALZACRISTALLI ELETTRICI POSTERIORI</v>
          </cell>
        </row>
        <row r="445">
          <cell r="A445" t="str">
            <v>041 SPECCHI RETR. EST. ELETT. RISCALD.</v>
          </cell>
        </row>
        <row r="446">
          <cell r="A446" t="str">
            <v>BARRE LONGITUDINALI PORTAPACCHI</v>
          </cell>
          <cell r="B446" t="str">
            <v>357</v>
          </cell>
          <cell r="D446">
            <v>2339</v>
          </cell>
          <cell r="E446">
            <v>1613</v>
          </cell>
          <cell r="F446">
            <v>1667</v>
          </cell>
          <cell r="G446">
            <v>2257</v>
          </cell>
          <cell r="H446">
            <v>317</v>
          </cell>
          <cell r="I446">
            <v>576</v>
          </cell>
          <cell r="J446">
            <v>191</v>
          </cell>
          <cell r="K446">
            <v>1337</v>
          </cell>
          <cell r="L446">
            <v>2010</v>
          </cell>
          <cell r="M446">
            <v>259</v>
          </cell>
          <cell r="N446">
            <v>816</v>
          </cell>
          <cell r="O446">
            <v>179</v>
          </cell>
          <cell r="P446">
            <v>1197</v>
          </cell>
          <cell r="Q446">
            <v>14758</v>
          </cell>
        </row>
        <row r="447">
          <cell r="A447" t="str">
            <v>Dettaglio</v>
          </cell>
        </row>
        <row r="448">
          <cell r="A448" t="str">
            <v xml:space="preserve">BARRE TIPO AMERICA </v>
          </cell>
        </row>
        <row r="449">
          <cell r="A449" t="str">
            <v>Include</v>
          </cell>
        </row>
        <row r="450">
          <cell r="A450" t="str">
            <v>LAVAFARI</v>
          </cell>
          <cell r="B450" t="str">
            <v>102</v>
          </cell>
          <cell r="D450">
            <v>1168</v>
          </cell>
          <cell r="E450">
            <v>807</v>
          </cell>
          <cell r="F450">
            <v>833</v>
          </cell>
          <cell r="G450">
            <v>1129</v>
          </cell>
          <cell r="H450">
            <v>159</v>
          </cell>
          <cell r="I450">
            <v>288</v>
          </cell>
          <cell r="J450">
            <v>96</v>
          </cell>
          <cell r="K450">
            <v>670</v>
          </cell>
          <cell r="L450">
            <v>1005</v>
          </cell>
          <cell r="M450">
            <v>129</v>
          </cell>
          <cell r="N450">
            <v>409</v>
          </cell>
          <cell r="O450">
            <v>88</v>
          </cell>
          <cell r="P450">
            <v>7970</v>
          </cell>
          <cell r="Q450">
            <v>14751</v>
          </cell>
        </row>
        <row r="451">
          <cell r="A451" t="str">
            <v>Dettaglio</v>
          </cell>
        </row>
        <row r="452">
          <cell r="A452" t="str">
            <v>INCOMPATIBILE CON IL LAVAFARI</v>
          </cell>
        </row>
        <row r="453">
          <cell r="A453" t="str">
            <v>Include</v>
          </cell>
        </row>
        <row r="454">
          <cell r="A454" t="str">
            <v>POGGIABRACCIO SEDILE ANTERIORE GUIDA</v>
          </cell>
          <cell r="B454" t="str">
            <v>132</v>
          </cell>
          <cell r="E454">
            <v>2419</v>
          </cell>
          <cell r="G454">
            <v>3387</v>
          </cell>
          <cell r="H454">
            <v>3159</v>
          </cell>
          <cell r="I454">
            <v>865</v>
          </cell>
          <cell r="J454">
            <v>1914</v>
          </cell>
          <cell r="L454">
            <v>3015</v>
          </cell>
          <cell r="M454">
            <v>2591</v>
          </cell>
          <cell r="N454">
            <v>1223</v>
          </cell>
          <cell r="O454">
            <v>1767</v>
          </cell>
          <cell r="P454">
            <v>0</v>
          </cell>
          <cell r="Q454">
            <v>20340</v>
          </cell>
        </row>
        <row r="455">
          <cell r="A455" t="str">
            <v>Dettaglio</v>
          </cell>
        </row>
        <row r="456">
          <cell r="A456" t="str">
            <v>VINCOLA 40Y REGOLAZIONE LOMBARE GUIDA</v>
          </cell>
        </row>
        <row r="457">
          <cell r="A457" t="str">
            <v>Include</v>
          </cell>
        </row>
        <row r="458">
          <cell r="A458" t="str">
            <v>REGOLAZIONE LOMBARE SEDILE GUIDA</v>
          </cell>
          <cell r="B458" t="str">
            <v>40Y</v>
          </cell>
          <cell r="E458">
            <v>2419</v>
          </cell>
          <cell r="G458">
            <v>3387</v>
          </cell>
          <cell r="H458">
            <v>3159</v>
          </cell>
          <cell r="I458">
            <v>865</v>
          </cell>
          <cell r="J458">
            <v>1914</v>
          </cell>
          <cell r="L458">
            <v>3015</v>
          </cell>
          <cell r="M458">
            <v>2591</v>
          </cell>
          <cell r="N458">
            <v>1223</v>
          </cell>
          <cell r="O458">
            <v>1767</v>
          </cell>
          <cell r="P458">
            <v>0</v>
          </cell>
          <cell r="Q458">
            <v>20340</v>
          </cell>
        </row>
        <row r="459">
          <cell r="A459" t="str">
            <v>Dettaglio</v>
          </cell>
        </row>
        <row r="460">
          <cell r="A460" t="str">
            <v>VINCOLA 132 POGGIABRACCIO SEDILE GUIDA</v>
          </cell>
        </row>
        <row r="461">
          <cell r="A461" t="str">
            <v>Include</v>
          </cell>
        </row>
        <row r="462">
          <cell r="A462" t="str">
            <v>POGGIABRACCIO SEDILE PASSEGGERO</v>
          </cell>
          <cell r="B462" t="str">
            <v>43H</v>
          </cell>
          <cell r="E462">
            <v>1613</v>
          </cell>
          <cell r="G462">
            <v>2257</v>
          </cell>
          <cell r="H462">
            <v>3159</v>
          </cell>
          <cell r="I462">
            <v>576</v>
          </cell>
          <cell r="J462">
            <v>1914</v>
          </cell>
          <cell r="L462">
            <v>2010</v>
          </cell>
          <cell r="M462">
            <v>2591</v>
          </cell>
          <cell r="N462">
            <v>816</v>
          </cell>
          <cell r="O462">
            <v>1767</v>
          </cell>
          <cell r="Q462">
            <v>16703</v>
          </cell>
        </row>
        <row r="463">
          <cell r="A463" t="str">
            <v>Dettaglio</v>
          </cell>
        </row>
        <row r="464">
          <cell r="A464" t="str">
            <v>SOLO PER VERSIONE PLUS</v>
          </cell>
        </row>
        <row r="465">
          <cell r="A465" t="str">
            <v>LEGATO A 456 REGOLAZIONE LOMBARE</v>
          </cell>
        </row>
        <row r="466">
          <cell r="A466" t="str">
            <v>Include</v>
          </cell>
        </row>
        <row r="467">
          <cell r="A467" t="str">
            <v>REGOLAZIONE LOMBARE LATO PASSEGGERO</v>
          </cell>
          <cell r="B467" t="str">
            <v>456</v>
          </cell>
          <cell r="E467">
            <v>1613</v>
          </cell>
          <cell r="G467">
            <v>2257</v>
          </cell>
          <cell r="H467">
            <v>3159</v>
          </cell>
          <cell r="I467">
            <v>576</v>
          </cell>
          <cell r="J467">
            <v>1914</v>
          </cell>
          <cell r="L467">
            <v>2010</v>
          </cell>
          <cell r="M467">
            <v>2591</v>
          </cell>
          <cell r="N467">
            <v>816</v>
          </cell>
          <cell r="O467">
            <v>1767</v>
          </cell>
          <cell r="Q467">
            <v>16703</v>
          </cell>
        </row>
        <row r="468">
          <cell r="A468" t="str">
            <v>Dettaglio</v>
          </cell>
        </row>
        <row r="469">
          <cell r="A469" t="str">
            <v>VINCOLA 132 BRACCIOLO LATO PASSEGGERO</v>
          </cell>
        </row>
        <row r="470">
          <cell r="A470" t="str">
            <v>Include</v>
          </cell>
        </row>
        <row r="471">
          <cell r="A471" t="str">
            <v>PARASPRUZZI POSTERIORE</v>
          </cell>
          <cell r="B471" t="str">
            <v>197</v>
          </cell>
          <cell r="D471">
            <v>0</v>
          </cell>
          <cell r="E471">
            <v>0</v>
          </cell>
          <cell r="F471">
            <v>0</v>
          </cell>
          <cell r="G471">
            <v>0</v>
          </cell>
          <cell r="H471">
            <v>0</v>
          </cell>
          <cell r="I471">
            <v>0</v>
          </cell>
          <cell r="J471">
            <v>0</v>
          </cell>
          <cell r="K471">
            <v>0</v>
          </cell>
          <cell r="L471">
            <v>0</v>
          </cell>
          <cell r="M471">
            <v>0</v>
          </cell>
          <cell r="N471">
            <v>0</v>
          </cell>
          <cell r="O471">
            <v>0</v>
          </cell>
          <cell r="P471">
            <v>0</v>
          </cell>
          <cell r="Q471">
            <v>0</v>
          </cell>
        </row>
        <row r="472">
          <cell r="A472" t="str">
            <v>Dettaglio</v>
          </cell>
        </row>
        <row r="473">
          <cell r="A473" t="str">
            <v xml:space="preserve">TASSATIVO PER: POL, CEK, SLK, UNG. </v>
          </cell>
        </row>
        <row r="474">
          <cell r="A474" t="str">
            <v>Include</v>
          </cell>
        </row>
        <row r="475">
          <cell r="A475" t="str">
            <v>RETE FERMA  BAGAGLI</v>
          </cell>
          <cell r="B475" t="str">
            <v>762</v>
          </cell>
          <cell r="D475">
            <v>4676</v>
          </cell>
          <cell r="E475">
            <v>4839</v>
          </cell>
          <cell r="F475">
            <v>3332</v>
          </cell>
          <cell r="G475">
            <v>6773</v>
          </cell>
          <cell r="H475">
            <v>3159</v>
          </cell>
          <cell r="I475">
            <v>1725</v>
          </cell>
          <cell r="J475">
            <v>1914</v>
          </cell>
          <cell r="K475">
            <v>2677</v>
          </cell>
          <cell r="L475">
            <v>6034</v>
          </cell>
          <cell r="M475">
            <v>2591</v>
          </cell>
          <cell r="N475">
            <v>2445</v>
          </cell>
          <cell r="O475">
            <v>1767</v>
          </cell>
          <cell r="P475">
            <v>1594</v>
          </cell>
          <cell r="Q475">
            <v>43526</v>
          </cell>
        </row>
        <row r="476">
          <cell r="A476" t="str">
            <v>Dettaglio</v>
          </cell>
        </row>
        <row r="477">
          <cell r="A477" t="str">
            <v>EX PACK UTILITY</v>
          </cell>
        </row>
        <row r="478">
          <cell r="A478" t="str">
            <v>VINCOLATA A 823 PRESA 12 V BAGAGLIAIO</v>
          </cell>
        </row>
        <row r="479">
          <cell r="A479" t="str">
            <v>Include</v>
          </cell>
        </row>
        <row r="480">
          <cell r="A480" t="str">
            <v>PRESA DI CORRENTE 12V (BAGAGLIAIO)</v>
          </cell>
          <cell r="B480" t="str">
            <v>823</v>
          </cell>
          <cell r="D480">
            <v>4676</v>
          </cell>
          <cell r="E480">
            <v>4839</v>
          </cell>
          <cell r="F480">
            <v>3332</v>
          </cell>
          <cell r="G480">
            <v>6773</v>
          </cell>
          <cell r="H480">
            <v>3159</v>
          </cell>
          <cell r="I480">
            <v>1725</v>
          </cell>
          <cell r="J480">
            <v>1914</v>
          </cell>
          <cell r="K480">
            <v>2677</v>
          </cell>
          <cell r="L480">
            <v>6034</v>
          </cell>
          <cell r="M480">
            <v>2591</v>
          </cell>
          <cell r="N480">
            <v>2445</v>
          </cell>
          <cell r="O480">
            <v>1767</v>
          </cell>
          <cell r="P480">
            <v>1594</v>
          </cell>
          <cell r="Q480">
            <v>43526</v>
          </cell>
        </row>
        <row r="481">
          <cell r="A481" t="str">
            <v>Dettaglio</v>
          </cell>
        </row>
        <row r="482">
          <cell r="A482" t="str">
            <v>EX PACK UTILITY</v>
          </cell>
        </row>
        <row r="483">
          <cell r="A483" t="str">
            <v>VINCOLATA A 762 RETE FERMABAGAGLI</v>
          </cell>
        </row>
        <row r="484">
          <cell r="A484" t="str">
            <v>Include</v>
          </cell>
        </row>
        <row r="485">
          <cell r="A485" t="str">
            <v>PORTAOGGETTI (SU PADIGLIONE)</v>
          </cell>
          <cell r="B485" t="str">
            <v>835</v>
          </cell>
          <cell r="D485">
            <v>7012</v>
          </cell>
          <cell r="E485">
            <v>4839</v>
          </cell>
          <cell r="F485">
            <v>5000</v>
          </cell>
          <cell r="G485">
            <v>6773</v>
          </cell>
          <cell r="H485">
            <v>3159</v>
          </cell>
          <cell r="I485">
            <v>1725</v>
          </cell>
          <cell r="J485">
            <v>1914</v>
          </cell>
          <cell r="K485">
            <v>4015</v>
          </cell>
          <cell r="L485">
            <v>6034</v>
          </cell>
          <cell r="M485">
            <v>2591</v>
          </cell>
          <cell r="N485">
            <v>2445</v>
          </cell>
          <cell r="O485">
            <v>1767</v>
          </cell>
          <cell r="P485">
            <v>1594</v>
          </cell>
          <cell r="Q485">
            <v>48868</v>
          </cell>
        </row>
        <row r="486">
          <cell r="A486" t="str">
            <v>Dettaglio</v>
          </cell>
        </row>
        <row r="487">
          <cell r="A487" t="str">
            <v>EX PACK UTILITY</v>
          </cell>
        </row>
        <row r="488">
          <cell r="A488" t="str">
            <v>INCOMPATIBILE CON 400 TETTO APRIBILE</v>
          </cell>
        </row>
        <row r="489">
          <cell r="A489" t="str">
            <v>INCOMPATIBILE CON 067 KIP</v>
          </cell>
        </row>
        <row r="490">
          <cell r="A490" t="str">
            <v>Include</v>
          </cell>
        </row>
        <row r="491">
          <cell r="A491" t="str">
            <v>TPMS</v>
          </cell>
          <cell r="B491" t="str">
            <v>365</v>
          </cell>
          <cell r="D491">
            <v>468</v>
          </cell>
          <cell r="E491">
            <v>323</v>
          </cell>
          <cell r="F491">
            <v>333</v>
          </cell>
          <cell r="G491">
            <v>450</v>
          </cell>
          <cell r="H491">
            <v>63</v>
          </cell>
          <cell r="I491">
            <v>114</v>
          </cell>
          <cell r="J491">
            <v>38</v>
          </cell>
          <cell r="K491">
            <v>267</v>
          </cell>
          <cell r="L491">
            <v>402</v>
          </cell>
          <cell r="M491">
            <v>50</v>
          </cell>
          <cell r="N491">
            <v>164</v>
          </cell>
          <cell r="O491">
            <v>35</v>
          </cell>
          <cell r="Q491">
            <v>2707</v>
          </cell>
        </row>
        <row r="492">
          <cell r="A492" t="str">
            <v>Dettaglio</v>
          </cell>
        </row>
        <row r="493">
          <cell r="A493" t="str">
            <v>Include</v>
          </cell>
        </row>
        <row r="494">
          <cell r="A494" t="str">
            <v>TPMS</v>
          </cell>
          <cell r="B494" t="str">
            <v>365</v>
          </cell>
          <cell r="D494">
            <v>1.9467000000000001</v>
          </cell>
          <cell r="E494">
            <v>1.9655</v>
          </cell>
          <cell r="F494">
            <v>1.968</v>
          </cell>
          <cell r="G494">
            <v>1.9484999999999999</v>
          </cell>
          <cell r="H494">
            <v>1.9625999999999999</v>
          </cell>
          <cell r="I494">
            <v>1.9641999999999999</v>
          </cell>
          <cell r="J494">
            <v>1.9854000000000001</v>
          </cell>
          <cell r="K494">
            <v>1.9577</v>
          </cell>
          <cell r="L494">
            <v>1.9695</v>
          </cell>
          <cell r="M494">
            <v>1.9298</v>
          </cell>
          <cell r="N494">
            <v>2.012</v>
          </cell>
          <cell r="O494">
            <v>1.9807999999999999</v>
          </cell>
          <cell r="Q494">
            <v>1.8531</v>
          </cell>
        </row>
        <row r="495">
          <cell r="A495" t="str">
            <v>Dettaglio</v>
          </cell>
        </row>
        <row r="496">
          <cell r="A496" t="str">
            <v>Include</v>
          </cell>
        </row>
      </sheetData>
      <sheetData sheetId="1" refreshError="1"/>
      <sheetData sheetId="2" refreshError="1"/>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Base"/>
      <sheetName val="Scelta File"/>
      <sheetName val="StampeSintesi"/>
      <sheetName val="SelModello"/>
      <sheetName val="Modelli"/>
      <sheetName val="Stampa Sintesi"/>
      <sheetName val="Scelta Files"/>
      <sheetName val="SelDocDati"/>
      <sheetName val="Doc Dati"/>
      <sheetName val="Sintesi"/>
      <sheetName val="GraficiIndiciRealeVisualePromo"/>
      <sheetName val="HIDE indice definizioni insiemi"/>
      <sheetName val="HIDE definizioni insiemi 1"/>
      <sheetName val="HIDE indice definizioni grafici"/>
      <sheetName val="HIDE definizioni grafici 1"/>
      <sheetName val="HIDE Note"/>
      <sheetName val="HIDE des(frmDefineCreateGraph)"/>
      <sheetName val="HIDE des(frmXlstart)"/>
      <sheetName val="HIDE menu(prix)"/>
      <sheetName val="PRIX"/>
    </sheetNames>
    <definedNames>
      <definedName name="MostraConcorrenti" refersTo="#ΑΝΑΦ!"/>
      <definedName name="MostraVisuale" refersTo="#ΑΝΑΦ!"/>
      <definedName name="NascondiConcorrenti" refersTo="#ΑΝΑΦ!"/>
      <definedName name="NascondiVisuale" refersTo="#ΑΝΑΦ!"/>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ΕΚΤΥΠΩΣΗ ΧΑΡΑΚΤΗΡΙΣΤΙΚΩΝ"/>
      <sheetName val="ΠΡΟΤΕΙΝΟΜΕΝΟΣ ΤΙΜΟΚΑΤΑΛΟΓΟΣ"/>
      <sheetName val="Qubo FL"/>
      <sheetName val="Qubo 1.4 70hp CNG FL"/>
      <sheetName val="Qubo 1.3 MTJ 80hp FL"/>
      <sheetName val="Panda s1"/>
      <sheetName val="Panda 1.3 MTJ 95hp s1"/>
      <sheetName val="Panda s2"/>
      <sheetName val="Panda 1.2 69hp s2"/>
      <sheetName val="Panda 1.2 69hp LPG s2"/>
      <sheetName val="Panda 0.9 Twinair 85hp s2 EASY"/>
      <sheetName val="Panda 0.9 Twinair 85hp s2"/>
      <sheetName val="Panda 0.9 Twinair 80hp CNG"/>
      <sheetName val="Panda 1.3 MTJ 95hp s2 EASY"/>
      <sheetName val="Panda 1.3 MTJ 95hp s2"/>
      <sheetName val="Panda 1.2 69hp City Cross s2"/>
      <sheetName val="Panda 1.3 MTJ95hp City Cross s2"/>
      <sheetName val="Panda 0.9 Twinair 85hp 4X4 s2 "/>
      <sheetName val="Panda 1.3 MTJ 95hp 4X4 s2"/>
      <sheetName val="Panda 1.3 MTJ 95hp Cross s2"/>
      <sheetName val="500 s4"/>
      <sheetName val="500 1.2 69hp s4"/>
      <sheetName val="500 0.9 Twinair 85hp s4"/>
      <sheetName val="500 1.3 MTJ 95hp s4"/>
      <sheetName val="500 s6"/>
      <sheetName val="500 1.2 69hp s6"/>
      <sheetName val="500 1.2 69hp Collezione s6 "/>
      <sheetName val="500 1.2 69hp Mirror s6"/>
      <sheetName val="500 1.2 69hp MTA s6"/>
      <sheetName val="500 1.2 69hp Mirror MTA s6"/>
      <sheetName val="500 0.9 Twinair 85hp s6"/>
      <sheetName val="500 0.9 Twinair 85hp Mirror s6 "/>
      <sheetName val="500 0.9 Twinair 85hp MTA s6"/>
      <sheetName val="500 0.9 85hp Mirror MTA s6"/>
      <sheetName val="500 1.3 MTJ 95hp s6"/>
      <sheetName val="500C s4"/>
      <sheetName val="500 C 1.2 69hp s4"/>
      <sheetName val="500 C 0.9 Twinair 85hp s4"/>
      <sheetName val="500C s6"/>
      <sheetName val="500C 1.2 69hp s6"/>
      <sheetName val="500C 1.2 69hp Collezione s6 "/>
      <sheetName val="500C 0.9 Twinair 85hp s6"/>
      <sheetName val="500L FL"/>
      <sheetName val="500L 1.4 95hp FL"/>
      <sheetName val="500L 1.4 95hp FL Mirror"/>
      <sheetName val="500L 0.9 Twinair 80hp CNG FL"/>
      <sheetName val="500L 1.3 MTJ 95hp FL"/>
      <sheetName val="500L 1.3 MTJ 95hp FL Mirror"/>
      <sheetName val="500L 1.3 MTJ 95hp MTA FL"/>
      <sheetName val="500L 1.3 MTJ 95hp MTA FL Mirror"/>
      <sheetName val="500L 1.3 MTJ 95hp CROSS"/>
      <sheetName val="500L 1.6 MTJ 120hp FL"/>
      <sheetName val="500L 1.6 MTJ 120hp FL Mirror"/>
      <sheetName val="500L 1.6 MTJ 120hp FL CROSS"/>
      <sheetName val="500L Living"/>
      <sheetName val="500L Living 1.3 MTJ 95hp MTA"/>
      <sheetName val="500L Wagon"/>
      <sheetName val="500L Wagon 1.3 MTJ 95hp FL"/>
      <sheetName val="500L Wagon 1.3 MTJ 95hp MTA FL"/>
      <sheetName val="500L Wagon 1.3 MTJ 95hp MTA FLL"/>
      <sheetName val="500L Wagon 1.6 MTJ 120hp FL"/>
      <sheetName val="500X s1"/>
      <sheetName val="500X 1.6 E-Torq 110hp s1"/>
      <sheetName val="500X 1.4 Multiair 140hp s1"/>
      <sheetName val="500X 1.4 Multiair 140hp S-Des"/>
      <sheetName val="500X 1.6 MTJ 120hp s1"/>
      <sheetName val="500X 1.6 MTJ 120hp S-Des"/>
      <sheetName val="500X s2"/>
      <sheetName val="500X 1.6 E-Torq 110hp s2"/>
      <sheetName val="500X 1.4 Multiair 140hp s2"/>
      <sheetName val="500X 1.4 Multiair MIRROR s2 "/>
      <sheetName val="500X 1.4 Mair 140hp S-Des s2"/>
      <sheetName val="500X 1.4 Multiair 140hp 1s2"/>
      <sheetName val="500X 1.4 Multiair 140hp DCT s2"/>
      <sheetName val="500X 1.4 Multiair 140hp DCT 1s2"/>
      <sheetName val="500X 1.4 Multiair 170hp 4x4 s2"/>
      <sheetName val="500X 1.4 Multiair 170hp 4x4 1s2"/>
      <sheetName val="500X 1.3 MTJ 95hp s2"/>
      <sheetName val="500X 1.6 MTJ 120hp s2"/>
      <sheetName val="500X 1.6 MTJ MIRROR s2 "/>
      <sheetName val="500X 1.6 MTJ 120hp S-Des s2"/>
      <sheetName val="500X 1.6 MTJ 120hp 1s2"/>
      <sheetName val="500X 1.6 MTJ 120hp DCT s2"/>
      <sheetName val="500X 1.6 MTJ 120hp DCT 1s2"/>
      <sheetName val="500X 2.0 MTJ 140hp 4x4 s2"/>
      <sheetName val="Punto"/>
      <sheetName val="Punto MY"/>
      <sheetName val="Punto 1.2 69hp MY"/>
      <sheetName val="Punto 1.4 70hp CNG MY"/>
      <sheetName val="Punto 1.3 MTJ 95hp MY"/>
      <sheetName val="Tipo HB"/>
      <sheetName val="Tipo HB 1.4 95hp"/>
      <sheetName val="Tipo HB 1.4 120hp"/>
      <sheetName val="Tipo HB 1.6 E-Torq 110hp"/>
      <sheetName val="Tipo HB 1.3 MTJ 95hp"/>
      <sheetName val="Tipo HB 1.6 MTJ 120hp"/>
      <sheetName val="Tipo HB 1.MTJ 120hp DCT ECO"/>
      <sheetName val="Tipo SW"/>
      <sheetName val="Tipo SW 1.4 95hp"/>
      <sheetName val="Tipo SW 1.3 MTJ 95hp"/>
      <sheetName val="Tipo SW 1.3 MTJ 95hp LOUNGE"/>
      <sheetName val="Tipo SW 1.4 120hp "/>
      <sheetName val="Tipo SW 1.MTJ 120hp LOUNGE"/>
      <sheetName val="Tipo SW 1.MTJ 120hp DCT LOUNGE"/>
      <sheetName val="Tipo SW 1.MTJ 120hp DCT EASY"/>
      <sheetName val="Tipo SD"/>
      <sheetName val="Tipo SD 1.4 95hp"/>
      <sheetName val="Tipo SD 1.6 E-Torq 110hp Pop"/>
      <sheetName val="Tipo SD 1.6 E-Torq 110hp Lounge"/>
      <sheetName val="Tipo SD 1.3 MTJ 95hp"/>
      <sheetName val="Tipo SD 1.3 MTJ 95hp L"/>
      <sheetName val="Tipo SD 1.6 MTJ 120hp P"/>
      <sheetName val="Tipo SD 1.6 MTJ 120hp"/>
      <sheetName val="Doblo"/>
      <sheetName val="Doblo 1.4 95hp"/>
      <sheetName val="Doblo 1.4 120hp CNG"/>
      <sheetName val="Doblo 1.6 MTJ 120hp"/>
      <sheetName val="Doblo 1.6 MTJ 120hp L"/>
      <sheetName val="124 Spider"/>
      <sheetName val="1.4 Multiair 140hp"/>
    </sheetNames>
    <sheetDataSet>
      <sheetData sheetId="0" refreshError="1"/>
      <sheetData sheetId="1">
        <row r="2">
          <cell r="L2" t="str">
            <v>ΜΑΪΟΣ  2018</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ow r="8">
          <cell r="D8">
            <v>488.35665</v>
          </cell>
        </row>
      </sheetData>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ow r="7">
          <cell r="D7">
            <v>17350</v>
          </cell>
        </row>
      </sheetData>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xmlns="">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xmlns="">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2.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3.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4.bin"/></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5.bin"/></Relationships>
</file>

<file path=xl/worksheets/_rels/sheet68.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6.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7.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58.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59.bin"/></Relationships>
</file>

<file path=xl/worksheets/_rels/sheet72.xml.rels><?xml version="1.0" encoding="UTF-8" standalone="yes"?>
<Relationships xmlns="http://schemas.openxmlformats.org/package/2006/relationships"><Relationship Id="rId3" Type="http://schemas.openxmlformats.org/officeDocument/2006/relationships/drawing" Target="../drawings/drawing60.xml"/><Relationship Id="rId2" Type="http://schemas.openxmlformats.org/officeDocument/2006/relationships/printerSettings" Target="../printerSettings/printerSettings60.bin"/><Relationship Id="rId1" Type="http://schemas.openxmlformats.org/officeDocument/2006/relationships/hyperlink" Target="mailto:0C@" TargetMode="External"/></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61.bin"/></Relationships>
</file>

<file path=xl/worksheets/_rels/sheet74.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62.bin"/></Relationships>
</file>

<file path=xl/worksheets/_rels/sheet75.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63.bin"/></Relationships>
</file>

<file path=xl/worksheets/_rels/sheet76.xml.rels><?xml version="1.0" encoding="UTF-8" standalone="yes"?>
<Relationships xmlns="http://schemas.openxmlformats.org/package/2006/relationships"><Relationship Id="rId3" Type="http://schemas.openxmlformats.org/officeDocument/2006/relationships/drawing" Target="../drawings/drawing64.xml"/><Relationship Id="rId2" Type="http://schemas.openxmlformats.org/officeDocument/2006/relationships/printerSettings" Target="../printerSettings/printerSettings64.bin"/><Relationship Id="rId1" Type="http://schemas.openxmlformats.org/officeDocument/2006/relationships/hyperlink" Target="mailto:0C@" TargetMode="External"/></Relationships>
</file>

<file path=xl/worksheets/_rels/sheet77.xml.rels><?xml version="1.0" encoding="UTF-8" standalone="yes"?>
<Relationships xmlns="http://schemas.openxmlformats.org/package/2006/relationships"><Relationship Id="rId3" Type="http://schemas.openxmlformats.org/officeDocument/2006/relationships/drawing" Target="../drawings/drawing65.xml"/><Relationship Id="rId2" Type="http://schemas.openxmlformats.org/officeDocument/2006/relationships/printerSettings" Target="../printerSettings/printerSettings65.bin"/><Relationship Id="rId1" Type="http://schemas.openxmlformats.org/officeDocument/2006/relationships/hyperlink" Target="mailto:0C@" TargetMode="External"/></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66.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67.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68.bin"/></Relationships>
</file>

<file path=xl/worksheets/_rels/sheet81.xml.rels><?xml version="1.0" encoding="UTF-8" standalone="yes"?>
<Relationships xmlns="http://schemas.openxmlformats.org/package/2006/relationships"><Relationship Id="rId3" Type="http://schemas.openxmlformats.org/officeDocument/2006/relationships/drawing" Target="../drawings/drawing69.xml"/><Relationship Id="rId2" Type="http://schemas.openxmlformats.org/officeDocument/2006/relationships/printerSettings" Target="../printerSettings/printerSettings69.bin"/><Relationship Id="rId1" Type="http://schemas.openxmlformats.org/officeDocument/2006/relationships/hyperlink" Target="mailto:0C@" TargetMode="External"/></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70.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71.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72.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73.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74.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75.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76.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77.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78.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9.xml"/><Relationship Id="rId1" Type="http://schemas.openxmlformats.org/officeDocument/2006/relationships/printerSettings" Target="../printerSettings/printerSettings79.bin"/></Relationships>
</file>

<file path=xl/worksheets/_rels/sheet95.xml.rels><?xml version="1.0" encoding="UTF-8" standalone="yes"?>
<Relationships xmlns="http://schemas.openxmlformats.org/package/2006/relationships"><Relationship Id="rId2" Type="http://schemas.openxmlformats.org/officeDocument/2006/relationships/drawing" Target="../drawings/drawing80.xml"/><Relationship Id="rId1" Type="http://schemas.openxmlformats.org/officeDocument/2006/relationships/printerSettings" Target="../printerSettings/printerSettings80.bin"/></Relationships>
</file>

<file path=xl/worksheets/_rels/sheet97.xml.rels><?xml version="1.0" encoding="UTF-8" standalone="yes"?>
<Relationships xmlns="http://schemas.openxmlformats.org/package/2006/relationships"><Relationship Id="rId2" Type="http://schemas.openxmlformats.org/officeDocument/2006/relationships/drawing" Target="../drawings/drawing81.xml"/><Relationship Id="rId1" Type="http://schemas.openxmlformats.org/officeDocument/2006/relationships/printerSettings" Target="../printerSettings/printerSettings81.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82.xml"/><Relationship Id="rId1" Type="http://schemas.openxmlformats.org/officeDocument/2006/relationships/printerSettings" Target="../printerSettings/printerSettings82.bin"/></Relationships>
</file>

<file path=xl/worksheets/_rels/sheet99.xml.rels><?xml version="1.0" encoding="UTF-8" standalone="yes"?>
<Relationships xmlns="http://schemas.openxmlformats.org/package/2006/relationships"><Relationship Id="rId2" Type="http://schemas.openxmlformats.org/officeDocument/2006/relationships/drawing" Target="../drawings/drawing83.xml"/><Relationship Id="rId1" Type="http://schemas.openxmlformats.org/officeDocument/2006/relationships/printerSettings" Target="../printerSettings/printerSettings83.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84.xml"/><Relationship Id="rId1" Type="http://schemas.openxmlformats.org/officeDocument/2006/relationships/printerSettings" Target="../printerSettings/printerSettings84.bin"/></Relationships>
</file>

<file path=xl/worksheets/_rels/sheet101.xml.rels><?xml version="1.0" encoding="UTF-8" standalone="yes"?>
<Relationships xmlns="http://schemas.openxmlformats.org/package/2006/relationships"><Relationship Id="rId2" Type="http://schemas.openxmlformats.org/officeDocument/2006/relationships/drawing" Target="../drawings/drawing85.xml"/><Relationship Id="rId1" Type="http://schemas.openxmlformats.org/officeDocument/2006/relationships/printerSettings" Target="../printerSettings/printerSettings85.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86.xml"/><Relationship Id="rId1" Type="http://schemas.openxmlformats.org/officeDocument/2006/relationships/printerSettings" Target="../printerSettings/printerSettings86.bin"/></Relationships>
</file>

<file path=xl/worksheets/_rels/sheet103.xml.rels><?xml version="1.0" encoding="UTF-8" standalone="yes"?>
<Relationships xmlns="http://schemas.openxmlformats.org/package/2006/relationships"><Relationship Id="rId2" Type="http://schemas.openxmlformats.org/officeDocument/2006/relationships/drawing" Target="../drawings/drawing87.xml"/><Relationship Id="rId1" Type="http://schemas.openxmlformats.org/officeDocument/2006/relationships/printerSettings" Target="../printerSettings/printerSettings87.bin"/></Relationships>
</file>

<file path=xl/worksheets/_rels/sheet105.xml.rels><?xml version="1.0" encoding="UTF-8" standalone="yes"?>
<Relationships xmlns="http://schemas.openxmlformats.org/package/2006/relationships"><Relationship Id="rId2" Type="http://schemas.openxmlformats.org/officeDocument/2006/relationships/drawing" Target="../drawings/drawing88.xml"/><Relationship Id="rId1" Type="http://schemas.openxmlformats.org/officeDocument/2006/relationships/printerSettings" Target="../printerSettings/printerSettings88.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89.xml"/><Relationship Id="rId1" Type="http://schemas.openxmlformats.org/officeDocument/2006/relationships/printerSettings" Target="../printerSettings/printerSettings89.bin"/></Relationships>
</file>

<file path=xl/worksheets/_rels/sheet107.xml.rels><?xml version="1.0" encoding="UTF-8" standalone="yes"?>
<Relationships xmlns="http://schemas.openxmlformats.org/package/2006/relationships"><Relationship Id="rId2" Type="http://schemas.openxmlformats.org/officeDocument/2006/relationships/drawing" Target="../drawings/drawing90.xml"/><Relationship Id="rId1" Type="http://schemas.openxmlformats.org/officeDocument/2006/relationships/printerSettings" Target="../printerSettings/printerSettings90.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91.xml"/><Relationship Id="rId1" Type="http://schemas.openxmlformats.org/officeDocument/2006/relationships/printerSettings" Target="../printerSettings/printerSettings91.bin"/></Relationships>
</file>

<file path=xl/worksheets/_rels/sheet109.xml.rels><?xml version="1.0" encoding="UTF-8" standalone="yes"?>
<Relationships xmlns="http://schemas.openxmlformats.org/package/2006/relationships"><Relationship Id="rId2" Type="http://schemas.openxmlformats.org/officeDocument/2006/relationships/drawing" Target="../drawings/drawing92.xml"/><Relationship Id="rId1" Type="http://schemas.openxmlformats.org/officeDocument/2006/relationships/printerSettings" Target="../printerSettings/printerSettings92.bin"/></Relationships>
</file>

<file path=xl/worksheets/_rels/sheet110.xml.rels><?xml version="1.0" encoding="UTF-8" standalone="yes"?>
<Relationships xmlns="http://schemas.openxmlformats.org/package/2006/relationships"><Relationship Id="rId2" Type="http://schemas.openxmlformats.org/officeDocument/2006/relationships/drawing" Target="../drawings/drawing93.xml"/><Relationship Id="rId1" Type="http://schemas.openxmlformats.org/officeDocument/2006/relationships/printerSettings" Target="../printerSettings/printerSettings93.bin"/></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94.xml"/><Relationship Id="rId1" Type="http://schemas.openxmlformats.org/officeDocument/2006/relationships/printerSettings" Target="../printerSettings/printerSettings94.bin"/></Relationships>
</file>

<file path=xl/worksheets/_rels/sheet113.xml.rels><?xml version="1.0" encoding="UTF-8" standalone="yes"?>
<Relationships xmlns="http://schemas.openxmlformats.org/package/2006/relationships"><Relationship Id="rId2" Type="http://schemas.openxmlformats.org/officeDocument/2006/relationships/drawing" Target="../drawings/drawing95.xml"/><Relationship Id="rId1" Type="http://schemas.openxmlformats.org/officeDocument/2006/relationships/printerSettings" Target="../printerSettings/printerSettings95.bin"/></Relationships>
</file>

<file path=xl/worksheets/_rels/sheet114.xml.rels><?xml version="1.0" encoding="UTF-8" standalone="yes"?>
<Relationships xmlns="http://schemas.openxmlformats.org/package/2006/relationships"><Relationship Id="rId2" Type="http://schemas.openxmlformats.org/officeDocument/2006/relationships/drawing" Target="../drawings/drawing96.xml"/><Relationship Id="rId1" Type="http://schemas.openxmlformats.org/officeDocument/2006/relationships/printerSettings" Target="../printerSettings/printerSettings96.bin"/></Relationships>
</file>

<file path=xl/worksheets/_rels/sheet115.xml.rels><?xml version="1.0" encoding="UTF-8" standalone="yes"?>
<Relationships xmlns="http://schemas.openxmlformats.org/package/2006/relationships"><Relationship Id="rId2" Type="http://schemas.openxmlformats.org/officeDocument/2006/relationships/drawing" Target="../drawings/drawing97.xml"/><Relationship Id="rId1" Type="http://schemas.openxmlformats.org/officeDocument/2006/relationships/printerSettings" Target="../printerSettings/printerSettings97.bin"/></Relationships>
</file>

<file path=xl/worksheets/_rels/sheet116.xml.rels><?xml version="1.0" encoding="UTF-8" standalone="yes"?>
<Relationships xmlns="http://schemas.openxmlformats.org/package/2006/relationships"><Relationship Id="rId2" Type="http://schemas.openxmlformats.org/officeDocument/2006/relationships/drawing" Target="../drawings/drawing98.xml"/><Relationship Id="rId1" Type="http://schemas.openxmlformats.org/officeDocument/2006/relationships/printerSettings" Target="../printerSettings/printerSettings98.bin"/></Relationships>
</file>

<file path=xl/worksheets/_rels/sheet118.xml.rels><?xml version="1.0" encoding="UTF-8" standalone="yes"?>
<Relationships xmlns="http://schemas.openxmlformats.org/package/2006/relationships"><Relationship Id="rId2" Type="http://schemas.openxmlformats.org/officeDocument/2006/relationships/drawing" Target="../drawings/drawing99.xml"/><Relationship Id="rId1" Type="http://schemas.openxmlformats.org/officeDocument/2006/relationships/printerSettings" Target="../printerSettings/printerSettings99.bin"/></Relationships>
</file>

<file path=xl/worksheets/sheet1.xml><?xml version="1.0" encoding="utf-8"?>
<worksheet xmlns="http://schemas.openxmlformats.org/spreadsheetml/2006/main" xmlns:r="http://schemas.openxmlformats.org/officeDocument/2006/relationships">
  <sheetPr>
    <tabColor rgb="FFFFFF00"/>
  </sheetPr>
  <dimension ref="A1"/>
  <sheetViews>
    <sheetView workbookViewId="0">
      <selection activeCell="C82" sqref="C82"/>
    </sheetView>
  </sheetViews>
  <sheetFormatPr defaultRowHeight="12.75"/>
  <sheetData/>
  <pageMargins left="0.7" right="0.7" top="0.75" bottom="0.75" header="0.3" footer="0.3"/>
</worksheet>
</file>

<file path=xl/worksheets/sheet2.xml><?xml version="1.0" encoding="utf-8"?>
<worksheet xmlns="http://schemas.openxmlformats.org/spreadsheetml/2006/main" xmlns:r="http://schemas.openxmlformats.org/officeDocument/2006/relationships">
  <sheetPr>
    <tabColor rgb="FF800000"/>
  </sheetPr>
  <dimension ref="A1:K386"/>
  <sheetViews>
    <sheetView view="pageBreakPreview" zoomScale="25" zoomScaleNormal="100" zoomScaleSheetLayoutView="25" workbookViewId="0">
      <selection activeCell="G8" sqref="G8"/>
    </sheetView>
  </sheetViews>
  <sheetFormatPr defaultRowHeight="44.25"/>
  <cols>
    <col min="1" max="1" width="21.42578125" style="452" customWidth="1"/>
    <col min="2" max="2" width="21.42578125" style="453" customWidth="1"/>
    <col min="3" max="3" width="213.42578125" style="454" customWidth="1"/>
    <col min="4" max="4" width="55.85546875" style="455" customWidth="1"/>
    <col min="5" max="5" width="37.5703125" style="450" customWidth="1"/>
    <col min="6" max="6" width="26.28515625" style="456" customWidth="1"/>
    <col min="7" max="7" width="140.28515625" style="450" customWidth="1"/>
    <col min="8" max="8" width="40.5703125" style="457" customWidth="1"/>
    <col min="9" max="9" width="38.85546875" style="457" customWidth="1"/>
    <col min="10" max="10" width="38.28515625" style="457" customWidth="1"/>
    <col min="11" max="16384" width="9.140625" style="457"/>
  </cols>
  <sheetData>
    <row r="1" spans="1:8" s="401" customFormat="1" ht="91.5" customHeight="1">
      <c r="A1" s="780" t="s">
        <v>386</v>
      </c>
      <c r="B1" s="782" t="s">
        <v>923</v>
      </c>
      <c r="C1" s="783"/>
      <c r="D1" s="396" t="s">
        <v>159</v>
      </c>
      <c r="E1" s="397"/>
      <c r="F1" s="398"/>
      <c r="G1" s="399"/>
      <c r="H1" s="400"/>
    </row>
    <row r="2" spans="1:8" s="401" customFormat="1" ht="111" customHeight="1">
      <c r="A2" s="781"/>
      <c r="B2" s="784"/>
      <c r="C2" s="785"/>
      <c r="D2" s="402" t="s">
        <v>429</v>
      </c>
      <c r="E2" s="403"/>
      <c r="F2" s="403"/>
      <c r="G2" s="404"/>
      <c r="H2" s="400"/>
    </row>
    <row r="3" spans="1:8" s="401" customFormat="1" ht="72.75" customHeight="1">
      <c r="A3" s="781"/>
      <c r="B3" s="784"/>
      <c r="C3" s="785"/>
      <c r="D3" s="402">
        <v>1368</v>
      </c>
      <c r="E3" s="403"/>
      <c r="F3" s="403"/>
      <c r="G3" s="404"/>
      <c r="H3" s="400"/>
    </row>
    <row r="4" spans="1:8" s="401" customFormat="1" ht="96" customHeight="1">
      <c r="A4" s="781"/>
      <c r="B4" s="784"/>
      <c r="C4" s="785"/>
      <c r="D4" s="402" t="s">
        <v>78</v>
      </c>
      <c r="E4" s="403"/>
      <c r="F4" s="405"/>
      <c r="G4" s="404"/>
      <c r="H4" s="400"/>
    </row>
    <row r="5" spans="1:8" s="401" customFormat="1" ht="72.75" customHeight="1">
      <c r="A5" s="781"/>
      <c r="B5" s="784"/>
      <c r="C5" s="785"/>
      <c r="D5" s="402" t="s">
        <v>153</v>
      </c>
      <c r="E5" s="403"/>
      <c r="F5" s="405"/>
      <c r="G5" s="404"/>
      <c r="H5" s="400"/>
    </row>
    <row r="6" spans="1:8" s="401" customFormat="1" ht="132.75" customHeight="1">
      <c r="A6" s="781"/>
      <c r="B6" s="784"/>
      <c r="C6" s="785"/>
      <c r="D6" s="402" t="s">
        <v>427</v>
      </c>
      <c r="E6" s="403"/>
      <c r="F6" s="405"/>
      <c r="G6" s="404"/>
      <c r="H6" s="400"/>
    </row>
    <row r="7" spans="1:8" s="408" customFormat="1" ht="89.25" customHeight="1">
      <c r="A7" s="781"/>
      <c r="B7" s="786" t="s">
        <v>232</v>
      </c>
      <c r="C7" s="787"/>
      <c r="D7" s="406">
        <v>12025.681425000001</v>
      </c>
      <c r="E7" s="788"/>
      <c r="F7" s="789"/>
      <c r="G7" s="790"/>
      <c r="H7" s="407"/>
    </row>
    <row r="8" spans="1:8" s="408" customFormat="1" ht="103.5">
      <c r="A8" s="781"/>
      <c r="B8" s="739"/>
      <c r="C8" s="740" t="s">
        <v>1668</v>
      </c>
      <c r="D8" s="651" t="s">
        <v>945</v>
      </c>
      <c r="E8" s="736"/>
      <c r="F8" s="737"/>
      <c r="G8" s="738"/>
      <c r="H8" s="407"/>
    </row>
    <row r="9" spans="1:8" s="408" customFormat="1" ht="89.25" customHeight="1">
      <c r="A9" s="781"/>
      <c r="B9" s="739"/>
      <c r="C9" s="740" t="s">
        <v>1669</v>
      </c>
      <c r="D9" s="651">
        <v>150</v>
      </c>
      <c r="E9" s="736"/>
      <c r="F9" s="737"/>
      <c r="G9" s="738"/>
      <c r="H9" s="407"/>
    </row>
    <row r="10" spans="1:8" s="408" customFormat="1" ht="89.25" customHeight="1">
      <c r="A10" s="781"/>
      <c r="B10" s="786" t="s">
        <v>1670</v>
      </c>
      <c r="C10" s="787"/>
      <c r="D10" s="406">
        <v>73.72</v>
      </c>
      <c r="E10" s="788"/>
      <c r="F10" s="789"/>
      <c r="G10" s="790"/>
      <c r="H10" s="407"/>
    </row>
    <row r="11" spans="1:8" s="413" customFormat="1" ht="89.25" customHeight="1">
      <c r="A11" s="781"/>
      <c r="B11" s="791" t="s">
        <v>233</v>
      </c>
      <c r="C11" s="792"/>
      <c r="D11" s="409" t="s">
        <v>943</v>
      </c>
      <c r="E11" s="410" t="s">
        <v>232</v>
      </c>
      <c r="F11" s="793" t="s">
        <v>234</v>
      </c>
      <c r="G11" s="411" t="s">
        <v>244</v>
      </c>
      <c r="H11" s="412"/>
    </row>
    <row r="12" spans="1:8" s="419" customFormat="1" ht="89.25" customHeight="1">
      <c r="A12" s="781"/>
      <c r="B12" s="414" t="s">
        <v>45</v>
      </c>
      <c r="C12" s="415"/>
      <c r="D12" s="416"/>
      <c r="E12" s="416"/>
      <c r="F12" s="794"/>
      <c r="G12" s="417"/>
      <c r="H12" s="418"/>
    </row>
    <row r="13" spans="1:8" s="427" customFormat="1" ht="84" customHeight="1">
      <c r="A13" s="781"/>
      <c r="B13" s="420" t="s">
        <v>238</v>
      </c>
      <c r="C13" s="421" t="s">
        <v>219</v>
      </c>
      <c r="D13" s="422" t="s">
        <v>47</v>
      </c>
      <c r="E13" s="423"/>
      <c r="F13" s="424" t="s">
        <v>238</v>
      </c>
      <c r="G13" s="425"/>
      <c r="H13" s="426"/>
    </row>
    <row r="14" spans="1:8" s="427" customFormat="1" ht="84" customHeight="1">
      <c r="A14" s="781"/>
      <c r="B14" s="420" t="s">
        <v>46</v>
      </c>
      <c r="C14" s="421" t="s">
        <v>220</v>
      </c>
      <c r="D14" s="422" t="s">
        <v>47</v>
      </c>
      <c r="E14" s="423"/>
      <c r="F14" s="424" t="s">
        <v>46</v>
      </c>
      <c r="G14" s="425"/>
      <c r="H14" s="426"/>
    </row>
    <row r="15" spans="1:8" s="427" customFormat="1" ht="84" customHeight="1">
      <c r="A15" s="781"/>
      <c r="B15" s="420" t="s">
        <v>221</v>
      </c>
      <c r="C15" s="421" t="s">
        <v>199</v>
      </c>
      <c r="D15" s="422" t="s">
        <v>47</v>
      </c>
      <c r="E15" s="423"/>
      <c r="F15" s="424" t="s">
        <v>221</v>
      </c>
      <c r="G15" s="425"/>
      <c r="H15" s="426"/>
    </row>
    <row r="16" spans="1:8" s="427" customFormat="1" ht="84" customHeight="1">
      <c r="A16" s="781"/>
      <c r="B16" s="420" t="s">
        <v>48</v>
      </c>
      <c r="C16" s="421" t="s">
        <v>49</v>
      </c>
      <c r="D16" s="422" t="s">
        <v>47</v>
      </c>
      <c r="E16" s="423"/>
      <c r="F16" s="424" t="s">
        <v>48</v>
      </c>
      <c r="G16" s="425"/>
      <c r="H16" s="426"/>
    </row>
    <row r="17" spans="1:8" s="427" customFormat="1" ht="84" customHeight="1">
      <c r="A17" s="781"/>
      <c r="B17" s="420" t="s">
        <v>170</v>
      </c>
      <c r="C17" s="421" t="s">
        <v>201</v>
      </c>
      <c r="D17" s="422" t="s">
        <v>47</v>
      </c>
      <c r="E17" s="423"/>
      <c r="F17" s="424" t="s">
        <v>170</v>
      </c>
      <c r="G17" s="425"/>
      <c r="H17" s="426"/>
    </row>
    <row r="18" spans="1:8" s="427" customFormat="1" ht="84" customHeight="1">
      <c r="A18" s="781"/>
      <c r="B18" s="420" t="s">
        <v>165</v>
      </c>
      <c r="C18" s="421" t="s">
        <v>171</v>
      </c>
      <c r="D18" s="422" t="s">
        <v>47</v>
      </c>
      <c r="E18" s="423"/>
      <c r="F18" s="424" t="s">
        <v>165</v>
      </c>
      <c r="G18" s="425"/>
      <c r="H18" s="426"/>
    </row>
    <row r="19" spans="1:8" s="427" customFormat="1" ht="108" customHeight="1">
      <c r="A19" s="781"/>
      <c r="B19" s="420" t="s">
        <v>0</v>
      </c>
      <c r="C19" s="421" t="s">
        <v>172</v>
      </c>
      <c r="D19" s="422" t="s">
        <v>47</v>
      </c>
      <c r="E19" s="423"/>
      <c r="F19" s="424" t="s">
        <v>0</v>
      </c>
      <c r="G19" s="425"/>
      <c r="H19" s="426"/>
    </row>
    <row r="20" spans="1:8" s="427" customFormat="1" ht="84.6" customHeight="1">
      <c r="A20" s="781"/>
      <c r="B20" s="428" t="s">
        <v>226</v>
      </c>
      <c r="C20" s="421" t="s">
        <v>227</v>
      </c>
      <c r="D20" s="422" t="s">
        <v>47</v>
      </c>
      <c r="E20" s="423"/>
      <c r="F20" s="429" t="s">
        <v>226</v>
      </c>
      <c r="G20" s="425"/>
      <c r="H20" s="426"/>
    </row>
    <row r="21" spans="1:8" s="427" customFormat="1" ht="84" customHeight="1">
      <c r="A21" s="781"/>
      <c r="B21" s="420" t="s">
        <v>223</v>
      </c>
      <c r="C21" s="421" t="s">
        <v>224</v>
      </c>
      <c r="D21" s="422" t="s">
        <v>47</v>
      </c>
      <c r="E21" s="423"/>
      <c r="F21" s="424" t="s">
        <v>223</v>
      </c>
      <c r="G21" s="425"/>
      <c r="H21" s="426"/>
    </row>
    <row r="22" spans="1:8" s="427" customFormat="1" ht="84" customHeight="1">
      <c r="A22" s="781"/>
      <c r="B22" s="420" t="s">
        <v>1256</v>
      </c>
      <c r="C22" s="421" t="s">
        <v>1257</v>
      </c>
      <c r="D22" s="480" t="s">
        <v>848</v>
      </c>
      <c r="E22" s="423">
        <v>78.125</v>
      </c>
      <c r="F22" s="429" t="s">
        <v>1256</v>
      </c>
      <c r="G22" s="430" t="s">
        <v>1267</v>
      </c>
      <c r="H22" s="426"/>
    </row>
    <row r="23" spans="1:8" s="427" customFormat="1" ht="84" customHeight="1">
      <c r="A23" s="781"/>
      <c r="B23" s="420" t="s">
        <v>236</v>
      </c>
      <c r="C23" s="421" t="s">
        <v>173</v>
      </c>
      <c r="D23" s="480" t="s">
        <v>848</v>
      </c>
      <c r="E23" s="423">
        <v>117.1875</v>
      </c>
      <c r="F23" s="424" t="s">
        <v>236</v>
      </c>
      <c r="G23" s="430" t="s">
        <v>202</v>
      </c>
      <c r="H23" s="426"/>
    </row>
    <row r="24" spans="1:8" s="427" customFormat="1" ht="84" customHeight="1">
      <c r="A24" s="781"/>
      <c r="B24" s="420" t="s">
        <v>58</v>
      </c>
      <c r="C24" s="421" t="s">
        <v>59</v>
      </c>
      <c r="D24" s="479" t="s">
        <v>47</v>
      </c>
      <c r="E24" s="423"/>
      <c r="F24" s="424" t="s">
        <v>58</v>
      </c>
      <c r="G24" s="425"/>
      <c r="H24" s="426"/>
    </row>
    <row r="25" spans="1:8" s="427" customFormat="1" ht="84" customHeight="1">
      <c r="A25" s="781"/>
      <c r="B25" s="428" t="s">
        <v>65</v>
      </c>
      <c r="C25" s="421" t="s">
        <v>66</v>
      </c>
      <c r="D25" s="479" t="s">
        <v>47</v>
      </c>
      <c r="E25" s="423"/>
      <c r="F25" s="424" t="s">
        <v>65</v>
      </c>
      <c r="G25" s="425"/>
      <c r="H25" s="426"/>
    </row>
    <row r="26" spans="1:8" s="427" customFormat="1" ht="84" customHeight="1">
      <c r="A26" s="781"/>
      <c r="B26" s="428" t="s">
        <v>89</v>
      </c>
      <c r="C26" s="421" t="s">
        <v>1072</v>
      </c>
      <c r="D26" s="480" t="s">
        <v>848</v>
      </c>
      <c r="E26" s="423">
        <v>234.375</v>
      </c>
      <c r="F26" s="431">
        <v>108</v>
      </c>
      <c r="G26" s="425"/>
      <c r="H26" s="426"/>
    </row>
    <row r="27" spans="1:8" s="427" customFormat="1" ht="84" customHeight="1">
      <c r="A27" s="781"/>
      <c r="B27" s="428" t="s">
        <v>14</v>
      </c>
      <c r="C27" s="421" t="s">
        <v>174</v>
      </c>
      <c r="D27" s="479" t="s">
        <v>47</v>
      </c>
      <c r="E27" s="423"/>
      <c r="F27" s="424" t="s">
        <v>14</v>
      </c>
      <c r="G27" s="425"/>
      <c r="H27" s="426"/>
    </row>
    <row r="28" spans="1:8" s="427" customFormat="1" ht="84" customHeight="1">
      <c r="A28" s="781"/>
      <c r="B28" s="428" t="s">
        <v>100</v>
      </c>
      <c r="C28" s="421" t="s">
        <v>175</v>
      </c>
      <c r="D28" s="480" t="s">
        <v>848</v>
      </c>
      <c r="E28" s="423">
        <v>117.1875</v>
      </c>
      <c r="F28" s="424" t="s">
        <v>100</v>
      </c>
      <c r="G28" s="425"/>
      <c r="H28" s="426"/>
    </row>
    <row r="29" spans="1:8" s="427" customFormat="1" ht="84" customHeight="1">
      <c r="A29" s="781"/>
      <c r="B29" s="428" t="s">
        <v>176</v>
      </c>
      <c r="C29" s="421" t="s">
        <v>177</v>
      </c>
      <c r="D29" s="479" t="s">
        <v>47</v>
      </c>
      <c r="E29" s="423"/>
      <c r="F29" s="424" t="s">
        <v>176</v>
      </c>
      <c r="G29" s="425"/>
      <c r="H29" s="426"/>
    </row>
    <row r="30" spans="1:8" s="427" customFormat="1" ht="84" customHeight="1">
      <c r="A30" s="781"/>
      <c r="B30" s="428" t="s">
        <v>205</v>
      </c>
      <c r="C30" s="421" t="s">
        <v>178</v>
      </c>
      <c r="D30" s="479" t="s">
        <v>47</v>
      </c>
      <c r="E30" s="423"/>
      <c r="F30" s="424" t="s">
        <v>205</v>
      </c>
      <c r="G30" s="425"/>
      <c r="H30" s="426"/>
    </row>
    <row r="31" spans="1:8" s="427" customFormat="1" ht="84" customHeight="1">
      <c r="A31" s="781"/>
      <c r="B31" s="428" t="s">
        <v>51</v>
      </c>
      <c r="C31" s="432" t="s">
        <v>179</v>
      </c>
      <c r="D31" s="479" t="s">
        <v>47</v>
      </c>
      <c r="E31" s="423"/>
      <c r="F31" s="424" t="s">
        <v>51</v>
      </c>
      <c r="G31" s="430"/>
      <c r="H31" s="426"/>
    </row>
    <row r="32" spans="1:8" s="427" customFormat="1" ht="84" customHeight="1">
      <c r="A32" s="781"/>
      <c r="B32" s="428" t="s">
        <v>52</v>
      </c>
      <c r="C32" s="432" t="s">
        <v>180</v>
      </c>
      <c r="D32" s="479" t="s">
        <v>47</v>
      </c>
      <c r="E32" s="423"/>
      <c r="F32" s="424" t="s">
        <v>52</v>
      </c>
      <c r="G32" s="430"/>
      <c r="H32" s="426"/>
    </row>
    <row r="33" spans="1:8" s="427" customFormat="1" ht="84" customHeight="1">
      <c r="A33" s="781"/>
      <c r="B33" s="428" t="s">
        <v>92</v>
      </c>
      <c r="C33" s="421" t="s">
        <v>104</v>
      </c>
      <c r="D33" s="480" t="s">
        <v>848</v>
      </c>
      <c r="E33" s="423">
        <v>312.5</v>
      </c>
      <c r="F33" s="424" t="s">
        <v>92</v>
      </c>
      <c r="G33" s="425"/>
      <c r="H33" s="426"/>
    </row>
    <row r="34" spans="1:8" s="427" customFormat="1" ht="84" customHeight="1">
      <c r="A34" s="781"/>
      <c r="B34" s="428" t="s">
        <v>1258</v>
      </c>
      <c r="C34" s="421" t="s">
        <v>1259</v>
      </c>
      <c r="D34" s="480" t="s">
        <v>848</v>
      </c>
      <c r="E34" s="423">
        <v>195.3125</v>
      </c>
      <c r="F34" s="431">
        <v>213</v>
      </c>
      <c r="G34" s="430" t="s">
        <v>1268</v>
      </c>
      <c r="H34" s="426"/>
    </row>
    <row r="35" spans="1:8" s="427" customFormat="1" ht="84" customHeight="1">
      <c r="A35" s="781"/>
      <c r="B35" s="428" t="s">
        <v>181</v>
      </c>
      <c r="C35" s="421" t="s">
        <v>182</v>
      </c>
      <c r="D35" s="479" t="s">
        <v>47</v>
      </c>
      <c r="E35" s="423"/>
      <c r="F35" s="424" t="s">
        <v>181</v>
      </c>
      <c r="G35" s="425"/>
      <c r="H35" s="426"/>
    </row>
    <row r="36" spans="1:8" s="427" customFormat="1" ht="84" customHeight="1">
      <c r="A36" s="781"/>
      <c r="B36" s="428" t="s">
        <v>93</v>
      </c>
      <c r="C36" s="421" t="s">
        <v>94</v>
      </c>
      <c r="D36" s="479" t="s">
        <v>47</v>
      </c>
      <c r="E36" s="423"/>
      <c r="F36" s="424" t="s">
        <v>93</v>
      </c>
      <c r="G36" s="425"/>
      <c r="H36" s="426"/>
    </row>
    <row r="37" spans="1:8" s="427" customFormat="1" ht="84" customHeight="1">
      <c r="A37" s="781"/>
      <c r="B37" s="428" t="s">
        <v>105</v>
      </c>
      <c r="C37" s="421" t="s">
        <v>280</v>
      </c>
      <c r="D37" s="479" t="s">
        <v>47</v>
      </c>
      <c r="E37" s="423"/>
      <c r="F37" s="431">
        <v>352</v>
      </c>
      <c r="G37" s="425"/>
      <c r="H37" s="426"/>
    </row>
    <row r="38" spans="1:8" s="427" customFormat="1" ht="84" customHeight="1">
      <c r="A38" s="781"/>
      <c r="B38" s="428" t="s">
        <v>183</v>
      </c>
      <c r="C38" s="421" t="s">
        <v>91</v>
      </c>
      <c r="D38" s="480" t="s">
        <v>848</v>
      </c>
      <c r="E38" s="423">
        <v>171.875</v>
      </c>
      <c r="F38" s="424" t="s">
        <v>183</v>
      </c>
      <c r="G38" s="425"/>
      <c r="H38" s="426"/>
    </row>
    <row r="39" spans="1:8" s="419" customFormat="1" ht="89.25" customHeight="1">
      <c r="A39" s="781"/>
      <c r="B39" s="428" t="s">
        <v>95</v>
      </c>
      <c r="C39" s="421" t="s">
        <v>184</v>
      </c>
      <c r="D39" s="479" t="s">
        <v>47</v>
      </c>
      <c r="E39" s="423"/>
      <c r="F39" s="424" t="s">
        <v>95</v>
      </c>
      <c r="G39" s="425"/>
      <c r="H39" s="418"/>
    </row>
    <row r="40" spans="1:8" s="419" customFormat="1" ht="89.25" customHeight="1">
      <c r="A40" s="781"/>
      <c r="B40" s="428" t="s">
        <v>294</v>
      </c>
      <c r="C40" s="421" t="s">
        <v>925</v>
      </c>
      <c r="D40" s="479" t="s">
        <v>47</v>
      </c>
      <c r="E40" s="423"/>
      <c r="F40" s="431">
        <v>414</v>
      </c>
      <c r="G40" s="425"/>
      <c r="H40" s="418"/>
    </row>
    <row r="41" spans="1:8" s="419" customFormat="1" ht="89.25" customHeight="1">
      <c r="A41" s="781"/>
      <c r="B41" s="428" t="s">
        <v>29</v>
      </c>
      <c r="C41" s="421" t="s">
        <v>30</v>
      </c>
      <c r="D41" s="480" t="s">
        <v>848</v>
      </c>
      <c r="E41" s="423">
        <v>156.25</v>
      </c>
      <c r="F41" s="431">
        <v>416</v>
      </c>
      <c r="G41" s="425"/>
      <c r="H41" s="418"/>
    </row>
    <row r="42" spans="1:8" s="419" customFormat="1" ht="89.25" customHeight="1">
      <c r="A42" s="781"/>
      <c r="B42" s="428" t="s">
        <v>888</v>
      </c>
      <c r="C42" s="421" t="s">
        <v>940</v>
      </c>
      <c r="D42" s="480" t="s">
        <v>848</v>
      </c>
      <c r="E42" s="423">
        <v>234.375</v>
      </c>
      <c r="F42" s="431">
        <v>420</v>
      </c>
      <c r="G42" s="425"/>
      <c r="H42" s="418"/>
    </row>
    <row r="43" spans="1:8" s="419" customFormat="1" ht="89.25" customHeight="1">
      <c r="A43" s="781"/>
      <c r="B43" s="428" t="s">
        <v>657</v>
      </c>
      <c r="C43" s="421" t="s">
        <v>185</v>
      </c>
      <c r="D43" s="480" t="s">
        <v>848</v>
      </c>
      <c r="E43" s="423">
        <v>390.625</v>
      </c>
      <c r="F43" s="431">
        <v>421</v>
      </c>
      <c r="G43" s="425"/>
      <c r="H43" s="418"/>
    </row>
    <row r="44" spans="1:8" s="427" customFormat="1" ht="84" customHeight="1">
      <c r="A44" s="781"/>
      <c r="B44" s="428" t="s">
        <v>13</v>
      </c>
      <c r="C44" s="421" t="s">
        <v>186</v>
      </c>
      <c r="D44" s="480" t="s">
        <v>848</v>
      </c>
      <c r="E44" s="423">
        <v>78.125</v>
      </c>
      <c r="F44" s="424" t="s">
        <v>13</v>
      </c>
      <c r="G44" s="425"/>
      <c r="H44" s="426"/>
    </row>
    <row r="45" spans="1:8" s="427" customFormat="1" ht="84" customHeight="1">
      <c r="A45" s="781"/>
      <c r="B45" s="428" t="s">
        <v>574</v>
      </c>
      <c r="C45" s="421" t="s">
        <v>944</v>
      </c>
      <c r="D45" s="479" t="s">
        <v>47</v>
      </c>
      <c r="E45" s="423"/>
      <c r="F45" s="431">
        <v>499</v>
      </c>
      <c r="G45" s="425"/>
      <c r="H45" s="426"/>
    </row>
    <row r="46" spans="1:8" s="427" customFormat="1" ht="84" customHeight="1">
      <c r="A46" s="781"/>
      <c r="B46" s="428" t="s">
        <v>187</v>
      </c>
      <c r="C46" s="421" t="s">
        <v>188</v>
      </c>
      <c r="D46" s="480" t="s">
        <v>848</v>
      </c>
      <c r="E46" s="423">
        <v>117.1875</v>
      </c>
      <c r="F46" s="424" t="s">
        <v>187</v>
      </c>
      <c r="G46" s="425"/>
      <c r="H46" s="426"/>
    </row>
    <row r="47" spans="1:8" s="427" customFormat="1" ht="96" customHeight="1">
      <c r="A47" s="781"/>
      <c r="B47" s="428" t="s">
        <v>1261</v>
      </c>
      <c r="C47" s="421" t="s">
        <v>1262</v>
      </c>
      <c r="D47" s="480" t="s">
        <v>848</v>
      </c>
      <c r="E47" s="423">
        <v>429.6875</v>
      </c>
      <c r="F47" s="424" t="s">
        <v>1261</v>
      </c>
      <c r="G47" s="425"/>
      <c r="H47" s="426"/>
    </row>
    <row r="48" spans="1:8" s="427" customFormat="1" ht="84" customHeight="1">
      <c r="A48" s="781"/>
      <c r="B48" s="428" t="s">
        <v>235</v>
      </c>
      <c r="C48" s="421" t="s">
        <v>650</v>
      </c>
      <c r="D48" s="480" t="s">
        <v>848</v>
      </c>
      <c r="E48" s="423">
        <v>93.75</v>
      </c>
      <c r="F48" s="424" t="s">
        <v>235</v>
      </c>
      <c r="G48" s="430" t="s">
        <v>651</v>
      </c>
      <c r="H48" s="426"/>
    </row>
    <row r="49" spans="1:8" s="427" customFormat="1" ht="84" customHeight="1">
      <c r="A49" s="781"/>
      <c r="B49" s="428" t="s">
        <v>926</v>
      </c>
      <c r="C49" s="421" t="s">
        <v>928</v>
      </c>
      <c r="D49" s="480" t="s">
        <v>848</v>
      </c>
      <c r="E49" s="423">
        <v>195.3125</v>
      </c>
      <c r="F49" s="424" t="s">
        <v>926</v>
      </c>
      <c r="G49" s="430"/>
      <c r="H49" s="426"/>
    </row>
    <row r="50" spans="1:8" s="427" customFormat="1" ht="84" customHeight="1">
      <c r="A50" s="781"/>
      <c r="B50" s="428" t="s">
        <v>927</v>
      </c>
      <c r="C50" s="421" t="s">
        <v>929</v>
      </c>
      <c r="D50" s="480" t="s">
        <v>848</v>
      </c>
      <c r="E50" s="423">
        <v>0</v>
      </c>
      <c r="F50" s="424" t="s">
        <v>927</v>
      </c>
      <c r="G50" s="430"/>
      <c r="H50" s="426"/>
    </row>
    <row r="51" spans="1:8" s="427" customFormat="1" ht="84" customHeight="1">
      <c r="A51" s="781"/>
      <c r="B51" s="428" t="s">
        <v>55</v>
      </c>
      <c r="C51" s="421" t="s">
        <v>56</v>
      </c>
      <c r="D51" s="479" t="s">
        <v>47</v>
      </c>
      <c r="E51" s="423"/>
      <c r="F51" s="424" t="s">
        <v>55</v>
      </c>
      <c r="G51" s="425"/>
      <c r="H51" s="426"/>
    </row>
    <row r="52" spans="1:8" s="427" customFormat="1" ht="84" customHeight="1">
      <c r="A52" s="781"/>
      <c r="B52" s="428" t="s">
        <v>61</v>
      </c>
      <c r="C52" s="421" t="s">
        <v>125</v>
      </c>
      <c r="D52" s="479" t="s">
        <v>47</v>
      </c>
      <c r="E52" s="423"/>
      <c r="F52" s="424" t="s">
        <v>61</v>
      </c>
      <c r="G52" s="433"/>
      <c r="H52" s="426"/>
    </row>
    <row r="53" spans="1:8" s="427" customFormat="1" ht="84" customHeight="1">
      <c r="A53" s="781"/>
      <c r="B53" s="428" t="s">
        <v>10</v>
      </c>
      <c r="C53" s="421" t="s">
        <v>11</v>
      </c>
      <c r="D53" s="479" t="s">
        <v>47</v>
      </c>
      <c r="E53" s="423"/>
      <c r="F53" s="424" t="s">
        <v>10</v>
      </c>
      <c r="G53" s="425"/>
      <c r="H53" s="426"/>
    </row>
    <row r="54" spans="1:8" s="427" customFormat="1" ht="84" customHeight="1">
      <c r="A54" s="781"/>
      <c r="B54" s="428" t="s">
        <v>12</v>
      </c>
      <c r="C54" s="421" t="s">
        <v>189</v>
      </c>
      <c r="D54" s="480" t="s">
        <v>848</v>
      </c>
      <c r="E54" s="423">
        <v>195.3125</v>
      </c>
      <c r="F54" s="424" t="s">
        <v>12</v>
      </c>
      <c r="G54" s="425"/>
      <c r="H54" s="426"/>
    </row>
    <row r="55" spans="1:8" s="427" customFormat="1" ht="84" customHeight="1">
      <c r="A55" s="781"/>
      <c r="B55" s="428" t="s">
        <v>137</v>
      </c>
      <c r="C55" s="421" t="s">
        <v>138</v>
      </c>
      <c r="D55" s="480" t="s">
        <v>848</v>
      </c>
      <c r="E55" s="423">
        <v>70.3125</v>
      </c>
      <c r="F55" s="424" t="s">
        <v>137</v>
      </c>
      <c r="G55" s="430" t="s">
        <v>203</v>
      </c>
      <c r="H55" s="426"/>
    </row>
    <row r="56" spans="1:8" s="427" customFormat="1" ht="84" customHeight="1">
      <c r="A56" s="781"/>
      <c r="B56" s="428" t="s">
        <v>265</v>
      </c>
      <c r="C56" s="421" t="s">
        <v>190</v>
      </c>
      <c r="D56" s="479" t="s">
        <v>47</v>
      </c>
      <c r="E56" s="423"/>
      <c r="F56" s="424" t="s">
        <v>265</v>
      </c>
      <c r="G56" s="430"/>
      <c r="H56" s="426"/>
    </row>
    <row r="57" spans="1:8" s="427" customFormat="1" ht="84" customHeight="1">
      <c r="A57" s="781"/>
      <c r="B57" s="428" t="s">
        <v>266</v>
      </c>
      <c r="C57" s="421" t="s">
        <v>191</v>
      </c>
      <c r="D57" s="479" t="s">
        <v>47</v>
      </c>
      <c r="E57" s="423"/>
      <c r="F57" s="424" t="s">
        <v>266</v>
      </c>
      <c r="G57" s="430"/>
      <c r="H57" s="426"/>
    </row>
    <row r="58" spans="1:8" s="427" customFormat="1" ht="84" customHeight="1">
      <c r="A58" s="781"/>
      <c r="B58" s="428" t="s">
        <v>303</v>
      </c>
      <c r="C58" s="421" t="s">
        <v>364</v>
      </c>
      <c r="D58" s="480" t="s">
        <v>848</v>
      </c>
      <c r="E58" s="423">
        <v>195.3125</v>
      </c>
      <c r="F58" s="424" t="s">
        <v>303</v>
      </c>
      <c r="G58" s="430"/>
      <c r="H58" s="426"/>
    </row>
    <row r="59" spans="1:8" s="427" customFormat="1" ht="84" customHeight="1">
      <c r="A59" s="781"/>
      <c r="B59" s="428" t="s">
        <v>243</v>
      </c>
      <c r="C59" s="421" t="s">
        <v>79</v>
      </c>
      <c r="D59" s="484" t="s">
        <v>169</v>
      </c>
      <c r="E59" s="423"/>
      <c r="F59" s="424" t="s">
        <v>243</v>
      </c>
      <c r="G59" s="430"/>
      <c r="H59" s="426"/>
    </row>
    <row r="60" spans="1:8" s="427" customFormat="1" ht="84" customHeight="1">
      <c r="A60" s="781"/>
      <c r="B60" s="428" t="s">
        <v>930</v>
      </c>
      <c r="C60" s="421" t="s">
        <v>931</v>
      </c>
      <c r="D60" s="480" t="s">
        <v>848</v>
      </c>
      <c r="E60" s="423">
        <v>195.3125</v>
      </c>
      <c r="F60" s="424" t="s">
        <v>930</v>
      </c>
      <c r="G60" s="430"/>
      <c r="H60" s="426"/>
    </row>
    <row r="61" spans="1:8" s="427" customFormat="1" ht="84" customHeight="1">
      <c r="A61" s="781"/>
      <c r="B61" s="428" t="s">
        <v>932</v>
      </c>
      <c r="C61" s="421" t="s">
        <v>933</v>
      </c>
      <c r="D61" s="479" t="s">
        <v>47</v>
      </c>
      <c r="E61" s="423"/>
      <c r="F61" s="424" t="s">
        <v>932</v>
      </c>
      <c r="G61" s="430"/>
      <c r="H61" s="426"/>
    </row>
    <row r="62" spans="1:8" s="427" customFormat="1" ht="84" customHeight="1">
      <c r="A62" s="781"/>
      <c r="B62" s="428" t="s">
        <v>192</v>
      </c>
      <c r="C62" s="421" t="s">
        <v>193</v>
      </c>
      <c r="D62" s="479" t="s">
        <v>47</v>
      </c>
      <c r="E62" s="423"/>
      <c r="F62" s="424" t="s">
        <v>192</v>
      </c>
      <c r="G62" s="430"/>
      <c r="H62" s="426"/>
    </row>
    <row r="63" spans="1:8" s="427" customFormat="1" ht="84" customHeight="1">
      <c r="A63" s="781"/>
      <c r="B63" s="428" t="s">
        <v>934</v>
      </c>
      <c r="C63" s="421" t="s">
        <v>935</v>
      </c>
      <c r="D63" s="480" t="s">
        <v>848</v>
      </c>
      <c r="E63" s="423">
        <v>195.3125</v>
      </c>
      <c r="F63" s="424" t="s">
        <v>934</v>
      </c>
      <c r="G63" s="430"/>
      <c r="H63" s="426"/>
    </row>
    <row r="64" spans="1:8" s="419" customFormat="1" ht="89.25" customHeight="1">
      <c r="A64" s="781"/>
      <c r="B64" s="428" t="s">
        <v>435</v>
      </c>
      <c r="C64" s="421" t="s">
        <v>765</v>
      </c>
      <c r="D64" s="479" t="s">
        <v>47</v>
      </c>
      <c r="E64" s="423"/>
      <c r="F64" s="424" t="s">
        <v>435</v>
      </c>
      <c r="G64" s="430"/>
      <c r="H64" s="418"/>
    </row>
    <row r="65" spans="1:11" s="427" customFormat="1" ht="84" customHeight="1">
      <c r="A65" s="781"/>
      <c r="B65" s="428" t="s">
        <v>154</v>
      </c>
      <c r="C65" s="421" t="s">
        <v>674</v>
      </c>
      <c r="D65" s="422" t="s">
        <v>47</v>
      </c>
      <c r="E65" s="423"/>
      <c r="F65" s="431">
        <v>823</v>
      </c>
      <c r="G65" s="430"/>
      <c r="H65" s="426"/>
    </row>
    <row r="66" spans="1:11" s="427" customFormat="1" ht="84" customHeight="1">
      <c r="A66" s="781"/>
      <c r="B66" s="428" t="s">
        <v>194</v>
      </c>
      <c r="C66" s="421" t="s">
        <v>195</v>
      </c>
      <c r="D66" s="422" t="s">
        <v>47</v>
      </c>
      <c r="E66" s="423"/>
      <c r="F66" s="424" t="s">
        <v>194</v>
      </c>
      <c r="G66" s="430"/>
      <c r="H66" s="426"/>
    </row>
    <row r="67" spans="1:11" s="427" customFormat="1" ht="84" customHeight="1">
      <c r="A67" s="781"/>
      <c r="B67" s="428" t="s">
        <v>6</v>
      </c>
      <c r="C67" s="432" t="s">
        <v>7</v>
      </c>
      <c r="D67" s="422" t="s">
        <v>47</v>
      </c>
      <c r="E67" s="423"/>
      <c r="F67" s="424" t="s">
        <v>6</v>
      </c>
      <c r="G67" s="430"/>
      <c r="H67" s="426"/>
    </row>
    <row r="68" spans="1:11" s="427" customFormat="1" ht="84" customHeight="1">
      <c r="A68" s="781"/>
      <c r="B68" s="428" t="s">
        <v>86</v>
      </c>
      <c r="C68" s="421" t="s">
        <v>196</v>
      </c>
      <c r="D68" s="422" t="s">
        <v>47</v>
      </c>
      <c r="E68" s="423"/>
      <c r="F68" s="424" t="s">
        <v>86</v>
      </c>
      <c r="G68" s="430"/>
      <c r="H68" s="426"/>
    </row>
    <row r="69" spans="1:11" s="427" customFormat="1" ht="84" customHeight="1">
      <c r="A69" s="781"/>
      <c r="B69" s="428" t="s">
        <v>936</v>
      </c>
      <c r="C69" s="421" t="s">
        <v>937</v>
      </c>
      <c r="D69" s="480" t="s">
        <v>848</v>
      </c>
      <c r="E69" s="423">
        <v>39.0625</v>
      </c>
      <c r="F69" s="424" t="s">
        <v>936</v>
      </c>
      <c r="G69" s="430"/>
      <c r="H69" s="426"/>
    </row>
    <row r="70" spans="1:11" s="427" customFormat="1" ht="108" customHeight="1">
      <c r="A70" s="781"/>
      <c r="B70" s="428" t="s">
        <v>1265</v>
      </c>
      <c r="C70" s="421" t="s">
        <v>1266</v>
      </c>
      <c r="D70" s="480" t="s">
        <v>848</v>
      </c>
      <c r="E70" s="423">
        <v>546.875</v>
      </c>
      <c r="F70" s="424" t="s">
        <v>1265</v>
      </c>
      <c r="G70" s="430"/>
      <c r="H70" s="426"/>
    </row>
    <row r="71" spans="1:11" s="427" customFormat="1" ht="84" customHeight="1">
      <c r="A71" s="781"/>
      <c r="B71" s="428" t="s">
        <v>16</v>
      </c>
      <c r="C71" s="421" t="s">
        <v>197</v>
      </c>
      <c r="D71" s="422" t="s">
        <v>47</v>
      </c>
      <c r="E71" s="423"/>
      <c r="F71" s="424" t="s">
        <v>16</v>
      </c>
      <c r="G71" s="430"/>
      <c r="H71" s="426"/>
    </row>
    <row r="72" spans="1:11" s="427" customFormat="1" ht="84" customHeight="1">
      <c r="A72" s="781"/>
      <c r="B72" s="428" t="s">
        <v>158</v>
      </c>
      <c r="C72" s="432" t="s">
        <v>276</v>
      </c>
      <c r="D72" s="484" t="s">
        <v>169</v>
      </c>
      <c r="E72" s="423"/>
      <c r="F72" s="424" t="s">
        <v>158</v>
      </c>
      <c r="G72" s="430"/>
      <c r="H72" s="426"/>
    </row>
    <row r="73" spans="1:11" s="427" customFormat="1" ht="84" customHeight="1">
      <c r="A73" s="781"/>
      <c r="B73" s="528" t="s">
        <v>1263</v>
      </c>
      <c r="C73" s="670" t="s">
        <v>1264</v>
      </c>
      <c r="D73" s="480" t="s">
        <v>848</v>
      </c>
      <c r="E73" s="423">
        <v>78.125</v>
      </c>
      <c r="F73" s="672">
        <v>990</v>
      </c>
      <c r="G73" s="671"/>
      <c r="H73" s="426"/>
    </row>
    <row r="74" spans="1:11" s="427" customFormat="1" ht="84" customHeight="1" thickBot="1">
      <c r="A74" s="781"/>
      <c r="B74" s="528" t="s">
        <v>278</v>
      </c>
      <c r="C74" s="434" t="s">
        <v>262</v>
      </c>
      <c r="D74" s="435" t="s">
        <v>47</v>
      </c>
      <c r="E74" s="436"/>
      <c r="F74" s="437" t="s">
        <v>278</v>
      </c>
      <c r="G74" s="438"/>
      <c r="H74" s="426"/>
    </row>
    <row r="75" spans="1:11" s="441" customFormat="1" ht="173.25" customHeight="1" thickBot="1">
      <c r="A75" s="529"/>
      <c r="B75" s="530"/>
      <c r="C75" s="777" t="s">
        <v>603</v>
      </c>
      <c r="D75" s="778"/>
      <c r="E75" s="778"/>
      <c r="F75" s="778"/>
      <c r="G75" s="779"/>
      <c r="H75" s="426"/>
      <c r="I75" s="427"/>
      <c r="J75" s="427"/>
      <c r="K75" s="427"/>
    </row>
    <row r="76" spans="1:11" s="441" customFormat="1" ht="194.25" customHeight="1" thickBot="1">
      <c r="A76" s="529"/>
      <c r="B76" s="530"/>
      <c r="C76" s="777" t="s">
        <v>849</v>
      </c>
      <c r="D76" s="778"/>
      <c r="E76" s="778"/>
      <c r="F76" s="778"/>
      <c r="G76" s="779"/>
      <c r="H76" s="426"/>
      <c r="I76" s="427"/>
      <c r="J76" s="427"/>
      <c r="K76" s="427"/>
    </row>
    <row r="77" spans="1:11" s="441" customFormat="1">
      <c r="A77" s="529"/>
      <c r="B77" s="530"/>
      <c r="C77" s="526"/>
      <c r="D77" s="555"/>
      <c r="E77" s="555"/>
      <c r="F77" s="555"/>
      <c r="G77" s="555"/>
      <c r="H77" s="426"/>
      <c r="I77" s="427"/>
      <c r="J77" s="427"/>
      <c r="K77" s="427"/>
    </row>
    <row r="78" spans="1:11" s="441" customFormat="1">
      <c r="A78" s="529"/>
      <c r="B78" s="530"/>
      <c r="C78" s="526"/>
      <c r="D78" s="556"/>
      <c r="E78" s="557"/>
      <c r="F78" s="556"/>
      <c r="G78" s="557"/>
      <c r="H78" s="426"/>
      <c r="I78" s="427"/>
      <c r="J78" s="427"/>
      <c r="K78" s="427"/>
    </row>
    <row r="79" spans="1:11" s="441" customFormat="1">
      <c r="A79" s="529"/>
      <c r="B79" s="530"/>
      <c r="C79" s="526"/>
      <c r="D79" s="556"/>
      <c r="E79" s="557"/>
      <c r="F79" s="556"/>
      <c r="G79" s="557"/>
      <c r="H79" s="554"/>
      <c r="J79" s="427"/>
      <c r="K79" s="427"/>
    </row>
    <row r="80" spans="1:11" s="441" customFormat="1">
      <c r="A80" s="529"/>
      <c r="B80" s="530"/>
      <c r="C80" s="526"/>
      <c r="D80" s="556"/>
      <c r="E80" s="557"/>
      <c r="F80" s="556"/>
      <c r="G80" s="557"/>
      <c r="H80" s="554"/>
      <c r="J80" s="427"/>
      <c r="K80" s="427"/>
    </row>
    <row r="81" spans="1:11" s="441" customFormat="1">
      <c r="A81" s="529"/>
      <c r="B81" s="530"/>
      <c r="C81" s="526"/>
      <c r="D81" s="556"/>
      <c r="E81" s="557"/>
      <c r="F81" s="556"/>
      <c r="G81" s="557"/>
      <c r="H81" s="554"/>
      <c r="J81" s="427"/>
      <c r="K81" s="427"/>
    </row>
    <row r="82" spans="1:11" s="441" customFormat="1">
      <c r="A82" s="529"/>
      <c r="B82" s="530"/>
      <c r="C82" s="526"/>
      <c r="D82" s="556"/>
      <c r="E82" s="557"/>
      <c r="F82" s="556"/>
      <c r="G82" s="557"/>
      <c r="H82" s="554"/>
      <c r="J82" s="427"/>
      <c r="K82" s="427"/>
    </row>
    <row r="83" spans="1:11" s="441" customFormat="1">
      <c r="A83" s="529"/>
      <c r="B83" s="530"/>
      <c r="C83" s="526"/>
      <c r="D83" s="558"/>
      <c r="E83" s="559"/>
      <c r="F83" s="556"/>
      <c r="G83" s="557"/>
      <c r="H83" s="554"/>
      <c r="J83" s="427"/>
      <c r="K83" s="427"/>
    </row>
    <row r="84" spans="1:11" s="441" customFormat="1">
      <c r="A84" s="529"/>
      <c r="B84" s="530"/>
      <c r="C84" s="526"/>
      <c r="D84" s="558"/>
      <c r="E84" s="559"/>
      <c r="F84" s="556"/>
      <c r="G84" s="557"/>
      <c r="H84" s="554"/>
      <c r="J84" s="427"/>
      <c r="K84" s="427"/>
    </row>
    <row r="85" spans="1:11" s="441" customFormat="1" ht="215.25" customHeight="1">
      <c r="A85" s="529"/>
      <c r="B85" s="530"/>
      <c r="C85" s="526"/>
      <c r="D85" s="558"/>
      <c r="E85" s="559"/>
      <c r="F85" s="556"/>
      <c r="G85" s="557"/>
      <c r="H85" s="554"/>
      <c r="J85" s="427"/>
      <c r="K85" s="427"/>
    </row>
    <row r="86" spans="1:11" s="441" customFormat="1">
      <c r="A86" s="442"/>
      <c r="B86" s="443"/>
      <c r="C86" s="449"/>
      <c r="D86" s="445"/>
      <c r="E86" s="445"/>
      <c r="F86" s="446"/>
      <c r="G86" s="445"/>
      <c r="H86" s="426"/>
      <c r="I86" s="427"/>
      <c r="J86" s="427"/>
      <c r="K86" s="427"/>
    </row>
    <row r="87" spans="1:11" s="441" customFormat="1">
      <c r="A87" s="447"/>
      <c r="B87" s="448"/>
      <c r="C87" s="449"/>
      <c r="D87" s="450"/>
      <c r="E87" s="450"/>
      <c r="F87" s="451"/>
      <c r="G87" s="450"/>
      <c r="H87" s="426"/>
      <c r="I87" s="427"/>
      <c r="J87" s="427"/>
      <c r="K87" s="427"/>
    </row>
    <row r="88" spans="1:11" s="441" customFormat="1">
      <c r="A88" s="447"/>
      <c r="B88" s="448"/>
      <c r="C88" s="449"/>
      <c r="D88" s="450"/>
      <c r="E88" s="450"/>
      <c r="F88" s="451"/>
      <c r="G88" s="450"/>
      <c r="H88" s="426"/>
      <c r="I88" s="427"/>
      <c r="J88" s="427"/>
      <c r="K88" s="427"/>
    </row>
    <row r="89" spans="1:11" s="441" customFormat="1">
      <c r="A89" s="447"/>
      <c r="B89" s="448"/>
      <c r="C89" s="449"/>
      <c r="D89" s="450"/>
      <c r="E89" s="450"/>
      <c r="F89" s="451"/>
      <c r="G89" s="450"/>
      <c r="H89" s="426"/>
      <c r="I89" s="427"/>
      <c r="J89" s="427"/>
      <c r="K89" s="427"/>
    </row>
    <row r="90" spans="1:11" s="441" customFormat="1">
      <c r="A90" s="447"/>
      <c r="B90" s="448"/>
      <c r="C90" s="449"/>
      <c r="D90" s="450"/>
      <c r="E90" s="450"/>
      <c r="F90" s="451"/>
      <c r="G90" s="450"/>
      <c r="H90" s="426"/>
      <c r="I90" s="427"/>
      <c r="J90" s="427"/>
      <c r="K90" s="427"/>
    </row>
    <row r="91" spans="1:11" s="441" customFormat="1">
      <c r="A91" s="447"/>
      <c r="B91" s="448"/>
      <c r="C91" s="449"/>
      <c r="D91" s="450"/>
      <c r="E91" s="450"/>
      <c r="F91" s="451"/>
      <c r="G91" s="450"/>
      <c r="H91" s="426"/>
      <c r="I91" s="427"/>
      <c r="J91" s="427"/>
      <c r="K91" s="427"/>
    </row>
    <row r="92" spans="1:11" s="441" customFormat="1">
      <c r="A92" s="447"/>
      <c r="B92" s="448"/>
      <c r="C92" s="449"/>
      <c r="D92" s="450"/>
      <c r="E92" s="450"/>
      <c r="F92" s="451"/>
      <c r="G92" s="450"/>
      <c r="H92" s="426"/>
      <c r="I92" s="427"/>
      <c r="J92" s="427"/>
      <c r="K92" s="427"/>
    </row>
    <row r="93" spans="1:11" s="441" customFormat="1">
      <c r="A93" s="447"/>
      <c r="B93" s="448"/>
      <c r="C93" s="449"/>
      <c r="D93" s="450"/>
      <c r="E93" s="450"/>
      <c r="F93" s="451"/>
      <c r="G93" s="450"/>
      <c r="H93" s="426"/>
      <c r="I93" s="427"/>
      <c r="J93" s="427"/>
      <c r="K93" s="427"/>
    </row>
    <row r="94" spans="1:11" s="441" customFormat="1">
      <c r="A94" s="447"/>
      <c r="B94" s="448"/>
      <c r="C94" s="449"/>
      <c r="D94" s="450"/>
      <c r="E94" s="450"/>
      <c r="F94" s="451"/>
      <c r="G94" s="450"/>
      <c r="H94" s="426"/>
      <c r="I94" s="427"/>
      <c r="J94" s="427"/>
      <c r="K94" s="427"/>
    </row>
    <row r="95" spans="1:11" s="441" customFormat="1">
      <c r="A95" s="447"/>
      <c r="B95" s="448"/>
      <c r="C95" s="449"/>
      <c r="D95" s="450"/>
      <c r="E95" s="450"/>
      <c r="F95" s="451"/>
      <c r="G95" s="450"/>
      <c r="H95" s="426"/>
      <c r="I95" s="427"/>
      <c r="J95" s="427"/>
      <c r="K95" s="427"/>
    </row>
    <row r="96" spans="1:11" s="441" customFormat="1">
      <c r="A96" s="447"/>
      <c r="B96" s="448"/>
      <c r="C96" s="449"/>
      <c r="D96" s="450"/>
      <c r="E96" s="450"/>
      <c r="F96" s="451"/>
      <c r="G96" s="450"/>
      <c r="H96" s="426"/>
      <c r="I96" s="427"/>
      <c r="J96" s="427"/>
      <c r="K96" s="427"/>
    </row>
    <row r="97" spans="1:11" s="441" customFormat="1">
      <c r="A97" s="447"/>
      <c r="B97" s="448"/>
      <c r="C97" s="449"/>
      <c r="D97" s="450"/>
      <c r="E97" s="450"/>
      <c r="F97" s="451"/>
      <c r="G97" s="450"/>
      <c r="H97" s="426"/>
      <c r="I97" s="427"/>
      <c r="J97" s="427"/>
      <c r="K97" s="427"/>
    </row>
    <row r="98" spans="1:11" s="441" customFormat="1">
      <c r="A98" s="447"/>
      <c r="B98" s="448"/>
      <c r="C98" s="449"/>
      <c r="D98" s="450"/>
      <c r="E98" s="450"/>
      <c r="F98" s="451"/>
      <c r="G98" s="450"/>
      <c r="H98" s="426"/>
      <c r="I98" s="427"/>
      <c r="J98" s="427"/>
      <c r="K98" s="427"/>
    </row>
    <row r="99" spans="1:11" s="441" customFormat="1">
      <c r="A99" s="447"/>
      <c r="B99" s="448"/>
      <c r="C99" s="449"/>
      <c r="D99" s="450"/>
      <c r="E99" s="450"/>
      <c r="F99" s="451"/>
      <c r="G99" s="450"/>
      <c r="H99" s="426"/>
      <c r="I99" s="427"/>
      <c r="J99" s="427"/>
      <c r="K99" s="427"/>
    </row>
    <row r="100" spans="1:11" s="441" customFormat="1">
      <c r="A100" s="447"/>
      <c r="B100" s="448"/>
      <c r="C100" s="449"/>
      <c r="D100" s="450"/>
      <c r="E100" s="450"/>
      <c r="F100" s="451"/>
      <c r="G100" s="450"/>
      <c r="H100" s="426"/>
      <c r="I100" s="427"/>
      <c r="J100" s="427"/>
      <c r="K100" s="427"/>
    </row>
    <row r="101" spans="1:11" s="441" customFormat="1">
      <c r="A101" s="447"/>
      <c r="B101" s="448"/>
      <c r="C101" s="449"/>
      <c r="D101" s="450"/>
      <c r="E101" s="450"/>
      <c r="F101" s="451"/>
      <c r="G101" s="450"/>
      <c r="H101" s="426"/>
      <c r="I101" s="427"/>
      <c r="J101" s="427"/>
      <c r="K101" s="427"/>
    </row>
    <row r="102" spans="1:11" s="441" customFormat="1">
      <c r="A102" s="447"/>
      <c r="B102" s="448"/>
      <c r="C102" s="449"/>
      <c r="D102" s="450"/>
      <c r="E102" s="450"/>
      <c r="F102" s="451"/>
      <c r="G102" s="450"/>
      <c r="H102" s="426"/>
      <c r="I102" s="427"/>
      <c r="J102" s="427"/>
      <c r="K102" s="427"/>
    </row>
    <row r="103" spans="1:11" s="441" customFormat="1">
      <c r="A103" s="447"/>
      <c r="B103" s="448"/>
      <c r="C103" s="449"/>
      <c r="D103" s="450"/>
      <c r="E103" s="450"/>
      <c r="F103" s="451"/>
      <c r="G103" s="450"/>
      <c r="H103" s="426"/>
      <c r="I103" s="427"/>
      <c r="J103" s="427"/>
      <c r="K103" s="427"/>
    </row>
    <row r="104" spans="1:11" s="441" customFormat="1">
      <c r="A104" s="447"/>
      <c r="B104" s="448"/>
      <c r="C104" s="449"/>
      <c r="D104" s="450"/>
      <c r="E104" s="450"/>
      <c r="F104" s="451"/>
      <c r="G104" s="450"/>
      <c r="H104" s="426"/>
      <c r="I104" s="427"/>
      <c r="J104" s="427"/>
      <c r="K104" s="427"/>
    </row>
    <row r="105" spans="1:11" s="441" customFormat="1">
      <c r="A105" s="447"/>
      <c r="B105" s="448"/>
      <c r="C105" s="449"/>
      <c r="D105" s="450"/>
      <c r="E105" s="450"/>
      <c r="F105" s="451"/>
      <c r="G105" s="450"/>
      <c r="H105" s="426"/>
      <c r="I105" s="427"/>
      <c r="J105" s="427"/>
      <c r="K105" s="427"/>
    </row>
    <row r="106" spans="1:11" s="441" customFormat="1">
      <c r="A106" s="447"/>
      <c r="B106" s="448"/>
      <c r="C106" s="449"/>
      <c r="D106" s="450"/>
      <c r="E106" s="450"/>
      <c r="F106" s="451"/>
      <c r="G106" s="450"/>
      <c r="H106" s="426"/>
      <c r="I106" s="427"/>
      <c r="J106" s="427"/>
      <c r="K106" s="427"/>
    </row>
    <row r="107" spans="1:11" s="441" customFormat="1">
      <c r="A107" s="447"/>
      <c r="B107" s="448"/>
      <c r="C107" s="449"/>
      <c r="D107" s="450"/>
      <c r="E107" s="450"/>
      <c r="F107" s="451"/>
      <c r="G107" s="450"/>
      <c r="H107" s="426"/>
      <c r="I107" s="427"/>
      <c r="J107" s="427"/>
      <c r="K107" s="427"/>
    </row>
    <row r="108" spans="1:11" s="441" customFormat="1">
      <c r="A108" s="447"/>
      <c r="B108" s="448"/>
      <c r="C108" s="449"/>
      <c r="D108" s="450"/>
      <c r="E108" s="450"/>
      <c r="F108" s="451"/>
      <c r="G108" s="450"/>
      <c r="H108" s="426"/>
      <c r="I108" s="427"/>
      <c r="J108" s="427"/>
      <c r="K108" s="427"/>
    </row>
    <row r="109" spans="1:11" s="441" customFormat="1">
      <c r="A109" s="447"/>
      <c r="B109" s="448"/>
      <c r="C109" s="449"/>
      <c r="D109" s="450"/>
      <c r="E109" s="450"/>
      <c r="F109" s="451"/>
      <c r="G109" s="450"/>
      <c r="H109" s="426"/>
      <c r="I109" s="427"/>
      <c r="J109" s="427"/>
      <c r="K109" s="427"/>
    </row>
    <row r="110" spans="1:11" s="441" customFormat="1">
      <c r="A110" s="447"/>
      <c r="B110" s="448"/>
      <c r="C110" s="449"/>
      <c r="D110" s="450"/>
      <c r="E110" s="450"/>
      <c r="F110" s="451"/>
      <c r="G110" s="450"/>
      <c r="H110" s="426"/>
      <c r="I110" s="427"/>
      <c r="J110" s="427"/>
      <c r="K110" s="427"/>
    </row>
    <row r="111" spans="1:11" s="441" customFormat="1">
      <c r="A111" s="447"/>
      <c r="B111" s="448"/>
      <c r="C111" s="449"/>
      <c r="D111" s="450"/>
      <c r="E111" s="450"/>
      <c r="F111" s="451"/>
      <c r="G111" s="450"/>
      <c r="H111" s="426"/>
      <c r="I111" s="427"/>
      <c r="J111" s="427"/>
      <c r="K111" s="427"/>
    </row>
    <row r="112" spans="1:11" s="441" customFormat="1">
      <c r="A112" s="447"/>
      <c r="B112" s="448"/>
      <c r="C112" s="449"/>
      <c r="D112" s="450"/>
      <c r="E112" s="450"/>
      <c r="F112" s="451"/>
      <c r="G112" s="450"/>
      <c r="H112" s="426"/>
      <c r="I112" s="427"/>
      <c r="J112" s="427"/>
      <c r="K112" s="427"/>
    </row>
    <row r="113" spans="1:11" s="441" customFormat="1">
      <c r="A113" s="447"/>
      <c r="B113" s="448"/>
      <c r="C113" s="449"/>
      <c r="D113" s="450"/>
      <c r="E113" s="450"/>
      <c r="F113" s="451"/>
      <c r="G113" s="450"/>
      <c r="H113" s="426"/>
      <c r="I113" s="427"/>
      <c r="J113" s="427"/>
      <c r="K113" s="427"/>
    </row>
    <row r="114" spans="1:11" s="441" customFormat="1">
      <c r="A114" s="447"/>
      <c r="B114" s="448"/>
      <c r="C114" s="449"/>
      <c r="D114" s="450"/>
      <c r="E114" s="450"/>
      <c r="F114" s="451"/>
      <c r="G114" s="450"/>
      <c r="H114" s="426"/>
      <c r="I114" s="427"/>
      <c r="J114" s="427"/>
      <c r="K114" s="427"/>
    </row>
    <row r="115" spans="1:11" s="441" customFormat="1">
      <c r="A115" s="447"/>
      <c r="B115" s="448"/>
      <c r="C115" s="449"/>
      <c r="D115" s="450"/>
      <c r="E115" s="450"/>
      <c r="F115" s="451"/>
      <c r="G115" s="450"/>
      <c r="H115" s="426"/>
      <c r="I115" s="427"/>
      <c r="J115" s="427"/>
      <c r="K115" s="427"/>
    </row>
    <row r="116" spans="1:11" s="441" customFormat="1">
      <c r="A116" s="447"/>
      <c r="B116" s="448"/>
      <c r="C116" s="449"/>
      <c r="D116" s="450"/>
      <c r="E116" s="450"/>
      <c r="F116" s="451"/>
      <c r="G116" s="450"/>
      <c r="H116" s="426"/>
      <c r="I116" s="427"/>
      <c r="J116" s="427"/>
      <c r="K116" s="427"/>
    </row>
    <row r="117" spans="1:11" s="441" customFormat="1">
      <c r="A117" s="447"/>
      <c r="B117" s="448"/>
      <c r="C117" s="449"/>
      <c r="D117" s="450"/>
      <c r="E117" s="450"/>
      <c r="F117" s="451"/>
      <c r="G117" s="450"/>
      <c r="H117" s="426"/>
      <c r="I117" s="427"/>
      <c r="J117" s="427"/>
      <c r="K117" s="427"/>
    </row>
    <row r="118" spans="1:11" s="441" customFormat="1">
      <c r="A118" s="447"/>
      <c r="B118" s="448"/>
      <c r="C118" s="449"/>
      <c r="D118" s="450"/>
      <c r="E118" s="450"/>
      <c r="F118" s="451"/>
      <c r="G118" s="450"/>
      <c r="H118" s="426"/>
      <c r="I118" s="427"/>
      <c r="J118" s="427"/>
      <c r="K118" s="427"/>
    </row>
    <row r="119" spans="1:11" s="441" customFormat="1">
      <c r="A119" s="447"/>
      <c r="B119" s="448"/>
      <c r="C119" s="449"/>
      <c r="D119" s="450"/>
      <c r="E119" s="450"/>
      <c r="F119" s="451"/>
      <c r="G119" s="450"/>
      <c r="H119" s="426"/>
      <c r="I119" s="427"/>
      <c r="J119" s="427"/>
      <c r="K119" s="427"/>
    </row>
    <row r="120" spans="1:11" s="441" customFormat="1">
      <c r="A120" s="447"/>
      <c r="B120" s="448"/>
      <c r="C120" s="449"/>
      <c r="D120" s="450"/>
      <c r="E120" s="450"/>
      <c r="F120" s="451"/>
      <c r="G120" s="450"/>
      <c r="H120" s="426"/>
      <c r="I120" s="427"/>
      <c r="J120" s="427"/>
      <c r="K120" s="427"/>
    </row>
    <row r="121" spans="1:11" s="441" customFormat="1">
      <c r="A121" s="447"/>
      <c r="B121" s="448"/>
      <c r="C121" s="449"/>
      <c r="D121" s="450"/>
      <c r="E121" s="450"/>
      <c r="F121" s="451"/>
      <c r="G121" s="450"/>
      <c r="H121" s="426"/>
      <c r="I121" s="427"/>
      <c r="J121" s="427"/>
      <c r="K121" s="427"/>
    </row>
    <row r="122" spans="1:11" s="441" customFormat="1">
      <c r="A122" s="447"/>
      <c r="B122" s="448"/>
      <c r="C122" s="449"/>
      <c r="D122" s="450"/>
      <c r="E122" s="450"/>
      <c r="F122" s="451"/>
      <c r="G122" s="450"/>
      <c r="H122" s="426"/>
      <c r="I122" s="427"/>
      <c r="J122" s="427"/>
      <c r="K122" s="427"/>
    </row>
    <row r="123" spans="1:11" s="441" customFormat="1">
      <c r="A123" s="447"/>
      <c r="B123" s="448"/>
      <c r="C123" s="449"/>
      <c r="D123" s="450"/>
      <c r="E123" s="450"/>
      <c r="F123" s="451"/>
      <c r="G123" s="450"/>
      <c r="H123" s="426"/>
      <c r="I123" s="427"/>
      <c r="J123" s="427"/>
      <c r="K123" s="427"/>
    </row>
    <row r="124" spans="1:11" s="441" customFormat="1">
      <c r="A124" s="447"/>
      <c r="B124" s="448"/>
      <c r="C124" s="449"/>
      <c r="D124" s="450"/>
      <c r="E124" s="450"/>
      <c r="F124" s="451"/>
      <c r="G124" s="450"/>
      <c r="H124" s="426"/>
      <c r="I124" s="427"/>
      <c r="J124" s="427"/>
      <c r="K124" s="427"/>
    </row>
    <row r="125" spans="1:11" s="441" customFormat="1">
      <c r="A125" s="447"/>
      <c r="B125" s="448"/>
      <c r="C125" s="449"/>
      <c r="D125" s="450"/>
      <c r="E125" s="450"/>
      <c r="F125" s="451"/>
      <c r="G125" s="450"/>
      <c r="H125" s="426"/>
      <c r="I125" s="427"/>
      <c r="J125" s="427"/>
      <c r="K125" s="427"/>
    </row>
    <row r="126" spans="1:11" s="441" customFormat="1">
      <c r="A126" s="447"/>
      <c r="B126" s="448"/>
      <c r="C126" s="449"/>
      <c r="D126" s="450"/>
      <c r="E126" s="450"/>
      <c r="F126" s="451"/>
      <c r="G126" s="450"/>
      <c r="H126" s="426"/>
      <c r="I126" s="427"/>
      <c r="J126" s="427"/>
      <c r="K126" s="427"/>
    </row>
    <row r="127" spans="1:11" s="441" customFormat="1">
      <c r="A127" s="447"/>
      <c r="B127" s="448"/>
      <c r="C127" s="449"/>
      <c r="D127" s="450"/>
      <c r="E127" s="450"/>
      <c r="F127" s="451"/>
      <c r="G127" s="450"/>
      <c r="H127" s="426"/>
      <c r="I127" s="427"/>
      <c r="J127" s="427"/>
      <c r="K127" s="427"/>
    </row>
    <row r="128" spans="1:11" s="441" customFormat="1">
      <c r="A128" s="447"/>
      <c r="B128" s="448"/>
      <c r="C128" s="449"/>
      <c r="D128" s="450"/>
      <c r="E128" s="450"/>
      <c r="F128" s="451"/>
      <c r="G128" s="450"/>
      <c r="H128" s="426"/>
      <c r="I128" s="427"/>
      <c r="J128" s="427"/>
      <c r="K128" s="427"/>
    </row>
    <row r="129" spans="1:11" s="441" customFormat="1">
      <c r="A129" s="447"/>
      <c r="B129" s="448"/>
      <c r="C129" s="449"/>
      <c r="D129" s="450"/>
      <c r="E129" s="450"/>
      <c r="F129" s="451"/>
      <c r="G129" s="450"/>
      <c r="H129" s="426"/>
      <c r="I129" s="427"/>
      <c r="J129" s="427"/>
      <c r="K129" s="427"/>
    </row>
    <row r="130" spans="1:11" s="441" customFormat="1">
      <c r="A130" s="447"/>
      <c r="B130" s="448"/>
      <c r="C130" s="449"/>
      <c r="D130" s="450"/>
      <c r="E130" s="450"/>
      <c r="F130" s="451"/>
      <c r="G130" s="450"/>
      <c r="H130" s="426"/>
      <c r="I130" s="427"/>
      <c r="J130" s="427"/>
      <c r="K130" s="427"/>
    </row>
    <row r="131" spans="1:11" s="441" customFormat="1">
      <c r="A131" s="447"/>
      <c r="B131" s="448"/>
      <c r="C131" s="449"/>
      <c r="D131" s="450"/>
      <c r="E131" s="450"/>
      <c r="F131" s="451"/>
      <c r="G131" s="450"/>
      <c r="H131" s="426"/>
      <c r="I131" s="427"/>
      <c r="J131" s="427"/>
      <c r="K131" s="427"/>
    </row>
    <row r="132" spans="1:11" s="441" customFormat="1">
      <c r="A132" s="447"/>
      <c r="B132" s="448"/>
      <c r="C132" s="449"/>
      <c r="D132" s="450"/>
      <c r="E132" s="450"/>
      <c r="F132" s="451"/>
      <c r="G132" s="450"/>
      <c r="H132" s="426"/>
      <c r="I132" s="427"/>
      <c r="J132" s="427"/>
      <c r="K132" s="427"/>
    </row>
    <row r="133" spans="1:11" s="441" customFormat="1">
      <c r="A133" s="447"/>
      <c r="B133" s="448"/>
      <c r="C133" s="449"/>
      <c r="D133" s="450"/>
      <c r="E133" s="450"/>
      <c r="F133" s="451"/>
      <c r="G133" s="450"/>
      <c r="H133" s="426"/>
      <c r="I133" s="427"/>
      <c r="J133" s="427"/>
      <c r="K133" s="427"/>
    </row>
    <row r="134" spans="1:11" s="441" customFormat="1">
      <c r="A134" s="447"/>
      <c r="B134" s="448"/>
      <c r="C134" s="449"/>
      <c r="D134" s="450"/>
      <c r="E134" s="450"/>
      <c r="F134" s="451"/>
      <c r="G134" s="450"/>
      <c r="H134" s="426"/>
      <c r="I134" s="427"/>
      <c r="J134" s="427"/>
      <c r="K134" s="427"/>
    </row>
    <row r="135" spans="1:11" s="441" customFormat="1">
      <c r="A135" s="447"/>
      <c r="B135" s="448"/>
      <c r="C135" s="449"/>
      <c r="D135" s="450"/>
      <c r="E135" s="450"/>
      <c r="F135" s="451"/>
      <c r="G135" s="450"/>
    </row>
    <row r="136" spans="1:11" s="441" customFormat="1">
      <c r="A136" s="447"/>
      <c r="B136" s="448"/>
      <c r="C136" s="449"/>
      <c r="D136" s="450"/>
      <c r="E136" s="450"/>
      <c r="F136" s="451"/>
      <c r="G136" s="450"/>
    </row>
    <row r="137" spans="1:11" s="441" customFormat="1">
      <c r="A137" s="447"/>
      <c r="B137" s="448"/>
      <c r="C137" s="449"/>
      <c r="D137" s="450"/>
      <c r="E137" s="450"/>
      <c r="F137" s="451"/>
      <c r="G137" s="450"/>
    </row>
    <row r="138" spans="1:11" s="441" customFormat="1">
      <c r="A138" s="447"/>
      <c r="B138" s="448"/>
      <c r="C138" s="449"/>
      <c r="D138" s="450"/>
      <c r="E138" s="450"/>
      <c r="F138" s="451"/>
      <c r="G138" s="450"/>
    </row>
    <row r="139" spans="1:11" s="441" customFormat="1">
      <c r="A139" s="447"/>
      <c r="B139" s="448"/>
      <c r="C139" s="449"/>
      <c r="D139" s="450"/>
      <c r="E139" s="450"/>
      <c r="F139" s="451"/>
      <c r="G139" s="450"/>
    </row>
    <row r="140" spans="1:11" s="441" customFormat="1">
      <c r="A140" s="447"/>
      <c r="B140" s="448"/>
      <c r="C140" s="449"/>
      <c r="D140" s="450"/>
      <c r="E140" s="450"/>
      <c r="F140" s="451"/>
      <c r="G140" s="450"/>
    </row>
    <row r="141" spans="1:11" s="441" customFormat="1">
      <c r="A141" s="447"/>
      <c r="B141" s="448"/>
      <c r="C141" s="449"/>
      <c r="D141" s="450"/>
      <c r="E141" s="450"/>
      <c r="F141" s="451"/>
      <c r="G141" s="450"/>
    </row>
    <row r="142" spans="1:11" s="441" customFormat="1">
      <c r="A142" s="447"/>
      <c r="B142" s="448"/>
      <c r="C142" s="449"/>
      <c r="D142" s="450"/>
      <c r="E142" s="450"/>
      <c r="F142" s="451"/>
      <c r="G142" s="450"/>
    </row>
    <row r="143" spans="1:11" s="441" customFormat="1">
      <c r="A143" s="447"/>
      <c r="B143" s="448"/>
      <c r="C143" s="449"/>
      <c r="D143" s="450"/>
      <c r="E143" s="450"/>
      <c r="F143" s="451"/>
      <c r="G143" s="450"/>
    </row>
    <row r="144" spans="1:11" s="441" customFormat="1">
      <c r="A144" s="447"/>
      <c r="B144" s="448"/>
      <c r="C144" s="449"/>
      <c r="D144" s="450"/>
      <c r="E144" s="450"/>
      <c r="F144" s="451"/>
      <c r="G144" s="450"/>
    </row>
    <row r="145" spans="1:7" s="441" customFormat="1">
      <c r="A145" s="447"/>
      <c r="B145" s="448"/>
      <c r="C145" s="449"/>
      <c r="D145" s="450"/>
      <c r="E145" s="450"/>
      <c r="F145" s="451"/>
      <c r="G145" s="450"/>
    </row>
    <row r="146" spans="1:7" s="441" customFormat="1">
      <c r="A146" s="447"/>
      <c r="B146" s="448"/>
      <c r="C146" s="449"/>
      <c r="D146" s="450"/>
      <c r="E146" s="450"/>
      <c r="F146" s="451"/>
      <c r="G146" s="450"/>
    </row>
    <row r="147" spans="1:7" s="441" customFormat="1">
      <c r="A147" s="447"/>
      <c r="B147" s="448"/>
      <c r="C147" s="449"/>
      <c r="D147" s="450"/>
      <c r="E147" s="450"/>
      <c r="F147" s="451"/>
      <c r="G147" s="450"/>
    </row>
    <row r="148" spans="1:7" s="441" customFormat="1">
      <c r="A148" s="447"/>
      <c r="B148" s="448"/>
      <c r="C148" s="449"/>
      <c r="D148" s="450"/>
      <c r="E148" s="450"/>
      <c r="F148" s="451"/>
      <c r="G148" s="450"/>
    </row>
    <row r="149" spans="1:7" s="441" customFormat="1">
      <c r="A149" s="447"/>
      <c r="B149" s="448"/>
      <c r="C149" s="449"/>
      <c r="D149" s="450"/>
      <c r="E149" s="450"/>
      <c r="F149" s="451"/>
      <c r="G149" s="450"/>
    </row>
    <row r="150" spans="1:7" s="441" customFormat="1">
      <c r="A150" s="447"/>
      <c r="B150" s="448"/>
      <c r="C150" s="449"/>
      <c r="D150" s="450"/>
      <c r="E150" s="450"/>
      <c r="F150" s="451"/>
      <c r="G150" s="450"/>
    </row>
    <row r="151" spans="1:7" s="441" customFormat="1">
      <c r="A151" s="447"/>
      <c r="B151" s="448"/>
      <c r="C151" s="449"/>
      <c r="D151" s="450"/>
      <c r="E151" s="450"/>
      <c r="F151" s="451"/>
      <c r="G151" s="450"/>
    </row>
    <row r="152" spans="1:7" s="441" customFormat="1">
      <c r="A152" s="447"/>
      <c r="B152" s="448"/>
      <c r="C152" s="449"/>
      <c r="D152" s="450"/>
      <c r="E152" s="450"/>
      <c r="F152" s="451"/>
      <c r="G152" s="450"/>
    </row>
    <row r="153" spans="1:7" s="441" customFormat="1">
      <c r="A153" s="447"/>
      <c r="B153" s="448"/>
      <c r="C153" s="449"/>
      <c r="D153" s="450"/>
      <c r="E153" s="450"/>
      <c r="F153" s="451"/>
      <c r="G153" s="450"/>
    </row>
    <row r="154" spans="1:7" s="441" customFormat="1">
      <c r="A154" s="447"/>
      <c r="B154" s="448"/>
      <c r="C154" s="449"/>
      <c r="D154" s="450"/>
      <c r="E154" s="450"/>
      <c r="F154" s="451"/>
      <c r="G154" s="450"/>
    </row>
    <row r="155" spans="1:7" s="441" customFormat="1">
      <c r="A155" s="447"/>
      <c r="B155" s="448"/>
      <c r="C155" s="449"/>
      <c r="D155" s="450"/>
      <c r="E155" s="450"/>
      <c r="F155" s="451"/>
      <c r="G155" s="450"/>
    </row>
    <row r="156" spans="1:7" s="441" customFormat="1">
      <c r="A156" s="447"/>
      <c r="B156" s="448"/>
      <c r="C156" s="449"/>
      <c r="D156" s="450"/>
      <c r="E156" s="450"/>
      <c r="F156" s="451"/>
      <c r="G156" s="450"/>
    </row>
    <row r="157" spans="1:7" s="441" customFormat="1">
      <c r="A157" s="447"/>
      <c r="B157" s="448"/>
      <c r="C157" s="449"/>
      <c r="D157" s="450"/>
      <c r="E157" s="450"/>
      <c r="F157" s="451"/>
      <c r="G157" s="450"/>
    </row>
    <row r="158" spans="1:7" s="441" customFormat="1">
      <c r="A158" s="447"/>
      <c r="B158" s="448"/>
      <c r="C158" s="449"/>
      <c r="D158" s="450"/>
      <c r="E158" s="450"/>
      <c r="F158" s="451"/>
      <c r="G158" s="450"/>
    </row>
    <row r="159" spans="1:7" s="441" customFormat="1">
      <c r="A159" s="447"/>
      <c r="B159" s="448"/>
      <c r="C159" s="449"/>
      <c r="D159" s="450"/>
      <c r="E159" s="450"/>
      <c r="F159" s="451"/>
      <c r="G159" s="450"/>
    </row>
    <row r="160" spans="1:7" s="441" customFormat="1">
      <c r="A160" s="447"/>
      <c r="B160" s="448"/>
      <c r="C160" s="449"/>
      <c r="D160" s="450"/>
      <c r="E160" s="450"/>
      <c r="F160" s="451"/>
      <c r="G160" s="450"/>
    </row>
    <row r="161" spans="1:7" s="441" customFormat="1">
      <c r="A161" s="447"/>
      <c r="B161" s="448"/>
      <c r="C161" s="449"/>
      <c r="D161" s="450"/>
      <c r="E161" s="450"/>
      <c r="F161" s="451"/>
      <c r="G161" s="450"/>
    </row>
    <row r="162" spans="1:7" s="441" customFormat="1">
      <c r="A162" s="447"/>
      <c r="B162" s="448"/>
      <c r="C162" s="449"/>
      <c r="D162" s="450"/>
      <c r="E162" s="450"/>
      <c r="F162" s="451"/>
      <c r="G162" s="450"/>
    </row>
    <row r="163" spans="1:7" s="441" customFormat="1">
      <c r="A163" s="447"/>
      <c r="B163" s="448"/>
      <c r="C163" s="449"/>
      <c r="D163" s="450"/>
      <c r="E163" s="450"/>
      <c r="F163" s="451"/>
      <c r="G163" s="450"/>
    </row>
    <row r="164" spans="1:7" s="441" customFormat="1">
      <c r="A164" s="447"/>
      <c r="B164" s="448"/>
      <c r="C164" s="449"/>
      <c r="D164" s="450"/>
      <c r="E164" s="450"/>
      <c r="F164" s="451"/>
      <c r="G164" s="450"/>
    </row>
    <row r="165" spans="1:7" s="441" customFormat="1">
      <c r="A165" s="447"/>
      <c r="B165" s="448"/>
      <c r="C165" s="449"/>
      <c r="D165" s="450"/>
      <c r="E165" s="450"/>
      <c r="F165" s="451"/>
      <c r="G165" s="450"/>
    </row>
    <row r="166" spans="1:7" s="441" customFormat="1">
      <c r="A166" s="447"/>
      <c r="B166" s="448"/>
      <c r="C166" s="449"/>
      <c r="D166" s="450"/>
      <c r="E166" s="450"/>
      <c r="F166" s="451"/>
      <c r="G166" s="450"/>
    </row>
    <row r="167" spans="1:7" s="441" customFormat="1">
      <c r="A167" s="447"/>
      <c r="B167" s="448"/>
      <c r="C167" s="449"/>
      <c r="D167" s="450"/>
      <c r="E167" s="450"/>
      <c r="F167" s="451"/>
      <c r="G167" s="450"/>
    </row>
    <row r="168" spans="1:7" s="441" customFormat="1">
      <c r="A168" s="447"/>
      <c r="B168" s="448"/>
      <c r="C168" s="449"/>
      <c r="D168" s="450"/>
      <c r="E168" s="450"/>
      <c r="F168" s="451"/>
      <c r="G168" s="450"/>
    </row>
    <row r="169" spans="1:7" s="441" customFormat="1">
      <c r="A169" s="447"/>
      <c r="B169" s="448"/>
      <c r="C169" s="449"/>
      <c r="D169" s="450"/>
      <c r="E169" s="450"/>
      <c r="F169" s="451"/>
      <c r="G169" s="450"/>
    </row>
    <row r="170" spans="1:7" s="441" customFormat="1">
      <c r="A170" s="447"/>
      <c r="B170" s="448"/>
      <c r="C170" s="449"/>
      <c r="D170" s="450"/>
      <c r="E170" s="450"/>
      <c r="F170" s="451"/>
      <c r="G170" s="450"/>
    </row>
    <row r="171" spans="1:7" s="441" customFormat="1">
      <c r="A171" s="447"/>
      <c r="B171" s="448"/>
      <c r="C171" s="449"/>
      <c r="D171" s="450"/>
      <c r="E171" s="450"/>
      <c r="F171" s="451"/>
      <c r="G171" s="450"/>
    </row>
    <row r="172" spans="1:7" s="441" customFormat="1">
      <c r="A172" s="447"/>
      <c r="B172" s="448"/>
      <c r="C172" s="449"/>
      <c r="D172" s="450"/>
      <c r="E172" s="450"/>
      <c r="F172" s="451"/>
      <c r="G172" s="450"/>
    </row>
    <row r="173" spans="1:7" s="441" customFormat="1">
      <c r="A173" s="447"/>
      <c r="B173" s="448"/>
      <c r="C173" s="449"/>
      <c r="D173" s="450"/>
      <c r="E173" s="450"/>
      <c r="F173" s="451"/>
      <c r="G173" s="450"/>
    </row>
    <row r="174" spans="1:7" s="441" customFormat="1">
      <c r="A174" s="447"/>
      <c r="B174" s="448"/>
      <c r="C174" s="449"/>
      <c r="D174" s="450"/>
      <c r="E174" s="450"/>
      <c r="F174" s="451"/>
      <c r="G174" s="450"/>
    </row>
    <row r="175" spans="1:7" s="441" customFormat="1">
      <c r="A175" s="447"/>
      <c r="B175" s="448"/>
      <c r="C175" s="449"/>
      <c r="D175" s="450"/>
      <c r="E175" s="450"/>
      <c r="F175" s="451"/>
      <c r="G175" s="450"/>
    </row>
    <row r="176" spans="1:7" s="441" customFormat="1">
      <c r="A176" s="447"/>
      <c r="B176" s="448"/>
      <c r="C176" s="449"/>
      <c r="D176" s="450"/>
      <c r="E176" s="450"/>
      <c r="F176" s="451"/>
      <c r="G176" s="450"/>
    </row>
    <row r="177" spans="1:7" s="441" customFormat="1">
      <c r="A177" s="447"/>
      <c r="B177" s="448"/>
      <c r="C177" s="449"/>
      <c r="D177" s="450"/>
      <c r="E177" s="450"/>
      <c r="F177" s="451"/>
      <c r="G177" s="450"/>
    </row>
    <row r="178" spans="1:7" s="441" customFormat="1">
      <c r="A178" s="447"/>
      <c r="B178" s="448"/>
      <c r="C178" s="449"/>
      <c r="D178" s="450"/>
      <c r="E178" s="450"/>
      <c r="F178" s="451"/>
      <c r="G178" s="450"/>
    </row>
    <row r="179" spans="1:7" s="441" customFormat="1">
      <c r="A179" s="447"/>
      <c r="B179" s="448"/>
      <c r="C179" s="449"/>
      <c r="D179" s="450"/>
      <c r="E179" s="450"/>
      <c r="F179" s="451"/>
      <c r="G179" s="450"/>
    </row>
    <row r="180" spans="1:7" s="441" customFormat="1">
      <c r="A180" s="447"/>
      <c r="B180" s="448"/>
      <c r="C180" s="449"/>
      <c r="D180" s="450"/>
      <c r="E180" s="450"/>
      <c r="F180" s="451"/>
      <c r="G180" s="450"/>
    </row>
    <row r="181" spans="1:7" s="441" customFormat="1">
      <c r="A181" s="447"/>
      <c r="B181" s="448"/>
      <c r="C181" s="449"/>
      <c r="D181" s="450"/>
      <c r="E181" s="450"/>
      <c r="F181" s="451"/>
      <c r="G181" s="450"/>
    </row>
    <row r="182" spans="1:7" s="441" customFormat="1">
      <c r="A182" s="447"/>
      <c r="B182" s="448"/>
      <c r="C182" s="449"/>
      <c r="D182" s="450"/>
      <c r="E182" s="450"/>
      <c r="F182" s="451"/>
      <c r="G182" s="450"/>
    </row>
    <row r="183" spans="1:7" s="441" customFormat="1">
      <c r="A183" s="447"/>
      <c r="B183" s="448"/>
      <c r="C183" s="449"/>
      <c r="D183" s="450"/>
      <c r="E183" s="450"/>
      <c r="F183" s="451"/>
      <c r="G183" s="450"/>
    </row>
    <row r="184" spans="1:7" s="441" customFormat="1">
      <c r="A184" s="447"/>
      <c r="B184" s="448"/>
      <c r="C184" s="449"/>
      <c r="D184" s="450"/>
      <c r="E184" s="450"/>
      <c r="F184" s="451"/>
      <c r="G184" s="450"/>
    </row>
    <row r="185" spans="1:7" s="441" customFormat="1">
      <c r="A185" s="447"/>
      <c r="B185" s="448"/>
      <c r="C185" s="449"/>
      <c r="D185" s="450"/>
      <c r="E185" s="450"/>
      <c r="F185" s="451"/>
      <c r="G185" s="450"/>
    </row>
    <row r="186" spans="1:7" s="441" customFormat="1">
      <c r="A186" s="447"/>
      <c r="B186" s="448"/>
      <c r="C186" s="449"/>
      <c r="D186" s="450"/>
      <c r="E186" s="450"/>
      <c r="F186" s="451"/>
      <c r="G186" s="450"/>
    </row>
    <row r="187" spans="1:7" s="441" customFormat="1">
      <c r="A187" s="447"/>
      <c r="B187" s="448"/>
      <c r="C187" s="449"/>
      <c r="D187" s="450"/>
      <c r="E187" s="450"/>
      <c r="F187" s="451"/>
      <c r="G187" s="450"/>
    </row>
    <row r="188" spans="1:7" s="441" customFormat="1">
      <c r="A188" s="447"/>
      <c r="B188" s="448"/>
      <c r="C188" s="449"/>
      <c r="D188" s="450"/>
      <c r="E188" s="450"/>
      <c r="F188" s="451"/>
      <c r="G188" s="450"/>
    </row>
    <row r="189" spans="1:7" s="441" customFormat="1">
      <c r="A189" s="447"/>
      <c r="B189" s="448"/>
      <c r="C189" s="449"/>
      <c r="D189" s="450"/>
      <c r="E189" s="450"/>
      <c r="F189" s="451"/>
      <c r="G189" s="450"/>
    </row>
    <row r="190" spans="1:7" s="441" customFormat="1">
      <c r="A190" s="447"/>
      <c r="B190" s="448"/>
      <c r="C190" s="449"/>
      <c r="D190" s="450"/>
      <c r="E190" s="450"/>
      <c r="F190" s="451"/>
      <c r="G190" s="450"/>
    </row>
    <row r="191" spans="1:7" s="441" customFormat="1">
      <c r="A191" s="447"/>
      <c r="B191" s="448"/>
      <c r="C191" s="449"/>
      <c r="D191" s="450"/>
      <c r="E191" s="450"/>
      <c r="F191" s="451"/>
      <c r="G191" s="450"/>
    </row>
    <row r="192" spans="1:7" s="441" customFormat="1">
      <c r="A192" s="447"/>
      <c r="B192" s="448"/>
      <c r="C192" s="449"/>
      <c r="D192" s="450"/>
      <c r="E192" s="450"/>
      <c r="F192" s="451"/>
      <c r="G192" s="450"/>
    </row>
    <row r="193" spans="1:7" s="441" customFormat="1">
      <c r="A193" s="447"/>
      <c r="B193" s="448"/>
      <c r="C193" s="449"/>
      <c r="D193" s="450"/>
      <c r="E193" s="450"/>
      <c r="F193" s="451"/>
      <c r="G193" s="450"/>
    </row>
    <row r="194" spans="1:7" s="441" customFormat="1">
      <c r="A194" s="447"/>
      <c r="B194" s="448"/>
      <c r="C194" s="449"/>
      <c r="D194" s="450"/>
      <c r="E194" s="450"/>
      <c r="F194" s="451"/>
      <c r="G194" s="450"/>
    </row>
    <row r="195" spans="1:7" s="441" customFormat="1">
      <c r="A195" s="447"/>
      <c r="B195" s="448"/>
      <c r="C195" s="449"/>
      <c r="D195" s="450"/>
      <c r="E195" s="450"/>
      <c r="F195" s="451"/>
      <c r="G195" s="450"/>
    </row>
    <row r="196" spans="1:7" s="441" customFormat="1">
      <c r="A196" s="447"/>
      <c r="B196" s="448"/>
      <c r="C196" s="449"/>
      <c r="D196" s="450"/>
      <c r="E196" s="450"/>
      <c r="F196" s="451"/>
      <c r="G196" s="450"/>
    </row>
    <row r="197" spans="1:7" s="441" customFormat="1">
      <c r="A197" s="447"/>
      <c r="B197" s="448"/>
      <c r="C197" s="449"/>
      <c r="D197" s="450"/>
      <c r="E197" s="450"/>
      <c r="F197" s="451"/>
      <c r="G197" s="450"/>
    </row>
    <row r="198" spans="1:7" s="441" customFormat="1">
      <c r="A198" s="447"/>
      <c r="B198" s="448"/>
      <c r="C198" s="449"/>
      <c r="D198" s="450"/>
      <c r="E198" s="450"/>
      <c r="F198" s="451"/>
      <c r="G198" s="450"/>
    </row>
    <row r="199" spans="1:7" s="441" customFormat="1">
      <c r="A199" s="447"/>
      <c r="B199" s="448"/>
      <c r="C199" s="449"/>
      <c r="D199" s="450"/>
      <c r="E199" s="450"/>
      <c r="F199" s="451"/>
      <c r="G199" s="450"/>
    </row>
    <row r="200" spans="1:7" s="441" customFormat="1">
      <c r="A200" s="447"/>
      <c r="B200" s="448"/>
      <c r="C200" s="449"/>
      <c r="D200" s="450"/>
      <c r="E200" s="450"/>
      <c r="F200" s="451"/>
      <c r="G200" s="450"/>
    </row>
    <row r="201" spans="1:7" s="441" customFormat="1">
      <c r="A201" s="447"/>
      <c r="B201" s="448"/>
      <c r="C201" s="449"/>
      <c r="D201" s="450"/>
      <c r="E201" s="450"/>
      <c r="F201" s="451"/>
      <c r="G201" s="450"/>
    </row>
    <row r="202" spans="1:7" s="441" customFormat="1">
      <c r="A202" s="447"/>
      <c r="B202" s="448"/>
      <c r="C202" s="449"/>
      <c r="D202" s="450"/>
      <c r="E202" s="450"/>
      <c r="F202" s="451"/>
      <c r="G202" s="450"/>
    </row>
    <row r="203" spans="1:7" s="441" customFormat="1">
      <c r="A203" s="447"/>
      <c r="B203" s="448"/>
      <c r="C203" s="449"/>
      <c r="D203" s="450"/>
      <c r="E203" s="450"/>
      <c r="F203" s="451"/>
      <c r="G203" s="450"/>
    </row>
    <row r="204" spans="1:7" s="441" customFormat="1">
      <c r="A204" s="447"/>
      <c r="B204" s="448"/>
      <c r="C204" s="449"/>
      <c r="D204" s="450"/>
      <c r="E204" s="450"/>
      <c r="F204" s="451"/>
      <c r="G204" s="450"/>
    </row>
    <row r="205" spans="1:7" s="441" customFormat="1">
      <c r="A205" s="447"/>
      <c r="B205" s="448"/>
      <c r="C205" s="449"/>
      <c r="D205" s="450"/>
      <c r="E205" s="450"/>
      <c r="F205" s="451"/>
      <c r="G205" s="450"/>
    </row>
    <row r="206" spans="1:7" s="441" customFormat="1">
      <c r="A206" s="447"/>
      <c r="B206" s="448"/>
      <c r="C206" s="449"/>
      <c r="D206" s="450"/>
      <c r="E206" s="450"/>
      <c r="F206" s="451"/>
      <c r="G206" s="450"/>
    </row>
    <row r="207" spans="1:7" s="441" customFormat="1">
      <c r="A207" s="447"/>
      <c r="B207" s="448"/>
      <c r="C207" s="449"/>
      <c r="D207" s="450"/>
      <c r="E207" s="450"/>
      <c r="F207" s="451"/>
      <c r="G207" s="450"/>
    </row>
    <row r="208" spans="1:7" s="441" customFormat="1">
      <c r="A208" s="447"/>
      <c r="B208" s="448"/>
      <c r="C208" s="449"/>
      <c r="D208" s="450"/>
      <c r="E208" s="450"/>
      <c r="F208" s="451"/>
      <c r="G208" s="450"/>
    </row>
    <row r="209" spans="1:7" s="441" customFormat="1">
      <c r="A209" s="447"/>
      <c r="B209" s="448"/>
      <c r="C209" s="449"/>
      <c r="D209" s="450"/>
      <c r="E209" s="450"/>
      <c r="F209" s="451"/>
      <c r="G209" s="450"/>
    </row>
    <row r="210" spans="1:7" s="441" customFormat="1">
      <c r="A210" s="447"/>
      <c r="B210" s="448"/>
      <c r="C210" s="449"/>
      <c r="D210" s="450"/>
      <c r="E210" s="450"/>
      <c r="F210" s="451"/>
      <c r="G210" s="450"/>
    </row>
    <row r="211" spans="1:7" s="441" customFormat="1">
      <c r="A211" s="447"/>
      <c r="B211" s="448"/>
      <c r="C211" s="449"/>
      <c r="D211" s="450"/>
      <c r="E211" s="450"/>
      <c r="F211" s="451"/>
      <c r="G211" s="450"/>
    </row>
    <row r="212" spans="1:7" s="441" customFormat="1">
      <c r="A212" s="447"/>
      <c r="B212" s="448"/>
      <c r="C212" s="449"/>
      <c r="D212" s="450"/>
      <c r="E212" s="450"/>
      <c r="F212" s="451"/>
      <c r="G212" s="450"/>
    </row>
    <row r="213" spans="1:7" s="441" customFormat="1">
      <c r="A213" s="447"/>
      <c r="B213" s="448"/>
      <c r="C213" s="449"/>
      <c r="D213" s="450"/>
      <c r="E213" s="450"/>
      <c r="F213" s="451"/>
      <c r="G213" s="450"/>
    </row>
    <row r="214" spans="1:7" s="441" customFormat="1">
      <c r="A214" s="447"/>
      <c r="B214" s="448"/>
      <c r="C214" s="449"/>
      <c r="D214" s="450"/>
      <c r="E214" s="450"/>
      <c r="F214" s="451"/>
      <c r="G214" s="450"/>
    </row>
    <row r="215" spans="1:7" s="441" customFormat="1">
      <c r="A215" s="447"/>
      <c r="B215" s="448"/>
      <c r="C215" s="449"/>
      <c r="D215" s="450"/>
      <c r="E215" s="450"/>
      <c r="F215" s="451"/>
      <c r="G215" s="450"/>
    </row>
    <row r="216" spans="1:7" s="441" customFormat="1">
      <c r="A216" s="447"/>
      <c r="B216" s="448"/>
      <c r="C216" s="449"/>
      <c r="D216" s="450"/>
      <c r="E216" s="450"/>
      <c r="F216" s="451"/>
      <c r="G216" s="450"/>
    </row>
    <row r="217" spans="1:7" s="441" customFormat="1">
      <c r="A217" s="447"/>
      <c r="B217" s="448"/>
      <c r="C217" s="449"/>
      <c r="D217" s="450"/>
      <c r="E217" s="450"/>
      <c r="F217" s="451"/>
      <c r="G217" s="450"/>
    </row>
    <row r="218" spans="1:7" s="441" customFormat="1">
      <c r="A218" s="447"/>
      <c r="B218" s="448"/>
      <c r="C218" s="449"/>
      <c r="D218" s="450"/>
      <c r="E218" s="450"/>
      <c r="F218" s="451"/>
      <c r="G218" s="450"/>
    </row>
    <row r="219" spans="1:7" s="441" customFormat="1">
      <c r="A219" s="447"/>
      <c r="B219" s="448"/>
      <c r="C219" s="449"/>
      <c r="D219" s="450"/>
      <c r="E219" s="450"/>
      <c r="F219" s="451"/>
      <c r="G219" s="450"/>
    </row>
    <row r="220" spans="1:7" s="441" customFormat="1">
      <c r="A220" s="447"/>
      <c r="B220" s="448"/>
      <c r="C220" s="449"/>
      <c r="D220" s="450"/>
      <c r="E220" s="450"/>
      <c r="F220" s="451"/>
      <c r="G220" s="450"/>
    </row>
    <row r="221" spans="1:7" s="441" customFormat="1">
      <c r="A221" s="447"/>
      <c r="B221" s="448"/>
      <c r="C221" s="449"/>
      <c r="D221" s="450"/>
      <c r="E221" s="450"/>
      <c r="F221" s="451"/>
      <c r="G221" s="450"/>
    </row>
    <row r="222" spans="1:7" s="441" customFormat="1">
      <c r="A222" s="447"/>
      <c r="B222" s="448"/>
      <c r="C222" s="449"/>
      <c r="D222" s="450"/>
      <c r="E222" s="450"/>
      <c r="F222" s="451"/>
      <c r="G222" s="450"/>
    </row>
    <row r="223" spans="1:7" s="441" customFormat="1">
      <c r="A223" s="447"/>
      <c r="B223" s="448"/>
      <c r="C223" s="449"/>
      <c r="D223" s="450"/>
      <c r="E223" s="450"/>
      <c r="F223" s="451"/>
      <c r="G223" s="450"/>
    </row>
    <row r="224" spans="1:7" s="441" customFormat="1">
      <c r="A224" s="447"/>
      <c r="B224" s="448"/>
      <c r="C224" s="449"/>
      <c r="D224" s="450"/>
      <c r="E224" s="450"/>
      <c r="F224" s="451"/>
      <c r="G224" s="450"/>
    </row>
    <row r="225" spans="1:7" s="441" customFormat="1">
      <c r="A225" s="447"/>
      <c r="B225" s="448"/>
      <c r="C225" s="449"/>
      <c r="D225" s="450"/>
      <c r="E225" s="450"/>
      <c r="F225" s="451"/>
      <c r="G225" s="450"/>
    </row>
    <row r="226" spans="1:7" s="441" customFormat="1">
      <c r="A226" s="447"/>
      <c r="B226" s="448"/>
      <c r="C226" s="449"/>
      <c r="D226" s="450"/>
      <c r="E226" s="450"/>
      <c r="F226" s="451"/>
      <c r="G226" s="450"/>
    </row>
    <row r="227" spans="1:7" s="441" customFormat="1">
      <c r="A227" s="447"/>
      <c r="B227" s="448"/>
      <c r="C227" s="449"/>
      <c r="D227" s="450"/>
      <c r="E227" s="450"/>
      <c r="F227" s="451"/>
      <c r="G227" s="450"/>
    </row>
    <row r="228" spans="1:7" s="441" customFormat="1">
      <c r="A228" s="447"/>
      <c r="B228" s="448"/>
      <c r="C228" s="449"/>
      <c r="D228" s="450"/>
      <c r="E228" s="450"/>
      <c r="F228" s="451"/>
      <c r="G228" s="450"/>
    </row>
    <row r="229" spans="1:7" s="441" customFormat="1">
      <c r="A229" s="447"/>
      <c r="B229" s="448"/>
      <c r="C229" s="449"/>
      <c r="D229" s="450"/>
      <c r="E229" s="450"/>
      <c r="F229" s="451"/>
      <c r="G229" s="450"/>
    </row>
    <row r="230" spans="1:7" s="441" customFormat="1">
      <c r="A230" s="447"/>
      <c r="B230" s="448"/>
      <c r="C230" s="449"/>
      <c r="D230" s="450"/>
      <c r="E230" s="450"/>
      <c r="F230" s="451"/>
      <c r="G230" s="450"/>
    </row>
    <row r="231" spans="1:7" s="441" customFormat="1">
      <c r="A231" s="447"/>
      <c r="B231" s="448"/>
      <c r="C231" s="449"/>
      <c r="D231" s="450"/>
      <c r="E231" s="450"/>
      <c r="F231" s="451"/>
      <c r="G231" s="450"/>
    </row>
    <row r="232" spans="1:7" s="441" customFormat="1">
      <c r="A232" s="447"/>
      <c r="B232" s="448"/>
      <c r="C232" s="449"/>
      <c r="D232" s="450"/>
      <c r="E232" s="450"/>
      <c r="F232" s="451"/>
      <c r="G232" s="450"/>
    </row>
    <row r="233" spans="1:7" s="441" customFormat="1">
      <c r="A233" s="447"/>
      <c r="B233" s="448"/>
      <c r="C233" s="449"/>
      <c r="D233" s="450"/>
      <c r="E233" s="450"/>
      <c r="F233" s="451"/>
      <c r="G233" s="450"/>
    </row>
    <row r="234" spans="1:7" s="441" customFormat="1">
      <c r="A234" s="447"/>
      <c r="B234" s="448"/>
      <c r="C234" s="449"/>
      <c r="D234" s="450"/>
      <c r="E234" s="450"/>
      <c r="F234" s="451"/>
      <c r="G234" s="450"/>
    </row>
    <row r="235" spans="1:7" s="441" customFormat="1">
      <c r="A235" s="447"/>
      <c r="B235" s="448"/>
      <c r="C235" s="449"/>
      <c r="D235" s="450"/>
      <c r="E235" s="450"/>
      <c r="F235" s="451"/>
      <c r="G235" s="450"/>
    </row>
    <row r="236" spans="1:7" s="441" customFormat="1">
      <c r="A236" s="447"/>
      <c r="B236" s="448"/>
      <c r="C236" s="449"/>
      <c r="D236" s="450"/>
      <c r="E236" s="450"/>
      <c r="F236" s="451"/>
      <c r="G236" s="450"/>
    </row>
    <row r="237" spans="1:7" s="441" customFormat="1">
      <c r="A237" s="447"/>
      <c r="B237" s="448"/>
      <c r="C237" s="449"/>
      <c r="D237" s="450"/>
      <c r="E237" s="450"/>
      <c r="F237" s="451"/>
      <c r="G237" s="450"/>
    </row>
    <row r="238" spans="1:7" s="441" customFormat="1">
      <c r="A238" s="447"/>
      <c r="B238" s="448"/>
      <c r="C238" s="449"/>
      <c r="D238" s="450"/>
      <c r="E238" s="450"/>
      <c r="F238" s="451"/>
      <c r="G238" s="450"/>
    </row>
    <row r="239" spans="1:7" s="441" customFormat="1">
      <c r="A239" s="447"/>
      <c r="B239" s="448"/>
      <c r="C239" s="449"/>
      <c r="D239" s="450"/>
      <c r="E239" s="450"/>
      <c r="F239" s="451"/>
      <c r="G239" s="450"/>
    </row>
    <row r="240" spans="1:7" s="441" customFormat="1">
      <c r="A240" s="447"/>
      <c r="B240" s="448"/>
      <c r="C240" s="449"/>
      <c r="D240" s="450"/>
      <c r="E240" s="450"/>
      <c r="F240" s="451"/>
      <c r="G240" s="450"/>
    </row>
    <row r="241" spans="1:7" s="441" customFormat="1">
      <c r="A241" s="447"/>
      <c r="B241" s="448"/>
      <c r="C241" s="449"/>
      <c r="D241" s="450"/>
      <c r="E241" s="450"/>
      <c r="F241" s="451"/>
      <c r="G241" s="450"/>
    </row>
    <row r="242" spans="1:7" s="441" customFormat="1">
      <c r="A242" s="447"/>
      <c r="B242" s="448"/>
      <c r="C242" s="449"/>
      <c r="D242" s="450"/>
      <c r="E242" s="450"/>
      <c r="F242" s="451"/>
      <c r="G242" s="450"/>
    </row>
    <row r="243" spans="1:7" s="441" customFormat="1">
      <c r="A243" s="447"/>
      <c r="B243" s="448"/>
      <c r="C243" s="449"/>
      <c r="D243" s="450"/>
      <c r="E243" s="450"/>
      <c r="F243" s="451"/>
      <c r="G243" s="450"/>
    </row>
    <row r="244" spans="1:7" s="441" customFormat="1">
      <c r="A244" s="447"/>
      <c r="B244" s="448"/>
      <c r="C244" s="449"/>
      <c r="D244" s="450"/>
      <c r="E244" s="450"/>
      <c r="F244" s="451"/>
      <c r="G244" s="450"/>
    </row>
    <row r="245" spans="1:7" s="441" customFormat="1">
      <c r="A245" s="447"/>
      <c r="B245" s="448"/>
      <c r="C245" s="449"/>
      <c r="D245" s="450"/>
      <c r="E245" s="450"/>
      <c r="F245" s="451"/>
      <c r="G245" s="450"/>
    </row>
    <row r="246" spans="1:7" s="441" customFormat="1">
      <c r="A246" s="447"/>
      <c r="B246" s="448"/>
      <c r="C246" s="449"/>
      <c r="D246" s="450"/>
      <c r="E246" s="450"/>
      <c r="F246" s="451"/>
      <c r="G246" s="450"/>
    </row>
    <row r="247" spans="1:7" s="441" customFormat="1">
      <c r="A247" s="447"/>
      <c r="B247" s="448"/>
      <c r="C247" s="449"/>
      <c r="D247" s="450"/>
      <c r="E247" s="450"/>
      <c r="F247" s="451"/>
      <c r="G247" s="450"/>
    </row>
    <row r="248" spans="1:7" s="441" customFormat="1">
      <c r="A248" s="447"/>
      <c r="B248" s="448"/>
      <c r="C248" s="449"/>
      <c r="D248" s="450"/>
      <c r="E248" s="450"/>
      <c r="F248" s="451"/>
      <c r="G248" s="450"/>
    </row>
    <row r="249" spans="1:7" s="441" customFormat="1">
      <c r="A249" s="447"/>
      <c r="B249" s="448"/>
      <c r="C249" s="449"/>
      <c r="D249" s="450"/>
      <c r="E249" s="450"/>
      <c r="F249" s="451"/>
      <c r="G249" s="450"/>
    </row>
    <row r="250" spans="1:7" s="441" customFormat="1">
      <c r="A250" s="447"/>
      <c r="B250" s="448"/>
      <c r="C250" s="449"/>
      <c r="D250" s="450"/>
      <c r="E250" s="450"/>
      <c r="F250" s="451"/>
      <c r="G250" s="450"/>
    </row>
    <row r="251" spans="1:7" s="441" customFormat="1">
      <c r="A251" s="447"/>
      <c r="B251" s="448"/>
      <c r="C251" s="449"/>
      <c r="D251" s="450"/>
      <c r="E251" s="450"/>
      <c r="F251" s="451"/>
      <c r="G251" s="450"/>
    </row>
    <row r="252" spans="1:7" s="441" customFormat="1">
      <c r="A252" s="447"/>
      <c r="B252" s="448"/>
      <c r="C252" s="449"/>
      <c r="D252" s="450"/>
      <c r="E252" s="450"/>
      <c r="F252" s="451"/>
      <c r="G252" s="450"/>
    </row>
    <row r="253" spans="1:7" s="441" customFormat="1">
      <c r="A253" s="447"/>
      <c r="B253" s="448"/>
      <c r="C253" s="449"/>
      <c r="D253" s="450"/>
      <c r="E253" s="450"/>
      <c r="F253" s="451"/>
      <c r="G253" s="450"/>
    </row>
    <row r="254" spans="1:7" s="441" customFormat="1">
      <c r="A254" s="447"/>
      <c r="B254" s="448"/>
      <c r="C254" s="449"/>
      <c r="D254" s="450"/>
      <c r="E254" s="450"/>
      <c r="F254" s="451"/>
      <c r="G254" s="450"/>
    </row>
    <row r="255" spans="1:7" s="441" customFormat="1">
      <c r="A255" s="447"/>
      <c r="B255" s="448"/>
      <c r="C255" s="449"/>
      <c r="D255" s="450"/>
      <c r="E255" s="450"/>
      <c r="F255" s="451"/>
      <c r="G255" s="450"/>
    </row>
    <row r="256" spans="1:7" s="441" customFormat="1">
      <c r="A256" s="447"/>
      <c r="B256" s="448"/>
      <c r="C256" s="449"/>
      <c r="D256" s="450"/>
      <c r="E256" s="450"/>
      <c r="F256" s="451"/>
      <c r="G256" s="450"/>
    </row>
    <row r="257" spans="1:7" s="441" customFormat="1">
      <c r="A257" s="447"/>
      <c r="B257" s="448"/>
      <c r="C257" s="449"/>
      <c r="D257" s="450"/>
      <c r="E257" s="450"/>
      <c r="F257" s="451"/>
      <c r="G257" s="450"/>
    </row>
    <row r="258" spans="1:7" s="441" customFormat="1">
      <c r="A258" s="447"/>
      <c r="B258" s="448"/>
      <c r="C258" s="449"/>
      <c r="D258" s="450"/>
      <c r="E258" s="450"/>
      <c r="F258" s="451"/>
      <c r="G258" s="450"/>
    </row>
    <row r="259" spans="1:7" s="441" customFormat="1">
      <c r="A259" s="447"/>
      <c r="B259" s="448"/>
      <c r="C259" s="449"/>
      <c r="D259" s="450"/>
      <c r="E259" s="450"/>
      <c r="F259" s="451"/>
      <c r="G259" s="450"/>
    </row>
    <row r="260" spans="1:7" s="441" customFormat="1">
      <c r="A260" s="447"/>
      <c r="B260" s="448"/>
      <c r="C260" s="449"/>
      <c r="D260" s="450"/>
      <c r="E260" s="450"/>
      <c r="F260" s="451"/>
      <c r="G260" s="450"/>
    </row>
    <row r="261" spans="1:7" s="441" customFormat="1">
      <c r="A261" s="447"/>
      <c r="B261" s="448"/>
      <c r="C261" s="449"/>
      <c r="D261" s="450"/>
      <c r="E261" s="450"/>
      <c r="F261" s="451"/>
      <c r="G261" s="450"/>
    </row>
    <row r="262" spans="1:7" s="441" customFormat="1">
      <c r="A262" s="447"/>
      <c r="B262" s="448"/>
      <c r="C262" s="449"/>
      <c r="D262" s="450"/>
      <c r="E262" s="450"/>
      <c r="F262" s="451"/>
      <c r="G262" s="450"/>
    </row>
    <row r="263" spans="1:7" s="441" customFormat="1">
      <c r="A263" s="447"/>
      <c r="B263" s="448"/>
      <c r="C263" s="449"/>
      <c r="D263" s="450"/>
      <c r="E263" s="450"/>
      <c r="F263" s="451"/>
      <c r="G263" s="450"/>
    </row>
    <row r="264" spans="1:7" s="441" customFormat="1">
      <c r="A264" s="447"/>
      <c r="B264" s="448"/>
      <c r="C264" s="449"/>
      <c r="D264" s="450"/>
      <c r="E264" s="450"/>
      <c r="F264" s="451"/>
      <c r="G264" s="450"/>
    </row>
    <row r="265" spans="1:7" s="441" customFormat="1">
      <c r="A265" s="447"/>
      <c r="B265" s="448"/>
      <c r="C265" s="449"/>
      <c r="D265" s="450"/>
      <c r="E265" s="450"/>
      <c r="F265" s="451"/>
      <c r="G265" s="450"/>
    </row>
    <row r="266" spans="1:7" s="441" customFormat="1">
      <c r="A266" s="447"/>
      <c r="B266" s="448"/>
      <c r="C266" s="449"/>
      <c r="D266" s="450"/>
      <c r="E266" s="450"/>
      <c r="F266" s="451"/>
      <c r="G266" s="450"/>
    </row>
    <row r="267" spans="1:7" s="441" customFormat="1">
      <c r="A267" s="447"/>
      <c r="B267" s="448"/>
      <c r="C267" s="449"/>
      <c r="D267" s="450"/>
      <c r="E267" s="450"/>
      <c r="F267" s="451"/>
      <c r="G267" s="450"/>
    </row>
    <row r="268" spans="1:7" s="441" customFormat="1">
      <c r="A268" s="447"/>
      <c r="B268" s="448"/>
      <c r="C268" s="449"/>
      <c r="D268" s="450"/>
      <c r="E268" s="450"/>
      <c r="F268" s="451"/>
      <c r="G268" s="450"/>
    </row>
    <row r="269" spans="1:7" s="441" customFormat="1">
      <c r="A269" s="447"/>
      <c r="B269" s="448"/>
      <c r="C269" s="449"/>
      <c r="D269" s="450"/>
      <c r="E269" s="450"/>
      <c r="F269" s="451"/>
      <c r="G269" s="450"/>
    </row>
    <row r="270" spans="1:7" s="441" customFormat="1">
      <c r="A270" s="447"/>
      <c r="B270" s="448"/>
      <c r="C270" s="449"/>
      <c r="D270" s="450"/>
      <c r="E270" s="450"/>
      <c r="F270" s="451"/>
      <c r="G270" s="450"/>
    </row>
    <row r="271" spans="1:7" s="441" customFormat="1">
      <c r="A271" s="447"/>
      <c r="B271" s="448"/>
      <c r="C271" s="449"/>
      <c r="D271" s="450"/>
      <c r="E271" s="450"/>
      <c r="F271" s="451"/>
      <c r="G271" s="450"/>
    </row>
    <row r="272" spans="1:7" s="441" customFormat="1">
      <c r="A272" s="447"/>
      <c r="B272" s="448"/>
      <c r="C272" s="449"/>
      <c r="D272" s="450"/>
      <c r="E272" s="450"/>
      <c r="F272" s="451"/>
      <c r="G272" s="450"/>
    </row>
    <row r="273" spans="1:7" s="441" customFormat="1">
      <c r="A273" s="447"/>
      <c r="B273" s="448"/>
      <c r="C273" s="449"/>
      <c r="D273" s="450"/>
      <c r="E273" s="450"/>
      <c r="F273" s="451"/>
      <c r="G273" s="450"/>
    </row>
    <row r="274" spans="1:7" s="441" customFormat="1">
      <c r="A274" s="447"/>
      <c r="B274" s="448"/>
      <c r="C274" s="449"/>
      <c r="D274" s="450"/>
      <c r="E274" s="450"/>
      <c r="F274" s="451"/>
      <c r="G274" s="450"/>
    </row>
    <row r="275" spans="1:7" s="441" customFormat="1">
      <c r="A275" s="447"/>
      <c r="B275" s="448"/>
      <c r="C275" s="449"/>
      <c r="D275" s="450"/>
      <c r="E275" s="450"/>
      <c r="F275" s="451"/>
      <c r="G275" s="450"/>
    </row>
    <row r="276" spans="1:7" s="441" customFormat="1">
      <c r="A276" s="447"/>
      <c r="B276" s="448"/>
      <c r="C276" s="449"/>
      <c r="D276" s="450"/>
      <c r="E276" s="450"/>
      <c r="F276" s="451"/>
      <c r="G276" s="450"/>
    </row>
    <row r="277" spans="1:7" s="441" customFormat="1">
      <c r="A277" s="447"/>
      <c r="B277" s="448"/>
      <c r="C277" s="449"/>
      <c r="D277" s="450"/>
      <c r="E277" s="450"/>
      <c r="F277" s="451"/>
      <c r="G277" s="450"/>
    </row>
    <row r="278" spans="1:7" s="441" customFormat="1">
      <c r="A278" s="447"/>
      <c r="B278" s="448"/>
      <c r="C278" s="449"/>
      <c r="D278" s="450"/>
      <c r="E278" s="450"/>
      <c r="F278" s="451"/>
      <c r="G278" s="450"/>
    </row>
    <row r="279" spans="1:7" s="441" customFormat="1">
      <c r="A279" s="447"/>
      <c r="B279" s="448"/>
      <c r="C279" s="449"/>
      <c r="D279" s="450"/>
      <c r="E279" s="450"/>
      <c r="F279" s="451"/>
      <c r="G279" s="450"/>
    </row>
    <row r="280" spans="1:7" s="441" customFormat="1">
      <c r="A280" s="447"/>
      <c r="B280" s="448"/>
      <c r="C280" s="449"/>
      <c r="D280" s="450"/>
      <c r="E280" s="450"/>
      <c r="F280" s="451"/>
      <c r="G280" s="450"/>
    </row>
    <row r="281" spans="1:7" s="441" customFormat="1">
      <c r="A281" s="447"/>
      <c r="B281" s="448"/>
      <c r="C281" s="449"/>
      <c r="D281" s="450"/>
      <c r="E281" s="450"/>
      <c r="F281" s="451"/>
      <c r="G281" s="450"/>
    </row>
    <row r="282" spans="1:7" s="441" customFormat="1">
      <c r="A282" s="447"/>
      <c r="B282" s="448"/>
      <c r="C282" s="449"/>
      <c r="D282" s="450"/>
      <c r="E282" s="450"/>
      <c r="F282" s="451"/>
      <c r="G282" s="450"/>
    </row>
    <row r="283" spans="1:7" s="441" customFormat="1">
      <c r="A283" s="447"/>
      <c r="B283" s="448"/>
      <c r="C283" s="449"/>
      <c r="D283" s="450"/>
      <c r="E283" s="450"/>
      <c r="F283" s="451"/>
      <c r="G283" s="450"/>
    </row>
    <row r="284" spans="1:7" s="441" customFormat="1">
      <c r="A284" s="447"/>
      <c r="B284" s="448"/>
      <c r="C284" s="449"/>
      <c r="D284" s="450"/>
      <c r="E284" s="450"/>
      <c r="F284" s="451"/>
      <c r="G284" s="450"/>
    </row>
    <row r="285" spans="1:7" s="441" customFormat="1">
      <c r="A285" s="447"/>
      <c r="B285" s="448"/>
      <c r="C285" s="449"/>
      <c r="D285" s="450"/>
      <c r="E285" s="450"/>
      <c r="F285" s="451"/>
      <c r="G285" s="450"/>
    </row>
    <row r="286" spans="1:7" s="441" customFormat="1">
      <c r="A286" s="447"/>
      <c r="B286" s="448"/>
      <c r="C286" s="449"/>
      <c r="D286" s="450"/>
      <c r="E286" s="450"/>
      <c r="F286" s="451"/>
      <c r="G286" s="450"/>
    </row>
    <row r="287" spans="1:7" s="441" customFormat="1">
      <c r="A287" s="447"/>
      <c r="B287" s="448"/>
      <c r="C287" s="449"/>
      <c r="D287" s="450"/>
      <c r="E287" s="450"/>
      <c r="F287" s="451"/>
      <c r="G287" s="450"/>
    </row>
    <row r="288" spans="1:7" s="441" customFormat="1">
      <c r="A288" s="447"/>
      <c r="B288" s="448"/>
      <c r="C288" s="449"/>
      <c r="D288" s="450"/>
      <c r="E288" s="450"/>
      <c r="F288" s="451"/>
      <c r="G288" s="450"/>
    </row>
    <row r="289" spans="1:7" s="441" customFormat="1">
      <c r="A289" s="447"/>
      <c r="B289" s="448"/>
      <c r="C289" s="449"/>
      <c r="D289" s="450"/>
      <c r="E289" s="450"/>
      <c r="F289" s="451"/>
      <c r="G289" s="450"/>
    </row>
    <row r="290" spans="1:7" s="441" customFormat="1">
      <c r="A290" s="447"/>
      <c r="B290" s="448"/>
      <c r="C290" s="449"/>
      <c r="D290" s="450"/>
      <c r="E290" s="450"/>
      <c r="F290" s="451"/>
      <c r="G290" s="450"/>
    </row>
    <row r="291" spans="1:7" s="441" customFormat="1">
      <c r="A291" s="447"/>
      <c r="B291" s="448"/>
      <c r="C291" s="449"/>
      <c r="D291" s="450"/>
      <c r="E291" s="450"/>
      <c r="F291" s="451"/>
      <c r="G291" s="450"/>
    </row>
    <row r="292" spans="1:7" s="441" customFormat="1">
      <c r="A292" s="447"/>
      <c r="B292" s="448"/>
      <c r="C292" s="449"/>
      <c r="D292" s="450"/>
      <c r="E292" s="450"/>
      <c r="F292" s="451"/>
      <c r="G292" s="450"/>
    </row>
    <row r="293" spans="1:7" s="441" customFormat="1">
      <c r="A293" s="447"/>
      <c r="B293" s="448"/>
      <c r="C293" s="449"/>
      <c r="D293" s="450"/>
      <c r="E293" s="450"/>
      <c r="F293" s="451"/>
      <c r="G293" s="450"/>
    </row>
    <row r="294" spans="1:7" s="441" customFormat="1">
      <c r="A294" s="447"/>
      <c r="B294" s="448"/>
      <c r="C294" s="449"/>
      <c r="D294" s="450"/>
      <c r="E294" s="450"/>
      <c r="F294" s="451"/>
      <c r="G294" s="450"/>
    </row>
    <row r="295" spans="1:7" s="441" customFormat="1">
      <c r="A295" s="447"/>
      <c r="B295" s="448"/>
      <c r="C295" s="449"/>
      <c r="D295" s="450"/>
      <c r="E295" s="450"/>
      <c r="F295" s="451"/>
      <c r="G295" s="450"/>
    </row>
    <row r="296" spans="1:7" s="441" customFormat="1">
      <c r="A296" s="447"/>
      <c r="B296" s="448"/>
      <c r="C296" s="449"/>
      <c r="D296" s="450"/>
      <c r="E296" s="450"/>
      <c r="F296" s="451"/>
      <c r="G296" s="450"/>
    </row>
    <row r="297" spans="1:7" s="441" customFormat="1">
      <c r="A297" s="447"/>
      <c r="B297" s="448"/>
      <c r="C297" s="449"/>
      <c r="D297" s="450"/>
      <c r="E297" s="450"/>
      <c r="F297" s="451"/>
      <c r="G297" s="450"/>
    </row>
    <row r="298" spans="1:7" s="441" customFormat="1">
      <c r="A298" s="447"/>
      <c r="B298" s="448"/>
      <c r="C298" s="449"/>
      <c r="D298" s="450"/>
      <c r="E298" s="450"/>
      <c r="F298" s="451"/>
      <c r="G298" s="450"/>
    </row>
    <row r="299" spans="1:7" s="441" customFormat="1">
      <c r="A299" s="447"/>
      <c r="B299" s="448"/>
      <c r="C299" s="449"/>
      <c r="D299" s="450"/>
      <c r="E299" s="450"/>
      <c r="F299" s="451"/>
      <c r="G299" s="450"/>
    </row>
    <row r="300" spans="1:7" s="441" customFormat="1">
      <c r="A300" s="447"/>
      <c r="B300" s="448"/>
      <c r="C300" s="449"/>
      <c r="D300" s="450"/>
      <c r="E300" s="450"/>
      <c r="F300" s="451"/>
      <c r="G300" s="450"/>
    </row>
    <row r="301" spans="1:7" s="441" customFormat="1">
      <c r="A301" s="447"/>
      <c r="B301" s="448"/>
      <c r="C301" s="449"/>
      <c r="D301" s="450"/>
      <c r="E301" s="450"/>
      <c r="F301" s="451"/>
      <c r="G301" s="450"/>
    </row>
    <row r="302" spans="1:7" s="441" customFormat="1">
      <c r="A302" s="447"/>
      <c r="B302" s="448"/>
      <c r="C302" s="449"/>
      <c r="D302" s="450"/>
      <c r="E302" s="450"/>
      <c r="F302" s="451"/>
      <c r="G302" s="450"/>
    </row>
    <row r="303" spans="1:7" s="441" customFormat="1">
      <c r="A303" s="447"/>
      <c r="B303" s="448"/>
      <c r="C303" s="449"/>
      <c r="D303" s="450"/>
      <c r="E303" s="450"/>
      <c r="F303" s="451"/>
      <c r="G303" s="450"/>
    </row>
    <row r="304" spans="1:7" s="441" customFormat="1">
      <c r="A304" s="447"/>
      <c r="B304" s="448"/>
      <c r="C304" s="449"/>
      <c r="D304" s="450"/>
      <c r="E304" s="450"/>
      <c r="F304" s="451"/>
      <c r="G304" s="450"/>
    </row>
    <row r="305" spans="1:7" s="441" customFormat="1">
      <c r="A305" s="447"/>
      <c r="B305" s="448"/>
      <c r="C305" s="449"/>
      <c r="D305" s="450"/>
      <c r="E305" s="450"/>
      <c r="F305" s="451"/>
      <c r="G305" s="450"/>
    </row>
    <row r="306" spans="1:7" s="441" customFormat="1">
      <c r="A306" s="447"/>
      <c r="B306" s="448"/>
      <c r="C306" s="449"/>
      <c r="D306" s="450"/>
      <c r="E306" s="450"/>
      <c r="F306" s="451"/>
      <c r="G306" s="450"/>
    </row>
    <row r="307" spans="1:7" s="441" customFormat="1">
      <c r="A307" s="447"/>
      <c r="B307" s="448"/>
      <c r="C307" s="449"/>
      <c r="D307" s="450"/>
      <c r="E307" s="450"/>
      <c r="F307" s="451"/>
      <c r="G307" s="450"/>
    </row>
    <row r="308" spans="1:7" s="441" customFormat="1">
      <c r="A308" s="447"/>
      <c r="B308" s="448"/>
      <c r="C308" s="449"/>
      <c r="D308" s="450"/>
      <c r="E308" s="450"/>
      <c r="F308" s="451"/>
      <c r="G308" s="450"/>
    </row>
    <row r="309" spans="1:7" s="441" customFormat="1">
      <c r="A309" s="447"/>
      <c r="B309" s="448"/>
      <c r="C309" s="449"/>
      <c r="D309" s="450"/>
      <c r="E309" s="450"/>
      <c r="F309" s="451"/>
      <c r="G309" s="450"/>
    </row>
    <row r="310" spans="1:7" s="441" customFormat="1">
      <c r="A310" s="447"/>
      <c r="B310" s="448"/>
      <c r="C310" s="449"/>
      <c r="D310" s="450"/>
      <c r="E310" s="450"/>
      <c r="F310" s="451"/>
      <c r="G310" s="450"/>
    </row>
    <row r="311" spans="1:7" s="441" customFormat="1">
      <c r="A311" s="447"/>
      <c r="B311" s="448"/>
      <c r="C311" s="449"/>
      <c r="D311" s="450"/>
      <c r="E311" s="450"/>
      <c r="F311" s="451"/>
      <c r="G311" s="450"/>
    </row>
    <row r="312" spans="1:7" s="441" customFormat="1">
      <c r="A312" s="447"/>
      <c r="B312" s="448"/>
      <c r="C312" s="449"/>
      <c r="D312" s="450"/>
      <c r="E312" s="450"/>
      <c r="F312" s="451"/>
      <c r="G312" s="450"/>
    </row>
    <row r="313" spans="1:7" s="441" customFormat="1">
      <c r="A313" s="447"/>
      <c r="B313" s="448"/>
      <c r="C313" s="449"/>
      <c r="D313" s="450"/>
      <c r="E313" s="450"/>
      <c r="F313" s="451"/>
      <c r="G313" s="450"/>
    </row>
    <row r="314" spans="1:7" s="441" customFormat="1">
      <c r="A314" s="447"/>
      <c r="B314" s="448"/>
      <c r="C314" s="449"/>
      <c r="D314" s="450"/>
      <c r="E314" s="450"/>
      <c r="F314" s="451"/>
      <c r="G314" s="450"/>
    </row>
    <row r="315" spans="1:7" s="441" customFormat="1">
      <c r="A315" s="447"/>
      <c r="B315" s="448"/>
      <c r="C315" s="449"/>
      <c r="D315" s="450"/>
      <c r="E315" s="450"/>
      <c r="F315" s="451"/>
      <c r="G315" s="450"/>
    </row>
    <row r="316" spans="1:7" s="441" customFormat="1">
      <c r="A316" s="447"/>
      <c r="B316" s="448"/>
      <c r="C316" s="449"/>
      <c r="D316" s="450"/>
      <c r="E316" s="450"/>
      <c r="F316" s="451"/>
      <c r="G316" s="450"/>
    </row>
    <row r="317" spans="1:7" s="441" customFormat="1">
      <c r="A317" s="447"/>
      <c r="B317" s="448"/>
      <c r="C317" s="449"/>
      <c r="D317" s="450"/>
      <c r="E317" s="450"/>
      <c r="F317" s="451"/>
      <c r="G317" s="450"/>
    </row>
    <row r="318" spans="1:7" s="441" customFormat="1">
      <c r="A318" s="447"/>
      <c r="B318" s="448"/>
      <c r="C318" s="449"/>
      <c r="D318" s="450"/>
      <c r="E318" s="450"/>
      <c r="F318" s="451"/>
      <c r="G318" s="450"/>
    </row>
    <row r="319" spans="1:7" s="441" customFormat="1">
      <c r="A319" s="447"/>
      <c r="B319" s="448"/>
      <c r="C319" s="449"/>
      <c r="D319" s="450"/>
      <c r="E319" s="450"/>
      <c r="F319" s="451"/>
      <c r="G319" s="450"/>
    </row>
    <row r="320" spans="1:7" s="441" customFormat="1">
      <c r="A320" s="447"/>
      <c r="B320" s="448"/>
      <c r="C320" s="449"/>
      <c r="D320" s="450"/>
      <c r="E320" s="450"/>
      <c r="F320" s="451"/>
      <c r="G320" s="450"/>
    </row>
    <row r="321" spans="1:7" s="441" customFormat="1">
      <c r="A321" s="447"/>
      <c r="B321" s="448"/>
      <c r="C321" s="449"/>
      <c r="D321" s="450"/>
      <c r="E321" s="450"/>
      <c r="F321" s="451"/>
      <c r="G321" s="450"/>
    </row>
    <row r="322" spans="1:7" s="441" customFormat="1">
      <c r="A322" s="447"/>
      <c r="B322" s="448"/>
      <c r="C322" s="449"/>
      <c r="D322" s="450"/>
      <c r="E322" s="450"/>
      <c r="F322" s="451"/>
      <c r="G322" s="450"/>
    </row>
    <row r="323" spans="1:7" s="441" customFormat="1">
      <c r="A323" s="447"/>
      <c r="B323" s="448"/>
      <c r="C323" s="449"/>
      <c r="D323" s="450"/>
      <c r="E323" s="450"/>
      <c r="F323" s="451"/>
      <c r="G323" s="450"/>
    </row>
    <row r="324" spans="1:7" s="441" customFormat="1">
      <c r="A324" s="447"/>
      <c r="B324" s="448"/>
      <c r="C324" s="449"/>
      <c r="D324" s="450"/>
      <c r="E324" s="450"/>
      <c r="F324" s="451"/>
      <c r="G324" s="450"/>
    </row>
    <row r="325" spans="1:7" s="441" customFormat="1">
      <c r="A325" s="447"/>
      <c r="B325" s="448"/>
      <c r="C325" s="449"/>
      <c r="D325" s="450"/>
      <c r="E325" s="450"/>
      <c r="F325" s="451"/>
      <c r="G325" s="450"/>
    </row>
    <row r="326" spans="1:7" s="441" customFormat="1">
      <c r="A326" s="447"/>
      <c r="B326" s="448"/>
      <c r="C326" s="449"/>
      <c r="D326" s="450"/>
      <c r="E326" s="450"/>
      <c r="F326" s="451"/>
      <c r="G326" s="450"/>
    </row>
    <row r="327" spans="1:7" s="441" customFormat="1">
      <c r="A327" s="447"/>
      <c r="B327" s="448"/>
      <c r="C327" s="449"/>
      <c r="D327" s="450"/>
      <c r="E327" s="450"/>
      <c r="F327" s="451"/>
      <c r="G327" s="450"/>
    </row>
    <row r="328" spans="1:7" s="441" customFormat="1">
      <c r="A328" s="447"/>
      <c r="B328" s="448"/>
      <c r="C328" s="449"/>
      <c r="D328" s="450"/>
      <c r="E328" s="450"/>
      <c r="F328" s="451"/>
      <c r="G328" s="450"/>
    </row>
    <row r="329" spans="1:7" s="441" customFormat="1">
      <c r="A329" s="447"/>
      <c r="B329" s="448"/>
      <c r="C329" s="449"/>
      <c r="D329" s="450"/>
      <c r="E329" s="450"/>
      <c r="F329" s="451"/>
      <c r="G329" s="450"/>
    </row>
    <row r="330" spans="1:7" s="441" customFormat="1">
      <c r="A330" s="447"/>
      <c r="B330" s="448"/>
      <c r="C330" s="449"/>
      <c r="D330" s="450"/>
      <c r="E330" s="450"/>
      <c r="F330" s="451"/>
      <c r="G330" s="450"/>
    </row>
    <row r="331" spans="1:7" s="441" customFormat="1">
      <c r="A331" s="447"/>
      <c r="B331" s="448"/>
      <c r="C331" s="449"/>
      <c r="D331" s="450"/>
      <c r="E331" s="450"/>
      <c r="F331" s="451"/>
      <c r="G331" s="450"/>
    </row>
    <row r="332" spans="1:7" s="441" customFormat="1">
      <c r="A332" s="447"/>
      <c r="B332" s="448"/>
      <c r="C332" s="449"/>
      <c r="D332" s="450"/>
      <c r="E332" s="450"/>
      <c r="F332" s="451"/>
      <c r="G332" s="450"/>
    </row>
    <row r="333" spans="1:7" s="441" customFormat="1">
      <c r="A333" s="447"/>
      <c r="B333" s="448"/>
      <c r="C333" s="449"/>
      <c r="D333" s="450"/>
      <c r="E333" s="450"/>
      <c r="F333" s="451"/>
      <c r="G333" s="450"/>
    </row>
    <row r="334" spans="1:7" s="441" customFormat="1">
      <c r="A334" s="447"/>
      <c r="B334" s="448"/>
      <c r="C334" s="449"/>
      <c r="D334" s="450"/>
      <c r="E334" s="450"/>
      <c r="F334" s="451"/>
      <c r="G334" s="450"/>
    </row>
    <row r="335" spans="1:7" s="441" customFormat="1">
      <c r="A335" s="447"/>
      <c r="B335" s="448"/>
      <c r="C335" s="449"/>
      <c r="D335" s="450"/>
      <c r="E335" s="450"/>
      <c r="F335" s="451"/>
      <c r="G335" s="450"/>
    </row>
    <row r="336" spans="1:7" s="441" customFormat="1">
      <c r="A336" s="447"/>
      <c r="B336" s="448"/>
      <c r="C336" s="449"/>
      <c r="D336" s="450"/>
      <c r="E336" s="450"/>
      <c r="F336" s="451"/>
      <c r="G336" s="450"/>
    </row>
    <row r="337" spans="1:7" s="441" customFormat="1">
      <c r="A337" s="447"/>
      <c r="B337" s="448"/>
      <c r="C337" s="449"/>
      <c r="D337" s="450"/>
      <c r="E337" s="450"/>
      <c r="F337" s="451"/>
      <c r="G337" s="450"/>
    </row>
    <row r="338" spans="1:7" s="441" customFormat="1">
      <c r="A338" s="447"/>
      <c r="B338" s="448"/>
      <c r="C338" s="449"/>
      <c r="D338" s="450"/>
      <c r="E338" s="450"/>
      <c r="F338" s="451"/>
      <c r="G338" s="450"/>
    </row>
    <row r="339" spans="1:7" s="441" customFormat="1">
      <c r="A339" s="447"/>
      <c r="B339" s="448"/>
      <c r="C339" s="449"/>
      <c r="D339" s="450"/>
      <c r="E339" s="450"/>
      <c r="F339" s="451"/>
      <c r="G339" s="450"/>
    </row>
    <row r="340" spans="1:7" s="441" customFormat="1">
      <c r="A340" s="447"/>
      <c r="B340" s="448"/>
      <c r="C340" s="449"/>
      <c r="D340" s="450"/>
      <c r="E340" s="450"/>
      <c r="F340" s="451"/>
      <c r="G340" s="450"/>
    </row>
    <row r="341" spans="1:7" s="441" customFormat="1">
      <c r="A341" s="447"/>
      <c r="B341" s="448"/>
      <c r="C341" s="449"/>
      <c r="D341" s="450"/>
      <c r="E341" s="450"/>
      <c r="F341" s="451"/>
      <c r="G341" s="450"/>
    </row>
    <row r="342" spans="1:7" s="441" customFormat="1">
      <c r="A342" s="447"/>
      <c r="B342" s="448"/>
      <c r="C342" s="449"/>
      <c r="D342" s="450"/>
      <c r="E342" s="450"/>
      <c r="F342" s="451"/>
      <c r="G342" s="450"/>
    </row>
    <row r="343" spans="1:7" s="441" customFormat="1">
      <c r="A343" s="447"/>
      <c r="B343" s="448"/>
      <c r="C343" s="449"/>
      <c r="D343" s="450"/>
      <c r="E343" s="450"/>
      <c r="F343" s="451"/>
      <c r="G343" s="450"/>
    </row>
    <row r="344" spans="1:7" s="441" customFormat="1">
      <c r="A344" s="447"/>
      <c r="B344" s="448"/>
      <c r="C344" s="449"/>
      <c r="D344" s="450"/>
      <c r="E344" s="450"/>
      <c r="F344" s="451"/>
      <c r="G344" s="450"/>
    </row>
    <row r="345" spans="1:7" s="441" customFormat="1">
      <c r="A345" s="447"/>
      <c r="B345" s="448"/>
      <c r="C345" s="449"/>
      <c r="D345" s="450"/>
      <c r="E345" s="450"/>
      <c r="F345" s="451"/>
      <c r="G345" s="450"/>
    </row>
    <row r="346" spans="1:7" s="441" customFormat="1">
      <c r="A346" s="447"/>
      <c r="B346" s="448"/>
      <c r="C346" s="449"/>
      <c r="D346" s="450"/>
      <c r="E346" s="450"/>
      <c r="F346" s="451"/>
      <c r="G346" s="450"/>
    </row>
    <row r="347" spans="1:7" s="441" customFormat="1">
      <c r="A347" s="447"/>
      <c r="B347" s="448"/>
      <c r="C347" s="449"/>
      <c r="D347" s="450"/>
      <c r="E347" s="450"/>
      <c r="F347" s="451"/>
      <c r="G347" s="450"/>
    </row>
    <row r="348" spans="1:7" s="441" customFormat="1">
      <c r="A348" s="447"/>
      <c r="B348" s="448"/>
      <c r="C348" s="449"/>
      <c r="D348" s="450"/>
      <c r="E348" s="450"/>
      <c r="F348" s="451"/>
      <c r="G348" s="450"/>
    </row>
    <row r="349" spans="1:7" s="441" customFormat="1">
      <c r="A349" s="447"/>
      <c r="B349" s="448"/>
      <c r="C349" s="449"/>
      <c r="D349" s="450"/>
      <c r="E349" s="450"/>
      <c r="F349" s="451"/>
      <c r="G349" s="450"/>
    </row>
    <row r="350" spans="1:7" s="441" customFormat="1">
      <c r="A350" s="447"/>
      <c r="B350" s="448"/>
      <c r="C350" s="449"/>
      <c r="D350" s="450"/>
      <c r="E350" s="450"/>
      <c r="F350" s="451"/>
      <c r="G350" s="450"/>
    </row>
    <row r="351" spans="1:7" s="441" customFormat="1">
      <c r="A351" s="447"/>
      <c r="B351" s="448"/>
      <c r="C351" s="449"/>
      <c r="D351" s="450"/>
      <c r="E351" s="450"/>
      <c r="F351" s="451"/>
      <c r="G351" s="450"/>
    </row>
    <row r="352" spans="1:7" s="441" customFormat="1">
      <c r="A352" s="447"/>
      <c r="B352" s="448"/>
      <c r="C352" s="449"/>
      <c r="D352" s="450"/>
      <c r="E352" s="450"/>
      <c r="F352" s="451"/>
      <c r="G352" s="450"/>
    </row>
    <row r="353" spans="1:7" s="441" customFormat="1">
      <c r="A353" s="447"/>
      <c r="B353" s="448"/>
      <c r="C353" s="449"/>
      <c r="D353" s="450"/>
      <c r="E353" s="450"/>
      <c r="F353" s="451"/>
      <c r="G353" s="450"/>
    </row>
    <row r="354" spans="1:7" s="441" customFormat="1">
      <c r="A354" s="447"/>
      <c r="B354" s="448"/>
      <c r="C354" s="449"/>
      <c r="D354" s="450"/>
      <c r="E354" s="450"/>
      <c r="F354" s="451"/>
      <c r="G354" s="450"/>
    </row>
    <row r="355" spans="1:7" s="441" customFormat="1">
      <c r="A355" s="447"/>
      <c r="B355" s="448"/>
      <c r="C355" s="449"/>
      <c r="D355" s="450"/>
      <c r="E355" s="450"/>
      <c r="F355" s="451"/>
      <c r="G355" s="450"/>
    </row>
    <row r="356" spans="1:7" s="441" customFormat="1">
      <c r="A356" s="447"/>
      <c r="B356" s="448"/>
      <c r="C356" s="449"/>
      <c r="D356" s="450"/>
      <c r="E356" s="450"/>
      <c r="F356" s="451"/>
      <c r="G356" s="450"/>
    </row>
    <row r="357" spans="1:7" s="441" customFormat="1">
      <c r="A357" s="447"/>
      <c r="B357" s="448"/>
      <c r="C357" s="449"/>
      <c r="D357" s="450"/>
      <c r="E357" s="450"/>
      <c r="F357" s="451"/>
      <c r="G357" s="450"/>
    </row>
    <row r="358" spans="1:7" s="441" customFormat="1">
      <c r="A358" s="447"/>
      <c r="B358" s="448"/>
      <c r="C358" s="449"/>
      <c r="D358" s="450"/>
      <c r="E358" s="450"/>
      <c r="F358" s="451"/>
      <c r="G358" s="450"/>
    </row>
    <row r="359" spans="1:7" s="441" customFormat="1">
      <c r="A359" s="447"/>
      <c r="B359" s="448"/>
      <c r="C359" s="449"/>
      <c r="D359" s="450"/>
      <c r="E359" s="450"/>
      <c r="F359" s="451"/>
      <c r="G359" s="450"/>
    </row>
    <row r="360" spans="1:7" s="441" customFormat="1">
      <c r="A360" s="447"/>
      <c r="B360" s="448"/>
      <c r="C360" s="449"/>
      <c r="D360" s="450"/>
      <c r="E360" s="450"/>
      <c r="F360" s="451"/>
      <c r="G360" s="450"/>
    </row>
    <row r="361" spans="1:7" s="441" customFormat="1">
      <c r="A361" s="447"/>
      <c r="B361" s="448"/>
      <c r="C361" s="449"/>
      <c r="D361" s="450"/>
      <c r="E361" s="450"/>
      <c r="F361" s="451"/>
      <c r="G361" s="450"/>
    </row>
    <row r="362" spans="1:7" s="441" customFormat="1">
      <c r="A362" s="447"/>
      <c r="B362" s="448"/>
      <c r="C362" s="449"/>
      <c r="D362" s="450"/>
      <c r="E362" s="450"/>
      <c r="F362" s="451"/>
      <c r="G362" s="450"/>
    </row>
    <row r="363" spans="1:7" s="441" customFormat="1">
      <c r="A363" s="447"/>
      <c r="B363" s="448"/>
      <c r="C363" s="449"/>
      <c r="D363" s="450"/>
      <c r="E363" s="450"/>
      <c r="F363" s="451"/>
      <c r="G363" s="450"/>
    </row>
    <row r="364" spans="1:7" s="441" customFormat="1">
      <c r="A364" s="447"/>
      <c r="B364" s="448"/>
      <c r="C364" s="449"/>
      <c r="D364" s="450"/>
      <c r="E364" s="450"/>
      <c r="F364" s="451"/>
      <c r="G364" s="450"/>
    </row>
    <row r="365" spans="1:7" s="441" customFormat="1">
      <c r="A365" s="447"/>
      <c r="B365" s="448"/>
      <c r="C365" s="449"/>
      <c r="D365" s="450"/>
      <c r="E365" s="450"/>
      <c r="F365" s="451"/>
      <c r="G365" s="450"/>
    </row>
    <row r="366" spans="1:7" s="441" customFormat="1">
      <c r="A366" s="447"/>
      <c r="B366" s="448"/>
      <c r="C366" s="449"/>
      <c r="D366" s="450"/>
      <c r="E366" s="450"/>
      <c r="F366" s="451"/>
      <c r="G366" s="450"/>
    </row>
    <row r="367" spans="1:7" s="441" customFormat="1">
      <c r="A367" s="447"/>
      <c r="B367" s="448"/>
      <c r="C367" s="449"/>
      <c r="D367" s="450"/>
      <c r="E367" s="450"/>
      <c r="F367" s="451"/>
      <c r="G367" s="450"/>
    </row>
    <row r="368" spans="1:7" s="441" customFormat="1">
      <c r="A368" s="447"/>
      <c r="B368" s="448"/>
      <c r="C368" s="449"/>
      <c r="D368" s="450"/>
      <c r="E368" s="450"/>
      <c r="F368" s="451"/>
      <c r="G368" s="450"/>
    </row>
    <row r="369" spans="1:7" s="441" customFormat="1">
      <c r="A369" s="447"/>
      <c r="B369" s="448"/>
      <c r="C369" s="449"/>
      <c r="D369" s="450"/>
      <c r="E369" s="450"/>
      <c r="F369" s="451"/>
      <c r="G369" s="450"/>
    </row>
    <row r="370" spans="1:7" s="441" customFormat="1">
      <c r="A370" s="447"/>
      <c r="B370" s="448"/>
      <c r="C370" s="449"/>
      <c r="D370" s="450"/>
      <c r="E370" s="450"/>
      <c r="F370" s="451"/>
      <c r="G370" s="450"/>
    </row>
    <row r="371" spans="1:7" s="441" customFormat="1">
      <c r="A371" s="447"/>
      <c r="B371" s="448"/>
      <c r="C371" s="449"/>
      <c r="D371" s="450"/>
      <c r="E371" s="450"/>
      <c r="F371" s="451"/>
      <c r="G371" s="450"/>
    </row>
    <row r="372" spans="1:7" s="441" customFormat="1">
      <c r="A372" s="447"/>
      <c r="B372" s="448"/>
      <c r="C372" s="449"/>
      <c r="D372" s="450"/>
      <c r="E372" s="450"/>
      <c r="F372" s="451"/>
      <c r="G372" s="450"/>
    </row>
    <row r="373" spans="1:7" s="441" customFormat="1">
      <c r="A373" s="447"/>
      <c r="B373" s="448"/>
      <c r="C373" s="449"/>
      <c r="D373" s="450"/>
      <c r="E373" s="450"/>
      <c r="F373" s="451"/>
      <c r="G373" s="450"/>
    </row>
    <row r="374" spans="1:7" s="441" customFormat="1">
      <c r="A374" s="447"/>
      <c r="B374" s="448"/>
      <c r="C374" s="449"/>
      <c r="D374" s="450"/>
      <c r="E374" s="450"/>
      <c r="F374" s="451"/>
      <c r="G374" s="450"/>
    </row>
    <row r="375" spans="1:7" s="441" customFormat="1">
      <c r="A375" s="447"/>
      <c r="B375" s="448"/>
      <c r="C375" s="449"/>
      <c r="D375" s="450"/>
      <c r="E375" s="450"/>
      <c r="F375" s="451"/>
      <c r="G375" s="450"/>
    </row>
    <row r="376" spans="1:7" s="441" customFormat="1">
      <c r="A376" s="447"/>
      <c r="B376" s="448"/>
      <c r="C376" s="449"/>
      <c r="D376" s="450"/>
      <c r="E376" s="450"/>
      <c r="F376" s="451"/>
      <c r="G376" s="450"/>
    </row>
    <row r="377" spans="1:7" s="441" customFormat="1">
      <c r="A377" s="447"/>
      <c r="B377" s="448"/>
      <c r="C377" s="449"/>
      <c r="D377" s="450"/>
      <c r="E377" s="450"/>
      <c r="F377" s="451"/>
      <c r="G377" s="450"/>
    </row>
    <row r="378" spans="1:7" s="441" customFormat="1">
      <c r="A378" s="447"/>
      <c r="B378" s="448"/>
      <c r="C378" s="449"/>
      <c r="D378" s="450"/>
      <c r="E378" s="450"/>
      <c r="F378" s="451"/>
      <c r="G378" s="450"/>
    </row>
    <row r="379" spans="1:7" s="441" customFormat="1">
      <c r="A379" s="447"/>
      <c r="B379" s="448"/>
      <c r="C379" s="449"/>
      <c r="D379" s="450"/>
      <c r="E379" s="450"/>
      <c r="F379" s="451"/>
      <c r="G379" s="450"/>
    </row>
    <row r="380" spans="1:7" s="441" customFormat="1">
      <c r="A380" s="447"/>
      <c r="B380" s="448"/>
      <c r="C380" s="449"/>
      <c r="D380" s="450"/>
      <c r="E380" s="450"/>
      <c r="F380" s="451"/>
      <c r="G380" s="450"/>
    </row>
    <row r="381" spans="1:7" s="441" customFormat="1">
      <c r="A381" s="447"/>
      <c r="B381" s="448"/>
      <c r="C381" s="449"/>
      <c r="D381" s="450"/>
      <c r="E381" s="450"/>
      <c r="F381" s="451"/>
      <c r="G381" s="450"/>
    </row>
    <row r="382" spans="1:7" s="441" customFormat="1">
      <c r="A382" s="447"/>
      <c r="B382" s="448"/>
      <c r="C382" s="449"/>
      <c r="D382" s="450"/>
      <c r="E382" s="450"/>
      <c r="F382" s="451"/>
      <c r="G382" s="450"/>
    </row>
    <row r="383" spans="1:7" s="441" customFormat="1">
      <c r="A383" s="447"/>
      <c r="B383" s="448"/>
      <c r="C383" s="449"/>
      <c r="D383" s="450"/>
      <c r="E383" s="450"/>
      <c r="F383" s="451"/>
      <c r="G383" s="450"/>
    </row>
    <row r="384" spans="1:7" s="441" customFormat="1">
      <c r="A384" s="447"/>
      <c r="B384" s="448"/>
      <c r="C384" s="449"/>
      <c r="D384" s="450"/>
      <c r="E384" s="450"/>
      <c r="F384" s="451"/>
      <c r="G384" s="450"/>
    </row>
    <row r="385" spans="1:7" s="441" customFormat="1">
      <c r="A385" s="447"/>
      <c r="B385" s="448"/>
      <c r="C385" s="449"/>
      <c r="D385" s="450"/>
      <c r="E385" s="450"/>
      <c r="F385" s="451"/>
      <c r="G385" s="450"/>
    </row>
    <row r="386" spans="1:7" s="441" customFormat="1">
      <c r="A386" s="447"/>
      <c r="B386" s="448"/>
      <c r="C386" s="449"/>
      <c r="D386" s="450"/>
      <c r="E386" s="450"/>
      <c r="F386" s="451"/>
      <c r="G386" s="450"/>
    </row>
  </sheetData>
  <mergeCells count="10">
    <mergeCell ref="C76:G76"/>
    <mergeCell ref="A1:A74"/>
    <mergeCell ref="B1:C6"/>
    <mergeCell ref="B7:C7"/>
    <mergeCell ref="E7:G7"/>
    <mergeCell ref="B10:C10"/>
    <mergeCell ref="E10:G10"/>
    <mergeCell ref="B11:C11"/>
    <mergeCell ref="F11:F12"/>
    <mergeCell ref="C75:G75"/>
  </mergeCells>
  <hyperlinks>
    <hyperlink ref="B11:C11" location="'ΠΡΟΤΕΙΝΟΜΕΝΟΣ ΤΙΜΟΚΑΤΑΛΟΓΟΣ'!A1" display="ΣΥΝΟΠΤΙΚΟΣ ΤΙΜΟΚΑΤΑΛΟΓΟΣ"/>
  </hyperlinks>
  <pageMargins left="0.7" right="0.7" top="0.75" bottom="0.75" header="0.3" footer="0.3"/>
  <pageSetup paperSize="9" scale="12" orientation="portrait" r:id="rId1"/>
  <rowBreaks count="1" manualBreakCount="1">
    <brk id="61" max="16383" man="1"/>
  </rowBreaks>
  <drawing r:id="rId2"/>
</worksheet>
</file>

<file path=xl/worksheets/sheet3.xml><?xml version="1.0" encoding="utf-8"?>
<worksheet xmlns="http://schemas.openxmlformats.org/spreadsheetml/2006/main" xmlns:r="http://schemas.openxmlformats.org/officeDocument/2006/relationships">
  <sheetPr>
    <tabColor rgb="FF800000"/>
  </sheetPr>
  <dimension ref="A1:L389"/>
  <sheetViews>
    <sheetView view="pageBreakPreview" zoomScale="25" zoomScaleNormal="100" zoomScaleSheetLayoutView="25" workbookViewId="0">
      <selection activeCell="J14" sqref="J14"/>
    </sheetView>
  </sheetViews>
  <sheetFormatPr defaultRowHeight="44.25"/>
  <cols>
    <col min="1" max="1" width="21.42578125" style="452" customWidth="1"/>
    <col min="2" max="2" width="21.42578125" style="453" customWidth="1"/>
    <col min="3" max="3" width="213.42578125" style="454" customWidth="1"/>
    <col min="4" max="5" width="55.85546875" style="455" customWidth="1"/>
    <col min="6" max="6" width="37.5703125" style="450" customWidth="1"/>
    <col min="7" max="7" width="26.28515625" style="456" customWidth="1"/>
    <col min="8" max="8" width="140.28515625" style="450" customWidth="1"/>
    <col min="9" max="9" width="40.5703125" style="457" customWidth="1"/>
    <col min="10" max="10" width="38.85546875" style="457" customWidth="1"/>
    <col min="11" max="11" width="38.28515625" style="457" customWidth="1"/>
    <col min="12" max="16384" width="9.140625" style="457"/>
  </cols>
  <sheetData>
    <row r="1" spans="1:9" s="401" customFormat="1" ht="91.5" customHeight="1">
      <c r="A1" s="780" t="s">
        <v>386</v>
      </c>
      <c r="B1" s="782" t="s">
        <v>923</v>
      </c>
      <c r="C1" s="783"/>
      <c r="D1" s="396" t="s">
        <v>159</v>
      </c>
      <c r="E1" s="396" t="s">
        <v>159</v>
      </c>
      <c r="F1" s="397"/>
      <c r="G1" s="398"/>
      <c r="H1" s="399"/>
      <c r="I1" s="400"/>
    </row>
    <row r="2" spans="1:9" s="401" customFormat="1" ht="111" customHeight="1">
      <c r="A2" s="781"/>
      <c r="B2" s="784"/>
      <c r="C2" s="785"/>
      <c r="D2" s="402" t="s">
        <v>655</v>
      </c>
      <c r="E2" s="402" t="s">
        <v>655</v>
      </c>
      <c r="F2" s="403"/>
      <c r="G2" s="403"/>
      <c r="H2" s="404"/>
      <c r="I2" s="400"/>
    </row>
    <row r="3" spans="1:9" s="401" customFormat="1" ht="72.75" customHeight="1">
      <c r="A3" s="781"/>
      <c r="B3" s="784"/>
      <c r="C3" s="785"/>
      <c r="D3" s="402">
        <v>1248</v>
      </c>
      <c r="E3" s="402">
        <v>1248</v>
      </c>
      <c r="F3" s="403"/>
      <c r="G3" s="403"/>
      <c r="H3" s="404"/>
      <c r="I3" s="400"/>
    </row>
    <row r="4" spans="1:9" s="401" customFormat="1" ht="96" customHeight="1">
      <c r="A4" s="781"/>
      <c r="B4" s="784"/>
      <c r="C4" s="785"/>
      <c r="D4" s="402" t="s">
        <v>78</v>
      </c>
      <c r="E4" s="402" t="s">
        <v>938</v>
      </c>
      <c r="F4" s="403"/>
      <c r="G4" s="405"/>
      <c r="H4" s="404"/>
      <c r="I4" s="400"/>
    </row>
    <row r="5" spans="1:9" s="401" customFormat="1" ht="72.75" customHeight="1">
      <c r="A5" s="781"/>
      <c r="B5" s="784"/>
      <c r="C5" s="785"/>
      <c r="D5" s="402" t="s">
        <v>153</v>
      </c>
      <c r="E5" s="402" t="s">
        <v>153</v>
      </c>
      <c r="F5" s="403"/>
      <c r="G5" s="405"/>
      <c r="H5" s="404"/>
      <c r="I5" s="400"/>
    </row>
    <row r="6" spans="1:9" s="401" customFormat="1" ht="72.75" customHeight="1">
      <c r="A6" s="781"/>
      <c r="B6" s="784"/>
      <c r="C6" s="785"/>
      <c r="D6" s="402" t="s">
        <v>131</v>
      </c>
      <c r="E6" s="402" t="s">
        <v>131</v>
      </c>
      <c r="F6" s="403"/>
      <c r="G6" s="405"/>
      <c r="H6" s="404"/>
      <c r="I6" s="400"/>
    </row>
    <row r="7" spans="1:9" s="408" customFormat="1" ht="89.25" customHeight="1">
      <c r="A7" s="781"/>
      <c r="B7" s="786" t="s">
        <v>232</v>
      </c>
      <c r="C7" s="787"/>
      <c r="D7" s="406">
        <v>11399.2588</v>
      </c>
      <c r="E7" s="406">
        <v>12414.883749999999</v>
      </c>
      <c r="F7" s="788"/>
      <c r="G7" s="789"/>
      <c r="H7" s="790"/>
      <c r="I7" s="407"/>
    </row>
    <row r="8" spans="1:9" s="408" customFormat="1" ht="89.25" customHeight="1">
      <c r="A8" s="781"/>
      <c r="B8" s="739"/>
      <c r="C8" s="740" t="s">
        <v>1668</v>
      </c>
      <c r="D8" s="769">
        <v>106</v>
      </c>
      <c r="E8" s="769">
        <v>106</v>
      </c>
      <c r="F8" s="736"/>
      <c r="G8" s="737"/>
      <c r="H8" s="738"/>
      <c r="I8" s="407"/>
    </row>
    <row r="9" spans="1:9" s="408" customFormat="1" ht="89.25" customHeight="1">
      <c r="A9" s="781"/>
      <c r="B9" s="739"/>
      <c r="C9" s="740" t="s">
        <v>1669</v>
      </c>
      <c r="D9" s="651">
        <v>150</v>
      </c>
      <c r="E9" s="651">
        <v>150</v>
      </c>
      <c r="F9" s="736"/>
      <c r="G9" s="737"/>
      <c r="H9" s="738"/>
      <c r="I9" s="407"/>
    </row>
    <row r="10" spans="1:9" s="408" customFormat="1" ht="89.25" customHeight="1">
      <c r="A10" s="781"/>
      <c r="B10" s="786" t="s">
        <v>1670</v>
      </c>
      <c r="C10" s="787"/>
      <c r="D10" s="406">
        <v>73.72</v>
      </c>
      <c r="E10" s="406">
        <v>73.72</v>
      </c>
      <c r="F10" s="788"/>
      <c r="G10" s="789"/>
      <c r="H10" s="790"/>
      <c r="I10" s="407"/>
    </row>
    <row r="11" spans="1:9" s="413" customFormat="1" ht="89.25" customHeight="1">
      <c r="A11" s="781"/>
      <c r="B11" s="791" t="s">
        <v>233</v>
      </c>
      <c r="C11" s="792"/>
      <c r="D11" s="409" t="s">
        <v>924</v>
      </c>
      <c r="E11" s="409" t="s">
        <v>939</v>
      </c>
      <c r="F11" s="410" t="s">
        <v>232</v>
      </c>
      <c r="G11" s="793" t="s">
        <v>234</v>
      </c>
      <c r="H11" s="411" t="s">
        <v>244</v>
      </c>
      <c r="I11" s="412"/>
    </row>
    <row r="12" spans="1:9" s="419" customFormat="1" ht="89.25" customHeight="1">
      <c r="A12" s="781"/>
      <c r="B12" s="414" t="s">
        <v>45</v>
      </c>
      <c r="C12" s="415"/>
      <c r="D12" s="416"/>
      <c r="E12" s="416"/>
      <c r="F12" s="416"/>
      <c r="G12" s="794"/>
      <c r="H12" s="417"/>
      <c r="I12" s="418"/>
    </row>
    <row r="13" spans="1:9" s="427" customFormat="1" ht="84" customHeight="1">
      <c r="A13" s="781"/>
      <c r="B13" s="420" t="s">
        <v>238</v>
      </c>
      <c r="C13" s="421" t="s">
        <v>219</v>
      </c>
      <c r="D13" s="422" t="s">
        <v>47</v>
      </c>
      <c r="E13" s="422" t="s">
        <v>47</v>
      </c>
      <c r="F13" s="423"/>
      <c r="G13" s="424" t="s">
        <v>238</v>
      </c>
      <c r="H13" s="425"/>
      <c r="I13" s="426"/>
    </row>
    <row r="14" spans="1:9" s="427" customFormat="1" ht="84" customHeight="1">
      <c r="A14" s="781"/>
      <c r="B14" s="420" t="s">
        <v>46</v>
      </c>
      <c r="C14" s="421" t="s">
        <v>220</v>
      </c>
      <c r="D14" s="422" t="s">
        <v>47</v>
      </c>
      <c r="E14" s="422" t="s">
        <v>47</v>
      </c>
      <c r="F14" s="423"/>
      <c r="G14" s="424" t="s">
        <v>46</v>
      </c>
      <c r="H14" s="425"/>
      <c r="I14" s="426"/>
    </row>
    <row r="15" spans="1:9" s="427" customFormat="1" ht="84" customHeight="1">
      <c r="A15" s="781"/>
      <c r="B15" s="420" t="s">
        <v>221</v>
      </c>
      <c r="C15" s="421" t="s">
        <v>199</v>
      </c>
      <c r="D15" s="422" t="s">
        <v>47</v>
      </c>
      <c r="E15" s="422" t="s">
        <v>47</v>
      </c>
      <c r="F15" s="423"/>
      <c r="G15" s="424" t="s">
        <v>221</v>
      </c>
      <c r="H15" s="425"/>
      <c r="I15" s="426"/>
    </row>
    <row r="16" spans="1:9" s="427" customFormat="1" ht="84" customHeight="1">
      <c r="A16" s="781"/>
      <c r="B16" s="420" t="s">
        <v>48</v>
      </c>
      <c r="C16" s="421" t="s">
        <v>49</v>
      </c>
      <c r="D16" s="422" t="s">
        <v>47</v>
      </c>
      <c r="E16" s="422" t="s">
        <v>47</v>
      </c>
      <c r="F16" s="423"/>
      <c r="G16" s="424" t="s">
        <v>48</v>
      </c>
      <c r="H16" s="425"/>
      <c r="I16" s="426"/>
    </row>
    <row r="17" spans="1:9" s="427" customFormat="1" ht="84" customHeight="1">
      <c r="A17" s="781"/>
      <c r="B17" s="420" t="s">
        <v>170</v>
      </c>
      <c r="C17" s="421" t="s">
        <v>201</v>
      </c>
      <c r="D17" s="422" t="s">
        <v>47</v>
      </c>
      <c r="E17" s="422" t="s">
        <v>47</v>
      </c>
      <c r="F17" s="423"/>
      <c r="G17" s="424" t="s">
        <v>170</v>
      </c>
      <c r="H17" s="425"/>
      <c r="I17" s="426"/>
    </row>
    <row r="18" spans="1:9" s="427" customFormat="1" ht="84" customHeight="1">
      <c r="A18" s="781"/>
      <c r="B18" s="420" t="s">
        <v>165</v>
      </c>
      <c r="C18" s="421" t="s">
        <v>171</v>
      </c>
      <c r="D18" s="422" t="s">
        <v>47</v>
      </c>
      <c r="E18" s="422" t="s">
        <v>47</v>
      </c>
      <c r="F18" s="423"/>
      <c r="G18" s="424" t="s">
        <v>165</v>
      </c>
      <c r="H18" s="425"/>
      <c r="I18" s="426"/>
    </row>
    <row r="19" spans="1:9" s="427" customFormat="1" ht="108" customHeight="1">
      <c r="A19" s="781"/>
      <c r="B19" s="420" t="s">
        <v>0</v>
      </c>
      <c r="C19" s="421" t="s">
        <v>172</v>
      </c>
      <c r="D19" s="422" t="s">
        <v>47</v>
      </c>
      <c r="E19" s="422" t="s">
        <v>47</v>
      </c>
      <c r="F19" s="423"/>
      <c r="G19" s="424" t="s">
        <v>0</v>
      </c>
      <c r="H19" s="425"/>
      <c r="I19" s="426"/>
    </row>
    <row r="20" spans="1:9" s="427" customFormat="1" ht="84.6" customHeight="1">
      <c r="A20" s="781"/>
      <c r="B20" s="428" t="s">
        <v>226</v>
      </c>
      <c r="C20" s="421" t="s">
        <v>227</v>
      </c>
      <c r="D20" s="422" t="s">
        <v>47</v>
      </c>
      <c r="E20" s="422" t="s">
        <v>47</v>
      </c>
      <c r="F20" s="423"/>
      <c r="G20" s="429" t="s">
        <v>226</v>
      </c>
      <c r="H20" s="425"/>
      <c r="I20" s="426"/>
    </row>
    <row r="21" spans="1:9" s="427" customFormat="1" ht="84" customHeight="1">
      <c r="A21" s="781"/>
      <c r="B21" s="420" t="s">
        <v>223</v>
      </c>
      <c r="C21" s="421" t="s">
        <v>224</v>
      </c>
      <c r="D21" s="422" t="s">
        <v>47</v>
      </c>
      <c r="E21" s="422" t="s">
        <v>47</v>
      </c>
      <c r="F21" s="423"/>
      <c r="G21" s="424" t="s">
        <v>223</v>
      </c>
      <c r="H21" s="425"/>
      <c r="I21" s="426"/>
    </row>
    <row r="22" spans="1:9" s="427" customFormat="1" ht="84" customHeight="1">
      <c r="A22" s="781"/>
      <c r="B22" s="420" t="s">
        <v>1256</v>
      </c>
      <c r="C22" s="421" t="s">
        <v>1257</v>
      </c>
      <c r="D22" s="480" t="s">
        <v>848</v>
      </c>
      <c r="E22" s="480" t="s">
        <v>848</v>
      </c>
      <c r="F22" s="423">
        <v>78.125</v>
      </c>
      <c r="G22" s="429" t="s">
        <v>1256</v>
      </c>
      <c r="H22" s="430" t="s">
        <v>1267</v>
      </c>
      <c r="I22" s="426"/>
    </row>
    <row r="23" spans="1:9" s="427" customFormat="1" ht="84" customHeight="1">
      <c r="A23" s="781"/>
      <c r="B23" s="420" t="s">
        <v>236</v>
      </c>
      <c r="C23" s="421" t="s">
        <v>173</v>
      </c>
      <c r="D23" s="480" t="s">
        <v>848</v>
      </c>
      <c r="E23" s="422" t="s">
        <v>47</v>
      </c>
      <c r="F23" s="423">
        <v>117.1875</v>
      </c>
      <c r="G23" s="424" t="s">
        <v>236</v>
      </c>
      <c r="H23" s="430" t="s">
        <v>202</v>
      </c>
      <c r="I23" s="426"/>
    </row>
    <row r="24" spans="1:9" s="427" customFormat="1" ht="84" customHeight="1">
      <c r="A24" s="781"/>
      <c r="B24" s="420" t="s">
        <v>58</v>
      </c>
      <c r="C24" s="421" t="s">
        <v>59</v>
      </c>
      <c r="D24" s="479" t="s">
        <v>47</v>
      </c>
      <c r="E24" s="479" t="s">
        <v>47</v>
      </c>
      <c r="F24" s="423"/>
      <c r="G24" s="424" t="s">
        <v>58</v>
      </c>
      <c r="H24" s="425"/>
      <c r="I24" s="426"/>
    </row>
    <row r="25" spans="1:9" s="427" customFormat="1" ht="84" customHeight="1">
      <c r="A25" s="781"/>
      <c r="B25" s="428" t="s">
        <v>65</v>
      </c>
      <c r="C25" s="421" t="s">
        <v>66</v>
      </c>
      <c r="D25" s="479" t="s">
        <v>47</v>
      </c>
      <c r="E25" s="479" t="s">
        <v>47</v>
      </c>
      <c r="F25" s="423"/>
      <c r="G25" s="424" t="s">
        <v>65</v>
      </c>
      <c r="H25" s="425"/>
      <c r="I25" s="426"/>
    </row>
    <row r="26" spans="1:9" s="427" customFormat="1" ht="84" customHeight="1">
      <c r="A26" s="781"/>
      <c r="B26" s="428" t="s">
        <v>89</v>
      </c>
      <c r="C26" s="421" t="s">
        <v>1072</v>
      </c>
      <c r="D26" s="480" t="s">
        <v>848</v>
      </c>
      <c r="E26" s="484" t="s">
        <v>169</v>
      </c>
      <c r="F26" s="423">
        <v>234.375</v>
      </c>
      <c r="G26" s="431">
        <v>108</v>
      </c>
      <c r="H26" s="425"/>
      <c r="I26" s="426"/>
    </row>
    <row r="27" spans="1:9" s="427" customFormat="1" ht="84" customHeight="1">
      <c r="A27" s="781"/>
      <c r="B27" s="428" t="s">
        <v>14</v>
      </c>
      <c r="C27" s="421" t="s">
        <v>174</v>
      </c>
      <c r="D27" s="479" t="s">
        <v>47</v>
      </c>
      <c r="E27" s="479" t="s">
        <v>47</v>
      </c>
      <c r="F27" s="423"/>
      <c r="G27" s="424" t="s">
        <v>14</v>
      </c>
      <c r="H27" s="425"/>
      <c r="I27" s="426"/>
    </row>
    <row r="28" spans="1:9" s="427" customFormat="1" ht="84" customHeight="1">
      <c r="A28" s="781"/>
      <c r="B28" s="428" t="s">
        <v>100</v>
      </c>
      <c r="C28" s="421" t="s">
        <v>175</v>
      </c>
      <c r="D28" s="480" t="s">
        <v>848</v>
      </c>
      <c r="E28" s="479" t="s">
        <v>47</v>
      </c>
      <c r="F28" s="423">
        <v>117.1875</v>
      </c>
      <c r="G28" s="424" t="s">
        <v>100</v>
      </c>
      <c r="H28" s="425"/>
      <c r="I28" s="426"/>
    </row>
    <row r="29" spans="1:9" s="427" customFormat="1" ht="84" customHeight="1">
      <c r="A29" s="781"/>
      <c r="B29" s="428" t="s">
        <v>176</v>
      </c>
      <c r="C29" s="421" t="s">
        <v>177</v>
      </c>
      <c r="D29" s="479" t="s">
        <v>47</v>
      </c>
      <c r="E29" s="484" t="s">
        <v>169</v>
      </c>
      <c r="F29" s="423"/>
      <c r="G29" s="424" t="s">
        <v>176</v>
      </c>
      <c r="H29" s="425"/>
      <c r="I29" s="426"/>
    </row>
    <row r="30" spans="1:9" s="427" customFormat="1" ht="84" customHeight="1">
      <c r="A30" s="781"/>
      <c r="B30" s="428" t="s">
        <v>205</v>
      </c>
      <c r="C30" s="421" t="s">
        <v>178</v>
      </c>
      <c r="D30" s="479" t="s">
        <v>47</v>
      </c>
      <c r="E30" s="479" t="s">
        <v>47</v>
      </c>
      <c r="F30" s="423"/>
      <c r="G30" s="424" t="s">
        <v>205</v>
      </c>
      <c r="H30" s="425"/>
      <c r="I30" s="426"/>
    </row>
    <row r="31" spans="1:9" s="427" customFormat="1" ht="84" customHeight="1">
      <c r="A31" s="781"/>
      <c r="B31" s="428" t="s">
        <v>51</v>
      </c>
      <c r="C31" s="432" t="s">
        <v>179</v>
      </c>
      <c r="D31" s="479" t="s">
        <v>47</v>
      </c>
      <c r="E31" s="479" t="s">
        <v>47</v>
      </c>
      <c r="F31" s="423"/>
      <c r="G31" s="424" t="s">
        <v>51</v>
      </c>
      <c r="H31" s="430"/>
      <c r="I31" s="426"/>
    </row>
    <row r="32" spans="1:9" s="427" customFormat="1" ht="84" customHeight="1">
      <c r="A32" s="781"/>
      <c r="B32" s="428" t="s">
        <v>52</v>
      </c>
      <c r="C32" s="432" t="s">
        <v>180</v>
      </c>
      <c r="D32" s="479" t="s">
        <v>47</v>
      </c>
      <c r="E32" s="479" t="s">
        <v>47</v>
      </c>
      <c r="F32" s="423"/>
      <c r="G32" s="424" t="s">
        <v>52</v>
      </c>
      <c r="H32" s="430"/>
      <c r="I32" s="426"/>
    </row>
    <row r="33" spans="1:9" s="427" customFormat="1" ht="84" customHeight="1">
      <c r="A33" s="781"/>
      <c r="B33" s="428" t="s">
        <v>92</v>
      </c>
      <c r="C33" s="421" t="s">
        <v>104</v>
      </c>
      <c r="D33" s="480" t="s">
        <v>848</v>
      </c>
      <c r="E33" s="480" t="s">
        <v>848</v>
      </c>
      <c r="F33" s="423">
        <v>312.5</v>
      </c>
      <c r="G33" s="424" t="s">
        <v>92</v>
      </c>
      <c r="H33" s="425"/>
      <c r="I33" s="426"/>
    </row>
    <row r="34" spans="1:9" s="427" customFormat="1" ht="84" customHeight="1">
      <c r="A34" s="781"/>
      <c r="B34" s="428" t="s">
        <v>1258</v>
      </c>
      <c r="C34" s="421" t="s">
        <v>1259</v>
      </c>
      <c r="D34" s="480" t="s">
        <v>848</v>
      </c>
      <c r="E34" s="480" t="s">
        <v>848</v>
      </c>
      <c r="F34" s="423">
        <v>195.3125</v>
      </c>
      <c r="G34" s="431">
        <v>213</v>
      </c>
      <c r="H34" s="430" t="s">
        <v>1268</v>
      </c>
      <c r="I34" s="426"/>
    </row>
    <row r="35" spans="1:9" s="427" customFormat="1" ht="84" customHeight="1">
      <c r="A35" s="781"/>
      <c r="B35" s="428" t="s">
        <v>181</v>
      </c>
      <c r="C35" s="421" t="s">
        <v>182</v>
      </c>
      <c r="D35" s="479" t="s">
        <v>47</v>
      </c>
      <c r="E35" s="479" t="s">
        <v>47</v>
      </c>
      <c r="F35" s="423"/>
      <c r="G35" s="424" t="s">
        <v>181</v>
      </c>
      <c r="H35" s="425"/>
      <c r="I35" s="426"/>
    </row>
    <row r="36" spans="1:9" s="427" customFormat="1" ht="84" customHeight="1">
      <c r="A36" s="781"/>
      <c r="B36" s="428" t="s">
        <v>93</v>
      </c>
      <c r="C36" s="421" t="s">
        <v>94</v>
      </c>
      <c r="D36" s="479" t="s">
        <v>47</v>
      </c>
      <c r="E36" s="479" t="s">
        <v>47</v>
      </c>
      <c r="F36" s="423"/>
      <c r="G36" s="424" t="s">
        <v>93</v>
      </c>
      <c r="H36" s="425"/>
      <c r="I36" s="426"/>
    </row>
    <row r="37" spans="1:9" s="427" customFormat="1" ht="84" customHeight="1">
      <c r="A37" s="781"/>
      <c r="B37" s="428" t="s">
        <v>105</v>
      </c>
      <c r="C37" s="421" t="s">
        <v>280</v>
      </c>
      <c r="D37" s="479" t="s">
        <v>47</v>
      </c>
      <c r="E37" s="479" t="s">
        <v>47</v>
      </c>
      <c r="F37" s="423"/>
      <c r="G37" s="431">
        <v>352</v>
      </c>
      <c r="H37" s="425"/>
      <c r="I37" s="426"/>
    </row>
    <row r="38" spans="1:9" s="427" customFormat="1" ht="84" customHeight="1">
      <c r="A38" s="781"/>
      <c r="B38" s="428" t="s">
        <v>183</v>
      </c>
      <c r="C38" s="421" t="s">
        <v>91</v>
      </c>
      <c r="D38" s="480" t="s">
        <v>848</v>
      </c>
      <c r="E38" s="479" t="s">
        <v>47</v>
      </c>
      <c r="F38" s="423">
        <v>171.875</v>
      </c>
      <c r="G38" s="424" t="s">
        <v>183</v>
      </c>
      <c r="H38" s="425"/>
      <c r="I38" s="426"/>
    </row>
    <row r="39" spans="1:9" s="419" customFormat="1" ht="89.25" customHeight="1">
      <c r="A39" s="781"/>
      <c r="B39" s="428" t="s">
        <v>95</v>
      </c>
      <c r="C39" s="421" t="s">
        <v>184</v>
      </c>
      <c r="D39" s="479" t="s">
        <v>47</v>
      </c>
      <c r="E39" s="479" t="s">
        <v>47</v>
      </c>
      <c r="F39" s="423"/>
      <c r="G39" s="424" t="s">
        <v>95</v>
      </c>
      <c r="H39" s="425"/>
      <c r="I39" s="418"/>
    </row>
    <row r="40" spans="1:9" s="419" customFormat="1" ht="89.25" customHeight="1">
      <c r="A40" s="781"/>
      <c r="B40" s="428" t="s">
        <v>62</v>
      </c>
      <c r="C40" s="421" t="s">
        <v>1260</v>
      </c>
      <c r="D40" s="480" t="s">
        <v>848</v>
      </c>
      <c r="E40" s="484" t="s">
        <v>169</v>
      </c>
      <c r="F40" s="423">
        <v>937.5</v>
      </c>
      <c r="G40" s="431">
        <v>407</v>
      </c>
      <c r="H40" s="425"/>
      <c r="I40" s="418"/>
    </row>
    <row r="41" spans="1:9" s="419" customFormat="1" ht="89.25" customHeight="1">
      <c r="A41" s="781"/>
      <c r="B41" s="428" t="s">
        <v>294</v>
      </c>
      <c r="C41" s="421" t="s">
        <v>925</v>
      </c>
      <c r="D41" s="479" t="s">
        <v>47</v>
      </c>
      <c r="E41" s="479" t="s">
        <v>47</v>
      </c>
      <c r="F41" s="423"/>
      <c r="G41" s="431">
        <v>414</v>
      </c>
      <c r="H41" s="425"/>
      <c r="I41" s="418"/>
    </row>
    <row r="42" spans="1:9" s="419" customFormat="1" ht="89.25" customHeight="1">
      <c r="A42" s="781"/>
      <c r="B42" s="428" t="s">
        <v>29</v>
      </c>
      <c r="C42" s="421" t="s">
        <v>30</v>
      </c>
      <c r="D42" s="480" t="s">
        <v>848</v>
      </c>
      <c r="E42" s="480" t="s">
        <v>848</v>
      </c>
      <c r="F42" s="423">
        <v>156.25</v>
      </c>
      <c r="G42" s="431">
        <v>416</v>
      </c>
      <c r="H42" s="425"/>
      <c r="I42" s="418"/>
    </row>
    <row r="43" spans="1:9" s="419" customFormat="1" ht="89.25" customHeight="1">
      <c r="A43" s="781"/>
      <c r="B43" s="428" t="s">
        <v>888</v>
      </c>
      <c r="C43" s="421" t="s">
        <v>940</v>
      </c>
      <c r="D43" s="480" t="s">
        <v>848</v>
      </c>
      <c r="E43" s="422" t="s">
        <v>47</v>
      </c>
      <c r="F43" s="423">
        <v>234.375</v>
      </c>
      <c r="G43" s="431">
        <v>420</v>
      </c>
      <c r="H43" s="425"/>
      <c r="I43" s="418"/>
    </row>
    <row r="44" spans="1:9" s="419" customFormat="1" ht="89.25" customHeight="1">
      <c r="A44" s="781"/>
      <c r="B44" s="428" t="s">
        <v>657</v>
      </c>
      <c r="C44" s="421" t="s">
        <v>185</v>
      </c>
      <c r="D44" s="480" t="s">
        <v>848</v>
      </c>
      <c r="E44" s="480" t="s">
        <v>169</v>
      </c>
      <c r="F44" s="423">
        <v>390.625</v>
      </c>
      <c r="G44" s="431">
        <v>421</v>
      </c>
      <c r="H44" s="425"/>
      <c r="I44" s="418"/>
    </row>
    <row r="45" spans="1:9" s="427" customFormat="1" ht="84" customHeight="1">
      <c r="A45" s="781"/>
      <c r="B45" s="428" t="s">
        <v>13</v>
      </c>
      <c r="C45" s="421" t="s">
        <v>186</v>
      </c>
      <c r="D45" s="480" t="s">
        <v>848</v>
      </c>
      <c r="E45" s="479" t="s">
        <v>47</v>
      </c>
      <c r="F45" s="423">
        <v>78.125</v>
      </c>
      <c r="G45" s="424" t="s">
        <v>13</v>
      </c>
      <c r="H45" s="425"/>
      <c r="I45" s="426"/>
    </row>
    <row r="46" spans="1:9" s="427" customFormat="1" ht="84" customHeight="1">
      <c r="A46" s="781"/>
      <c r="B46" s="428" t="s">
        <v>187</v>
      </c>
      <c r="C46" s="421" t="s">
        <v>188</v>
      </c>
      <c r="D46" s="480" t="s">
        <v>848</v>
      </c>
      <c r="E46" s="479" t="s">
        <v>47</v>
      </c>
      <c r="F46" s="423">
        <v>117.1875</v>
      </c>
      <c r="G46" s="424" t="s">
        <v>187</v>
      </c>
      <c r="H46" s="425"/>
      <c r="I46" s="426"/>
    </row>
    <row r="47" spans="1:9" s="427" customFormat="1" ht="96" customHeight="1">
      <c r="A47" s="781"/>
      <c r="B47" s="428" t="s">
        <v>1261</v>
      </c>
      <c r="C47" s="421" t="s">
        <v>1262</v>
      </c>
      <c r="D47" s="480" t="s">
        <v>848</v>
      </c>
      <c r="E47" s="480" t="s">
        <v>848</v>
      </c>
      <c r="F47" s="423">
        <v>429.6875</v>
      </c>
      <c r="G47" s="424" t="s">
        <v>1261</v>
      </c>
      <c r="H47" s="425"/>
      <c r="I47" s="426"/>
    </row>
    <row r="48" spans="1:9" s="427" customFormat="1" ht="84" customHeight="1">
      <c r="A48" s="781"/>
      <c r="B48" s="428" t="s">
        <v>235</v>
      </c>
      <c r="C48" s="421" t="s">
        <v>650</v>
      </c>
      <c r="D48" s="480" t="s">
        <v>848</v>
      </c>
      <c r="E48" s="480" t="s">
        <v>848</v>
      </c>
      <c r="F48" s="423">
        <v>93.75</v>
      </c>
      <c r="G48" s="424" t="s">
        <v>235</v>
      </c>
      <c r="H48" s="430" t="s">
        <v>651</v>
      </c>
      <c r="I48" s="426"/>
    </row>
    <row r="49" spans="1:9" s="427" customFormat="1" ht="84" customHeight="1">
      <c r="A49" s="781"/>
      <c r="B49" s="428" t="s">
        <v>926</v>
      </c>
      <c r="C49" s="421" t="s">
        <v>928</v>
      </c>
      <c r="D49" s="480" t="s">
        <v>848</v>
      </c>
      <c r="E49" s="480" t="s">
        <v>848</v>
      </c>
      <c r="F49" s="423">
        <v>195.3125</v>
      </c>
      <c r="G49" s="424" t="s">
        <v>926</v>
      </c>
      <c r="H49" s="430"/>
      <c r="I49" s="426"/>
    </row>
    <row r="50" spans="1:9" s="427" customFormat="1" ht="108" customHeight="1">
      <c r="A50" s="781"/>
      <c r="B50" s="428" t="s">
        <v>941</v>
      </c>
      <c r="C50" s="421" t="s">
        <v>942</v>
      </c>
      <c r="D50" s="484" t="s">
        <v>169</v>
      </c>
      <c r="E50" s="422" t="s">
        <v>47</v>
      </c>
      <c r="F50" s="423"/>
      <c r="G50" s="424" t="s">
        <v>941</v>
      </c>
      <c r="H50" s="430"/>
      <c r="I50" s="426"/>
    </row>
    <row r="51" spans="1:9" s="427" customFormat="1" ht="84" customHeight="1">
      <c r="A51" s="781"/>
      <c r="B51" s="428" t="s">
        <v>927</v>
      </c>
      <c r="C51" s="421" t="s">
        <v>929</v>
      </c>
      <c r="D51" s="480" t="s">
        <v>848</v>
      </c>
      <c r="E51" s="480" t="s">
        <v>848</v>
      </c>
      <c r="F51" s="423">
        <v>0</v>
      </c>
      <c r="G51" s="424" t="s">
        <v>927</v>
      </c>
      <c r="H51" s="430"/>
      <c r="I51" s="426"/>
    </row>
    <row r="52" spans="1:9" s="427" customFormat="1" ht="84" customHeight="1">
      <c r="A52" s="781"/>
      <c r="B52" s="428" t="s">
        <v>55</v>
      </c>
      <c r="C52" s="421" t="s">
        <v>56</v>
      </c>
      <c r="D52" s="479" t="s">
        <v>47</v>
      </c>
      <c r="E52" s="479" t="s">
        <v>47</v>
      </c>
      <c r="F52" s="423"/>
      <c r="G52" s="424" t="s">
        <v>55</v>
      </c>
      <c r="H52" s="425"/>
      <c r="I52" s="426"/>
    </row>
    <row r="53" spans="1:9" s="427" customFormat="1" ht="84" customHeight="1">
      <c r="A53" s="781"/>
      <c r="B53" s="428" t="s">
        <v>61</v>
      </c>
      <c r="C53" s="421" t="s">
        <v>125</v>
      </c>
      <c r="D53" s="479" t="s">
        <v>47</v>
      </c>
      <c r="E53" s="479" t="s">
        <v>47</v>
      </c>
      <c r="F53" s="423"/>
      <c r="G53" s="424" t="s">
        <v>61</v>
      </c>
      <c r="H53" s="433"/>
      <c r="I53" s="426"/>
    </row>
    <row r="54" spans="1:9" s="427" customFormat="1" ht="84" customHeight="1">
      <c r="A54" s="781"/>
      <c r="B54" s="428" t="s">
        <v>10</v>
      </c>
      <c r="C54" s="421" t="s">
        <v>11</v>
      </c>
      <c r="D54" s="479" t="s">
        <v>47</v>
      </c>
      <c r="E54" s="479" t="s">
        <v>47</v>
      </c>
      <c r="F54" s="423"/>
      <c r="G54" s="424" t="s">
        <v>10</v>
      </c>
      <c r="H54" s="425"/>
      <c r="I54" s="426"/>
    </row>
    <row r="55" spans="1:9" s="427" customFormat="1" ht="84" customHeight="1">
      <c r="A55" s="781"/>
      <c r="B55" s="428" t="s">
        <v>12</v>
      </c>
      <c r="C55" s="421" t="s">
        <v>189</v>
      </c>
      <c r="D55" s="480" t="s">
        <v>848</v>
      </c>
      <c r="E55" s="480" t="s">
        <v>848</v>
      </c>
      <c r="F55" s="423">
        <v>195.3125</v>
      </c>
      <c r="G55" s="424" t="s">
        <v>12</v>
      </c>
      <c r="H55" s="425"/>
      <c r="I55" s="426"/>
    </row>
    <row r="56" spans="1:9" s="427" customFormat="1" ht="84" customHeight="1">
      <c r="A56" s="781"/>
      <c r="B56" s="428" t="s">
        <v>137</v>
      </c>
      <c r="C56" s="421" t="s">
        <v>138</v>
      </c>
      <c r="D56" s="480" t="s">
        <v>848</v>
      </c>
      <c r="E56" s="480" t="s">
        <v>848</v>
      </c>
      <c r="F56" s="423">
        <v>70.3125</v>
      </c>
      <c r="G56" s="424" t="s">
        <v>137</v>
      </c>
      <c r="H56" s="430" t="s">
        <v>203</v>
      </c>
      <c r="I56" s="426"/>
    </row>
    <row r="57" spans="1:9" s="427" customFormat="1" ht="84" customHeight="1">
      <c r="A57" s="781"/>
      <c r="B57" s="428" t="s">
        <v>265</v>
      </c>
      <c r="C57" s="421" t="s">
        <v>190</v>
      </c>
      <c r="D57" s="479" t="s">
        <v>47</v>
      </c>
      <c r="E57" s="479" t="s">
        <v>47</v>
      </c>
      <c r="F57" s="423"/>
      <c r="G57" s="424" t="s">
        <v>265</v>
      </c>
      <c r="H57" s="430"/>
      <c r="I57" s="426"/>
    </row>
    <row r="58" spans="1:9" s="427" customFormat="1" ht="84" customHeight="1">
      <c r="A58" s="781"/>
      <c r="B58" s="428" t="s">
        <v>266</v>
      </c>
      <c r="C58" s="421" t="s">
        <v>191</v>
      </c>
      <c r="D58" s="479" t="s">
        <v>47</v>
      </c>
      <c r="E58" s="479" t="s">
        <v>47</v>
      </c>
      <c r="F58" s="423"/>
      <c r="G58" s="424" t="s">
        <v>266</v>
      </c>
      <c r="H58" s="430"/>
      <c r="I58" s="426"/>
    </row>
    <row r="59" spans="1:9" s="427" customFormat="1" ht="84" customHeight="1">
      <c r="A59" s="781"/>
      <c r="B59" s="428" t="s">
        <v>303</v>
      </c>
      <c r="C59" s="421" t="s">
        <v>364</v>
      </c>
      <c r="D59" s="480" t="s">
        <v>848</v>
      </c>
      <c r="E59" s="480" t="s">
        <v>848</v>
      </c>
      <c r="F59" s="423">
        <v>195.3125</v>
      </c>
      <c r="G59" s="424" t="s">
        <v>303</v>
      </c>
      <c r="H59" s="430"/>
      <c r="I59" s="426"/>
    </row>
    <row r="60" spans="1:9" s="427" customFormat="1" ht="84" customHeight="1">
      <c r="A60" s="781"/>
      <c r="B60" s="428" t="s">
        <v>243</v>
      </c>
      <c r="C60" s="421" t="s">
        <v>79</v>
      </c>
      <c r="D60" s="479" t="s">
        <v>47</v>
      </c>
      <c r="E60" s="479" t="s">
        <v>47</v>
      </c>
      <c r="F60" s="423"/>
      <c r="G60" s="424" t="s">
        <v>243</v>
      </c>
      <c r="H60" s="430"/>
      <c r="I60" s="426"/>
    </row>
    <row r="61" spans="1:9" s="427" customFormat="1" ht="84" customHeight="1">
      <c r="A61" s="781"/>
      <c r="B61" s="428" t="s">
        <v>930</v>
      </c>
      <c r="C61" s="421" t="s">
        <v>931</v>
      </c>
      <c r="D61" s="480" t="s">
        <v>848</v>
      </c>
      <c r="E61" s="480" t="s">
        <v>848</v>
      </c>
      <c r="F61" s="423">
        <v>195.3125</v>
      </c>
      <c r="G61" s="424" t="s">
        <v>930</v>
      </c>
      <c r="H61" s="430"/>
      <c r="I61" s="426"/>
    </row>
    <row r="62" spans="1:9" s="427" customFormat="1" ht="84" customHeight="1">
      <c r="A62" s="781"/>
      <c r="B62" s="428" t="s">
        <v>932</v>
      </c>
      <c r="C62" s="421" t="s">
        <v>933</v>
      </c>
      <c r="D62" s="479" t="s">
        <v>47</v>
      </c>
      <c r="E62" s="479" t="s">
        <v>47</v>
      </c>
      <c r="F62" s="423"/>
      <c r="G62" s="424" t="s">
        <v>932</v>
      </c>
      <c r="H62" s="430"/>
      <c r="I62" s="426"/>
    </row>
    <row r="63" spans="1:9" s="427" customFormat="1" ht="84" customHeight="1">
      <c r="A63" s="781"/>
      <c r="B63" s="428" t="s">
        <v>192</v>
      </c>
      <c r="C63" s="421" t="s">
        <v>193</v>
      </c>
      <c r="D63" s="479" t="s">
        <v>47</v>
      </c>
      <c r="E63" s="479" t="s">
        <v>47</v>
      </c>
      <c r="F63" s="423"/>
      <c r="G63" s="424" t="s">
        <v>192</v>
      </c>
      <c r="H63" s="430"/>
      <c r="I63" s="426"/>
    </row>
    <row r="64" spans="1:9" s="427" customFormat="1" ht="84" customHeight="1">
      <c r="A64" s="781"/>
      <c r="B64" s="428" t="s">
        <v>934</v>
      </c>
      <c r="C64" s="421" t="s">
        <v>935</v>
      </c>
      <c r="D64" s="480" t="s">
        <v>848</v>
      </c>
      <c r="E64" s="480" t="s">
        <v>848</v>
      </c>
      <c r="F64" s="423">
        <v>195.3125</v>
      </c>
      <c r="G64" s="424" t="s">
        <v>934</v>
      </c>
      <c r="H64" s="430"/>
      <c r="I64" s="426"/>
    </row>
    <row r="65" spans="1:12" s="419" customFormat="1" ht="89.25" customHeight="1">
      <c r="A65" s="781"/>
      <c r="B65" s="428" t="s">
        <v>435</v>
      </c>
      <c r="C65" s="421" t="s">
        <v>765</v>
      </c>
      <c r="D65" s="479" t="s">
        <v>47</v>
      </c>
      <c r="E65" s="479" t="s">
        <v>47</v>
      </c>
      <c r="F65" s="423"/>
      <c r="G65" s="424" t="s">
        <v>435</v>
      </c>
      <c r="H65" s="430"/>
      <c r="I65" s="418"/>
    </row>
    <row r="66" spans="1:12" s="427" customFormat="1" ht="84" customHeight="1">
      <c r="A66" s="781"/>
      <c r="B66" s="428" t="s">
        <v>653</v>
      </c>
      <c r="C66" s="421" t="s">
        <v>654</v>
      </c>
      <c r="D66" s="480" t="s">
        <v>848</v>
      </c>
      <c r="E66" s="480" t="s">
        <v>848</v>
      </c>
      <c r="F66" s="423">
        <v>46.875</v>
      </c>
      <c r="G66" s="424" t="s">
        <v>653</v>
      </c>
      <c r="H66" s="430"/>
      <c r="I66" s="426"/>
    </row>
    <row r="67" spans="1:12" s="427" customFormat="1" ht="84" customHeight="1">
      <c r="A67" s="781"/>
      <c r="B67" s="428" t="s">
        <v>154</v>
      </c>
      <c r="C67" s="421" t="s">
        <v>674</v>
      </c>
      <c r="D67" s="422" t="s">
        <v>47</v>
      </c>
      <c r="E67" s="422" t="s">
        <v>47</v>
      </c>
      <c r="F67" s="423"/>
      <c r="G67" s="431">
        <v>823</v>
      </c>
      <c r="H67" s="430"/>
      <c r="I67" s="426"/>
    </row>
    <row r="68" spans="1:12" s="427" customFormat="1" ht="84" customHeight="1">
      <c r="A68" s="781"/>
      <c r="B68" s="428" t="s">
        <v>194</v>
      </c>
      <c r="C68" s="421" t="s">
        <v>195</v>
      </c>
      <c r="D68" s="422" t="s">
        <v>47</v>
      </c>
      <c r="E68" s="422" t="s">
        <v>47</v>
      </c>
      <c r="F68" s="423"/>
      <c r="G68" s="424" t="s">
        <v>194</v>
      </c>
      <c r="H68" s="430"/>
      <c r="I68" s="426"/>
    </row>
    <row r="69" spans="1:12" s="427" customFormat="1" ht="84" customHeight="1">
      <c r="A69" s="781"/>
      <c r="B69" s="428" t="s">
        <v>6</v>
      </c>
      <c r="C69" s="432" t="s">
        <v>7</v>
      </c>
      <c r="D69" s="422" t="s">
        <v>47</v>
      </c>
      <c r="E69" s="422" t="s">
        <v>47</v>
      </c>
      <c r="F69" s="423"/>
      <c r="G69" s="424" t="s">
        <v>6</v>
      </c>
      <c r="H69" s="430"/>
      <c r="I69" s="426"/>
    </row>
    <row r="70" spans="1:12" s="427" customFormat="1" ht="84" customHeight="1">
      <c r="A70" s="781"/>
      <c r="B70" s="428" t="s">
        <v>86</v>
      </c>
      <c r="C70" s="421" t="s">
        <v>196</v>
      </c>
      <c r="D70" s="422" t="s">
        <v>47</v>
      </c>
      <c r="E70" s="484" t="s">
        <v>169</v>
      </c>
      <c r="F70" s="423"/>
      <c r="G70" s="424" t="s">
        <v>86</v>
      </c>
      <c r="H70" s="430"/>
      <c r="I70" s="426"/>
    </row>
    <row r="71" spans="1:12" s="427" customFormat="1" ht="84" customHeight="1">
      <c r="A71" s="781"/>
      <c r="B71" s="428" t="s">
        <v>936</v>
      </c>
      <c r="C71" s="421" t="s">
        <v>937</v>
      </c>
      <c r="D71" s="480" t="s">
        <v>848</v>
      </c>
      <c r="E71" s="480" t="s">
        <v>848</v>
      </c>
      <c r="F71" s="423">
        <v>46.875</v>
      </c>
      <c r="G71" s="424" t="s">
        <v>936</v>
      </c>
      <c r="H71" s="430"/>
      <c r="I71" s="426"/>
    </row>
    <row r="72" spans="1:12" s="427" customFormat="1" ht="108" customHeight="1">
      <c r="A72" s="781"/>
      <c r="B72" s="428" t="s">
        <v>1265</v>
      </c>
      <c r="C72" s="421" t="s">
        <v>1266</v>
      </c>
      <c r="D72" s="480" t="s">
        <v>848</v>
      </c>
      <c r="E72" s="480" t="s">
        <v>169</v>
      </c>
      <c r="F72" s="423">
        <v>546.875</v>
      </c>
      <c r="G72" s="424" t="s">
        <v>1265</v>
      </c>
      <c r="H72" s="430"/>
      <c r="I72" s="426"/>
    </row>
    <row r="73" spans="1:12" s="427" customFormat="1" ht="84" customHeight="1">
      <c r="A73" s="781"/>
      <c r="B73" s="428" t="s">
        <v>335</v>
      </c>
      <c r="C73" s="421" t="s">
        <v>500</v>
      </c>
      <c r="D73" s="484" t="s">
        <v>169</v>
      </c>
      <c r="E73" s="422" t="s">
        <v>47</v>
      </c>
      <c r="F73" s="423"/>
      <c r="G73" s="431">
        <v>941</v>
      </c>
      <c r="H73" s="430"/>
      <c r="I73" s="426"/>
    </row>
    <row r="74" spans="1:12" s="427" customFormat="1" ht="84" customHeight="1">
      <c r="A74" s="781"/>
      <c r="B74" s="428" t="s">
        <v>16</v>
      </c>
      <c r="C74" s="421" t="s">
        <v>197</v>
      </c>
      <c r="D74" s="422" t="s">
        <v>47</v>
      </c>
      <c r="E74" s="422" t="s">
        <v>47</v>
      </c>
      <c r="F74" s="423"/>
      <c r="G74" s="424" t="s">
        <v>16</v>
      </c>
      <c r="H74" s="430"/>
      <c r="I74" s="426"/>
    </row>
    <row r="75" spans="1:12" s="427" customFormat="1" ht="84" customHeight="1">
      <c r="A75" s="781"/>
      <c r="B75" s="428" t="s">
        <v>158</v>
      </c>
      <c r="C75" s="432" t="s">
        <v>276</v>
      </c>
      <c r="D75" s="422" t="s">
        <v>47</v>
      </c>
      <c r="E75" s="422" t="s">
        <v>47</v>
      </c>
      <c r="F75" s="423"/>
      <c r="G75" s="424" t="s">
        <v>158</v>
      </c>
      <c r="H75" s="430"/>
      <c r="I75" s="426"/>
    </row>
    <row r="76" spans="1:12" s="427" customFormat="1" ht="84" customHeight="1">
      <c r="A76" s="781"/>
      <c r="B76" s="528" t="s">
        <v>1263</v>
      </c>
      <c r="C76" s="670" t="s">
        <v>1264</v>
      </c>
      <c r="D76" s="480" t="s">
        <v>848</v>
      </c>
      <c r="E76" s="480" t="s">
        <v>848</v>
      </c>
      <c r="F76" s="423">
        <v>78.125</v>
      </c>
      <c r="G76" s="672">
        <v>990</v>
      </c>
      <c r="H76" s="671"/>
      <c r="I76" s="426"/>
    </row>
    <row r="77" spans="1:12" s="427" customFormat="1" ht="84" customHeight="1" thickBot="1">
      <c r="A77" s="781"/>
      <c r="B77" s="528" t="s">
        <v>278</v>
      </c>
      <c r="C77" s="434" t="s">
        <v>262</v>
      </c>
      <c r="D77" s="435" t="s">
        <v>47</v>
      </c>
      <c r="E77" s="435" t="s">
        <v>47</v>
      </c>
      <c r="F77" s="436"/>
      <c r="G77" s="437" t="s">
        <v>278</v>
      </c>
      <c r="H77" s="438"/>
      <c r="I77" s="426"/>
    </row>
    <row r="78" spans="1:12" s="441" customFormat="1" ht="173.25" customHeight="1" thickBot="1">
      <c r="A78" s="529"/>
      <c r="B78" s="530"/>
      <c r="C78" s="777" t="s">
        <v>603</v>
      </c>
      <c r="D78" s="778"/>
      <c r="E78" s="778"/>
      <c r="F78" s="778"/>
      <c r="G78" s="778"/>
      <c r="H78" s="779"/>
      <c r="I78" s="426"/>
      <c r="J78" s="427"/>
      <c r="K78" s="427"/>
      <c r="L78" s="427"/>
    </row>
    <row r="79" spans="1:12" s="441" customFormat="1" ht="194.25" customHeight="1" thickBot="1">
      <c r="A79" s="529"/>
      <c r="B79" s="530"/>
      <c r="C79" s="777" t="s">
        <v>849</v>
      </c>
      <c r="D79" s="778"/>
      <c r="E79" s="778"/>
      <c r="F79" s="778"/>
      <c r="G79" s="778"/>
      <c r="H79" s="779"/>
      <c r="I79" s="426"/>
      <c r="J79" s="427"/>
      <c r="K79" s="427"/>
      <c r="L79" s="427"/>
    </row>
    <row r="80" spans="1:12" s="441" customFormat="1">
      <c r="A80" s="529"/>
      <c r="B80" s="530"/>
      <c r="C80" s="526"/>
      <c r="D80" s="555"/>
      <c r="E80" s="555"/>
      <c r="F80" s="555"/>
      <c r="G80" s="555"/>
      <c r="H80" s="555"/>
      <c r="I80" s="426"/>
      <c r="J80" s="427"/>
      <c r="K80" s="427"/>
      <c r="L80" s="427"/>
    </row>
    <row r="81" spans="1:12" s="441" customFormat="1">
      <c r="A81" s="529"/>
      <c r="B81" s="530"/>
      <c r="C81" s="526"/>
      <c r="D81" s="556"/>
      <c r="E81" s="556"/>
      <c r="F81" s="557"/>
      <c r="G81" s="556"/>
      <c r="H81" s="557"/>
      <c r="I81" s="426"/>
      <c r="J81" s="427"/>
      <c r="K81" s="427"/>
      <c r="L81" s="427"/>
    </row>
    <row r="82" spans="1:12" s="441" customFormat="1">
      <c r="A82" s="529"/>
      <c r="B82" s="530"/>
      <c r="C82" s="526"/>
      <c r="D82" s="556"/>
      <c r="E82" s="556"/>
      <c r="F82" s="557"/>
      <c r="G82" s="556"/>
      <c r="H82" s="557"/>
      <c r="I82" s="554"/>
      <c r="K82" s="427"/>
      <c r="L82" s="427"/>
    </row>
    <row r="83" spans="1:12" s="441" customFormat="1">
      <c r="A83" s="529"/>
      <c r="B83" s="530"/>
      <c r="C83" s="526"/>
      <c r="D83" s="556"/>
      <c r="E83" s="556"/>
      <c r="F83" s="557"/>
      <c r="G83" s="556"/>
      <c r="H83" s="557"/>
      <c r="I83" s="554"/>
      <c r="K83" s="427"/>
      <c r="L83" s="427"/>
    </row>
    <row r="84" spans="1:12" s="441" customFormat="1">
      <c r="A84" s="529"/>
      <c r="B84" s="530"/>
      <c r="C84" s="526"/>
      <c r="D84" s="556"/>
      <c r="E84" s="556"/>
      <c r="F84" s="557"/>
      <c r="G84" s="556"/>
      <c r="H84" s="557"/>
      <c r="I84" s="554"/>
      <c r="K84" s="427"/>
      <c r="L84" s="427"/>
    </row>
    <row r="85" spans="1:12" s="441" customFormat="1">
      <c r="A85" s="529"/>
      <c r="B85" s="530"/>
      <c r="C85" s="526"/>
      <c r="D85" s="556"/>
      <c r="E85" s="556"/>
      <c r="F85" s="557"/>
      <c r="G85" s="556"/>
      <c r="H85" s="557"/>
      <c r="I85" s="554"/>
      <c r="K85" s="427"/>
      <c r="L85" s="427"/>
    </row>
    <row r="86" spans="1:12" s="441" customFormat="1">
      <c r="A86" s="529"/>
      <c r="B86" s="530"/>
      <c r="C86" s="526"/>
      <c r="D86" s="558"/>
      <c r="E86" s="558"/>
      <c r="F86" s="559"/>
      <c r="G86" s="556"/>
      <c r="H86" s="557"/>
      <c r="I86" s="554"/>
      <c r="K86" s="427"/>
      <c r="L86" s="427"/>
    </row>
    <row r="87" spans="1:12" s="441" customFormat="1">
      <c r="A87" s="529"/>
      <c r="B87" s="530"/>
      <c r="C87" s="526"/>
      <c r="D87" s="558"/>
      <c r="E87" s="558"/>
      <c r="F87" s="559"/>
      <c r="G87" s="556"/>
      <c r="H87" s="557"/>
      <c r="I87" s="554"/>
      <c r="K87" s="427"/>
      <c r="L87" s="427"/>
    </row>
    <row r="88" spans="1:12" s="441" customFormat="1" ht="215.25" customHeight="1">
      <c r="A88" s="529"/>
      <c r="B88" s="530"/>
      <c r="C88" s="526"/>
      <c r="D88" s="558"/>
      <c r="E88" s="558"/>
      <c r="F88" s="559"/>
      <c r="G88" s="556"/>
      <c r="H88" s="557"/>
      <c r="I88" s="554"/>
      <c r="K88" s="427"/>
      <c r="L88" s="427"/>
    </row>
    <row r="89" spans="1:12" s="441" customFormat="1">
      <c r="A89" s="442"/>
      <c r="B89" s="443"/>
      <c r="C89" s="449"/>
      <c r="D89" s="445"/>
      <c r="E89" s="445"/>
      <c r="F89" s="445"/>
      <c r="G89" s="446"/>
      <c r="H89" s="445"/>
      <c r="I89" s="426"/>
      <c r="J89" s="427"/>
      <c r="K89" s="427"/>
      <c r="L89" s="427"/>
    </row>
    <row r="90" spans="1:12" s="441" customFormat="1">
      <c r="A90" s="447"/>
      <c r="B90" s="448"/>
      <c r="C90" s="449"/>
      <c r="D90" s="450"/>
      <c r="E90" s="450"/>
      <c r="F90" s="450"/>
      <c r="G90" s="451"/>
      <c r="H90" s="450"/>
      <c r="I90" s="426"/>
      <c r="J90" s="427"/>
      <c r="K90" s="427"/>
      <c r="L90" s="427"/>
    </row>
    <row r="91" spans="1:12" s="441" customFormat="1">
      <c r="A91" s="447"/>
      <c r="B91" s="448"/>
      <c r="C91" s="449"/>
      <c r="D91" s="450"/>
      <c r="E91" s="450"/>
      <c r="F91" s="450"/>
      <c r="G91" s="451"/>
      <c r="H91" s="450"/>
      <c r="I91" s="426"/>
      <c r="J91" s="427"/>
      <c r="K91" s="427"/>
      <c r="L91" s="427"/>
    </row>
    <row r="92" spans="1:12" s="441" customFormat="1">
      <c r="A92" s="447"/>
      <c r="B92" s="448"/>
      <c r="C92" s="449"/>
      <c r="D92" s="450"/>
      <c r="E92" s="450"/>
      <c r="F92" s="450"/>
      <c r="G92" s="451"/>
      <c r="H92" s="450"/>
      <c r="I92" s="426"/>
      <c r="J92" s="427"/>
      <c r="K92" s="427"/>
      <c r="L92" s="427"/>
    </row>
    <row r="93" spans="1:12" s="441" customFormat="1">
      <c r="A93" s="447"/>
      <c r="B93" s="448"/>
      <c r="C93" s="449"/>
      <c r="D93" s="450"/>
      <c r="E93" s="450"/>
      <c r="F93" s="450"/>
      <c r="G93" s="451"/>
      <c r="H93" s="450"/>
      <c r="I93" s="426"/>
      <c r="J93" s="427"/>
      <c r="K93" s="427"/>
      <c r="L93" s="427"/>
    </row>
    <row r="94" spans="1:12" s="441" customFormat="1">
      <c r="A94" s="447"/>
      <c r="B94" s="448"/>
      <c r="C94" s="449"/>
      <c r="D94" s="450"/>
      <c r="E94" s="450"/>
      <c r="F94" s="450"/>
      <c r="G94" s="451"/>
      <c r="H94" s="450"/>
      <c r="I94" s="426"/>
      <c r="J94" s="427"/>
      <c r="K94" s="427"/>
      <c r="L94" s="427"/>
    </row>
    <row r="95" spans="1:12" s="441" customFormat="1">
      <c r="A95" s="447"/>
      <c r="B95" s="448"/>
      <c r="C95" s="449"/>
      <c r="D95" s="450"/>
      <c r="E95" s="450"/>
      <c r="F95" s="450"/>
      <c r="G95" s="451"/>
      <c r="H95" s="450"/>
      <c r="I95" s="426"/>
      <c r="J95" s="427"/>
      <c r="K95" s="427"/>
      <c r="L95" s="427"/>
    </row>
    <row r="96" spans="1:12" s="441" customFormat="1">
      <c r="A96" s="447"/>
      <c r="B96" s="448"/>
      <c r="C96" s="449"/>
      <c r="D96" s="450"/>
      <c r="E96" s="450"/>
      <c r="F96" s="450"/>
      <c r="G96" s="451"/>
      <c r="H96" s="450"/>
      <c r="I96" s="426"/>
      <c r="J96" s="427"/>
      <c r="K96" s="427"/>
      <c r="L96" s="427"/>
    </row>
    <row r="97" spans="1:12" s="441" customFormat="1">
      <c r="A97" s="447"/>
      <c r="B97" s="448"/>
      <c r="C97" s="449"/>
      <c r="D97" s="450"/>
      <c r="E97" s="450"/>
      <c r="F97" s="450"/>
      <c r="G97" s="451"/>
      <c r="H97" s="450"/>
      <c r="I97" s="426"/>
      <c r="J97" s="427"/>
      <c r="K97" s="427"/>
      <c r="L97" s="427"/>
    </row>
    <row r="98" spans="1:12" s="441" customFormat="1">
      <c r="A98" s="447"/>
      <c r="B98" s="448"/>
      <c r="C98" s="449"/>
      <c r="D98" s="450"/>
      <c r="E98" s="450"/>
      <c r="F98" s="450"/>
      <c r="G98" s="451"/>
      <c r="H98" s="450"/>
      <c r="I98" s="426"/>
      <c r="J98" s="427"/>
      <c r="K98" s="427"/>
      <c r="L98" s="427"/>
    </row>
    <row r="99" spans="1:12" s="441" customFormat="1">
      <c r="A99" s="447"/>
      <c r="B99" s="448"/>
      <c r="C99" s="449"/>
      <c r="D99" s="450"/>
      <c r="E99" s="450"/>
      <c r="F99" s="450"/>
      <c r="G99" s="451"/>
      <c r="H99" s="450"/>
      <c r="I99" s="426"/>
      <c r="J99" s="427"/>
      <c r="K99" s="427"/>
      <c r="L99" s="427"/>
    </row>
    <row r="100" spans="1:12" s="441" customFormat="1">
      <c r="A100" s="447"/>
      <c r="B100" s="448"/>
      <c r="C100" s="449"/>
      <c r="D100" s="450"/>
      <c r="E100" s="450"/>
      <c r="F100" s="450"/>
      <c r="G100" s="451"/>
      <c r="H100" s="450"/>
      <c r="I100" s="426"/>
      <c r="J100" s="427"/>
      <c r="K100" s="427"/>
      <c r="L100" s="427"/>
    </row>
    <row r="101" spans="1:12" s="441" customFormat="1">
      <c r="A101" s="447"/>
      <c r="B101" s="448"/>
      <c r="C101" s="449"/>
      <c r="D101" s="450"/>
      <c r="E101" s="450"/>
      <c r="F101" s="450"/>
      <c r="G101" s="451"/>
      <c r="H101" s="450"/>
      <c r="I101" s="426"/>
      <c r="J101" s="427"/>
      <c r="K101" s="427"/>
      <c r="L101" s="427"/>
    </row>
    <row r="102" spans="1:12" s="441" customFormat="1">
      <c r="A102" s="447"/>
      <c r="B102" s="448"/>
      <c r="C102" s="449"/>
      <c r="D102" s="450"/>
      <c r="E102" s="450"/>
      <c r="F102" s="450"/>
      <c r="G102" s="451"/>
      <c r="H102" s="450"/>
      <c r="I102" s="426"/>
      <c r="J102" s="427"/>
      <c r="K102" s="427"/>
      <c r="L102" s="427"/>
    </row>
    <row r="103" spans="1:12" s="441" customFormat="1">
      <c r="A103" s="447"/>
      <c r="B103" s="448"/>
      <c r="C103" s="449"/>
      <c r="D103" s="450"/>
      <c r="E103" s="450"/>
      <c r="F103" s="450"/>
      <c r="G103" s="451"/>
      <c r="H103" s="450"/>
      <c r="I103" s="426"/>
      <c r="J103" s="427"/>
      <c r="K103" s="427"/>
      <c r="L103" s="427"/>
    </row>
    <row r="104" spans="1:12" s="441" customFormat="1">
      <c r="A104" s="447"/>
      <c r="B104" s="448"/>
      <c r="C104" s="449"/>
      <c r="D104" s="450"/>
      <c r="E104" s="450"/>
      <c r="F104" s="450"/>
      <c r="G104" s="451"/>
      <c r="H104" s="450"/>
      <c r="I104" s="426"/>
      <c r="J104" s="427"/>
      <c r="K104" s="427"/>
      <c r="L104" s="427"/>
    </row>
    <row r="105" spans="1:12" s="441" customFormat="1">
      <c r="A105" s="447"/>
      <c r="B105" s="448"/>
      <c r="C105" s="449"/>
      <c r="D105" s="450"/>
      <c r="E105" s="450"/>
      <c r="F105" s="450"/>
      <c r="G105" s="451"/>
      <c r="H105" s="450"/>
      <c r="I105" s="426"/>
      <c r="J105" s="427"/>
      <c r="K105" s="427"/>
      <c r="L105" s="427"/>
    </row>
    <row r="106" spans="1:12" s="441" customFormat="1">
      <c r="A106" s="447"/>
      <c r="B106" s="448"/>
      <c r="C106" s="449"/>
      <c r="D106" s="450"/>
      <c r="E106" s="450"/>
      <c r="F106" s="450"/>
      <c r="G106" s="451"/>
      <c r="H106" s="450"/>
      <c r="I106" s="426"/>
      <c r="J106" s="427"/>
      <c r="K106" s="427"/>
      <c r="L106" s="427"/>
    </row>
    <row r="107" spans="1:12" s="441" customFormat="1">
      <c r="A107" s="447"/>
      <c r="B107" s="448"/>
      <c r="C107" s="449"/>
      <c r="D107" s="450"/>
      <c r="E107" s="450"/>
      <c r="F107" s="450"/>
      <c r="G107" s="451"/>
      <c r="H107" s="450"/>
      <c r="I107" s="426"/>
      <c r="J107" s="427"/>
      <c r="K107" s="427"/>
      <c r="L107" s="427"/>
    </row>
    <row r="108" spans="1:12" s="441" customFormat="1">
      <c r="A108" s="447"/>
      <c r="B108" s="448"/>
      <c r="C108" s="449"/>
      <c r="D108" s="450"/>
      <c r="E108" s="450"/>
      <c r="F108" s="450"/>
      <c r="G108" s="451"/>
      <c r="H108" s="450"/>
      <c r="I108" s="426"/>
      <c r="J108" s="427"/>
      <c r="K108" s="427"/>
      <c r="L108" s="427"/>
    </row>
    <row r="109" spans="1:12" s="441" customFormat="1">
      <c r="A109" s="447"/>
      <c r="B109" s="448"/>
      <c r="C109" s="449"/>
      <c r="D109" s="450"/>
      <c r="E109" s="450"/>
      <c r="F109" s="450"/>
      <c r="G109" s="451"/>
      <c r="H109" s="450"/>
      <c r="I109" s="426"/>
      <c r="J109" s="427"/>
      <c r="K109" s="427"/>
      <c r="L109" s="427"/>
    </row>
    <row r="110" spans="1:12" s="441" customFormat="1">
      <c r="A110" s="447"/>
      <c r="B110" s="448"/>
      <c r="C110" s="449"/>
      <c r="D110" s="450"/>
      <c r="E110" s="450"/>
      <c r="F110" s="450"/>
      <c r="G110" s="451"/>
      <c r="H110" s="450"/>
      <c r="I110" s="426"/>
      <c r="J110" s="427"/>
      <c r="K110" s="427"/>
      <c r="L110" s="427"/>
    </row>
    <row r="111" spans="1:12" s="441" customFormat="1">
      <c r="A111" s="447"/>
      <c r="B111" s="448"/>
      <c r="C111" s="449"/>
      <c r="D111" s="450"/>
      <c r="E111" s="450"/>
      <c r="F111" s="450"/>
      <c r="G111" s="451"/>
      <c r="H111" s="450"/>
      <c r="I111" s="426"/>
      <c r="J111" s="427"/>
      <c r="K111" s="427"/>
      <c r="L111" s="427"/>
    </row>
    <row r="112" spans="1:12" s="441" customFormat="1">
      <c r="A112" s="447"/>
      <c r="B112" s="448"/>
      <c r="C112" s="449"/>
      <c r="D112" s="450"/>
      <c r="E112" s="450"/>
      <c r="F112" s="450"/>
      <c r="G112" s="451"/>
      <c r="H112" s="450"/>
      <c r="I112" s="426"/>
      <c r="J112" s="427"/>
      <c r="K112" s="427"/>
      <c r="L112" s="427"/>
    </row>
    <row r="113" spans="1:12" s="441" customFormat="1">
      <c r="A113" s="447"/>
      <c r="B113" s="448"/>
      <c r="C113" s="449"/>
      <c r="D113" s="450"/>
      <c r="E113" s="450"/>
      <c r="F113" s="450"/>
      <c r="G113" s="451"/>
      <c r="H113" s="450"/>
      <c r="I113" s="426"/>
      <c r="J113" s="427"/>
      <c r="K113" s="427"/>
      <c r="L113" s="427"/>
    </row>
    <row r="114" spans="1:12" s="441" customFormat="1">
      <c r="A114" s="447"/>
      <c r="B114" s="448"/>
      <c r="C114" s="449"/>
      <c r="D114" s="450"/>
      <c r="E114" s="450"/>
      <c r="F114" s="450"/>
      <c r="G114" s="451"/>
      <c r="H114" s="450"/>
      <c r="I114" s="426"/>
      <c r="J114" s="427"/>
      <c r="K114" s="427"/>
      <c r="L114" s="427"/>
    </row>
    <row r="115" spans="1:12" s="441" customFormat="1">
      <c r="A115" s="447"/>
      <c r="B115" s="448"/>
      <c r="C115" s="449"/>
      <c r="D115" s="450"/>
      <c r="E115" s="450"/>
      <c r="F115" s="450"/>
      <c r="G115" s="451"/>
      <c r="H115" s="450"/>
      <c r="I115" s="426"/>
      <c r="J115" s="427"/>
      <c r="K115" s="427"/>
      <c r="L115" s="427"/>
    </row>
    <row r="116" spans="1:12" s="441" customFormat="1">
      <c r="A116" s="447"/>
      <c r="B116" s="448"/>
      <c r="C116" s="449"/>
      <c r="D116" s="450"/>
      <c r="E116" s="450"/>
      <c r="F116" s="450"/>
      <c r="G116" s="451"/>
      <c r="H116" s="450"/>
      <c r="I116" s="426"/>
      <c r="J116" s="427"/>
      <c r="K116" s="427"/>
      <c r="L116" s="427"/>
    </row>
    <row r="117" spans="1:12" s="441" customFormat="1">
      <c r="A117" s="447"/>
      <c r="B117" s="448"/>
      <c r="C117" s="449"/>
      <c r="D117" s="450"/>
      <c r="E117" s="450"/>
      <c r="F117" s="450"/>
      <c r="G117" s="451"/>
      <c r="H117" s="450"/>
      <c r="I117" s="426"/>
      <c r="J117" s="427"/>
      <c r="K117" s="427"/>
      <c r="L117" s="427"/>
    </row>
    <row r="118" spans="1:12" s="441" customFormat="1">
      <c r="A118" s="447"/>
      <c r="B118" s="448"/>
      <c r="C118" s="449"/>
      <c r="D118" s="450"/>
      <c r="E118" s="450"/>
      <c r="F118" s="450"/>
      <c r="G118" s="451"/>
      <c r="H118" s="450"/>
      <c r="I118" s="426"/>
      <c r="J118" s="427"/>
      <c r="K118" s="427"/>
      <c r="L118" s="427"/>
    </row>
    <row r="119" spans="1:12" s="441" customFormat="1">
      <c r="A119" s="447"/>
      <c r="B119" s="448"/>
      <c r="C119" s="449"/>
      <c r="D119" s="450"/>
      <c r="E119" s="450"/>
      <c r="F119" s="450"/>
      <c r="G119" s="451"/>
      <c r="H119" s="450"/>
      <c r="I119" s="426"/>
      <c r="J119" s="427"/>
      <c r="K119" s="427"/>
      <c r="L119" s="427"/>
    </row>
    <row r="120" spans="1:12" s="441" customFormat="1">
      <c r="A120" s="447"/>
      <c r="B120" s="448"/>
      <c r="C120" s="449"/>
      <c r="D120" s="450"/>
      <c r="E120" s="450"/>
      <c r="F120" s="450"/>
      <c r="G120" s="451"/>
      <c r="H120" s="450"/>
      <c r="I120" s="426"/>
      <c r="J120" s="427"/>
      <c r="K120" s="427"/>
      <c r="L120" s="427"/>
    </row>
    <row r="121" spans="1:12" s="441" customFormat="1">
      <c r="A121" s="447"/>
      <c r="B121" s="448"/>
      <c r="C121" s="449"/>
      <c r="D121" s="450"/>
      <c r="E121" s="450"/>
      <c r="F121" s="450"/>
      <c r="G121" s="451"/>
      <c r="H121" s="450"/>
      <c r="I121" s="426"/>
      <c r="J121" s="427"/>
      <c r="K121" s="427"/>
      <c r="L121" s="427"/>
    </row>
    <row r="122" spans="1:12" s="441" customFormat="1">
      <c r="A122" s="447"/>
      <c r="B122" s="448"/>
      <c r="C122" s="449"/>
      <c r="D122" s="450"/>
      <c r="E122" s="450"/>
      <c r="F122" s="450"/>
      <c r="G122" s="451"/>
      <c r="H122" s="450"/>
      <c r="I122" s="426"/>
      <c r="J122" s="427"/>
      <c r="K122" s="427"/>
      <c r="L122" s="427"/>
    </row>
    <row r="123" spans="1:12" s="441" customFormat="1">
      <c r="A123" s="447"/>
      <c r="B123" s="448"/>
      <c r="C123" s="449"/>
      <c r="D123" s="450"/>
      <c r="E123" s="450"/>
      <c r="F123" s="450"/>
      <c r="G123" s="451"/>
      <c r="H123" s="450"/>
      <c r="I123" s="426"/>
      <c r="J123" s="427"/>
      <c r="K123" s="427"/>
      <c r="L123" s="427"/>
    </row>
    <row r="124" spans="1:12" s="441" customFormat="1">
      <c r="A124" s="447"/>
      <c r="B124" s="448"/>
      <c r="C124" s="449"/>
      <c r="D124" s="450"/>
      <c r="E124" s="450"/>
      <c r="F124" s="450"/>
      <c r="G124" s="451"/>
      <c r="H124" s="450"/>
      <c r="I124" s="426"/>
      <c r="J124" s="427"/>
      <c r="K124" s="427"/>
      <c r="L124" s="427"/>
    </row>
    <row r="125" spans="1:12" s="441" customFormat="1">
      <c r="A125" s="447"/>
      <c r="B125" s="448"/>
      <c r="C125" s="449"/>
      <c r="D125" s="450"/>
      <c r="E125" s="450"/>
      <c r="F125" s="450"/>
      <c r="G125" s="451"/>
      <c r="H125" s="450"/>
      <c r="I125" s="426"/>
      <c r="J125" s="427"/>
      <c r="K125" s="427"/>
      <c r="L125" s="427"/>
    </row>
    <row r="126" spans="1:12" s="441" customFormat="1">
      <c r="A126" s="447"/>
      <c r="B126" s="448"/>
      <c r="C126" s="449"/>
      <c r="D126" s="450"/>
      <c r="E126" s="450"/>
      <c r="F126" s="450"/>
      <c r="G126" s="451"/>
      <c r="H126" s="450"/>
      <c r="I126" s="426"/>
      <c r="J126" s="427"/>
      <c r="K126" s="427"/>
      <c r="L126" s="427"/>
    </row>
    <row r="127" spans="1:12" s="441" customFormat="1">
      <c r="A127" s="447"/>
      <c r="B127" s="448"/>
      <c r="C127" s="449"/>
      <c r="D127" s="450"/>
      <c r="E127" s="450"/>
      <c r="F127" s="450"/>
      <c r="G127" s="451"/>
      <c r="H127" s="450"/>
      <c r="I127" s="426"/>
      <c r="J127" s="427"/>
      <c r="K127" s="427"/>
      <c r="L127" s="427"/>
    </row>
    <row r="128" spans="1:12" s="441" customFormat="1">
      <c r="A128" s="447"/>
      <c r="B128" s="448"/>
      <c r="C128" s="449"/>
      <c r="D128" s="450"/>
      <c r="E128" s="450"/>
      <c r="F128" s="450"/>
      <c r="G128" s="451"/>
      <c r="H128" s="450"/>
      <c r="I128" s="426"/>
      <c r="J128" s="427"/>
      <c r="K128" s="427"/>
      <c r="L128" s="427"/>
    </row>
    <row r="129" spans="1:12" s="441" customFormat="1">
      <c r="A129" s="447"/>
      <c r="B129" s="448"/>
      <c r="C129" s="449"/>
      <c r="D129" s="450"/>
      <c r="E129" s="450"/>
      <c r="F129" s="450"/>
      <c r="G129" s="451"/>
      <c r="H129" s="450"/>
      <c r="I129" s="426"/>
      <c r="J129" s="427"/>
      <c r="K129" s="427"/>
      <c r="L129" s="427"/>
    </row>
    <row r="130" spans="1:12" s="441" customFormat="1">
      <c r="A130" s="447"/>
      <c r="B130" s="448"/>
      <c r="C130" s="449"/>
      <c r="D130" s="450"/>
      <c r="E130" s="450"/>
      <c r="F130" s="450"/>
      <c r="G130" s="451"/>
      <c r="H130" s="450"/>
      <c r="I130" s="426"/>
      <c r="J130" s="427"/>
      <c r="K130" s="427"/>
      <c r="L130" s="427"/>
    </row>
    <row r="131" spans="1:12" s="441" customFormat="1">
      <c r="A131" s="447"/>
      <c r="B131" s="448"/>
      <c r="C131" s="449"/>
      <c r="D131" s="450"/>
      <c r="E131" s="450"/>
      <c r="F131" s="450"/>
      <c r="G131" s="451"/>
      <c r="H131" s="450"/>
      <c r="I131" s="426"/>
      <c r="J131" s="427"/>
      <c r="K131" s="427"/>
      <c r="L131" s="427"/>
    </row>
    <row r="132" spans="1:12" s="441" customFormat="1">
      <c r="A132" s="447"/>
      <c r="B132" s="448"/>
      <c r="C132" s="449"/>
      <c r="D132" s="450"/>
      <c r="E132" s="450"/>
      <c r="F132" s="450"/>
      <c r="G132" s="451"/>
      <c r="H132" s="450"/>
      <c r="I132" s="426"/>
      <c r="J132" s="427"/>
      <c r="K132" s="427"/>
      <c r="L132" s="427"/>
    </row>
    <row r="133" spans="1:12" s="441" customFormat="1">
      <c r="A133" s="447"/>
      <c r="B133" s="448"/>
      <c r="C133" s="449"/>
      <c r="D133" s="450"/>
      <c r="E133" s="450"/>
      <c r="F133" s="450"/>
      <c r="G133" s="451"/>
      <c r="H133" s="450"/>
      <c r="I133" s="426"/>
      <c r="J133" s="427"/>
      <c r="K133" s="427"/>
      <c r="L133" s="427"/>
    </row>
    <row r="134" spans="1:12" s="441" customFormat="1">
      <c r="A134" s="447"/>
      <c r="B134" s="448"/>
      <c r="C134" s="449"/>
      <c r="D134" s="450"/>
      <c r="E134" s="450"/>
      <c r="F134" s="450"/>
      <c r="G134" s="451"/>
      <c r="H134" s="450"/>
      <c r="I134" s="426"/>
      <c r="J134" s="427"/>
      <c r="K134" s="427"/>
      <c r="L134" s="427"/>
    </row>
    <row r="135" spans="1:12" s="441" customFormat="1">
      <c r="A135" s="447"/>
      <c r="B135" s="448"/>
      <c r="C135" s="449"/>
      <c r="D135" s="450"/>
      <c r="E135" s="450"/>
      <c r="F135" s="450"/>
      <c r="G135" s="451"/>
      <c r="H135" s="450"/>
      <c r="I135" s="426"/>
      <c r="J135" s="427"/>
      <c r="K135" s="427"/>
      <c r="L135" s="427"/>
    </row>
    <row r="136" spans="1:12" s="441" customFormat="1">
      <c r="A136" s="447"/>
      <c r="B136" s="448"/>
      <c r="C136" s="449"/>
      <c r="D136" s="450"/>
      <c r="E136" s="450"/>
      <c r="F136" s="450"/>
      <c r="G136" s="451"/>
      <c r="H136" s="450"/>
      <c r="I136" s="426"/>
      <c r="J136" s="427"/>
      <c r="K136" s="427"/>
      <c r="L136" s="427"/>
    </row>
    <row r="137" spans="1:12" s="441" customFormat="1">
      <c r="A137" s="447"/>
      <c r="B137" s="448"/>
      <c r="C137" s="449"/>
      <c r="D137" s="450"/>
      <c r="E137" s="450"/>
      <c r="F137" s="450"/>
      <c r="G137" s="451"/>
      <c r="H137" s="450"/>
      <c r="I137" s="426"/>
      <c r="J137" s="427"/>
      <c r="K137" s="427"/>
      <c r="L137" s="427"/>
    </row>
    <row r="138" spans="1:12" s="441" customFormat="1">
      <c r="A138" s="447"/>
      <c r="B138" s="448"/>
      <c r="C138" s="449"/>
      <c r="D138" s="450"/>
      <c r="E138" s="450"/>
      <c r="F138" s="450"/>
      <c r="G138" s="451"/>
      <c r="H138" s="450"/>
    </row>
    <row r="139" spans="1:12" s="441" customFormat="1">
      <c r="A139" s="447"/>
      <c r="B139" s="448"/>
      <c r="C139" s="449"/>
      <c r="D139" s="450"/>
      <c r="E139" s="450"/>
      <c r="F139" s="450"/>
      <c r="G139" s="451"/>
      <c r="H139" s="450"/>
    </row>
    <row r="140" spans="1:12" s="441" customFormat="1">
      <c r="A140" s="447"/>
      <c r="B140" s="448"/>
      <c r="C140" s="449"/>
      <c r="D140" s="450"/>
      <c r="E140" s="450"/>
      <c r="F140" s="450"/>
      <c r="G140" s="451"/>
      <c r="H140" s="450"/>
    </row>
    <row r="141" spans="1:12" s="441" customFormat="1">
      <c r="A141" s="447"/>
      <c r="B141" s="448"/>
      <c r="C141" s="449"/>
      <c r="D141" s="450"/>
      <c r="E141" s="450"/>
      <c r="F141" s="450"/>
      <c r="G141" s="451"/>
      <c r="H141" s="450"/>
    </row>
    <row r="142" spans="1:12" s="441" customFormat="1">
      <c r="A142" s="447"/>
      <c r="B142" s="448"/>
      <c r="C142" s="449"/>
      <c r="D142" s="450"/>
      <c r="E142" s="450"/>
      <c r="F142" s="450"/>
      <c r="G142" s="451"/>
      <c r="H142" s="450"/>
    </row>
    <row r="143" spans="1:12" s="441" customFormat="1">
      <c r="A143" s="447"/>
      <c r="B143" s="448"/>
      <c r="C143" s="449"/>
      <c r="D143" s="450"/>
      <c r="E143" s="450"/>
      <c r="F143" s="450"/>
      <c r="G143" s="451"/>
      <c r="H143" s="450"/>
    </row>
    <row r="144" spans="1:12" s="441" customFormat="1">
      <c r="A144" s="447"/>
      <c r="B144" s="448"/>
      <c r="C144" s="449"/>
      <c r="D144" s="450"/>
      <c r="E144" s="450"/>
      <c r="F144" s="450"/>
      <c r="G144" s="451"/>
      <c r="H144" s="450"/>
    </row>
    <row r="145" spans="1:8" s="441" customFormat="1">
      <c r="A145" s="447"/>
      <c r="B145" s="448"/>
      <c r="C145" s="449"/>
      <c r="D145" s="450"/>
      <c r="E145" s="450"/>
      <c r="F145" s="450"/>
      <c r="G145" s="451"/>
      <c r="H145" s="450"/>
    </row>
    <row r="146" spans="1:8" s="441" customFormat="1">
      <c r="A146" s="447"/>
      <c r="B146" s="448"/>
      <c r="C146" s="449"/>
      <c r="D146" s="450"/>
      <c r="E146" s="450"/>
      <c r="F146" s="450"/>
      <c r="G146" s="451"/>
      <c r="H146" s="450"/>
    </row>
    <row r="147" spans="1:8" s="441" customFormat="1">
      <c r="A147" s="447"/>
      <c r="B147" s="448"/>
      <c r="C147" s="449"/>
      <c r="D147" s="450"/>
      <c r="E147" s="450"/>
      <c r="F147" s="450"/>
      <c r="G147" s="451"/>
      <c r="H147" s="450"/>
    </row>
    <row r="148" spans="1:8" s="441" customFormat="1">
      <c r="A148" s="447"/>
      <c r="B148" s="448"/>
      <c r="C148" s="449"/>
      <c r="D148" s="450"/>
      <c r="E148" s="450"/>
      <c r="F148" s="450"/>
      <c r="G148" s="451"/>
      <c r="H148" s="450"/>
    </row>
    <row r="149" spans="1:8" s="441" customFormat="1">
      <c r="A149" s="447"/>
      <c r="B149" s="448"/>
      <c r="C149" s="449"/>
      <c r="D149" s="450"/>
      <c r="E149" s="450"/>
      <c r="F149" s="450"/>
      <c r="G149" s="451"/>
      <c r="H149" s="450"/>
    </row>
    <row r="150" spans="1:8" s="441" customFormat="1">
      <c r="A150" s="447"/>
      <c r="B150" s="448"/>
      <c r="C150" s="449"/>
      <c r="D150" s="450"/>
      <c r="E150" s="450"/>
      <c r="F150" s="450"/>
      <c r="G150" s="451"/>
      <c r="H150" s="450"/>
    </row>
    <row r="151" spans="1:8" s="441" customFormat="1">
      <c r="A151" s="447"/>
      <c r="B151" s="448"/>
      <c r="C151" s="449"/>
      <c r="D151" s="450"/>
      <c r="E151" s="450"/>
      <c r="F151" s="450"/>
      <c r="G151" s="451"/>
      <c r="H151" s="450"/>
    </row>
    <row r="152" spans="1:8" s="441" customFormat="1">
      <c r="A152" s="447"/>
      <c r="B152" s="448"/>
      <c r="C152" s="449"/>
      <c r="D152" s="450"/>
      <c r="E152" s="450"/>
      <c r="F152" s="450"/>
      <c r="G152" s="451"/>
      <c r="H152" s="450"/>
    </row>
    <row r="153" spans="1:8" s="441" customFormat="1">
      <c r="A153" s="447"/>
      <c r="B153" s="448"/>
      <c r="C153" s="449"/>
      <c r="D153" s="450"/>
      <c r="E153" s="450"/>
      <c r="F153" s="450"/>
      <c r="G153" s="451"/>
      <c r="H153" s="450"/>
    </row>
    <row r="154" spans="1:8" s="441" customFormat="1">
      <c r="A154" s="447"/>
      <c r="B154" s="448"/>
      <c r="C154" s="449"/>
      <c r="D154" s="450"/>
      <c r="E154" s="450"/>
      <c r="F154" s="450"/>
      <c r="G154" s="451"/>
      <c r="H154" s="450"/>
    </row>
    <row r="155" spans="1:8" s="441" customFormat="1">
      <c r="A155" s="447"/>
      <c r="B155" s="448"/>
      <c r="C155" s="449"/>
      <c r="D155" s="450"/>
      <c r="E155" s="450"/>
      <c r="F155" s="450"/>
      <c r="G155" s="451"/>
      <c r="H155" s="450"/>
    </row>
    <row r="156" spans="1:8" s="441" customFormat="1">
      <c r="A156" s="447"/>
      <c r="B156" s="448"/>
      <c r="C156" s="449"/>
      <c r="D156" s="450"/>
      <c r="E156" s="450"/>
      <c r="F156" s="450"/>
      <c r="G156" s="451"/>
      <c r="H156" s="450"/>
    </row>
    <row r="157" spans="1:8" s="441" customFormat="1">
      <c r="A157" s="447"/>
      <c r="B157" s="448"/>
      <c r="C157" s="449"/>
      <c r="D157" s="450"/>
      <c r="E157" s="450"/>
      <c r="F157" s="450"/>
      <c r="G157" s="451"/>
      <c r="H157" s="450"/>
    </row>
    <row r="158" spans="1:8" s="441" customFormat="1">
      <c r="A158" s="447"/>
      <c r="B158" s="448"/>
      <c r="C158" s="449"/>
      <c r="D158" s="450"/>
      <c r="E158" s="450"/>
      <c r="F158" s="450"/>
      <c r="G158" s="451"/>
      <c r="H158" s="450"/>
    </row>
    <row r="159" spans="1:8" s="441" customFormat="1">
      <c r="A159" s="447"/>
      <c r="B159" s="448"/>
      <c r="C159" s="449"/>
      <c r="D159" s="450"/>
      <c r="E159" s="450"/>
      <c r="F159" s="450"/>
      <c r="G159" s="451"/>
      <c r="H159" s="450"/>
    </row>
    <row r="160" spans="1:8" s="441" customFormat="1">
      <c r="A160" s="447"/>
      <c r="B160" s="448"/>
      <c r="C160" s="449"/>
      <c r="D160" s="450"/>
      <c r="E160" s="450"/>
      <c r="F160" s="450"/>
      <c r="G160" s="451"/>
      <c r="H160" s="450"/>
    </row>
    <row r="161" spans="1:8" s="441" customFormat="1">
      <c r="A161" s="447"/>
      <c r="B161" s="448"/>
      <c r="C161" s="449"/>
      <c r="D161" s="450"/>
      <c r="E161" s="450"/>
      <c r="F161" s="450"/>
      <c r="G161" s="451"/>
      <c r="H161" s="450"/>
    </row>
    <row r="162" spans="1:8" s="441" customFormat="1">
      <c r="A162" s="447"/>
      <c r="B162" s="448"/>
      <c r="C162" s="449"/>
      <c r="D162" s="450"/>
      <c r="E162" s="450"/>
      <c r="F162" s="450"/>
      <c r="G162" s="451"/>
      <c r="H162" s="450"/>
    </row>
    <row r="163" spans="1:8" s="441" customFormat="1">
      <c r="A163" s="447"/>
      <c r="B163" s="448"/>
      <c r="C163" s="449"/>
      <c r="D163" s="450"/>
      <c r="E163" s="450"/>
      <c r="F163" s="450"/>
      <c r="G163" s="451"/>
      <c r="H163" s="450"/>
    </row>
    <row r="164" spans="1:8" s="441" customFormat="1">
      <c r="A164" s="447"/>
      <c r="B164" s="448"/>
      <c r="C164" s="449"/>
      <c r="D164" s="450"/>
      <c r="E164" s="450"/>
      <c r="F164" s="450"/>
      <c r="G164" s="451"/>
      <c r="H164" s="450"/>
    </row>
    <row r="165" spans="1:8" s="441" customFormat="1">
      <c r="A165" s="447"/>
      <c r="B165" s="448"/>
      <c r="C165" s="449"/>
      <c r="D165" s="450"/>
      <c r="E165" s="450"/>
      <c r="F165" s="450"/>
      <c r="G165" s="451"/>
      <c r="H165" s="450"/>
    </row>
    <row r="166" spans="1:8" s="441" customFormat="1">
      <c r="A166" s="447"/>
      <c r="B166" s="448"/>
      <c r="C166" s="449"/>
      <c r="D166" s="450"/>
      <c r="E166" s="450"/>
      <c r="F166" s="450"/>
      <c r="G166" s="451"/>
      <c r="H166" s="450"/>
    </row>
    <row r="167" spans="1:8" s="441" customFormat="1">
      <c r="A167" s="447"/>
      <c r="B167" s="448"/>
      <c r="C167" s="449"/>
      <c r="D167" s="450"/>
      <c r="E167" s="450"/>
      <c r="F167" s="450"/>
      <c r="G167" s="451"/>
      <c r="H167" s="450"/>
    </row>
    <row r="168" spans="1:8" s="441" customFormat="1">
      <c r="A168" s="447"/>
      <c r="B168" s="448"/>
      <c r="C168" s="449"/>
      <c r="D168" s="450"/>
      <c r="E168" s="450"/>
      <c r="F168" s="450"/>
      <c r="G168" s="451"/>
      <c r="H168" s="450"/>
    </row>
    <row r="169" spans="1:8" s="441" customFormat="1">
      <c r="A169" s="447"/>
      <c r="B169" s="448"/>
      <c r="C169" s="449"/>
      <c r="D169" s="450"/>
      <c r="E169" s="450"/>
      <c r="F169" s="450"/>
      <c r="G169" s="451"/>
      <c r="H169" s="450"/>
    </row>
    <row r="170" spans="1:8" s="441" customFormat="1">
      <c r="A170" s="447"/>
      <c r="B170" s="448"/>
      <c r="C170" s="449"/>
      <c r="D170" s="450"/>
      <c r="E170" s="450"/>
      <c r="F170" s="450"/>
      <c r="G170" s="451"/>
      <c r="H170" s="450"/>
    </row>
    <row r="171" spans="1:8" s="441" customFormat="1">
      <c r="A171" s="447"/>
      <c r="B171" s="448"/>
      <c r="C171" s="449"/>
      <c r="D171" s="450"/>
      <c r="E171" s="450"/>
      <c r="F171" s="450"/>
      <c r="G171" s="451"/>
      <c r="H171" s="450"/>
    </row>
    <row r="172" spans="1:8" s="441" customFormat="1">
      <c r="A172" s="447"/>
      <c r="B172" s="448"/>
      <c r="C172" s="449"/>
      <c r="D172" s="450"/>
      <c r="E172" s="450"/>
      <c r="F172" s="450"/>
      <c r="G172" s="451"/>
      <c r="H172" s="450"/>
    </row>
    <row r="173" spans="1:8" s="441" customFormat="1">
      <c r="A173" s="447"/>
      <c r="B173" s="448"/>
      <c r="C173" s="449"/>
      <c r="D173" s="450"/>
      <c r="E173" s="450"/>
      <c r="F173" s="450"/>
      <c r="G173" s="451"/>
      <c r="H173" s="450"/>
    </row>
    <row r="174" spans="1:8" s="441" customFormat="1">
      <c r="A174" s="447"/>
      <c r="B174" s="448"/>
      <c r="C174" s="449"/>
      <c r="D174" s="450"/>
      <c r="E174" s="450"/>
      <c r="F174" s="450"/>
      <c r="G174" s="451"/>
      <c r="H174" s="450"/>
    </row>
    <row r="175" spans="1:8" s="441" customFormat="1">
      <c r="A175" s="447"/>
      <c r="B175" s="448"/>
      <c r="C175" s="449"/>
      <c r="D175" s="450"/>
      <c r="E175" s="450"/>
      <c r="F175" s="450"/>
      <c r="G175" s="451"/>
      <c r="H175" s="450"/>
    </row>
    <row r="176" spans="1:8" s="441" customFormat="1">
      <c r="A176" s="447"/>
      <c r="B176" s="448"/>
      <c r="C176" s="449"/>
      <c r="D176" s="450"/>
      <c r="E176" s="450"/>
      <c r="F176" s="450"/>
      <c r="G176" s="451"/>
      <c r="H176" s="450"/>
    </row>
    <row r="177" spans="1:8" s="441" customFormat="1">
      <c r="A177" s="447"/>
      <c r="B177" s="448"/>
      <c r="C177" s="449"/>
      <c r="D177" s="450"/>
      <c r="E177" s="450"/>
      <c r="F177" s="450"/>
      <c r="G177" s="451"/>
      <c r="H177" s="450"/>
    </row>
    <row r="178" spans="1:8" s="441" customFormat="1">
      <c r="A178" s="447"/>
      <c r="B178" s="448"/>
      <c r="C178" s="449"/>
      <c r="D178" s="450"/>
      <c r="E178" s="450"/>
      <c r="F178" s="450"/>
      <c r="G178" s="451"/>
      <c r="H178" s="450"/>
    </row>
    <row r="179" spans="1:8" s="441" customFormat="1">
      <c r="A179" s="447"/>
      <c r="B179" s="448"/>
      <c r="C179" s="449"/>
      <c r="D179" s="450"/>
      <c r="E179" s="450"/>
      <c r="F179" s="450"/>
      <c r="G179" s="451"/>
      <c r="H179" s="450"/>
    </row>
    <row r="180" spans="1:8" s="441" customFormat="1">
      <c r="A180" s="447"/>
      <c r="B180" s="448"/>
      <c r="C180" s="449"/>
      <c r="D180" s="450"/>
      <c r="E180" s="450"/>
      <c r="F180" s="450"/>
      <c r="G180" s="451"/>
      <c r="H180" s="450"/>
    </row>
    <row r="181" spans="1:8" s="441" customFormat="1">
      <c r="A181" s="447"/>
      <c r="B181" s="448"/>
      <c r="C181" s="449"/>
      <c r="D181" s="450"/>
      <c r="E181" s="450"/>
      <c r="F181" s="450"/>
      <c r="G181" s="451"/>
      <c r="H181" s="450"/>
    </row>
    <row r="182" spans="1:8" s="441" customFormat="1">
      <c r="A182" s="447"/>
      <c r="B182" s="448"/>
      <c r="C182" s="449"/>
      <c r="D182" s="450"/>
      <c r="E182" s="450"/>
      <c r="F182" s="450"/>
      <c r="G182" s="451"/>
      <c r="H182" s="450"/>
    </row>
    <row r="183" spans="1:8" s="441" customFormat="1">
      <c r="A183" s="447"/>
      <c r="B183" s="448"/>
      <c r="C183" s="449"/>
      <c r="D183" s="450"/>
      <c r="E183" s="450"/>
      <c r="F183" s="450"/>
      <c r="G183" s="451"/>
      <c r="H183" s="450"/>
    </row>
    <row r="184" spans="1:8" s="441" customFormat="1">
      <c r="A184" s="447"/>
      <c r="B184" s="448"/>
      <c r="C184" s="449"/>
      <c r="D184" s="450"/>
      <c r="E184" s="450"/>
      <c r="F184" s="450"/>
      <c r="G184" s="451"/>
      <c r="H184" s="450"/>
    </row>
    <row r="185" spans="1:8" s="441" customFormat="1">
      <c r="A185" s="447"/>
      <c r="B185" s="448"/>
      <c r="C185" s="449"/>
      <c r="D185" s="450"/>
      <c r="E185" s="450"/>
      <c r="F185" s="450"/>
      <c r="G185" s="451"/>
      <c r="H185" s="450"/>
    </row>
    <row r="186" spans="1:8" s="441" customFormat="1">
      <c r="A186" s="447"/>
      <c r="B186" s="448"/>
      <c r="C186" s="449"/>
      <c r="D186" s="450"/>
      <c r="E186" s="450"/>
      <c r="F186" s="450"/>
      <c r="G186" s="451"/>
      <c r="H186" s="450"/>
    </row>
    <row r="187" spans="1:8" s="441" customFormat="1">
      <c r="A187" s="447"/>
      <c r="B187" s="448"/>
      <c r="C187" s="449"/>
      <c r="D187" s="450"/>
      <c r="E187" s="450"/>
      <c r="F187" s="450"/>
      <c r="G187" s="451"/>
      <c r="H187" s="450"/>
    </row>
    <row r="188" spans="1:8" s="441" customFormat="1">
      <c r="A188" s="447"/>
      <c r="B188" s="448"/>
      <c r="C188" s="449"/>
      <c r="D188" s="450"/>
      <c r="E188" s="450"/>
      <c r="F188" s="450"/>
      <c r="G188" s="451"/>
      <c r="H188" s="450"/>
    </row>
    <row r="189" spans="1:8" s="441" customFormat="1">
      <c r="A189" s="447"/>
      <c r="B189" s="448"/>
      <c r="C189" s="449"/>
      <c r="D189" s="450"/>
      <c r="E189" s="450"/>
      <c r="F189" s="450"/>
      <c r="G189" s="451"/>
      <c r="H189" s="450"/>
    </row>
    <row r="190" spans="1:8" s="441" customFormat="1">
      <c r="A190" s="447"/>
      <c r="B190" s="448"/>
      <c r="C190" s="449"/>
      <c r="D190" s="450"/>
      <c r="E190" s="450"/>
      <c r="F190" s="450"/>
      <c r="G190" s="451"/>
      <c r="H190" s="450"/>
    </row>
    <row r="191" spans="1:8" s="441" customFormat="1">
      <c r="A191" s="447"/>
      <c r="B191" s="448"/>
      <c r="C191" s="449"/>
      <c r="D191" s="450"/>
      <c r="E191" s="450"/>
      <c r="F191" s="450"/>
      <c r="G191" s="451"/>
      <c r="H191" s="450"/>
    </row>
    <row r="192" spans="1:8" s="441" customFormat="1">
      <c r="A192" s="447"/>
      <c r="B192" s="448"/>
      <c r="C192" s="449"/>
      <c r="D192" s="450"/>
      <c r="E192" s="450"/>
      <c r="F192" s="450"/>
      <c r="G192" s="451"/>
      <c r="H192" s="450"/>
    </row>
    <row r="193" spans="1:8" s="441" customFormat="1">
      <c r="A193" s="447"/>
      <c r="B193" s="448"/>
      <c r="C193" s="449"/>
      <c r="D193" s="450"/>
      <c r="E193" s="450"/>
      <c r="F193" s="450"/>
      <c r="G193" s="451"/>
      <c r="H193" s="450"/>
    </row>
    <row r="194" spans="1:8" s="441" customFormat="1">
      <c r="A194" s="447"/>
      <c r="B194" s="448"/>
      <c r="C194" s="449"/>
      <c r="D194" s="450"/>
      <c r="E194" s="450"/>
      <c r="F194" s="450"/>
      <c r="G194" s="451"/>
      <c r="H194" s="450"/>
    </row>
    <row r="195" spans="1:8" s="441" customFormat="1">
      <c r="A195" s="447"/>
      <c r="B195" s="448"/>
      <c r="C195" s="449"/>
      <c r="D195" s="450"/>
      <c r="E195" s="450"/>
      <c r="F195" s="450"/>
      <c r="G195" s="451"/>
      <c r="H195" s="450"/>
    </row>
    <row r="196" spans="1:8" s="441" customFormat="1">
      <c r="A196" s="447"/>
      <c r="B196" s="448"/>
      <c r="C196" s="449"/>
      <c r="D196" s="450"/>
      <c r="E196" s="450"/>
      <c r="F196" s="450"/>
      <c r="G196" s="451"/>
      <c r="H196" s="450"/>
    </row>
    <row r="197" spans="1:8" s="441" customFormat="1">
      <c r="A197" s="447"/>
      <c r="B197" s="448"/>
      <c r="C197" s="449"/>
      <c r="D197" s="450"/>
      <c r="E197" s="450"/>
      <c r="F197" s="450"/>
      <c r="G197" s="451"/>
      <c r="H197" s="450"/>
    </row>
    <row r="198" spans="1:8" s="441" customFormat="1">
      <c r="A198" s="447"/>
      <c r="B198" s="448"/>
      <c r="C198" s="449"/>
      <c r="D198" s="450"/>
      <c r="E198" s="450"/>
      <c r="F198" s="450"/>
      <c r="G198" s="451"/>
      <c r="H198" s="450"/>
    </row>
    <row r="199" spans="1:8" s="441" customFormat="1">
      <c r="A199" s="447"/>
      <c r="B199" s="448"/>
      <c r="C199" s="449"/>
      <c r="D199" s="450"/>
      <c r="E199" s="450"/>
      <c r="F199" s="450"/>
      <c r="G199" s="451"/>
      <c r="H199" s="450"/>
    </row>
    <row r="200" spans="1:8" s="441" customFormat="1">
      <c r="A200" s="447"/>
      <c r="B200" s="448"/>
      <c r="C200" s="449"/>
      <c r="D200" s="450"/>
      <c r="E200" s="450"/>
      <c r="F200" s="450"/>
      <c r="G200" s="451"/>
      <c r="H200" s="450"/>
    </row>
    <row r="201" spans="1:8" s="441" customFormat="1">
      <c r="A201" s="447"/>
      <c r="B201" s="448"/>
      <c r="C201" s="449"/>
      <c r="D201" s="450"/>
      <c r="E201" s="450"/>
      <c r="F201" s="450"/>
      <c r="G201" s="451"/>
      <c r="H201" s="450"/>
    </row>
    <row r="202" spans="1:8" s="441" customFormat="1">
      <c r="A202" s="447"/>
      <c r="B202" s="448"/>
      <c r="C202" s="449"/>
      <c r="D202" s="450"/>
      <c r="E202" s="450"/>
      <c r="F202" s="450"/>
      <c r="G202" s="451"/>
      <c r="H202" s="450"/>
    </row>
    <row r="203" spans="1:8" s="441" customFormat="1">
      <c r="A203" s="447"/>
      <c r="B203" s="448"/>
      <c r="C203" s="449"/>
      <c r="D203" s="450"/>
      <c r="E203" s="450"/>
      <c r="F203" s="450"/>
      <c r="G203" s="451"/>
      <c r="H203" s="450"/>
    </row>
    <row r="204" spans="1:8" s="441" customFormat="1">
      <c r="A204" s="447"/>
      <c r="B204" s="448"/>
      <c r="C204" s="449"/>
      <c r="D204" s="450"/>
      <c r="E204" s="450"/>
      <c r="F204" s="450"/>
      <c r="G204" s="451"/>
      <c r="H204" s="450"/>
    </row>
    <row r="205" spans="1:8" s="441" customFormat="1">
      <c r="A205" s="447"/>
      <c r="B205" s="448"/>
      <c r="C205" s="449"/>
      <c r="D205" s="450"/>
      <c r="E205" s="450"/>
      <c r="F205" s="450"/>
      <c r="G205" s="451"/>
      <c r="H205" s="450"/>
    </row>
    <row r="206" spans="1:8" s="441" customFormat="1">
      <c r="A206" s="447"/>
      <c r="B206" s="448"/>
      <c r="C206" s="449"/>
      <c r="D206" s="450"/>
      <c r="E206" s="450"/>
      <c r="F206" s="450"/>
      <c r="G206" s="451"/>
      <c r="H206" s="450"/>
    </row>
    <row r="207" spans="1:8" s="441" customFormat="1">
      <c r="A207" s="447"/>
      <c r="B207" s="448"/>
      <c r="C207" s="449"/>
      <c r="D207" s="450"/>
      <c r="E207" s="450"/>
      <c r="F207" s="450"/>
      <c r="G207" s="451"/>
      <c r="H207" s="450"/>
    </row>
    <row r="208" spans="1:8" s="441" customFormat="1">
      <c r="A208" s="447"/>
      <c r="B208" s="448"/>
      <c r="C208" s="449"/>
      <c r="D208" s="450"/>
      <c r="E208" s="450"/>
      <c r="F208" s="450"/>
      <c r="G208" s="451"/>
      <c r="H208" s="450"/>
    </row>
    <row r="209" spans="1:8" s="441" customFormat="1">
      <c r="A209" s="447"/>
      <c r="B209" s="448"/>
      <c r="C209" s="449"/>
      <c r="D209" s="450"/>
      <c r="E209" s="450"/>
      <c r="F209" s="450"/>
      <c r="G209" s="451"/>
      <c r="H209" s="450"/>
    </row>
    <row r="210" spans="1:8" s="441" customFormat="1">
      <c r="A210" s="447"/>
      <c r="B210" s="448"/>
      <c r="C210" s="449"/>
      <c r="D210" s="450"/>
      <c r="E210" s="450"/>
      <c r="F210" s="450"/>
      <c r="G210" s="451"/>
      <c r="H210" s="450"/>
    </row>
    <row r="211" spans="1:8" s="441" customFormat="1">
      <c r="A211" s="447"/>
      <c r="B211" s="448"/>
      <c r="C211" s="449"/>
      <c r="D211" s="450"/>
      <c r="E211" s="450"/>
      <c r="F211" s="450"/>
      <c r="G211" s="451"/>
      <c r="H211" s="450"/>
    </row>
    <row r="212" spans="1:8" s="441" customFormat="1">
      <c r="A212" s="447"/>
      <c r="B212" s="448"/>
      <c r="C212" s="449"/>
      <c r="D212" s="450"/>
      <c r="E212" s="450"/>
      <c r="F212" s="450"/>
      <c r="G212" s="451"/>
      <c r="H212" s="450"/>
    </row>
    <row r="213" spans="1:8" s="441" customFormat="1">
      <c r="A213" s="447"/>
      <c r="B213" s="448"/>
      <c r="C213" s="449"/>
      <c r="D213" s="450"/>
      <c r="E213" s="450"/>
      <c r="F213" s="450"/>
      <c r="G213" s="451"/>
      <c r="H213" s="450"/>
    </row>
    <row r="214" spans="1:8" s="441" customFormat="1">
      <c r="A214" s="447"/>
      <c r="B214" s="448"/>
      <c r="C214" s="449"/>
      <c r="D214" s="450"/>
      <c r="E214" s="450"/>
      <c r="F214" s="450"/>
      <c r="G214" s="451"/>
      <c r="H214" s="450"/>
    </row>
    <row r="215" spans="1:8" s="441" customFormat="1">
      <c r="A215" s="447"/>
      <c r="B215" s="448"/>
      <c r="C215" s="449"/>
      <c r="D215" s="450"/>
      <c r="E215" s="450"/>
      <c r="F215" s="450"/>
      <c r="G215" s="451"/>
      <c r="H215" s="450"/>
    </row>
    <row r="216" spans="1:8" s="441" customFormat="1">
      <c r="A216" s="447"/>
      <c r="B216" s="448"/>
      <c r="C216" s="449"/>
      <c r="D216" s="450"/>
      <c r="E216" s="450"/>
      <c r="F216" s="450"/>
      <c r="G216" s="451"/>
      <c r="H216" s="450"/>
    </row>
    <row r="217" spans="1:8" s="441" customFormat="1">
      <c r="A217" s="447"/>
      <c r="B217" s="448"/>
      <c r="C217" s="449"/>
      <c r="D217" s="450"/>
      <c r="E217" s="450"/>
      <c r="F217" s="450"/>
      <c r="G217" s="451"/>
      <c r="H217" s="450"/>
    </row>
    <row r="218" spans="1:8" s="441" customFormat="1">
      <c r="A218" s="447"/>
      <c r="B218" s="448"/>
      <c r="C218" s="449"/>
      <c r="D218" s="450"/>
      <c r="E218" s="450"/>
      <c r="F218" s="450"/>
      <c r="G218" s="451"/>
      <c r="H218" s="450"/>
    </row>
    <row r="219" spans="1:8" s="441" customFormat="1">
      <c r="A219" s="447"/>
      <c r="B219" s="448"/>
      <c r="C219" s="449"/>
      <c r="D219" s="450"/>
      <c r="E219" s="450"/>
      <c r="F219" s="450"/>
      <c r="G219" s="451"/>
      <c r="H219" s="450"/>
    </row>
    <row r="220" spans="1:8" s="441" customFormat="1">
      <c r="A220" s="447"/>
      <c r="B220" s="448"/>
      <c r="C220" s="449"/>
      <c r="D220" s="450"/>
      <c r="E220" s="450"/>
      <c r="F220" s="450"/>
      <c r="G220" s="451"/>
      <c r="H220" s="450"/>
    </row>
    <row r="221" spans="1:8" s="441" customFormat="1">
      <c r="A221" s="447"/>
      <c r="B221" s="448"/>
      <c r="C221" s="449"/>
      <c r="D221" s="450"/>
      <c r="E221" s="450"/>
      <c r="F221" s="450"/>
      <c r="G221" s="451"/>
      <c r="H221" s="450"/>
    </row>
    <row r="222" spans="1:8" s="441" customFormat="1">
      <c r="A222" s="447"/>
      <c r="B222" s="448"/>
      <c r="C222" s="449"/>
      <c r="D222" s="450"/>
      <c r="E222" s="450"/>
      <c r="F222" s="450"/>
      <c r="G222" s="451"/>
      <c r="H222" s="450"/>
    </row>
    <row r="223" spans="1:8" s="441" customFormat="1">
      <c r="A223" s="447"/>
      <c r="B223" s="448"/>
      <c r="C223" s="449"/>
      <c r="D223" s="450"/>
      <c r="E223" s="450"/>
      <c r="F223" s="450"/>
      <c r="G223" s="451"/>
      <c r="H223" s="450"/>
    </row>
    <row r="224" spans="1:8" s="441" customFormat="1">
      <c r="A224" s="447"/>
      <c r="B224" s="448"/>
      <c r="C224" s="449"/>
      <c r="D224" s="450"/>
      <c r="E224" s="450"/>
      <c r="F224" s="450"/>
      <c r="G224" s="451"/>
      <c r="H224" s="450"/>
    </row>
    <row r="225" spans="1:8" s="441" customFormat="1">
      <c r="A225" s="447"/>
      <c r="B225" s="448"/>
      <c r="C225" s="449"/>
      <c r="D225" s="450"/>
      <c r="E225" s="450"/>
      <c r="F225" s="450"/>
      <c r="G225" s="451"/>
      <c r="H225" s="450"/>
    </row>
    <row r="226" spans="1:8" s="441" customFormat="1">
      <c r="A226" s="447"/>
      <c r="B226" s="448"/>
      <c r="C226" s="449"/>
      <c r="D226" s="450"/>
      <c r="E226" s="450"/>
      <c r="F226" s="450"/>
      <c r="G226" s="451"/>
      <c r="H226" s="450"/>
    </row>
    <row r="227" spans="1:8" s="441" customFormat="1">
      <c r="A227" s="447"/>
      <c r="B227" s="448"/>
      <c r="C227" s="449"/>
      <c r="D227" s="450"/>
      <c r="E227" s="450"/>
      <c r="F227" s="450"/>
      <c r="G227" s="451"/>
      <c r="H227" s="450"/>
    </row>
    <row r="228" spans="1:8" s="441" customFormat="1">
      <c r="A228" s="447"/>
      <c r="B228" s="448"/>
      <c r="C228" s="449"/>
      <c r="D228" s="450"/>
      <c r="E228" s="450"/>
      <c r="F228" s="450"/>
      <c r="G228" s="451"/>
      <c r="H228" s="450"/>
    </row>
    <row r="229" spans="1:8" s="441" customFormat="1">
      <c r="A229" s="447"/>
      <c r="B229" s="448"/>
      <c r="C229" s="449"/>
      <c r="D229" s="450"/>
      <c r="E229" s="450"/>
      <c r="F229" s="450"/>
      <c r="G229" s="451"/>
      <c r="H229" s="450"/>
    </row>
    <row r="230" spans="1:8" s="441" customFormat="1">
      <c r="A230" s="447"/>
      <c r="B230" s="448"/>
      <c r="C230" s="449"/>
      <c r="D230" s="450"/>
      <c r="E230" s="450"/>
      <c r="F230" s="450"/>
      <c r="G230" s="451"/>
      <c r="H230" s="450"/>
    </row>
    <row r="231" spans="1:8" s="441" customFormat="1">
      <c r="A231" s="447"/>
      <c r="B231" s="448"/>
      <c r="C231" s="449"/>
      <c r="D231" s="450"/>
      <c r="E231" s="450"/>
      <c r="F231" s="450"/>
      <c r="G231" s="451"/>
      <c r="H231" s="450"/>
    </row>
    <row r="232" spans="1:8" s="441" customFormat="1">
      <c r="A232" s="447"/>
      <c r="B232" s="448"/>
      <c r="C232" s="449"/>
      <c r="D232" s="450"/>
      <c r="E232" s="450"/>
      <c r="F232" s="450"/>
      <c r="G232" s="451"/>
      <c r="H232" s="450"/>
    </row>
    <row r="233" spans="1:8" s="441" customFormat="1">
      <c r="A233" s="447"/>
      <c r="B233" s="448"/>
      <c r="C233" s="449"/>
      <c r="D233" s="450"/>
      <c r="E233" s="450"/>
      <c r="F233" s="450"/>
      <c r="G233" s="451"/>
      <c r="H233" s="450"/>
    </row>
    <row r="234" spans="1:8" s="441" customFormat="1">
      <c r="A234" s="447"/>
      <c r="B234" s="448"/>
      <c r="C234" s="449"/>
      <c r="D234" s="450"/>
      <c r="E234" s="450"/>
      <c r="F234" s="450"/>
      <c r="G234" s="451"/>
      <c r="H234" s="450"/>
    </row>
    <row r="235" spans="1:8" s="441" customFormat="1">
      <c r="A235" s="447"/>
      <c r="B235" s="448"/>
      <c r="C235" s="449"/>
      <c r="D235" s="450"/>
      <c r="E235" s="450"/>
      <c r="F235" s="450"/>
      <c r="G235" s="451"/>
      <c r="H235" s="450"/>
    </row>
    <row r="236" spans="1:8" s="441" customFormat="1">
      <c r="A236" s="447"/>
      <c r="B236" s="448"/>
      <c r="C236" s="449"/>
      <c r="D236" s="450"/>
      <c r="E236" s="450"/>
      <c r="F236" s="450"/>
      <c r="G236" s="451"/>
      <c r="H236" s="450"/>
    </row>
    <row r="237" spans="1:8" s="441" customFormat="1">
      <c r="A237" s="447"/>
      <c r="B237" s="448"/>
      <c r="C237" s="449"/>
      <c r="D237" s="450"/>
      <c r="E237" s="450"/>
      <c r="F237" s="450"/>
      <c r="G237" s="451"/>
      <c r="H237" s="450"/>
    </row>
    <row r="238" spans="1:8" s="441" customFormat="1">
      <c r="A238" s="447"/>
      <c r="B238" s="448"/>
      <c r="C238" s="449"/>
      <c r="D238" s="450"/>
      <c r="E238" s="450"/>
      <c r="F238" s="450"/>
      <c r="G238" s="451"/>
      <c r="H238" s="450"/>
    </row>
    <row r="239" spans="1:8" s="441" customFormat="1">
      <c r="A239" s="447"/>
      <c r="B239" s="448"/>
      <c r="C239" s="449"/>
      <c r="D239" s="450"/>
      <c r="E239" s="450"/>
      <c r="F239" s="450"/>
      <c r="G239" s="451"/>
      <c r="H239" s="450"/>
    </row>
    <row r="240" spans="1:8" s="441" customFormat="1">
      <c r="A240" s="447"/>
      <c r="B240" s="448"/>
      <c r="C240" s="449"/>
      <c r="D240" s="450"/>
      <c r="E240" s="450"/>
      <c r="F240" s="450"/>
      <c r="G240" s="451"/>
      <c r="H240" s="450"/>
    </row>
    <row r="241" spans="1:8" s="441" customFormat="1">
      <c r="A241" s="447"/>
      <c r="B241" s="448"/>
      <c r="C241" s="449"/>
      <c r="D241" s="450"/>
      <c r="E241" s="450"/>
      <c r="F241" s="450"/>
      <c r="G241" s="451"/>
      <c r="H241" s="450"/>
    </row>
    <row r="242" spans="1:8" s="441" customFormat="1">
      <c r="A242" s="447"/>
      <c r="B242" s="448"/>
      <c r="C242" s="449"/>
      <c r="D242" s="450"/>
      <c r="E242" s="450"/>
      <c r="F242" s="450"/>
      <c r="G242" s="451"/>
      <c r="H242" s="450"/>
    </row>
    <row r="243" spans="1:8" s="441" customFormat="1">
      <c r="A243" s="447"/>
      <c r="B243" s="448"/>
      <c r="C243" s="449"/>
      <c r="D243" s="450"/>
      <c r="E243" s="450"/>
      <c r="F243" s="450"/>
      <c r="G243" s="451"/>
      <c r="H243" s="450"/>
    </row>
    <row r="244" spans="1:8" s="441" customFormat="1">
      <c r="A244" s="447"/>
      <c r="B244" s="448"/>
      <c r="C244" s="449"/>
      <c r="D244" s="450"/>
      <c r="E244" s="450"/>
      <c r="F244" s="450"/>
      <c r="G244" s="451"/>
      <c r="H244" s="450"/>
    </row>
    <row r="245" spans="1:8" s="441" customFormat="1">
      <c r="A245" s="447"/>
      <c r="B245" s="448"/>
      <c r="C245" s="449"/>
      <c r="D245" s="450"/>
      <c r="E245" s="450"/>
      <c r="F245" s="450"/>
      <c r="G245" s="451"/>
      <c r="H245" s="450"/>
    </row>
    <row r="246" spans="1:8" s="441" customFormat="1">
      <c r="A246" s="447"/>
      <c r="B246" s="448"/>
      <c r="C246" s="449"/>
      <c r="D246" s="450"/>
      <c r="E246" s="450"/>
      <c r="F246" s="450"/>
      <c r="G246" s="451"/>
      <c r="H246" s="450"/>
    </row>
    <row r="247" spans="1:8" s="441" customFormat="1">
      <c r="A247" s="447"/>
      <c r="B247" s="448"/>
      <c r="C247" s="449"/>
      <c r="D247" s="450"/>
      <c r="E247" s="450"/>
      <c r="F247" s="450"/>
      <c r="G247" s="451"/>
      <c r="H247" s="450"/>
    </row>
    <row r="248" spans="1:8" s="441" customFormat="1">
      <c r="A248" s="447"/>
      <c r="B248" s="448"/>
      <c r="C248" s="449"/>
      <c r="D248" s="450"/>
      <c r="E248" s="450"/>
      <c r="F248" s="450"/>
      <c r="G248" s="451"/>
      <c r="H248" s="450"/>
    </row>
    <row r="249" spans="1:8" s="441" customFormat="1">
      <c r="A249" s="447"/>
      <c r="B249" s="448"/>
      <c r="C249" s="449"/>
      <c r="D249" s="450"/>
      <c r="E249" s="450"/>
      <c r="F249" s="450"/>
      <c r="G249" s="451"/>
      <c r="H249" s="450"/>
    </row>
    <row r="250" spans="1:8" s="441" customFormat="1">
      <c r="A250" s="447"/>
      <c r="B250" s="448"/>
      <c r="C250" s="449"/>
      <c r="D250" s="450"/>
      <c r="E250" s="450"/>
      <c r="F250" s="450"/>
      <c r="G250" s="451"/>
      <c r="H250" s="450"/>
    </row>
    <row r="251" spans="1:8" s="441" customFormat="1">
      <c r="A251" s="447"/>
      <c r="B251" s="448"/>
      <c r="C251" s="449"/>
      <c r="D251" s="450"/>
      <c r="E251" s="450"/>
      <c r="F251" s="450"/>
      <c r="G251" s="451"/>
      <c r="H251" s="450"/>
    </row>
    <row r="252" spans="1:8" s="441" customFormat="1">
      <c r="A252" s="447"/>
      <c r="B252" s="448"/>
      <c r="C252" s="449"/>
      <c r="D252" s="450"/>
      <c r="E252" s="450"/>
      <c r="F252" s="450"/>
      <c r="G252" s="451"/>
      <c r="H252" s="450"/>
    </row>
    <row r="253" spans="1:8" s="441" customFormat="1">
      <c r="A253" s="447"/>
      <c r="B253" s="448"/>
      <c r="C253" s="449"/>
      <c r="D253" s="450"/>
      <c r="E253" s="450"/>
      <c r="F253" s="450"/>
      <c r="G253" s="451"/>
      <c r="H253" s="450"/>
    </row>
    <row r="254" spans="1:8" s="441" customFormat="1">
      <c r="A254" s="447"/>
      <c r="B254" s="448"/>
      <c r="C254" s="449"/>
      <c r="D254" s="450"/>
      <c r="E254" s="450"/>
      <c r="F254" s="450"/>
      <c r="G254" s="451"/>
      <c r="H254" s="450"/>
    </row>
    <row r="255" spans="1:8" s="441" customFormat="1">
      <c r="A255" s="447"/>
      <c r="B255" s="448"/>
      <c r="C255" s="449"/>
      <c r="D255" s="450"/>
      <c r="E255" s="450"/>
      <c r="F255" s="450"/>
      <c r="G255" s="451"/>
      <c r="H255" s="450"/>
    </row>
    <row r="256" spans="1:8" s="441" customFormat="1">
      <c r="A256" s="447"/>
      <c r="B256" s="448"/>
      <c r="C256" s="449"/>
      <c r="D256" s="450"/>
      <c r="E256" s="450"/>
      <c r="F256" s="450"/>
      <c r="G256" s="451"/>
      <c r="H256" s="450"/>
    </row>
    <row r="257" spans="1:8" s="441" customFormat="1">
      <c r="A257" s="447"/>
      <c r="B257" s="448"/>
      <c r="C257" s="449"/>
      <c r="D257" s="450"/>
      <c r="E257" s="450"/>
      <c r="F257" s="450"/>
      <c r="G257" s="451"/>
      <c r="H257" s="450"/>
    </row>
    <row r="258" spans="1:8" s="441" customFormat="1">
      <c r="A258" s="447"/>
      <c r="B258" s="448"/>
      <c r="C258" s="449"/>
      <c r="D258" s="450"/>
      <c r="E258" s="450"/>
      <c r="F258" s="450"/>
      <c r="G258" s="451"/>
      <c r="H258" s="450"/>
    </row>
    <row r="259" spans="1:8" s="441" customFormat="1">
      <c r="A259" s="447"/>
      <c r="B259" s="448"/>
      <c r="C259" s="449"/>
      <c r="D259" s="450"/>
      <c r="E259" s="450"/>
      <c r="F259" s="450"/>
      <c r="G259" s="451"/>
      <c r="H259" s="450"/>
    </row>
    <row r="260" spans="1:8" s="441" customFormat="1">
      <c r="A260" s="447"/>
      <c r="B260" s="448"/>
      <c r="C260" s="449"/>
      <c r="D260" s="450"/>
      <c r="E260" s="450"/>
      <c r="F260" s="450"/>
      <c r="G260" s="451"/>
      <c r="H260" s="450"/>
    </row>
    <row r="261" spans="1:8" s="441" customFormat="1">
      <c r="A261" s="447"/>
      <c r="B261" s="448"/>
      <c r="C261" s="449"/>
      <c r="D261" s="450"/>
      <c r="E261" s="450"/>
      <c r="F261" s="450"/>
      <c r="G261" s="451"/>
      <c r="H261" s="450"/>
    </row>
    <row r="262" spans="1:8" s="441" customFormat="1">
      <c r="A262" s="447"/>
      <c r="B262" s="448"/>
      <c r="C262" s="449"/>
      <c r="D262" s="450"/>
      <c r="E262" s="450"/>
      <c r="F262" s="450"/>
      <c r="G262" s="451"/>
      <c r="H262" s="450"/>
    </row>
    <row r="263" spans="1:8" s="441" customFormat="1">
      <c r="A263" s="447"/>
      <c r="B263" s="448"/>
      <c r="C263" s="449"/>
      <c r="D263" s="450"/>
      <c r="E263" s="450"/>
      <c r="F263" s="450"/>
      <c r="G263" s="451"/>
      <c r="H263" s="450"/>
    </row>
    <row r="264" spans="1:8" s="441" customFormat="1">
      <c r="A264" s="447"/>
      <c r="B264" s="448"/>
      <c r="C264" s="449"/>
      <c r="D264" s="450"/>
      <c r="E264" s="450"/>
      <c r="F264" s="450"/>
      <c r="G264" s="451"/>
      <c r="H264" s="450"/>
    </row>
    <row r="265" spans="1:8" s="441" customFormat="1">
      <c r="A265" s="447"/>
      <c r="B265" s="448"/>
      <c r="C265" s="449"/>
      <c r="D265" s="450"/>
      <c r="E265" s="450"/>
      <c r="F265" s="450"/>
      <c r="G265" s="451"/>
      <c r="H265" s="450"/>
    </row>
    <row r="266" spans="1:8" s="441" customFormat="1">
      <c r="A266" s="447"/>
      <c r="B266" s="448"/>
      <c r="C266" s="449"/>
      <c r="D266" s="450"/>
      <c r="E266" s="450"/>
      <c r="F266" s="450"/>
      <c r="G266" s="451"/>
      <c r="H266" s="450"/>
    </row>
    <row r="267" spans="1:8" s="441" customFormat="1">
      <c r="A267" s="447"/>
      <c r="B267" s="448"/>
      <c r="C267" s="449"/>
      <c r="D267" s="450"/>
      <c r="E267" s="450"/>
      <c r="F267" s="450"/>
      <c r="G267" s="451"/>
      <c r="H267" s="450"/>
    </row>
    <row r="268" spans="1:8" s="441" customFormat="1">
      <c r="A268" s="447"/>
      <c r="B268" s="448"/>
      <c r="C268" s="449"/>
      <c r="D268" s="450"/>
      <c r="E268" s="450"/>
      <c r="F268" s="450"/>
      <c r="G268" s="451"/>
      <c r="H268" s="450"/>
    </row>
    <row r="269" spans="1:8" s="441" customFormat="1">
      <c r="A269" s="447"/>
      <c r="B269" s="448"/>
      <c r="C269" s="449"/>
      <c r="D269" s="450"/>
      <c r="E269" s="450"/>
      <c r="F269" s="450"/>
      <c r="G269" s="451"/>
      <c r="H269" s="450"/>
    </row>
    <row r="270" spans="1:8" s="441" customFormat="1">
      <c r="A270" s="447"/>
      <c r="B270" s="448"/>
      <c r="C270" s="449"/>
      <c r="D270" s="450"/>
      <c r="E270" s="450"/>
      <c r="F270" s="450"/>
      <c r="G270" s="451"/>
      <c r="H270" s="450"/>
    </row>
    <row r="271" spans="1:8" s="441" customFormat="1">
      <c r="A271" s="447"/>
      <c r="B271" s="448"/>
      <c r="C271" s="449"/>
      <c r="D271" s="450"/>
      <c r="E271" s="450"/>
      <c r="F271" s="450"/>
      <c r="G271" s="451"/>
      <c r="H271" s="450"/>
    </row>
    <row r="272" spans="1:8" s="441" customFormat="1">
      <c r="A272" s="447"/>
      <c r="B272" s="448"/>
      <c r="C272" s="449"/>
      <c r="D272" s="450"/>
      <c r="E272" s="450"/>
      <c r="F272" s="450"/>
      <c r="G272" s="451"/>
      <c r="H272" s="450"/>
    </row>
    <row r="273" spans="1:8" s="441" customFormat="1">
      <c r="A273" s="447"/>
      <c r="B273" s="448"/>
      <c r="C273" s="449"/>
      <c r="D273" s="450"/>
      <c r="E273" s="450"/>
      <c r="F273" s="450"/>
      <c r="G273" s="451"/>
      <c r="H273" s="450"/>
    </row>
    <row r="274" spans="1:8" s="441" customFormat="1">
      <c r="A274" s="447"/>
      <c r="B274" s="448"/>
      <c r="C274" s="449"/>
      <c r="D274" s="450"/>
      <c r="E274" s="450"/>
      <c r="F274" s="450"/>
      <c r="G274" s="451"/>
      <c r="H274" s="450"/>
    </row>
    <row r="275" spans="1:8" s="441" customFormat="1">
      <c r="A275" s="447"/>
      <c r="B275" s="448"/>
      <c r="C275" s="449"/>
      <c r="D275" s="450"/>
      <c r="E275" s="450"/>
      <c r="F275" s="450"/>
      <c r="G275" s="451"/>
      <c r="H275" s="450"/>
    </row>
    <row r="276" spans="1:8" s="441" customFormat="1">
      <c r="A276" s="447"/>
      <c r="B276" s="448"/>
      <c r="C276" s="449"/>
      <c r="D276" s="450"/>
      <c r="E276" s="450"/>
      <c r="F276" s="450"/>
      <c r="G276" s="451"/>
      <c r="H276" s="450"/>
    </row>
    <row r="277" spans="1:8" s="441" customFormat="1">
      <c r="A277" s="447"/>
      <c r="B277" s="448"/>
      <c r="C277" s="449"/>
      <c r="D277" s="450"/>
      <c r="E277" s="450"/>
      <c r="F277" s="450"/>
      <c r="G277" s="451"/>
      <c r="H277" s="450"/>
    </row>
    <row r="278" spans="1:8" s="441" customFormat="1">
      <c r="A278" s="447"/>
      <c r="B278" s="448"/>
      <c r="C278" s="449"/>
      <c r="D278" s="450"/>
      <c r="E278" s="450"/>
      <c r="F278" s="450"/>
      <c r="G278" s="451"/>
      <c r="H278" s="450"/>
    </row>
    <row r="279" spans="1:8" s="441" customFormat="1">
      <c r="A279" s="447"/>
      <c r="B279" s="448"/>
      <c r="C279" s="449"/>
      <c r="D279" s="450"/>
      <c r="E279" s="450"/>
      <c r="F279" s="450"/>
      <c r="G279" s="451"/>
      <c r="H279" s="450"/>
    </row>
    <row r="280" spans="1:8" s="441" customFormat="1">
      <c r="A280" s="447"/>
      <c r="B280" s="448"/>
      <c r="C280" s="449"/>
      <c r="D280" s="450"/>
      <c r="E280" s="450"/>
      <c r="F280" s="450"/>
      <c r="G280" s="451"/>
      <c r="H280" s="450"/>
    </row>
    <row r="281" spans="1:8" s="441" customFormat="1">
      <c r="A281" s="447"/>
      <c r="B281" s="448"/>
      <c r="C281" s="449"/>
      <c r="D281" s="450"/>
      <c r="E281" s="450"/>
      <c r="F281" s="450"/>
      <c r="G281" s="451"/>
      <c r="H281" s="450"/>
    </row>
    <row r="282" spans="1:8" s="441" customFormat="1">
      <c r="A282" s="447"/>
      <c r="B282" s="448"/>
      <c r="C282" s="449"/>
      <c r="D282" s="450"/>
      <c r="E282" s="450"/>
      <c r="F282" s="450"/>
      <c r="G282" s="451"/>
      <c r="H282" s="450"/>
    </row>
    <row r="283" spans="1:8" s="441" customFormat="1">
      <c r="A283" s="447"/>
      <c r="B283" s="448"/>
      <c r="C283" s="449"/>
      <c r="D283" s="450"/>
      <c r="E283" s="450"/>
      <c r="F283" s="450"/>
      <c r="G283" s="451"/>
      <c r="H283" s="450"/>
    </row>
    <row r="284" spans="1:8" s="441" customFormat="1">
      <c r="A284" s="447"/>
      <c r="B284" s="448"/>
      <c r="C284" s="449"/>
      <c r="D284" s="450"/>
      <c r="E284" s="450"/>
      <c r="F284" s="450"/>
      <c r="G284" s="451"/>
      <c r="H284" s="450"/>
    </row>
    <row r="285" spans="1:8" s="441" customFormat="1">
      <c r="A285" s="447"/>
      <c r="B285" s="448"/>
      <c r="C285" s="449"/>
      <c r="D285" s="450"/>
      <c r="E285" s="450"/>
      <c r="F285" s="450"/>
      <c r="G285" s="451"/>
      <c r="H285" s="450"/>
    </row>
    <row r="286" spans="1:8" s="441" customFormat="1">
      <c r="A286" s="447"/>
      <c r="B286" s="448"/>
      <c r="C286" s="449"/>
      <c r="D286" s="450"/>
      <c r="E286" s="450"/>
      <c r="F286" s="450"/>
      <c r="G286" s="451"/>
      <c r="H286" s="450"/>
    </row>
    <row r="287" spans="1:8" s="441" customFormat="1">
      <c r="A287" s="447"/>
      <c r="B287" s="448"/>
      <c r="C287" s="449"/>
      <c r="D287" s="450"/>
      <c r="E287" s="450"/>
      <c r="F287" s="450"/>
      <c r="G287" s="451"/>
      <c r="H287" s="450"/>
    </row>
    <row r="288" spans="1:8" s="441" customFormat="1">
      <c r="A288" s="447"/>
      <c r="B288" s="448"/>
      <c r="C288" s="449"/>
      <c r="D288" s="450"/>
      <c r="E288" s="450"/>
      <c r="F288" s="450"/>
      <c r="G288" s="451"/>
      <c r="H288" s="450"/>
    </row>
    <row r="289" spans="1:8" s="441" customFormat="1">
      <c r="A289" s="447"/>
      <c r="B289" s="448"/>
      <c r="C289" s="449"/>
      <c r="D289" s="450"/>
      <c r="E289" s="450"/>
      <c r="F289" s="450"/>
      <c r="G289" s="451"/>
      <c r="H289" s="450"/>
    </row>
    <row r="290" spans="1:8" s="441" customFormat="1">
      <c r="A290" s="447"/>
      <c r="B290" s="448"/>
      <c r="C290" s="449"/>
      <c r="D290" s="450"/>
      <c r="E290" s="450"/>
      <c r="F290" s="450"/>
      <c r="G290" s="451"/>
      <c r="H290" s="450"/>
    </row>
    <row r="291" spans="1:8" s="441" customFormat="1">
      <c r="A291" s="447"/>
      <c r="B291" s="448"/>
      <c r="C291" s="449"/>
      <c r="D291" s="450"/>
      <c r="E291" s="450"/>
      <c r="F291" s="450"/>
      <c r="G291" s="451"/>
      <c r="H291" s="450"/>
    </row>
    <row r="292" spans="1:8" s="441" customFormat="1">
      <c r="A292" s="447"/>
      <c r="B292" s="448"/>
      <c r="C292" s="449"/>
      <c r="D292" s="450"/>
      <c r="E292" s="450"/>
      <c r="F292" s="450"/>
      <c r="G292" s="451"/>
      <c r="H292" s="450"/>
    </row>
    <row r="293" spans="1:8" s="441" customFormat="1">
      <c r="A293" s="447"/>
      <c r="B293" s="448"/>
      <c r="C293" s="449"/>
      <c r="D293" s="450"/>
      <c r="E293" s="450"/>
      <c r="F293" s="450"/>
      <c r="G293" s="451"/>
      <c r="H293" s="450"/>
    </row>
    <row r="294" spans="1:8" s="441" customFormat="1">
      <c r="A294" s="447"/>
      <c r="B294" s="448"/>
      <c r="C294" s="449"/>
      <c r="D294" s="450"/>
      <c r="E294" s="450"/>
      <c r="F294" s="450"/>
      <c r="G294" s="451"/>
      <c r="H294" s="450"/>
    </row>
    <row r="295" spans="1:8" s="441" customFormat="1">
      <c r="A295" s="447"/>
      <c r="B295" s="448"/>
      <c r="C295" s="449"/>
      <c r="D295" s="450"/>
      <c r="E295" s="450"/>
      <c r="F295" s="450"/>
      <c r="G295" s="451"/>
      <c r="H295" s="450"/>
    </row>
    <row r="296" spans="1:8" s="441" customFormat="1">
      <c r="A296" s="447"/>
      <c r="B296" s="448"/>
      <c r="C296" s="449"/>
      <c r="D296" s="450"/>
      <c r="E296" s="450"/>
      <c r="F296" s="450"/>
      <c r="G296" s="451"/>
      <c r="H296" s="450"/>
    </row>
    <row r="297" spans="1:8" s="441" customFormat="1">
      <c r="A297" s="447"/>
      <c r="B297" s="448"/>
      <c r="C297" s="449"/>
      <c r="D297" s="450"/>
      <c r="E297" s="450"/>
      <c r="F297" s="450"/>
      <c r="G297" s="451"/>
      <c r="H297" s="450"/>
    </row>
    <row r="298" spans="1:8" s="441" customFormat="1">
      <c r="A298" s="447"/>
      <c r="B298" s="448"/>
      <c r="C298" s="449"/>
      <c r="D298" s="450"/>
      <c r="E298" s="450"/>
      <c r="F298" s="450"/>
      <c r="G298" s="451"/>
      <c r="H298" s="450"/>
    </row>
    <row r="299" spans="1:8" s="441" customFormat="1">
      <c r="A299" s="447"/>
      <c r="B299" s="448"/>
      <c r="C299" s="449"/>
      <c r="D299" s="450"/>
      <c r="E299" s="450"/>
      <c r="F299" s="450"/>
      <c r="G299" s="451"/>
      <c r="H299" s="450"/>
    </row>
    <row r="300" spans="1:8" s="441" customFormat="1">
      <c r="A300" s="447"/>
      <c r="B300" s="448"/>
      <c r="C300" s="449"/>
      <c r="D300" s="450"/>
      <c r="E300" s="450"/>
      <c r="F300" s="450"/>
      <c r="G300" s="451"/>
      <c r="H300" s="450"/>
    </row>
    <row r="301" spans="1:8" s="441" customFormat="1">
      <c r="A301" s="447"/>
      <c r="B301" s="448"/>
      <c r="C301" s="449"/>
      <c r="D301" s="450"/>
      <c r="E301" s="450"/>
      <c r="F301" s="450"/>
      <c r="G301" s="451"/>
      <c r="H301" s="450"/>
    </row>
    <row r="302" spans="1:8" s="441" customFormat="1">
      <c r="A302" s="447"/>
      <c r="B302" s="448"/>
      <c r="C302" s="449"/>
      <c r="D302" s="450"/>
      <c r="E302" s="450"/>
      <c r="F302" s="450"/>
      <c r="G302" s="451"/>
      <c r="H302" s="450"/>
    </row>
    <row r="303" spans="1:8" s="441" customFormat="1">
      <c r="A303" s="447"/>
      <c r="B303" s="448"/>
      <c r="C303" s="449"/>
      <c r="D303" s="450"/>
      <c r="E303" s="450"/>
      <c r="F303" s="450"/>
      <c r="G303" s="451"/>
      <c r="H303" s="450"/>
    </row>
    <row r="304" spans="1:8" s="441" customFormat="1">
      <c r="A304" s="447"/>
      <c r="B304" s="448"/>
      <c r="C304" s="449"/>
      <c r="D304" s="450"/>
      <c r="E304" s="450"/>
      <c r="F304" s="450"/>
      <c r="G304" s="451"/>
      <c r="H304" s="450"/>
    </row>
    <row r="305" spans="1:8" s="441" customFormat="1">
      <c r="A305" s="447"/>
      <c r="B305" s="448"/>
      <c r="C305" s="449"/>
      <c r="D305" s="450"/>
      <c r="E305" s="450"/>
      <c r="F305" s="450"/>
      <c r="G305" s="451"/>
      <c r="H305" s="450"/>
    </row>
    <row r="306" spans="1:8" s="441" customFormat="1">
      <c r="A306" s="447"/>
      <c r="B306" s="448"/>
      <c r="C306" s="449"/>
      <c r="D306" s="450"/>
      <c r="E306" s="450"/>
      <c r="F306" s="450"/>
      <c r="G306" s="451"/>
      <c r="H306" s="450"/>
    </row>
    <row r="307" spans="1:8" s="441" customFormat="1">
      <c r="A307" s="447"/>
      <c r="B307" s="448"/>
      <c r="C307" s="449"/>
      <c r="D307" s="450"/>
      <c r="E307" s="450"/>
      <c r="F307" s="450"/>
      <c r="G307" s="451"/>
      <c r="H307" s="450"/>
    </row>
    <row r="308" spans="1:8" s="441" customFormat="1">
      <c r="A308" s="447"/>
      <c r="B308" s="448"/>
      <c r="C308" s="449"/>
      <c r="D308" s="450"/>
      <c r="E308" s="450"/>
      <c r="F308" s="450"/>
      <c r="G308" s="451"/>
      <c r="H308" s="450"/>
    </row>
    <row r="309" spans="1:8" s="441" customFormat="1">
      <c r="A309" s="447"/>
      <c r="B309" s="448"/>
      <c r="C309" s="449"/>
      <c r="D309" s="450"/>
      <c r="E309" s="450"/>
      <c r="F309" s="450"/>
      <c r="G309" s="451"/>
      <c r="H309" s="450"/>
    </row>
    <row r="310" spans="1:8" s="441" customFormat="1">
      <c r="A310" s="447"/>
      <c r="B310" s="448"/>
      <c r="C310" s="449"/>
      <c r="D310" s="450"/>
      <c r="E310" s="450"/>
      <c r="F310" s="450"/>
      <c r="G310" s="451"/>
      <c r="H310" s="450"/>
    </row>
    <row r="311" spans="1:8" s="441" customFormat="1">
      <c r="A311" s="447"/>
      <c r="B311" s="448"/>
      <c r="C311" s="449"/>
      <c r="D311" s="450"/>
      <c r="E311" s="450"/>
      <c r="F311" s="450"/>
      <c r="G311" s="451"/>
      <c r="H311" s="450"/>
    </row>
    <row r="312" spans="1:8" s="441" customFormat="1">
      <c r="A312" s="447"/>
      <c r="B312" s="448"/>
      <c r="C312" s="449"/>
      <c r="D312" s="450"/>
      <c r="E312" s="450"/>
      <c r="F312" s="450"/>
      <c r="G312" s="451"/>
      <c r="H312" s="450"/>
    </row>
    <row r="313" spans="1:8" s="441" customFormat="1">
      <c r="A313" s="447"/>
      <c r="B313" s="448"/>
      <c r="C313" s="449"/>
      <c r="D313" s="450"/>
      <c r="E313" s="450"/>
      <c r="F313" s="450"/>
      <c r="G313" s="451"/>
      <c r="H313" s="450"/>
    </row>
    <row r="314" spans="1:8" s="441" customFormat="1">
      <c r="A314" s="447"/>
      <c r="B314" s="448"/>
      <c r="C314" s="449"/>
      <c r="D314" s="450"/>
      <c r="E314" s="450"/>
      <c r="F314" s="450"/>
      <c r="G314" s="451"/>
      <c r="H314" s="450"/>
    </row>
    <row r="315" spans="1:8" s="441" customFormat="1">
      <c r="A315" s="447"/>
      <c r="B315" s="448"/>
      <c r="C315" s="449"/>
      <c r="D315" s="450"/>
      <c r="E315" s="450"/>
      <c r="F315" s="450"/>
      <c r="G315" s="451"/>
      <c r="H315" s="450"/>
    </row>
    <row r="316" spans="1:8" s="441" customFormat="1">
      <c r="A316" s="447"/>
      <c r="B316" s="448"/>
      <c r="C316" s="449"/>
      <c r="D316" s="450"/>
      <c r="E316" s="450"/>
      <c r="F316" s="450"/>
      <c r="G316" s="451"/>
      <c r="H316" s="450"/>
    </row>
    <row r="317" spans="1:8" s="441" customFormat="1">
      <c r="A317" s="447"/>
      <c r="B317" s="448"/>
      <c r="C317" s="449"/>
      <c r="D317" s="450"/>
      <c r="E317" s="450"/>
      <c r="F317" s="450"/>
      <c r="G317" s="451"/>
      <c r="H317" s="450"/>
    </row>
    <row r="318" spans="1:8" s="441" customFormat="1">
      <c r="A318" s="447"/>
      <c r="B318" s="448"/>
      <c r="C318" s="449"/>
      <c r="D318" s="450"/>
      <c r="E318" s="450"/>
      <c r="F318" s="450"/>
      <c r="G318" s="451"/>
      <c r="H318" s="450"/>
    </row>
    <row r="319" spans="1:8" s="441" customFormat="1">
      <c r="A319" s="447"/>
      <c r="B319" s="448"/>
      <c r="C319" s="449"/>
      <c r="D319" s="450"/>
      <c r="E319" s="450"/>
      <c r="F319" s="450"/>
      <c r="G319" s="451"/>
      <c r="H319" s="450"/>
    </row>
    <row r="320" spans="1:8" s="441" customFormat="1">
      <c r="A320" s="447"/>
      <c r="B320" s="448"/>
      <c r="C320" s="449"/>
      <c r="D320" s="450"/>
      <c r="E320" s="450"/>
      <c r="F320" s="450"/>
      <c r="G320" s="451"/>
      <c r="H320" s="450"/>
    </row>
    <row r="321" spans="1:8" s="441" customFormat="1">
      <c r="A321" s="447"/>
      <c r="B321" s="448"/>
      <c r="C321" s="449"/>
      <c r="D321" s="450"/>
      <c r="E321" s="450"/>
      <c r="F321" s="450"/>
      <c r="G321" s="451"/>
      <c r="H321" s="450"/>
    </row>
    <row r="322" spans="1:8" s="441" customFormat="1">
      <c r="A322" s="447"/>
      <c r="B322" s="448"/>
      <c r="C322" s="449"/>
      <c r="D322" s="450"/>
      <c r="E322" s="450"/>
      <c r="F322" s="450"/>
      <c r="G322" s="451"/>
      <c r="H322" s="450"/>
    </row>
    <row r="323" spans="1:8" s="441" customFormat="1">
      <c r="A323" s="447"/>
      <c r="B323" s="448"/>
      <c r="C323" s="449"/>
      <c r="D323" s="450"/>
      <c r="E323" s="450"/>
      <c r="F323" s="450"/>
      <c r="G323" s="451"/>
      <c r="H323" s="450"/>
    </row>
    <row r="324" spans="1:8" s="441" customFormat="1">
      <c r="A324" s="447"/>
      <c r="B324" s="448"/>
      <c r="C324" s="449"/>
      <c r="D324" s="450"/>
      <c r="E324" s="450"/>
      <c r="F324" s="450"/>
      <c r="G324" s="451"/>
      <c r="H324" s="450"/>
    </row>
    <row r="325" spans="1:8" s="441" customFormat="1">
      <c r="A325" s="447"/>
      <c r="B325" s="448"/>
      <c r="C325" s="449"/>
      <c r="D325" s="450"/>
      <c r="E325" s="450"/>
      <c r="F325" s="450"/>
      <c r="G325" s="451"/>
      <c r="H325" s="450"/>
    </row>
    <row r="326" spans="1:8" s="441" customFormat="1">
      <c r="A326" s="447"/>
      <c r="B326" s="448"/>
      <c r="C326" s="449"/>
      <c r="D326" s="450"/>
      <c r="E326" s="450"/>
      <c r="F326" s="450"/>
      <c r="G326" s="451"/>
      <c r="H326" s="450"/>
    </row>
    <row r="327" spans="1:8" s="441" customFormat="1">
      <c r="A327" s="447"/>
      <c r="B327" s="448"/>
      <c r="C327" s="449"/>
      <c r="D327" s="450"/>
      <c r="E327" s="450"/>
      <c r="F327" s="450"/>
      <c r="G327" s="451"/>
      <c r="H327" s="450"/>
    </row>
    <row r="328" spans="1:8" s="441" customFormat="1">
      <c r="A328" s="447"/>
      <c r="B328" s="448"/>
      <c r="C328" s="449"/>
      <c r="D328" s="450"/>
      <c r="E328" s="450"/>
      <c r="F328" s="450"/>
      <c r="G328" s="451"/>
      <c r="H328" s="450"/>
    </row>
    <row r="329" spans="1:8" s="441" customFormat="1">
      <c r="A329" s="447"/>
      <c r="B329" s="448"/>
      <c r="C329" s="449"/>
      <c r="D329" s="450"/>
      <c r="E329" s="450"/>
      <c r="F329" s="450"/>
      <c r="G329" s="451"/>
      <c r="H329" s="450"/>
    </row>
    <row r="330" spans="1:8" s="441" customFormat="1">
      <c r="A330" s="447"/>
      <c r="B330" s="448"/>
      <c r="C330" s="449"/>
      <c r="D330" s="450"/>
      <c r="E330" s="450"/>
      <c r="F330" s="450"/>
      <c r="G330" s="451"/>
      <c r="H330" s="450"/>
    </row>
    <row r="331" spans="1:8" s="441" customFormat="1">
      <c r="A331" s="447"/>
      <c r="B331" s="448"/>
      <c r="C331" s="449"/>
      <c r="D331" s="450"/>
      <c r="E331" s="450"/>
      <c r="F331" s="450"/>
      <c r="G331" s="451"/>
      <c r="H331" s="450"/>
    </row>
    <row r="332" spans="1:8" s="441" customFormat="1">
      <c r="A332" s="447"/>
      <c r="B332" s="448"/>
      <c r="C332" s="449"/>
      <c r="D332" s="450"/>
      <c r="E332" s="450"/>
      <c r="F332" s="450"/>
      <c r="G332" s="451"/>
      <c r="H332" s="450"/>
    </row>
    <row r="333" spans="1:8" s="441" customFormat="1">
      <c r="A333" s="447"/>
      <c r="B333" s="448"/>
      <c r="C333" s="449"/>
      <c r="D333" s="450"/>
      <c r="E333" s="450"/>
      <c r="F333" s="450"/>
      <c r="G333" s="451"/>
      <c r="H333" s="450"/>
    </row>
    <row r="334" spans="1:8" s="441" customFormat="1">
      <c r="A334" s="447"/>
      <c r="B334" s="448"/>
      <c r="C334" s="449"/>
      <c r="D334" s="450"/>
      <c r="E334" s="450"/>
      <c r="F334" s="450"/>
      <c r="G334" s="451"/>
      <c r="H334" s="450"/>
    </row>
    <row r="335" spans="1:8" s="441" customFormat="1">
      <c r="A335" s="447"/>
      <c r="B335" s="448"/>
      <c r="C335" s="449"/>
      <c r="D335" s="450"/>
      <c r="E335" s="450"/>
      <c r="F335" s="450"/>
      <c r="G335" s="451"/>
      <c r="H335" s="450"/>
    </row>
    <row r="336" spans="1:8" s="441" customFormat="1">
      <c r="A336" s="447"/>
      <c r="B336" s="448"/>
      <c r="C336" s="449"/>
      <c r="D336" s="450"/>
      <c r="E336" s="450"/>
      <c r="F336" s="450"/>
      <c r="G336" s="451"/>
      <c r="H336" s="450"/>
    </row>
    <row r="337" spans="1:8" s="441" customFormat="1">
      <c r="A337" s="447"/>
      <c r="B337" s="448"/>
      <c r="C337" s="449"/>
      <c r="D337" s="450"/>
      <c r="E337" s="450"/>
      <c r="F337" s="450"/>
      <c r="G337" s="451"/>
      <c r="H337" s="450"/>
    </row>
    <row r="338" spans="1:8" s="441" customFormat="1">
      <c r="A338" s="447"/>
      <c r="B338" s="448"/>
      <c r="C338" s="449"/>
      <c r="D338" s="450"/>
      <c r="E338" s="450"/>
      <c r="F338" s="450"/>
      <c r="G338" s="451"/>
      <c r="H338" s="450"/>
    </row>
    <row r="339" spans="1:8" s="441" customFormat="1">
      <c r="A339" s="447"/>
      <c r="B339" s="448"/>
      <c r="C339" s="449"/>
      <c r="D339" s="450"/>
      <c r="E339" s="450"/>
      <c r="F339" s="450"/>
      <c r="G339" s="451"/>
      <c r="H339" s="450"/>
    </row>
    <row r="340" spans="1:8" s="441" customFormat="1">
      <c r="A340" s="447"/>
      <c r="B340" s="448"/>
      <c r="C340" s="449"/>
      <c r="D340" s="450"/>
      <c r="E340" s="450"/>
      <c r="F340" s="450"/>
      <c r="G340" s="451"/>
      <c r="H340" s="450"/>
    </row>
    <row r="341" spans="1:8" s="441" customFormat="1">
      <c r="A341" s="447"/>
      <c r="B341" s="448"/>
      <c r="C341" s="449"/>
      <c r="D341" s="450"/>
      <c r="E341" s="450"/>
      <c r="F341" s="450"/>
      <c r="G341" s="451"/>
      <c r="H341" s="450"/>
    </row>
    <row r="342" spans="1:8" s="441" customFormat="1">
      <c r="A342" s="447"/>
      <c r="B342" s="448"/>
      <c r="C342" s="449"/>
      <c r="D342" s="450"/>
      <c r="E342" s="450"/>
      <c r="F342" s="450"/>
      <c r="G342" s="451"/>
      <c r="H342" s="450"/>
    </row>
    <row r="343" spans="1:8" s="441" customFormat="1">
      <c r="A343" s="447"/>
      <c r="B343" s="448"/>
      <c r="C343" s="449"/>
      <c r="D343" s="450"/>
      <c r="E343" s="450"/>
      <c r="F343" s="450"/>
      <c r="G343" s="451"/>
      <c r="H343" s="450"/>
    </row>
    <row r="344" spans="1:8" s="441" customFormat="1">
      <c r="A344" s="447"/>
      <c r="B344" s="448"/>
      <c r="C344" s="449"/>
      <c r="D344" s="450"/>
      <c r="E344" s="450"/>
      <c r="F344" s="450"/>
      <c r="G344" s="451"/>
      <c r="H344" s="450"/>
    </row>
    <row r="345" spans="1:8" s="441" customFormat="1">
      <c r="A345" s="447"/>
      <c r="B345" s="448"/>
      <c r="C345" s="449"/>
      <c r="D345" s="450"/>
      <c r="E345" s="450"/>
      <c r="F345" s="450"/>
      <c r="G345" s="451"/>
      <c r="H345" s="450"/>
    </row>
    <row r="346" spans="1:8" s="441" customFormat="1">
      <c r="A346" s="447"/>
      <c r="B346" s="448"/>
      <c r="C346" s="449"/>
      <c r="D346" s="450"/>
      <c r="E346" s="450"/>
      <c r="F346" s="450"/>
      <c r="G346" s="451"/>
      <c r="H346" s="450"/>
    </row>
    <row r="347" spans="1:8" s="441" customFormat="1">
      <c r="A347" s="447"/>
      <c r="B347" s="448"/>
      <c r="C347" s="449"/>
      <c r="D347" s="450"/>
      <c r="E347" s="450"/>
      <c r="F347" s="450"/>
      <c r="G347" s="451"/>
      <c r="H347" s="450"/>
    </row>
    <row r="348" spans="1:8" s="441" customFormat="1">
      <c r="A348" s="447"/>
      <c r="B348" s="448"/>
      <c r="C348" s="449"/>
      <c r="D348" s="450"/>
      <c r="E348" s="450"/>
      <c r="F348" s="450"/>
      <c r="G348" s="451"/>
      <c r="H348" s="450"/>
    </row>
    <row r="349" spans="1:8" s="441" customFormat="1">
      <c r="A349" s="447"/>
      <c r="B349" s="448"/>
      <c r="C349" s="449"/>
      <c r="D349" s="450"/>
      <c r="E349" s="450"/>
      <c r="F349" s="450"/>
      <c r="G349" s="451"/>
      <c r="H349" s="450"/>
    </row>
    <row r="350" spans="1:8" s="441" customFormat="1">
      <c r="A350" s="447"/>
      <c r="B350" s="448"/>
      <c r="C350" s="449"/>
      <c r="D350" s="450"/>
      <c r="E350" s="450"/>
      <c r="F350" s="450"/>
      <c r="G350" s="451"/>
      <c r="H350" s="450"/>
    </row>
    <row r="351" spans="1:8" s="441" customFormat="1">
      <c r="A351" s="447"/>
      <c r="B351" s="448"/>
      <c r="C351" s="449"/>
      <c r="D351" s="450"/>
      <c r="E351" s="450"/>
      <c r="F351" s="450"/>
      <c r="G351" s="451"/>
      <c r="H351" s="450"/>
    </row>
    <row r="352" spans="1:8" s="441" customFormat="1">
      <c r="A352" s="447"/>
      <c r="B352" s="448"/>
      <c r="C352" s="449"/>
      <c r="D352" s="450"/>
      <c r="E352" s="450"/>
      <c r="F352" s="450"/>
      <c r="G352" s="451"/>
      <c r="H352" s="450"/>
    </row>
    <row r="353" spans="1:8" s="441" customFormat="1">
      <c r="A353" s="447"/>
      <c r="B353" s="448"/>
      <c r="C353" s="449"/>
      <c r="D353" s="450"/>
      <c r="E353" s="450"/>
      <c r="F353" s="450"/>
      <c r="G353" s="451"/>
      <c r="H353" s="450"/>
    </row>
    <row r="354" spans="1:8" s="441" customFormat="1">
      <c r="A354" s="447"/>
      <c r="B354" s="448"/>
      <c r="C354" s="449"/>
      <c r="D354" s="450"/>
      <c r="E354" s="450"/>
      <c r="F354" s="450"/>
      <c r="G354" s="451"/>
      <c r="H354" s="450"/>
    </row>
    <row r="355" spans="1:8" s="441" customFormat="1">
      <c r="A355" s="447"/>
      <c r="B355" s="448"/>
      <c r="C355" s="449"/>
      <c r="D355" s="450"/>
      <c r="E355" s="450"/>
      <c r="F355" s="450"/>
      <c r="G355" s="451"/>
      <c r="H355" s="450"/>
    </row>
    <row r="356" spans="1:8" s="441" customFormat="1">
      <c r="A356" s="447"/>
      <c r="B356" s="448"/>
      <c r="C356" s="449"/>
      <c r="D356" s="450"/>
      <c r="E356" s="450"/>
      <c r="F356" s="450"/>
      <c r="G356" s="451"/>
      <c r="H356" s="450"/>
    </row>
    <row r="357" spans="1:8" s="441" customFormat="1">
      <c r="A357" s="447"/>
      <c r="B357" s="448"/>
      <c r="C357" s="449"/>
      <c r="D357" s="450"/>
      <c r="E357" s="450"/>
      <c r="F357" s="450"/>
      <c r="G357" s="451"/>
      <c r="H357" s="450"/>
    </row>
    <row r="358" spans="1:8" s="441" customFormat="1">
      <c r="A358" s="447"/>
      <c r="B358" s="448"/>
      <c r="C358" s="449"/>
      <c r="D358" s="450"/>
      <c r="E358" s="450"/>
      <c r="F358" s="450"/>
      <c r="G358" s="451"/>
      <c r="H358" s="450"/>
    </row>
    <row r="359" spans="1:8" s="441" customFormat="1">
      <c r="A359" s="447"/>
      <c r="B359" s="448"/>
      <c r="C359" s="449"/>
      <c r="D359" s="450"/>
      <c r="E359" s="450"/>
      <c r="F359" s="450"/>
      <c r="G359" s="451"/>
      <c r="H359" s="450"/>
    </row>
    <row r="360" spans="1:8" s="441" customFormat="1">
      <c r="A360" s="447"/>
      <c r="B360" s="448"/>
      <c r="C360" s="449"/>
      <c r="D360" s="450"/>
      <c r="E360" s="450"/>
      <c r="F360" s="450"/>
      <c r="G360" s="451"/>
      <c r="H360" s="450"/>
    </row>
    <row r="361" spans="1:8" s="441" customFormat="1">
      <c r="A361" s="447"/>
      <c r="B361" s="448"/>
      <c r="C361" s="449"/>
      <c r="D361" s="450"/>
      <c r="E361" s="450"/>
      <c r="F361" s="450"/>
      <c r="G361" s="451"/>
      <c r="H361" s="450"/>
    </row>
    <row r="362" spans="1:8" s="441" customFormat="1">
      <c r="A362" s="447"/>
      <c r="B362" s="448"/>
      <c r="C362" s="449"/>
      <c r="D362" s="450"/>
      <c r="E362" s="450"/>
      <c r="F362" s="450"/>
      <c r="G362" s="451"/>
      <c r="H362" s="450"/>
    </row>
    <row r="363" spans="1:8" s="441" customFormat="1">
      <c r="A363" s="447"/>
      <c r="B363" s="448"/>
      <c r="C363" s="449"/>
      <c r="D363" s="450"/>
      <c r="E363" s="450"/>
      <c r="F363" s="450"/>
      <c r="G363" s="451"/>
      <c r="H363" s="450"/>
    </row>
    <row r="364" spans="1:8" s="441" customFormat="1">
      <c r="A364" s="447"/>
      <c r="B364" s="448"/>
      <c r="C364" s="449"/>
      <c r="D364" s="450"/>
      <c r="E364" s="450"/>
      <c r="F364" s="450"/>
      <c r="G364" s="451"/>
      <c r="H364" s="450"/>
    </row>
    <row r="365" spans="1:8" s="441" customFormat="1">
      <c r="A365" s="447"/>
      <c r="B365" s="448"/>
      <c r="C365" s="449"/>
      <c r="D365" s="450"/>
      <c r="E365" s="450"/>
      <c r="F365" s="450"/>
      <c r="G365" s="451"/>
      <c r="H365" s="450"/>
    </row>
    <row r="366" spans="1:8" s="441" customFormat="1">
      <c r="A366" s="447"/>
      <c r="B366" s="448"/>
      <c r="C366" s="449"/>
      <c r="D366" s="450"/>
      <c r="E366" s="450"/>
      <c r="F366" s="450"/>
      <c r="G366" s="451"/>
      <c r="H366" s="450"/>
    </row>
    <row r="367" spans="1:8" s="441" customFormat="1">
      <c r="A367" s="447"/>
      <c r="B367" s="448"/>
      <c r="C367" s="449"/>
      <c r="D367" s="450"/>
      <c r="E367" s="450"/>
      <c r="F367" s="450"/>
      <c r="G367" s="451"/>
      <c r="H367" s="450"/>
    </row>
    <row r="368" spans="1:8" s="441" customFormat="1">
      <c r="A368" s="447"/>
      <c r="B368" s="448"/>
      <c r="C368" s="449"/>
      <c r="D368" s="450"/>
      <c r="E368" s="450"/>
      <c r="F368" s="450"/>
      <c r="G368" s="451"/>
      <c r="H368" s="450"/>
    </row>
    <row r="369" spans="1:8" s="441" customFormat="1">
      <c r="A369" s="447"/>
      <c r="B369" s="448"/>
      <c r="C369" s="449"/>
      <c r="D369" s="450"/>
      <c r="E369" s="450"/>
      <c r="F369" s="450"/>
      <c r="G369" s="451"/>
      <c r="H369" s="450"/>
    </row>
    <row r="370" spans="1:8" s="441" customFormat="1">
      <c r="A370" s="447"/>
      <c r="B370" s="448"/>
      <c r="C370" s="449"/>
      <c r="D370" s="450"/>
      <c r="E370" s="450"/>
      <c r="F370" s="450"/>
      <c r="G370" s="451"/>
      <c r="H370" s="450"/>
    </row>
    <row r="371" spans="1:8" s="441" customFormat="1">
      <c r="A371" s="447"/>
      <c r="B371" s="448"/>
      <c r="C371" s="449"/>
      <c r="D371" s="450"/>
      <c r="E371" s="450"/>
      <c r="F371" s="450"/>
      <c r="G371" s="451"/>
      <c r="H371" s="450"/>
    </row>
    <row r="372" spans="1:8" s="441" customFormat="1">
      <c r="A372" s="447"/>
      <c r="B372" s="448"/>
      <c r="C372" s="449"/>
      <c r="D372" s="450"/>
      <c r="E372" s="450"/>
      <c r="F372" s="450"/>
      <c r="G372" s="451"/>
      <c r="H372" s="450"/>
    </row>
    <row r="373" spans="1:8" s="441" customFormat="1">
      <c r="A373" s="447"/>
      <c r="B373" s="448"/>
      <c r="C373" s="449"/>
      <c r="D373" s="450"/>
      <c r="E373" s="450"/>
      <c r="F373" s="450"/>
      <c r="G373" s="451"/>
      <c r="H373" s="450"/>
    </row>
    <row r="374" spans="1:8" s="441" customFormat="1">
      <c r="A374" s="447"/>
      <c r="B374" s="448"/>
      <c r="C374" s="449"/>
      <c r="D374" s="450"/>
      <c r="E374" s="450"/>
      <c r="F374" s="450"/>
      <c r="G374" s="451"/>
      <c r="H374" s="450"/>
    </row>
    <row r="375" spans="1:8" s="441" customFormat="1">
      <c r="A375" s="447"/>
      <c r="B375" s="448"/>
      <c r="C375" s="449"/>
      <c r="D375" s="450"/>
      <c r="E375" s="450"/>
      <c r="F375" s="450"/>
      <c r="G375" s="451"/>
      <c r="H375" s="450"/>
    </row>
    <row r="376" spans="1:8" s="441" customFormat="1">
      <c r="A376" s="447"/>
      <c r="B376" s="448"/>
      <c r="C376" s="449"/>
      <c r="D376" s="450"/>
      <c r="E376" s="450"/>
      <c r="F376" s="450"/>
      <c r="G376" s="451"/>
      <c r="H376" s="450"/>
    </row>
    <row r="377" spans="1:8" s="441" customFormat="1">
      <c r="A377" s="447"/>
      <c r="B377" s="448"/>
      <c r="C377" s="449"/>
      <c r="D377" s="450"/>
      <c r="E377" s="450"/>
      <c r="F377" s="450"/>
      <c r="G377" s="451"/>
      <c r="H377" s="450"/>
    </row>
    <row r="378" spans="1:8" s="441" customFormat="1">
      <c r="A378" s="447"/>
      <c r="B378" s="448"/>
      <c r="C378" s="449"/>
      <c r="D378" s="450"/>
      <c r="E378" s="450"/>
      <c r="F378" s="450"/>
      <c r="G378" s="451"/>
      <c r="H378" s="450"/>
    </row>
    <row r="379" spans="1:8" s="441" customFormat="1">
      <c r="A379" s="447"/>
      <c r="B379" s="448"/>
      <c r="C379" s="449"/>
      <c r="D379" s="450"/>
      <c r="E379" s="450"/>
      <c r="F379" s="450"/>
      <c r="G379" s="451"/>
      <c r="H379" s="450"/>
    </row>
    <row r="380" spans="1:8" s="441" customFormat="1">
      <c r="A380" s="447"/>
      <c r="B380" s="448"/>
      <c r="C380" s="449"/>
      <c r="D380" s="450"/>
      <c r="E380" s="450"/>
      <c r="F380" s="450"/>
      <c r="G380" s="451"/>
      <c r="H380" s="450"/>
    </row>
    <row r="381" spans="1:8" s="441" customFormat="1">
      <c r="A381" s="447"/>
      <c r="B381" s="448"/>
      <c r="C381" s="449"/>
      <c r="D381" s="450"/>
      <c r="E381" s="450"/>
      <c r="F381" s="450"/>
      <c r="G381" s="451"/>
      <c r="H381" s="450"/>
    </row>
    <row r="382" spans="1:8" s="441" customFormat="1">
      <c r="A382" s="447"/>
      <c r="B382" s="448"/>
      <c r="C382" s="449"/>
      <c r="D382" s="450"/>
      <c r="E382" s="450"/>
      <c r="F382" s="450"/>
      <c r="G382" s="451"/>
      <c r="H382" s="450"/>
    </row>
    <row r="383" spans="1:8" s="441" customFormat="1">
      <c r="A383" s="447"/>
      <c r="B383" s="448"/>
      <c r="C383" s="449"/>
      <c r="D383" s="450"/>
      <c r="E383" s="450"/>
      <c r="F383" s="450"/>
      <c r="G383" s="451"/>
      <c r="H383" s="450"/>
    </row>
    <row r="384" spans="1:8" s="441" customFormat="1">
      <c r="A384" s="447"/>
      <c r="B384" s="448"/>
      <c r="C384" s="449"/>
      <c r="D384" s="450"/>
      <c r="E384" s="450"/>
      <c r="F384" s="450"/>
      <c r="G384" s="451"/>
      <c r="H384" s="450"/>
    </row>
    <row r="385" spans="1:8" s="441" customFormat="1">
      <c r="A385" s="447"/>
      <c r="B385" s="448"/>
      <c r="C385" s="449"/>
      <c r="D385" s="450"/>
      <c r="E385" s="450"/>
      <c r="F385" s="450"/>
      <c r="G385" s="451"/>
      <c r="H385" s="450"/>
    </row>
    <row r="386" spans="1:8" s="441" customFormat="1">
      <c r="A386" s="447"/>
      <c r="B386" s="448"/>
      <c r="C386" s="449"/>
      <c r="D386" s="450"/>
      <c r="E386" s="450"/>
      <c r="F386" s="450"/>
      <c r="G386" s="451"/>
      <c r="H386" s="450"/>
    </row>
    <row r="387" spans="1:8" s="441" customFormat="1">
      <c r="A387" s="447"/>
      <c r="B387" s="448"/>
      <c r="C387" s="449"/>
      <c r="D387" s="450"/>
      <c r="E387" s="450"/>
      <c r="F387" s="450"/>
      <c r="G387" s="451"/>
      <c r="H387" s="450"/>
    </row>
    <row r="388" spans="1:8" s="441" customFormat="1">
      <c r="A388" s="447"/>
      <c r="B388" s="448"/>
      <c r="C388" s="449"/>
      <c r="D388" s="450"/>
      <c r="E388" s="450"/>
      <c r="F388" s="450"/>
      <c r="G388" s="451"/>
      <c r="H388" s="450"/>
    </row>
    <row r="389" spans="1:8" s="441" customFormat="1">
      <c r="A389" s="447"/>
      <c r="B389" s="448"/>
      <c r="C389" s="449"/>
      <c r="D389" s="450"/>
      <c r="E389" s="450"/>
      <c r="F389" s="450"/>
      <c r="G389" s="451"/>
      <c r="H389" s="450"/>
    </row>
  </sheetData>
  <mergeCells count="10">
    <mergeCell ref="C79:H79"/>
    <mergeCell ref="A1:A77"/>
    <mergeCell ref="B1:C6"/>
    <mergeCell ref="B7:C7"/>
    <mergeCell ref="F7:H7"/>
    <mergeCell ref="B10:C10"/>
    <mergeCell ref="F10:H10"/>
    <mergeCell ref="B11:C11"/>
    <mergeCell ref="G11:G12"/>
    <mergeCell ref="C78:H78"/>
  </mergeCells>
  <hyperlinks>
    <hyperlink ref="B11:C11" location="'ΠΡΟΤΕΙΝΟΜΕΝΟΣ ΤΙΜΟΚΑΤΑΛΟΓΟΣ'!A1" display="ΣΥΝΟΠΤΙΚΟΣ ΤΙΜΟΚΑΤΑΛΟΓΟΣ"/>
  </hyperlinks>
  <pageMargins left="0.7" right="0.7" top="0.75" bottom="0.75" header="0.3" footer="0.3"/>
  <pageSetup paperSize="9" scale="12" orientation="portrait" r:id="rId1"/>
  <rowBreaks count="1" manualBreakCount="1">
    <brk id="62" max="16383" man="1"/>
  </rowBreaks>
  <drawing r:id="rId2"/>
</worksheet>
</file>

<file path=xl/worksheets/sheet4.xml><?xml version="1.0" encoding="utf-8"?>
<worksheet xmlns="http://schemas.openxmlformats.org/spreadsheetml/2006/main" xmlns:r="http://schemas.openxmlformats.org/officeDocument/2006/relationships">
  <sheetPr>
    <tabColor rgb="FFFFFF00"/>
  </sheetPr>
  <dimension ref="A1"/>
  <sheetViews>
    <sheetView workbookViewId="0">
      <selection activeCell="C82" sqref="C82"/>
    </sheetView>
  </sheetViews>
  <sheetFormatPr defaultRowHeight="12.75"/>
  <sheetData/>
  <pageMargins left="0.7" right="0.7" top="0.75" bottom="0.75" header="0.3" footer="0.3"/>
</worksheet>
</file>

<file path=xl/worksheets/sheet5.xml><?xml version="1.0" encoding="utf-8"?>
<worksheet xmlns="http://schemas.openxmlformats.org/spreadsheetml/2006/main" xmlns:r="http://schemas.openxmlformats.org/officeDocument/2006/relationships">
  <sheetPr>
    <tabColor rgb="FF800000"/>
  </sheetPr>
  <dimension ref="A1:N91"/>
  <sheetViews>
    <sheetView view="pageBreakPreview" zoomScale="24" zoomScaleNormal="24" zoomScaleSheetLayoutView="24" workbookViewId="0">
      <selection activeCell="D9" sqref="D9"/>
    </sheetView>
  </sheetViews>
  <sheetFormatPr defaultRowHeight="15"/>
  <cols>
    <col min="1" max="1" width="21.28515625" style="257" customWidth="1"/>
    <col min="2" max="2" width="21.28515625" style="267" customWidth="1"/>
    <col min="3" max="3" width="226.85546875" style="268" customWidth="1"/>
    <col min="4" max="4" width="59.7109375" style="268" customWidth="1"/>
    <col min="5" max="5" width="58.7109375" style="268" customWidth="1"/>
    <col min="6" max="6" width="37" style="269" customWidth="1"/>
    <col min="7" max="7" width="23.5703125" style="269" customWidth="1"/>
    <col min="8" max="8" width="172" style="270" customWidth="1"/>
    <col min="9" max="9" width="36.42578125" style="257" customWidth="1"/>
    <col min="10" max="11" width="39.85546875" style="257" customWidth="1"/>
    <col min="12" max="15" width="9.5703125" style="257" customWidth="1"/>
    <col min="16" max="16384" width="9.140625" style="257"/>
  </cols>
  <sheetData>
    <row r="1" spans="1:14" ht="147.6" customHeight="1">
      <c r="A1" s="795" t="s">
        <v>387</v>
      </c>
      <c r="B1" s="797" t="s">
        <v>290</v>
      </c>
      <c r="C1" s="798"/>
      <c r="D1" s="109" t="s">
        <v>290</v>
      </c>
      <c r="E1" s="109" t="s">
        <v>290</v>
      </c>
      <c r="F1" s="801"/>
      <c r="G1" s="802"/>
      <c r="H1" s="803"/>
      <c r="I1" s="256"/>
    </row>
    <row r="2" spans="1:14" ht="112.15" customHeight="1">
      <c r="A2" s="796"/>
      <c r="B2" s="799"/>
      <c r="C2" s="800"/>
      <c r="D2" s="110" t="s">
        <v>606</v>
      </c>
      <c r="E2" s="110" t="s">
        <v>606</v>
      </c>
      <c r="F2" s="804"/>
      <c r="G2" s="805"/>
      <c r="H2" s="806"/>
      <c r="I2" s="256"/>
    </row>
    <row r="3" spans="1:14" ht="70.5" customHeight="1">
      <c r="A3" s="796"/>
      <c r="B3" s="799"/>
      <c r="C3" s="800"/>
      <c r="D3" s="111">
        <v>1248</v>
      </c>
      <c r="E3" s="111">
        <v>1248</v>
      </c>
      <c r="F3" s="804"/>
      <c r="G3" s="805"/>
      <c r="H3" s="806"/>
      <c r="I3" s="256"/>
    </row>
    <row r="4" spans="1:14" ht="76.5" customHeight="1">
      <c r="A4" s="796"/>
      <c r="B4" s="799"/>
      <c r="C4" s="800"/>
      <c r="D4" s="111" t="s">
        <v>383</v>
      </c>
      <c r="E4" s="111" t="s">
        <v>384</v>
      </c>
      <c r="F4" s="804"/>
      <c r="G4" s="805"/>
      <c r="H4" s="806"/>
      <c r="I4" s="256"/>
    </row>
    <row r="5" spans="1:14" ht="73.5" customHeight="1">
      <c r="A5" s="796"/>
      <c r="B5" s="799"/>
      <c r="C5" s="800"/>
      <c r="D5" s="111" t="s">
        <v>237</v>
      </c>
      <c r="E5" s="111" t="s">
        <v>237</v>
      </c>
      <c r="F5" s="804"/>
      <c r="G5" s="805"/>
      <c r="H5" s="806"/>
      <c r="I5" s="256"/>
    </row>
    <row r="6" spans="1:14" ht="118.5" customHeight="1">
      <c r="A6" s="796"/>
      <c r="B6" s="799"/>
      <c r="C6" s="800"/>
      <c r="D6" s="111" t="s">
        <v>131</v>
      </c>
      <c r="E6" s="111" t="s">
        <v>131</v>
      </c>
      <c r="F6" s="804"/>
      <c r="G6" s="805"/>
      <c r="H6" s="806"/>
      <c r="I6" s="256"/>
    </row>
    <row r="7" spans="1:14" ht="73.5" customHeight="1">
      <c r="A7" s="796"/>
      <c r="B7" s="807" t="s">
        <v>232</v>
      </c>
      <c r="C7" s="808"/>
      <c r="D7" s="406">
        <v>10869.717246</v>
      </c>
      <c r="E7" s="406">
        <v>11417.448075</v>
      </c>
      <c r="F7" s="812"/>
      <c r="G7" s="813"/>
      <c r="H7" s="814"/>
      <c r="I7" s="256"/>
    </row>
    <row r="8" spans="1:14" ht="73.5" customHeight="1">
      <c r="A8" s="796"/>
      <c r="B8" s="744"/>
      <c r="C8" s="745" t="s">
        <v>1668</v>
      </c>
      <c r="D8" s="769">
        <v>94</v>
      </c>
      <c r="E8" s="769">
        <v>94</v>
      </c>
      <c r="F8" s="741"/>
      <c r="G8" s="742"/>
      <c r="H8" s="743"/>
      <c r="I8" s="256"/>
    </row>
    <row r="9" spans="1:14" ht="73.5" customHeight="1">
      <c r="A9" s="796"/>
      <c r="B9" s="744"/>
      <c r="C9" s="745" t="s">
        <v>1669</v>
      </c>
      <c r="D9" s="651">
        <v>150</v>
      </c>
      <c r="E9" s="651">
        <v>150</v>
      </c>
      <c r="F9" s="741"/>
      <c r="G9" s="742"/>
      <c r="H9" s="743"/>
      <c r="I9" s="256"/>
    </row>
    <row r="10" spans="1:14" s="408" customFormat="1" ht="89.25" customHeight="1">
      <c r="A10" s="796"/>
      <c r="B10" s="807" t="s">
        <v>1670</v>
      </c>
      <c r="C10" s="808"/>
      <c r="D10" s="406">
        <v>73.72</v>
      </c>
      <c r="E10" s="406">
        <v>73.72</v>
      </c>
      <c r="F10" s="812"/>
      <c r="G10" s="813"/>
      <c r="H10" s="814"/>
      <c r="I10" s="256"/>
      <c r="J10" s="257"/>
      <c r="K10" s="257"/>
      <c r="L10" s="257"/>
      <c r="M10" s="257"/>
      <c r="N10" s="257"/>
    </row>
    <row r="11" spans="1:14" s="260" customFormat="1" ht="73.5" customHeight="1">
      <c r="A11" s="796"/>
      <c r="B11" s="791" t="s">
        <v>233</v>
      </c>
      <c r="C11" s="792"/>
      <c r="D11" s="61" t="s">
        <v>907</v>
      </c>
      <c r="E11" s="61" t="s">
        <v>908</v>
      </c>
      <c r="F11" s="279" t="s">
        <v>232</v>
      </c>
      <c r="G11" s="815" t="s">
        <v>234</v>
      </c>
      <c r="H11" s="258"/>
      <c r="I11" s="256"/>
      <c r="J11" s="257"/>
      <c r="K11" s="257"/>
      <c r="L11" s="257"/>
      <c r="M11" s="257"/>
      <c r="N11" s="257"/>
    </row>
    <row r="12" spans="1:14" s="262" customFormat="1" ht="64.5" customHeight="1">
      <c r="A12" s="796"/>
      <c r="B12" s="357" t="s">
        <v>45</v>
      </c>
      <c r="C12" s="357"/>
      <c r="D12" s="357"/>
      <c r="E12" s="357"/>
      <c r="F12" s="357"/>
      <c r="G12" s="816"/>
      <c r="H12" s="358" t="s">
        <v>244</v>
      </c>
      <c r="I12" s="256"/>
      <c r="J12" s="257"/>
      <c r="K12" s="257"/>
      <c r="L12" s="257"/>
      <c r="M12" s="257"/>
      <c r="N12" s="257"/>
    </row>
    <row r="13" spans="1:14" s="262" customFormat="1" ht="78" customHeight="1">
      <c r="A13" s="796"/>
      <c r="B13" s="280" t="s">
        <v>445</v>
      </c>
      <c r="C13" s="462" t="s">
        <v>320</v>
      </c>
      <c r="D13" s="264" t="s">
        <v>47</v>
      </c>
      <c r="E13" s="264" t="s">
        <v>47</v>
      </c>
      <c r="F13" s="356"/>
      <c r="G13" s="281" t="s">
        <v>445</v>
      </c>
      <c r="H13" s="230"/>
      <c r="I13" s="259"/>
      <c r="J13" s="260"/>
      <c r="K13" s="260"/>
    </row>
    <row r="14" spans="1:14" s="262" customFormat="1" ht="78" customHeight="1">
      <c r="A14" s="796"/>
      <c r="B14" s="280" t="s">
        <v>238</v>
      </c>
      <c r="C14" s="266" t="s">
        <v>291</v>
      </c>
      <c r="D14" s="482" t="s">
        <v>848</v>
      </c>
      <c r="E14" s="483" t="s">
        <v>47</v>
      </c>
      <c r="F14" s="142">
        <v>86.071986999999993</v>
      </c>
      <c r="G14" s="281" t="s">
        <v>238</v>
      </c>
      <c r="H14" s="146" t="s">
        <v>424</v>
      </c>
      <c r="I14" s="259"/>
      <c r="J14" s="260"/>
      <c r="K14" s="260"/>
    </row>
    <row r="15" spans="1:14" s="262" customFormat="1" ht="78" customHeight="1">
      <c r="A15" s="796"/>
      <c r="B15" s="282" t="s">
        <v>46</v>
      </c>
      <c r="C15" s="266" t="s">
        <v>292</v>
      </c>
      <c r="D15" s="483" t="s">
        <v>47</v>
      </c>
      <c r="E15" s="483" t="s">
        <v>47</v>
      </c>
      <c r="F15" s="142"/>
      <c r="G15" s="282" t="s">
        <v>46</v>
      </c>
      <c r="H15" s="146"/>
      <c r="I15" s="259"/>
      <c r="J15" s="260"/>
      <c r="K15" s="260"/>
    </row>
    <row r="16" spans="1:14" s="262" customFormat="1" ht="78" customHeight="1">
      <c r="A16" s="796"/>
      <c r="B16" s="282" t="s">
        <v>221</v>
      </c>
      <c r="C16" s="263" t="s">
        <v>263</v>
      </c>
      <c r="D16" s="483" t="s">
        <v>47</v>
      </c>
      <c r="E16" s="483" t="s">
        <v>47</v>
      </c>
      <c r="F16" s="142"/>
      <c r="G16" s="282" t="s">
        <v>221</v>
      </c>
      <c r="H16" s="146"/>
      <c r="I16" s="259"/>
      <c r="J16" s="260"/>
      <c r="K16" s="260"/>
    </row>
    <row r="17" spans="1:11" s="262" customFormat="1" ht="78" customHeight="1">
      <c r="A17" s="796"/>
      <c r="B17" s="282" t="s">
        <v>48</v>
      </c>
      <c r="C17" s="263" t="s">
        <v>49</v>
      </c>
      <c r="D17" s="483" t="s">
        <v>47</v>
      </c>
      <c r="E17" s="483" t="s">
        <v>47</v>
      </c>
      <c r="F17" s="142"/>
      <c r="G17" s="282" t="s">
        <v>48</v>
      </c>
      <c r="H17" s="283"/>
      <c r="I17" s="259"/>
      <c r="J17" s="260"/>
      <c r="K17" s="260"/>
    </row>
    <row r="18" spans="1:11" s="262" customFormat="1" ht="78" customHeight="1">
      <c r="A18" s="796"/>
      <c r="B18" s="282" t="s">
        <v>170</v>
      </c>
      <c r="C18" s="263" t="s">
        <v>201</v>
      </c>
      <c r="D18" s="483" t="s">
        <v>47</v>
      </c>
      <c r="E18" s="483" t="s">
        <v>47</v>
      </c>
      <c r="F18" s="142"/>
      <c r="G18" s="282" t="s">
        <v>170</v>
      </c>
      <c r="H18" s="283"/>
      <c r="I18" s="259"/>
      <c r="J18" s="260"/>
      <c r="K18" s="260"/>
    </row>
    <row r="19" spans="1:11" s="262" customFormat="1" ht="78" customHeight="1">
      <c r="A19" s="796"/>
      <c r="B19" s="282" t="s">
        <v>165</v>
      </c>
      <c r="C19" s="263" t="s">
        <v>166</v>
      </c>
      <c r="D19" s="483" t="s">
        <v>47</v>
      </c>
      <c r="E19" s="483" t="s">
        <v>47</v>
      </c>
      <c r="F19" s="142"/>
      <c r="G19" s="282" t="s">
        <v>165</v>
      </c>
      <c r="H19" s="146"/>
      <c r="I19" s="259"/>
      <c r="J19" s="260"/>
      <c r="K19" s="260"/>
    </row>
    <row r="20" spans="1:11" s="262" customFormat="1" ht="78" customHeight="1">
      <c r="A20" s="796"/>
      <c r="B20" s="282" t="s">
        <v>0</v>
      </c>
      <c r="C20" s="266" t="s">
        <v>313</v>
      </c>
      <c r="D20" s="482" t="s">
        <v>848</v>
      </c>
      <c r="E20" s="482" t="s">
        <v>848</v>
      </c>
      <c r="F20" s="142">
        <v>101.72144</v>
      </c>
      <c r="G20" s="282" t="s">
        <v>0</v>
      </c>
      <c r="H20" s="146"/>
      <c r="I20" s="259"/>
      <c r="J20" s="260"/>
      <c r="K20" s="260"/>
    </row>
    <row r="21" spans="1:11" s="262" customFormat="1" ht="78" customHeight="1">
      <c r="A21" s="796"/>
      <c r="B21" s="282" t="s">
        <v>161</v>
      </c>
      <c r="C21" s="263" t="s">
        <v>64</v>
      </c>
      <c r="D21" s="483" t="s">
        <v>47</v>
      </c>
      <c r="E21" s="484" t="s">
        <v>169</v>
      </c>
      <c r="F21" s="142"/>
      <c r="G21" s="282" t="s">
        <v>161</v>
      </c>
      <c r="H21" s="146"/>
      <c r="I21" s="259"/>
      <c r="J21" s="260"/>
      <c r="K21" s="260"/>
    </row>
    <row r="22" spans="1:11" s="262" customFormat="1" ht="78" customHeight="1">
      <c r="A22" s="796"/>
      <c r="B22" s="282" t="s">
        <v>58</v>
      </c>
      <c r="C22" s="263" t="s">
        <v>59</v>
      </c>
      <c r="D22" s="484" t="s">
        <v>169</v>
      </c>
      <c r="E22" s="482" t="s">
        <v>848</v>
      </c>
      <c r="F22" s="142">
        <v>136.93270699999999</v>
      </c>
      <c r="G22" s="282" t="s">
        <v>58</v>
      </c>
      <c r="H22" s="146"/>
      <c r="I22" s="259"/>
      <c r="J22" s="260"/>
      <c r="K22" s="260"/>
    </row>
    <row r="23" spans="1:11" s="262" customFormat="1" ht="78" customHeight="1">
      <c r="A23" s="796"/>
      <c r="B23" s="284" t="s">
        <v>65</v>
      </c>
      <c r="C23" s="263" t="s">
        <v>66</v>
      </c>
      <c r="D23" s="483" t="s">
        <v>47</v>
      </c>
      <c r="E23" s="483" t="s">
        <v>47</v>
      </c>
      <c r="F23" s="142"/>
      <c r="G23" s="284" t="s">
        <v>65</v>
      </c>
      <c r="H23" s="146"/>
      <c r="I23" s="259"/>
      <c r="J23" s="260"/>
      <c r="K23" s="260"/>
    </row>
    <row r="24" spans="1:11" s="262" customFormat="1" ht="78" customHeight="1">
      <c r="A24" s="796"/>
      <c r="B24" s="284" t="s">
        <v>50</v>
      </c>
      <c r="C24" s="263" t="s">
        <v>41</v>
      </c>
      <c r="D24" s="483" t="s">
        <v>47</v>
      </c>
      <c r="E24" s="483" t="s">
        <v>47</v>
      </c>
      <c r="F24" s="142"/>
      <c r="G24" s="284" t="s">
        <v>50</v>
      </c>
      <c r="H24" s="146"/>
      <c r="I24" s="259"/>
      <c r="J24" s="260"/>
      <c r="K24" s="260"/>
    </row>
    <row r="25" spans="1:11" s="262" customFormat="1" ht="78" customHeight="1">
      <c r="A25" s="796"/>
      <c r="B25" s="284" t="s">
        <v>101</v>
      </c>
      <c r="C25" s="266" t="s">
        <v>319</v>
      </c>
      <c r="D25" s="484" t="s">
        <v>169</v>
      </c>
      <c r="E25" s="484" t="s">
        <v>848</v>
      </c>
      <c r="F25" s="142">
        <v>258.21596199999999</v>
      </c>
      <c r="G25" s="284" t="s">
        <v>101</v>
      </c>
      <c r="H25" s="146"/>
      <c r="I25" s="259"/>
      <c r="J25" s="260"/>
      <c r="K25" s="260"/>
    </row>
    <row r="26" spans="1:11" s="262" customFormat="1" ht="78" customHeight="1">
      <c r="A26" s="796"/>
      <c r="B26" s="284" t="s">
        <v>51</v>
      </c>
      <c r="C26" s="263" t="s">
        <v>179</v>
      </c>
      <c r="D26" s="483" t="s">
        <v>47</v>
      </c>
      <c r="E26" s="483" t="s">
        <v>47</v>
      </c>
      <c r="F26" s="142"/>
      <c r="G26" s="284" t="s">
        <v>51</v>
      </c>
      <c r="H26" s="146"/>
      <c r="I26" s="259"/>
      <c r="J26" s="260"/>
      <c r="K26" s="260"/>
    </row>
    <row r="27" spans="1:11" s="262" customFormat="1" ht="113.45" customHeight="1">
      <c r="A27" s="796"/>
      <c r="B27" s="284" t="s">
        <v>52</v>
      </c>
      <c r="C27" s="265" t="s">
        <v>393</v>
      </c>
      <c r="D27" s="482" t="s">
        <v>848</v>
      </c>
      <c r="E27" s="482" t="s">
        <v>848</v>
      </c>
      <c r="F27" s="142">
        <v>176.05633800000001</v>
      </c>
      <c r="G27" s="284" t="s">
        <v>52</v>
      </c>
      <c r="H27" s="146" t="s">
        <v>316</v>
      </c>
      <c r="I27" s="259"/>
      <c r="J27" s="260"/>
      <c r="K27" s="260"/>
    </row>
    <row r="28" spans="1:11" s="262" customFormat="1" ht="98.45" customHeight="1">
      <c r="A28" s="796"/>
      <c r="B28" s="284" t="s">
        <v>181</v>
      </c>
      <c r="C28" s="265" t="s">
        <v>293</v>
      </c>
      <c r="D28" s="483" t="s">
        <v>47</v>
      </c>
      <c r="E28" s="483" t="s">
        <v>47</v>
      </c>
      <c r="F28" s="142"/>
      <c r="G28" s="284" t="s">
        <v>181</v>
      </c>
      <c r="H28" s="285"/>
      <c r="I28" s="259"/>
      <c r="J28" s="260"/>
      <c r="K28" s="260"/>
    </row>
    <row r="29" spans="1:11" s="262" customFormat="1" ht="111" customHeight="1">
      <c r="A29" s="796"/>
      <c r="B29" s="284" t="s">
        <v>5</v>
      </c>
      <c r="C29" s="265" t="s">
        <v>391</v>
      </c>
      <c r="D29" s="484" t="s">
        <v>848</v>
      </c>
      <c r="E29" s="484" t="s">
        <v>848</v>
      </c>
      <c r="F29" s="142">
        <v>140.84506999999999</v>
      </c>
      <c r="G29" s="284" t="s">
        <v>5</v>
      </c>
      <c r="H29" s="285" t="s">
        <v>317</v>
      </c>
      <c r="I29" s="259"/>
      <c r="J29" s="260"/>
      <c r="K29" s="260"/>
    </row>
    <row r="30" spans="1:11" s="262" customFormat="1" ht="111" customHeight="1">
      <c r="A30" s="796"/>
      <c r="B30" s="286" t="s">
        <v>53</v>
      </c>
      <c r="C30" s="287" t="s">
        <v>54</v>
      </c>
      <c r="D30" s="484" t="s">
        <v>169</v>
      </c>
      <c r="E30" s="483" t="s">
        <v>47</v>
      </c>
      <c r="F30" s="142"/>
      <c r="G30" s="286" t="s">
        <v>53</v>
      </c>
      <c r="H30" s="288"/>
      <c r="I30" s="259"/>
      <c r="J30" s="260"/>
      <c r="K30" s="260"/>
    </row>
    <row r="31" spans="1:11" s="262" customFormat="1" ht="81.75" customHeight="1">
      <c r="A31" s="796"/>
      <c r="B31" s="286" t="s">
        <v>72</v>
      </c>
      <c r="C31" s="287" t="s">
        <v>91</v>
      </c>
      <c r="D31" s="484" t="s">
        <v>169</v>
      </c>
      <c r="E31" s="484" t="s">
        <v>848</v>
      </c>
      <c r="F31" s="142">
        <v>0</v>
      </c>
      <c r="G31" s="286" t="s">
        <v>72</v>
      </c>
      <c r="H31" s="288"/>
      <c r="I31" s="259"/>
      <c r="J31" s="260"/>
      <c r="K31" s="260"/>
    </row>
    <row r="32" spans="1:11" s="262" customFormat="1" ht="85.5" customHeight="1">
      <c r="A32" s="796"/>
      <c r="B32" s="286" t="s">
        <v>95</v>
      </c>
      <c r="C32" s="287" t="s">
        <v>42</v>
      </c>
      <c r="D32" s="483" t="s">
        <v>47</v>
      </c>
      <c r="E32" s="483" t="s">
        <v>47</v>
      </c>
      <c r="F32" s="142"/>
      <c r="G32" s="286" t="s">
        <v>95</v>
      </c>
      <c r="H32" s="288"/>
      <c r="I32" s="259"/>
      <c r="J32" s="260"/>
      <c r="K32" s="260"/>
    </row>
    <row r="33" spans="1:12" s="262" customFormat="1" ht="78" customHeight="1">
      <c r="A33" s="796"/>
      <c r="B33" s="284" t="s">
        <v>294</v>
      </c>
      <c r="C33" s="266" t="s">
        <v>295</v>
      </c>
      <c r="D33" s="484" t="s">
        <v>848</v>
      </c>
      <c r="E33" s="484" t="s">
        <v>169</v>
      </c>
      <c r="F33" s="142">
        <v>258.21596199999999</v>
      </c>
      <c r="G33" s="284" t="s">
        <v>294</v>
      </c>
      <c r="H33" s="285"/>
      <c r="I33" s="259"/>
      <c r="J33" s="260"/>
      <c r="K33" s="260"/>
    </row>
    <row r="34" spans="1:12" s="262" customFormat="1" ht="84" customHeight="1">
      <c r="A34" s="796"/>
      <c r="B34" s="284" t="s">
        <v>901</v>
      </c>
      <c r="C34" s="263" t="s">
        <v>902</v>
      </c>
      <c r="D34" s="482" t="s">
        <v>848</v>
      </c>
      <c r="E34" s="482" t="s">
        <v>848</v>
      </c>
      <c r="F34" s="142">
        <v>-14</v>
      </c>
      <c r="G34" s="593" t="s">
        <v>901</v>
      </c>
      <c r="H34" s="146"/>
      <c r="I34" s="261"/>
      <c r="J34" s="259"/>
      <c r="K34" s="260"/>
      <c r="L34" s="260"/>
    </row>
    <row r="35" spans="1:12" s="262" customFormat="1" ht="78" customHeight="1">
      <c r="A35" s="796"/>
      <c r="B35" s="284" t="s">
        <v>296</v>
      </c>
      <c r="C35" s="266" t="s">
        <v>297</v>
      </c>
      <c r="D35" s="484" t="s">
        <v>169</v>
      </c>
      <c r="E35" s="483" t="s">
        <v>47</v>
      </c>
      <c r="F35" s="142"/>
      <c r="G35" s="284" t="s">
        <v>296</v>
      </c>
      <c r="H35" s="285"/>
      <c r="I35" s="259"/>
      <c r="J35" s="260"/>
      <c r="K35" s="260"/>
    </row>
    <row r="36" spans="1:12" s="262" customFormat="1" ht="78" customHeight="1">
      <c r="A36" s="796"/>
      <c r="B36" s="284" t="s">
        <v>37</v>
      </c>
      <c r="C36" s="266" t="s">
        <v>298</v>
      </c>
      <c r="D36" s="483" t="s">
        <v>47</v>
      </c>
      <c r="E36" s="484" t="s">
        <v>169</v>
      </c>
      <c r="F36" s="142"/>
      <c r="G36" s="284" t="s">
        <v>37</v>
      </c>
      <c r="H36" s="285"/>
      <c r="I36" s="259"/>
      <c r="J36" s="260"/>
      <c r="K36" s="260"/>
    </row>
    <row r="37" spans="1:12" s="262" customFormat="1" ht="78" customHeight="1">
      <c r="A37" s="796"/>
      <c r="B37" s="284" t="s">
        <v>321</v>
      </c>
      <c r="C37" s="266" t="s">
        <v>322</v>
      </c>
      <c r="D37" s="482" t="s">
        <v>169</v>
      </c>
      <c r="E37" s="483" t="s">
        <v>47</v>
      </c>
      <c r="F37" s="142"/>
      <c r="G37" s="284" t="s">
        <v>323</v>
      </c>
      <c r="H37" s="285"/>
      <c r="I37" s="259"/>
      <c r="J37" s="260"/>
      <c r="K37" s="260"/>
    </row>
    <row r="38" spans="1:12" s="262" customFormat="1" ht="78" customHeight="1">
      <c r="A38" s="796"/>
      <c r="B38" s="284" t="s">
        <v>55</v>
      </c>
      <c r="C38" s="263" t="s">
        <v>56</v>
      </c>
      <c r="D38" s="483" t="s">
        <v>47</v>
      </c>
      <c r="E38" s="483" t="s">
        <v>47</v>
      </c>
      <c r="F38" s="142"/>
      <c r="G38" s="284" t="s">
        <v>55</v>
      </c>
      <c r="H38" s="146"/>
      <c r="I38" s="259"/>
      <c r="J38" s="260"/>
      <c r="K38" s="260"/>
    </row>
    <row r="39" spans="1:12" s="262" customFormat="1" ht="78" customHeight="1">
      <c r="A39" s="796"/>
      <c r="B39" s="284" t="s">
        <v>61</v>
      </c>
      <c r="C39" s="263" t="s">
        <v>125</v>
      </c>
      <c r="D39" s="483" t="s">
        <v>47</v>
      </c>
      <c r="E39" s="483" t="s">
        <v>47</v>
      </c>
      <c r="F39" s="142"/>
      <c r="G39" s="284" t="s">
        <v>61</v>
      </c>
      <c r="H39" s="146"/>
      <c r="I39" s="259"/>
      <c r="J39" s="260"/>
      <c r="K39" s="260"/>
    </row>
    <row r="40" spans="1:12" s="262" customFormat="1" ht="78" customHeight="1">
      <c r="A40" s="796"/>
      <c r="B40" s="284" t="s">
        <v>10</v>
      </c>
      <c r="C40" s="263" t="s">
        <v>11</v>
      </c>
      <c r="D40" s="482" t="s">
        <v>169</v>
      </c>
      <c r="E40" s="482" t="s">
        <v>848</v>
      </c>
      <c r="F40" s="142">
        <v>215.179969</v>
      </c>
      <c r="G40" s="284" t="s">
        <v>10</v>
      </c>
      <c r="H40" s="146"/>
      <c r="I40" s="259"/>
      <c r="J40" s="260"/>
      <c r="K40" s="260"/>
    </row>
    <row r="41" spans="1:12" s="262" customFormat="1" ht="78" customHeight="1">
      <c r="A41" s="796"/>
      <c r="B41" s="284" t="s">
        <v>12</v>
      </c>
      <c r="C41" s="266" t="s">
        <v>318</v>
      </c>
      <c r="D41" s="482" t="s">
        <v>169</v>
      </c>
      <c r="E41" s="482" t="s">
        <v>848</v>
      </c>
      <c r="F41" s="142">
        <v>172.14397500000001</v>
      </c>
      <c r="G41" s="284" t="s">
        <v>12</v>
      </c>
      <c r="H41" s="146"/>
      <c r="I41" s="259"/>
      <c r="J41" s="260"/>
      <c r="K41" s="260"/>
    </row>
    <row r="42" spans="1:12" s="262" customFormat="1" ht="76.5" customHeight="1">
      <c r="A42" s="796"/>
      <c r="B42" s="463" t="s">
        <v>300</v>
      </c>
      <c r="C42" s="266" t="s">
        <v>208</v>
      </c>
      <c r="D42" s="483" t="s">
        <v>47</v>
      </c>
      <c r="E42" s="483" t="s">
        <v>47</v>
      </c>
      <c r="F42" s="142"/>
      <c r="G42" s="284" t="s">
        <v>300</v>
      </c>
      <c r="H42" s="285"/>
      <c r="I42" s="259"/>
      <c r="J42" s="260"/>
      <c r="K42" s="260"/>
    </row>
    <row r="43" spans="1:12" s="262" customFormat="1" ht="81" customHeight="1">
      <c r="A43" s="796"/>
      <c r="B43" s="284" t="s">
        <v>36</v>
      </c>
      <c r="C43" s="266" t="s">
        <v>299</v>
      </c>
      <c r="D43" s="484" t="s">
        <v>169</v>
      </c>
      <c r="E43" s="483" t="s">
        <v>47</v>
      </c>
      <c r="F43" s="142"/>
      <c r="G43" s="284" t="s">
        <v>36</v>
      </c>
      <c r="H43" s="285"/>
      <c r="I43" s="259"/>
      <c r="J43" s="260"/>
      <c r="K43" s="260"/>
    </row>
    <row r="44" spans="1:12" s="262" customFormat="1" ht="78" customHeight="1">
      <c r="A44" s="796"/>
      <c r="B44" s="284" t="s">
        <v>4</v>
      </c>
      <c r="C44" s="266" t="s">
        <v>94</v>
      </c>
      <c r="D44" s="484" t="s">
        <v>169</v>
      </c>
      <c r="E44" s="483" t="s">
        <v>47</v>
      </c>
      <c r="F44" s="142"/>
      <c r="G44" s="284" t="s">
        <v>4</v>
      </c>
      <c r="H44" s="146"/>
      <c r="I44" s="259"/>
      <c r="J44" s="260"/>
      <c r="K44" s="260"/>
    </row>
    <row r="45" spans="1:12" s="262" customFormat="1" ht="78" customHeight="1">
      <c r="A45" s="796"/>
      <c r="B45" s="464" t="s">
        <v>118</v>
      </c>
      <c r="C45" s="465" t="s">
        <v>301</v>
      </c>
      <c r="D45" s="482" t="s">
        <v>169</v>
      </c>
      <c r="E45" s="482" t="s">
        <v>848</v>
      </c>
      <c r="F45" s="142">
        <v>0</v>
      </c>
      <c r="G45" s="466" t="s">
        <v>118</v>
      </c>
      <c r="H45" s="146"/>
      <c r="I45" s="259"/>
      <c r="J45" s="260"/>
      <c r="K45" s="260"/>
    </row>
    <row r="46" spans="1:12" s="262" customFormat="1" ht="78" customHeight="1">
      <c r="A46" s="796"/>
      <c r="B46" s="284" t="s">
        <v>119</v>
      </c>
      <c r="C46" s="266" t="s">
        <v>302</v>
      </c>
      <c r="D46" s="482" t="s">
        <v>848</v>
      </c>
      <c r="E46" s="482" t="s">
        <v>848</v>
      </c>
      <c r="F46" s="142">
        <v>312.98904499999998</v>
      </c>
      <c r="G46" s="284" t="s">
        <v>119</v>
      </c>
      <c r="H46" s="146"/>
      <c r="I46" s="259"/>
      <c r="J46" s="260"/>
      <c r="K46" s="260"/>
    </row>
    <row r="47" spans="1:12" s="262" customFormat="1" ht="78" customHeight="1">
      <c r="A47" s="796"/>
      <c r="B47" s="284" t="s">
        <v>121</v>
      </c>
      <c r="C47" s="266" t="s">
        <v>898</v>
      </c>
      <c r="D47" s="482" t="s">
        <v>169</v>
      </c>
      <c r="E47" s="482" t="s">
        <v>169</v>
      </c>
      <c r="F47" s="142"/>
      <c r="G47" s="284" t="s">
        <v>121</v>
      </c>
      <c r="H47" s="146"/>
      <c r="I47" s="259"/>
      <c r="J47" s="260"/>
      <c r="K47" s="260"/>
    </row>
    <row r="48" spans="1:12" s="262" customFormat="1" ht="78" customHeight="1">
      <c r="A48" s="796"/>
      <c r="B48" s="284" t="s">
        <v>329</v>
      </c>
      <c r="C48" s="266" t="s">
        <v>403</v>
      </c>
      <c r="D48" s="482" t="s">
        <v>848</v>
      </c>
      <c r="E48" s="482" t="s">
        <v>848</v>
      </c>
      <c r="F48" s="142">
        <v>0</v>
      </c>
      <c r="G48" s="284" t="s">
        <v>329</v>
      </c>
      <c r="H48" s="146"/>
      <c r="I48" s="259"/>
      <c r="J48" s="260"/>
      <c r="K48" s="260"/>
    </row>
    <row r="49" spans="1:12" s="262" customFormat="1" ht="78" customHeight="1">
      <c r="A49" s="796"/>
      <c r="B49" s="284" t="s">
        <v>123</v>
      </c>
      <c r="C49" s="266" t="s">
        <v>304</v>
      </c>
      <c r="D49" s="482" t="s">
        <v>848</v>
      </c>
      <c r="E49" s="482" t="s">
        <v>169</v>
      </c>
      <c r="F49" s="142">
        <v>219.092332</v>
      </c>
      <c r="G49" s="284" t="s">
        <v>123</v>
      </c>
      <c r="H49" s="146"/>
      <c r="I49" s="259"/>
      <c r="J49" s="260"/>
      <c r="K49" s="260"/>
    </row>
    <row r="50" spans="1:12" s="262" customFormat="1" ht="78" customHeight="1">
      <c r="A50" s="796"/>
      <c r="B50" s="284" t="s">
        <v>123</v>
      </c>
      <c r="C50" s="266" t="s">
        <v>304</v>
      </c>
      <c r="D50" s="482" t="s">
        <v>169</v>
      </c>
      <c r="E50" s="482" t="s">
        <v>848</v>
      </c>
      <c r="F50" s="142">
        <v>0</v>
      </c>
      <c r="G50" s="284" t="s">
        <v>123</v>
      </c>
      <c r="H50" s="625"/>
      <c r="I50" s="259"/>
      <c r="J50" s="260"/>
      <c r="K50" s="260"/>
    </row>
    <row r="51" spans="1:12" s="262" customFormat="1" ht="78" customHeight="1">
      <c r="A51" s="796"/>
      <c r="B51" s="284" t="s">
        <v>124</v>
      </c>
      <c r="C51" s="266" t="s">
        <v>897</v>
      </c>
      <c r="D51" s="482" t="s">
        <v>169</v>
      </c>
      <c r="E51" s="482" t="s">
        <v>169</v>
      </c>
      <c r="F51" s="142"/>
      <c r="G51" s="284" t="s">
        <v>124</v>
      </c>
      <c r="H51" s="146"/>
      <c r="I51" s="259"/>
      <c r="J51" s="260"/>
      <c r="K51" s="260"/>
    </row>
    <row r="52" spans="1:12" s="262" customFormat="1" ht="78" customHeight="1">
      <c r="A52" s="796"/>
      <c r="B52" s="284" t="s">
        <v>444</v>
      </c>
      <c r="C52" s="266" t="s">
        <v>899</v>
      </c>
      <c r="D52" s="482" t="s">
        <v>169</v>
      </c>
      <c r="E52" s="482" t="s">
        <v>169</v>
      </c>
      <c r="F52" s="142"/>
      <c r="G52" s="284" t="s">
        <v>444</v>
      </c>
      <c r="H52" s="146"/>
      <c r="I52" s="259"/>
      <c r="J52" s="260"/>
      <c r="K52" s="260"/>
    </row>
    <row r="53" spans="1:12" s="262" customFormat="1" ht="78" customHeight="1">
      <c r="A53" s="796"/>
      <c r="B53" s="284" t="s">
        <v>243</v>
      </c>
      <c r="C53" s="266" t="s">
        <v>305</v>
      </c>
      <c r="D53" s="483" t="s">
        <v>47</v>
      </c>
      <c r="E53" s="483" t="s">
        <v>47</v>
      </c>
      <c r="F53" s="142"/>
      <c r="G53" s="284" t="s">
        <v>243</v>
      </c>
      <c r="H53" s="146"/>
      <c r="I53" s="259"/>
      <c r="J53" s="260"/>
      <c r="K53" s="260"/>
    </row>
    <row r="54" spans="1:12" s="262" customFormat="1" ht="78" customHeight="1">
      <c r="A54" s="796"/>
      <c r="B54" s="284" t="s">
        <v>240</v>
      </c>
      <c r="C54" s="266" t="s">
        <v>306</v>
      </c>
      <c r="D54" s="482" t="s">
        <v>169</v>
      </c>
      <c r="E54" s="482" t="s">
        <v>848</v>
      </c>
      <c r="F54" s="142">
        <v>0</v>
      </c>
      <c r="G54" s="284" t="s">
        <v>240</v>
      </c>
      <c r="H54" s="146"/>
      <c r="I54" s="259"/>
      <c r="J54" s="260"/>
      <c r="K54" s="260"/>
    </row>
    <row r="55" spans="1:12" s="262" customFormat="1" ht="82.15" customHeight="1">
      <c r="A55" s="796"/>
      <c r="B55" s="284" t="s">
        <v>307</v>
      </c>
      <c r="C55" s="265" t="s">
        <v>308</v>
      </c>
      <c r="D55" s="482" t="s">
        <v>169</v>
      </c>
      <c r="E55" s="483" t="s">
        <v>47</v>
      </c>
      <c r="F55" s="142"/>
      <c r="G55" s="284" t="s">
        <v>307</v>
      </c>
      <c r="H55" s="146"/>
      <c r="I55" s="259"/>
      <c r="J55" s="260"/>
      <c r="K55" s="260"/>
    </row>
    <row r="56" spans="1:12" s="262" customFormat="1" ht="78" customHeight="1">
      <c r="A56" s="796"/>
      <c r="B56" s="284" t="s">
        <v>76</v>
      </c>
      <c r="C56" s="266" t="s">
        <v>77</v>
      </c>
      <c r="D56" s="483" t="s">
        <v>47</v>
      </c>
      <c r="E56" s="483" t="s">
        <v>47</v>
      </c>
      <c r="F56" s="142"/>
      <c r="G56" s="284" t="s">
        <v>76</v>
      </c>
      <c r="H56" s="146"/>
      <c r="I56" s="259"/>
      <c r="J56" s="260"/>
      <c r="K56" s="260"/>
    </row>
    <row r="57" spans="1:12" s="262" customFormat="1" ht="78" customHeight="1">
      <c r="A57" s="796"/>
      <c r="B57" s="284" t="s">
        <v>70</v>
      </c>
      <c r="C57" s="266" t="s">
        <v>309</v>
      </c>
      <c r="D57" s="484" t="s">
        <v>848</v>
      </c>
      <c r="E57" s="484" t="s">
        <v>848</v>
      </c>
      <c r="F57" s="142">
        <v>86.071986999999993</v>
      </c>
      <c r="G57" s="284" t="s">
        <v>70</v>
      </c>
      <c r="H57" s="146"/>
      <c r="I57" s="259"/>
      <c r="J57" s="260"/>
      <c r="K57" s="260"/>
    </row>
    <row r="58" spans="1:12" s="262" customFormat="1" ht="84" customHeight="1">
      <c r="A58" s="796"/>
      <c r="B58" s="284" t="s">
        <v>8</v>
      </c>
      <c r="C58" s="263" t="s">
        <v>222</v>
      </c>
      <c r="D58" s="484" t="s">
        <v>848</v>
      </c>
      <c r="E58" s="482" t="s">
        <v>169</v>
      </c>
      <c r="F58" s="142">
        <v>43.04</v>
      </c>
      <c r="G58" s="284" t="s">
        <v>8</v>
      </c>
      <c r="H58" s="146"/>
      <c r="I58" s="259"/>
      <c r="J58" s="260"/>
      <c r="K58" s="260"/>
    </row>
    <row r="59" spans="1:12" s="262" customFormat="1" ht="84" customHeight="1">
      <c r="A59" s="796"/>
      <c r="B59" s="284" t="s">
        <v>8</v>
      </c>
      <c r="C59" s="263" t="s">
        <v>222</v>
      </c>
      <c r="D59" s="482" t="s">
        <v>169</v>
      </c>
      <c r="E59" s="484" t="s">
        <v>848</v>
      </c>
      <c r="F59" s="142">
        <v>39.119999999999997</v>
      </c>
      <c r="G59" s="284" t="s">
        <v>8</v>
      </c>
      <c r="H59" s="146"/>
      <c r="I59" s="259"/>
      <c r="J59" s="260"/>
      <c r="K59" s="260"/>
    </row>
    <row r="60" spans="1:12" s="262" customFormat="1" ht="84" customHeight="1">
      <c r="A60" s="796"/>
      <c r="B60" s="284" t="s">
        <v>866</v>
      </c>
      <c r="C60" s="263" t="s">
        <v>900</v>
      </c>
      <c r="D60" s="484" t="s">
        <v>848</v>
      </c>
      <c r="E60" s="482" t="s">
        <v>169</v>
      </c>
      <c r="F60" s="142">
        <v>312.98904499999998</v>
      </c>
      <c r="G60" s="284" t="s">
        <v>866</v>
      </c>
      <c r="H60" s="146"/>
      <c r="I60" s="259"/>
      <c r="J60" s="260"/>
      <c r="K60" s="260"/>
    </row>
    <row r="61" spans="1:12" s="262" customFormat="1" ht="84" customHeight="1">
      <c r="A61" s="796"/>
      <c r="B61" s="284" t="s">
        <v>866</v>
      </c>
      <c r="C61" s="263" t="s">
        <v>900</v>
      </c>
      <c r="D61" s="482" t="s">
        <v>169</v>
      </c>
      <c r="E61" s="484" t="s">
        <v>848</v>
      </c>
      <c r="F61" s="142">
        <v>0</v>
      </c>
      <c r="G61" s="284" t="s">
        <v>866</v>
      </c>
      <c r="H61" s="625"/>
      <c r="I61" s="259"/>
      <c r="J61" s="260"/>
      <c r="K61" s="260"/>
    </row>
    <row r="62" spans="1:12" s="262" customFormat="1" ht="84" customHeight="1">
      <c r="A62" s="796"/>
      <c r="B62" s="284" t="s">
        <v>333</v>
      </c>
      <c r="C62" s="263" t="s">
        <v>334</v>
      </c>
      <c r="D62" s="482" t="s">
        <v>848</v>
      </c>
      <c r="E62" s="483" t="s">
        <v>47</v>
      </c>
      <c r="F62" s="142">
        <v>27.386541000000001</v>
      </c>
      <c r="G62" s="284" t="s">
        <v>333</v>
      </c>
      <c r="H62" s="146" t="s">
        <v>425</v>
      </c>
      <c r="J62" s="259"/>
      <c r="K62" s="260"/>
      <c r="L62" s="260"/>
    </row>
    <row r="63" spans="1:12" s="262" customFormat="1" ht="79.5" customHeight="1">
      <c r="A63" s="796"/>
      <c r="B63" s="284" t="s">
        <v>440</v>
      </c>
      <c r="C63" s="265" t="s">
        <v>438</v>
      </c>
      <c r="D63" s="483" t="s">
        <v>47</v>
      </c>
      <c r="E63" s="483" t="s">
        <v>47</v>
      </c>
      <c r="F63" s="142"/>
      <c r="G63" s="593" t="s">
        <v>440</v>
      </c>
      <c r="H63" s="146"/>
      <c r="I63" s="259"/>
      <c r="J63" s="260"/>
      <c r="K63" s="260"/>
    </row>
    <row r="64" spans="1:12" s="262" customFormat="1" ht="79.5" customHeight="1">
      <c r="A64" s="796"/>
      <c r="B64" s="284" t="s">
        <v>893</v>
      </c>
      <c r="C64" s="467" t="s">
        <v>896</v>
      </c>
      <c r="D64" s="484" t="s">
        <v>848</v>
      </c>
      <c r="E64" s="482" t="s">
        <v>169</v>
      </c>
      <c r="F64" s="142">
        <v>219.092332</v>
      </c>
      <c r="G64" s="284" t="s">
        <v>893</v>
      </c>
      <c r="H64" s="146"/>
      <c r="I64" s="259"/>
      <c r="J64" s="260"/>
      <c r="K64" s="260"/>
    </row>
    <row r="65" spans="1:11" s="262" customFormat="1" ht="79.5" customHeight="1">
      <c r="A65" s="796"/>
      <c r="B65" s="284" t="s">
        <v>893</v>
      </c>
      <c r="C65" s="467" t="s">
        <v>896</v>
      </c>
      <c r="D65" s="482" t="s">
        <v>169</v>
      </c>
      <c r="E65" s="484" t="s">
        <v>848</v>
      </c>
      <c r="F65" s="142">
        <v>0</v>
      </c>
      <c r="G65" s="284" t="s">
        <v>893</v>
      </c>
      <c r="H65" s="625"/>
      <c r="I65" s="259"/>
      <c r="J65" s="260"/>
      <c r="K65" s="260"/>
    </row>
    <row r="66" spans="1:11" s="262" customFormat="1" ht="111.75" customHeight="1">
      <c r="A66" s="796"/>
      <c r="B66" s="284" t="s">
        <v>894</v>
      </c>
      <c r="C66" s="265" t="s">
        <v>895</v>
      </c>
      <c r="D66" s="482" t="s">
        <v>169</v>
      </c>
      <c r="E66" s="483" t="s">
        <v>47</v>
      </c>
      <c r="F66" s="142"/>
      <c r="G66" s="593" t="s">
        <v>894</v>
      </c>
      <c r="H66" s="146"/>
      <c r="I66" s="259"/>
      <c r="J66" s="260"/>
      <c r="K66" s="260"/>
    </row>
    <row r="67" spans="1:11" s="262" customFormat="1" ht="78" customHeight="1">
      <c r="A67" s="796"/>
      <c r="B67" s="284" t="s">
        <v>168</v>
      </c>
      <c r="C67" s="263" t="s">
        <v>43</v>
      </c>
      <c r="D67" s="483" t="s">
        <v>47</v>
      </c>
      <c r="E67" s="483" t="s">
        <v>47</v>
      </c>
      <c r="F67" s="142"/>
      <c r="G67" s="284" t="s">
        <v>168</v>
      </c>
      <c r="H67" s="146"/>
      <c r="I67" s="259"/>
      <c r="J67" s="260"/>
      <c r="K67" s="260"/>
    </row>
    <row r="68" spans="1:11" s="262" customFormat="1" ht="78" customHeight="1">
      <c r="A68" s="796"/>
      <c r="B68" s="284" t="s">
        <v>154</v>
      </c>
      <c r="C68" s="263" t="s">
        <v>18</v>
      </c>
      <c r="D68" s="483" t="s">
        <v>47</v>
      </c>
      <c r="E68" s="483" t="s">
        <v>47</v>
      </c>
      <c r="F68" s="142"/>
      <c r="G68" s="284" t="s">
        <v>154</v>
      </c>
      <c r="H68" s="146"/>
      <c r="I68" s="259"/>
      <c r="J68" s="260"/>
      <c r="K68" s="260"/>
    </row>
    <row r="69" spans="1:11" s="262" customFormat="1" ht="78" customHeight="1">
      <c r="A69" s="796"/>
      <c r="B69" s="284" t="s">
        <v>6</v>
      </c>
      <c r="C69" s="263" t="s">
        <v>7</v>
      </c>
      <c r="D69" s="483" t="s">
        <v>47</v>
      </c>
      <c r="E69" s="483" t="s">
        <v>47</v>
      </c>
      <c r="F69" s="142"/>
      <c r="G69" s="284" t="s">
        <v>6</v>
      </c>
      <c r="H69" s="146"/>
      <c r="I69" s="259"/>
      <c r="J69" s="260"/>
      <c r="K69" s="260"/>
    </row>
    <row r="70" spans="1:11" s="262" customFormat="1" ht="105" customHeight="1">
      <c r="A70" s="796"/>
      <c r="B70" s="284" t="s">
        <v>57</v>
      </c>
      <c r="C70" s="265" t="s">
        <v>44</v>
      </c>
      <c r="D70" s="484" t="s">
        <v>848</v>
      </c>
      <c r="E70" s="484" t="s">
        <v>848</v>
      </c>
      <c r="F70" s="142">
        <v>86.071986999999993</v>
      </c>
      <c r="G70" s="284" t="s">
        <v>57</v>
      </c>
      <c r="H70" s="285"/>
      <c r="I70" s="259"/>
      <c r="J70" s="260"/>
      <c r="K70" s="260"/>
    </row>
    <row r="71" spans="1:11" s="262" customFormat="1" ht="89.25" customHeight="1">
      <c r="A71" s="796"/>
      <c r="B71" s="284" t="s">
        <v>903</v>
      </c>
      <c r="C71" s="265" t="s">
        <v>904</v>
      </c>
      <c r="D71" s="484" t="s">
        <v>848</v>
      </c>
      <c r="E71" s="484" t="s">
        <v>848</v>
      </c>
      <c r="F71" s="142">
        <v>14</v>
      </c>
      <c r="G71" s="284" t="s">
        <v>903</v>
      </c>
      <c r="H71" s="285"/>
      <c r="I71" s="259"/>
      <c r="J71" s="260"/>
      <c r="K71" s="260"/>
    </row>
    <row r="72" spans="1:11" s="262" customFormat="1" ht="78" customHeight="1">
      <c r="A72" s="796"/>
      <c r="B72" s="284" t="s">
        <v>156</v>
      </c>
      <c r="C72" s="263" t="s">
        <v>157</v>
      </c>
      <c r="D72" s="482" t="s">
        <v>169</v>
      </c>
      <c r="E72" s="483" t="s">
        <v>47</v>
      </c>
      <c r="F72" s="142"/>
      <c r="G72" s="284" t="s">
        <v>156</v>
      </c>
      <c r="H72" s="146"/>
      <c r="I72" s="259"/>
      <c r="J72" s="260"/>
      <c r="K72" s="260"/>
    </row>
    <row r="73" spans="1:11" s="262" customFormat="1" ht="81.75" customHeight="1" thickBot="1">
      <c r="A73" s="535"/>
      <c r="B73" s="536" t="s">
        <v>311</v>
      </c>
      <c r="C73" s="468" t="s">
        <v>392</v>
      </c>
      <c r="D73" s="485" t="s">
        <v>848</v>
      </c>
      <c r="E73" s="485" t="s">
        <v>848</v>
      </c>
      <c r="F73" s="151">
        <v>86.071986999999993</v>
      </c>
      <c r="G73" s="469" t="s">
        <v>311</v>
      </c>
      <c r="H73" s="470" t="s">
        <v>316</v>
      </c>
      <c r="I73" s="259"/>
      <c r="J73" s="260"/>
      <c r="K73" s="260"/>
    </row>
    <row r="74" spans="1:11" ht="149.25" customHeight="1" thickBot="1">
      <c r="A74" s="11"/>
      <c r="B74" s="537"/>
      <c r="C74" s="817" t="s">
        <v>603</v>
      </c>
      <c r="D74" s="818"/>
      <c r="E74" s="818"/>
      <c r="F74" s="818"/>
      <c r="G74" s="818"/>
      <c r="H74" s="819"/>
      <c r="I74" s="259"/>
      <c r="J74" s="260"/>
      <c r="K74" s="260"/>
    </row>
    <row r="75" spans="1:11" ht="166.5" customHeight="1" thickBot="1">
      <c r="A75" s="538"/>
      <c r="B75" s="539"/>
      <c r="C75" s="809" t="s">
        <v>849</v>
      </c>
      <c r="D75" s="810"/>
      <c r="E75" s="810"/>
      <c r="F75" s="810"/>
      <c r="G75" s="810"/>
      <c r="H75" s="811"/>
      <c r="I75" s="259"/>
      <c r="J75" s="260"/>
      <c r="K75" s="260"/>
    </row>
    <row r="76" spans="1:11">
      <c r="A76" s="540"/>
      <c r="B76" s="541"/>
      <c r="C76" s="542"/>
      <c r="D76" s="542"/>
      <c r="E76" s="542"/>
      <c r="F76" s="543"/>
      <c r="G76" s="544"/>
      <c r="H76" s="545"/>
    </row>
    <row r="77" spans="1:11" ht="39.950000000000003" customHeight="1">
      <c r="A77" s="538"/>
      <c r="B77" s="539"/>
      <c r="C77" s="547"/>
      <c r="D77" s="547"/>
      <c r="E77" s="547"/>
      <c r="F77" s="533"/>
      <c r="G77" s="533"/>
      <c r="H77" s="534"/>
      <c r="I77" s="256"/>
    </row>
    <row r="78" spans="1:11" ht="39.950000000000003" customHeight="1">
      <c r="A78" s="538"/>
      <c r="B78" s="539"/>
      <c r="C78" s="547"/>
      <c r="D78" s="547"/>
      <c r="E78" s="547"/>
      <c r="F78" s="533"/>
      <c r="G78" s="533"/>
      <c r="H78" s="534"/>
      <c r="I78" s="256"/>
    </row>
    <row r="79" spans="1:11" ht="39.950000000000003" customHeight="1">
      <c r="A79" s="538"/>
      <c r="B79" s="539"/>
      <c r="C79" s="547"/>
      <c r="D79" s="547"/>
      <c r="E79" s="547"/>
      <c r="F79" s="533"/>
      <c r="G79" s="533"/>
      <c r="H79" s="534"/>
      <c r="I79" s="256"/>
    </row>
    <row r="80" spans="1:11" ht="39.950000000000003" customHeight="1">
      <c r="A80" s="538"/>
      <c r="B80" s="539"/>
      <c r="C80" s="547"/>
      <c r="D80" s="547"/>
      <c r="E80" s="547"/>
      <c r="F80" s="533"/>
      <c r="G80" s="533"/>
      <c r="H80" s="534"/>
      <c r="I80" s="256"/>
    </row>
    <row r="81" spans="1:9" ht="39.950000000000003" customHeight="1">
      <c r="A81" s="538"/>
      <c r="B81" s="539"/>
      <c r="C81" s="547"/>
      <c r="D81" s="547"/>
      <c r="E81" s="547"/>
      <c r="F81" s="533"/>
      <c r="G81" s="533"/>
      <c r="H81" s="534"/>
      <c r="I81" s="256"/>
    </row>
    <row r="82" spans="1:9" ht="39.950000000000003" customHeight="1">
      <c r="A82" s="538"/>
      <c r="B82" s="539"/>
      <c r="C82" s="547"/>
      <c r="D82" s="547"/>
      <c r="E82" s="547"/>
      <c r="F82" s="533"/>
      <c r="G82" s="533"/>
      <c r="H82" s="534"/>
      <c r="I82" s="256"/>
    </row>
    <row r="83" spans="1:9" ht="39.950000000000003" customHeight="1">
      <c r="A83" s="538"/>
      <c r="B83" s="539"/>
      <c r="C83" s="547"/>
      <c r="D83" s="547"/>
      <c r="E83" s="547"/>
      <c r="F83" s="533"/>
      <c r="G83" s="533"/>
      <c r="H83" s="534"/>
      <c r="I83" s="256"/>
    </row>
    <row r="84" spans="1:9" ht="39.950000000000003" customHeight="1">
      <c r="A84" s="538"/>
      <c r="B84" s="539"/>
      <c r="C84" s="547"/>
      <c r="D84" s="547"/>
      <c r="E84" s="547"/>
      <c r="F84" s="533"/>
      <c r="G84" s="533"/>
      <c r="H84" s="534"/>
      <c r="I84" s="256"/>
    </row>
    <row r="85" spans="1:9" ht="39.950000000000003" customHeight="1">
      <c r="A85" s="538"/>
      <c r="B85" s="539"/>
      <c r="C85" s="547"/>
      <c r="D85" s="547"/>
      <c r="E85" s="547"/>
      <c r="F85" s="533"/>
      <c r="G85" s="533"/>
      <c r="H85" s="534"/>
      <c r="I85" s="256"/>
    </row>
    <row r="86" spans="1:9" ht="39.950000000000003" customHeight="1">
      <c r="A86" s="538"/>
      <c r="B86" s="539"/>
      <c r="C86" s="547"/>
      <c r="D86" s="547"/>
      <c r="E86" s="547"/>
      <c r="F86" s="533"/>
      <c r="G86" s="533"/>
      <c r="H86" s="534"/>
      <c r="I86" s="256"/>
    </row>
    <row r="87" spans="1:9" ht="39.950000000000003" customHeight="1">
      <c r="A87" s="538"/>
      <c r="B87" s="539"/>
      <c r="C87" s="547"/>
      <c r="D87" s="547"/>
      <c r="E87" s="547"/>
      <c r="F87" s="533"/>
      <c r="G87" s="533"/>
      <c r="H87" s="534"/>
      <c r="I87" s="256"/>
    </row>
    <row r="88" spans="1:9" ht="39.950000000000003" customHeight="1">
      <c r="A88" s="538"/>
      <c r="B88" s="539"/>
      <c r="C88" s="547"/>
      <c r="D88" s="547"/>
      <c r="E88" s="547"/>
      <c r="F88" s="533"/>
      <c r="G88" s="533"/>
      <c r="H88" s="534"/>
      <c r="I88" s="256"/>
    </row>
    <row r="89" spans="1:9" ht="39.950000000000003" customHeight="1">
      <c r="A89" s="538"/>
      <c r="B89" s="539"/>
      <c r="C89" s="547"/>
      <c r="D89" s="547"/>
      <c r="E89" s="547"/>
      <c r="F89" s="533"/>
      <c r="G89" s="533"/>
      <c r="H89" s="534"/>
      <c r="I89" s="256"/>
    </row>
    <row r="90" spans="1:9" ht="39.950000000000003" customHeight="1">
      <c r="A90" s="538"/>
      <c r="B90" s="539"/>
      <c r="C90" s="547"/>
      <c r="D90" s="547"/>
      <c r="E90" s="547"/>
      <c r="F90" s="533"/>
      <c r="G90" s="533"/>
      <c r="H90" s="534"/>
      <c r="I90" s="256"/>
    </row>
    <row r="91" spans="1:9" ht="39.950000000000003" customHeight="1">
      <c r="A91" s="538"/>
      <c r="B91" s="539"/>
      <c r="C91" s="547"/>
      <c r="D91" s="547"/>
      <c r="E91" s="547"/>
      <c r="F91" s="533"/>
      <c r="G91" s="533"/>
      <c r="H91" s="534"/>
      <c r="I91" s="256"/>
    </row>
  </sheetData>
  <mergeCells count="11">
    <mergeCell ref="A1:A72"/>
    <mergeCell ref="B1:C6"/>
    <mergeCell ref="F1:H6"/>
    <mergeCell ref="B7:C7"/>
    <mergeCell ref="C75:H75"/>
    <mergeCell ref="F7:H7"/>
    <mergeCell ref="B10:C10"/>
    <mergeCell ref="F10:H10"/>
    <mergeCell ref="B11:C11"/>
    <mergeCell ref="G11:G12"/>
    <mergeCell ref="C74:H74"/>
  </mergeCells>
  <hyperlinks>
    <hyperlink ref="B11:C11" location="'ΠΡΟΤΕΙΝΟΜΕΝΟΣ ΤΙΜΟΚΑΤΑΛΟΓΟΣ'!A1" display="ΣΥΝΟΠΤΙΚΟΣ ΤΙΜΟΚΑΤΑΛΟΓΟΣ"/>
  </hyperlinks>
  <pageMargins left="0.70866141732283472" right="0.70866141732283472" top="0.74803149606299213" bottom="0.74803149606299213" header="0.31496062992125984" footer="0.31496062992125984"/>
  <pageSetup paperSize="9" scale="10" orientation="portrait" r:id="rId1"/>
  <colBreaks count="1" manualBreakCount="1">
    <brk id="8" max="1048575" man="1"/>
  </colBreaks>
  <drawing r:id="rId2"/>
</worksheet>
</file>

<file path=xl/worksheets/sheet6.xml><?xml version="1.0" encoding="utf-8"?>
<worksheet xmlns="http://schemas.openxmlformats.org/spreadsheetml/2006/main" xmlns:r="http://schemas.openxmlformats.org/officeDocument/2006/relationships">
  <sheetPr>
    <tabColor rgb="FFFFFF00"/>
  </sheetPr>
  <dimension ref="A1"/>
  <sheetViews>
    <sheetView workbookViewId="0">
      <selection activeCell="C82" sqref="C82"/>
    </sheetView>
  </sheetViews>
  <sheetFormatPr defaultRowHeight="12.75"/>
  <sheetData/>
  <pageMargins left="0.7" right="0.7" top="0.75" bottom="0.75" header="0.3" footer="0.3"/>
</worksheet>
</file>

<file path=xl/worksheets/sheet7.xml><?xml version="1.0" encoding="utf-8"?>
<worksheet xmlns="http://schemas.openxmlformats.org/spreadsheetml/2006/main" xmlns:r="http://schemas.openxmlformats.org/officeDocument/2006/relationships">
  <sheetPr>
    <tabColor rgb="FF800000"/>
  </sheetPr>
  <dimension ref="A1:O97"/>
  <sheetViews>
    <sheetView view="pageBreakPreview" zoomScale="24" zoomScaleNormal="24" zoomScaleSheetLayoutView="24" workbookViewId="0">
      <selection activeCell="C8" sqref="C8"/>
    </sheetView>
  </sheetViews>
  <sheetFormatPr defaultRowHeight="15"/>
  <cols>
    <col min="1" max="1" width="21.28515625" style="257" customWidth="1"/>
    <col min="2" max="2" width="21.28515625" style="267" customWidth="1"/>
    <col min="3" max="3" width="226.85546875" style="268" customWidth="1"/>
    <col min="4" max="5" width="59.7109375" style="268" customWidth="1"/>
    <col min="6" max="6" width="58.7109375" style="268" customWidth="1"/>
    <col min="7" max="7" width="37" style="269" customWidth="1"/>
    <col min="8" max="8" width="23.5703125" style="269" customWidth="1"/>
    <col min="9" max="9" width="172" style="270" customWidth="1"/>
    <col min="10" max="10" width="36.42578125" style="257" customWidth="1"/>
    <col min="11" max="12" width="39.85546875" style="257" customWidth="1"/>
    <col min="13" max="13" width="22.140625" style="257" bestFit="1" customWidth="1"/>
    <col min="14" max="16" width="9.5703125" style="257" customWidth="1"/>
    <col min="17" max="16384" width="9.140625" style="257"/>
  </cols>
  <sheetData>
    <row r="1" spans="1:15" ht="147.6" customHeight="1">
      <c r="A1" s="795" t="s">
        <v>387</v>
      </c>
      <c r="B1" s="825" t="s">
        <v>290</v>
      </c>
      <c r="C1" s="798"/>
      <c r="D1" s="109" t="s">
        <v>290</v>
      </c>
      <c r="E1" s="109" t="s">
        <v>290</v>
      </c>
      <c r="F1" s="109" t="s">
        <v>290</v>
      </c>
      <c r="G1" s="801"/>
      <c r="H1" s="802"/>
      <c r="I1" s="803"/>
      <c r="J1" s="256"/>
    </row>
    <row r="2" spans="1:15" ht="112.15" customHeight="1">
      <c r="A2" s="796"/>
      <c r="B2" s="826"/>
      <c r="C2" s="800"/>
      <c r="D2" s="110" t="s">
        <v>397</v>
      </c>
      <c r="E2" s="110" t="s">
        <v>397</v>
      </c>
      <c r="F2" s="110" t="s">
        <v>377</v>
      </c>
      <c r="G2" s="804"/>
      <c r="H2" s="805"/>
      <c r="I2" s="806"/>
      <c r="J2" s="256"/>
    </row>
    <row r="3" spans="1:15" ht="70.5" customHeight="1">
      <c r="A3" s="796"/>
      <c r="B3" s="826"/>
      <c r="C3" s="800"/>
      <c r="D3" s="634">
        <v>1242</v>
      </c>
      <c r="E3" s="634">
        <v>1242</v>
      </c>
      <c r="F3" s="634">
        <v>1242</v>
      </c>
      <c r="G3" s="804"/>
      <c r="H3" s="805"/>
      <c r="I3" s="806"/>
      <c r="J3" s="256"/>
    </row>
    <row r="4" spans="1:15" ht="76.5" customHeight="1">
      <c r="A4" s="796"/>
      <c r="B4" s="826"/>
      <c r="C4" s="800"/>
      <c r="D4" s="634" t="s">
        <v>383</v>
      </c>
      <c r="E4" s="634" t="s">
        <v>1511</v>
      </c>
      <c r="F4" s="634" t="s">
        <v>1537</v>
      </c>
      <c r="G4" s="804"/>
      <c r="H4" s="805"/>
      <c r="I4" s="806"/>
      <c r="J4" s="256"/>
    </row>
    <row r="5" spans="1:15" ht="73.5" customHeight="1">
      <c r="A5" s="796"/>
      <c r="B5" s="826"/>
      <c r="C5" s="800"/>
      <c r="D5" s="634" t="s">
        <v>237</v>
      </c>
      <c r="E5" s="634" t="s">
        <v>237</v>
      </c>
      <c r="F5" s="634" t="s">
        <v>237</v>
      </c>
      <c r="G5" s="804"/>
      <c r="H5" s="805"/>
      <c r="I5" s="806"/>
      <c r="J5" s="256"/>
    </row>
    <row r="6" spans="1:15" ht="118.5" customHeight="1">
      <c r="A6" s="796"/>
      <c r="B6" s="826"/>
      <c r="C6" s="800"/>
      <c r="D6" s="634" t="s">
        <v>274</v>
      </c>
      <c r="E6" s="634" t="s">
        <v>274</v>
      </c>
      <c r="F6" s="634" t="s">
        <v>274</v>
      </c>
      <c r="G6" s="804"/>
      <c r="H6" s="805"/>
      <c r="I6" s="806"/>
      <c r="J6" s="256"/>
    </row>
    <row r="7" spans="1:15" ht="73.5" customHeight="1">
      <c r="A7" s="796"/>
      <c r="B7" s="807" t="s">
        <v>232</v>
      </c>
      <c r="C7" s="808"/>
      <c r="D7" s="651">
        <v>8547.6962500000027</v>
      </c>
      <c r="E7" s="651">
        <v>8625.8212499999936</v>
      </c>
      <c r="F7" s="651">
        <v>9172.6962500000045</v>
      </c>
      <c r="G7" s="812"/>
      <c r="H7" s="813"/>
      <c r="I7" s="814"/>
      <c r="J7" s="256"/>
    </row>
    <row r="8" spans="1:15" ht="73.5" customHeight="1">
      <c r="A8" s="796"/>
      <c r="B8" s="744"/>
      <c r="C8" s="745" t="s">
        <v>1668</v>
      </c>
      <c r="D8" s="769">
        <v>119</v>
      </c>
      <c r="E8" s="769">
        <v>119</v>
      </c>
      <c r="F8" s="769">
        <v>119</v>
      </c>
      <c r="G8" s="741"/>
      <c r="H8" s="742"/>
      <c r="I8" s="743"/>
      <c r="J8" s="256"/>
    </row>
    <row r="9" spans="1:15" ht="73.5" customHeight="1">
      <c r="A9" s="796"/>
      <c r="B9" s="744"/>
      <c r="C9" s="745" t="s">
        <v>1669</v>
      </c>
      <c r="D9" s="651">
        <v>150</v>
      </c>
      <c r="E9" s="651">
        <v>150</v>
      </c>
      <c r="F9" s="651">
        <v>150</v>
      </c>
      <c r="G9" s="741"/>
      <c r="H9" s="742"/>
      <c r="I9" s="743"/>
      <c r="J9" s="256"/>
    </row>
    <row r="10" spans="1:15" s="408" customFormat="1" ht="89.25" customHeight="1">
      <c r="A10" s="796"/>
      <c r="B10" s="807" t="s">
        <v>1670</v>
      </c>
      <c r="C10" s="808"/>
      <c r="D10" s="651">
        <v>73.72</v>
      </c>
      <c r="E10" s="651">
        <v>73.72</v>
      </c>
      <c r="F10" s="651">
        <v>73.72</v>
      </c>
      <c r="G10" s="812"/>
      <c r="H10" s="813"/>
      <c r="I10" s="814"/>
      <c r="J10" s="256"/>
      <c r="K10" s="257"/>
      <c r="L10" s="257"/>
      <c r="M10" s="257"/>
      <c r="N10" s="257"/>
      <c r="O10" s="257"/>
    </row>
    <row r="11" spans="1:15" s="260" customFormat="1" ht="73.5" customHeight="1">
      <c r="A11" s="796"/>
      <c r="B11" s="824" t="s">
        <v>233</v>
      </c>
      <c r="C11" s="792"/>
      <c r="D11" s="627" t="s">
        <v>1099</v>
      </c>
      <c r="E11" s="627" t="s">
        <v>1652</v>
      </c>
      <c r="F11" s="627" t="s">
        <v>1100</v>
      </c>
      <c r="G11" s="279" t="s">
        <v>232</v>
      </c>
      <c r="H11" s="815" t="s">
        <v>234</v>
      </c>
      <c r="I11" s="258"/>
      <c r="J11" s="256"/>
      <c r="K11" s="257"/>
      <c r="L11" s="257"/>
      <c r="M11" s="257"/>
      <c r="N11" s="257"/>
      <c r="O11" s="257"/>
    </row>
    <row r="12" spans="1:15" s="262" customFormat="1" ht="64.5" customHeight="1">
      <c r="A12" s="796"/>
      <c r="B12" s="357" t="s">
        <v>45</v>
      </c>
      <c r="C12" s="357"/>
      <c r="D12" s="357"/>
      <c r="E12" s="357"/>
      <c r="F12" s="357"/>
      <c r="G12" s="357"/>
      <c r="H12" s="816"/>
      <c r="I12" s="646" t="s">
        <v>244</v>
      </c>
      <c r="J12" s="256"/>
      <c r="K12" s="257"/>
      <c r="L12" s="257"/>
      <c r="M12" s="257"/>
      <c r="N12" s="257"/>
      <c r="O12" s="257"/>
    </row>
    <row r="13" spans="1:15" s="262" customFormat="1" ht="78" customHeight="1">
      <c r="A13" s="796"/>
      <c r="B13" s="280" t="s">
        <v>238</v>
      </c>
      <c r="C13" s="266" t="s">
        <v>291</v>
      </c>
      <c r="D13" s="482" t="s">
        <v>848</v>
      </c>
      <c r="E13" s="483" t="s">
        <v>47</v>
      </c>
      <c r="F13" s="483" t="s">
        <v>47</v>
      </c>
      <c r="G13" s="142">
        <v>85.9375</v>
      </c>
      <c r="H13" s="281" t="s">
        <v>238</v>
      </c>
      <c r="I13" s="625" t="s">
        <v>424</v>
      </c>
      <c r="J13" s="259"/>
      <c r="K13" s="280"/>
      <c r="L13" s="266"/>
      <c r="M13" s="483"/>
    </row>
    <row r="14" spans="1:15" s="262" customFormat="1" ht="78" customHeight="1">
      <c r="A14" s="796"/>
      <c r="B14" s="282" t="s">
        <v>46</v>
      </c>
      <c r="C14" s="266" t="s">
        <v>292</v>
      </c>
      <c r="D14" s="483" t="s">
        <v>47</v>
      </c>
      <c r="E14" s="483" t="s">
        <v>47</v>
      </c>
      <c r="F14" s="483" t="s">
        <v>47</v>
      </c>
      <c r="G14" s="142"/>
      <c r="H14" s="282" t="s">
        <v>46</v>
      </c>
      <c r="I14" s="625"/>
      <c r="J14" s="259"/>
      <c r="K14" s="282"/>
      <c r="L14" s="266"/>
      <c r="M14" s="483"/>
    </row>
    <row r="15" spans="1:15" s="262" customFormat="1" ht="78" customHeight="1">
      <c r="A15" s="796"/>
      <c r="B15" s="282" t="s">
        <v>221</v>
      </c>
      <c r="C15" s="263" t="s">
        <v>263</v>
      </c>
      <c r="D15" s="483" t="s">
        <v>47</v>
      </c>
      <c r="E15" s="483" t="s">
        <v>47</v>
      </c>
      <c r="F15" s="483" t="s">
        <v>47</v>
      </c>
      <c r="G15" s="142"/>
      <c r="H15" s="282" t="s">
        <v>221</v>
      </c>
      <c r="I15" s="625"/>
      <c r="J15" s="259"/>
      <c r="K15" s="282"/>
      <c r="L15" s="263"/>
      <c r="M15" s="483"/>
    </row>
    <row r="16" spans="1:15" s="262" customFormat="1" ht="78" customHeight="1">
      <c r="A16" s="796"/>
      <c r="B16" s="282" t="s">
        <v>48</v>
      </c>
      <c r="C16" s="263" t="s">
        <v>49</v>
      </c>
      <c r="D16" s="483" t="s">
        <v>47</v>
      </c>
      <c r="E16" s="483" t="s">
        <v>47</v>
      </c>
      <c r="F16" s="483" t="s">
        <v>47</v>
      </c>
      <c r="G16" s="142"/>
      <c r="H16" s="282" t="s">
        <v>48</v>
      </c>
      <c r="I16" s="283"/>
      <c r="J16" s="259"/>
      <c r="K16" s="282"/>
      <c r="L16" s="263"/>
      <c r="M16" s="483"/>
    </row>
    <row r="17" spans="1:13" s="262" customFormat="1" ht="78" customHeight="1">
      <c r="A17" s="796"/>
      <c r="B17" s="282" t="s">
        <v>170</v>
      </c>
      <c r="C17" s="263" t="s">
        <v>201</v>
      </c>
      <c r="D17" s="483" t="s">
        <v>47</v>
      </c>
      <c r="E17" s="483" t="s">
        <v>47</v>
      </c>
      <c r="F17" s="483" t="s">
        <v>47</v>
      </c>
      <c r="G17" s="142"/>
      <c r="H17" s="282" t="s">
        <v>170</v>
      </c>
      <c r="I17" s="283"/>
      <c r="J17" s="259"/>
      <c r="K17" s="282"/>
      <c r="L17" s="263"/>
      <c r="M17" s="483"/>
    </row>
    <row r="18" spans="1:13" s="262" customFormat="1" ht="78" customHeight="1">
      <c r="A18" s="796"/>
      <c r="B18" s="282" t="s">
        <v>165</v>
      </c>
      <c r="C18" s="263" t="s">
        <v>166</v>
      </c>
      <c r="D18" s="483" t="s">
        <v>47</v>
      </c>
      <c r="E18" s="483" t="s">
        <v>47</v>
      </c>
      <c r="F18" s="483" t="s">
        <v>47</v>
      </c>
      <c r="G18" s="142"/>
      <c r="H18" s="282" t="s">
        <v>165</v>
      </c>
      <c r="I18" s="625"/>
      <c r="J18" s="259"/>
      <c r="K18" s="282"/>
      <c r="L18" s="263"/>
      <c r="M18" s="483"/>
    </row>
    <row r="19" spans="1:13" s="262" customFormat="1" ht="78" customHeight="1">
      <c r="A19" s="796"/>
      <c r="B19" s="282" t="s">
        <v>0</v>
      </c>
      <c r="C19" s="266" t="s">
        <v>313</v>
      </c>
      <c r="D19" s="482" t="s">
        <v>848</v>
      </c>
      <c r="E19" s="482" t="s">
        <v>848</v>
      </c>
      <c r="F19" s="482" t="s">
        <v>848</v>
      </c>
      <c r="G19" s="142">
        <v>101.5625</v>
      </c>
      <c r="H19" s="282" t="s">
        <v>0</v>
      </c>
      <c r="I19" s="625"/>
      <c r="J19" s="259"/>
      <c r="K19" s="282"/>
      <c r="L19" s="266"/>
      <c r="M19" s="482"/>
    </row>
    <row r="20" spans="1:13" s="262" customFormat="1" ht="78" customHeight="1">
      <c r="A20" s="796"/>
      <c r="B20" s="282" t="s">
        <v>236</v>
      </c>
      <c r="C20" s="266" t="s">
        <v>314</v>
      </c>
      <c r="D20" s="484" t="s">
        <v>169</v>
      </c>
      <c r="E20" s="484" t="s">
        <v>169</v>
      </c>
      <c r="F20" s="484" t="s">
        <v>848</v>
      </c>
      <c r="G20" s="142">
        <v>136.71875</v>
      </c>
      <c r="H20" s="282" t="s">
        <v>236</v>
      </c>
      <c r="I20" s="625"/>
      <c r="J20" s="259"/>
      <c r="K20" s="282"/>
      <c r="L20" s="266"/>
      <c r="M20" s="482"/>
    </row>
    <row r="21" spans="1:13" s="262" customFormat="1" ht="78" customHeight="1">
      <c r="A21" s="796"/>
      <c r="B21" s="282" t="s">
        <v>161</v>
      </c>
      <c r="C21" s="263" t="s">
        <v>64</v>
      </c>
      <c r="D21" s="483" t="s">
        <v>47</v>
      </c>
      <c r="E21" s="484" t="s">
        <v>169</v>
      </c>
      <c r="F21" s="484" t="s">
        <v>169</v>
      </c>
      <c r="G21" s="142"/>
      <c r="H21" s="282" t="s">
        <v>161</v>
      </c>
      <c r="I21" s="625"/>
      <c r="J21" s="259"/>
      <c r="K21" s="282"/>
      <c r="L21" s="263"/>
      <c r="M21" s="482"/>
    </row>
    <row r="22" spans="1:13" s="262" customFormat="1" ht="78" customHeight="1">
      <c r="A22" s="796"/>
      <c r="B22" s="282" t="s">
        <v>58</v>
      </c>
      <c r="C22" s="263" t="s">
        <v>59</v>
      </c>
      <c r="D22" s="482" t="s">
        <v>848</v>
      </c>
      <c r="E22" s="482" t="s">
        <v>848</v>
      </c>
      <c r="F22" s="482" t="s">
        <v>848</v>
      </c>
      <c r="G22" s="142">
        <v>136.71875</v>
      </c>
      <c r="H22" s="282" t="s">
        <v>58</v>
      </c>
      <c r="I22" s="625"/>
      <c r="J22" s="259"/>
      <c r="K22" s="282"/>
      <c r="L22" s="265"/>
      <c r="M22" s="484"/>
    </row>
    <row r="23" spans="1:13" s="262" customFormat="1" ht="115.5" customHeight="1">
      <c r="A23" s="796"/>
      <c r="B23" s="282" t="s">
        <v>1486</v>
      </c>
      <c r="C23" s="265" t="s">
        <v>1487</v>
      </c>
      <c r="D23" s="484" t="s">
        <v>169</v>
      </c>
      <c r="E23" s="484" t="s">
        <v>169</v>
      </c>
      <c r="F23" s="484" t="s">
        <v>848</v>
      </c>
      <c r="G23" s="142">
        <v>195.3125</v>
      </c>
      <c r="H23" s="282" t="s">
        <v>1486</v>
      </c>
      <c r="I23" s="625"/>
      <c r="J23" s="259"/>
      <c r="K23" s="282"/>
      <c r="L23" s="265"/>
      <c r="M23" s="484"/>
    </row>
    <row r="24" spans="1:13" s="262" customFormat="1" ht="150" customHeight="1">
      <c r="A24" s="796"/>
      <c r="B24" s="282" t="s">
        <v>1488</v>
      </c>
      <c r="C24" s="265" t="s">
        <v>1490</v>
      </c>
      <c r="D24" s="484" t="s">
        <v>169</v>
      </c>
      <c r="E24" s="482" t="s">
        <v>848</v>
      </c>
      <c r="F24" s="484" t="s">
        <v>169</v>
      </c>
      <c r="G24" s="142"/>
      <c r="H24" s="282" t="s">
        <v>1488</v>
      </c>
      <c r="I24" s="625"/>
      <c r="J24" s="259"/>
      <c r="K24" s="284"/>
      <c r="L24" s="263"/>
      <c r="M24" s="483"/>
    </row>
    <row r="25" spans="1:13" s="262" customFormat="1" ht="105.75" customHeight="1">
      <c r="A25" s="796"/>
      <c r="B25" s="282" t="s">
        <v>1489</v>
      </c>
      <c r="C25" s="265" t="s">
        <v>1491</v>
      </c>
      <c r="D25" s="484" t="s">
        <v>169</v>
      </c>
      <c r="E25" s="484" t="s">
        <v>848</v>
      </c>
      <c r="F25" s="484" t="s">
        <v>848</v>
      </c>
      <c r="G25" s="142">
        <v>171.875</v>
      </c>
      <c r="H25" s="282" t="s">
        <v>1489</v>
      </c>
      <c r="I25" s="625"/>
      <c r="J25" s="259"/>
      <c r="K25" s="284"/>
      <c r="L25" s="263"/>
      <c r="M25" s="483"/>
    </row>
    <row r="26" spans="1:13" s="262" customFormat="1" ht="78" customHeight="1">
      <c r="A26" s="796"/>
      <c r="B26" s="284" t="s">
        <v>65</v>
      </c>
      <c r="C26" s="263" t="s">
        <v>66</v>
      </c>
      <c r="D26" s="483" t="s">
        <v>47</v>
      </c>
      <c r="E26" s="483" t="s">
        <v>47</v>
      </c>
      <c r="F26" s="483" t="s">
        <v>47</v>
      </c>
      <c r="G26" s="142"/>
      <c r="H26" s="284" t="s">
        <v>65</v>
      </c>
      <c r="I26" s="625"/>
      <c r="J26" s="259"/>
      <c r="K26" s="284"/>
      <c r="L26" s="266"/>
      <c r="M26" s="484"/>
    </row>
    <row r="27" spans="1:13" s="262" customFormat="1" ht="78" customHeight="1">
      <c r="A27" s="796"/>
      <c r="B27" s="284" t="s">
        <v>50</v>
      </c>
      <c r="C27" s="263" t="s">
        <v>41</v>
      </c>
      <c r="D27" s="483" t="s">
        <v>47</v>
      </c>
      <c r="E27" s="483" t="s">
        <v>47</v>
      </c>
      <c r="F27" s="483" t="s">
        <v>47</v>
      </c>
      <c r="G27" s="142"/>
      <c r="H27" s="284" t="s">
        <v>50</v>
      </c>
      <c r="I27" s="625"/>
      <c r="J27" s="259"/>
      <c r="K27" s="284"/>
      <c r="L27" s="263"/>
      <c r="M27" s="483"/>
    </row>
    <row r="28" spans="1:13" s="262" customFormat="1" ht="78" customHeight="1">
      <c r="A28" s="796"/>
      <c r="B28" s="284" t="s">
        <v>101</v>
      </c>
      <c r="C28" s="266" t="s">
        <v>319</v>
      </c>
      <c r="D28" s="484" t="s">
        <v>169</v>
      </c>
      <c r="E28" s="484" t="s">
        <v>169</v>
      </c>
      <c r="F28" s="484" t="s">
        <v>848</v>
      </c>
      <c r="G28" s="142">
        <v>257.8125</v>
      </c>
      <c r="H28" s="284" t="s">
        <v>101</v>
      </c>
      <c r="I28" s="625"/>
      <c r="J28" s="259"/>
      <c r="K28" s="284"/>
      <c r="L28" s="265"/>
      <c r="M28" s="483"/>
    </row>
    <row r="29" spans="1:13" s="262" customFormat="1" ht="78" customHeight="1">
      <c r="A29" s="796"/>
      <c r="B29" s="284" t="s">
        <v>51</v>
      </c>
      <c r="C29" s="263" t="s">
        <v>179</v>
      </c>
      <c r="D29" s="484" t="s">
        <v>169</v>
      </c>
      <c r="E29" s="483" t="s">
        <v>47</v>
      </c>
      <c r="F29" s="483" t="s">
        <v>47</v>
      </c>
      <c r="G29" s="142"/>
      <c r="H29" s="284" t="s">
        <v>51</v>
      </c>
      <c r="I29" s="625"/>
      <c r="J29" s="259"/>
      <c r="K29" s="284"/>
      <c r="L29" s="694"/>
      <c r="M29" s="695"/>
    </row>
    <row r="30" spans="1:13" s="262" customFormat="1" ht="113.45" customHeight="1">
      <c r="A30" s="796"/>
      <c r="B30" s="284" t="s">
        <v>52</v>
      </c>
      <c r="C30" s="265" t="s">
        <v>393</v>
      </c>
      <c r="D30" s="482" t="s">
        <v>848</v>
      </c>
      <c r="E30" s="482" t="s">
        <v>848</v>
      </c>
      <c r="F30" s="483" t="s">
        <v>47</v>
      </c>
      <c r="G30" s="142">
        <v>175.78125</v>
      </c>
      <c r="H30" s="284" t="s">
        <v>52</v>
      </c>
      <c r="I30" s="625" t="s">
        <v>316</v>
      </c>
      <c r="J30" s="259"/>
      <c r="K30" s="284"/>
      <c r="L30" s="265"/>
      <c r="M30" s="483"/>
    </row>
    <row r="31" spans="1:13" s="262" customFormat="1" ht="98.45" customHeight="1">
      <c r="A31" s="796"/>
      <c r="B31" s="284" t="s">
        <v>181</v>
      </c>
      <c r="C31" s="265" t="s">
        <v>293</v>
      </c>
      <c r="D31" s="483" t="s">
        <v>47</v>
      </c>
      <c r="E31" s="483" t="s">
        <v>47</v>
      </c>
      <c r="F31" s="483" t="s">
        <v>47</v>
      </c>
      <c r="G31" s="142"/>
      <c r="H31" s="284" t="s">
        <v>181</v>
      </c>
      <c r="I31" s="626"/>
      <c r="J31" s="259"/>
      <c r="K31" s="286"/>
      <c r="L31" s="287"/>
      <c r="M31" s="483"/>
    </row>
    <row r="32" spans="1:13" s="262" customFormat="1" ht="111" customHeight="1">
      <c r="A32" s="796"/>
      <c r="B32" s="284" t="s">
        <v>5</v>
      </c>
      <c r="C32" s="265" t="s">
        <v>391</v>
      </c>
      <c r="D32" s="483" t="s">
        <v>47</v>
      </c>
      <c r="E32" s="483" t="s">
        <v>47</v>
      </c>
      <c r="F32" s="483" t="s">
        <v>47</v>
      </c>
      <c r="G32" s="142"/>
      <c r="H32" s="284" t="s">
        <v>5</v>
      </c>
      <c r="I32" s="626" t="s">
        <v>317</v>
      </c>
      <c r="J32" s="259"/>
      <c r="K32" s="286"/>
      <c r="L32" s="287"/>
      <c r="M32" s="484"/>
    </row>
    <row r="33" spans="1:13" s="262" customFormat="1" ht="86.25" customHeight="1">
      <c r="A33" s="796"/>
      <c r="B33" s="286" t="s">
        <v>53</v>
      </c>
      <c r="C33" s="287" t="s">
        <v>54</v>
      </c>
      <c r="D33" s="484" t="s">
        <v>169</v>
      </c>
      <c r="E33" s="484" t="s">
        <v>169</v>
      </c>
      <c r="F33" s="483" t="s">
        <v>47</v>
      </c>
      <c r="G33" s="142"/>
      <c r="H33" s="286" t="s">
        <v>53</v>
      </c>
      <c r="I33" s="288"/>
      <c r="J33" s="259"/>
      <c r="K33" s="286"/>
      <c r="L33" s="287"/>
      <c r="M33" s="483"/>
    </row>
    <row r="34" spans="1:13" s="262" customFormat="1" ht="81.75" customHeight="1">
      <c r="A34" s="796"/>
      <c r="B34" s="286" t="s">
        <v>72</v>
      </c>
      <c r="C34" s="287" t="s">
        <v>91</v>
      </c>
      <c r="D34" s="484" t="s">
        <v>169</v>
      </c>
      <c r="E34" s="484" t="s">
        <v>848</v>
      </c>
      <c r="F34" s="484" t="s">
        <v>848</v>
      </c>
      <c r="G34" s="142">
        <v>171.875</v>
      </c>
      <c r="H34" s="286" t="s">
        <v>72</v>
      </c>
      <c r="I34" s="288"/>
      <c r="J34" s="259"/>
      <c r="K34" s="286"/>
      <c r="L34" s="287"/>
      <c r="M34" s="484"/>
    </row>
    <row r="35" spans="1:13" s="262" customFormat="1" ht="85.5" customHeight="1">
      <c r="A35" s="796"/>
      <c r="B35" s="286" t="s">
        <v>95</v>
      </c>
      <c r="C35" s="287" t="s">
        <v>42</v>
      </c>
      <c r="D35" s="483" t="s">
        <v>47</v>
      </c>
      <c r="E35" s="483" t="s">
        <v>47</v>
      </c>
      <c r="F35" s="483" t="s">
        <v>47</v>
      </c>
      <c r="G35" s="142"/>
      <c r="H35" s="286" t="s">
        <v>95</v>
      </c>
      <c r="I35" s="288"/>
      <c r="J35" s="259"/>
      <c r="K35" s="284"/>
      <c r="L35" s="266"/>
      <c r="M35" s="484"/>
    </row>
    <row r="36" spans="1:13" s="262" customFormat="1" ht="78" customHeight="1">
      <c r="A36" s="796"/>
      <c r="B36" s="284" t="s">
        <v>294</v>
      </c>
      <c r="C36" s="266" t="s">
        <v>295</v>
      </c>
      <c r="D36" s="484" t="s">
        <v>848</v>
      </c>
      <c r="E36" s="484" t="s">
        <v>169</v>
      </c>
      <c r="F36" s="484" t="s">
        <v>169</v>
      </c>
      <c r="G36" s="142">
        <v>257.8125</v>
      </c>
      <c r="H36" s="284" t="s">
        <v>294</v>
      </c>
      <c r="I36" s="626"/>
      <c r="J36" s="259"/>
      <c r="K36" s="284"/>
      <c r="L36" s="266"/>
      <c r="M36" s="483"/>
    </row>
    <row r="37" spans="1:13" s="262" customFormat="1" ht="78" customHeight="1">
      <c r="A37" s="796"/>
      <c r="B37" s="284" t="s">
        <v>60</v>
      </c>
      <c r="C37" s="266" t="s">
        <v>1072</v>
      </c>
      <c r="D37" s="484" t="s">
        <v>169</v>
      </c>
      <c r="E37" s="484" t="s">
        <v>848</v>
      </c>
      <c r="F37" s="484" t="s">
        <v>848</v>
      </c>
      <c r="G37" s="142">
        <v>234.375</v>
      </c>
      <c r="H37" s="655" t="s">
        <v>60</v>
      </c>
      <c r="I37" s="626"/>
      <c r="J37" s="259"/>
      <c r="K37" s="284"/>
      <c r="L37" s="266"/>
      <c r="M37" s="483"/>
    </row>
    <row r="38" spans="1:13" s="262" customFormat="1" ht="78" customHeight="1">
      <c r="A38" s="796"/>
      <c r="B38" s="284" t="s">
        <v>139</v>
      </c>
      <c r="C38" s="266" t="s">
        <v>1528</v>
      </c>
      <c r="D38" s="484" t="s">
        <v>169</v>
      </c>
      <c r="E38" s="484" t="s">
        <v>169</v>
      </c>
      <c r="F38" s="483" t="s">
        <v>47</v>
      </c>
      <c r="G38" s="142"/>
      <c r="H38" s="693" t="s">
        <v>139</v>
      </c>
      <c r="I38" s="626"/>
      <c r="J38" s="259"/>
      <c r="K38" s="284"/>
      <c r="L38" s="263"/>
      <c r="M38" s="482"/>
    </row>
    <row r="39" spans="1:13" s="262" customFormat="1" ht="78" customHeight="1">
      <c r="A39" s="796"/>
      <c r="B39" s="284" t="s">
        <v>1477</v>
      </c>
      <c r="C39" s="266" t="s">
        <v>1478</v>
      </c>
      <c r="D39" s="482" t="s">
        <v>169</v>
      </c>
      <c r="E39" s="483" t="s">
        <v>47</v>
      </c>
      <c r="F39" s="483" t="s">
        <v>47</v>
      </c>
      <c r="G39" s="142"/>
      <c r="H39" s="684" t="s">
        <v>1477</v>
      </c>
      <c r="I39" s="626"/>
      <c r="J39" s="259"/>
      <c r="K39" s="284"/>
      <c r="L39" s="266"/>
      <c r="M39" s="483"/>
    </row>
    <row r="40" spans="1:13" s="262" customFormat="1" ht="84" customHeight="1">
      <c r="A40" s="796"/>
      <c r="B40" s="284" t="s">
        <v>901</v>
      </c>
      <c r="C40" s="263" t="s">
        <v>902</v>
      </c>
      <c r="D40" s="482" t="s">
        <v>848</v>
      </c>
      <c r="E40" s="482" t="s">
        <v>848</v>
      </c>
      <c r="F40" s="482" t="s">
        <v>848</v>
      </c>
      <c r="G40" s="142">
        <v>-14</v>
      </c>
      <c r="H40" s="655" t="s">
        <v>901</v>
      </c>
      <c r="I40" s="625"/>
      <c r="J40" s="261"/>
      <c r="K40" s="284"/>
      <c r="L40" s="266"/>
      <c r="M40" s="483"/>
    </row>
    <row r="41" spans="1:13" s="262" customFormat="1" ht="78" customHeight="1">
      <c r="A41" s="796"/>
      <c r="B41" s="284" t="s">
        <v>296</v>
      </c>
      <c r="C41" s="266" t="s">
        <v>297</v>
      </c>
      <c r="D41" s="484" t="s">
        <v>169</v>
      </c>
      <c r="E41" s="483" t="s">
        <v>47</v>
      </c>
      <c r="F41" s="483" t="s">
        <v>47</v>
      </c>
      <c r="G41" s="142"/>
      <c r="H41" s="284" t="s">
        <v>296</v>
      </c>
      <c r="I41" s="626"/>
      <c r="J41" s="259"/>
      <c r="K41" s="284"/>
      <c r="L41" s="263"/>
      <c r="M41" s="483"/>
    </row>
    <row r="42" spans="1:13" s="262" customFormat="1" ht="78" customHeight="1">
      <c r="A42" s="796"/>
      <c r="B42" s="284" t="s">
        <v>37</v>
      </c>
      <c r="C42" s="266" t="s">
        <v>298</v>
      </c>
      <c r="D42" s="483" t="s">
        <v>47</v>
      </c>
      <c r="E42" s="483" t="s">
        <v>47</v>
      </c>
      <c r="F42" s="484" t="s">
        <v>169</v>
      </c>
      <c r="G42" s="142"/>
      <c r="H42" s="284" t="s">
        <v>37</v>
      </c>
      <c r="I42" s="626"/>
      <c r="J42" s="259"/>
      <c r="K42" s="284"/>
      <c r="L42" s="263"/>
      <c r="M42" s="483"/>
    </row>
    <row r="43" spans="1:13" s="262" customFormat="1" ht="78" customHeight="1">
      <c r="A43" s="796"/>
      <c r="B43" s="284" t="s">
        <v>321</v>
      </c>
      <c r="C43" s="266" t="s">
        <v>322</v>
      </c>
      <c r="D43" s="482" t="s">
        <v>169</v>
      </c>
      <c r="E43" s="483" t="s">
        <v>47</v>
      </c>
      <c r="F43" s="483" t="s">
        <v>47</v>
      </c>
      <c r="G43" s="142"/>
      <c r="H43" s="284" t="s">
        <v>323</v>
      </c>
      <c r="I43" s="626"/>
      <c r="J43" s="259"/>
      <c r="K43" s="284"/>
      <c r="L43" s="263"/>
      <c r="M43" s="482"/>
    </row>
    <row r="44" spans="1:13" s="262" customFormat="1" ht="78" customHeight="1">
      <c r="A44" s="796"/>
      <c r="B44" s="284" t="s">
        <v>55</v>
      </c>
      <c r="C44" s="263" t="s">
        <v>56</v>
      </c>
      <c r="D44" s="483" t="s">
        <v>47</v>
      </c>
      <c r="E44" s="483" t="s">
        <v>47</v>
      </c>
      <c r="F44" s="483" t="s">
        <v>47</v>
      </c>
      <c r="G44" s="142"/>
      <c r="H44" s="284" t="s">
        <v>55</v>
      </c>
      <c r="I44" s="625"/>
      <c r="J44" s="259"/>
      <c r="K44" s="284"/>
      <c r="L44" s="266"/>
      <c r="M44" s="482"/>
    </row>
    <row r="45" spans="1:13" s="262" customFormat="1" ht="78" customHeight="1">
      <c r="A45" s="796"/>
      <c r="B45" s="284" t="s">
        <v>61</v>
      </c>
      <c r="C45" s="263" t="s">
        <v>125</v>
      </c>
      <c r="D45" s="483" t="s">
        <v>47</v>
      </c>
      <c r="E45" s="483" t="s">
        <v>47</v>
      </c>
      <c r="F45" s="483" t="s">
        <v>47</v>
      </c>
      <c r="G45" s="142"/>
      <c r="H45" s="284" t="s">
        <v>61</v>
      </c>
      <c r="I45" s="625"/>
      <c r="J45" s="259"/>
      <c r="K45" s="463"/>
      <c r="L45" s="266"/>
      <c r="M45" s="483"/>
    </row>
    <row r="46" spans="1:13" s="262" customFormat="1" ht="78" customHeight="1">
      <c r="A46" s="796"/>
      <c r="B46" s="284" t="s">
        <v>10</v>
      </c>
      <c r="C46" s="263" t="s">
        <v>11</v>
      </c>
      <c r="D46" s="482" t="s">
        <v>848</v>
      </c>
      <c r="E46" s="482" t="s">
        <v>848</v>
      </c>
      <c r="F46" s="482" t="s">
        <v>848</v>
      </c>
      <c r="G46" s="142">
        <v>214.84375</v>
      </c>
      <c r="H46" s="284" t="s">
        <v>10</v>
      </c>
      <c r="I46" s="625"/>
      <c r="J46" s="259"/>
      <c r="K46" s="284"/>
      <c r="L46" s="266"/>
      <c r="M46" s="483"/>
    </row>
    <row r="47" spans="1:13" s="262" customFormat="1" ht="78" customHeight="1">
      <c r="A47" s="796"/>
      <c r="B47" s="284" t="s">
        <v>12</v>
      </c>
      <c r="C47" s="266" t="s">
        <v>318</v>
      </c>
      <c r="D47" s="482" t="s">
        <v>169</v>
      </c>
      <c r="E47" s="482" t="s">
        <v>848</v>
      </c>
      <c r="F47" s="482" t="s">
        <v>848</v>
      </c>
      <c r="G47" s="142">
        <v>171.875</v>
      </c>
      <c r="H47" s="284" t="s">
        <v>12</v>
      </c>
      <c r="I47" s="625"/>
      <c r="J47" s="259"/>
      <c r="K47" s="284"/>
      <c r="L47" s="266"/>
      <c r="M47" s="483"/>
    </row>
    <row r="48" spans="1:13" s="262" customFormat="1" ht="76.5" customHeight="1">
      <c r="A48" s="796"/>
      <c r="B48" s="284" t="s">
        <v>300</v>
      </c>
      <c r="C48" s="266" t="s">
        <v>208</v>
      </c>
      <c r="D48" s="483" t="s">
        <v>47</v>
      </c>
      <c r="E48" s="483" t="s">
        <v>47</v>
      </c>
      <c r="F48" s="483" t="s">
        <v>47</v>
      </c>
      <c r="G48" s="142"/>
      <c r="H48" s="284" t="s">
        <v>300</v>
      </c>
      <c r="I48" s="626"/>
      <c r="J48" s="259"/>
      <c r="K48" s="284"/>
      <c r="L48" s="266"/>
      <c r="M48" s="482"/>
    </row>
    <row r="49" spans="1:13" s="262" customFormat="1" ht="81" customHeight="1">
      <c r="A49" s="796"/>
      <c r="B49" s="284" t="s">
        <v>36</v>
      </c>
      <c r="C49" s="266" t="s">
        <v>299</v>
      </c>
      <c r="D49" s="484" t="s">
        <v>169</v>
      </c>
      <c r="E49" s="484" t="s">
        <v>169</v>
      </c>
      <c r="F49" s="483" t="s">
        <v>47</v>
      </c>
      <c r="G49" s="142"/>
      <c r="H49" s="284" t="s">
        <v>36</v>
      </c>
      <c r="I49" s="626"/>
      <c r="J49" s="259"/>
      <c r="K49" s="284"/>
      <c r="L49" s="266"/>
      <c r="M49" s="482"/>
    </row>
    <row r="50" spans="1:13" s="262" customFormat="1" ht="78" customHeight="1">
      <c r="A50" s="796"/>
      <c r="B50" s="284" t="s">
        <v>4</v>
      </c>
      <c r="C50" s="266" t="s">
        <v>94</v>
      </c>
      <c r="D50" s="484" t="s">
        <v>169</v>
      </c>
      <c r="E50" s="483" t="s">
        <v>47</v>
      </c>
      <c r="F50" s="483" t="s">
        <v>47</v>
      </c>
      <c r="G50" s="142"/>
      <c r="H50" s="284" t="s">
        <v>4</v>
      </c>
      <c r="I50" s="625"/>
      <c r="J50" s="259"/>
      <c r="K50" s="284"/>
      <c r="L50" s="266"/>
      <c r="M50" s="482"/>
    </row>
    <row r="51" spans="1:13" s="262" customFormat="1" ht="78" customHeight="1">
      <c r="A51" s="796"/>
      <c r="B51" s="284" t="s">
        <v>119</v>
      </c>
      <c r="C51" s="266" t="s">
        <v>302</v>
      </c>
      <c r="D51" s="482" t="s">
        <v>848</v>
      </c>
      <c r="E51" s="482" t="s">
        <v>848</v>
      </c>
      <c r="F51" s="482" t="s">
        <v>848</v>
      </c>
      <c r="G51" s="142">
        <v>312.5</v>
      </c>
      <c r="H51" s="284" t="s">
        <v>119</v>
      </c>
      <c r="I51" s="625"/>
      <c r="J51" s="259"/>
      <c r="K51" s="284"/>
      <c r="L51" s="266"/>
      <c r="M51" s="482"/>
    </row>
    <row r="52" spans="1:13" s="262" customFormat="1" ht="78" customHeight="1">
      <c r="A52" s="796"/>
      <c r="B52" s="284" t="s">
        <v>121</v>
      </c>
      <c r="C52" s="266" t="s">
        <v>898</v>
      </c>
      <c r="D52" s="482" t="s">
        <v>169</v>
      </c>
      <c r="E52" s="482" t="s">
        <v>169</v>
      </c>
      <c r="F52" s="482" t="s">
        <v>169</v>
      </c>
      <c r="G52" s="142"/>
      <c r="H52" s="284" t="s">
        <v>121</v>
      </c>
      <c r="I52" s="625"/>
      <c r="J52" s="259"/>
      <c r="K52" s="284"/>
      <c r="L52" s="266"/>
      <c r="M52" s="482"/>
    </row>
    <row r="53" spans="1:13" s="262" customFormat="1" ht="78" customHeight="1">
      <c r="A53" s="796"/>
      <c r="B53" s="284" t="s">
        <v>303</v>
      </c>
      <c r="C53" s="266" t="s">
        <v>1118</v>
      </c>
      <c r="D53" s="482" t="s">
        <v>169</v>
      </c>
      <c r="E53" s="482" t="s">
        <v>169</v>
      </c>
      <c r="F53" s="482" t="s">
        <v>169</v>
      </c>
      <c r="G53" s="142"/>
      <c r="H53" s="284" t="s">
        <v>303</v>
      </c>
      <c r="I53" s="625"/>
      <c r="J53" s="259"/>
      <c r="K53" s="284"/>
      <c r="L53" s="266"/>
      <c r="M53" s="482"/>
    </row>
    <row r="54" spans="1:13" s="262" customFormat="1" ht="78" customHeight="1">
      <c r="A54" s="796"/>
      <c r="B54" s="284" t="s">
        <v>122</v>
      </c>
      <c r="C54" s="266" t="s">
        <v>1106</v>
      </c>
      <c r="D54" s="482" t="s">
        <v>848</v>
      </c>
      <c r="E54" s="482" t="s">
        <v>848</v>
      </c>
      <c r="F54" s="482" t="s">
        <v>848</v>
      </c>
      <c r="G54" s="142">
        <v>218.75</v>
      </c>
      <c r="H54" s="284" t="s">
        <v>122</v>
      </c>
      <c r="I54" s="625"/>
      <c r="J54" s="259"/>
      <c r="K54" s="284"/>
      <c r="L54" s="266"/>
      <c r="M54" s="482"/>
    </row>
    <row r="55" spans="1:13" s="262" customFormat="1" ht="78" customHeight="1">
      <c r="A55" s="796"/>
      <c r="B55" s="284" t="s">
        <v>329</v>
      </c>
      <c r="C55" s="266" t="s">
        <v>1119</v>
      </c>
      <c r="D55" s="482" t="s">
        <v>848</v>
      </c>
      <c r="E55" s="482" t="s">
        <v>848</v>
      </c>
      <c r="F55" s="482" t="s">
        <v>848</v>
      </c>
      <c r="G55" s="142">
        <v>0</v>
      </c>
      <c r="H55" s="284" t="s">
        <v>329</v>
      </c>
      <c r="I55" s="625"/>
      <c r="J55" s="259"/>
      <c r="K55" s="284"/>
      <c r="L55" s="266"/>
      <c r="M55" s="483"/>
    </row>
    <row r="56" spans="1:13" s="262" customFormat="1" ht="78" customHeight="1">
      <c r="A56" s="796"/>
      <c r="B56" s="284" t="s">
        <v>123</v>
      </c>
      <c r="C56" s="266" t="s">
        <v>1107</v>
      </c>
      <c r="D56" s="482" t="s">
        <v>848</v>
      </c>
      <c r="E56" s="482" t="s">
        <v>848</v>
      </c>
      <c r="F56" s="482" t="s">
        <v>848</v>
      </c>
      <c r="G56" s="142">
        <v>218.75</v>
      </c>
      <c r="H56" s="284" t="s">
        <v>123</v>
      </c>
      <c r="I56" s="625"/>
      <c r="J56" s="259"/>
      <c r="K56" s="284"/>
      <c r="L56" s="266"/>
      <c r="M56" s="482"/>
    </row>
    <row r="57" spans="1:13" s="262" customFormat="1" ht="78" customHeight="1">
      <c r="A57" s="796"/>
      <c r="B57" s="284" t="s">
        <v>124</v>
      </c>
      <c r="C57" s="266" t="s">
        <v>897</v>
      </c>
      <c r="D57" s="482" t="s">
        <v>848</v>
      </c>
      <c r="E57" s="482" t="s">
        <v>848</v>
      </c>
      <c r="F57" s="482" t="s">
        <v>848</v>
      </c>
      <c r="G57" s="142">
        <v>218.75</v>
      </c>
      <c r="H57" s="284" t="s">
        <v>124</v>
      </c>
      <c r="I57" s="625"/>
      <c r="J57" s="259"/>
      <c r="K57" s="284"/>
      <c r="L57" s="265"/>
      <c r="M57" s="483"/>
    </row>
    <row r="58" spans="1:13" s="262" customFormat="1" ht="78" customHeight="1">
      <c r="A58" s="796"/>
      <c r="B58" s="284" t="s">
        <v>444</v>
      </c>
      <c r="C58" s="266" t="s">
        <v>899</v>
      </c>
      <c r="D58" s="482" t="s">
        <v>169</v>
      </c>
      <c r="E58" s="482" t="s">
        <v>169</v>
      </c>
      <c r="F58" s="482" t="s">
        <v>169</v>
      </c>
      <c r="G58" s="142"/>
      <c r="H58" s="284" t="s">
        <v>444</v>
      </c>
      <c r="I58" s="625"/>
      <c r="J58" s="259"/>
      <c r="K58" s="284"/>
      <c r="L58" s="265"/>
      <c r="M58" s="482"/>
    </row>
    <row r="59" spans="1:13" s="262" customFormat="1" ht="78" customHeight="1">
      <c r="A59" s="796"/>
      <c r="B59" s="284" t="s">
        <v>243</v>
      </c>
      <c r="C59" s="266" t="s">
        <v>305</v>
      </c>
      <c r="D59" s="482" t="s">
        <v>169</v>
      </c>
      <c r="E59" s="482" t="s">
        <v>169</v>
      </c>
      <c r="F59" s="482" t="s">
        <v>169</v>
      </c>
      <c r="G59" s="142"/>
      <c r="H59" s="284" t="s">
        <v>243</v>
      </c>
      <c r="I59" s="625"/>
      <c r="J59" s="259"/>
      <c r="K59" s="284"/>
      <c r="L59" s="266"/>
      <c r="M59" s="483"/>
    </row>
    <row r="60" spans="1:13" s="262" customFormat="1" ht="78" customHeight="1">
      <c r="A60" s="796"/>
      <c r="B60" s="284" t="s">
        <v>240</v>
      </c>
      <c r="C60" s="266" t="s">
        <v>306</v>
      </c>
      <c r="D60" s="482" t="s">
        <v>169</v>
      </c>
      <c r="E60" s="482" t="s">
        <v>169</v>
      </c>
      <c r="F60" s="482" t="s">
        <v>848</v>
      </c>
      <c r="G60" s="142">
        <v>312.5</v>
      </c>
      <c r="H60" s="284" t="s">
        <v>240</v>
      </c>
      <c r="I60" s="625"/>
      <c r="J60" s="259"/>
      <c r="K60" s="284"/>
      <c r="L60" s="266"/>
      <c r="M60" s="484"/>
    </row>
    <row r="61" spans="1:13" s="262" customFormat="1" ht="82.15" customHeight="1">
      <c r="A61" s="796"/>
      <c r="B61" s="284" t="s">
        <v>307</v>
      </c>
      <c r="C61" s="265" t="s">
        <v>308</v>
      </c>
      <c r="D61" s="482" t="s">
        <v>169</v>
      </c>
      <c r="E61" s="482" t="s">
        <v>169</v>
      </c>
      <c r="F61" s="483" t="s">
        <v>47</v>
      </c>
      <c r="G61" s="142"/>
      <c r="H61" s="284" t="s">
        <v>307</v>
      </c>
      <c r="I61" s="625"/>
      <c r="J61" s="259"/>
      <c r="K61" s="284"/>
      <c r="L61" s="263"/>
      <c r="M61" s="484"/>
    </row>
    <row r="62" spans="1:13" s="262" customFormat="1" ht="82.15" customHeight="1">
      <c r="A62" s="796"/>
      <c r="B62" s="284" t="s">
        <v>866</v>
      </c>
      <c r="C62" s="265" t="s">
        <v>1108</v>
      </c>
      <c r="D62" s="482" t="s">
        <v>848</v>
      </c>
      <c r="E62" s="482" t="s">
        <v>848</v>
      </c>
      <c r="F62" s="482" t="s">
        <v>848</v>
      </c>
      <c r="G62" s="142">
        <v>312.5</v>
      </c>
      <c r="H62" s="284" t="s">
        <v>866</v>
      </c>
      <c r="I62" s="625"/>
      <c r="J62" s="259"/>
      <c r="K62" s="284"/>
      <c r="L62" s="263"/>
      <c r="M62" s="483"/>
    </row>
    <row r="63" spans="1:13" s="262" customFormat="1" ht="78" customHeight="1">
      <c r="A63" s="796"/>
      <c r="B63" s="284" t="s">
        <v>76</v>
      </c>
      <c r="C63" s="266" t="s">
        <v>77</v>
      </c>
      <c r="D63" s="483" t="s">
        <v>47</v>
      </c>
      <c r="E63" s="483" t="s">
        <v>47</v>
      </c>
      <c r="F63" s="483" t="s">
        <v>47</v>
      </c>
      <c r="G63" s="142"/>
      <c r="H63" s="284" t="s">
        <v>76</v>
      </c>
      <c r="I63" s="625"/>
      <c r="J63" s="259"/>
      <c r="K63" s="284"/>
      <c r="L63" s="265"/>
      <c r="M63" s="483"/>
    </row>
    <row r="64" spans="1:13" s="262" customFormat="1" ht="78" customHeight="1">
      <c r="A64" s="796"/>
      <c r="B64" s="284" t="s">
        <v>70</v>
      </c>
      <c r="C64" s="266" t="s">
        <v>309</v>
      </c>
      <c r="D64" s="484" t="s">
        <v>848</v>
      </c>
      <c r="E64" s="484" t="s">
        <v>848</v>
      </c>
      <c r="F64" s="484" t="s">
        <v>848</v>
      </c>
      <c r="G64" s="142">
        <v>85.9375</v>
      </c>
      <c r="H64" s="284" t="s">
        <v>70</v>
      </c>
      <c r="I64" s="625"/>
      <c r="J64" s="259"/>
      <c r="K64" s="284"/>
      <c r="L64" s="265"/>
      <c r="M64" s="483"/>
    </row>
    <row r="65" spans="1:13" s="262" customFormat="1" ht="84" customHeight="1">
      <c r="A65" s="796"/>
      <c r="B65" s="284" t="s">
        <v>8</v>
      </c>
      <c r="C65" s="263" t="s">
        <v>222</v>
      </c>
      <c r="D65" s="484" t="s">
        <v>848</v>
      </c>
      <c r="E65" s="484" t="s">
        <v>848</v>
      </c>
      <c r="F65" s="484" t="s">
        <v>848</v>
      </c>
      <c r="G65" s="142">
        <v>35.15625</v>
      </c>
      <c r="H65" s="284" t="s">
        <v>8</v>
      </c>
      <c r="I65" s="625"/>
      <c r="J65" s="259"/>
      <c r="K65" s="284"/>
      <c r="L65" s="467"/>
      <c r="M65" s="484"/>
    </row>
    <row r="66" spans="1:13" s="262" customFormat="1" ht="84" customHeight="1">
      <c r="A66" s="796"/>
      <c r="B66" s="284" t="s">
        <v>333</v>
      </c>
      <c r="C66" s="263" t="s">
        <v>334</v>
      </c>
      <c r="D66" s="482" t="s">
        <v>848</v>
      </c>
      <c r="E66" s="483" t="s">
        <v>47</v>
      </c>
      <c r="F66" s="483" t="s">
        <v>47</v>
      </c>
      <c r="G66" s="142">
        <v>27.34375</v>
      </c>
      <c r="H66" s="284" t="s">
        <v>333</v>
      </c>
      <c r="I66" s="625" t="s">
        <v>425</v>
      </c>
      <c r="K66" s="284"/>
      <c r="L66" s="467"/>
      <c r="M66" s="483"/>
    </row>
    <row r="67" spans="1:13" s="262" customFormat="1" ht="137.25" customHeight="1">
      <c r="A67" s="796"/>
      <c r="B67" s="284" t="s">
        <v>310</v>
      </c>
      <c r="C67" s="265" t="s">
        <v>1123</v>
      </c>
      <c r="D67" s="482" t="s">
        <v>169</v>
      </c>
      <c r="E67" s="484" t="s">
        <v>848</v>
      </c>
      <c r="F67" s="483" t="s">
        <v>47</v>
      </c>
      <c r="G67" s="142"/>
      <c r="H67" s="655" t="s">
        <v>310</v>
      </c>
      <c r="I67" s="625"/>
      <c r="J67" s="261"/>
      <c r="K67" s="284"/>
      <c r="L67" s="265"/>
      <c r="M67" s="484"/>
    </row>
    <row r="68" spans="1:13" s="262" customFormat="1" ht="79.5" customHeight="1">
      <c r="A68" s="796"/>
      <c r="B68" s="284" t="s">
        <v>440</v>
      </c>
      <c r="C68" s="265" t="s">
        <v>438</v>
      </c>
      <c r="D68" s="483" t="s">
        <v>47</v>
      </c>
      <c r="E68" s="483" t="s">
        <v>47</v>
      </c>
      <c r="F68" s="483" t="s">
        <v>47</v>
      </c>
      <c r="G68" s="142"/>
      <c r="H68" s="655" t="s">
        <v>440</v>
      </c>
      <c r="I68" s="625"/>
      <c r="J68" s="259"/>
      <c r="K68" s="284"/>
      <c r="L68" s="263"/>
      <c r="M68" s="483"/>
    </row>
    <row r="69" spans="1:13" s="262" customFormat="1" ht="79.5" customHeight="1">
      <c r="A69" s="796"/>
      <c r="B69" s="284" t="s">
        <v>893</v>
      </c>
      <c r="C69" s="467" t="s">
        <v>896</v>
      </c>
      <c r="D69" s="484" t="s">
        <v>848</v>
      </c>
      <c r="E69" s="484" t="s">
        <v>848</v>
      </c>
      <c r="F69" s="484" t="s">
        <v>848</v>
      </c>
      <c r="G69" s="142">
        <v>218.75</v>
      </c>
      <c r="H69" s="284" t="s">
        <v>893</v>
      </c>
      <c r="I69" s="625"/>
      <c r="J69" s="259"/>
      <c r="K69" s="284"/>
      <c r="L69" s="263"/>
      <c r="M69" s="483"/>
    </row>
    <row r="70" spans="1:13" s="262" customFormat="1" ht="111.75" customHeight="1">
      <c r="A70" s="796"/>
      <c r="B70" s="284" t="s">
        <v>894</v>
      </c>
      <c r="C70" s="265" t="s">
        <v>895</v>
      </c>
      <c r="D70" s="482" t="s">
        <v>169</v>
      </c>
      <c r="E70" s="482" t="s">
        <v>169</v>
      </c>
      <c r="F70" s="484" t="s">
        <v>848</v>
      </c>
      <c r="G70" s="142">
        <v>117.1875</v>
      </c>
      <c r="H70" s="655" t="s">
        <v>894</v>
      </c>
      <c r="I70" s="625"/>
      <c r="J70" s="259"/>
      <c r="K70" s="284"/>
      <c r="L70" s="263"/>
      <c r="M70" s="483"/>
    </row>
    <row r="71" spans="1:13" s="262" customFormat="1" ht="111.75" customHeight="1">
      <c r="A71" s="796"/>
      <c r="B71" s="284" t="s">
        <v>894</v>
      </c>
      <c r="C71" s="265" t="s">
        <v>895</v>
      </c>
      <c r="D71" s="482" t="s">
        <v>169</v>
      </c>
      <c r="E71" s="484" t="s">
        <v>848</v>
      </c>
      <c r="F71" s="482" t="s">
        <v>169</v>
      </c>
      <c r="G71" s="142">
        <v>119</v>
      </c>
      <c r="H71" s="734" t="s">
        <v>894</v>
      </c>
      <c r="I71" s="625"/>
      <c r="J71" s="259"/>
      <c r="K71" s="284"/>
      <c r="L71" s="263"/>
      <c r="M71" s="483"/>
    </row>
    <row r="72" spans="1:13" s="262" customFormat="1" ht="78" customHeight="1">
      <c r="A72" s="796"/>
      <c r="B72" s="284" t="s">
        <v>168</v>
      </c>
      <c r="C72" s="263" t="s">
        <v>43</v>
      </c>
      <c r="D72" s="483" t="s">
        <v>47</v>
      </c>
      <c r="E72" s="483" t="s">
        <v>47</v>
      </c>
      <c r="F72" s="483" t="s">
        <v>47</v>
      </c>
      <c r="G72" s="142"/>
      <c r="H72" s="284" t="s">
        <v>168</v>
      </c>
      <c r="I72" s="625"/>
      <c r="J72" s="259"/>
      <c r="K72" s="284"/>
      <c r="L72" s="265"/>
      <c r="M72" s="484"/>
    </row>
    <row r="73" spans="1:13" s="262" customFormat="1" ht="78" customHeight="1">
      <c r="A73" s="796"/>
      <c r="B73" s="284" t="s">
        <v>154</v>
      </c>
      <c r="C73" s="263" t="s">
        <v>18</v>
      </c>
      <c r="D73" s="483" t="s">
        <v>47</v>
      </c>
      <c r="E73" s="483" t="s">
        <v>47</v>
      </c>
      <c r="F73" s="483" t="s">
        <v>47</v>
      </c>
      <c r="G73" s="142"/>
      <c r="H73" s="284" t="s">
        <v>154</v>
      </c>
      <c r="I73" s="625"/>
      <c r="J73" s="259"/>
      <c r="K73" s="284"/>
      <c r="L73" s="265"/>
      <c r="M73" s="484"/>
    </row>
    <row r="74" spans="1:13" s="262" customFormat="1" ht="78" customHeight="1">
      <c r="A74" s="796"/>
      <c r="B74" s="284" t="s">
        <v>6</v>
      </c>
      <c r="C74" s="263" t="s">
        <v>7</v>
      </c>
      <c r="D74" s="483" t="s">
        <v>47</v>
      </c>
      <c r="E74" s="483" t="s">
        <v>47</v>
      </c>
      <c r="F74" s="483" t="s">
        <v>47</v>
      </c>
      <c r="G74" s="142"/>
      <c r="H74" s="284" t="s">
        <v>6</v>
      </c>
      <c r="I74" s="625"/>
      <c r="J74" s="259"/>
      <c r="K74" s="284"/>
      <c r="L74" s="263"/>
      <c r="M74" s="483"/>
    </row>
    <row r="75" spans="1:13" s="262" customFormat="1" ht="105" customHeight="1" thickBot="1">
      <c r="A75" s="796"/>
      <c r="B75" s="284" t="s">
        <v>57</v>
      </c>
      <c r="C75" s="265" t="s">
        <v>44</v>
      </c>
      <c r="D75" s="484" t="s">
        <v>848</v>
      </c>
      <c r="E75" s="484" t="s">
        <v>848</v>
      </c>
      <c r="F75" s="484" t="s">
        <v>848</v>
      </c>
      <c r="G75" s="142">
        <v>85.9375</v>
      </c>
      <c r="H75" s="284" t="s">
        <v>57</v>
      </c>
      <c r="I75" s="626"/>
      <c r="J75" s="259"/>
      <c r="K75" s="536"/>
      <c r="L75" s="468"/>
      <c r="M75" s="485"/>
    </row>
    <row r="76" spans="1:13" s="262" customFormat="1" ht="89.25" customHeight="1">
      <c r="A76" s="796"/>
      <c r="B76" s="284" t="s">
        <v>903</v>
      </c>
      <c r="C76" s="265" t="s">
        <v>904</v>
      </c>
      <c r="D76" s="484" t="s">
        <v>848</v>
      </c>
      <c r="E76" s="484" t="s">
        <v>848</v>
      </c>
      <c r="F76" s="484" t="s">
        <v>848</v>
      </c>
      <c r="G76" s="142">
        <v>14</v>
      </c>
      <c r="H76" s="284" t="s">
        <v>903</v>
      </c>
      <c r="I76" s="626"/>
      <c r="J76" s="259"/>
      <c r="K76" s="260"/>
      <c r="L76" s="260"/>
    </row>
    <row r="77" spans="1:13" s="262" customFormat="1" ht="78" customHeight="1">
      <c r="A77" s="796"/>
      <c r="B77" s="284" t="s">
        <v>156</v>
      </c>
      <c r="C77" s="265" t="s">
        <v>157</v>
      </c>
      <c r="D77" s="484" t="s">
        <v>169</v>
      </c>
      <c r="E77" s="483" t="s">
        <v>47</v>
      </c>
      <c r="F77" s="483" t="s">
        <v>47</v>
      </c>
      <c r="G77" s="142"/>
      <c r="H77" s="284" t="s">
        <v>156</v>
      </c>
      <c r="I77" s="626"/>
      <c r="J77" s="259"/>
      <c r="K77" s="260"/>
      <c r="L77" s="260"/>
    </row>
    <row r="78" spans="1:13" s="262" customFormat="1" ht="106.5" customHeight="1">
      <c r="A78" s="796"/>
      <c r="B78" s="663" t="s">
        <v>1479</v>
      </c>
      <c r="C78" s="662" t="s">
        <v>1480</v>
      </c>
      <c r="D78" s="482" t="s">
        <v>169</v>
      </c>
      <c r="E78" s="482" t="s">
        <v>169</v>
      </c>
      <c r="F78" s="484" t="s">
        <v>848</v>
      </c>
      <c r="G78" s="142">
        <v>-117.1875</v>
      </c>
      <c r="H78" s="663" t="s">
        <v>1479</v>
      </c>
      <c r="I78" s="664"/>
      <c r="J78" s="259"/>
      <c r="K78" s="260"/>
      <c r="L78" s="260"/>
    </row>
    <row r="79" spans="1:13" s="262" customFormat="1" ht="81.75" customHeight="1" thickBot="1">
      <c r="A79" s="823"/>
      <c r="B79" s="658" t="s">
        <v>311</v>
      </c>
      <c r="C79" s="659" t="s">
        <v>392</v>
      </c>
      <c r="D79" s="483" t="s">
        <v>47</v>
      </c>
      <c r="E79" s="483" t="s">
        <v>47</v>
      </c>
      <c r="F79" s="660" t="s">
        <v>848</v>
      </c>
      <c r="G79" s="151">
        <v>85.9375</v>
      </c>
      <c r="H79" s="658" t="s">
        <v>311</v>
      </c>
      <c r="I79" s="661" t="s">
        <v>316</v>
      </c>
      <c r="J79" s="259"/>
      <c r="K79" s="260"/>
      <c r="L79" s="260"/>
    </row>
    <row r="80" spans="1:13" ht="149.25" customHeight="1" thickBot="1">
      <c r="A80" s="11"/>
      <c r="B80" s="537"/>
      <c r="C80" s="820" t="s">
        <v>603</v>
      </c>
      <c r="D80" s="821"/>
      <c r="E80" s="821"/>
      <c r="F80" s="821"/>
      <c r="G80" s="821"/>
      <c r="H80" s="821"/>
      <c r="I80" s="822"/>
      <c r="J80" s="259"/>
      <c r="K80" s="260"/>
      <c r="L80" s="260"/>
    </row>
    <row r="81" spans="1:12" ht="166.5" customHeight="1" thickBot="1">
      <c r="A81" s="538"/>
      <c r="B81" s="539"/>
      <c r="C81" s="809" t="s">
        <v>849</v>
      </c>
      <c r="D81" s="810"/>
      <c r="E81" s="810"/>
      <c r="F81" s="810"/>
      <c r="G81" s="810"/>
      <c r="H81" s="810"/>
      <c r="I81" s="811"/>
      <c r="J81" s="259"/>
      <c r="K81" s="260"/>
      <c r="L81" s="260"/>
    </row>
    <row r="82" spans="1:12">
      <c r="A82" s="540"/>
      <c r="B82" s="541"/>
      <c r="C82" s="542"/>
      <c r="D82" s="542"/>
      <c r="E82" s="542"/>
      <c r="F82" s="542"/>
      <c r="G82" s="543"/>
      <c r="H82" s="544"/>
      <c r="I82" s="545"/>
    </row>
    <row r="83" spans="1:12" ht="39.950000000000003" customHeight="1">
      <c r="A83" s="538"/>
      <c r="B83" s="539"/>
      <c r="C83" s="547"/>
      <c r="D83" s="547"/>
      <c r="E83" s="547"/>
      <c r="F83" s="547"/>
      <c r="G83" s="533"/>
      <c r="H83" s="533"/>
      <c r="I83" s="534"/>
      <c r="J83" s="256"/>
    </row>
    <row r="84" spans="1:12" ht="39.950000000000003" customHeight="1">
      <c r="A84" s="538"/>
      <c r="B84" s="539"/>
      <c r="C84" s="547"/>
      <c r="D84" s="547"/>
      <c r="E84" s="547"/>
      <c r="F84" s="547"/>
      <c r="G84" s="533"/>
      <c r="H84" s="533"/>
      <c r="I84" s="534"/>
      <c r="J84" s="256"/>
    </row>
    <row r="85" spans="1:12" ht="39.950000000000003" customHeight="1">
      <c r="A85" s="538"/>
      <c r="B85" s="539"/>
      <c r="C85" s="547"/>
      <c r="D85" s="547"/>
      <c r="E85" s="547"/>
      <c r="F85" s="547"/>
      <c r="G85" s="533"/>
      <c r="H85" s="533"/>
      <c r="I85" s="534"/>
      <c r="J85" s="256"/>
    </row>
    <row r="86" spans="1:12" ht="39.950000000000003" customHeight="1">
      <c r="A86" s="538"/>
      <c r="B86" s="539"/>
      <c r="C86" s="547"/>
      <c r="D86" s="547"/>
      <c r="E86" s="547"/>
      <c r="F86" s="547"/>
      <c r="G86" s="533"/>
      <c r="H86" s="533"/>
      <c r="I86" s="534"/>
      <c r="J86" s="256"/>
    </row>
    <row r="87" spans="1:12" ht="39.950000000000003" customHeight="1">
      <c r="A87" s="538"/>
      <c r="B87" s="539"/>
      <c r="C87" s="547"/>
      <c r="D87" s="547"/>
      <c r="E87" s="547"/>
      <c r="F87" s="547"/>
      <c r="G87" s="533"/>
      <c r="H87" s="533"/>
      <c r="I87" s="534"/>
      <c r="J87" s="256"/>
    </row>
    <row r="88" spans="1:12" ht="39.950000000000003" customHeight="1">
      <c r="A88" s="538"/>
      <c r="B88" s="539"/>
      <c r="C88" s="547"/>
      <c r="D88" s="547"/>
      <c r="E88" s="547"/>
      <c r="F88" s="547"/>
      <c r="G88" s="533"/>
      <c r="H88" s="533"/>
      <c r="I88" s="534"/>
      <c r="J88" s="256"/>
    </row>
    <row r="89" spans="1:12" ht="39.950000000000003" customHeight="1">
      <c r="A89" s="538"/>
      <c r="B89" s="539"/>
      <c r="C89" s="547"/>
      <c r="D89" s="547"/>
      <c r="E89" s="547"/>
      <c r="F89" s="547"/>
      <c r="G89" s="533"/>
      <c r="H89" s="533"/>
      <c r="I89" s="534"/>
      <c r="J89" s="256"/>
    </row>
    <row r="90" spans="1:12" ht="39.950000000000003" customHeight="1">
      <c r="A90" s="538"/>
      <c r="B90" s="539"/>
      <c r="C90" s="547"/>
      <c r="D90" s="547"/>
      <c r="E90" s="547"/>
      <c r="F90" s="547"/>
      <c r="G90" s="533"/>
      <c r="H90" s="533"/>
      <c r="I90" s="534"/>
      <c r="J90" s="256"/>
    </row>
    <row r="91" spans="1:12" ht="39.950000000000003" customHeight="1">
      <c r="A91" s="538"/>
      <c r="B91" s="539"/>
      <c r="C91" s="547"/>
      <c r="D91" s="547"/>
      <c r="E91" s="547"/>
      <c r="F91" s="547"/>
      <c r="G91" s="533"/>
      <c r="H91" s="533"/>
      <c r="I91" s="534"/>
      <c r="J91" s="256"/>
    </row>
    <row r="92" spans="1:12" ht="39.950000000000003" customHeight="1">
      <c r="A92" s="538"/>
      <c r="B92" s="539"/>
      <c r="C92" s="547"/>
      <c r="D92" s="547"/>
      <c r="E92" s="547"/>
      <c r="F92" s="547"/>
      <c r="G92" s="533"/>
      <c r="H92" s="533"/>
      <c r="I92" s="534"/>
      <c r="J92" s="256"/>
    </row>
    <row r="93" spans="1:12" ht="39.950000000000003" customHeight="1">
      <c r="A93" s="538"/>
      <c r="B93" s="539"/>
      <c r="C93" s="547"/>
      <c r="D93" s="547"/>
      <c r="E93" s="547"/>
      <c r="F93" s="547"/>
      <c r="G93" s="533"/>
      <c r="H93" s="533"/>
      <c r="I93" s="534"/>
      <c r="J93" s="256"/>
    </row>
    <row r="94" spans="1:12" ht="39.950000000000003" customHeight="1">
      <c r="A94" s="538"/>
      <c r="B94" s="539"/>
      <c r="C94" s="547"/>
      <c r="D94" s="547"/>
      <c r="E94" s="547"/>
      <c r="F94" s="547"/>
      <c r="G94" s="533"/>
      <c r="H94" s="533"/>
      <c r="I94" s="534"/>
      <c r="J94" s="256"/>
    </row>
    <row r="95" spans="1:12" ht="39.950000000000003" customHeight="1">
      <c r="A95" s="538"/>
      <c r="B95" s="539"/>
      <c r="C95" s="547"/>
      <c r="D95" s="547"/>
      <c r="E95" s="547"/>
      <c r="F95" s="547"/>
      <c r="G95" s="533"/>
      <c r="H95" s="533"/>
      <c r="I95" s="534"/>
      <c r="J95" s="256"/>
    </row>
    <row r="96" spans="1:12" ht="39.950000000000003" customHeight="1">
      <c r="A96" s="538"/>
      <c r="B96" s="539"/>
      <c r="C96" s="547"/>
      <c r="D96" s="547"/>
      <c r="E96" s="547"/>
      <c r="F96" s="547"/>
      <c r="G96" s="533"/>
      <c r="H96" s="533"/>
      <c r="I96" s="534"/>
      <c r="J96" s="256"/>
    </row>
    <row r="97" spans="1:10" ht="39.950000000000003" customHeight="1">
      <c r="A97" s="538"/>
      <c r="B97" s="539"/>
      <c r="C97" s="547"/>
      <c r="D97" s="547"/>
      <c r="E97" s="547"/>
      <c r="F97" s="547"/>
      <c r="G97" s="533"/>
      <c r="H97" s="533"/>
      <c r="I97" s="534"/>
      <c r="J97" s="256"/>
    </row>
  </sheetData>
  <mergeCells count="11">
    <mergeCell ref="C81:I81"/>
    <mergeCell ref="C80:I80"/>
    <mergeCell ref="A1:A79"/>
    <mergeCell ref="G7:I7"/>
    <mergeCell ref="B10:C10"/>
    <mergeCell ref="G10:I10"/>
    <mergeCell ref="B11:C11"/>
    <mergeCell ref="H11:H12"/>
    <mergeCell ref="B1:C6"/>
    <mergeCell ref="G1:I6"/>
    <mergeCell ref="B7:C7"/>
  </mergeCells>
  <hyperlinks>
    <hyperlink ref="B11:C11" location="'ΠΡΟΤΕΙΝΟΜΕΝΟΣ ΤΙΜΟΚΑΤΑΛΟΓΟΣ'!A1" display="ΣΥΝΟΠΤΙΚΟΣ ΤΙΜΟΚΑΤΑΛΟΓΟΣ"/>
  </hyperlinks>
  <pageMargins left="0.70866141732283472" right="0.70866141732283472" top="0.74803149606299213" bottom="0.74803149606299213" header="0.31496062992125984" footer="0.31496062992125984"/>
  <pageSetup paperSize="9" scale="10" orientation="portrait" r:id="rId1"/>
  <rowBreaks count="1" manualBreakCount="1">
    <brk id="60" max="8" man="1"/>
  </rowBreaks>
  <colBreaks count="1" manualBreakCount="1">
    <brk id="9" max="1048575" man="1"/>
  </colBreaks>
  <drawing r:id="rId2"/>
</worksheet>
</file>

<file path=xl/worksheets/sheet8.xml><?xml version="1.0" encoding="utf-8"?>
<worksheet xmlns="http://schemas.openxmlformats.org/spreadsheetml/2006/main" xmlns:r="http://schemas.openxmlformats.org/officeDocument/2006/relationships">
  <sheetPr>
    <tabColor theme="3" tint="-0.499984740745262"/>
  </sheetPr>
  <dimension ref="A1:M93"/>
  <sheetViews>
    <sheetView view="pageBreakPreview" zoomScale="24" zoomScaleNormal="24" zoomScaleSheetLayoutView="24" workbookViewId="0">
      <selection activeCell="D66" sqref="D66"/>
    </sheetView>
  </sheetViews>
  <sheetFormatPr defaultRowHeight="15"/>
  <cols>
    <col min="1" max="1" width="21.28515625" style="257" customWidth="1"/>
    <col min="2" max="2" width="21.28515625" style="267" customWidth="1"/>
    <col min="3" max="3" width="226.85546875" style="268" customWidth="1"/>
    <col min="4" max="4" width="59.7109375" style="268" customWidth="1"/>
    <col min="5" max="5" width="37" style="269" customWidth="1"/>
    <col min="6" max="6" width="23.5703125" style="269" customWidth="1"/>
    <col min="7" max="7" width="172" style="270" customWidth="1"/>
    <col min="8" max="8" width="36.42578125" style="257" customWidth="1"/>
    <col min="9" max="10" width="39.85546875" style="257" customWidth="1"/>
    <col min="11" max="14" width="9.5703125" style="257" customWidth="1"/>
    <col min="15" max="16384" width="9.140625" style="257"/>
  </cols>
  <sheetData>
    <row r="1" spans="1:13" ht="147.6" customHeight="1">
      <c r="A1" s="795" t="s">
        <v>387</v>
      </c>
      <c r="B1" s="797" t="s">
        <v>290</v>
      </c>
      <c r="C1" s="798"/>
      <c r="D1" s="109" t="s">
        <v>290</v>
      </c>
      <c r="E1" s="801"/>
      <c r="F1" s="802"/>
      <c r="G1" s="803"/>
      <c r="H1" s="256"/>
    </row>
    <row r="2" spans="1:13" ht="112.15" customHeight="1">
      <c r="A2" s="796"/>
      <c r="B2" s="799"/>
      <c r="C2" s="800"/>
      <c r="D2" s="110" t="s">
        <v>912</v>
      </c>
      <c r="E2" s="804"/>
      <c r="F2" s="805"/>
      <c r="G2" s="806"/>
      <c r="H2" s="256"/>
    </row>
    <row r="3" spans="1:13" ht="70.5" customHeight="1">
      <c r="A3" s="796"/>
      <c r="B3" s="799"/>
      <c r="C3" s="800"/>
      <c r="D3" s="634">
        <v>1242</v>
      </c>
      <c r="E3" s="804"/>
      <c r="F3" s="805"/>
      <c r="G3" s="806"/>
      <c r="H3" s="256"/>
    </row>
    <row r="4" spans="1:13" ht="76.5" customHeight="1">
      <c r="A4" s="796"/>
      <c r="B4" s="799"/>
      <c r="C4" s="800"/>
      <c r="D4" s="634" t="s">
        <v>384</v>
      </c>
      <c r="E4" s="804"/>
      <c r="F4" s="805"/>
      <c r="G4" s="806"/>
      <c r="H4" s="256"/>
    </row>
    <row r="5" spans="1:13" ht="73.5" customHeight="1">
      <c r="A5" s="796"/>
      <c r="B5" s="799"/>
      <c r="C5" s="800"/>
      <c r="D5" s="634" t="s">
        <v>237</v>
      </c>
      <c r="E5" s="804"/>
      <c r="F5" s="805"/>
      <c r="G5" s="806"/>
      <c r="H5" s="256"/>
    </row>
    <row r="6" spans="1:13" ht="118.5" customHeight="1">
      <c r="A6" s="796"/>
      <c r="B6" s="799"/>
      <c r="C6" s="800"/>
      <c r="D6" s="634" t="s">
        <v>274</v>
      </c>
      <c r="E6" s="804"/>
      <c r="F6" s="805"/>
      <c r="G6" s="806"/>
      <c r="H6" s="256"/>
    </row>
    <row r="7" spans="1:13" ht="73.5" customHeight="1">
      <c r="A7" s="796"/>
      <c r="B7" s="827" t="s">
        <v>229</v>
      </c>
      <c r="C7" s="828"/>
      <c r="D7" s="523">
        <f>D8+D9+D10</f>
        <v>13800.000000000002</v>
      </c>
      <c r="E7" s="829" t="e">
        <f>#REF!</f>
        <v>#REF!</v>
      </c>
      <c r="F7" s="830"/>
      <c r="G7" s="831"/>
      <c r="H7" s="256"/>
    </row>
    <row r="8" spans="1:13" ht="73.5" customHeight="1">
      <c r="A8" s="796"/>
      <c r="B8" s="832" t="s">
        <v>230</v>
      </c>
      <c r="C8" s="833"/>
      <c r="D8" s="112">
        <f>4%*(D10+D11)*100%</f>
        <v>439.91915</v>
      </c>
      <c r="E8" s="812"/>
      <c r="F8" s="813"/>
      <c r="G8" s="814"/>
      <c r="H8" s="256"/>
    </row>
    <row r="9" spans="1:13" ht="73.5" customHeight="1">
      <c r="A9" s="796"/>
      <c r="B9" s="827" t="s">
        <v>231</v>
      </c>
      <c r="C9" s="828"/>
      <c r="D9" s="60">
        <f>D10*24%</f>
        <v>2585.8221000000003</v>
      </c>
      <c r="E9" s="834"/>
      <c r="F9" s="835"/>
      <c r="G9" s="836"/>
      <c r="H9" s="256"/>
    </row>
    <row r="10" spans="1:13" ht="73.5" customHeight="1">
      <c r="A10" s="796"/>
      <c r="B10" s="807" t="s">
        <v>232</v>
      </c>
      <c r="C10" s="808"/>
      <c r="D10" s="651">
        <v>10774.258750000001</v>
      </c>
      <c r="E10" s="812"/>
      <c r="F10" s="813"/>
      <c r="G10" s="814"/>
      <c r="H10" s="256"/>
    </row>
    <row r="11" spans="1:13" s="408" customFormat="1" ht="89.25" customHeight="1">
      <c r="A11" s="796"/>
      <c r="B11" s="807" t="s">
        <v>844</v>
      </c>
      <c r="C11" s="808"/>
      <c r="D11" s="651">
        <v>223.72</v>
      </c>
      <c r="E11" s="812"/>
      <c r="F11" s="813"/>
      <c r="G11" s="814"/>
      <c r="H11" s="256"/>
      <c r="I11" s="257"/>
      <c r="J11" s="257"/>
      <c r="K11" s="257"/>
      <c r="L11" s="257"/>
      <c r="M11" s="257"/>
    </row>
    <row r="12" spans="1:13" s="260" customFormat="1" ht="73.5" customHeight="1">
      <c r="A12" s="796"/>
      <c r="B12" s="791" t="s">
        <v>233</v>
      </c>
      <c r="C12" s="792"/>
      <c r="D12" s="627" t="s">
        <v>1101</v>
      </c>
      <c r="E12" s="279" t="s">
        <v>232</v>
      </c>
      <c r="F12" s="815" t="s">
        <v>234</v>
      </c>
      <c r="G12" s="258"/>
      <c r="H12" s="256"/>
      <c r="I12" s="257"/>
      <c r="J12" s="257"/>
      <c r="K12" s="257"/>
      <c r="L12" s="257"/>
      <c r="M12" s="257"/>
    </row>
    <row r="13" spans="1:13" s="262" customFormat="1" ht="64.5" customHeight="1">
      <c r="A13" s="796"/>
      <c r="B13" s="357" t="s">
        <v>45</v>
      </c>
      <c r="C13" s="357"/>
      <c r="D13" s="357"/>
      <c r="E13" s="357"/>
      <c r="F13" s="816"/>
      <c r="G13" s="646" t="s">
        <v>244</v>
      </c>
      <c r="H13" s="256"/>
      <c r="I13" s="257"/>
      <c r="J13" s="257"/>
      <c r="K13" s="257"/>
      <c r="L13" s="257"/>
      <c r="M13" s="257"/>
    </row>
    <row r="14" spans="1:13" s="262" customFormat="1" ht="78" customHeight="1">
      <c r="A14" s="796"/>
      <c r="B14" s="280" t="s">
        <v>445</v>
      </c>
      <c r="C14" s="462" t="s">
        <v>320</v>
      </c>
      <c r="D14" s="264" t="s">
        <v>47</v>
      </c>
      <c r="E14" s="356"/>
      <c r="F14" s="281" t="s">
        <v>445</v>
      </c>
      <c r="G14" s="230"/>
      <c r="H14" s="259"/>
      <c r="I14" s="260"/>
      <c r="J14" s="260"/>
    </row>
    <row r="15" spans="1:13" s="262" customFormat="1" ht="78" customHeight="1">
      <c r="A15" s="796"/>
      <c r="B15" s="280" t="s">
        <v>238</v>
      </c>
      <c r="C15" s="266" t="s">
        <v>291</v>
      </c>
      <c r="D15" s="264" t="s">
        <v>47</v>
      </c>
      <c r="E15" s="142"/>
      <c r="F15" s="281" t="s">
        <v>238</v>
      </c>
      <c r="G15" s="625"/>
      <c r="H15" s="259"/>
      <c r="I15" s="260"/>
      <c r="J15" s="260"/>
    </row>
    <row r="16" spans="1:13" s="262" customFormat="1" ht="78" customHeight="1">
      <c r="A16" s="796"/>
      <c r="B16" s="282" t="s">
        <v>46</v>
      </c>
      <c r="C16" s="266" t="s">
        <v>292</v>
      </c>
      <c r="D16" s="483" t="s">
        <v>47</v>
      </c>
      <c r="E16" s="142"/>
      <c r="F16" s="282" t="s">
        <v>46</v>
      </c>
      <c r="G16" s="625"/>
      <c r="H16" s="259"/>
      <c r="I16" s="260"/>
      <c r="J16" s="260"/>
    </row>
    <row r="17" spans="1:10" s="262" customFormat="1" ht="78" customHeight="1">
      <c r="A17" s="796"/>
      <c r="B17" s="282" t="s">
        <v>221</v>
      </c>
      <c r="C17" s="263" t="s">
        <v>263</v>
      </c>
      <c r="D17" s="483" t="s">
        <v>47</v>
      </c>
      <c r="E17" s="142"/>
      <c r="F17" s="282" t="s">
        <v>221</v>
      </c>
      <c r="G17" s="625"/>
      <c r="H17" s="259"/>
      <c r="I17" s="260"/>
      <c r="J17" s="260"/>
    </row>
    <row r="18" spans="1:10" s="262" customFormat="1" ht="78" customHeight="1">
      <c r="A18" s="796"/>
      <c r="B18" s="282" t="s">
        <v>48</v>
      </c>
      <c r="C18" s="263" t="s">
        <v>49</v>
      </c>
      <c r="D18" s="483" t="s">
        <v>47</v>
      </c>
      <c r="E18" s="142"/>
      <c r="F18" s="282" t="s">
        <v>48</v>
      </c>
      <c r="G18" s="283"/>
      <c r="H18" s="259"/>
      <c r="I18" s="260"/>
      <c r="J18" s="260"/>
    </row>
    <row r="19" spans="1:10" s="262" customFormat="1" ht="78" customHeight="1">
      <c r="A19" s="796"/>
      <c r="B19" s="282" t="s">
        <v>170</v>
      </c>
      <c r="C19" s="263" t="s">
        <v>201</v>
      </c>
      <c r="D19" s="483" t="s">
        <v>47</v>
      </c>
      <c r="E19" s="142"/>
      <c r="F19" s="282" t="s">
        <v>170</v>
      </c>
      <c r="G19" s="283"/>
      <c r="H19" s="259"/>
      <c r="I19" s="260"/>
      <c r="J19" s="260"/>
    </row>
    <row r="20" spans="1:10" s="262" customFormat="1" ht="78" customHeight="1">
      <c r="A20" s="796"/>
      <c r="B20" s="282" t="s">
        <v>165</v>
      </c>
      <c r="C20" s="263" t="s">
        <v>166</v>
      </c>
      <c r="D20" s="483" t="s">
        <v>47</v>
      </c>
      <c r="E20" s="142"/>
      <c r="F20" s="282" t="s">
        <v>165</v>
      </c>
      <c r="G20" s="625"/>
      <c r="H20" s="259"/>
      <c r="I20" s="260"/>
      <c r="J20" s="260"/>
    </row>
    <row r="21" spans="1:10" s="262" customFormat="1" ht="78" customHeight="1">
      <c r="A21" s="796"/>
      <c r="B21" s="282" t="s">
        <v>0</v>
      </c>
      <c r="C21" s="266" t="s">
        <v>313</v>
      </c>
      <c r="D21" s="482" t="s">
        <v>848</v>
      </c>
      <c r="E21" s="142">
        <v>101.5625</v>
      </c>
      <c r="F21" s="282" t="s">
        <v>0</v>
      </c>
      <c r="G21" s="625"/>
      <c r="H21" s="259"/>
      <c r="I21" s="260"/>
      <c r="J21" s="260"/>
    </row>
    <row r="22" spans="1:10" s="262" customFormat="1" ht="78" customHeight="1">
      <c r="A22" s="796"/>
      <c r="B22" s="282" t="s">
        <v>236</v>
      </c>
      <c r="C22" s="266" t="s">
        <v>314</v>
      </c>
      <c r="D22" s="482" t="s">
        <v>848</v>
      </c>
      <c r="E22" s="142">
        <v>136.71875</v>
      </c>
      <c r="F22" s="282" t="s">
        <v>236</v>
      </c>
      <c r="G22" s="625"/>
      <c r="H22" s="259"/>
      <c r="I22" s="260"/>
      <c r="J22" s="260"/>
    </row>
    <row r="23" spans="1:10" s="262" customFormat="1" ht="78" customHeight="1">
      <c r="A23" s="796"/>
      <c r="B23" s="282" t="s">
        <v>161</v>
      </c>
      <c r="C23" s="263" t="s">
        <v>64</v>
      </c>
      <c r="D23" s="483" t="s">
        <v>47</v>
      </c>
      <c r="E23" s="142"/>
      <c r="F23" s="282" t="s">
        <v>161</v>
      </c>
      <c r="G23" s="625"/>
      <c r="H23" s="259"/>
      <c r="I23" s="260"/>
      <c r="J23" s="260"/>
    </row>
    <row r="24" spans="1:10" s="262" customFormat="1" ht="78" customHeight="1">
      <c r="A24" s="796"/>
      <c r="B24" s="282" t="s">
        <v>58</v>
      </c>
      <c r="C24" s="263" t="s">
        <v>59</v>
      </c>
      <c r="D24" s="482" t="s">
        <v>848</v>
      </c>
      <c r="E24" s="142">
        <v>136.71875</v>
      </c>
      <c r="F24" s="282" t="s">
        <v>58</v>
      </c>
      <c r="G24" s="625"/>
      <c r="H24" s="259"/>
      <c r="I24" s="260"/>
      <c r="J24" s="260"/>
    </row>
    <row r="25" spans="1:10" s="262" customFormat="1" ht="115.5" customHeight="1">
      <c r="A25" s="796"/>
      <c r="B25" s="282" t="s">
        <v>1486</v>
      </c>
      <c r="C25" s="265" t="s">
        <v>1487</v>
      </c>
      <c r="D25" s="484" t="s">
        <v>848</v>
      </c>
      <c r="E25" s="142">
        <v>195.3125</v>
      </c>
      <c r="F25" s="282" t="s">
        <v>1486</v>
      </c>
      <c r="G25" s="625"/>
      <c r="H25" s="259"/>
      <c r="I25" s="260"/>
      <c r="J25" s="260"/>
    </row>
    <row r="26" spans="1:10" s="262" customFormat="1" ht="150" customHeight="1">
      <c r="A26" s="796"/>
      <c r="B26" s="282" t="s">
        <v>1488</v>
      </c>
      <c r="C26" s="265" t="s">
        <v>1490</v>
      </c>
      <c r="D26" s="484" t="s">
        <v>848</v>
      </c>
      <c r="E26" s="142">
        <v>312.5</v>
      </c>
      <c r="F26" s="282" t="s">
        <v>1488</v>
      </c>
      <c r="G26" s="625"/>
      <c r="H26" s="259"/>
      <c r="I26" s="260"/>
      <c r="J26" s="260"/>
    </row>
    <row r="27" spans="1:10" s="262" customFormat="1" ht="105.75" customHeight="1">
      <c r="A27" s="796"/>
      <c r="B27" s="282" t="s">
        <v>1489</v>
      </c>
      <c r="C27" s="265" t="s">
        <v>1491</v>
      </c>
      <c r="D27" s="484" t="s">
        <v>848</v>
      </c>
      <c r="E27" s="142">
        <v>171.875</v>
      </c>
      <c r="F27" s="282" t="s">
        <v>1489</v>
      </c>
      <c r="G27" s="625"/>
      <c r="H27" s="259"/>
      <c r="I27" s="260"/>
      <c r="J27" s="260"/>
    </row>
    <row r="28" spans="1:10" s="262" customFormat="1" ht="78" customHeight="1">
      <c r="A28" s="796"/>
      <c r="B28" s="284" t="s">
        <v>65</v>
      </c>
      <c r="C28" s="263" t="s">
        <v>66</v>
      </c>
      <c r="D28" s="483" t="s">
        <v>47</v>
      </c>
      <c r="E28" s="142"/>
      <c r="F28" s="284" t="s">
        <v>65</v>
      </c>
      <c r="G28" s="625"/>
      <c r="H28" s="259"/>
      <c r="I28" s="260"/>
      <c r="J28" s="260"/>
    </row>
    <row r="29" spans="1:10" s="262" customFormat="1" ht="78" customHeight="1">
      <c r="A29" s="796"/>
      <c r="B29" s="284" t="s">
        <v>50</v>
      </c>
      <c r="C29" s="263" t="s">
        <v>41</v>
      </c>
      <c r="D29" s="483" t="s">
        <v>47</v>
      </c>
      <c r="E29" s="142"/>
      <c r="F29" s="284" t="s">
        <v>50</v>
      </c>
      <c r="G29" s="625"/>
      <c r="H29" s="259"/>
      <c r="I29" s="260"/>
      <c r="J29" s="260"/>
    </row>
    <row r="30" spans="1:10" s="262" customFormat="1" ht="78" customHeight="1">
      <c r="A30" s="796"/>
      <c r="B30" s="284" t="s">
        <v>101</v>
      </c>
      <c r="C30" s="266" t="s">
        <v>319</v>
      </c>
      <c r="D30" s="482" t="s">
        <v>848</v>
      </c>
      <c r="E30" s="142">
        <v>257.8125</v>
      </c>
      <c r="F30" s="284" t="s">
        <v>101</v>
      </c>
      <c r="G30" s="625"/>
      <c r="H30" s="259"/>
      <c r="I30" s="260"/>
      <c r="J30" s="260"/>
    </row>
    <row r="31" spans="1:10" s="262" customFormat="1" ht="78" customHeight="1">
      <c r="A31" s="796"/>
      <c r="B31" s="284" t="s">
        <v>51</v>
      </c>
      <c r="C31" s="263" t="s">
        <v>179</v>
      </c>
      <c r="D31" s="483" t="s">
        <v>47</v>
      </c>
      <c r="E31" s="142"/>
      <c r="F31" s="284" t="s">
        <v>51</v>
      </c>
      <c r="G31" s="625"/>
      <c r="H31" s="259"/>
      <c r="I31" s="260"/>
      <c r="J31" s="260"/>
    </row>
    <row r="32" spans="1:10" s="262" customFormat="1" ht="113.45" customHeight="1">
      <c r="A32" s="796"/>
      <c r="B32" s="284" t="s">
        <v>52</v>
      </c>
      <c r="C32" s="265" t="s">
        <v>393</v>
      </c>
      <c r="D32" s="482" t="s">
        <v>169</v>
      </c>
      <c r="E32" s="142"/>
      <c r="F32" s="284" t="s">
        <v>52</v>
      </c>
      <c r="G32" s="625" t="s">
        <v>316</v>
      </c>
      <c r="H32" s="259"/>
      <c r="I32" s="260"/>
      <c r="J32" s="260"/>
    </row>
    <row r="33" spans="1:11" s="262" customFormat="1" ht="98.45" customHeight="1">
      <c r="A33" s="796"/>
      <c r="B33" s="284" t="s">
        <v>181</v>
      </c>
      <c r="C33" s="265" t="s">
        <v>293</v>
      </c>
      <c r="D33" s="483" t="s">
        <v>47</v>
      </c>
      <c r="E33" s="142"/>
      <c r="F33" s="284" t="s">
        <v>181</v>
      </c>
      <c r="G33" s="626"/>
      <c r="H33" s="259"/>
      <c r="I33" s="260"/>
      <c r="J33" s="260"/>
    </row>
    <row r="34" spans="1:11" s="262" customFormat="1" ht="111" customHeight="1">
      <c r="A34" s="796"/>
      <c r="B34" s="284" t="s">
        <v>5</v>
      </c>
      <c r="C34" s="265" t="s">
        <v>391</v>
      </c>
      <c r="D34" s="484" t="s">
        <v>169</v>
      </c>
      <c r="E34" s="142"/>
      <c r="F34" s="284" t="s">
        <v>5</v>
      </c>
      <c r="G34" s="626" t="s">
        <v>317</v>
      </c>
      <c r="H34" s="259"/>
      <c r="I34" s="260"/>
      <c r="J34" s="260"/>
    </row>
    <row r="35" spans="1:11" s="262" customFormat="1" ht="92.25" customHeight="1">
      <c r="A35" s="796"/>
      <c r="B35" s="286" t="s">
        <v>72</v>
      </c>
      <c r="C35" s="287" t="s">
        <v>91</v>
      </c>
      <c r="D35" s="482" t="s">
        <v>848</v>
      </c>
      <c r="E35" s="142">
        <v>171.875</v>
      </c>
      <c r="F35" s="286" t="s">
        <v>72</v>
      </c>
      <c r="G35" s="288"/>
      <c r="H35" s="259"/>
      <c r="I35" s="260"/>
      <c r="J35" s="260"/>
    </row>
    <row r="36" spans="1:11" s="262" customFormat="1" ht="85.5" customHeight="1">
      <c r="A36" s="796"/>
      <c r="B36" s="286" t="s">
        <v>95</v>
      </c>
      <c r="C36" s="287" t="s">
        <v>42</v>
      </c>
      <c r="D36" s="483" t="s">
        <v>47</v>
      </c>
      <c r="E36" s="142"/>
      <c r="F36" s="286" t="s">
        <v>95</v>
      </c>
      <c r="G36" s="288"/>
      <c r="H36" s="259"/>
      <c r="I36" s="260"/>
      <c r="J36" s="260"/>
    </row>
    <row r="37" spans="1:11" s="262" customFormat="1" ht="78" customHeight="1">
      <c r="A37" s="796"/>
      <c r="B37" s="284" t="s">
        <v>60</v>
      </c>
      <c r="C37" s="266" t="s">
        <v>1072</v>
      </c>
      <c r="D37" s="482" t="s">
        <v>848</v>
      </c>
      <c r="E37" s="142">
        <v>234.375</v>
      </c>
      <c r="F37" s="655" t="s">
        <v>60</v>
      </c>
      <c r="G37" s="626"/>
      <c r="H37" s="259"/>
      <c r="I37" s="259"/>
      <c r="J37" s="260"/>
    </row>
    <row r="38" spans="1:11" s="262" customFormat="1" ht="78" customHeight="1">
      <c r="A38" s="796"/>
      <c r="B38" s="284" t="s">
        <v>1477</v>
      </c>
      <c r="C38" s="266" t="s">
        <v>1478</v>
      </c>
      <c r="D38" s="483" t="s">
        <v>47</v>
      </c>
      <c r="E38" s="142"/>
      <c r="F38" s="684" t="s">
        <v>1477</v>
      </c>
      <c r="G38" s="626"/>
      <c r="H38" s="259"/>
      <c r="I38" s="259"/>
      <c r="J38" s="260"/>
    </row>
    <row r="39" spans="1:11" s="262" customFormat="1" ht="84" customHeight="1">
      <c r="A39" s="796"/>
      <c r="B39" s="284" t="s">
        <v>901</v>
      </c>
      <c r="C39" s="263" t="s">
        <v>902</v>
      </c>
      <c r="D39" s="482" t="s">
        <v>848</v>
      </c>
      <c r="E39" s="142">
        <v>-14</v>
      </c>
      <c r="F39" s="655" t="s">
        <v>901</v>
      </c>
      <c r="G39" s="625"/>
      <c r="H39" s="261"/>
      <c r="I39" s="259"/>
      <c r="J39" s="260"/>
      <c r="K39" s="260"/>
    </row>
    <row r="40" spans="1:11" s="262" customFormat="1" ht="78" customHeight="1">
      <c r="A40" s="796"/>
      <c r="B40" s="284" t="s">
        <v>296</v>
      </c>
      <c r="C40" s="266" t="s">
        <v>297</v>
      </c>
      <c r="D40" s="483" t="s">
        <v>47</v>
      </c>
      <c r="E40" s="142"/>
      <c r="F40" s="284" t="s">
        <v>296</v>
      </c>
      <c r="G40" s="626"/>
      <c r="H40" s="259"/>
      <c r="I40" s="260"/>
      <c r="J40" s="260"/>
    </row>
    <row r="41" spans="1:11" s="262" customFormat="1" ht="78" customHeight="1">
      <c r="A41" s="796"/>
      <c r="B41" s="284" t="s">
        <v>321</v>
      </c>
      <c r="C41" s="266" t="s">
        <v>322</v>
      </c>
      <c r="D41" s="483" t="s">
        <v>47</v>
      </c>
      <c r="E41" s="142"/>
      <c r="F41" s="284" t="s">
        <v>323</v>
      </c>
      <c r="G41" s="626"/>
      <c r="H41" s="259"/>
      <c r="I41" s="260"/>
      <c r="J41" s="260"/>
    </row>
    <row r="42" spans="1:11" s="262" customFormat="1" ht="78" customHeight="1">
      <c r="A42" s="796"/>
      <c r="B42" s="284" t="s">
        <v>55</v>
      </c>
      <c r="C42" s="263" t="s">
        <v>56</v>
      </c>
      <c r="D42" s="483" t="s">
        <v>47</v>
      </c>
      <c r="E42" s="142"/>
      <c r="F42" s="284" t="s">
        <v>55</v>
      </c>
      <c r="G42" s="625"/>
      <c r="H42" s="259"/>
      <c r="I42" s="260"/>
      <c r="J42" s="260"/>
    </row>
    <row r="43" spans="1:11" s="262" customFormat="1" ht="78" customHeight="1">
      <c r="A43" s="796"/>
      <c r="B43" s="284" t="s">
        <v>61</v>
      </c>
      <c r="C43" s="263" t="s">
        <v>125</v>
      </c>
      <c r="D43" s="483" t="s">
        <v>47</v>
      </c>
      <c r="E43" s="142"/>
      <c r="F43" s="284" t="s">
        <v>61</v>
      </c>
      <c r="G43" s="625"/>
      <c r="H43" s="259"/>
      <c r="I43" s="260"/>
      <c r="J43" s="260"/>
    </row>
    <row r="44" spans="1:11" s="262" customFormat="1" ht="78" customHeight="1">
      <c r="A44" s="796"/>
      <c r="B44" s="284" t="s">
        <v>10</v>
      </c>
      <c r="C44" s="263" t="s">
        <v>11</v>
      </c>
      <c r="D44" s="482" t="s">
        <v>848</v>
      </c>
      <c r="E44" s="142">
        <v>214.84375</v>
      </c>
      <c r="F44" s="284" t="s">
        <v>10</v>
      </c>
      <c r="G44" s="625"/>
      <c r="H44" s="259"/>
      <c r="I44" s="260"/>
      <c r="J44" s="260"/>
    </row>
    <row r="45" spans="1:11" s="262" customFormat="1" ht="78" customHeight="1">
      <c r="A45" s="796"/>
      <c r="B45" s="284" t="s">
        <v>12</v>
      </c>
      <c r="C45" s="266" t="s">
        <v>318</v>
      </c>
      <c r="D45" s="482" t="s">
        <v>848</v>
      </c>
      <c r="E45" s="142">
        <v>171.875</v>
      </c>
      <c r="F45" s="284" t="s">
        <v>12</v>
      </c>
      <c r="G45" s="625"/>
      <c r="H45" s="259"/>
      <c r="I45" s="260"/>
      <c r="J45" s="260"/>
    </row>
    <row r="46" spans="1:11" s="262" customFormat="1" ht="78" customHeight="1">
      <c r="A46" s="796"/>
      <c r="B46" s="284" t="s">
        <v>4</v>
      </c>
      <c r="C46" s="266" t="s">
        <v>94</v>
      </c>
      <c r="D46" s="483" t="s">
        <v>47</v>
      </c>
      <c r="E46" s="142"/>
      <c r="F46" s="284" t="s">
        <v>73</v>
      </c>
      <c r="G46" s="625"/>
      <c r="H46" s="259"/>
      <c r="I46" s="260"/>
      <c r="J46" s="260"/>
    </row>
    <row r="47" spans="1:11" s="262" customFormat="1" ht="76.5" customHeight="1">
      <c r="A47" s="796"/>
      <c r="B47" s="463" t="s">
        <v>300</v>
      </c>
      <c r="C47" s="266" t="s">
        <v>208</v>
      </c>
      <c r="D47" s="483" t="s">
        <v>47</v>
      </c>
      <c r="E47" s="142"/>
      <c r="F47" s="284" t="s">
        <v>300</v>
      </c>
      <c r="G47" s="626"/>
      <c r="H47" s="259"/>
      <c r="I47" s="260"/>
      <c r="J47" s="260"/>
    </row>
    <row r="48" spans="1:11" s="262" customFormat="1" ht="81" customHeight="1">
      <c r="A48" s="796"/>
      <c r="B48" s="284" t="s">
        <v>36</v>
      </c>
      <c r="C48" s="266" t="s">
        <v>299</v>
      </c>
      <c r="D48" s="483" t="s">
        <v>47</v>
      </c>
      <c r="E48" s="142"/>
      <c r="F48" s="284" t="s">
        <v>36</v>
      </c>
      <c r="G48" s="626"/>
      <c r="H48" s="259"/>
      <c r="I48" s="260"/>
      <c r="J48" s="260"/>
    </row>
    <row r="49" spans="1:11" s="262" customFormat="1" ht="78" customHeight="1">
      <c r="A49" s="796"/>
      <c r="B49" s="284" t="s">
        <v>119</v>
      </c>
      <c r="C49" s="266" t="s">
        <v>302</v>
      </c>
      <c r="D49" s="482" t="s">
        <v>848</v>
      </c>
      <c r="E49" s="142">
        <v>312.5</v>
      </c>
      <c r="F49" s="284" t="s">
        <v>119</v>
      </c>
      <c r="G49" s="625"/>
      <c r="H49" s="259"/>
      <c r="I49" s="260"/>
      <c r="J49" s="260"/>
    </row>
    <row r="50" spans="1:11" s="262" customFormat="1" ht="78" customHeight="1">
      <c r="A50" s="796"/>
      <c r="B50" s="284" t="s">
        <v>121</v>
      </c>
      <c r="C50" s="266" t="s">
        <v>898</v>
      </c>
      <c r="D50" s="482" t="s">
        <v>169</v>
      </c>
      <c r="E50" s="142"/>
      <c r="F50" s="284" t="s">
        <v>121</v>
      </c>
      <c r="G50" s="625"/>
      <c r="H50" s="259"/>
      <c r="I50" s="260"/>
      <c r="J50" s="260"/>
    </row>
    <row r="51" spans="1:11" s="262" customFormat="1" ht="78" customHeight="1">
      <c r="A51" s="796"/>
      <c r="B51" s="284" t="s">
        <v>122</v>
      </c>
      <c r="C51" s="266" t="s">
        <v>1106</v>
      </c>
      <c r="D51" s="482" t="s">
        <v>848</v>
      </c>
      <c r="E51" s="142">
        <v>218.75</v>
      </c>
      <c r="F51" s="284" t="s">
        <v>122</v>
      </c>
      <c r="G51" s="625"/>
      <c r="H51" s="259"/>
      <c r="I51" s="260"/>
      <c r="J51" s="260"/>
    </row>
    <row r="52" spans="1:11" s="262" customFormat="1" ht="78" customHeight="1">
      <c r="A52" s="796"/>
      <c r="B52" s="284" t="s">
        <v>329</v>
      </c>
      <c r="C52" s="266" t="s">
        <v>1119</v>
      </c>
      <c r="D52" s="482" t="s">
        <v>848</v>
      </c>
      <c r="E52" s="142">
        <v>0</v>
      </c>
      <c r="F52" s="284" t="s">
        <v>329</v>
      </c>
      <c r="G52" s="625"/>
      <c r="H52" s="259"/>
      <c r="I52" s="260"/>
      <c r="J52" s="260"/>
    </row>
    <row r="53" spans="1:11" s="262" customFormat="1" ht="78" customHeight="1">
      <c r="A53" s="796"/>
      <c r="B53" s="284" t="s">
        <v>123</v>
      </c>
      <c r="C53" s="266" t="s">
        <v>1107</v>
      </c>
      <c r="D53" s="482" t="s">
        <v>848</v>
      </c>
      <c r="E53" s="142">
        <v>218.75</v>
      </c>
      <c r="F53" s="284" t="s">
        <v>123</v>
      </c>
      <c r="G53" s="625"/>
      <c r="H53" s="259"/>
      <c r="I53" s="260"/>
      <c r="J53" s="260"/>
    </row>
    <row r="54" spans="1:11" s="262" customFormat="1" ht="78" customHeight="1">
      <c r="A54" s="796"/>
      <c r="B54" s="284" t="s">
        <v>124</v>
      </c>
      <c r="C54" s="266" t="s">
        <v>897</v>
      </c>
      <c r="D54" s="482" t="s">
        <v>848</v>
      </c>
      <c r="E54" s="142">
        <v>218.75</v>
      </c>
      <c r="F54" s="284" t="s">
        <v>124</v>
      </c>
      <c r="G54" s="625"/>
      <c r="H54" s="259"/>
      <c r="I54" s="260"/>
      <c r="J54" s="260"/>
    </row>
    <row r="55" spans="1:11" s="262" customFormat="1" ht="78" customHeight="1">
      <c r="A55" s="796"/>
      <c r="B55" s="284" t="s">
        <v>444</v>
      </c>
      <c r="C55" s="266" t="s">
        <v>899</v>
      </c>
      <c r="D55" s="482" t="s">
        <v>169</v>
      </c>
      <c r="E55" s="142"/>
      <c r="F55" s="284" t="s">
        <v>444</v>
      </c>
      <c r="G55" s="625"/>
      <c r="H55" s="259"/>
      <c r="I55" s="260"/>
      <c r="J55" s="260"/>
    </row>
    <row r="56" spans="1:11" s="262" customFormat="1" ht="78" customHeight="1">
      <c r="A56" s="796"/>
      <c r="B56" s="284" t="s">
        <v>243</v>
      </c>
      <c r="C56" s="266" t="s">
        <v>305</v>
      </c>
      <c r="D56" s="482" t="s">
        <v>169</v>
      </c>
      <c r="E56" s="142"/>
      <c r="F56" s="284" t="s">
        <v>243</v>
      </c>
      <c r="G56" s="625"/>
      <c r="H56" s="259"/>
      <c r="I56" s="260"/>
      <c r="J56" s="260"/>
    </row>
    <row r="57" spans="1:11" s="262" customFormat="1" ht="78" customHeight="1">
      <c r="A57" s="796"/>
      <c r="B57" s="284" t="s">
        <v>240</v>
      </c>
      <c r="C57" s="266" t="s">
        <v>306</v>
      </c>
      <c r="D57" s="482" t="s">
        <v>848</v>
      </c>
      <c r="E57" s="142">
        <v>312.5</v>
      </c>
      <c r="F57" s="284" t="s">
        <v>240</v>
      </c>
      <c r="G57" s="625"/>
      <c r="H57" s="259"/>
      <c r="I57" s="260"/>
      <c r="J57" s="260"/>
    </row>
    <row r="58" spans="1:11" s="262" customFormat="1" ht="82.15" customHeight="1">
      <c r="A58" s="796"/>
      <c r="B58" s="284" t="s">
        <v>307</v>
      </c>
      <c r="C58" s="265" t="s">
        <v>308</v>
      </c>
      <c r="D58" s="483" t="s">
        <v>47</v>
      </c>
      <c r="E58" s="142"/>
      <c r="F58" s="284" t="s">
        <v>307</v>
      </c>
      <c r="G58" s="625"/>
      <c r="H58" s="259"/>
      <c r="I58" s="260"/>
      <c r="J58" s="260"/>
    </row>
    <row r="59" spans="1:11" s="262" customFormat="1" ht="82.15" customHeight="1">
      <c r="A59" s="796"/>
      <c r="B59" s="284" t="s">
        <v>866</v>
      </c>
      <c r="C59" s="265" t="s">
        <v>1108</v>
      </c>
      <c r="D59" s="482" t="s">
        <v>848</v>
      </c>
      <c r="E59" s="142">
        <v>312.5</v>
      </c>
      <c r="F59" s="284" t="s">
        <v>866</v>
      </c>
      <c r="G59" s="625"/>
      <c r="H59" s="259"/>
      <c r="I59" s="260"/>
      <c r="J59" s="260"/>
    </row>
    <row r="60" spans="1:11" s="262" customFormat="1" ht="78" customHeight="1">
      <c r="A60" s="796"/>
      <c r="B60" s="284" t="s">
        <v>76</v>
      </c>
      <c r="C60" s="266" t="s">
        <v>77</v>
      </c>
      <c r="D60" s="483" t="s">
        <v>47</v>
      </c>
      <c r="E60" s="142"/>
      <c r="F60" s="284" t="s">
        <v>76</v>
      </c>
      <c r="G60" s="625"/>
      <c r="H60" s="259"/>
      <c r="I60" s="260"/>
      <c r="J60" s="260"/>
    </row>
    <row r="61" spans="1:11" s="262" customFormat="1" ht="78" customHeight="1">
      <c r="A61" s="796"/>
      <c r="B61" s="284" t="s">
        <v>70</v>
      </c>
      <c r="C61" s="266" t="s">
        <v>309</v>
      </c>
      <c r="D61" s="484" t="s">
        <v>848</v>
      </c>
      <c r="E61" s="142">
        <v>85.9375</v>
      </c>
      <c r="F61" s="284" t="s">
        <v>70</v>
      </c>
      <c r="G61" s="625"/>
      <c r="H61" s="259"/>
      <c r="I61" s="260"/>
      <c r="J61" s="260"/>
    </row>
    <row r="62" spans="1:11" s="262" customFormat="1" ht="84" customHeight="1">
      <c r="A62" s="796"/>
      <c r="B62" s="284" t="s">
        <v>8</v>
      </c>
      <c r="C62" s="263" t="s">
        <v>222</v>
      </c>
      <c r="D62" s="484" t="s">
        <v>848</v>
      </c>
      <c r="E62" s="142">
        <v>35.15625</v>
      </c>
      <c r="F62" s="284" t="s">
        <v>8</v>
      </c>
      <c r="G62" s="625"/>
      <c r="H62" s="259"/>
      <c r="I62" s="260"/>
      <c r="J62" s="260"/>
    </row>
    <row r="63" spans="1:11" s="262" customFormat="1" ht="84" customHeight="1">
      <c r="A63" s="796"/>
      <c r="B63" s="284" t="s">
        <v>333</v>
      </c>
      <c r="C63" s="263" t="s">
        <v>334</v>
      </c>
      <c r="D63" s="483" t="s">
        <v>47</v>
      </c>
      <c r="E63" s="142"/>
      <c r="F63" s="284" t="s">
        <v>333</v>
      </c>
      <c r="G63" s="625"/>
      <c r="I63" s="259"/>
      <c r="J63" s="260"/>
      <c r="K63" s="260"/>
    </row>
    <row r="64" spans="1:11" s="262" customFormat="1" ht="131.25" customHeight="1">
      <c r="A64" s="796"/>
      <c r="B64" s="284" t="s">
        <v>310</v>
      </c>
      <c r="C64" s="265" t="s">
        <v>1123</v>
      </c>
      <c r="D64" s="484" t="s">
        <v>848</v>
      </c>
      <c r="E64" s="142">
        <v>171.875</v>
      </c>
      <c r="F64" s="655" t="s">
        <v>310</v>
      </c>
      <c r="G64" s="625"/>
      <c r="H64" s="261"/>
      <c r="I64" s="259"/>
      <c r="J64" s="260"/>
      <c r="K64" s="260"/>
    </row>
    <row r="65" spans="1:10" s="262" customFormat="1" ht="79.5" customHeight="1">
      <c r="A65" s="796"/>
      <c r="B65" s="284" t="s">
        <v>440</v>
      </c>
      <c r="C65" s="265" t="s">
        <v>438</v>
      </c>
      <c r="D65" s="483" t="s">
        <v>47</v>
      </c>
      <c r="E65" s="142"/>
      <c r="F65" s="655" t="s">
        <v>440</v>
      </c>
      <c r="G65" s="625"/>
      <c r="H65" s="259"/>
      <c r="I65" s="260"/>
      <c r="J65" s="260"/>
    </row>
    <row r="66" spans="1:10" s="262" customFormat="1" ht="79.5" customHeight="1">
      <c r="A66" s="796"/>
      <c r="B66" s="284" t="s">
        <v>893</v>
      </c>
      <c r="C66" s="467" t="s">
        <v>896</v>
      </c>
      <c r="D66" s="484" t="s">
        <v>848</v>
      </c>
      <c r="E66" s="142">
        <v>218.75</v>
      </c>
      <c r="F66" s="284" t="s">
        <v>893</v>
      </c>
      <c r="G66" s="625"/>
      <c r="H66" s="259"/>
      <c r="I66" s="260"/>
      <c r="J66" s="260"/>
    </row>
    <row r="67" spans="1:10" s="262" customFormat="1" ht="111.75" customHeight="1">
      <c r="A67" s="796"/>
      <c r="B67" s="284" t="s">
        <v>894</v>
      </c>
      <c r="C67" s="265" t="s">
        <v>895</v>
      </c>
      <c r="D67" s="484" t="s">
        <v>848</v>
      </c>
      <c r="E67" s="142">
        <v>117.1875</v>
      </c>
      <c r="F67" s="655" t="s">
        <v>894</v>
      </c>
      <c r="G67" s="625"/>
      <c r="H67" s="259"/>
      <c r="I67" s="260"/>
      <c r="J67" s="260"/>
    </row>
    <row r="68" spans="1:10" s="262" customFormat="1" ht="78" customHeight="1">
      <c r="A68" s="796"/>
      <c r="B68" s="284" t="s">
        <v>168</v>
      </c>
      <c r="C68" s="263" t="s">
        <v>43</v>
      </c>
      <c r="D68" s="483" t="s">
        <v>47</v>
      </c>
      <c r="E68" s="142"/>
      <c r="F68" s="284" t="s">
        <v>168</v>
      </c>
      <c r="G68" s="625"/>
      <c r="H68" s="259"/>
      <c r="I68" s="260"/>
      <c r="J68" s="260"/>
    </row>
    <row r="69" spans="1:10" s="262" customFormat="1" ht="78" customHeight="1">
      <c r="A69" s="796"/>
      <c r="B69" s="284" t="s">
        <v>154</v>
      </c>
      <c r="C69" s="263" t="s">
        <v>18</v>
      </c>
      <c r="D69" s="483" t="s">
        <v>47</v>
      </c>
      <c r="E69" s="142"/>
      <c r="F69" s="284" t="s">
        <v>154</v>
      </c>
      <c r="G69" s="625"/>
      <c r="H69" s="259"/>
      <c r="I69" s="260"/>
      <c r="J69" s="260"/>
    </row>
    <row r="70" spans="1:10" s="262" customFormat="1" ht="78" customHeight="1">
      <c r="A70" s="796"/>
      <c r="B70" s="284" t="s">
        <v>6</v>
      </c>
      <c r="C70" s="263" t="s">
        <v>7</v>
      </c>
      <c r="D70" s="483" t="s">
        <v>47</v>
      </c>
      <c r="E70" s="142"/>
      <c r="F70" s="284" t="s">
        <v>6</v>
      </c>
      <c r="G70" s="625"/>
      <c r="H70" s="259"/>
      <c r="I70" s="260"/>
      <c r="J70" s="260"/>
    </row>
    <row r="71" spans="1:10" s="262" customFormat="1" ht="105" customHeight="1">
      <c r="A71" s="796"/>
      <c r="B71" s="284" t="s">
        <v>57</v>
      </c>
      <c r="C71" s="265" t="s">
        <v>44</v>
      </c>
      <c r="D71" s="484" t="s">
        <v>848</v>
      </c>
      <c r="E71" s="142">
        <v>85.9375</v>
      </c>
      <c r="F71" s="284" t="s">
        <v>57</v>
      </c>
      <c r="G71" s="626"/>
      <c r="H71" s="259"/>
      <c r="I71" s="260"/>
      <c r="J71" s="260"/>
    </row>
    <row r="72" spans="1:10" s="262" customFormat="1" ht="89.25" customHeight="1">
      <c r="A72" s="796"/>
      <c r="B72" s="284" t="s">
        <v>903</v>
      </c>
      <c r="C72" s="265" t="s">
        <v>904</v>
      </c>
      <c r="D72" s="484" t="s">
        <v>848</v>
      </c>
      <c r="E72" s="142">
        <v>14</v>
      </c>
      <c r="F72" s="284" t="s">
        <v>903</v>
      </c>
      <c r="G72" s="626"/>
      <c r="H72" s="259"/>
      <c r="I72" s="260"/>
      <c r="J72" s="260"/>
    </row>
    <row r="73" spans="1:10" s="262" customFormat="1" ht="78" customHeight="1">
      <c r="A73" s="796"/>
      <c r="B73" s="284" t="s">
        <v>156</v>
      </c>
      <c r="C73" s="263" t="s">
        <v>157</v>
      </c>
      <c r="D73" s="483" t="s">
        <v>47</v>
      </c>
      <c r="E73" s="142"/>
      <c r="F73" s="284" t="s">
        <v>156</v>
      </c>
      <c r="G73" s="625"/>
      <c r="H73" s="259"/>
      <c r="I73" s="260"/>
      <c r="J73" s="260"/>
    </row>
    <row r="74" spans="1:10" s="262" customFormat="1" ht="106.5" customHeight="1">
      <c r="A74" s="535"/>
      <c r="B74" s="663" t="s">
        <v>1479</v>
      </c>
      <c r="C74" s="662" t="s">
        <v>1480</v>
      </c>
      <c r="D74" s="484" t="s">
        <v>848</v>
      </c>
      <c r="E74" s="142">
        <v>-117.1875</v>
      </c>
      <c r="F74" s="663" t="s">
        <v>1479</v>
      </c>
      <c r="G74" s="664"/>
      <c r="H74" s="259"/>
      <c r="I74" s="260"/>
      <c r="J74" s="260"/>
    </row>
    <row r="75" spans="1:10" s="262" customFormat="1" ht="81.75" customHeight="1" thickBot="1">
      <c r="A75" s="535"/>
      <c r="B75" s="536" t="s">
        <v>311</v>
      </c>
      <c r="C75" s="468" t="s">
        <v>392</v>
      </c>
      <c r="D75" s="485" t="s">
        <v>169</v>
      </c>
      <c r="E75" s="151"/>
      <c r="F75" s="469" t="s">
        <v>311</v>
      </c>
      <c r="G75" s="470" t="s">
        <v>316</v>
      </c>
      <c r="H75" s="259"/>
      <c r="I75" s="260"/>
      <c r="J75" s="260"/>
    </row>
    <row r="76" spans="1:10" ht="149.25" customHeight="1" thickBot="1">
      <c r="A76" s="11"/>
      <c r="B76" s="537"/>
      <c r="C76" s="817" t="s">
        <v>603</v>
      </c>
      <c r="D76" s="818"/>
      <c r="E76" s="818"/>
      <c r="F76" s="818"/>
      <c r="G76" s="819"/>
      <c r="H76" s="259"/>
      <c r="I76" s="260"/>
      <c r="J76" s="260"/>
    </row>
    <row r="77" spans="1:10" ht="185.25" customHeight="1" thickBot="1">
      <c r="A77" s="538"/>
      <c r="B77" s="539"/>
      <c r="C77" s="809" t="s">
        <v>849</v>
      </c>
      <c r="D77" s="810"/>
      <c r="E77" s="810"/>
      <c r="F77" s="810"/>
      <c r="G77" s="811"/>
      <c r="H77" s="259"/>
      <c r="I77" s="260"/>
      <c r="J77" s="260"/>
    </row>
    <row r="78" spans="1:10">
      <c r="A78" s="540"/>
      <c r="B78" s="541"/>
      <c r="C78" s="542"/>
      <c r="D78" s="542"/>
      <c r="E78" s="543"/>
      <c r="F78" s="544"/>
      <c r="G78" s="545"/>
    </row>
    <row r="79" spans="1:10" ht="39.950000000000003" customHeight="1">
      <c r="A79" s="538"/>
      <c r="B79" s="539"/>
      <c r="C79" s="547"/>
      <c r="D79" s="547"/>
      <c r="E79" s="533"/>
      <c r="F79" s="533"/>
      <c r="G79" s="534"/>
      <c r="H79" s="256"/>
    </row>
    <row r="80" spans="1:10" ht="39.950000000000003" customHeight="1">
      <c r="A80" s="538"/>
      <c r="B80" s="539"/>
      <c r="C80" s="547"/>
      <c r="D80" s="547"/>
      <c r="E80" s="533"/>
      <c r="F80" s="533"/>
      <c r="G80" s="534"/>
      <c r="H80" s="256"/>
    </row>
    <row r="81" spans="1:8" ht="39.950000000000003" customHeight="1">
      <c r="A81" s="538"/>
      <c r="B81" s="539"/>
      <c r="C81" s="547"/>
      <c r="D81" s="547"/>
      <c r="E81" s="533"/>
      <c r="F81" s="533"/>
      <c r="G81" s="534"/>
      <c r="H81" s="256"/>
    </row>
    <row r="82" spans="1:8" ht="39.950000000000003" customHeight="1">
      <c r="A82" s="538"/>
      <c r="B82" s="539"/>
      <c r="C82" s="547"/>
      <c r="D82" s="547"/>
      <c r="E82" s="533"/>
      <c r="F82" s="533"/>
      <c r="G82" s="534"/>
      <c r="H82" s="256"/>
    </row>
    <row r="83" spans="1:8" ht="39.950000000000003" customHeight="1">
      <c r="A83" s="538"/>
      <c r="B83" s="539"/>
      <c r="C83" s="547"/>
      <c r="D83" s="547"/>
      <c r="E83" s="533"/>
      <c r="F83" s="533"/>
      <c r="G83" s="534"/>
      <c r="H83" s="256"/>
    </row>
    <row r="84" spans="1:8" ht="39.950000000000003" customHeight="1">
      <c r="A84" s="538"/>
      <c r="B84" s="539"/>
      <c r="C84" s="547"/>
      <c r="D84" s="547"/>
      <c r="E84" s="533"/>
      <c r="F84" s="533"/>
      <c r="G84" s="534"/>
      <c r="H84" s="256"/>
    </row>
    <row r="85" spans="1:8" ht="39.950000000000003" customHeight="1">
      <c r="A85" s="538"/>
      <c r="B85" s="539"/>
      <c r="C85" s="547"/>
      <c r="D85" s="547"/>
      <c r="E85" s="533"/>
      <c r="F85" s="533"/>
      <c r="G85" s="534"/>
      <c r="H85" s="256"/>
    </row>
    <row r="86" spans="1:8" ht="39.950000000000003" customHeight="1">
      <c r="A86" s="538"/>
      <c r="B86" s="539"/>
      <c r="C86" s="547"/>
      <c r="D86" s="547"/>
      <c r="E86" s="533"/>
      <c r="F86" s="533"/>
      <c r="G86" s="534"/>
      <c r="H86" s="256"/>
    </row>
    <row r="87" spans="1:8" ht="39.950000000000003" customHeight="1">
      <c r="A87" s="538"/>
      <c r="B87" s="539"/>
      <c r="C87" s="547"/>
      <c r="D87" s="547"/>
      <c r="E87" s="533"/>
      <c r="F87" s="533"/>
      <c r="G87" s="534"/>
      <c r="H87" s="256"/>
    </row>
    <row r="88" spans="1:8" ht="39.950000000000003" customHeight="1">
      <c r="A88" s="538"/>
      <c r="B88" s="539"/>
      <c r="C88" s="547"/>
      <c r="D88" s="547"/>
      <c r="E88" s="533"/>
      <c r="F88" s="533"/>
      <c r="G88" s="534"/>
      <c r="H88" s="256"/>
    </row>
    <row r="89" spans="1:8" ht="39.950000000000003" customHeight="1">
      <c r="A89" s="538"/>
      <c r="B89" s="539"/>
      <c r="C89" s="547"/>
      <c r="D89" s="547"/>
      <c r="E89" s="533"/>
      <c r="F89" s="533"/>
      <c r="G89" s="534"/>
      <c r="H89" s="256"/>
    </row>
    <row r="90" spans="1:8" ht="39.950000000000003" customHeight="1">
      <c r="A90" s="538"/>
      <c r="B90" s="539"/>
      <c r="C90" s="547"/>
      <c r="D90" s="547"/>
      <c r="E90" s="533"/>
      <c r="F90" s="533"/>
      <c r="G90" s="534"/>
      <c r="H90" s="256"/>
    </row>
    <row r="91" spans="1:8" ht="39.950000000000003" customHeight="1">
      <c r="A91" s="538"/>
      <c r="B91" s="539"/>
      <c r="C91" s="547"/>
      <c r="D91" s="547"/>
      <c r="E91" s="533"/>
      <c r="F91" s="533"/>
      <c r="G91" s="534"/>
      <c r="H91" s="256"/>
    </row>
    <row r="92" spans="1:8" ht="39.950000000000003" customHeight="1">
      <c r="A92" s="538"/>
      <c r="B92" s="539"/>
      <c r="C92" s="547"/>
      <c r="D92" s="547"/>
      <c r="E92" s="533"/>
      <c r="F92" s="533"/>
      <c r="G92" s="534"/>
      <c r="H92" s="256"/>
    </row>
    <row r="93" spans="1:8" ht="39.950000000000003" customHeight="1">
      <c r="A93" s="538"/>
      <c r="B93" s="539"/>
      <c r="C93" s="547"/>
      <c r="D93" s="547"/>
      <c r="E93" s="533"/>
      <c r="F93" s="533"/>
      <c r="G93" s="534"/>
      <c r="H93" s="256"/>
    </row>
  </sheetData>
  <mergeCells count="17">
    <mergeCell ref="A1:A73"/>
    <mergeCell ref="B1:C6"/>
    <mergeCell ref="E1:G6"/>
    <mergeCell ref="B7:C7"/>
    <mergeCell ref="E7:G7"/>
    <mergeCell ref="B8:C8"/>
    <mergeCell ref="E8:G8"/>
    <mergeCell ref="B9:C9"/>
    <mergeCell ref="E9:G9"/>
    <mergeCell ref="B10:C10"/>
    <mergeCell ref="C77:G77"/>
    <mergeCell ref="E10:G10"/>
    <mergeCell ref="B11:C11"/>
    <mergeCell ref="E11:G11"/>
    <mergeCell ref="B12:C12"/>
    <mergeCell ref="F12:F13"/>
    <mergeCell ref="C76:G76"/>
  </mergeCells>
  <hyperlinks>
    <hyperlink ref="B12:C12" location="'ΠΡΟΤΕΙΝΟΜΕΝΟΣ ΤΙΜΟΚΑΤΑΛΟΓΟΣ'!A1" display="ΣΥΝΟΠΤΙΚΟΣ ΤΙΜΟΚΑΤΑΛΟΓΟΣ"/>
  </hyperlinks>
  <pageMargins left="0.70866141732283472" right="0.70866141732283472" top="0.74803149606299213" bottom="0.74803149606299213" header="0.31496062992125984" footer="0.31496062992125984"/>
  <pageSetup paperSize="9" scale="10" orientation="portrait" r:id="rId1"/>
  <colBreaks count="1" manualBreakCount="1">
    <brk id="7" max="1048575" man="1"/>
  </colBreaks>
  <drawing r:id="rId2"/>
</worksheet>
</file>

<file path=xl/worksheets/sheet9.xml><?xml version="1.0" encoding="utf-8"?>
<worksheet xmlns="http://schemas.openxmlformats.org/spreadsheetml/2006/main" xmlns:r="http://schemas.openxmlformats.org/officeDocument/2006/relationships">
  <sheetPr>
    <tabColor rgb="FFFF0000"/>
  </sheetPr>
  <dimension ref="A1:N93"/>
  <sheetViews>
    <sheetView tabSelected="1" view="pageBreakPreview" zoomScale="24" zoomScaleNormal="24" zoomScaleSheetLayoutView="24" workbookViewId="0">
      <selection activeCell="AC26" sqref="AC26"/>
    </sheetView>
  </sheetViews>
  <sheetFormatPr defaultRowHeight="15"/>
  <cols>
    <col min="1" max="1" width="21.28515625" style="257" customWidth="1"/>
    <col min="2" max="2" width="21.28515625" style="267" customWidth="1"/>
    <col min="3" max="3" width="226.85546875" style="268" customWidth="1"/>
    <col min="4" max="5" width="60.5703125" style="268" customWidth="1"/>
    <col min="6" max="6" width="37" style="269" customWidth="1"/>
    <col min="7" max="7" width="23.5703125" style="269" customWidth="1"/>
    <col min="8" max="8" width="172" style="270" customWidth="1"/>
    <col min="9" max="9" width="36.42578125" style="257" customWidth="1"/>
    <col min="10" max="10" width="21.28515625" style="267" customWidth="1"/>
    <col min="11" max="11" width="39.85546875" style="257" customWidth="1"/>
    <col min="12" max="15" width="9.5703125" style="257" customWidth="1"/>
    <col min="16" max="16384" width="9.140625" style="257"/>
  </cols>
  <sheetData>
    <row r="1" spans="1:14" ht="131.25" customHeight="1">
      <c r="A1" s="795" t="s">
        <v>387</v>
      </c>
      <c r="B1" s="797" t="s">
        <v>290</v>
      </c>
      <c r="C1" s="798"/>
      <c r="D1" s="109" t="s">
        <v>290</v>
      </c>
      <c r="E1" s="109" t="s">
        <v>290</v>
      </c>
      <c r="F1" s="801"/>
      <c r="G1" s="802"/>
      <c r="H1" s="803"/>
      <c r="I1" s="256"/>
      <c r="J1" s="257"/>
    </row>
    <row r="2" spans="1:14" ht="112.15" customHeight="1">
      <c r="A2" s="796"/>
      <c r="B2" s="799"/>
      <c r="C2" s="800"/>
      <c r="D2" s="110" t="s">
        <v>905</v>
      </c>
      <c r="E2" s="110" t="s">
        <v>905</v>
      </c>
      <c r="F2" s="804"/>
      <c r="G2" s="805"/>
      <c r="H2" s="806"/>
      <c r="I2" s="256"/>
      <c r="J2" s="257"/>
    </row>
    <row r="3" spans="1:14" ht="70.5" customHeight="1">
      <c r="A3" s="796"/>
      <c r="B3" s="799"/>
      <c r="C3" s="800"/>
      <c r="D3" s="634">
        <v>875</v>
      </c>
      <c r="E3" s="634">
        <v>875</v>
      </c>
      <c r="F3" s="804"/>
      <c r="G3" s="805"/>
      <c r="H3" s="806"/>
      <c r="I3" s="256"/>
      <c r="J3" s="257"/>
    </row>
    <row r="4" spans="1:14" ht="76.5" customHeight="1">
      <c r="A4" s="796"/>
      <c r="B4" s="799"/>
      <c r="C4" s="800"/>
      <c r="D4" s="634" t="s">
        <v>1511</v>
      </c>
      <c r="E4" s="634" t="s">
        <v>1513</v>
      </c>
      <c r="F4" s="804"/>
      <c r="G4" s="805"/>
      <c r="H4" s="806"/>
      <c r="I4" s="256"/>
      <c r="J4" s="257"/>
    </row>
    <row r="5" spans="1:14" ht="73.5" customHeight="1">
      <c r="A5" s="796"/>
      <c r="B5" s="799"/>
      <c r="C5" s="800"/>
      <c r="D5" s="634" t="s">
        <v>237</v>
      </c>
      <c r="E5" s="634" t="s">
        <v>237</v>
      </c>
      <c r="F5" s="804"/>
      <c r="G5" s="805"/>
      <c r="H5" s="806"/>
      <c r="I5" s="256"/>
      <c r="J5" s="257"/>
    </row>
    <row r="6" spans="1:14" ht="102.75" customHeight="1">
      <c r="A6" s="796"/>
      <c r="B6" s="799"/>
      <c r="C6" s="800"/>
      <c r="D6" s="634" t="s">
        <v>274</v>
      </c>
      <c r="E6" s="634" t="s">
        <v>274</v>
      </c>
      <c r="F6" s="804"/>
      <c r="G6" s="805"/>
      <c r="H6" s="806"/>
      <c r="I6" s="256"/>
      <c r="J6" s="257"/>
    </row>
    <row r="7" spans="1:14" ht="73.5" customHeight="1">
      <c r="A7" s="796"/>
      <c r="B7" s="807" t="s">
        <v>232</v>
      </c>
      <c r="C7" s="808"/>
      <c r="D7" s="651">
        <v>8874.4120813771569</v>
      </c>
      <c r="E7" s="651">
        <v>9500.39</v>
      </c>
      <c r="F7" s="812"/>
      <c r="G7" s="813"/>
      <c r="H7" s="814"/>
      <c r="I7" s="256"/>
      <c r="J7" s="257"/>
    </row>
    <row r="8" spans="1:14" ht="73.5" customHeight="1">
      <c r="A8" s="796"/>
      <c r="B8" s="744"/>
      <c r="C8" s="745" t="s">
        <v>1668</v>
      </c>
      <c r="D8" s="769">
        <v>88</v>
      </c>
      <c r="E8" s="769">
        <v>88</v>
      </c>
      <c r="F8" s="741"/>
      <c r="G8" s="742"/>
      <c r="H8" s="743"/>
      <c r="I8" s="256"/>
      <c r="J8" s="257"/>
    </row>
    <row r="9" spans="1:14" ht="73.5" customHeight="1">
      <c r="A9" s="796"/>
      <c r="B9" s="744"/>
      <c r="C9" s="745" t="s">
        <v>1669</v>
      </c>
      <c r="D9" s="651">
        <v>150</v>
      </c>
      <c r="E9" s="651">
        <v>150</v>
      </c>
      <c r="F9" s="741"/>
      <c r="G9" s="742"/>
      <c r="H9" s="743"/>
      <c r="I9" s="256"/>
      <c r="J9" s="257"/>
    </row>
    <row r="10" spans="1:14" s="408" customFormat="1" ht="89.25" customHeight="1">
      <c r="A10" s="796"/>
      <c r="B10" s="807" t="s">
        <v>1670</v>
      </c>
      <c r="C10" s="808"/>
      <c r="D10" s="651">
        <v>73.72</v>
      </c>
      <c r="E10" s="651">
        <v>73.72</v>
      </c>
      <c r="F10" s="812"/>
      <c r="G10" s="813"/>
      <c r="H10" s="814"/>
      <c r="I10" s="256"/>
      <c r="J10" s="257"/>
      <c r="K10" s="257"/>
      <c r="L10" s="257"/>
      <c r="M10" s="257"/>
      <c r="N10" s="257"/>
    </row>
    <row r="11" spans="1:14" s="260" customFormat="1" ht="86.25" customHeight="1">
      <c r="A11" s="796"/>
      <c r="B11" s="791" t="s">
        <v>233</v>
      </c>
      <c r="C11" s="792"/>
      <c r="D11" s="627" t="s">
        <v>1512</v>
      </c>
      <c r="E11" s="627" t="s">
        <v>1536</v>
      </c>
      <c r="F11" s="279" t="s">
        <v>232</v>
      </c>
      <c r="G11" s="815" t="s">
        <v>234</v>
      </c>
      <c r="H11" s="258"/>
      <c r="I11" s="256"/>
      <c r="J11" s="257"/>
      <c r="K11" s="257"/>
      <c r="L11" s="257"/>
      <c r="M11" s="257"/>
      <c r="N11" s="257"/>
    </row>
    <row r="12" spans="1:14" s="262" customFormat="1" ht="64.5" customHeight="1">
      <c r="A12" s="796"/>
      <c r="B12" s="357" t="s">
        <v>45</v>
      </c>
      <c r="C12" s="357"/>
      <c r="D12" s="357"/>
      <c r="E12" s="357"/>
      <c r="F12" s="357"/>
      <c r="G12" s="816"/>
      <c r="H12" s="646" t="s">
        <v>244</v>
      </c>
      <c r="I12" s="256"/>
      <c r="J12" s="357"/>
      <c r="K12" s="257"/>
      <c r="L12" s="257"/>
      <c r="M12" s="257"/>
      <c r="N12" s="257"/>
    </row>
    <row r="13" spans="1:14" s="262" customFormat="1" ht="78" customHeight="1">
      <c r="A13" s="796"/>
      <c r="B13" s="280" t="s">
        <v>238</v>
      </c>
      <c r="C13" s="266" t="s">
        <v>291</v>
      </c>
      <c r="D13" s="483" t="s">
        <v>47</v>
      </c>
      <c r="E13" s="483" t="s">
        <v>47</v>
      </c>
      <c r="F13" s="142"/>
      <c r="G13" s="281" t="s">
        <v>238</v>
      </c>
      <c r="H13" s="625"/>
      <c r="I13" s="259"/>
      <c r="J13" s="280"/>
      <c r="K13" s="260"/>
    </row>
    <row r="14" spans="1:14" s="262" customFormat="1" ht="78" customHeight="1">
      <c r="A14" s="796"/>
      <c r="B14" s="282" t="s">
        <v>46</v>
      </c>
      <c r="C14" s="266" t="s">
        <v>292</v>
      </c>
      <c r="D14" s="483" t="s">
        <v>47</v>
      </c>
      <c r="E14" s="483" t="s">
        <v>47</v>
      </c>
      <c r="F14" s="142"/>
      <c r="G14" s="282" t="s">
        <v>46</v>
      </c>
      <c r="H14" s="625"/>
      <c r="I14" s="259"/>
      <c r="J14" s="282"/>
      <c r="K14" s="260"/>
    </row>
    <row r="15" spans="1:14" s="262" customFormat="1" ht="78" customHeight="1">
      <c r="A15" s="796"/>
      <c r="B15" s="282" t="s">
        <v>221</v>
      </c>
      <c r="C15" s="263" t="s">
        <v>263</v>
      </c>
      <c r="D15" s="483" t="s">
        <v>47</v>
      </c>
      <c r="E15" s="483" t="s">
        <v>47</v>
      </c>
      <c r="F15" s="142"/>
      <c r="G15" s="282" t="s">
        <v>221</v>
      </c>
      <c r="H15" s="625"/>
      <c r="I15" s="259"/>
      <c r="J15" s="282"/>
      <c r="K15" s="260"/>
    </row>
    <row r="16" spans="1:14" s="262" customFormat="1" ht="78" customHeight="1">
      <c r="A16" s="796"/>
      <c r="B16" s="282" t="s">
        <v>48</v>
      </c>
      <c r="C16" s="263" t="s">
        <v>49</v>
      </c>
      <c r="D16" s="483" t="s">
        <v>47</v>
      </c>
      <c r="E16" s="483" t="s">
        <v>47</v>
      </c>
      <c r="F16" s="142"/>
      <c r="G16" s="282" t="s">
        <v>48</v>
      </c>
      <c r="H16" s="283"/>
      <c r="I16" s="259"/>
      <c r="J16" s="282"/>
      <c r="K16" s="260"/>
    </row>
    <row r="17" spans="1:11" s="262" customFormat="1" ht="78" customHeight="1">
      <c r="A17" s="796"/>
      <c r="B17" s="282" t="s">
        <v>170</v>
      </c>
      <c r="C17" s="263" t="s">
        <v>201</v>
      </c>
      <c r="D17" s="483" t="s">
        <v>47</v>
      </c>
      <c r="E17" s="483" t="s">
        <v>47</v>
      </c>
      <c r="F17" s="142"/>
      <c r="G17" s="282" t="s">
        <v>170</v>
      </c>
      <c r="H17" s="283"/>
      <c r="I17" s="259"/>
      <c r="J17" s="282"/>
      <c r="K17" s="260"/>
    </row>
    <row r="18" spans="1:11" s="262" customFormat="1" ht="78" customHeight="1">
      <c r="A18" s="796"/>
      <c r="B18" s="282" t="s">
        <v>165</v>
      </c>
      <c r="C18" s="263" t="s">
        <v>166</v>
      </c>
      <c r="D18" s="483" t="s">
        <v>47</v>
      </c>
      <c r="E18" s="483" t="s">
        <v>47</v>
      </c>
      <c r="F18" s="142"/>
      <c r="G18" s="282" t="s">
        <v>165</v>
      </c>
      <c r="H18" s="625"/>
      <c r="I18" s="259"/>
      <c r="J18" s="282"/>
      <c r="K18" s="260"/>
    </row>
    <row r="19" spans="1:11" s="262" customFormat="1" ht="78" customHeight="1">
      <c r="A19" s="796"/>
      <c r="B19" s="282" t="s">
        <v>0</v>
      </c>
      <c r="C19" s="266" t="s">
        <v>313</v>
      </c>
      <c r="D19" s="482" t="s">
        <v>848</v>
      </c>
      <c r="E19" s="482" t="s">
        <v>848</v>
      </c>
      <c r="F19" s="142">
        <v>101.72144</v>
      </c>
      <c r="G19" s="282" t="s">
        <v>0</v>
      </c>
      <c r="H19" s="625"/>
      <c r="I19" s="259"/>
      <c r="J19" s="282"/>
      <c r="K19" s="260"/>
    </row>
    <row r="20" spans="1:11" s="262" customFormat="1" ht="78" customHeight="1">
      <c r="A20" s="796"/>
      <c r="B20" s="282" t="s">
        <v>236</v>
      </c>
      <c r="C20" s="266" t="s">
        <v>314</v>
      </c>
      <c r="D20" s="482" t="s">
        <v>169</v>
      </c>
      <c r="E20" s="482" t="s">
        <v>169</v>
      </c>
      <c r="F20" s="142">
        <v>136.93270699999999</v>
      </c>
      <c r="G20" s="282" t="s">
        <v>236</v>
      </c>
      <c r="H20" s="625"/>
      <c r="I20" s="259"/>
      <c r="J20" s="282"/>
      <c r="K20" s="260"/>
    </row>
    <row r="21" spans="1:11" s="262" customFormat="1" ht="78" customHeight="1">
      <c r="A21" s="796"/>
      <c r="B21" s="282" t="s">
        <v>58</v>
      </c>
      <c r="C21" s="263" t="s">
        <v>59</v>
      </c>
      <c r="D21" s="482" t="s">
        <v>848</v>
      </c>
      <c r="E21" s="482" t="s">
        <v>848</v>
      </c>
      <c r="F21" s="142">
        <v>136.93270699999999</v>
      </c>
      <c r="G21" s="282" t="s">
        <v>58</v>
      </c>
      <c r="H21" s="625"/>
      <c r="I21" s="259"/>
      <c r="J21" s="282"/>
      <c r="K21" s="260"/>
    </row>
    <row r="22" spans="1:11" s="262" customFormat="1" ht="115.5" customHeight="1">
      <c r="A22" s="796"/>
      <c r="B22" s="282" t="s">
        <v>1486</v>
      </c>
      <c r="C22" s="265" t="s">
        <v>1487</v>
      </c>
      <c r="D22" s="482" t="s">
        <v>169</v>
      </c>
      <c r="E22" s="482" t="s">
        <v>169</v>
      </c>
      <c r="F22" s="142">
        <v>195.61815300000001</v>
      </c>
      <c r="G22" s="282" t="s">
        <v>1486</v>
      </c>
      <c r="H22" s="625"/>
      <c r="I22" s="260"/>
      <c r="J22" s="282"/>
    </row>
    <row r="23" spans="1:11" s="262" customFormat="1" ht="150" customHeight="1">
      <c r="A23" s="796"/>
      <c r="B23" s="282" t="s">
        <v>1488</v>
      </c>
      <c r="C23" s="265" t="s">
        <v>1490</v>
      </c>
      <c r="D23" s="484" t="s">
        <v>848</v>
      </c>
      <c r="E23" s="484" t="s">
        <v>848</v>
      </c>
      <c r="F23" s="142">
        <v>312.5</v>
      </c>
      <c r="G23" s="282" t="s">
        <v>1488</v>
      </c>
      <c r="H23" s="625"/>
      <c r="I23" s="260"/>
      <c r="J23" s="282"/>
    </row>
    <row r="24" spans="1:11" s="262" customFormat="1" ht="105.75" customHeight="1">
      <c r="A24" s="796"/>
      <c r="B24" s="282" t="s">
        <v>1489</v>
      </c>
      <c r="C24" s="265" t="s">
        <v>1491</v>
      </c>
      <c r="D24" s="484" t="s">
        <v>848</v>
      </c>
      <c r="E24" s="484" t="s">
        <v>848</v>
      </c>
      <c r="F24" s="142">
        <v>172.14397500000001</v>
      </c>
      <c r="G24" s="282" t="s">
        <v>1489</v>
      </c>
      <c r="H24" s="625"/>
      <c r="I24" s="260"/>
      <c r="J24" s="282"/>
    </row>
    <row r="25" spans="1:11" s="262" customFormat="1" ht="78" customHeight="1">
      <c r="A25" s="796"/>
      <c r="B25" s="284" t="s">
        <v>65</v>
      </c>
      <c r="C25" s="263" t="s">
        <v>66</v>
      </c>
      <c r="D25" s="483" t="s">
        <v>47</v>
      </c>
      <c r="E25" s="483" t="s">
        <v>47</v>
      </c>
      <c r="F25" s="142"/>
      <c r="G25" s="284" t="s">
        <v>65</v>
      </c>
      <c r="H25" s="625"/>
      <c r="I25" s="259"/>
      <c r="J25" s="284"/>
      <c r="K25" s="260"/>
    </row>
    <row r="26" spans="1:11" s="262" customFormat="1" ht="78" customHeight="1">
      <c r="A26" s="796"/>
      <c r="B26" s="284" t="s">
        <v>50</v>
      </c>
      <c r="C26" s="263" t="s">
        <v>41</v>
      </c>
      <c r="D26" s="483" t="s">
        <v>47</v>
      </c>
      <c r="E26" s="483" t="s">
        <v>47</v>
      </c>
      <c r="F26" s="142"/>
      <c r="G26" s="284" t="s">
        <v>50</v>
      </c>
      <c r="H26" s="625"/>
      <c r="I26" s="259"/>
      <c r="J26" s="284"/>
      <c r="K26" s="260"/>
    </row>
    <row r="27" spans="1:11" s="262" customFormat="1" ht="78" customHeight="1">
      <c r="A27" s="796"/>
      <c r="B27" s="284" t="s">
        <v>101</v>
      </c>
      <c r="C27" s="266" t="s">
        <v>319</v>
      </c>
      <c r="D27" s="484" t="s">
        <v>848</v>
      </c>
      <c r="E27" s="484" t="s">
        <v>848</v>
      </c>
      <c r="F27" s="142">
        <v>258.21596199999999</v>
      </c>
      <c r="G27" s="284" t="s">
        <v>101</v>
      </c>
      <c r="H27" s="625"/>
      <c r="I27" s="259"/>
      <c r="J27" s="284"/>
      <c r="K27" s="260"/>
    </row>
    <row r="28" spans="1:11" s="262" customFormat="1" ht="78" customHeight="1">
      <c r="A28" s="796"/>
      <c r="B28" s="284" t="s">
        <v>51</v>
      </c>
      <c r="C28" s="263" t="s">
        <v>179</v>
      </c>
      <c r="D28" s="483" t="s">
        <v>47</v>
      </c>
      <c r="E28" s="483" t="s">
        <v>47</v>
      </c>
      <c r="F28" s="142"/>
      <c r="G28" s="284" t="s">
        <v>51</v>
      </c>
      <c r="H28" s="625"/>
      <c r="I28" s="259"/>
      <c r="J28" s="284"/>
      <c r="K28" s="260"/>
    </row>
    <row r="29" spans="1:11" s="262" customFormat="1" ht="113.45" customHeight="1">
      <c r="A29" s="796"/>
      <c r="B29" s="284" t="s">
        <v>52</v>
      </c>
      <c r="C29" s="265" t="s">
        <v>393</v>
      </c>
      <c r="D29" s="483" t="s">
        <v>47</v>
      </c>
      <c r="E29" s="483" t="s">
        <v>47</v>
      </c>
      <c r="F29" s="142"/>
      <c r="G29" s="284" t="s">
        <v>52</v>
      </c>
      <c r="H29" s="625" t="s">
        <v>316</v>
      </c>
      <c r="I29" s="259"/>
      <c r="J29" s="284"/>
      <c r="K29" s="260"/>
    </row>
    <row r="30" spans="1:11" s="262" customFormat="1" ht="111" customHeight="1">
      <c r="A30" s="796"/>
      <c r="B30" s="284" t="s">
        <v>5</v>
      </c>
      <c r="C30" s="265" t="s">
        <v>391</v>
      </c>
      <c r="D30" s="483" t="s">
        <v>47</v>
      </c>
      <c r="E30" s="483" t="s">
        <v>47</v>
      </c>
      <c r="F30" s="142"/>
      <c r="G30" s="284" t="s">
        <v>5</v>
      </c>
      <c r="H30" s="626" t="s">
        <v>317</v>
      </c>
      <c r="I30" s="259"/>
      <c r="J30" s="284"/>
      <c r="K30" s="260"/>
    </row>
    <row r="31" spans="1:11" s="262" customFormat="1" ht="111" customHeight="1">
      <c r="A31" s="796"/>
      <c r="B31" s="286" t="s">
        <v>53</v>
      </c>
      <c r="C31" s="287" t="s">
        <v>54</v>
      </c>
      <c r="D31" s="482" t="s">
        <v>169</v>
      </c>
      <c r="E31" s="482" t="s">
        <v>169</v>
      </c>
      <c r="F31" s="142"/>
      <c r="G31" s="286" t="s">
        <v>53</v>
      </c>
      <c r="H31" s="288"/>
      <c r="I31" s="259"/>
      <c r="J31" s="284"/>
      <c r="K31" s="260"/>
    </row>
    <row r="32" spans="1:11" s="262" customFormat="1" ht="81.75" customHeight="1">
      <c r="A32" s="796"/>
      <c r="B32" s="286" t="s">
        <v>72</v>
      </c>
      <c r="C32" s="287" t="s">
        <v>91</v>
      </c>
      <c r="D32" s="484" t="s">
        <v>848</v>
      </c>
      <c r="E32" s="484" t="s">
        <v>848</v>
      </c>
      <c r="F32" s="142">
        <v>172.14397500000001</v>
      </c>
      <c r="G32" s="286" t="s">
        <v>72</v>
      </c>
      <c r="H32" s="288"/>
      <c r="I32" s="259"/>
      <c r="J32" s="284"/>
      <c r="K32" s="260"/>
    </row>
    <row r="33" spans="1:12" s="262" customFormat="1" ht="85.5" customHeight="1">
      <c r="A33" s="796"/>
      <c r="B33" s="286" t="s">
        <v>95</v>
      </c>
      <c r="C33" s="287" t="s">
        <v>42</v>
      </c>
      <c r="D33" s="483" t="s">
        <v>47</v>
      </c>
      <c r="E33" s="483" t="s">
        <v>47</v>
      </c>
      <c r="F33" s="142"/>
      <c r="G33" s="286" t="s">
        <v>95</v>
      </c>
      <c r="H33" s="288"/>
      <c r="I33" s="259"/>
      <c r="J33" s="286"/>
      <c r="K33" s="260"/>
    </row>
    <row r="34" spans="1:12" s="262" customFormat="1" ht="85.5" customHeight="1">
      <c r="A34" s="796"/>
      <c r="B34" s="286" t="s">
        <v>62</v>
      </c>
      <c r="C34" s="287" t="s">
        <v>312</v>
      </c>
      <c r="D34" s="484" t="s">
        <v>848</v>
      </c>
      <c r="E34" s="483" t="s">
        <v>47</v>
      </c>
      <c r="F34" s="142">
        <v>625.98</v>
      </c>
      <c r="G34" s="692" t="s">
        <v>62</v>
      </c>
      <c r="H34" s="288"/>
      <c r="I34" s="259"/>
      <c r="J34" s="286"/>
      <c r="K34" s="260"/>
    </row>
    <row r="35" spans="1:12" s="262" customFormat="1" ht="85.5" customHeight="1">
      <c r="A35" s="796"/>
      <c r="B35" s="284" t="s">
        <v>60</v>
      </c>
      <c r="C35" s="266" t="s">
        <v>1072</v>
      </c>
      <c r="D35" s="484" t="s">
        <v>848</v>
      </c>
      <c r="E35" s="484" t="s">
        <v>848</v>
      </c>
      <c r="F35" s="142">
        <v>234.741784</v>
      </c>
      <c r="G35" s="692" t="s">
        <v>60</v>
      </c>
      <c r="H35" s="288"/>
      <c r="I35" s="259"/>
      <c r="J35" s="286"/>
      <c r="K35" s="260"/>
    </row>
    <row r="36" spans="1:12" s="262" customFormat="1" ht="78" customHeight="1">
      <c r="A36" s="796"/>
      <c r="B36" s="284" t="s">
        <v>1477</v>
      </c>
      <c r="C36" s="266" t="s">
        <v>1478</v>
      </c>
      <c r="D36" s="483" t="s">
        <v>47</v>
      </c>
      <c r="E36" s="483" t="s">
        <v>47</v>
      </c>
      <c r="F36" s="142"/>
      <c r="G36" s="693" t="s">
        <v>1477</v>
      </c>
      <c r="H36" s="626"/>
      <c r="I36" s="259"/>
      <c r="J36" s="284"/>
      <c r="K36" s="260"/>
    </row>
    <row r="37" spans="1:12" s="262" customFormat="1" ht="84" customHeight="1">
      <c r="A37" s="796"/>
      <c r="B37" s="284" t="s">
        <v>901</v>
      </c>
      <c r="C37" s="263" t="s">
        <v>902</v>
      </c>
      <c r="D37" s="482" t="s">
        <v>848</v>
      </c>
      <c r="E37" s="482" t="s">
        <v>848</v>
      </c>
      <c r="F37" s="142">
        <v>-14</v>
      </c>
      <c r="G37" s="693" t="s">
        <v>901</v>
      </c>
      <c r="H37" s="625"/>
      <c r="I37" s="261"/>
      <c r="J37" s="284"/>
      <c r="K37" s="260"/>
      <c r="L37" s="260"/>
    </row>
    <row r="38" spans="1:12" s="262" customFormat="1" ht="78" customHeight="1">
      <c r="A38" s="796"/>
      <c r="B38" s="284" t="s">
        <v>296</v>
      </c>
      <c r="C38" s="266" t="s">
        <v>297</v>
      </c>
      <c r="D38" s="483" t="s">
        <v>47</v>
      </c>
      <c r="E38" s="483" t="s">
        <v>47</v>
      </c>
      <c r="F38" s="142"/>
      <c r="G38" s="284" t="s">
        <v>296</v>
      </c>
      <c r="H38" s="626"/>
      <c r="I38" s="259"/>
      <c r="J38" s="284"/>
      <c r="K38" s="260"/>
    </row>
    <row r="39" spans="1:12" s="262" customFormat="1" ht="78" customHeight="1">
      <c r="A39" s="796"/>
      <c r="B39" s="284" t="s">
        <v>37</v>
      </c>
      <c r="C39" s="266" t="s">
        <v>298</v>
      </c>
      <c r="D39" s="483" t="s">
        <v>47</v>
      </c>
      <c r="E39" s="483" t="s">
        <v>47</v>
      </c>
      <c r="F39" s="142"/>
      <c r="G39" s="284" t="s">
        <v>37</v>
      </c>
      <c r="H39" s="626"/>
      <c r="I39" s="259"/>
      <c r="J39" s="284"/>
      <c r="K39" s="260"/>
    </row>
    <row r="40" spans="1:12" s="262" customFormat="1" ht="78" customHeight="1">
      <c r="A40" s="796"/>
      <c r="B40" s="284" t="s">
        <v>321</v>
      </c>
      <c r="C40" s="266" t="s">
        <v>322</v>
      </c>
      <c r="D40" s="483" t="s">
        <v>47</v>
      </c>
      <c r="E40" s="483" t="s">
        <v>47</v>
      </c>
      <c r="F40" s="142"/>
      <c r="G40" s="284" t="s">
        <v>323</v>
      </c>
      <c r="H40" s="626"/>
      <c r="I40" s="259"/>
      <c r="J40" s="284"/>
      <c r="K40" s="260"/>
    </row>
    <row r="41" spans="1:12" s="262" customFormat="1" ht="78" customHeight="1">
      <c r="A41" s="796"/>
      <c r="B41" s="284" t="s">
        <v>55</v>
      </c>
      <c r="C41" s="263" t="s">
        <v>56</v>
      </c>
      <c r="D41" s="483" t="s">
        <v>47</v>
      </c>
      <c r="E41" s="483" t="s">
        <v>47</v>
      </c>
      <c r="F41" s="142"/>
      <c r="G41" s="284" t="s">
        <v>55</v>
      </c>
      <c r="H41" s="625"/>
      <c r="I41" s="259"/>
      <c r="J41" s="284"/>
      <c r="K41" s="260"/>
    </row>
    <row r="42" spans="1:12" s="262" customFormat="1" ht="78" customHeight="1">
      <c r="A42" s="796"/>
      <c r="B42" s="284" t="s">
        <v>61</v>
      </c>
      <c r="C42" s="263" t="s">
        <v>125</v>
      </c>
      <c r="D42" s="483" t="s">
        <v>47</v>
      </c>
      <c r="E42" s="483" t="s">
        <v>47</v>
      </c>
      <c r="F42" s="142"/>
      <c r="G42" s="284" t="s">
        <v>61</v>
      </c>
      <c r="H42" s="625"/>
      <c r="I42" s="259"/>
      <c r="J42" s="284"/>
      <c r="K42" s="260"/>
    </row>
    <row r="43" spans="1:12" s="262" customFormat="1" ht="78" customHeight="1">
      <c r="A43" s="796"/>
      <c r="B43" s="284" t="s">
        <v>10</v>
      </c>
      <c r="C43" s="263" t="s">
        <v>11</v>
      </c>
      <c r="D43" s="482" t="s">
        <v>848</v>
      </c>
      <c r="E43" s="482" t="s">
        <v>848</v>
      </c>
      <c r="F43" s="142">
        <v>215.179969</v>
      </c>
      <c r="G43" s="284" t="s">
        <v>10</v>
      </c>
      <c r="H43" s="625"/>
      <c r="I43" s="259"/>
      <c r="J43" s="284"/>
      <c r="K43" s="260"/>
    </row>
    <row r="44" spans="1:12" s="262" customFormat="1" ht="78" customHeight="1">
      <c r="A44" s="796"/>
      <c r="B44" s="284" t="s">
        <v>12</v>
      </c>
      <c r="C44" s="266" t="s">
        <v>318</v>
      </c>
      <c r="D44" s="482" t="s">
        <v>848</v>
      </c>
      <c r="E44" s="482" t="s">
        <v>848</v>
      </c>
      <c r="F44" s="142">
        <v>172.14397500000001</v>
      </c>
      <c r="G44" s="284" t="s">
        <v>12</v>
      </c>
      <c r="H44" s="625"/>
      <c r="I44" s="259"/>
      <c r="J44" s="284"/>
      <c r="K44" s="260"/>
    </row>
    <row r="45" spans="1:12" s="262" customFormat="1" ht="76.5" customHeight="1">
      <c r="A45" s="796"/>
      <c r="B45" s="463" t="s">
        <v>300</v>
      </c>
      <c r="C45" s="266" t="s">
        <v>208</v>
      </c>
      <c r="D45" s="483" t="s">
        <v>47</v>
      </c>
      <c r="E45" s="483" t="s">
        <v>47</v>
      </c>
      <c r="F45" s="142"/>
      <c r="G45" s="284" t="s">
        <v>300</v>
      </c>
      <c r="H45" s="626"/>
      <c r="I45" s="259"/>
      <c r="J45" s="463"/>
      <c r="K45" s="260"/>
    </row>
    <row r="46" spans="1:12" s="262" customFormat="1" ht="78" customHeight="1">
      <c r="A46" s="796"/>
      <c r="B46" s="284" t="s">
        <v>4</v>
      </c>
      <c r="C46" s="266" t="s">
        <v>94</v>
      </c>
      <c r="D46" s="483" t="s">
        <v>47</v>
      </c>
      <c r="E46" s="483" t="s">
        <v>47</v>
      </c>
      <c r="F46" s="142"/>
      <c r="G46" s="284" t="s">
        <v>4</v>
      </c>
      <c r="H46" s="625"/>
      <c r="I46" s="259"/>
      <c r="J46" s="284"/>
      <c r="K46" s="260"/>
    </row>
    <row r="47" spans="1:12" s="262" customFormat="1" ht="78" customHeight="1">
      <c r="A47" s="796"/>
      <c r="B47" s="284" t="s">
        <v>119</v>
      </c>
      <c r="C47" s="266" t="s">
        <v>302</v>
      </c>
      <c r="D47" s="482" t="s">
        <v>848</v>
      </c>
      <c r="E47" s="482" t="s">
        <v>848</v>
      </c>
      <c r="F47" s="142">
        <v>312.98904499999998</v>
      </c>
      <c r="G47" s="284" t="s">
        <v>119</v>
      </c>
      <c r="H47" s="625"/>
      <c r="I47" s="259"/>
      <c r="J47" s="284"/>
      <c r="K47" s="260"/>
    </row>
    <row r="48" spans="1:12" s="262" customFormat="1" ht="78" customHeight="1">
      <c r="A48" s="796"/>
      <c r="B48" s="284" t="s">
        <v>121</v>
      </c>
      <c r="C48" s="266" t="s">
        <v>898</v>
      </c>
      <c r="D48" s="482" t="s">
        <v>169</v>
      </c>
      <c r="E48" s="482" t="s">
        <v>169</v>
      </c>
      <c r="F48" s="142"/>
      <c r="G48" s="284" t="s">
        <v>121</v>
      </c>
      <c r="H48" s="625"/>
      <c r="I48" s="259"/>
      <c r="J48" s="284"/>
      <c r="K48" s="260"/>
    </row>
    <row r="49" spans="1:12" s="262" customFormat="1" ht="78" customHeight="1">
      <c r="A49" s="796"/>
      <c r="B49" s="284" t="s">
        <v>122</v>
      </c>
      <c r="C49" s="266" t="s">
        <v>1106</v>
      </c>
      <c r="D49" s="482" t="s">
        <v>848</v>
      </c>
      <c r="E49" s="482" t="s">
        <v>848</v>
      </c>
      <c r="F49" s="142">
        <v>219.092332</v>
      </c>
      <c r="G49" s="284" t="s">
        <v>122</v>
      </c>
      <c r="H49" s="625"/>
      <c r="I49" s="259"/>
      <c r="J49" s="284"/>
      <c r="K49" s="260"/>
    </row>
    <row r="50" spans="1:12" s="262" customFormat="1" ht="78" customHeight="1">
      <c r="A50" s="796"/>
      <c r="B50" s="284" t="s">
        <v>329</v>
      </c>
      <c r="C50" s="266" t="s">
        <v>1119</v>
      </c>
      <c r="D50" s="482" t="s">
        <v>848</v>
      </c>
      <c r="E50" s="482" t="s">
        <v>848</v>
      </c>
      <c r="F50" s="142">
        <v>0</v>
      </c>
      <c r="G50" s="284" t="s">
        <v>329</v>
      </c>
      <c r="H50" s="625"/>
      <c r="I50" s="259"/>
      <c r="J50" s="284"/>
      <c r="K50" s="260"/>
    </row>
    <row r="51" spans="1:12" s="262" customFormat="1" ht="78" customHeight="1">
      <c r="A51" s="796"/>
      <c r="B51" s="284" t="s">
        <v>123</v>
      </c>
      <c r="C51" s="266" t="s">
        <v>1107</v>
      </c>
      <c r="D51" s="482" t="s">
        <v>848</v>
      </c>
      <c r="E51" s="482" t="s">
        <v>848</v>
      </c>
      <c r="F51" s="142">
        <v>219.092332</v>
      </c>
      <c r="G51" s="284" t="s">
        <v>123</v>
      </c>
      <c r="H51" s="625"/>
      <c r="I51" s="259"/>
      <c r="J51" s="284"/>
      <c r="K51" s="260"/>
    </row>
    <row r="52" spans="1:12" s="262" customFormat="1" ht="78" customHeight="1">
      <c r="A52" s="796"/>
      <c r="B52" s="284" t="s">
        <v>124</v>
      </c>
      <c r="C52" s="266" t="s">
        <v>897</v>
      </c>
      <c r="D52" s="482" t="s">
        <v>848</v>
      </c>
      <c r="E52" s="482" t="s">
        <v>848</v>
      </c>
      <c r="F52" s="142">
        <v>219.092332</v>
      </c>
      <c r="G52" s="284" t="s">
        <v>124</v>
      </c>
      <c r="H52" s="625"/>
      <c r="I52" s="259"/>
      <c r="J52" s="284"/>
      <c r="K52" s="260"/>
    </row>
    <row r="53" spans="1:12" s="262" customFormat="1" ht="78" customHeight="1">
      <c r="A53" s="796"/>
      <c r="B53" s="284" t="s">
        <v>444</v>
      </c>
      <c r="C53" s="266" t="s">
        <v>899</v>
      </c>
      <c r="D53" s="482" t="s">
        <v>169</v>
      </c>
      <c r="E53" s="482" t="s">
        <v>169</v>
      </c>
      <c r="F53" s="142"/>
      <c r="G53" s="284" t="s">
        <v>444</v>
      </c>
      <c r="H53" s="625"/>
      <c r="I53" s="259"/>
      <c r="J53" s="284"/>
      <c r="K53" s="260"/>
    </row>
    <row r="54" spans="1:12" s="262" customFormat="1" ht="78" customHeight="1">
      <c r="A54" s="796"/>
      <c r="B54" s="284" t="s">
        <v>243</v>
      </c>
      <c r="C54" s="266" t="s">
        <v>305</v>
      </c>
      <c r="D54" s="483" t="s">
        <v>47</v>
      </c>
      <c r="E54" s="483" t="s">
        <v>47</v>
      </c>
      <c r="F54" s="142"/>
      <c r="G54" s="284" t="s">
        <v>243</v>
      </c>
      <c r="H54" s="625"/>
      <c r="I54" s="259"/>
      <c r="J54" s="284"/>
      <c r="K54" s="260"/>
    </row>
    <row r="55" spans="1:12" s="262" customFormat="1" ht="78" customHeight="1">
      <c r="A55" s="796"/>
      <c r="B55" s="284" t="s">
        <v>240</v>
      </c>
      <c r="C55" s="266" t="s">
        <v>306</v>
      </c>
      <c r="D55" s="482" t="s">
        <v>848</v>
      </c>
      <c r="E55" s="482" t="s">
        <v>848</v>
      </c>
      <c r="F55" s="142">
        <v>312.98904499999998</v>
      </c>
      <c r="G55" s="284" t="s">
        <v>240</v>
      </c>
      <c r="H55" s="625"/>
      <c r="I55" s="259"/>
      <c r="J55" s="284"/>
      <c r="K55" s="260"/>
    </row>
    <row r="56" spans="1:12" s="262" customFormat="1" ht="82.15" customHeight="1">
      <c r="A56" s="796"/>
      <c r="B56" s="284" t="s">
        <v>866</v>
      </c>
      <c r="C56" s="265" t="s">
        <v>1108</v>
      </c>
      <c r="D56" s="482" t="s">
        <v>848</v>
      </c>
      <c r="E56" s="482" t="s">
        <v>848</v>
      </c>
      <c r="F56" s="142">
        <v>312.98904499999998</v>
      </c>
      <c r="G56" s="284" t="s">
        <v>866</v>
      </c>
      <c r="H56" s="625"/>
      <c r="I56" s="259"/>
      <c r="J56" s="284"/>
      <c r="K56" s="260"/>
    </row>
    <row r="57" spans="1:12" s="262" customFormat="1" ht="78" customHeight="1">
      <c r="A57" s="796"/>
      <c r="B57" s="284" t="s">
        <v>76</v>
      </c>
      <c r="C57" s="266" t="s">
        <v>77</v>
      </c>
      <c r="D57" s="483" t="s">
        <v>47</v>
      </c>
      <c r="E57" s="483" t="s">
        <v>47</v>
      </c>
      <c r="F57" s="142"/>
      <c r="G57" s="284" t="s">
        <v>76</v>
      </c>
      <c r="H57" s="625"/>
      <c r="I57" s="259"/>
      <c r="J57" s="284"/>
      <c r="K57" s="260"/>
    </row>
    <row r="58" spans="1:12" s="262" customFormat="1" ht="78" customHeight="1">
      <c r="A58" s="796"/>
      <c r="B58" s="284" t="s">
        <v>70</v>
      </c>
      <c r="C58" s="266" t="s">
        <v>309</v>
      </c>
      <c r="D58" s="484" t="s">
        <v>848</v>
      </c>
      <c r="E58" s="484" t="s">
        <v>848</v>
      </c>
      <c r="F58" s="142">
        <v>86.071986999999993</v>
      </c>
      <c r="G58" s="284" t="s">
        <v>70</v>
      </c>
      <c r="H58" s="625"/>
      <c r="I58" s="259"/>
      <c r="J58" s="284"/>
      <c r="K58" s="260"/>
    </row>
    <row r="59" spans="1:12" s="262" customFormat="1" ht="84" customHeight="1">
      <c r="A59" s="796"/>
      <c r="B59" s="284" t="s">
        <v>8</v>
      </c>
      <c r="C59" s="263" t="s">
        <v>222</v>
      </c>
      <c r="D59" s="484" t="s">
        <v>848</v>
      </c>
      <c r="E59" s="484" t="s">
        <v>848</v>
      </c>
      <c r="F59" s="142">
        <v>35.211267999999997</v>
      </c>
      <c r="G59" s="284" t="s">
        <v>8</v>
      </c>
      <c r="H59" s="625"/>
      <c r="I59" s="259"/>
      <c r="J59" s="284"/>
      <c r="K59" s="260"/>
    </row>
    <row r="60" spans="1:12" s="262" customFormat="1" ht="84" customHeight="1">
      <c r="A60" s="796"/>
      <c r="B60" s="284" t="s">
        <v>333</v>
      </c>
      <c r="C60" s="263" t="s">
        <v>334</v>
      </c>
      <c r="D60" s="483" t="s">
        <v>47</v>
      </c>
      <c r="E60" s="483" t="s">
        <v>47</v>
      </c>
      <c r="F60" s="142"/>
      <c r="G60" s="284" t="s">
        <v>333</v>
      </c>
      <c r="H60" s="625"/>
      <c r="J60" s="284"/>
      <c r="K60" s="260"/>
      <c r="L60" s="260"/>
    </row>
    <row r="61" spans="1:12" s="262" customFormat="1" ht="134.25" customHeight="1">
      <c r="A61" s="796"/>
      <c r="B61" s="284" t="s">
        <v>310</v>
      </c>
      <c r="C61" s="265" t="s">
        <v>1123</v>
      </c>
      <c r="D61" s="484" t="s">
        <v>848</v>
      </c>
      <c r="E61" s="484" t="s">
        <v>848</v>
      </c>
      <c r="F61" s="142">
        <v>172.14397500000001</v>
      </c>
      <c r="G61" s="693" t="s">
        <v>310</v>
      </c>
      <c r="H61" s="625"/>
      <c r="I61" s="261"/>
      <c r="J61" s="284"/>
      <c r="K61" s="260"/>
      <c r="L61" s="260"/>
    </row>
    <row r="62" spans="1:12" s="262" customFormat="1" ht="79.5" customHeight="1">
      <c r="A62" s="796"/>
      <c r="B62" s="284" t="s">
        <v>440</v>
      </c>
      <c r="C62" s="265" t="s">
        <v>438</v>
      </c>
      <c r="D62" s="483" t="s">
        <v>47</v>
      </c>
      <c r="E62" s="483" t="s">
        <v>47</v>
      </c>
      <c r="F62" s="142"/>
      <c r="G62" s="693" t="s">
        <v>440</v>
      </c>
      <c r="H62" s="625"/>
      <c r="I62" s="259"/>
      <c r="J62" s="284"/>
      <c r="K62" s="260"/>
    </row>
    <row r="63" spans="1:12" s="262" customFormat="1" ht="79.5" customHeight="1">
      <c r="A63" s="796"/>
      <c r="B63" s="284" t="s">
        <v>893</v>
      </c>
      <c r="C63" s="467" t="s">
        <v>896</v>
      </c>
      <c r="D63" s="484" t="s">
        <v>848</v>
      </c>
      <c r="E63" s="484" t="s">
        <v>848</v>
      </c>
      <c r="F63" s="142">
        <v>219.092332</v>
      </c>
      <c r="G63" s="284" t="s">
        <v>893</v>
      </c>
      <c r="H63" s="625"/>
      <c r="I63" s="259"/>
      <c r="J63" s="284"/>
      <c r="K63" s="260"/>
    </row>
    <row r="64" spans="1:12" s="262" customFormat="1" ht="79.5" customHeight="1">
      <c r="A64" s="796"/>
      <c r="B64" s="284" t="s">
        <v>1514</v>
      </c>
      <c r="C64" s="467" t="s">
        <v>1515</v>
      </c>
      <c r="D64" s="483" t="s">
        <v>47</v>
      </c>
      <c r="E64" s="483" t="s">
        <v>47</v>
      </c>
      <c r="F64" s="142"/>
      <c r="G64" s="284" t="s">
        <v>1516</v>
      </c>
      <c r="H64" s="625"/>
      <c r="I64" s="259"/>
      <c r="J64" s="284"/>
      <c r="K64" s="260"/>
    </row>
    <row r="65" spans="1:11" s="262" customFormat="1" ht="79.5" customHeight="1">
      <c r="A65" s="796"/>
      <c r="B65" s="284" t="s">
        <v>1538</v>
      </c>
      <c r="C65" s="467" t="s">
        <v>1539</v>
      </c>
      <c r="D65" s="484" t="s">
        <v>848</v>
      </c>
      <c r="E65" s="484" t="s">
        <v>848</v>
      </c>
      <c r="F65" s="142">
        <v>0</v>
      </c>
      <c r="G65" s="284" t="s">
        <v>1538</v>
      </c>
      <c r="H65" s="625"/>
      <c r="I65" s="259"/>
      <c r="J65" s="284"/>
      <c r="K65" s="260"/>
    </row>
    <row r="66" spans="1:11" s="262" customFormat="1" ht="111.75" customHeight="1">
      <c r="A66" s="796"/>
      <c r="B66" s="284" t="s">
        <v>894</v>
      </c>
      <c r="C66" s="265" t="s">
        <v>895</v>
      </c>
      <c r="D66" s="484" t="s">
        <v>848</v>
      </c>
      <c r="E66" s="484" t="s">
        <v>848</v>
      </c>
      <c r="F66" s="142">
        <v>117.370892018779</v>
      </c>
      <c r="G66" s="693" t="s">
        <v>894</v>
      </c>
      <c r="H66" s="625"/>
      <c r="I66" s="259"/>
      <c r="J66" s="284"/>
      <c r="K66" s="260"/>
    </row>
    <row r="67" spans="1:11" s="262" customFormat="1" ht="78" customHeight="1">
      <c r="A67" s="796"/>
      <c r="B67" s="284" t="s">
        <v>168</v>
      </c>
      <c r="C67" s="263" t="s">
        <v>43</v>
      </c>
      <c r="D67" s="483" t="s">
        <v>47</v>
      </c>
      <c r="E67" s="483" t="s">
        <v>47</v>
      </c>
      <c r="F67" s="142"/>
      <c r="G67" s="284" t="s">
        <v>168</v>
      </c>
      <c r="H67" s="625"/>
      <c r="I67" s="259"/>
      <c r="J67" s="284"/>
      <c r="K67" s="260"/>
    </row>
    <row r="68" spans="1:11" s="262" customFormat="1" ht="78" customHeight="1">
      <c r="A68" s="796"/>
      <c r="B68" s="284" t="s">
        <v>154</v>
      </c>
      <c r="C68" s="263" t="s">
        <v>18</v>
      </c>
      <c r="D68" s="483" t="s">
        <v>47</v>
      </c>
      <c r="E68" s="483" t="s">
        <v>47</v>
      </c>
      <c r="F68" s="142"/>
      <c r="G68" s="284" t="s">
        <v>154</v>
      </c>
      <c r="H68" s="625"/>
      <c r="I68" s="259"/>
      <c r="J68" s="284"/>
      <c r="K68" s="260"/>
    </row>
    <row r="69" spans="1:11" s="262" customFormat="1" ht="78" customHeight="1">
      <c r="A69" s="796"/>
      <c r="B69" s="284" t="s">
        <v>1517</v>
      </c>
      <c r="C69" s="263" t="s">
        <v>1518</v>
      </c>
      <c r="D69" s="483" t="s">
        <v>47</v>
      </c>
      <c r="E69" s="483" t="s">
        <v>47</v>
      </c>
      <c r="F69" s="142"/>
      <c r="G69" s="284" t="s">
        <v>1517</v>
      </c>
      <c r="H69" s="625"/>
      <c r="I69" s="259"/>
      <c r="J69" s="284"/>
      <c r="K69" s="260"/>
    </row>
    <row r="70" spans="1:11" s="262" customFormat="1" ht="78" customHeight="1">
      <c r="A70" s="796"/>
      <c r="B70" s="284" t="s">
        <v>6</v>
      </c>
      <c r="C70" s="263" t="s">
        <v>7</v>
      </c>
      <c r="D70" s="483" t="s">
        <v>47</v>
      </c>
      <c r="E70" s="483" t="s">
        <v>47</v>
      </c>
      <c r="F70" s="142"/>
      <c r="G70" s="284" t="s">
        <v>6</v>
      </c>
      <c r="H70" s="625"/>
      <c r="I70" s="259"/>
      <c r="J70" s="284"/>
      <c r="K70" s="260"/>
    </row>
    <row r="71" spans="1:11" s="262" customFormat="1" ht="105" customHeight="1">
      <c r="A71" s="796"/>
      <c r="B71" s="284" t="s">
        <v>57</v>
      </c>
      <c r="C71" s="265" t="s">
        <v>44</v>
      </c>
      <c r="D71" s="484" t="s">
        <v>848</v>
      </c>
      <c r="E71" s="484" t="s">
        <v>848</v>
      </c>
      <c r="F71" s="142">
        <v>86.071986999999993</v>
      </c>
      <c r="G71" s="284" t="s">
        <v>57</v>
      </c>
      <c r="H71" s="626"/>
      <c r="I71" s="259"/>
      <c r="J71" s="284"/>
      <c r="K71" s="260"/>
    </row>
    <row r="72" spans="1:11" s="262" customFormat="1" ht="89.25" customHeight="1">
      <c r="A72" s="796"/>
      <c r="B72" s="284" t="s">
        <v>903</v>
      </c>
      <c r="C72" s="265" t="s">
        <v>904</v>
      </c>
      <c r="D72" s="484" t="s">
        <v>848</v>
      </c>
      <c r="E72" s="484" t="s">
        <v>848</v>
      </c>
      <c r="F72" s="142">
        <v>14.02</v>
      </c>
      <c r="G72" s="284" t="s">
        <v>903</v>
      </c>
      <c r="H72" s="626"/>
      <c r="I72" s="259"/>
      <c r="J72" s="284"/>
      <c r="K72" s="260"/>
    </row>
    <row r="73" spans="1:11" s="262" customFormat="1" ht="78" customHeight="1">
      <c r="A73" s="796"/>
      <c r="B73" s="284" t="s">
        <v>156</v>
      </c>
      <c r="C73" s="263" t="s">
        <v>157</v>
      </c>
      <c r="D73" s="483" t="s">
        <v>47</v>
      </c>
      <c r="E73" s="483" t="s">
        <v>47</v>
      </c>
      <c r="F73" s="142"/>
      <c r="G73" s="284" t="s">
        <v>156</v>
      </c>
      <c r="H73" s="625"/>
      <c r="I73" s="259"/>
      <c r="J73" s="663"/>
      <c r="K73" s="260"/>
    </row>
    <row r="74" spans="1:11" s="262" customFormat="1" ht="78" customHeight="1">
      <c r="A74" s="535"/>
      <c r="B74" s="284" t="s">
        <v>1519</v>
      </c>
      <c r="C74" s="263" t="s">
        <v>1520</v>
      </c>
      <c r="D74" s="483" t="s">
        <v>47</v>
      </c>
      <c r="E74" s="483" t="s">
        <v>47</v>
      </c>
      <c r="F74" s="142"/>
      <c r="G74" s="284" t="s">
        <v>1519</v>
      </c>
      <c r="H74" s="625"/>
      <c r="I74" s="259"/>
      <c r="J74" s="536"/>
      <c r="K74" s="260"/>
    </row>
    <row r="75" spans="1:11" s="262" customFormat="1" ht="81.75" customHeight="1" thickBot="1">
      <c r="A75" s="535"/>
      <c r="B75" s="536" t="s">
        <v>311</v>
      </c>
      <c r="C75" s="468" t="s">
        <v>392</v>
      </c>
      <c r="D75" s="485" t="s">
        <v>848</v>
      </c>
      <c r="E75" s="485" t="s">
        <v>848</v>
      </c>
      <c r="F75" s="151">
        <v>86.071986999999993</v>
      </c>
      <c r="G75" s="469" t="s">
        <v>311</v>
      </c>
      <c r="H75" s="470" t="s">
        <v>316</v>
      </c>
      <c r="I75" s="259"/>
      <c r="J75" s="537"/>
      <c r="K75" s="260"/>
    </row>
    <row r="76" spans="1:11" ht="149.25" customHeight="1" thickBot="1">
      <c r="A76" s="11"/>
      <c r="B76" s="537"/>
      <c r="C76" s="817" t="s">
        <v>603</v>
      </c>
      <c r="D76" s="818"/>
      <c r="E76" s="818"/>
      <c r="F76" s="818"/>
      <c r="G76" s="818"/>
      <c r="H76" s="819"/>
      <c r="I76" s="259"/>
      <c r="J76" s="539"/>
      <c r="K76" s="260"/>
    </row>
    <row r="77" spans="1:11" ht="189" customHeight="1" thickBot="1">
      <c r="A77" s="538"/>
      <c r="B77" s="539"/>
      <c r="C77" s="809" t="s">
        <v>849</v>
      </c>
      <c r="D77" s="810"/>
      <c r="E77" s="810"/>
      <c r="F77" s="810"/>
      <c r="G77" s="810"/>
      <c r="H77" s="811"/>
      <c r="I77" s="259"/>
      <c r="J77" s="541"/>
      <c r="K77" s="260"/>
    </row>
    <row r="78" spans="1:11">
      <c r="A78" s="540"/>
      <c r="B78" s="541"/>
      <c r="C78" s="542"/>
      <c r="D78" s="542"/>
      <c r="E78" s="542"/>
      <c r="F78" s="543"/>
      <c r="G78" s="544"/>
      <c r="H78" s="545"/>
      <c r="J78" s="539"/>
    </row>
    <row r="79" spans="1:11" ht="39.950000000000003" customHeight="1">
      <c r="A79" s="538"/>
      <c r="B79" s="539"/>
      <c r="C79" s="547"/>
      <c r="D79" s="547"/>
      <c r="E79" s="547"/>
      <c r="F79" s="533"/>
      <c r="G79" s="533"/>
      <c r="H79" s="534"/>
      <c r="I79" s="256"/>
      <c r="J79" s="539"/>
    </row>
    <row r="80" spans="1:11" ht="39.950000000000003" customHeight="1">
      <c r="A80" s="538"/>
      <c r="B80" s="539"/>
      <c r="C80" s="547"/>
      <c r="D80" s="547"/>
      <c r="E80" s="547"/>
      <c r="F80" s="533"/>
      <c r="G80" s="533"/>
      <c r="H80" s="534"/>
      <c r="I80" s="256"/>
      <c r="J80" s="539"/>
    </row>
    <row r="81" spans="1:10" ht="39.950000000000003" customHeight="1">
      <c r="A81" s="538"/>
      <c r="B81" s="539"/>
      <c r="C81" s="547"/>
      <c r="D81" s="547"/>
      <c r="E81" s="547"/>
      <c r="F81" s="533"/>
      <c r="G81" s="533"/>
      <c r="H81" s="534"/>
      <c r="I81" s="256"/>
      <c r="J81" s="539"/>
    </row>
    <row r="82" spans="1:10" ht="39.950000000000003" customHeight="1">
      <c r="A82" s="538"/>
      <c r="B82" s="539"/>
      <c r="C82" s="547"/>
      <c r="D82" s="547"/>
      <c r="E82" s="547"/>
      <c r="F82" s="533"/>
      <c r="G82" s="533"/>
      <c r="H82" s="534"/>
      <c r="I82" s="256"/>
      <c r="J82" s="539"/>
    </row>
    <row r="83" spans="1:10" ht="39.950000000000003" customHeight="1">
      <c r="A83" s="538"/>
      <c r="B83" s="539"/>
      <c r="C83" s="547"/>
      <c r="D83" s="547"/>
      <c r="E83" s="547"/>
      <c r="F83" s="533"/>
      <c r="G83" s="533"/>
      <c r="H83" s="534"/>
      <c r="I83" s="256"/>
      <c r="J83" s="539"/>
    </row>
    <row r="84" spans="1:10" ht="39.950000000000003" customHeight="1">
      <c r="A84" s="538"/>
      <c r="B84" s="539"/>
      <c r="C84" s="547"/>
      <c r="D84" s="547"/>
      <c r="E84" s="547"/>
      <c r="F84" s="533"/>
      <c r="G84" s="533"/>
      <c r="H84" s="534"/>
      <c r="I84" s="256"/>
      <c r="J84" s="539"/>
    </row>
    <row r="85" spans="1:10" ht="39.950000000000003" customHeight="1">
      <c r="A85" s="538"/>
      <c r="B85" s="539"/>
      <c r="C85" s="547"/>
      <c r="D85" s="547"/>
      <c r="E85" s="547"/>
      <c r="F85" s="533"/>
      <c r="G85" s="533"/>
      <c r="H85" s="534"/>
      <c r="I85" s="256"/>
      <c r="J85" s="539"/>
    </row>
    <row r="86" spans="1:10" ht="39.950000000000003" customHeight="1">
      <c r="A86" s="538"/>
      <c r="B86" s="539"/>
      <c r="C86" s="547"/>
      <c r="D86" s="547"/>
      <c r="E86" s="547"/>
      <c r="F86" s="533"/>
      <c r="G86" s="533"/>
      <c r="H86" s="534"/>
      <c r="I86" s="256"/>
      <c r="J86" s="539"/>
    </row>
    <row r="87" spans="1:10" ht="39.950000000000003" customHeight="1">
      <c r="A87" s="538"/>
      <c r="B87" s="539"/>
      <c r="C87" s="547"/>
      <c r="D87" s="547"/>
      <c r="E87" s="547"/>
      <c r="F87" s="533"/>
      <c r="G87" s="533"/>
      <c r="H87" s="534"/>
      <c r="I87" s="256"/>
      <c r="J87" s="539"/>
    </row>
    <row r="88" spans="1:10" ht="39.950000000000003" customHeight="1">
      <c r="A88" s="538"/>
      <c r="B88" s="539"/>
      <c r="C88" s="547"/>
      <c r="D88" s="547"/>
      <c r="E88" s="547"/>
      <c r="F88" s="533"/>
      <c r="G88" s="533"/>
      <c r="H88" s="534"/>
      <c r="I88" s="256"/>
      <c r="J88" s="539"/>
    </row>
    <row r="89" spans="1:10" ht="39.950000000000003" customHeight="1">
      <c r="A89" s="538"/>
      <c r="B89" s="539"/>
      <c r="C89" s="547"/>
      <c r="D89" s="547"/>
      <c r="E89" s="547"/>
      <c r="F89" s="533"/>
      <c r="G89" s="533"/>
      <c r="H89" s="534"/>
      <c r="I89" s="256"/>
      <c r="J89" s="539"/>
    </row>
    <row r="90" spans="1:10" ht="39.950000000000003" customHeight="1">
      <c r="A90" s="538"/>
      <c r="B90" s="539"/>
      <c r="C90" s="547"/>
      <c r="D90" s="547"/>
      <c r="E90" s="547"/>
      <c r="F90" s="533"/>
      <c r="G90" s="533"/>
      <c r="H90" s="534"/>
      <c r="I90" s="256"/>
      <c r="J90" s="539"/>
    </row>
    <row r="91" spans="1:10" ht="39.950000000000003" customHeight="1">
      <c r="A91" s="538"/>
      <c r="B91" s="539"/>
      <c r="C91" s="547"/>
      <c r="D91" s="547"/>
      <c r="E91" s="547"/>
      <c r="F91" s="533"/>
      <c r="G91" s="533"/>
      <c r="H91" s="534"/>
      <c r="I91" s="256"/>
      <c r="J91" s="539"/>
    </row>
    <row r="92" spans="1:10" ht="39.950000000000003" customHeight="1">
      <c r="A92" s="538"/>
      <c r="B92" s="539"/>
      <c r="C92" s="547"/>
      <c r="D92" s="547"/>
      <c r="E92" s="547"/>
      <c r="F92" s="533"/>
      <c r="G92" s="533"/>
      <c r="H92" s="534"/>
      <c r="I92" s="256"/>
      <c r="J92" s="539"/>
    </row>
    <row r="93" spans="1:10" ht="39.950000000000003" customHeight="1">
      <c r="A93" s="538"/>
      <c r="B93" s="539"/>
      <c r="C93" s="547"/>
      <c r="D93" s="547"/>
      <c r="E93" s="547"/>
      <c r="F93" s="533"/>
      <c r="G93" s="533"/>
      <c r="H93" s="534"/>
      <c r="I93" s="256"/>
    </row>
  </sheetData>
  <mergeCells count="11">
    <mergeCell ref="A1:A73"/>
    <mergeCell ref="B1:C6"/>
    <mergeCell ref="F1:H6"/>
    <mergeCell ref="B7:C7"/>
    <mergeCell ref="C77:H77"/>
    <mergeCell ref="F7:H7"/>
    <mergeCell ref="B10:C10"/>
    <mergeCell ref="F10:H10"/>
    <mergeCell ref="B11:C11"/>
    <mergeCell ref="G11:G12"/>
    <mergeCell ref="C76:H76"/>
  </mergeCells>
  <hyperlinks>
    <hyperlink ref="B11:C11" location="'ΠΡΟΤΕΙΝΟΜΕΝΟΣ ΤΙΜΟΚΑΤΑΛΟΓΟΣ'!A1" display="ΣΥΝΟΠΤΙΚΟΣ ΤΙΜΟΚΑΤΑΛΟΓΟΣ"/>
  </hyperlinks>
  <pageMargins left="0.70866141732283472" right="0.70866141732283472" top="0.74803149606299213" bottom="0.74803149606299213" header="0.31496062992125984" footer="0.31496062992125984"/>
  <pageSetup paperSize="9" scale="10" orientation="portrait" r:id="rId1"/>
  <colBreaks count="1" manualBreakCount="1">
    <brk id="8" max="1048575" man="1"/>
  </colBreaks>
  <drawing r:id="rId2"/>
</worksheet>
</file>

<file path=xl/worksheets/sheet10.xml><?xml version="1.0" encoding="utf-8"?>
<worksheet xmlns="http://schemas.openxmlformats.org/spreadsheetml/2006/main" xmlns:r="http://schemas.openxmlformats.org/officeDocument/2006/relationships">
  <sheetPr>
    <tabColor rgb="FF800000"/>
  </sheetPr>
  <dimension ref="A1:N93"/>
  <sheetViews>
    <sheetView view="pageBreakPreview" zoomScale="24" zoomScaleNormal="24" zoomScaleSheetLayoutView="24" workbookViewId="0">
      <selection activeCell="F1" sqref="F1:H6"/>
    </sheetView>
  </sheetViews>
  <sheetFormatPr defaultRowHeight="15"/>
  <cols>
    <col min="1" max="1" width="21.28515625" style="257" customWidth="1"/>
    <col min="2" max="2" width="21.28515625" style="267" customWidth="1"/>
    <col min="3" max="3" width="226.85546875" style="268" customWidth="1"/>
    <col min="4" max="4" width="60.5703125" style="268" customWidth="1"/>
    <col min="5" max="5" width="61" style="268" customWidth="1"/>
    <col min="6" max="6" width="37" style="269" customWidth="1"/>
    <col min="7" max="7" width="23.5703125" style="269" customWidth="1"/>
    <col min="8" max="8" width="172" style="270" customWidth="1"/>
    <col min="9" max="9" width="36.42578125" style="257" customWidth="1"/>
    <col min="10" max="11" width="39.85546875" style="257" customWidth="1"/>
    <col min="12" max="15" width="9.5703125" style="257" customWidth="1"/>
    <col min="16" max="16384" width="9.140625" style="257"/>
  </cols>
  <sheetData>
    <row r="1" spans="1:14" ht="131.25" customHeight="1">
      <c r="A1" s="795" t="s">
        <v>387</v>
      </c>
      <c r="B1" s="797" t="s">
        <v>290</v>
      </c>
      <c r="C1" s="798"/>
      <c r="D1" s="109" t="s">
        <v>290</v>
      </c>
      <c r="E1" s="109" t="s">
        <v>290</v>
      </c>
      <c r="F1" s="801"/>
      <c r="G1" s="802"/>
      <c r="H1" s="803"/>
      <c r="I1" s="256"/>
    </row>
    <row r="2" spans="1:14" ht="112.15" customHeight="1">
      <c r="A2" s="796"/>
      <c r="B2" s="799"/>
      <c r="C2" s="800"/>
      <c r="D2" s="110" t="s">
        <v>905</v>
      </c>
      <c r="E2" s="110" t="s">
        <v>1295</v>
      </c>
      <c r="F2" s="804"/>
      <c r="G2" s="805"/>
      <c r="H2" s="806"/>
      <c r="I2" s="256"/>
    </row>
    <row r="3" spans="1:14" ht="70.5" customHeight="1">
      <c r="A3" s="796"/>
      <c r="B3" s="799"/>
      <c r="C3" s="800"/>
      <c r="D3" s="634">
        <v>875</v>
      </c>
      <c r="E3" s="634">
        <v>875</v>
      </c>
      <c r="F3" s="804"/>
      <c r="G3" s="805"/>
      <c r="H3" s="806"/>
      <c r="I3" s="256"/>
    </row>
    <row r="4" spans="1:14" ht="76.5" customHeight="1">
      <c r="A4" s="796"/>
      <c r="B4" s="799"/>
      <c r="C4" s="800"/>
      <c r="D4" s="634" t="s">
        <v>1537</v>
      </c>
      <c r="E4" s="634" t="s">
        <v>1537</v>
      </c>
      <c r="F4" s="804"/>
      <c r="G4" s="805"/>
      <c r="H4" s="806"/>
      <c r="I4" s="256"/>
    </row>
    <row r="5" spans="1:14" ht="73.5" customHeight="1">
      <c r="A5" s="796"/>
      <c r="B5" s="799"/>
      <c r="C5" s="800"/>
      <c r="D5" s="634" t="s">
        <v>237</v>
      </c>
      <c r="E5" s="634" t="s">
        <v>237</v>
      </c>
      <c r="F5" s="804"/>
      <c r="G5" s="805"/>
      <c r="H5" s="806"/>
      <c r="I5" s="256"/>
    </row>
    <row r="6" spans="1:14" ht="102.75" customHeight="1">
      <c r="A6" s="796"/>
      <c r="B6" s="799"/>
      <c r="C6" s="800"/>
      <c r="D6" s="634" t="s">
        <v>274</v>
      </c>
      <c r="E6" s="634" t="s">
        <v>274</v>
      </c>
      <c r="F6" s="804"/>
      <c r="G6" s="805"/>
      <c r="H6" s="806"/>
      <c r="I6" s="256"/>
    </row>
    <row r="7" spans="1:14" ht="73.5" customHeight="1">
      <c r="A7" s="796"/>
      <c r="B7" s="807" t="s">
        <v>232</v>
      </c>
      <c r="C7" s="808"/>
      <c r="D7" s="651">
        <v>9343.8956494522736</v>
      </c>
      <c r="E7" s="651">
        <v>9969.39</v>
      </c>
      <c r="F7" s="812"/>
      <c r="G7" s="813"/>
      <c r="H7" s="814"/>
      <c r="I7" s="256"/>
    </row>
    <row r="8" spans="1:14" ht="73.5" customHeight="1">
      <c r="A8" s="796"/>
      <c r="B8" s="744"/>
      <c r="C8" s="745" t="s">
        <v>1668</v>
      </c>
      <c r="D8" s="769">
        <v>99</v>
      </c>
      <c r="E8" s="769">
        <v>95</v>
      </c>
      <c r="F8" s="741"/>
      <c r="G8" s="742"/>
      <c r="H8" s="743"/>
      <c r="I8" s="256"/>
    </row>
    <row r="9" spans="1:14" ht="73.5" customHeight="1">
      <c r="A9" s="796"/>
      <c r="B9" s="744"/>
      <c r="C9" s="745" t="s">
        <v>1669</v>
      </c>
      <c r="D9" s="651">
        <v>150</v>
      </c>
      <c r="E9" s="651">
        <v>150</v>
      </c>
      <c r="F9" s="741"/>
      <c r="G9" s="742"/>
      <c r="H9" s="743"/>
      <c r="I9" s="256"/>
    </row>
    <row r="10" spans="1:14" s="408" customFormat="1" ht="89.25" customHeight="1">
      <c r="A10" s="796"/>
      <c r="B10" s="807" t="s">
        <v>1670</v>
      </c>
      <c r="C10" s="808"/>
      <c r="D10" s="651">
        <v>73.72</v>
      </c>
      <c r="E10" s="651">
        <v>73.72</v>
      </c>
      <c r="F10" s="812"/>
      <c r="G10" s="813"/>
      <c r="H10" s="814"/>
      <c r="I10" s="256"/>
      <c r="J10" s="257"/>
      <c r="K10" s="257"/>
      <c r="L10" s="257"/>
      <c r="M10" s="257"/>
      <c r="N10" s="257"/>
    </row>
    <row r="11" spans="1:14" s="260" customFormat="1" ht="86.25" customHeight="1">
      <c r="A11" s="796"/>
      <c r="B11" s="791" t="s">
        <v>233</v>
      </c>
      <c r="C11" s="792"/>
      <c r="D11" s="627" t="s">
        <v>1102</v>
      </c>
      <c r="E11" s="627" t="s">
        <v>1296</v>
      </c>
      <c r="F11" s="279" t="s">
        <v>232</v>
      </c>
      <c r="G11" s="815" t="s">
        <v>234</v>
      </c>
      <c r="H11" s="258"/>
      <c r="I11" s="256"/>
      <c r="J11" s="257"/>
      <c r="K11" s="257"/>
      <c r="L11" s="257"/>
      <c r="M11" s="257"/>
      <c r="N11" s="257"/>
    </row>
    <row r="12" spans="1:14" s="262" customFormat="1" ht="64.5" customHeight="1">
      <c r="A12" s="796"/>
      <c r="B12" s="357" t="s">
        <v>45</v>
      </c>
      <c r="C12" s="357"/>
      <c r="D12" s="357"/>
      <c r="E12" s="357"/>
      <c r="F12" s="357"/>
      <c r="G12" s="816"/>
      <c r="H12" s="646" t="s">
        <v>244</v>
      </c>
      <c r="I12" s="256"/>
      <c r="J12" s="257"/>
      <c r="K12" s="257"/>
      <c r="L12" s="257"/>
      <c r="M12" s="257"/>
      <c r="N12" s="257"/>
    </row>
    <row r="13" spans="1:14" s="262" customFormat="1" ht="78" customHeight="1">
      <c r="A13" s="796"/>
      <c r="B13" s="280" t="s">
        <v>238</v>
      </c>
      <c r="C13" s="266" t="s">
        <v>291</v>
      </c>
      <c r="D13" s="483" t="s">
        <v>47</v>
      </c>
      <c r="E13" s="483" t="s">
        <v>47</v>
      </c>
      <c r="F13" s="142"/>
      <c r="G13" s="281" t="s">
        <v>238</v>
      </c>
      <c r="H13" s="625"/>
      <c r="I13" s="259"/>
      <c r="J13" s="260"/>
      <c r="K13" s="260"/>
    </row>
    <row r="14" spans="1:14" s="262" customFormat="1" ht="78" customHeight="1">
      <c r="A14" s="796"/>
      <c r="B14" s="282" t="s">
        <v>46</v>
      </c>
      <c r="C14" s="266" t="s">
        <v>292</v>
      </c>
      <c r="D14" s="483" t="s">
        <v>47</v>
      </c>
      <c r="E14" s="483" t="s">
        <v>47</v>
      </c>
      <c r="F14" s="142"/>
      <c r="G14" s="282" t="s">
        <v>46</v>
      </c>
      <c r="H14" s="625"/>
      <c r="I14" s="259"/>
      <c r="J14" s="260"/>
      <c r="K14" s="260"/>
    </row>
    <row r="15" spans="1:14" s="262" customFormat="1" ht="78" customHeight="1">
      <c r="A15" s="796"/>
      <c r="B15" s="282" t="s">
        <v>221</v>
      </c>
      <c r="C15" s="263" t="s">
        <v>263</v>
      </c>
      <c r="D15" s="483" t="s">
        <v>47</v>
      </c>
      <c r="E15" s="483" t="s">
        <v>47</v>
      </c>
      <c r="F15" s="142"/>
      <c r="G15" s="282" t="s">
        <v>221</v>
      </c>
      <c r="H15" s="625"/>
      <c r="I15" s="259"/>
      <c r="J15" s="260"/>
      <c r="K15" s="260"/>
    </row>
    <row r="16" spans="1:14" s="262" customFormat="1" ht="78" customHeight="1">
      <c r="A16" s="796"/>
      <c r="B16" s="282" t="s">
        <v>48</v>
      </c>
      <c r="C16" s="263" t="s">
        <v>49</v>
      </c>
      <c r="D16" s="483" t="s">
        <v>47</v>
      </c>
      <c r="E16" s="483" t="s">
        <v>47</v>
      </c>
      <c r="F16" s="142"/>
      <c r="G16" s="282" t="s">
        <v>48</v>
      </c>
      <c r="H16" s="283"/>
      <c r="I16" s="259"/>
      <c r="J16" s="260"/>
      <c r="K16" s="260"/>
    </row>
    <row r="17" spans="1:11" s="262" customFormat="1" ht="78" customHeight="1">
      <c r="A17" s="796"/>
      <c r="B17" s="282" t="s">
        <v>170</v>
      </c>
      <c r="C17" s="263" t="s">
        <v>201</v>
      </c>
      <c r="D17" s="483" t="s">
        <v>47</v>
      </c>
      <c r="E17" s="483" t="s">
        <v>47</v>
      </c>
      <c r="F17" s="142"/>
      <c r="G17" s="282" t="s">
        <v>170</v>
      </c>
      <c r="H17" s="283"/>
      <c r="I17" s="259"/>
      <c r="J17" s="260"/>
      <c r="K17" s="260"/>
    </row>
    <row r="18" spans="1:11" s="262" customFormat="1" ht="78" customHeight="1">
      <c r="A18" s="796"/>
      <c r="B18" s="282" t="s">
        <v>165</v>
      </c>
      <c r="C18" s="263" t="s">
        <v>166</v>
      </c>
      <c r="D18" s="483" t="s">
        <v>47</v>
      </c>
      <c r="E18" s="483" t="s">
        <v>47</v>
      </c>
      <c r="F18" s="142"/>
      <c r="G18" s="282" t="s">
        <v>165</v>
      </c>
      <c r="H18" s="625"/>
      <c r="I18" s="259"/>
      <c r="J18" s="260"/>
      <c r="K18" s="260"/>
    </row>
    <row r="19" spans="1:11" s="262" customFormat="1" ht="78" customHeight="1">
      <c r="A19" s="796"/>
      <c r="B19" s="282" t="s">
        <v>0</v>
      </c>
      <c r="C19" s="266" t="s">
        <v>313</v>
      </c>
      <c r="D19" s="482" t="s">
        <v>848</v>
      </c>
      <c r="E19" s="482" t="s">
        <v>848</v>
      </c>
      <c r="F19" s="142">
        <v>101.72144</v>
      </c>
      <c r="G19" s="282" t="s">
        <v>0</v>
      </c>
      <c r="H19" s="625"/>
      <c r="I19" s="259"/>
      <c r="J19" s="260"/>
      <c r="K19" s="260"/>
    </row>
    <row r="20" spans="1:11" s="262" customFormat="1" ht="78" customHeight="1">
      <c r="A20" s="796"/>
      <c r="B20" s="282" t="s">
        <v>236</v>
      </c>
      <c r="C20" s="266" t="s">
        <v>314</v>
      </c>
      <c r="D20" s="482" t="s">
        <v>848</v>
      </c>
      <c r="E20" s="482" t="s">
        <v>848</v>
      </c>
      <c r="F20" s="142">
        <v>136.93270699999999</v>
      </c>
      <c r="G20" s="282" t="s">
        <v>236</v>
      </c>
      <c r="H20" s="625"/>
      <c r="I20" s="259"/>
      <c r="J20" s="260"/>
      <c r="K20" s="260"/>
    </row>
    <row r="21" spans="1:11" s="262" customFormat="1" ht="78" customHeight="1">
      <c r="A21" s="796"/>
      <c r="B21" s="282" t="s">
        <v>58</v>
      </c>
      <c r="C21" s="263" t="s">
        <v>59</v>
      </c>
      <c r="D21" s="482" t="s">
        <v>848</v>
      </c>
      <c r="E21" s="482" t="s">
        <v>848</v>
      </c>
      <c r="F21" s="142">
        <v>136.93270699999999</v>
      </c>
      <c r="G21" s="282" t="s">
        <v>58</v>
      </c>
      <c r="H21" s="625"/>
      <c r="I21" s="259"/>
      <c r="J21" s="260"/>
      <c r="K21" s="260"/>
    </row>
    <row r="22" spans="1:11" s="262" customFormat="1" ht="115.5" customHeight="1">
      <c r="A22" s="796"/>
      <c r="B22" s="282" t="s">
        <v>1486</v>
      </c>
      <c r="C22" s="265" t="s">
        <v>1487</v>
      </c>
      <c r="D22" s="484" t="s">
        <v>848</v>
      </c>
      <c r="E22" s="484" t="s">
        <v>848</v>
      </c>
      <c r="F22" s="142">
        <v>195.61815300000001</v>
      </c>
      <c r="G22" s="282" t="s">
        <v>1486</v>
      </c>
      <c r="H22" s="625"/>
      <c r="I22" s="260"/>
      <c r="J22" s="260"/>
    </row>
    <row r="23" spans="1:11" s="262" customFormat="1" ht="105.75" customHeight="1">
      <c r="A23" s="796"/>
      <c r="B23" s="282" t="s">
        <v>1489</v>
      </c>
      <c r="C23" s="265" t="s">
        <v>1491</v>
      </c>
      <c r="D23" s="484" t="s">
        <v>848</v>
      </c>
      <c r="E23" s="484" t="s">
        <v>848</v>
      </c>
      <c r="F23" s="142">
        <v>172.14397500000001</v>
      </c>
      <c r="G23" s="282" t="s">
        <v>1489</v>
      </c>
      <c r="H23" s="625"/>
      <c r="I23" s="260"/>
      <c r="J23" s="260"/>
    </row>
    <row r="24" spans="1:11" s="262" customFormat="1" ht="78" customHeight="1">
      <c r="A24" s="796"/>
      <c r="B24" s="284" t="s">
        <v>65</v>
      </c>
      <c r="C24" s="263" t="s">
        <v>66</v>
      </c>
      <c r="D24" s="483" t="s">
        <v>47</v>
      </c>
      <c r="E24" s="483" t="s">
        <v>47</v>
      </c>
      <c r="F24" s="142"/>
      <c r="G24" s="284" t="s">
        <v>65</v>
      </c>
      <c r="H24" s="625"/>
      <c r="I24" s="259"/>
      <c r="J24" s="260"/>
      <c r="K24" s="260"/>
    </row>
    <row r="25" spans="1:11" s="262" customFormat="1" ht="78" customHeight="1">
      <c r="A25" s="796"/>
      <c r="B25" s="284" t="s">
        <v>50</v>
      </c>
      <c r="C25" s="263" t="s">
        <v>41</v>
      </c>
      <c r="D25" s="483" t="s">
        <v>47</v>
      </c>
      <c r="E25" s="483" t="s">
        <v>47</v>
      </c>
      <c r="F25" s="142"/>
      <c r="G25" s="284" t="s">
        <v>50</v>
      </c>
      <c r="H25" s="625"/>
      <c r="I25" s="259"/>
      <c r="J25" s="260"/>
      <c r="K25" s="260"/>
    </row>
    <row r="26" spans="1:11" s="262" customFormat="1" ht="78" customHeight="1">
      <c r="A26" s="796"/>
      <c r="B26" s="284" t="s">
        <v>101</v>
      </c>
      <c r="C26" s="266" t="s">
        <v>319</v>
      </c>
      <c r="D26" s="484" t="s">
        <v>848</v>
      </c>
      <c r="E26" s="484" t="s">
        <v>848</v>
      </c>
      <c r="F26" s="142">
        <v>258.21596199999999</v>
      </c>
      <c r="G26" s="284" t="s">
        <v>101</v>
      </c>
      <c r="H26" s="625"/>
      <c r="I26" s="259"/>
      <c r="J26" s="260"/>
      <c r="K26" s="260"/>
    </row>
    <row r="27" spans="1:11" s="262" customFormat="1" ht="78" customHeight="1">
      <c r="A27" s="796"/>
      <c r="B27" s="284" t="s">
        <v>51</v>
      </c>
      <c r="C27" s="263" t="s">
        <v>179</v>
      </c>
      <c r="D27" s="483" t="s">
        <v>47</v>
      </c>
      <c r="E27" s="483" t="s">
        <v>47</v>
      </c>
      <c r="F27" s="142"/>
      <c r="G27" s="284" t="s">
        <v>51</v>
      </c>
      <c r="H27" s="625"/>
      <c r="I27" s="259"/>
      <c r="J27" s="260"/>
      <c r="K27" s="260"/>
    </row>
    <row r="28" spans="1:11" s="262" customFormat="1" ht="113.45" customHeight="1">
      <c r="A28" s="796"/>
      <c r="B28" s="284" t="s">
        <v>52</v>
      </c>
      <c r="C28" s="265" t="s">
        <v>393</v>
      </c>
      <c r="D28" s="483" t="s">
        <v>47</v>
      </c>
      <c r="E28" s="483" t="s">
        <v>47</v>
      </c>
      <c r="F28" s="142"/>
      <c r="G28" s="284" t="s">
        <v>52</v>
      </c>
      <c r="H28" s="625" t="s">
        <v>316</v>
      </c>
      <c r="I28" s="259"/>
      <c r="J28" s="260"/>
      <c r="K28" s="260"/>
    </row>
    <row r="29" spans="1:11" s="262" customFormat="1" ht="98.45" customHeight="1">
      <c r="A29" s="796"/>
      <c r="B29" s="284" t="s">
        <v>181</v>
      </c>
      <c r="C29" s="265" t="s">
        <v>293</v>
      </c>
      <c r="D29" s="483" t="s">
        <v>47</v>
      </c>
      <c r="E29" s="483" t="s">
        <v>47</v>
      </c>
      <c r="F29" s="142"/>
      <c r="G29" s="284" t="s">
        <v>181</v>
      </c>
      <c r="H29" s="626"/>
      <c r="I29" s="259"/>
      <c r="J29" s="260"/>
      <c r="K29" s="260"/>
    </row>
    <row r="30" spans="1:11" s="262" customFormat="1" ht="111" customHeight="1">
      <c r="A30" s="796"/>
      <c r="B30" s="284" t="s">
        <v>5</v>
      </c>
      <c r="C30" s="265" t="s">
        <v>391</v>
      </c>
      <c r="D30" s="483" t="s">
        <v>47</v>
      </c>
      <c r="E30" s="483" t="s">
        <v>47</v>
      </c>
      <c r="F30" s="142"/>
      <c r="G30" s="284" t="s">
        <v>5</v>
      </c>
      <c r="H30" s="626" t="s">
        <v>317</v>
      </c>
      <c r="I30" s="259"/>
      <c r="J30" s="260"/>
      <c r="K30" s="260"/>
    </row>
    <row r="31" spans="1:11" s="262" customFormat="1" ht="111" customHeight="1">
      <c r="A31" s="796"/>
      <c r="B31" s="286" t="s">
        <v>53</v>
      </c>
      <c r="C31" s="287" t="s">
        <v>54</v>
      </c>
      <c r="D31" s="483" t="s">
        <v>47</v>
      </c>
      <c r="E31" s="483" t="s">
        <v>47</v>
      </c>
      <c r="F31" s="142"/>
      <c r="G31" s="286" t="s">
        <v>53</v>
      </c>
      <c r="H31" s="288"/>
      <c r="I31" s="259"/>
      <c r="J31" s="260"/>
      <c r="K31" s="260"/>
    </row>
    <row r="32" spans="1:11" s="262" customFormat="1" ht="81.75" customHeight="1">
      <c r="A32" s="796"/>
      <c r="B32" s="286" t="s">
        <v>72</v>
      </c>
      <c r="C32" s="287" t="s">
        <v>91</v>
      </c>
      <c r="D32" s="484" t="s">
        <v>848</v>
      </c>
      <c r="E32" s="484" t="s">
        <v>848</v>
      </c>
      <c r="F32" s="142">
        <v>172.14397500000001</v>
      </c>
      <c r="G32" s="286" t="s">
        <v>72</v>
      </c>
      <c r="H32" s="288"/>
      <c r="I32" s="259"/>
      <c r="J32" s="260"/>
      <c r="K32" s="260"/>
    </row>
    <row r="33" spans="1:12" s="262" customFormat="1" ht="85.5" customHeight="1">
      <c r="A33" s="796"/>
      <c r="B33" s="286" t="s">
        <v>95</v>
      </c>
      <c r="C33" s="287" t="s">
        <v>42</v>
      </c>
      <c r="D33" s="483" t="s">
        <v>47</v>
      </c>
      <c r="E33" s="483" t="s">
        <v>47</v>
      </c>
      <c r="F33" s="142"/>
      <c r="G33" s="286" t="s">
        <v>95</v>
      </c>
      <c r="H33" s="288"/>
      <c r="I33" s="259"/>
      <c r="J33" s="260"/>
      <c r="K33" s="260"/>
    </row>
    <row r="34" spans="1:12" s="262" customFormat="1" ht="85.5" customHeight="1">
      <c r="A34" s="796"/>
      <c r="B34" s="286" t="s">
        <v>62</v>
      </c>
      <c r="C34" s="287" t="s">
        <v>312</v>
      </c>
      <c r="D34" s="484" t="s">
        <v>848</v>
      </c>
      <c r="E34" s="483" t="s">
        <v>47</v>
      </c>
      <c r="F34" s="142">
        <v>625.49</v>
      </c>
      <c r="G34" s="654" t="s">
        <v>62</v>
      </c>
      <c r="H34" s="288"/>
      <c r="I34" s="259"/>
      <c r="J34" s="259"/>
      <c r="K34" s="260"/>
    </row>
    <row r="35" spans="1:12" s="262" customFormat="1" ht="85.5" customHeight="1">
      <c r="A35" s="796"/>
      <c r="B35" s="284" t="s">
        <v>60</v>
      </c>
      <c r="C35" s="266" t="s">
        <v>1072</v>
      </c>
      <c r="D35" s="484" t="s">
        <v>848</v>
      </c>
      <c r="E35" s="484" t="s">
        <v>848</v>
      </c>
      <c r="F35" s="142">
        <v>234.741784</v>
      </c>
      <c r="G35" s="654" t="s">
        <v>60</v>
      </c>
      <c r="H35" s="288"/>
      <c r="I35" s="259"/>
      <c r="J35" s="259"/>
      <c r="K35" s="260"/>
    </row>
    <row r="36" spans="1:12" s="262" customFormat="1" ht="85.5" customHeight="1">
      <c r="A36" s="796"/>
      <c r="B36" s="284" t="s">
        <v>139</v>
      </c>
      <c r="C36" s="266" t="s">
        <v>1528</v>
      </c>
      <c r="D36" s="483" t="s">
        <v>47</v>
      </c>
      <c r="E36" s="483" t="s">
        <v>47</v>
      </c>
      <c r="F36" s="142"/>
      <c r="G36" s="692" t="s">
        <v>139</v>
      </c>
      <c r="H36" s="288"/>
      <c r="I36" s="259"/>
      <c r="J36" s="259"/>
      <c r="K36" s="260"/>
    </row>
    <row r="37" spans="1:12" s="262" customFormat="1" ht="78" customHeight="1">
      <c r="A37" s="796"/>
      <c r="B37" s="284" t="s">
        <v>1477</v>
      </c>
      <c r="C37" s="266" t="s">
        <v>1478</v>
      </c>
      <c r="D37" s="483" t="s">
        <v>47</v>
      </c>
      <c r="E37" s="483" t="s">
        <v>47</v>
      </c>
      <c r="F37" s="142"/>
      <c r="G37" s="684" t="s">
        <v>1477</v>
      </c>
      <c r="H37" s="626"/>
      <c r="I37" s="259"/>
      <c r="J37" s="259"/>
      <c r="K37" s="260"/>
    </row>
    <row r="38" spans="1:12" s="262" customFormat="1" ht="84" customHeight="1">
      <c r="A38" s="796"/>
      <c r="B38" s="284" t="s">
        <v>901</v>
      </c>
      <c r="C38" s="263" t="s">
        <v>902</v>
      </c>
      <c r="D38" s="482" t="s">
        <v>848</v>
      </c>
      <c r="E38" s="482" t="s">
        <v>848</v>
      </c>
      <c r="F38" s="142">
        <v>-14</v>
      </c>
      <c r="G38" s="655" t="s">
        <v>901</v>
      </c>
      <c r="H38" s="625"/>
      <c r="I38" s="261"/>
      <c r="J38" s="259"/>
      <c r="K38" s="260"/>
      <c r="L38" s="260"/>
    </row>
    <row r="39" spans="1:12" s="262" customFormat="1" ht="78" customHeight="1">
      <c r="A39" s="796"/>
      <c r="B39" s="284" t="s">
        <v>296</v>
      </c>
      <c r="C39" s="266" t="s">
        <v>297</v>
      </c>
      <c r="D39" s="483" t="s">
        <v>47</v>
      </c>
      <c r="E39" s="483" t="s">
        <v>47</v>
      </c>
      <c r="F39" s="142"/>
      <c r="G39" s="284" t="s">
        <v>296</v>
      </c>
      <c r="H39" s="626"/>
      <c r="I39" s="259"/>
      <c r="J39" s="260"/>
      <c r="K39" s="260"/>
    </row>
    <row r="40" spans="1:12" s="262" customFormat="1" ht="78" customHeight="1">
      <c r="A40" s="796"/>
      <c r="B40" s="284" t="s">
        <v>321</v>
      </c>
      <c r="C40" s="266" t="s">
        <v>322</v>
      </c>
      <c r="D40" s="483" t="s">
        <v>47</v>
      </c>
      <c r="E40" s="483" t="s">
        <v>47</v>
      </c>
      <c r="F40" s="142"/>
      <c r="G40" s="284" t="s">
        <v>323</v>
      </c>
      <c r="H40" s="626"/>
      <c r="I40" s="259"/>
      <c r="J40" s="260"/>
      <c r="K40" s="260"/>
    </row>
    <row r="41" spans="1:12" s="262" customFormat="1" ht="78" customHeight="1">
      <c r="A41" s="796"/>
      <c r="B41" s="284" t="s">
        <v>55</v>
      </c>
      <c r="C41" s="263" t="s">
        <v>56</v>
      </c>
      <c r="D41" s="483" t="s">
        <v>47</v>
      </c>
      <c r="E41" s="483" t="s">
        <v>47</v>
      </c>
      <c r="F41" s="142"/>
      <c r="G41" s="284" t="s">
        <v>55</v>
      </c>
      <c r="H41" s="625"/>
      <c r="I41" s="259"/>
      <c r="J41" s="260"/>
      <c r="K41" s="260"/>
    </row>
    <row r="42" spans="1:12" s="262" customFormat="1" ht="78" customHeight="1">
      <c r="A42" s="796"/>
      <c r="B42" s="284" t="s">
        <v>61</v>
      </c>
      <c r="C42" s="263" t="s">
        <v>125</v>
      </c>
      <c r="D42" s="483" t="s">
        <v>47</v>
      </c>
      <c r="E42" s="483" t="s">
        <v>47</v>
      </c>
      <c r="F42" s="142"/>
      <c r="G42" s="284" t="s">
        <v>61</v>
      </c>
      <c r="H42" s="625"/>
      <c r="I42" s="259"/>
      <c r="J42" s="260"/>
      <c r="K42" s="260"/>
    </row>
    <row r="43" spans="1:12" s="262" customFormat="1" ht="78" customHeight="1">
      <c r="A43" s="796"/>
      <c r="B43" s="284" t="s">
        <v>10</v>
      </c>
      <c r="C43" s="263" t="s">
        <v>11</v>
      </c>
      <c r="D43" s="482" t="s">
        <v>848</v>
      </c>
      <c r="E43" s="482" t="s">
        <v>848</v>
      </c>
      <c r="F43" s="142">
        <v>215.179969</v>
      </c>
      <c r="G43" s="284" t="s">
        <v>10</v>
      </c>
      <c r="H43" s="625"/>
      <c r="I43" s="259"/>
      <c r="J43" s="260"/>
      <c r="K43" s="260"/>
    </row>
    <row r="44" spans="1:12" s="262" customFormat="1" ht="78" customHeight="1">
      <c r="A44" s="796"/>
      <c r="B44" s="284" t="s">
        <v>12</v>
      </c>
      <c r="C44" s="266" t="s">
        <v>318</v>
      </c>
      <c r="D44" s="482" t="s">
        <v>848</v>
      </c>
      <c r="E44" s="482" t="s">
        <v>848</v>
      </c>
      <c r="F44" s="142">
        <v>172.14397500000001</v>
      </c>
      <c r="G44" s="284" t="s">
        <v>12</v>
      </c>
      <c r="H44" s="625"/>
      <c r="I44" s="259"/>
      <c r="J44" s="260"/>
      <c r="K44" s="260"/>
    </row>
    <row r="45" spans="1:12" s="262" customFormat="1" ht="76.5" customHeight="1">
      <c r="A45" s="796"/>
      <c r="B45" s="463" t="s">
        <v>300</v>
      </c>
      <c r="C45" s="266" t="s">
        <v>208</v>
      </c>
      <c r="D45" s="483" t="s">
        <v>47</v>
      </c>
      <c r="E45" s="483" t="s">
        <v>47</v>
      </c>
      <c r="F45" s="142"/>
      <c r="G45" s="284" t="s">
        <v>300</v>
      </c>
      <c r="H45" s="626"/>
      <c r="I45" s="259"/>
      <c r="J45" s="260"/>
      <c r="K45" s="260"/>
    </row>
    <row r="46" spans="1:12" s="262" customFormat="1" ht="81" customHeight="1">
      <c r="A46" s="796"/>
      <c r="B46" s="284" t="s">
        <v>36</v>
      </c>
      <c r="C46" s="266" t="s">
        <v>299</v>
      </c>
      <c r="D46" s="483" t="s">
        <v>47</v>
      </c>
      <c r="E46" s="483" t="s">
        <v>47</v>
      </c>
      <c r="F46" s="142"/>
      <c r="G46" s="284" t="s">
        <v>36</v>
      </c>
      <c r="H46" s="626"/>
      <c r="I46" s="259"/>
      <c r="J46" s="260"/>
      <c r="K46" s="260"/>
    </row>
    <row r="47" spans="1:12" s="262" customFormat="1" ht="78" customHeight="1">
      <c r="A47" s="796"/>
      <c r="B47" s="284" t="s">
        <v>4</v>
      </c>
      <c r="C47" s="266" t="s">
        <v>94</v>
      </c>
      <c r="D47" s="483" t="s">
        <v>47</v>
      </c>
      <c r="E47" s="483" t="s">
        <v>47</v>
      </c>
      <c r="F47" s="142"/>
      <c r="G47" s="284" t="s">
        <v>4</v>
      </c>
      <c r="H47" s="625"/>
      <c r="I47" s="259"/>
      <c r="J47" s="260"/>
      <c r="K47" s="260"/>
    </row>
    <row r="48" spans="1:12" s="262" customFormat="1" ht="78" customHeight="1">
      <c r="A48" s="796"/>
      <c r="B48" s="284" t="s">
        <v>119</v>
      </c>
      <c r="C48" s="266" t="s">
        <v>302</v>
      </c>
      <c r="D48" s="482" t="s">
        <v>848</v>
      </c>
      <c r="E48" s="482" t="s">
        <v>848</v>
      </c>
      <c r="F48" s="142">
        <v>312.98904499999998</v>
      </c>
      <c r="G48" s="284" t="s">
        <v>119</v>
      </c>
      <c r="H48" s="625"/>
      <c r="I48" s="259"/>
      <c r="J48" s="260"/>
      <c r="K48" s="260"/>
    </row>
    <row r="49" spans="1:12" s="262" customFormat="1" ht="78" customHeight="1">
      <c r="A49" s="796"/>
      <c r="B49" s="284" t="s">
        <v>121</v>
      </c>
      <c r="C49" s="266" t="s">
        <v>898</v>
      </c>
      <c r="D49" s="482" t="s">
        <v>169</v>
      </c>
      <c r="E49" s="482" t="s">
        <v>169</v>
      </c>
      <c r="F49" s="142"/>
      <c r="G49" s="284" t="s">
        <v>121</v>
      </c>
      <c r="H49" s="625"/>
      <c r="I49" s="259"/>
      <c r="J49" s="260"/>
      <c r="K49" s="260"/>
    </row>
    <row r="50" spans="1:12" s="262" customFormat="1" ht="78" customHeight="1">
      <c r="A50" s="796"/>
      <c r="B50" s="284" t="s">
        <v>122</v>
      </c>
      <c r="C50" s="266" t="s">
        <v>1106</v>
      </c>
      <c r="D50" s="482" t="s">
        <v>848</v>
      </c>
      <c r="E50" s="482" t="s">
        <v>848</v>
      </c>
      <c r="F50" s="142">
        <v>219.092332</v>
      </c>
      <c r="G50" s="284" t="s">
        <v>122</v>
      </c>
      <c r="H50" s="625"/>
      <c r="I50" s="259"/>
      <c r="J50" s="260"/>
      <c r="K50" s="260"/>
    </row>
    <row r="51" spans="1:12" s="262" customFormat="1" ht="78" customHeight="1">
      <c r="A51" s="796"/>
      <c r="B51" s="284" t="s">
        <v>329</v>
      </c>
      <c r="C51" s="266" t="s">
        <v>1119</v>
      </c>
      <c r="D51" s="482" t="s">
        <v>848</v>
      </c>
      <c r="E51" s="482" t="s">
        <v>848</v>
      </c>
      <c r="F51" s="142">
        <v>0</v>
      </c>
      <c r="G51" s="284" t="s">
        <v>329</v>
      </c>
      <c r="H51" s="625"/>
      <c r="I51" s="259"/>
      <c r="J51" s="260"/>
      <c r="K51" s="260"/>
    </row>
    <row r="52" spans="1:12" s="262" customFormat="1" ht="78" customHeight="1">
      <c r="A52" s="796"/>
      <c r="B52" s="284" t="s">
        <v>123</v>
      </c>
      <c r="C52" s="266" t="s">
        <v>1107</v>
      </c>
      <c r="D52" s="482" t="s">
        <v>848</v>
      </c>
      <c r="E52" s="482" t="s">
        <v>848</v>
      </c>
      <c r="F52" s="142">
        <v>219.092332</v>
      </c>
      <c r="G52" s="284" t="s">
        <v>123</v>
      </c>
      <c r="H52" s="625"/>
      <c r="I52" s="259"/>
      <c r="J52" s="260"/>
      <c r="K52" s="260"/>
    </row>
    <row r="53" spans="1:12" s="262" customFormat="1" ht="78" customHeight="1">
      <c r="A53" s="796"/>
      <c r="B53" s="284" t="s">
        <v>124</v>
      </c>
      <c r="C53" s="266" t="s">
        <v>897</v>
      </c>
      <c r="D53" s="482" t="s">
        <v>848</v>
      </c>
      <c r="E53" s="482" t="s">
        <v>848</v>
      </c>
      <c r="F53" s="142">
        <v>219.092332</v>
      </c>
      <c r="G53" s="284" t="s">
        <v>124</v>
      </c>
      <c r="H53" s="625"/>
      <c r="I53" s="259"/>
      <c r="J53" s="260"/>
      <c r="K53" s="260"/>
    </row>
    <row r="54" spans="1:12" s="262" customFormat="1" ht="78" customHeight="1">
      <c r="A54" s="796"/>
      <c r="B54" s="284" t="s">
        <v>444</v>
      </c>
      <c r="C54" s="266" t="s">
        <v>899</v>
      </c>
      <c r="D54" s="482" t="s">
        <v>169</v>
      </c>
      <c r="E54" s="482" t="s">
        <v>169</v>
      </c>
      <c r="F54" s="142"/>
      <c r="G54" s="284" t="s">
        <v>444</v>
      </c>
      <c r="H54" s="625"/>
      <c r="I54" s="259"/>
      <c r="J54" s="260"/>
      <c r="K54" s="260"/>
    </row>
    <row r="55" spans="1:12" s="262" customFormat="1" ht="78" customHeight="1">
      <c r="A55" s="796"/>
      <c r="B55" s="284" t="s">
        <v>243</v>
      </c>
      <c r="C55" s="266" t="s">
        <v>305</v>
      </c>
      <c r="D55" s="483" t="s">
        <v>47</v>
      </c>
      <c r="E55" s="483" t="s">
        <v>47</v>
      </c>
      <c r="F55" s="142"/>
      <c r="G55" s="284" t="s">
        <v>243</v>
      </c>
      <c r="H55" s="625"/>
      <c r="I55" s="259"/>
      <c r="J55" s="260"/>
      <c r="K55" s="260"/>
    </row>
    <row r="56" spans="1:12" s="262" customFormat="1" ht="78" customHeight="1">
      <c r="A56" s="796"/>
      <c r="B56" s="284" t="s">
        <v>240</v>
      </c>
      <c r="C56" s="266" t="s">
        <v>306</v>
      </c>
      <c r="D56" s="482" t="s">
        <v>848</v>
      </c>
      <c r="E56" s="482" t="s">
        <v>848</v>
      </c>
      <c r="F56" s="142">
        <v>312.98904499999998</v>
      </c>
      <c r="G56" s="284" t="s">
        <v>240</v>
      </c>
      <c r="H56" s="625"/>
      <c r="I56" s="259"/>
      <c r="J56" s="260"/>
      <c r="K56" s="260"/>
    </row>
    <row r="57" spans="1:12" s="262" customFormat="1" ht="82.15" customHeight="1">
      <c r="A57" s="796"/>
      <c r="B57" s="284" t="s">
        <v>307</v>
      </c>
      <c r="C57" s="265" t="s">
        <v>308</v>
      </c>
      <c r="D57" s="483" t="s">
        <v>47</v>
      </c>
      <c r="E57" s="483" t="s">
        <v>47</v>
      </c>
      <c r="F57" s="142"/>
      <c r="G57" s="284" t="s">
        <v>307</v>
      </c>
      <c r="H57" s="625"/>
      <c r="I57" s="259"/>
      <c r="J57" s="260"/>
      <c r="K57" s="260"/>
    </row>
    <row r="58" spans="1:12" s="262" customFormat="1" ht="82.15" customHeight="1">
      <c r="A58" s="796"/>
      <c r="B58" s="284" t="s">
        <v>866</v>
      </c>
      <c r="C58" s="265" t="s">
        <v>1108</v>
      </c>
      <c r="D58" s="482" t="s">
        <v>848</v>
      </c>
      <c r="E58" s="482" t="s">
        <v>848</v>
      </c>
      <c r="F58" s="142">
        <v>312.98904499999998</v>
      </c>
      <c r="G58" s="284" t="s">
        <v>866</v>
      </c>
      <c r="H58" s="625"/>
      <c r="I58" s="259"/>
      <c r="J58" s="260"/>
      <c r="K58" s="260"/>
    </row>
    <row r="59" spans="1:12" s="262" customFormat="1" ht="78" customHeight="1">
      <c r="A59" s="796"/>
      <c r="B59" s="284" t="s">
        <v>76</v>
      </c>
      <c r="C59" s="266" t="s">
        <v>77</v>
      </c>
      <c r="D59" s="483" t="s">
        <v>47</v>
      </c>
      <c r="E59" s="483" t="s">
        <v>47</v>
      </c>
      <c r="F59" s="142"/>
      <c r="G59" s="284" t="s">
        <v>76</v>
      </c>
      <c r="H59" s="625"/>
      <c r="I59" s="259"/>
      <c r="J59" s="260"/>
      <c r="K59" s="260"/>
    </row>
    <row r="60" spans="1:12" s="262" customFormat="1" ht="78" customHeight="1">
      <c r="A60" s="796"/>
      <c r="B60" s="284" t="s">
        <v>70</v>
      </c>
      <c r="C60" s="266" t="s">
        <v>309</v>
      </c>
      <c r="D60" s="484" t="s">
        <v>848</v>
      </c>
      <c r="E60" s="484" t="s">
        <v>848</v>
      </c>
      <c r="F60" s="142">
        <v>86.071986999999993</v>
      </c>
      <c r="G60" s="284" t="s">
        <v>70</v>
      </c>
      <c r="H60" s="625"/>
      <c r="I60" s="259"/>
      <c r="J60" s="260"/>
      <c r="K60" s="260"/>
    </row>
    <row r="61" spans="1:12" s="262" customFormat="1" ht="84" customHeight="1">
      <c r="A61" s="796"/>
      <c r="B61" s="284" t="s">
        <v>8</v>
      </c>
      <c r="C61" s="263" t="s">
        <v>222</v>
      </c>
      <c r="D61" s="484" t="s">
        <v>848</v>
      </c>
      <c r="E61" s="484" t="s">
        <v>848</v>
      </c>
      <c r="F61" s="142">
        <v>35.211267999999997</v>
      </c>
      <c r="G61" s="284" t="s">
        <v>8</v>
      </c>
      <c r="H61" s="625"/>
      <c r="I61" s="259"/>
      <c r="J61" s="260"/>
      <c r="K61" s="260"/>
    </row>
    <row r="62" spans="1:12" s="262" customFormat="1" ht="84" customHeight="1">
      <c r="A62" s="796"/>
      <c r="B62" s="284" t="s">
        <v>333</v>
      </c>
      <c r="C62" s="263" t="s">
        <v>334</v>
      </c>
      <c r="D62" s="483" t="s">
        <v>47</v>
      </c>
      <c r="E62" s="483" t="s">
        <v>47</v>
      </c>
      <c r="F62" s="142"/>
      <c r="G62" s="284" t="s">
        <v>333</v>
      </c>
      <c r="H62" s="625"/>
      <c r="J62" s="259"/>
      <c r="K62" s="260"/>
      <c r="L62" s="260"/>
    </row>
    <row r="63" spans="1:12" s="262" customFormat="1" ht="134.25" customHeight="1">
      <c r="A63" s="796"/>
      <c r="B63" s="284" t="s">
        <v>310</v>
      </c>
      <c r="C63" s="265" t="s">
        <v>1123</v>
      </c>
      <c r="D63" s="483" t="s">
        <v>47</v>
      </c>
      <c r="E63" s="483" t="s">
        <v>47</v>
      </c>
      <c r="F63" s="142"/>
      <c r="G63" s="655" t="s">
        <v>310</v>
      </c>
      <c r="H63" s="625"/>
      <c r="I63" s="261"/>
      <c r="J63" s="259"/>
      <c r="K63" s="260"/>
      <c r="L63" s="260"/>
    </row>
    <row r="64" spans="1:12" s="262" customFormat="1" ht="79.5" customHeight="1">
      <c r="A64" s="796"/>
      <c r="B64" s="284" t="s">
        <v>440</v>
      </c>
      <c r="C64" s="265" t="s">
        <v>438</v>
      </c>
      <c r="D64" s="483" t="s">
        <v>47</v>
      </c>
      <c r="E64" s="483" t="s">
        <v>47</v>
      </c>
      <c r="F64" s="142"/>
      <c r="G64" s="655" t="s">
        <v>440</v>
      </c>
      <c r="H64" s="625"/>
      <c r="I64" s="259"/>
      <c r="J64" s="260"/>
      <c r="K64" s="260"/>
    </row>
    <row r="65" spans="1:11" s="262" customFormat="1" ht="79.5" customHeight="1">
      <c r="A65" s="796"/>
      <c r="B65" s="284" t="s">
        <v>893</v>
      </c>
      <c r="C65" s="467" t="s">
        <v>896</v>
      </c>
      <c r="D65" s="484" t="s">
        <v>848</v>
      </c>
      <c r="E65" s="484" t="s">
        <v>848</v>
      </c>
      <c r="F65" s="142">
        <v>219.092332</v>
      </c>
      <c r="G65" s="284" t="s">
        <v>893</v>
      </c>
      <c r="H65" s="625"/>
      <c r="I65" s="259"/>
      <c r="J65" s="260"/>
      <c r="K65" s="260"/>
    </row>
    <row r="66" spans="1:11" s="262" customFormat="1" ht="79.5" customHeight="1">
      <c r="A66" s="796"/>
      <c r="B66" s="284" t="s">
        <v>1516</v>
      </c>
      <c r="C66" s="467" t="s">
        <v>1515</v>
      </c>
      <c r="D66" s="698" t="s">
        <v>169</v>
      </c>
      <c r="E66" s="698" t="s">
        <v>169</v>
      </c>
      <c r="F66" s="142"/>
      <c r="G66" s="284" t="s">
        <v>1516</v>
      </c>
      <c r="H66" s="625"/>
      <c r="I66" s="259"/>
      <c r="J66" s="260"/>
      <c r="K66" s="260"/>
    </row>
    <row r="67" spans="1:11" s="262" customFormat="1" ht="79.5" customHeight="1">
      <c r="A67" s="796"/>
      <c r="B67" s="284" t="s">
        <v>1538</v>
      </c>
      <c r="C67" s="467" t="s">
        <v>1539</v>
      </c>
      <c r="D67" s="484" t="s">
        <v>848</v>
      </c>
      <c r="E67" s="484" t="s">
        <v>848</v>
      </c>
      <c r="F67" s="142">
        <v>0</v>
      </c>
      <c r="G67" s="284" t="s">
        <v>1538</v>
      </c>
      <c r="H67" s="625"/>
      <c r="I67" s="259"/>
      <c r="J67" s="284"/>
      <c r="K67" s="260"/>
    </row>
    <row r="68" spans="1:11" s="262" customFormat="1" ht="111.75" customHeight="1">
      <c r="A68" s="796"/>
      <c r="B68" s="284" t="s">
        <v>894</v>
      </c>
      <c r="C68" s="265" t="s">
        <v>895</v>
      </c>
      <c r="D68" s="484" t="s">
        <v>848</v>
      </c>
      <c r="E68" s="484" t="s">
        <v>848</v>
      </c>
      <c r="F68" s="142">
        <v>117.370892018779</v>
      </c>
      <c r="G68" s="655" t="s">
        <v>894</v>
      </c>
      <c r="H68" s="625"/>
      <c r="I68" s="259"/>
      <c r="J68" s="260"/>
      <c r="K68" s="260"/>
    </row>
    <row r="69" spans="1:11" s="262" customFormat="1" ht="78" customHeight="1">
      <c r="A69" s="796"/>
      <c r="B69" s="284" t="s">
        <v>168</v>
      </c>
      <c r="C69" s="263" t="s">
        <v>43</v>
      </c>
      <c r="D69" s="483" t="s">
        <v>47</v>
      </c>
      <c r="E69" s="483" t="s">
        <v>47</v>
      </c>
      <c r="F69" s="142"/>
      <c r="G69" s="284" t="s">
        <v>168</v>
      </c>
      <c r="H69" s="625"/>
      <c r="I69" s="259"/>
      <c r="J69" s="260"/>
      <c r="K69" s="260"/>
    </row>
    <row r="70" spans="1:11" s="262" customFormat="1" ht="78" customHeight="1">
      <c r="A70" s="796"/>
      <c r="B70" s="284" t="s">
        <v>154</v>
      </c>
      <c r="C70" s="263" t="s">
        <v>18</v>
      </c>
      <c r="D70" s="483" t="s">
        <v>47</v>
      </c>
      <c r="E70" s="483" t="s">
        <v>47</v>
      </c>
      <c r="F70" s="142"/>
      <c r="G70" s="284" t="s">
        <v>154</v>
      </c>
      <c r="H70" s="625"/>
      <c r="I70" s="259"/>
      <c r="J70" s="260"/>
      <c r="K70" s="260"/>
    </row>
    <row r="71" spans="1:11" s="262" customFormat="1" ht="78" customHeight="1">
      <c r="A71" s="796"/>
      <c r="B71" s="284" t="s">
        <v>6</v>
      </c>
      <c r="C71" s="263" t="s">
        <v>7</v>
      </c>
      <c r="D71" s="483" t="s">
        <v>47</v>
      </c>
      <c r="E71" s="483" t="s">
        <v>47</v>
      </c>
      <c r="F71" s="142"/>
      <c r="G71" s="284" t="s">
        <v>6</v>
      </c>
      <c r="H71" s="625"/>
      <c r="I71" s="259"/>
      <c r="J71" s="260"/>
      <c r="K71" s="260"/>
    </row>
    <row r="72" spans="1:11" s="262" customFormat="1" ht="105" customHeight="1">
      <c r="A72" s="796"/>
      <c r="B72" s="284" t="s">
        <v>57</v>
      </c>
      <c r="C72" s="265" t="s">
        <v>44</v>
      </c>
      <c r="D72" s="484" t="s">
        <v>848</v>
      </c>
      <c r="E72" s="484" t="s">
        <v>848</v>
      </c>
      <c r="F72" s="142">
        <v>86.071986999999993</v>
      </c>
      <c r="G72" s="284" t="s">
        <v>57</v>
      </c>
      <c r="H72" s="626"/>
      <c r="I72" s="259"/>
      <c r="J72" s="260"/>
      <c r="K72" s="260"/>
    </row>
    <row r="73" spans="1:11" s="262" customFormat="1" ht="89.25" customHeight="1">
      <c r="A73" s="796"/>
      <c r="B73" s="284" t="s">
        <v>903</v>
      </c>
      <c r="C73" s="265" t="s">
        <v>904</v>
      </c>
      <c r="D73" s="484" t="s">
        <v>848</v>
      </c>
      <c r="E73" s="484" t="s">
        <v>848</v>
      </c>
      <c r="F73" s="142">
        <v>14</v>
      </c>
      <c r="G73" s="284" t="s">
        <v>903</v>
      </c>
      <c r="H73" s="626"/>
      <c r="I73" s="259"/>
      <c r="J73" s="260"/>
      <c r="K73" s="260"/>
    </row>
    <row r="74" spans="1:11" s="262" customFormat="1" ht="78" customHeight="1">
      <c r="A74" s="796"/>
      <c r="B74" s="284" t="s">
        <v>156</v>
      </c>
      <c r="C74" s="263" t="s">
        <v>157</v>
      </c>
      <c r="D74" s="483" t="s">
        <v>47</v>
      </c>
      <c r="E74" s="483" t="s">
        <v>47</v>
      </c>
      <c r="F74" s="142"/>
      <c r="G74" s="284" t="s">
        <v>156</v>
      </c>
      <c r="H74" s="625"/>
      <c r="I74" s="259"/>
      <c r="J74" s="260"/>
      <c r="K74" s="260"/>
    </row>
    <row r="75" spans="1:11" s="262" customFormat="1" ht="81.75" customHeight="1" thickBot="1">
      <c r="A75" s="535"/>
      <c r="B75" s="536" t="s">
        <v>311</v>
      </c>
      <c r="C75" s="468" t="s">
        <v>392</v>
      </c>
      <c r="D75" s="485" t="s">
        <v>848</v>
      </c>
      <c r="E75" s="485" t="s">
        <v>848</v>
      </c>
      <c r="F75" s="151">
        <v>86.071986999999993</v>
      </c>
      <c r="G75" s="469" t="s">
        <v>311</v>
      </c>
      <c r="H75" s="470" t="s">
        <v>316</v>
      </c>
      <c r="I75" s="259"/>
      <c r="J75" s="260"/>
      <c r="K75" s="260"/>
    </row>
    <row r="76" spans="1:11" ht="149.25" customHeight="1" thickBot="1">
      <c r="A76" s="11"/>
      <c r="B76" s="537"/>
      <c r="C76" s="817" t="s">
        <v>603</v>
      </c>
      <c r="D76" s="818"/>
      <c r="E76" s="818"/>
      <c r="F76" s="818"/>
      <c r="G76" s="818"/>
      <c r="H76" s="819"/>
      <c r="I76" s="259"/>
      <c r="J76" s="260"/>
      <c r="K76" s="260"/>
    </row>
    <row r="77" spans="1:11" ht="189" customHeight="1" thickBot="1">
      <c r="A77" s="538"/>
      <c r="B77" s="539"/>
      <c r="C77" s="809" t="s">
        <v>849</v>
      </c>
      <c r="D77" s="810"/>
      <c r="E77" s="810"/>
      <c r="F77" s="810"/>
      <c r="G77" s="810"/>
      <c r="H77" s="811"/>
      <c r="I77" s="259"/>
      <c r="J77" s="260"/>
      <c r="K77" s="260"/>
    </row>
    <row r="78" spans="1:11">
      <c r="A78" s="540"/>
      <c r="B78" s="541"/>
      <c r="C78" s="542"/>
      <c r="D78" s="542"/>
      <c r="E78" s="542"/>
      <c r="F78" s="543"/>
      <c r="G78" s="544"/>
      <c r="H78" s="545"/>
    </row>
    <row r="79" spans="1:11" ht="39.950000000000003" customHeight="1">
      <c r="A79" s="538"/>
      <c r="B79" s="539"/>
      <c r="C79" s="547"/>
      <c r="D79" s="547"/>
      <c r="E79" s="547"/>
      <c r="F79" s="533"/>
      <c r="G79" s="533"/>
      <c r="H79" s="534"/>
      <c r="I79" s="256"/>
    </row>
    <row r="80" spans="1:11" ht="39.950000000000003" customHeight="1">
      <c r="A80" s="538"/>
      <c r="B80" s="539"/>
      <c r="C80" s="547"/>
      <c r="D80" s="547"/>
      <c r="E80" s="547"/>
      <c r="F80" s="533"/>
      <c r="G80" s="533"/>
      <c r="H80" s="534"/>
      <c r="I80" s="256"/>
    </row>
    <row r="81" spans="1:9" ht="39.950000000000003" customHeight="1">
      <c r="A81" s="538"/>
      <c r="B81" s="539"/>
      <c r="C81" s="547"/>
      <c r="D81" s="547"/>
      <c r="E81" s="547"/>
      <c r="F81" s="533"/>
      <c r="G81" s="533"/>
      <c r="H81" s="534"/>
      <c r="I81" s="256"/>
    </row>
    <row r="82" spans="1:9" ht="39.950000000000003" customHeight="1">
      <c r="A82" s="538"/>
      <c r="B82" s="539"/>
      <c r="C82" s="547"/>
      <c r="D82" s="547"/>
      <c r="E82" s="547"/>
      <c r="F82" s="533"/>
      <c r="G82" s="533"/>
      <c r="H82" s="534"/>
      <c r="I82" s="256"/>
    </row>
    <row r="83" spans="1:9" ht="39.950000000000003" customHeight="1">
      <c r="A83" s="538"/>
      <c r="B83" s="539"/>
      <c r="C83" s="547"/>
      <c r="D83" s="547"/>
      <c r="E83" s="547"/>
      <c r="F83" s="533"/>
      <c r="G83" s="533"/>
      <c r="H83" s="534"/>
      <c r="I83" s="256"/>
    </row>
    <row r="84" spans="1:9" ht="39.950000000000003" customHeight="1">
      <c r="A84" s="538"/>
      <c r="B84" s="539"/>
      <c r="C84" s="547"/>
      <c r="D84" s="547"/>
      <c r="E84" s="547"/>
      <c r="F84" s="533"/>
      <c r="G84" s="533"/>
      <c r="H84" s="534"/>
      <c r="I84" s="256"/>
    </row>
    <row r="85" spans="1:9" ht="39.950000000000003" customHeight="1">
      <c r="A85" s="538"/>
      <c r="B85" s="539"/>
      <c r="C85" s="547"/>
      <c r="D85" s="547"/>
      <c r="E85" s="547"/>
      <c r="F85" s="533"/>
      <c r="G85" s="533"/>
      <c r="H85" s="534"/>
      <c r="I85" s="256"/>
    </row>
    <row r="86" spans="1:9" ht="39.950000000000003" customHeight="1">
      <c r="A86" s="538"/>
      <c r="B86" s="539"/>
      <c r="C86" s="547"/>
      <c r="D86" s="547"/>
      <c r="E86" s="547"/>
      <c r="F86" s="533"/>
      <c r="G86" s="533"/>
      <c r="H86" s="534"/>
      <c r="I86" s="256"/>
    </row>
    <row r="87" spans="1:9" ht="39.950000000000003" customHeight="1">
      <c r="A87" s="538"/>
      <c r="B87" s="539"/>
      <c r="C87" s="547"/>
      <c r="D87" s="547"/>
      <c r="E87" s="547"/>
      <c r="F87" s="533"/>
      <c r="G87" s="533"/>
      <c r="H87" s="534"/>
      <c r="I87" s="256"/>
    </row>
    <row r="88" spans="1:9" ht="39.950000000000003" customHeight="1">
      <c r="A88" s="538"/>
      <c r="B88" s="539"/>
      <c r="C88" s="547"/>
      <c r="D88" s="547"/>
      <c r="E88" s="547"/>
      <c r="F88" s="533"/>
      <c r="G88" s="533"/>
      <c r="H88" s="534"/>
      <c r="I88" s="256"/>
    </row>
    <row r="89" spans="1:9" ht="39.950000000000003" customHeight="1">
      <c r="A89" s="538"/>
      <c r="B89" s="539"/>
      <c r="C89" s="547"/>
      <c r="D89" s="547"/>
      <c r="E89" s="547"/>
      <c r="F89" s="533"/>
      <c r="G89" s="533"/>
      <c r="H89" s="534"/>
      <c r="I89" s="256"/>
    </row>
    <row r="90" spans="1:9" ht="39.950000000000003" customHeight="1">
      <c r="A90" s="538"/>
      <c r="B90" s="539"/>
      <c r="C90" s="547"/>
      <c r="D90" s="547"/>
      <c r="E90" s="547"/>
      <c r="F90" s="533"/>
      <c r="G90" s="533"/>
      <c r="H90" s="534"/>
      <c r="I90" s="256"/>
    </row>
    <row r="91" spans="1:9" ht="39.950000000000003" customHeight="1">
      <c r="A91" s="538"/>
      <c r="B91" s="539"/>
      <c r="C91" s="547"/>
      <c r="D91" s="547"/>
      <c r="E91" s="547"/>
      <c r="F91" s="533"/>
      <c r="G91" s="533"/>
      <c r="H91" s="534"/>
      <c r="I91" s="256"/>
    </row>
    <row r="92" spans="1:9" ht="39.950000000000003" customHeight="1">
      <c r="A92" s="538"/>
      <c r="B92" s="539"/>
      <c r="C92" s="547"/>
      <c r="D92" s="547"/>
      <c r="E92" s="547"/>
      <c r="F92" s="533"/>
      <c r="G92" s="533"/>
      <c r="H92" s="534"/>
      <c r="I92" s="256"/>
    </row>
    <row r="93" spans="1:9" ht="39.950000000000003" customHeight="1">
      <c r="A93" s="538"/>
      <c r="B93" s="539"/>
      <c r="C93" s="547"/>
      <c r="D93" s="547"/>
      <c r="E93" s="547"/>
      <c r="F93" s="533"/>
      <c r="G93" s="533"/>
      <c r="H93" s="534"/>
      <c r="I93" s="256"/>
    </row>
  </sheetData>
  <mergeCells count="11">
    <mergeCell ref="A1:A74"/>
    <mergeCell ref="B1:C6"/>
    <mergeCell ref="F1:H6"/>
    <mergeCell ref="B7:C7"/>
    <mergeCell ref="C77:H77"/>
    <mergeCell ref="F7:H7"/>
    <mergeCell ref="B10:C10"/>
    <mergeCell ref="F10:H10"/>
    <mergeCell ref="B11:C11"/>
    <mergeCell ref="G11:G12"/>
    <mergeCell ref="C76:H76"/>
  </mergeCells>
  <hyperlinks>
    <hyperlink ref="B11:C11" location="'ΠΡΟΤΕΙΝΟΜΕΝΟΣ ΤΙΜΟΚΑΤΑΛΟΓΟΣ'!A1" display="ΣΥΝΟΠΤΙΚΟΣ ΤΙΜΟΚΑΤΑΛΟΓΟΣ"/>
  </hyperlinks>
  <pageMargins left="0.70866141732283472" right="0.70866141732283472" top="0.74803149606299213" bottom="0.74803149606299213" header="0.31496062992125984" footer="0.31496062992125984"/>
  <pageSetup paperSize="9" scale="10" orientation="portrait" r:id="rId1"/>
  <colBreaks count="1" manualBreakCount="1">
    <brk id="8" max="1048575" man="1"/>
  </colBreaks>
  <drawing r:id="rId2"/>
</worksheet>
</file>

<file path=xl/worksheets/sheet11.xml><?xml version="1.0" encoding="utf-8"?>
<worksheet xmlns="http://schemas.openxmlformats.org/spreadsheetml/2006/main" xmlns:r="http://schemas.openxmlformats.org/officeDocument/2006/relationships">
  <sheetPr>
    <tabColor rgb="FF800000"/>
  </sheetPr>
  <dimension ref="A1:M92"/>
  <sheetViews>
    <sheetView view="pageBreakPreview" zoomScale="24" zoomScaleNormal="24" zoomScaleSheetLayoutView="24" workbookViewId="0">
      <selection activeCell="E10" sqref="E10:G10"/>
    </sheetView>
  </sheetViews>
  <sheetFormatPr defaultRowHeight="15"/>
  <cols>
    <col min="1" max="1" width="21.28515625" style="257" customWidth="1"/>
    <col min="2" max="2" width="21.28515625" style="267" customWidth="1"/>
    <col min="3" max="3" width="226.85546875" style="268" customWidth="1"/>
    <col min="4" max="4" width="60.5703125" style="268" customWidth="1"/>
    <col min="5" max="5" width="37" style="269" customWidth="1"/>
    <col min="6" max="6" width="23.5703125" style="269" customWidth="1"/>
    <col min="7" max="7" width="172" style="270" customWidth="1"/>
    <col min="8" max="8" width="36.42578125" style="257" customWidth="1"/>
    <col min="9" max="9" width="21.28515625" style="267" customWidth="1"/>
    <col min="10" max="10" width="39.85546875" style="257" customWidth="1"/>
    <col min="11" max="14" width="9.5703125" style="257" customWidth="1"/>
    <col min="15" max="16384" width="9.140625" style="257"/>
  </cols>
  <sheetData>
    <row r="1" spans="1:13" ht="131.25" customHeight="1">
      <c r="A1" s="795" t="s">
        <v>387</v>
      </c>
      <c r="B1" s="797" t="s">
        <v>290</v>
      </c>
      <c r="C1" s="798"/>
      <c r="D1" s="109" t="s">
        <v>290</v>
      </c>
      <c r="E1" s="801"/>
      <c r="F1" s="802"/>
      <c r="G1" s="803"/>
      <c r="H1" s="256"/>
      <c r="I1" s="257"/>
    </row>
    <row r="2" spans="1:13" ht="112.15" customHeight="1">
      <c r="A2" s="796"/>
      <c r="B2" s="799"/>
      <c r="C2" s="800"/>
      <c r="D2" s="110" t="s">
        <v>906</v>
      </c>
      <c r="E2" s="804"/>
      <c r="F2" s="805"/>
      <c r="G2" s="806"/>
      <c r="H2" s="256"/>
      <c r="I2" s="257"/>
    </row>
    <row r="3" spans="1:13" ht="70.5" customHeight="1">
      <c r="A3" s="796"/>
      <c r="B3" s="799"/>
      <c r="C3" s="800"/>
      <c r="D3" s="634">
        <v>875</v>
      </c>
      <c r="E3" s="804"/>
      <c r="F3" s="805"/>
      <c r="G3" s="806"/>
      <c r="H3" s="256"/>
      <c r="I3" s="257"/>
    </row>
    <row r="4" spans="1:13" ht="76.5" customHeight="1">
      <c r="A4" s="796"/>
      <c r="B4" s="799"/>
      <c r="C4" s="800"/>
      <c r="D4" s="634" t="s">
        <v>1511</v>
      </c>
      <c r="E4" s="804"/>
      <c r="F4" s="805"/>
      <c r="G4" s="806"/>
      <c r="H4" s="256"/>
      <c r="I4" s="257"/>
    </row>
    <row r="5" spans="1:13" ht="73.5" customHeight="1">
      <c r="A5" s="796"/>
      <c r="B5" s="799"/>
      <c r="C5" s="800"/>
      <c r="D5" s="634" t="s">
        <v>237</v>
      </c>
      <c r="E5" s="804"/>
      <c r="F5" s="805"/>
      <c r="G5" s="806"/>
      <c r="H5" s="256"/>
      <c r="I5" s="257"/>
    </row>
    <row r="6" spans="1:13" ht="102.75" customHeight="1">
      <c r="A6" s="796"/>
      <c r="B6" s="799"/>
      <c r="C6" s="800"/>
      <c r="D6" s="634" t="s">
        <v>274</v>
      </c>
      <c r="E6" s="804"/>
      <c r="F6" s="805"/>
      <c r="G6" s="806"/>
      <c r="H6" s="256"/>
      <c r="I6" s="257"/>
    </row>
    <row r="7" spans="1:13" ht="73.5" customHeight="1">
      <c r="A7" s="796"/>
      <c r="B7" s="807" t="s">
        <v>232</v>
      </c>
      <c r="C7" s="808"/>
      <c r="D7" s="651">
        <v>10227.383749999988</v>
      </c>
      <c r="E7" s="812"/>
      <c r="F7" s="813"/>
      <c r="G7" s="814"/>
      <c r="H7" s="256"/>
      <c r="I7" s="257"/>
    </row>
    <row r="8" spans="1:13" ht="103.5">
      <c r="A8" s="796"/>
      <c r="B8" s="744"/>
      <c r="C8" s="745" t="s">
        <v>1668</v>
      </c>
      <c r="D8" s="651" t="s">
        <v>1574</v>
      </c>
      <c r="E8" s="741"/>
      <c r="F8" s="742"/>
      <c r="G8" s="743"/>
      <c r="H8" s="256"/>
      <c r="I8" s="257"/>
    </row>
    <row r="9" spans="1:13" ht="73.5" customHeight="1">
      <c r="A9" s="796"/>
      <c r="B9" s="744"/>
      <c r="C9" s="745" t="s">
        <v>1669</v>
      </c>
      <c r="D9" s="651">
        <v>150</v>
      </c>
      <c r="E9" s="741"/>
      <c r="F9" s="742"/>
      <c r="G9" s="743"/>
      <c r="H9" s="256"/>
      <c r="I9" s="257"/>
    </row>
    <row r="10" spans="1:13" s="408" customFormat="1" ht="89.25" customHeight="1">
      <c r="A10" s="796"/>
      <c r="B10" s="807" t="s">
        <v>1670</v>
      </c>
      <c r="C10" s="808"/>
      <c r="D10" s="651">
        <v>73.72</v>
      </c>
      <c r="E10" s="812"/>
      <c r="F10" s="813"/>
      <c r="G10" s="814"/>
      <c r="H10" s="256"/>
      <c r="I10" s="257"/>
      <c r="J10" s="257"/>
      <c r="K10" s="257"/>
      <c r="L10" s="257"/>
      <c r="M10" s="257"/>
    </row>
    <row r="11" spans="1:13" s="260" customFormat="1" ht="86.25" customHeight="1">
      <c r="A11" s="796"/>
      <c r="B11" s="791" t="s">
        <v>233</v>
      </c>
      <c r="C11" s="792"/>
      <c r="D11" s="627" t="s">
        <v>1521</v>
      </c>
      <c r="E11" s="279" t="s">
        <v>232</v>
      </c>
      <c r="F11" s="815" t="s">
        <v>234</v>
      </c>
      <c r="G11" s="258"/>
      <c r="H11" s="256"/>
      <c r="I11" s="257"/>
      <c r="J11" s="257"/>
      <c r="K11" s="257"/>
      <c r="L11" s="257"/>
      <c r="M11" s="257"/>
    </row>
    <row r="12" spans="1:13" s="262" customFormat="1" ht="64.5" customHeight="1">
      <c r="A12" s="796"/>
      <c r="B12" s="357" t="s">
        <v>45</v>
      </c>
      <c r="C12" s="357"/>
      <c r="D12" s="357"/>
      <c r="E12" s="357"/>
      <c r="F12" s="816"/>
      <c r="G12" s="646" t="s">
        <v>244</v>
      </c>
      <c r="H12" s="256"/>
      <c r="I12" s="357"/>
      <c r="J12" s="257"/>
      <c r="K12" s="257"/>
      <c r="L12" s="257"/>
      <c r="M12" s="257"/>
    </row>
    <row r="13" spans="1:13" s="262" customFormat="1" ht="78" customHeight="1">
      <c r="A13" s="796"/>
      <c r="B13" s="280" t="s">
        <v>238</v>
      </c>
      <c r="C13" s="266" t="s">
        <v>291</v>
      </c>
      <c r="D13" s="483" t="s">
        <v>47</v>
      </c>
      <c r="E13" s="142"/>
      <c r="F13" s="281" t="s">
        <v>238</v>
      </c>
      <c r="G13" s="625"/>
      <c r="H13" s="259"/>
      <c r="I13" s="280"/>
      <c r="J13" s="260"/>
    </row>
    <row r="14" spans="1:13" s="262" customFormat="1" ht="78" customHeight="1">
      <c r="A14" s="796"/>
      <c r="B14" s="282" t="s">
        <v>46</v>
      </c>
      <c r="C14" s="266" t="s">
        <v>292</v>
      </c>
      <c r="D14" s="483" t="s">
        <v>47</v>
      </c>
      <c r="E14" s="142"/>
      <c r="F14" s="282" t="s">
        <v>46</v>
      </c>
      <c r="G14" s="625"/>
      <c r="H14" s="259"/>
      <c r="I14" s="282"/>
      <c r="J14" s="260"/>
    </row>
    <row r="15" spans="1:13" s="262" customFormat="1" ht="78" customHeight="1">
      <c r="A15" s="796"/>
      <c r="B15" s="282" t="s">
        <v>221</v>
      </c>
      <c r="C15" s="263" t="s">
        <v>263</v>
      </c>
      <c r="D15" s="483" t="s">
        <v>47</v>
      </c>
      <c r="E15" s="142"/>
      <c r="F15" s="282" t="s">
        <v>221</v>
      </c>
      <c r="G15" s="625"/>
      <c r="H15" s="259"/>
      <c r="I15" s="282"/>
      <c r="J15" s="260"/>
    </row>
    <row r="16" spans="1:13" s="262" customFormat="1" ht="78" customHeight="1">
      <c r="A16" s="796"/>
      <c r="B16" s="282" t="s">
        <v>48</v>
      </c>
      <c r="C16" s="263" t="s">
        <v>49</v>
      </c>
      <c r="D16" s="483" t="s">
        <v>47</v>
      </c>
      <c r="E16" s="142"/>
      <c r="F16" s="282" t="s">
        <v>48</v>
      </c>
      <c r="G16" s="283"/>
      <c r="H16" s="259"/>
      <c r="I16" s="282"/>
      <c r="J16" s="260"/>
    </row>
    <row r="17" spans="1:10" s="262" customFormat="1" ht="78" customHeight="1">
      <c r="A17" s="796"/>
      <c r="B17" s="282" t="s">
        <v>170</v>
      </c>
      <c r="C17" s="263" t="s">
        <v>201</v>
      </c>
      <c r="D17" s="483" t="s">
        <v>47</v>
      </c>
      <c r="E17" s="142"/>
      <c r="F17" s="282" t="s">
        <v>170</v>
      </c>
      <c r="G17" s="283"/>
      <c r="H17" s="259"/>
      <c r="I17" s="282"/>
      <c r="J17" s="260"/>
    </row>
    <row r="18" spans="1:10" s="262" customFormat="1" ht="78" customHeight="1">
      <c r="A18" s="796"/>
      <c r="B18" s="282" t="s">
        <v>165</v>
      </c>
      <c r="C18" s="263" t="s">
        <v>166</v>
      </c>
      <c r="D18" s="483" t="s">
        <v>47</v>
      </c>
      <c r="E18" s="142"/>
      <c r="F18" s="282" t="s">
        <v>165</v>
      </c>
      <c r="G18" s="625"/>
      <c r="H18" s="259"/>
      <c r="I18" s="282"/>
      <c r="J18" s="260"/>
    </row>
    <row r="19" spans="1:10" s="262" customFormat="1" ht="78" customHeight="1">
      <c r="A19" s="796"/>
      <c r="B19" s="282" t="s">
        <v>0</v>
      </c>
      <c r="C19" s="266" t="s">
        <v>313</v>
      </c>
      <c r="D19" s="482" t="s">
        <v>848</v>
      </c>
      <c r="E19" s="142">
        <v>101.72144</v>
      </c>
      <c r="F19" s="282" t="s">
        <v>0</v>
      </c>
      <c r="G19" s="625"/>
      <c r="H19" s="259"/>
      <c r="I19" s="282"/>
      <c r="J19" s="260"/>
    </row>
    <row r="20" spans="1:10" s="262" customFormat="1" ht="78" customHeight="1">
      <c r="A20" s="796"/>
      <c r="B20" s="282" t="s">
        <v>236</v>
      </c>
      <c r="C20" s="266" t="s">
        <v>314</v>
      </c>
      <c r="D20" s="482" t="s">
        <v>169</v>
      </c>
      <c r="E20" s="142">
        <v>136.93270699999999</v>
      </c>
      <c r="F20" s="282" t="s">
        <v>236</v>
      </c>
      <c r="G20" s="625"/>
      <c r="H20" s="259"/>
      <c r="I20" s="282"/>
      <c r="J20" s="260"/>
    </row>
    <row r="21" spans="1:10" s="262" customFormat="1" ht="78" customHeight="1">
      <c r="A21" s="796"/>
      <c r="B21" s="282" t="s">
        <v>58</v>
      </c>
      <c r="C21" s="263" t="s">
        <v>59</v>
      </c>
      <c r="D21" s="482" t="s">
        <v>848</v>
      </c>
      <c r="E21" s="142">
        <v>136.93270699999999</v>
      </c>
      <c r="F21" s="282" t="s">
        <v>58</v>
      </c>
      <c r="G21" s="625"/>
      <c r="H21" s="259"/>
      <c r="I21" s="282"/>
      <c r="J21" s="260"/>
    </row>
    <row r="22" spans="1:10" s="262" customFormat="1" ht="115.5" customHeight="1">
      <c r="A22" s="796"/>
      <c r="B22" s="282" t="s">
        <v>1486</v>
      </c>
      <c r="C22" s="265" t="s">
        <v>1487</v>
      </c>
      <c r="D22" s="482" t="s">
        <v>169</v>
      </c>
      <c r="E22" s="142">
        <v>195.61815300000001</v>
      </c>
      <c r="F22" s="282" t="s">
        <v>1486</v>
      </c>
      <c r="G22" s="625"/>
      <c r="H22" s="260"/>
      <c r="I22" s="282"/>
    </row>
    <row r="23" spans="1:10" s="262" customFormat="1" ht="150" customHeight="1">
      <c r="A23" s="796"/>
      <c r="B23" s="282" t="s">
        <v>1488</v>
      </c>
      <c r="C23" s="265" t="s">
        <v>1490</v>
      </c>
      <c r="D23" s="484" t="s">
        <v>848</v>
      </c>
      <c r="E23" s="142">
        <v>312.5</v>
      </c>
      <c r="F23" s="282" t="s">
        <v>1488</v>
      </c>
      <c r="G23" s="625"/>
      <c r="H23" s="260"/>
      <c r="I23" s="282"/>
    </row>
    <row r="24" spans="1:10" s="262" customFormat="1" ht="105.75" customHeight="1">
      <c r="A24" s="796"/>
      <c r="B24" s="282" t="s">
        <v>1489</v>
      </c>
      <c r="C24" s="265" t="s">
        <v>1491</v>
      </c>
      <c r="D24" s="482" t="s">
        <v>169</v>
      </c>
      <c r="E24" s="142"/>
      <c r="F24" s="282" t="s">
        <v>1489</v>
      </c>
      <c r="G24" s="625"/>
      <c r="H24" s="260"/>
      <c r="I24" s="282"/>
    </row>
    <row r="25" spans="1:10" s="262" customFormat="1" ht="78" customHeight="1">
      <c r="A25" s="796"/>
      <c r="B25" s="284" t="s">
        <v>65</v>
      </c>
      <c r="C25" s="263" t="s">
        <v>66</v>
      </c>
      <c r="D25" s="483" t="s">
        <v>47</v>
      </c>
      <c r="E25" s="142"/>
      <c r="F25" s="284" t="s">
        <v>65</v>
      </c>
      <c r="G25" s="625"/>
      <c r="H25" s="259"/>
      <c r="I25" s="284"/>
      <c r="J25" s="260"/>
    </row>
    <row r="26" spans="1:10" s="262" customFormat="1" ht="78" customHeight="1">
      <c r="A26" s="796"/>
      <c r="B26" s="284" t="s">
        <v>50</v>
      </c>
      <c r="C26" s="263" t="s">
        <v>41</v>
      </c>
      <c r="D26" s="483" t="s">
        <v>47</v>
      </c>
      <c r="E26" s="142"/>
      <c r="F26" s="284" t="s">
        <v>50</v>
      </c>
      <c r="G26" s="625"/>
      <c r="H26" s="259"/>
      <c r="I26" s="284"/>
      <c r="J26" s="260"/>
    </row>
    <row r="27" spans="1:10" s="262" customFormat="1" ht="78" customHeight="1">
      <c r="A27" s="796"/>
      <c r="B27" s="284" t="s">
        <v>101</v>
      </c>
      <c r="C27" s="266" t="s">
        <v>319</v>
      </c>
      <c r="D27" s="484" t="s">
        <v>848</v>
      </c>
      <c r="E27" s="142">
        <v>258.21596199999999</v>
      </c>
      <c r="F27" s="284" t="s">
        <v>101</v>
      </c>
      <c r="G27" s="625"/>
      <c r="H27" s="259"/>
      <c r="I27" s="284"/>
      <c r="J27" s="260"/>
    </row>
    <row r="28" spans="1:10" s="262" customFormat="1" ht="78" customHeight="1">
      <c r="A28" s="796"/>
      <c r="B28" s="284" t="s">
        <v>1522</v>
      </c>
      <c r="C28" s="266" t="s">
        <v>1523</v>
      </c>
      <c r="D28" s="483" t="s">
        <v>47</v>
      </c>
      <c r="E28" s="142"/>
      <c r="F28" s="284" t="s">
        <v>1522</v>
      </c>
      <c r="G28" s="625"/>
      <c r="H28" s="259"/>
      <c r="I28" s="284"/>
      <c r="J28" s="260"/>
    </row>
    <row r="29" spans="1:10" s="262" customFormat="1" ht="78" customHeight="1">
      <c r="A29" s="796"/>
      <c r="B29" s="284" t="s">
        <v>51</v>
      </c>
      <c r="C29" s="263" t="s">
        <v>179</v>
      </c>
      <c r="D29" s="483" t="s">
        <v>47</v>
      </c>
      <c r="E29" s="142"/>
      <c r="F29" s="284" t="s">
        <v>51</v>
      </c>
      <c r="G29" s="625"/>
      <c r="H29" s="259"/>
      <c r="I29" s="284"/>
      <c r="J29" s="260"/>
    </row>
    <row r="30" spans="1:10" s="262" customFormat="1" ht="113.45" customHeight="1">
      <c r="A30" s="796"/>
      <c r="B30" s="284" t="s">
        <v>52</v>
      </c>
      <c r="C30" s="265" t="s">
        <v>393</v>
      </c>
      <c r="D30" s="483" t="s">
        <v>47</v>
      </c>
      <c r="E30" s="142"/>
      <c r="F30" s="284" t="s">
        <v>52</v>
      </c>
      <c r="G30" s="625" t="s">
        <v>316</v>
      </c>
      <c r="H30" s="259"/>
      <c r="I30" s="284"/>
      <c r="J30" s="260"/>
    </row>
    <row r="31" spans="1:10" s="262" customFormat="1" ht="111" customHeight="1">
      <c r="A31" s="796"/>
      <c r="B31" s="284" t="s">
        <v>5</v>
      </c>
      <c r="C31" s="265" t="s">
        <v>391</v>
      </c>
      <c r="D31" s="483" t="s">
        <v>47</v>
      </c>
      <c r="E31" s="142"/>
      <c r="F31" s="284" t="s">
        <v>5</v>
      </c>
      <c r="G31" s="626" t="s">
        <v>317</v>
      </c>
      <c r="H31" s="259"/>
      <c r="I31" s="284"/>
      <c r="J31" s="260"/>
    </row>
    <row r="32" spans="1:10" s="262" customFormat="1" ht="111" customHeight="1">
      <c r="A32" s="796"/>
      <c r="B32" s="286" t="s">
        <v>53</v>
      </c>
      <c r="C32" s="287" t="s">
        <v>54</v>
      </c>
      <c r="D32" s="482" t="s">
        <v>169</v>
      </c>
      <c r="E32" s="142"/>
      <c r="F32" s="286" t="s">
        <v>53</v>
      </c>
      <c r="G32" s="288"/>
      <c r="H32" s="259"/>
      <c r="I32" s="284"/>
      <c r="J32" s="260"/>
    </row>
    <row r="33" spans="1:11" s="262" customFormat="1" ht="81.75" customHeight="1">
      <c r="A33" s="796"/>
      <c r="B33" s="286" t="s">
        <v>72</v>
      </c>
      <c r="C33" s="287" t="s">
        <v>91</v>
      </c>
      <c r="D33" s="484" t="s">
        <v>848</v>
      </c>
      <c r="E33" s="142">
        <v>172.14397500000001</v>
      </c>
      <c r="F33" s="286" t="s">
        <v>72</v>
      </c>
      <c r="G33" s="288"/>
      <c r="H33" s="259"/>
      <c r="I33" s="284"/>
      <c r="J33" s="260"/>
    </row>
    <row r="34" spans="1:11" s="262" customFormat="1" ht="85.5" customHeight="1">
      <c r="A34" s="796"/>
      <c r="B34" s="286" t="s">
        <v>95</v>
      </c>
      <c r="C34" s="287" t="s">
        <v>42</v>
      </c>
      <c r="D34" s="483" t="s">
        <v>47</v>
      </c>
      <c r="E34" s="142"/>
      <c r="F34" s="286" t="s">
        <v>95</v>
      </c>
      <c r="G34" s="288"/>
      <c r="H34" s="259"/>
      <c r="I34" s="286"/>
      <c r="J34" s="260"/>
    </row>
    <row r="35" spans="1:11" s="262" customFormat="1" ht="85.5" customHeight="1">
      <c r="A35" s="796"/>
      <c r="B35" s="284" t="s">
        <v>60</v>
      </c>
      <c r="C35" s="266" t="s">
        <v>1072</v>
      </c>
      <c r="D35" s="484" t="s">
        <v>848</v>
      </c>
      <c r="E35" s="142">
        <v>234.741784</v>
      </c>
      <c r="F35" s="692" t="s">
        <v>60</v>
      </c>
      <c r="G35" s="288"/>
      <c r="H35" s="259"/>
      <c r="I35" s="286"/>
      <c r="J35" s="260"/>
    </row>
    <row r="36" spans="1:11" s="262" customFormat="1" ht="78" customHeight="1">
      <c r="A36" s="796"/>
      <c r="B36" s="284" t="s">
        <v>1477</v>
      </c>
      <c r="C36" s="266" t="s">
        <v>1478</v>
      </c>
      <c r="D36" s="483" t="s">
        <v>47</v>
      </c>
      <c r="E36" s="142"/>
      <c r="F36" s="693" t="s">
        <v>1477</v>
      </c>
      <c r="G36" s="626"/>
      <c r="H36" s="259"/>
      <c r="I36" s="284"/>
      <c r="J36" s="260"/>
    </row>
    <row r="37" spans="1:11" s="262" customFormat="1" ht="84" customHeight="1">
      <c r="A37" s="796"/>
      <c r="B37" s="284" t="s">
        <v>901</v>
      </c>
      <c r="C37" s="263" t="s">
        <v>902</v>
      </c>
      <c r="D37" s="482" t="s">
        <v>848</v>
      </c>
      <c r="E37" s="142">
        <v>-14</v>
      </c>
      <c r="F37" s="693" t="s">
        <v>901</v>
      </c>
      <c r="G37" s="625"/>
      <c r="H37" s="261"/>
      <c r="I37" s="284"/>
      <c r="J37" s="260"/>
      <c r="K37" s="260"/>
    </row>
    <row r="38" spans="1:11" s="262" customFormat="1" ht="78" customHeight="1">
      <c r="A38" s="796"/>
      <c r="B38" s="284" t="s">
        <v>296</v>
      </c>
      <c r="C38" s="266" t="s">
        <v>297</v>
      </c>
      <c r="D38" s="483" t="s">
        <v>47</v>
      </c>
      <c r="E38" s="142"/>
      <c r="F38" s="284" t="s">
        <v>296</v>
      </c>
      <c r="G38" s="626"/>
      <c r="H38" s="259"/>
      <c r="I38" s="284"/>
      <c r="J38" s="260"/>
    </row>
    <row r="39" spans="1:11" s="262" customFormat="1" ht="78" customHeight="1">
      <c r="A39" s="796"/>
      <c r="B39" s="284" t="s">
        <v>37</v>
      </c>
      <c r="C39" s="266" t="s">
        <v>298</v>
      </c>
      <c r="D39" s="483" t="s">
        <v>47</v>
      </c>
      <c r="E39" s="142"/>
      <c r="F39" s="284" t="s">
        <v>37</v>
      </c>
      <c r="G39" s="626"/>
      <c r="H39" s="259"/>
      <c r="I39" s="284"/>
      <c r="J39" s="260"/>
    </row>
    <row r="40" spans="1:11" s="262" customFormat="1" ht="78" customHeight="1">
      <c r="A40" s="796"/>
      <c r="B40" s="284" t="s">
        <v>574</v>
      </c>
      <c r="C40" s="266" t="s">
        <v>1084</v>
      </c>
      <c r="D40" s="483" t="s">
        <v>47</v>
      </c>
      <c r="E40" s="142"/>
      <c r="F40" s="284" t="s">
        <v>574</v>
      </c>
      <c r="G40" s="626"/>
      <c r="H40" s="259"/>
      <c r="I40" s="284"/>
      <c r="J40" s="260"/>
    </row>
    <row r="41" spans="1:11" s="262" customFormat="1" ht="78" customHeight="1">
      <c r="A41" s="796"/>
      <c r="B41" s="284" t="s">
        <v>321</v>
      </c>
      <c r="C41" s="266" t="s">
        <v>322</v>
      </c>
      <c r="D41" s="483" t="s">
        <v>47</v>
      </c>
      <c r="E41" s="142"/>
      <c r="F41" s="284" t="s">
        <v>323</v>
      </c>
      <c r="G41" s="626"/>
      <c r="H41" s="259"/>
      <c r="I41" s="284"/>
      <c r="J41" s="260"/>
    </row>
    <row r="42" spans="1:11" s="262" customFormat="1" ht="78" customHeight="1">
      <c r="A42" s="796"/>
      <c r="B42" s="284" t="s">
        <v>55</v>
      </c>
      <c r="C42" s="263" t="s">
        <v>56</v>
      </c>
      <c r="D42" s="483" t="s">
        <v>47</v>
      </c>
      <c r="E42" s="142"/>
      <c r="F42" s="284" t="s">
        <v>55</v>
      </c>
      <c r="G42" s="625"/>
      <c r="H42" s="259"/>
      <c r="I42" s="284"/>
      <c r="J42" s="260"/>
    </row>
    <row r="43" spans="1:11" s="262" customFormat="1" ht="78" customHeight="1">
      <c r="A43" s="796"/>
      <c r="B43" s="284" t="s">
        <v>61</v>
      </c>
      <c r="C43" s="263" t="s">
        <v>125</v>
      </c>
      <c r="D43" s="483" t="s">
        <v>47</v>
      </c>
      <c r="E43" s="142"/>
      <c r="F43" s="284" t="s">
        <v>61</v>
      </c>
      <c r="G43" s="625"/>
      <c r="H43" s="259"/>
      <c r="I43" s="284"/>
      <c r="J43" s="260"/>
    </row>
    <row r="44" spans="1:11" s="262" customFormat="1" ht="78" customHeight="1">
      <c r="A44" s="796"/>
      <c r="B44" s="284" t="s">
        <v>10</v>
      </c>
      <c r="C44" s="263" t="s">
        <v>11</v>
      </c>
      <c r="D44" s="482" t="s">
        <v>848</v>
      </c>
      <c r="E44" s="142">
        <v>215.179969</v>
      </c>
      <c r="F44" s="284" t="s">
        <v>10</v>
      </c>
      <c r="G44" s="625"/>
      <c r="H44" s="259"/>
      <c r="I44" s="284"/>
      <c r="J44" s="260"/>
    </row>
    <row r="45" spans="1:11" s="262" customFormat="1" ht="78" customHeight="1">
      <c r="A45" s="796"/>
      <c r="B45" s="284" t="s">
        <v>12</v>
      </c>
      <c r="C45" s="266" t="s">
        <v>318</v>
      </c>
      <c r="D45" s="482" t="s">
        <v>848</v>
      </c>
      <c r="E45" s="142">
        <v>172.14397500000001</v>
      </c>
      <c r="F45" s="284" t="s">
        <v>12</v>
      </c>
      <c r="G45" s="625"/>
      <c r="H45" s="259"/>
      <c r="I45" s="284"/>
      <c r="J45" s="260"/>
    </row>
    <row r="46" spans="1:11" s="262" customFormat="1" ht="76.5" customHeight="1">
      <c r="A46" s="796"/>
      <c r="B46" s="463" t="s">
        <v>300</v>
      </c>
      <c r="C46" s="266" t="s">
        <v>208</v>
      </c>
      <c r="D46" s="483" t="s">
        <v>47</v>
      </c>
      <c r="E46" s="142"/>
      <c r="F46" s="284" t="s">
        <v>300</v>
      </c>
      <c r="G46" s="626"/>
      <c r="H46" s="259"/>
      <c r="I46" s="463"/>
      <c r="J46" s="260"/>
    </row>
    <row r="47" spans="1:11" s="262" customFormat="1" ht="78" customHeight="1">
      <c r="A47" s="796"/>
      <c r="B47" s="284" t="s">
        <v>4</v>
      </c>
      <c r="C47" s="266" t="s">
        <v>94</v>
      </c>
      <c r="D47" s="483" t="s">
        <v>47</v>
      </c>
      <c r="E47" s="142"/>
      <c r="F47" s="284" t="s">
        <v>4</v>
      </c>
      <c r="G47" s="625"/>
      <c r="H47" s="259"/>
      <c r="I47" s="284"/>
      <c r="J47" s="260"/>
    </row>
    <row r="48" spans="1:11" s="262" customFormat="1" ht="78" customHeight="1">
      <c r="A48" s="796"/>
      <c r="B48" s="284" t="s">
        <v>119</v>
      </c>
      <c r="C48" s="266" t="s">
        <v>302</v>
      </c>
      <c r="D48" s="482" t="s">
        <v>848</v>
      </c>
      <c r="E48" s="142">
        <v>312.98904499999998</v>
      </c>
      <c r="F48" s="284" t="s">
        <v>119</v>
      </c>
      <c r="G48" s="625"/>
      <c r="H48" s="259"/>
      <c r="I48" s="284"/>
      <c r="J48" s="260"/>
    </row>
    <row r="49" spans="1:11" s="262" customFormat="1" ht="78" customHeight="1">
      <c r="A49" s="796"/>
      <c r="B49" s="284" t="s">
        <v>121</v>
      </c>
      <c r="C49" s="266" t="s">
        <v>898</v>
      </c>
      <c r="D49" s="482" t="s">
        <v>169</v>
      </c>
      <c r="E49" s="142"/>
      <c r="F49" s="284" t="s">
        <v>121</v>
      </c>
      <c r="G49" s="625"/>
      <c r="H49" s="259"/>
      <c r="I49" s="284"/>
      <c r="J49" s="260"/>
    </row>
    <row r="50" spans="1:11" s="262" customFormat="1" ht="78" customHeight="1">
      <c r="A50" s="796"/>
      <c r="B50" s="284" t="s">
        <v>122</v>
      </c>
      <c r="C50" s="266" t="s">
        <v>1106</v>
      </c>
      <c r="D50" s="482" t="s">
        <v>848</v>
      </c>
      <c r="E50" s="142">
        <v>219.092332</v>
      </c>
      <c r="F50" s="284" t="s">
        <v>122</v>
      </c>
      <c r="G50" s="625"/>
      <c r="H50" s="259"/>
      <c r="I50" s="284"/>
      <c r="J50" s="260"/>
    </row>
    <row r="51" spans="1:11" s="262" customFormat="1" ht="78" customHeight="1">
      <c r="A51" s="796"/>
      <c r="B51" s="284" t="s">
        <v>329</v>
      </c>
      <c r="C51" s="266" t="s">
        <v>1119</v>
      </c>
      <c r="D51" s="482" t="s">
        <v>848</v>
      </c>
      <c r="E51" s="142">
        <v>0</v>
      </c>
      <c r="F51" s="284" t="s">
        <v>329</v>
      </c>
      <c r="G51" s="625"/>
      <c r="H51" s="259"/>
      <c r="I51" s="284"/>
      <c r="J51" s="260"/>
    </row>
    <row r="52" spans="1:11" s="262" customFormat="1" ht="78" customHeight="1">
      <c r="A52" s="796"/>
      <c r="B52" s="284" t="s">
        <v>123</v>
      </c>
      <c r="C52" s="266" t="s">
        <v>1107</v>
      </c>
      <c r="D52" s="482" t="s">
        <v>848</v>
      </c>
      <c r="E52" s="142">
        <v>219.092332</v>
      </c>
      <c r="F52" s="284" t="s">
        <v>123</v>
      </c>
      <c r="G52" s="625"/>
      <c r="H52" s="259"/>
      <c r="I52" s="284"/>
      <c r="J52" s="260"/>
    </row>
    <row r="53" spans="1:11" s="262" customFormat="1" ht="78" customHeight="1">
      <c r="A53" s="796"/>
      <c r="B53" s="284" t="s">
        <v>124</v>
      </c>
      <c r="C53" s="266" t="s">
        <v>897</v>
      </c>
      <c r="D53" s="482" t="s">
        <v>848</v>
      </c>
      <c r="E53" s="142">
        <v>219.092332</v>
      </c>
      <c r="F53" s="284" t="s">
        <v>124</v>
      </c>
      <c r="G53" s="625"/>
      <c r="H53" s="259"/>
      <c r="I53" s="284"/>
      <c r="J53" s="260"/>
    </row>
    <row r="54" spans="1:11" s="262" customFormat="1" ht="78" customHeight="1">
      <c r="A54" s="796"/>
      <c r="B54" s="284" t="s">
        <v>444</v>
      </c>
      <c r="C54" s="266" t="s">
        <v>899</v>
      </c>
      <c r="D54" s="482" t="s">
        <v>169</v>
      </c>
      <c r="E54" s="142"/>
      <c r="F54" s="284" t="s">
        <v>444</v>
      </c>
      <c r="G54" s="625"/>
      <c r="H54" s="259"/>
      <c r="I54" s="284"/>
      <c r="J54" s="260"/>
    </row>
    <row r="55" spans="1:11" s="262" customFormat="1" ht="78" customHeight="1">
      <c r="A55" s="796"/>
      <c r="B55" s="284" t="s">
        <v>240</v>
      </c>
      <c r="C55" s="266" t="s">
        <v>306</v>
      </c>
      <c r="D55" s="482" t="s">
        <v>848</v>
      </c>
      <c r="E55" s="142">
        <v>312.98904499999998</v>
      </c>
      <c r="F55" s="284" t="s">
        <v>240</v>
      </c>
      <c r="G55" s="625"/>
      <c r="H55" s="259"/>
      <c r="I55" s="284"/>
      <c r="J55" s="260"/>
    </row>
    <row r="56" spans="1:11" s="262" customFormat="1" ht="82.15" customHeight="1">
      <c r="A56" s="796"/>
      <c r="B56" s="284" t="s">
        <v>866</v>
      </c>
      <c r="C56" s="265" t="s">
        <v>1108</v>
      </c>
      <c r="D56" s="482" t="s">
        <v>848</v>
      </c>
      <c r="E56" s="142">
        <v>312.98904499999998</v>
      </c>
      <c r="F56" s="284" t="s">
        <v>866</v>
      </c>
      <c r="G56" s="625"/>
      <c r="H56" s="259"/>
      <c r="I56" s="284"/>
      <c r="J56" s="260"/>
    </row>
    <row r="57" spans="1:11" s="262" customFormat="1" ht="78" customHeight="1">
      <c r="A57" s="796"/>
      <c r="B57" s="284" t="s">
        <v>76</v>
      </c>
      <c r="C57" s="266" t="s">
        <v>77</v>
      </c>
      <c r="D57" s="483" t="s">
        <v>47</v>
      </c>
      <c r="E57" s="142"/>
      <c r="F57" s="284" t="s">
        <v>76</v>
      </c>
      <c r="G57" s="625"/>
      <c r="H57" s="259"/>
      <c r="I57" s="284"/>
      <c r="J57" s="260"/>
    </row>
    <row r="58" spans="1:11" s="262" customFormat="1" ht="78" customHeight="1">
      <c r="A58" s="796"/>
      <c r="B58" s="284" t="s">
        <v>70</v>
      </c>
      <c r="C58" s="266" t="s">
        <v>309</v>
      </c>
      <c r="D58" s="484" t="s">
        <v>848</v>
      </c>
      <c r="E58" s="142">
        <v>86.071986999999993</v>
      </c>
      <c r="F58" s="284" t="s">
        <v>70</v>
      </c>
      <c r="G58" s="625"/>
      <c r="H58" s="259"/>
      <c r="I58" s="284"/>
      <c r="J58" s="260"/>
    </row>
    <row r="59" spans="1:11" s="262" customFormat="1" ht="84" customHeight="1">
      <c r="A59" s="796"/>
      <c r="B59" s="284" t="s">
        <v>8</v>
      </c>
      <c r="C59" s="263" t="s">
        <v>222</v>
      </c>
      <c r="D59" s="484" t="s">
        <v>848</v>
      </c>
      <c r="E59" s="142">
        <v>35.211267999999997</v>
      </c>
      <c r="F59" s="284" t="s">
        <v>8</v>
      </c>
      <c r="G59" s="625"/>
      <c r="H59" s="259"/>
      <c r="I59" s="284"/>
      <c r="J59" s="260"/>
    </row>
    <row r="60" spans="1:11" s="262" customFormat="1" ht="84" customHeight="1">
      <c r="A60" s="796"/>
      <c r="B60" s="284" t="s">
        <v>333</v>
      </c>
      <c r="C60" s="263" t="s">
        <v>334</v>
      </c>
      <c r="D60" s="483" t="s">
        <v>47</v>
      </c>
      <c r="E60" s="142"/>
      <c r="F60" s="284" t="s">
        <v>333</v>
      </c>
      <c r="G60" s="625"/>
      <c r="I60" s="284"/>
      <c r="J60" s="260"/>
      <c r="K60" s="260"/>
    </row>
    <row r="61" spans="1:11" s="262" customFormat="1" ht="134.25" customHeight="1">
      <c r="A61" s="796"/>
      <c r="B61" s="284" t="s">
        <v>310</v>
      </c>
      <c r="C61" s="265" t="s">
        <v>1123</v>
      </c>
      <c r="D61" s="484" t="s">
        <v>848</v>
      </c>
      <c r="E61" s="142">
        <v>172.14397500000001</v>
      </c>
      <c r="F61" s="693" t="s">
        <v>310</v>
      </c>
      <c r="G61" s="625"/>
      <c r="H61" s="261"/>
      <c r="I61" s="284"/>
      <c r="J61" s="260"/>
      <c r="K61" s="260"/>
    </row>
    <row r="62" spans="1:11" s="262" customFormat="1" ht="134.25" customHeight="1">
      <c r="A62" s="796"/>
      <c r="B62" s="284" t="s">
        <v>1525</v>
      </c>
      <c r="C62" s="265" t="s">
        <v>1524</v>
      </c>
      <c r="D62" s="483" t="s">
        <v>47</v>
      </c>
      <c r="E62" s="142"/>
      <c r="F62" s="693" t="s">
        <v>1525</v>
      </c>
      <c r="G62" s="625"/>
      <c r="H62" s="261"/>
      <c r="I62" s="284"/>
      <c r="J62" s="260"/>
      <c r="K62" s="260"/>
    </row>
    <row r="63" spans="1:11" s="262" customFormat="1" ht="79.5" customHeight="1">
      <c r="A63" s="796"/>
      <c r="B63" s="284" t="s">
        <v>440</v>
      </c>
      <c r="C63" s="265" t="s">
        <v>438</v>
      </c>
      <c r="D63" s="483" t="s">
        <v>47</v>
      </c>
      <c r="E63" s="142"/>
      <c r="F63" s="693" t="s">
        <v>440</v>
      </c>
      <c r="G63" s="625"/>
      <c r="H63" s="259"/>
      <c r="I63" s="284"/>
      <c r="J63" s="260"/>
    </row>
    <row r="64" spans="1:11" s="262" customFormat="1" ht="79.5" customHeight="1">
      <c r="A64" s="796"/>
      <c r="B64" s="284" t="s">
        <v>893</v>
      </c>
      <c r="C64" s="467" t="s">
        <v>896</v>
      </c>
      <c r="D64" s="484" t="s">
        <v>848</v>
      </c>
      <c r="E64" s="142">
        <v>219.092332</v>
      </c>
      <c r="F64" s="284" t="s">
        <v>893</v>
      </c>
      <c r="G64" s="625"/>
      <c r="H64" s="259"/>
      <c r="I64" s="284"/>
      <c r="J64" s="260"/>
    </row>
    <row r="65" spans="1:10" s="262" customFormat="1" ht="111.75" customHeight="1">
      <c r="A65" s="796"/>
      <c r="B65" s="284" t="s">
        <v>894</v>
      </c>
      <c r="C65" s="265" t="s">
        <v>895</v>
      </c>
      <c r="D65" s="484" t="s">
        <v>848</v>
      </c>
      <c r="E65" s="142">
        <v>117.370892018779</v>
      </c>
      <c r="F65" s="693" t="s">
        <v>894</v>
      </c>
      <c r="G65" s="625"/>
      <c r="H65" s="259"/>
      <c r="I65" s="284"/>
      <c r="J65" s="260"/>
    </row>
    <row r="66" spans="1:10" s="262" customFormat="1" ht="111.75" customHeight="1">
      <c r="A66" s="796"/>
      <c r="B66" s="284" t="s">
        <v>1526</v>
      </c>
      <c r="C66" s="265" t="s">
        <v>1527</v>
      </c>
      <c r="D66" s="483" t="s">
        <v>47</v>
      </c>
      <c r="E66" s="142"/>
      <c r="F66" s="693" t="s">
        <v>1526</v>
      </c>
      <c r="G66" s="625"/>
      <c r="H66" s="259"/>
      <c r="I66" s="284"/>
      <c r="J66" s="260"/>
    </row>
    <row r="67" spans="1:10" s="262" customFormat="1" ht="78" customHeight="1">
      <c r="A67" s="796"/>
      <c r="B67" s="284" t="s">
        <v>154</v>
      </c>
      <c r="C67" s="263" t="s">
        <v>18</v>
      </c>
      <c r="D67" s="483" t="s">
        <v>47</v>
      </c>
      <c r="E67" s="142"/>
      <c r="F67" s="284" t="s">
        <v>154</v>
      </c>
      <c r="G67" s="625"/>
      <c r="H67" s="259"/>
      <c r="I67" s="284"/>
      <c r="J67" s="260"/>
    </row>
    <row r="68" spans="1:10" s="262" customFormat="1" ht="78" customHeight="1">
      <c r="A68" s="796"/>
      <c r="B68" s="284" t="s">
        <v>1517</v>
      </c>
      <c r="C68" s="263" t="s">
        <v>1518</v>
      </c>
      <c r="D68" s="483" t="s">
        <v>47</v>
      </c>
      <c r="E68" s="142"/>
      <c r="F68" s="284" t="s">
        <v>1517</v>
      </c>
      <c r="G68" s="625"/>
      <c r="H68" s="259"/>
      <c r="I68" s="284"/>
      <c r="J68" s="260"/>
    </row>
    <row r="69" spans="1:10" s="262" customFormat="1" ht="78" customHeight="1">
      <c r="A69" s="796"/>
      <c r="B69" s="284" t="s">
        <v>6</v>
      </c>
      <c r="C69" s="263" t="s">
        <v>7</v>
      </c>
      <c r="D69" s="483" t="s">
        <v>47</v>
      </c>
      <c r="E69" s="142"/>
      <c r="F69" s="284" t="s">
        <v>6</v>
      </c>
      <c r="G69" s="625"/>
      <c r="H69" s="259"/>
      <c r="I69" s="284"/>
      <c r="J69" s="260"/>
    </row>
    <row r="70" spans="1:10" s="262" customFormat="1" ht="105" customHeight="1">
      <c r="A70" s="796"/>
      <c r="B70" s="284" t="s">
        <v>57</v>
      </c>
      <c r="C70" s="265" t="s">
        <v>44</v>
      </c>
      <c r="D70" s="484" t="s">
        <v>848</v>
      </c>
      <c r="E70" s="142">
        <v>86.071986999999993</v>
      </c>
      <c r="F70" s="284" t="s">
        <v>57</v>
      </c>
      <c r="G70" s="626"/>
      <c r="H70" s="259"/>
      <c r="I70" s="284"/>
      <c r="J70" s="260"/>
    </row>
    <row r="71" spans="1:10" s="262" customFormat="1" ht="89.25" customHeight="1">
      <c r="A71" s="796"/>
      <c r="B71" s="284" t="s">
        <v>903</v>
      </c>
      <c r="C71" s="265" t="s">
        <v>904</v>
      </c>
      <c r="D71" s="484" t="s">
        <v>848</v>
      </c>
      <c r="E71" s="142">
        <v>14.02</v>
      </c>
      <c r="F71" s="284" t="s">
        <v>903</v>
      </c>
      <c r="G71" s="626"/>
      <c r="H71" s="259"/>
      <c r="I71" s="284"/>
      <c r="J71" s="260"/>
    </row>
    <row r="72" spans="1:10" s="262" customFormat="1" ht="78" customHeight="1">
      <c r="A72" s="796"/>
      <c r="B72" s="284" t="s">
        <v>156</v>
      </c>
      <c r="C72" s="263" t="s">
        <v>157</v>
      </c>
      <c r="D72" s="483" t="s">
        <v>47</v>
      </c>
      <c r="E72" s="142"/>
      <c r="F72" s="284" t="s">
        <v>156</v>
      </c>
      <c r="G72" s="625"/>
      <c r="H72" s="259"/>
      <c r="I72" s="663"/>
      <c r="J72" s="260"/>
    </row>
    <row r="73" spans="1:10" s="262" customFormat="1" ht="78" customHeight="1">
      <c r="A73" s="535"/>
      <c r="B73" s="284" t="s">
        <v>1519</v>
      </c>
      <c r="C73" s="263" t="s">
        <v>1520</v>
      </c>
      <c r="D73" s="483" t="s">
        <v>47</v>
      </c>
      <c r="E73" s="142"/>
      <c r="F73" s="284" t="s">
        <v>1519</v>
      </c>
      <c r="G73" s="625"/>
      <c r="H73" s="259"/>
      <c r="I73" s="536"/>
      <c r="J73" s="260"/>
    </row>
    <row r="74" spans="1:10" s="262" customFormat="1" ht="81.75" customHeight="1" thickBot="1">
      <c r="A74" s="535"/>
      <c r="B74" s="536" t="s">
        <v>311</v>
      </c>
      <c r="C74" s="468" t="s">
        <v>392</v>
      </c>
      <c r="D74" s="485" t="s">
        <v>848</v>
      </c>
      <c r="E74" s="151">
        <v>86.071986999999993</v>
      </c>
      <c r="F74" s="469" t="s">
        <v>311</v>
      </c>
      <c r="G74" s="470" t="s">
        <v>316</v>
      </c>
      <c r="H74" s="259"/>
      <c r="I74" s="537"/>
      <c r="J74" s="260"/>
    </row>
    <row r="75" spans="1:10" ht="149.25" customHeight="1" thickBot="1">
      <c r="A75" s="11"/>
      <c r="B75" s="537"/>
      <c r="C75" s="817" t="s">
        <v>603</v>
      </c>
      <c r="D75" s="818"/>
      <c r="E75" s="818"/>
      <c r="F75" s="818"/>
      <c r="G75" s="819"/>
      <c r="H75" s="259"/>
      <c r="I75" s="539"/>
      <c r="J75" s="260"/>
    </row>
    <row r="76" spans="1:10" ht="189" customHeight="1" thickBot="1">
      <c r="A76" s="538"/>
      <c r="B76" s="539"/>
      <c r="C76" s="809" t="s">
        <v>849</v>
      </c>
      <c r="D76" s="810"/>
      <c r="E76" s="810"/>
      <c r="F76" s="810"/>
      <c r="G76" s="811"/>
      <c r="H76" s="259"/>
      <c r="I76" s="541"/>
      <c r="J76" s="260"/>
    </row>
    <row r="77" spans="1:10">
      <c r="A77" s="540"/>
      <c r="B77" s="541"/>
      <c r="C77" s="542"/>
      <c r="D77" s="542"/>
      <c r="E77" s="543"/>
      <c r="F77" s="544"/>
      <c r="G77" s="545"/>
      <c r="I77" s="539"/>
    </row>
    <row r="78" spans="1:10" ht="39.950000000000003" customHeight="1">
      <c r="A78" s="538"/>
      <c r="B78" s="539"/>
      <c r="C78" s="547"/>
      <c r="D78" s="547"/>
      <c r="E78" s="533"/>
      <c r="F78" s="533"/>
      <c r="G78" s="534"/>
      <c r="H78" s="256"/>
      <c r="I78" s="539"/>
    </row>
    <row r="79" spans="1:10" ht="39.950000000000003" customHeight="1">
      <c r="A79" s="538"/>
      <c r="B79" s="539"/>
      <c r="C79" s="547"/>
      <c r="D79" s="547"/>
      <c r="E79" s="533"/>
      <c r="F79" s="533"/>
      <c r="G79" s="534"/>
      <c r="H79" s="256"/>
      <c r="I79" s="539"/>
    </row>
    <row r="80" spans="1:10" ht="39.950000000000003" customHeight="1">
      <c r="A80" s="538"/>
      <c r="B80" s="539"/>
      <c r="C80" s="547"/>
      <c r="D80" s="547"/>
      <c r="E80" s="533"/>
      <c r="F80" s="533"/>
      <c r="G80" s="534"/>
      <c r="H80" s="256"/>
      <c r="I80" s="539"/>
    </row>
    <row r="81" spans="1:9" ht="39.950000000000003" customHeight="1">
      <c r="A81" s="538"/>
      <c r="B81" s="539"/>
      <c r="C81" s="547"/>
      <c r="D81" s="547"/>
      <c r="E81" s="533"/>
      <c r="F81" s="533"/>
      <c r="G81" s="534"/>
      <c r="H81" s="256"/>
      <c r="I81" s="539"/>
    </row>
    <row r="82" spans="1:9" ht="39.950000000000003" customHeight="1">
      <c r="A82" s="538"/>
      <c r="B82" s="539"/>
      <c r="C82" s="547"/>
      <c r="D82" s="547"/>
      <c r="E82" s="533"/>
      <c r="F82" s="533"/>
      <c r="G82" s="534"/>
      <c r="H82" s="256"/>
      <c r="I82" s="539"/>
    </row>
    <row r="83" spans="1:9" ht="39.950000000000003" customHeight="1">
      <c r="A83" s="538"/>
      <c r="B83" s="539"/>
      <c r="C83" s="547"/>
      <c r="D83" s="547"/>
      <c r="E83" s="533"/>
      <c r="F83" s="533"/>
      <c r="G83" s="534"/>
      <c r="H83" s="256"/>
      <c r="I83" s="539"/>
    </row>
    <row r="84" spans="1:9" ht="39.950000000000003" customHeight="1">
      <c r="A84" s="538"/>
      <c r="B84" s="539"/>
      <c r="C84" s="547"/>
      <c r="D84" s="547"/>
      <c r="E84" s="533"/>
      <c r="F84" s="533"/>
      <c r="G84" s="534"/>
      <c r="H84" s="256"/>
      <c r="I84" s="539"/>
    </row>
    <row r="85" spans="1:9" ht="39.950000000000003" customHeight="1">
      <c r="A85" s="538"/>
      <c r="B85" s="539"/>
      <c r="C85" s="547"/>
      <c r="D85" s="547"/>
      <c r="E85" s="533"/>
      <c r="F85" s="533"/>
      <c r="G85" s="534"/>
      <c r="H85" s="256"/>
      <c r="I85" s="539"/>
    </row>
    <row r="86" spans="1:9" ht="39.950000000000003" customHeight="1">
      <c r="A86" s="538"/>
      <c r="B86" s="539"/>
      <c r="C86" s="547"/>
      <c r="D86" s="547"/>
      <c r="E86" s="533"/>
      <c r="F86" s="533"/>
      <c r="G86" s="534"/>
      <c r="H86" s="256"/>
      <c r="I86" s="539"/>
    </row>
    <row r="87" spans="1:9" ht="39.950000000000003" customHeight="1">
      <c r="A87" s="538"/>
      <c r="B87" s="539"/>
      <c r="C87" s="547"/>
      <c r="D87" s="547"/>
      <c r="E87" s="533"/>
      <c r="F87" s="533"/>
      <c r="G87" s="534"/>
      <c r="H87" s="256"/>
      <c r="I87" s="539"/>
    </row>
    <row r="88" spans="1:9" ht="39.950000000000003" customHeight="1">
      <c r="A88" s="538"/>
      <c r="B88" s="539"/>
      <c r="C88" s="547"/>
      <c r="D88" s="547"/>
      <c r="E88" s="533"/>
      <c r="F88" s="533"/>
      <c r="G88" s="534"/>
      <c r="H88" s="256"/>
      <c r="I88" s="539"/>
    </row>
    <row r="89" spans="1:9" ht="39.950000000000003" customHeight="1">
      <c r="A89" s="538"/>
      <c r="B89" s="539"/>
      <c r="C89" s="547"/>
      <c r="D89" s="547"/>
      <c r="E89" s="533"/>
      <c r="F89" s="533"/>
      <c r="G89" s="534"/>
      <c r="H89" s="256"/>
      <c r="I89" s="539"/>
    </row>
    <row r="90" spans="1:9" ht="39.950000000000003" customHeight="1">
      <c r="A90" s="538"/>
      <c r="B90" s="539"/>
      <c r="C90" s="547"/>
      <c r="D90" s="547"/>
      <c r="E90" s="533"/>
      <c r="F90" s="533"/>
      <c r="G90" s="534"/>
      <c r="H90" s="256"/>
      <c r="I90" s="539"/>
    </row>
    <row r="91" spans="1:9" ht="39.950000000000003" customHeight="1">
      <c r="A91" s="538"/>
      <c r="B91" s="539"/>
      <c r="C91" s="547"/>
      <c r="D91" s="547"/>
      <c r="E91" s="533"/>
      <c r="F91" s="533"/>
      <c r="G91" s="534"/>
      <c r="H91" s="256"/>
      <c r="I91" s="539"/>
    </row>
    <row r="92" spans="1:9" ht="39.950000000000003" customHeight="1">
      <c r="A92" s="538"/>
      <c r="B92" s="539"/>
      <c r="C92" s="547"/>
      <c r="D92" s="547"/>
      <c r="E92" s="533"/>
      <c r="F92" s="533"/>
      <c r="G92" s="534"/>
      <c r="H92" s="256"/>
    </row>
  </sheetData>
  <mergeCells count="11">
    <mergeCell ref="A1:A72"/>
    <mergeCell ref="B1:C6"/>
    <mergeCell ref="E1:G6"/>
    <mergeCell ref="B7:C7"/>
    <mergeCell ref="C76:G76"/>
    <mergeCell ref="E7:G7"/>
    <mergeCell ref="B10:C10"/>
    <mergeCell ref="E10:G10"/>
    <mergeCell ref="B11:C11"/>
    <mergeCell ref="F11:F12"/>
    <mergeCell ref="C75:G75"/>
  </mergeCells>
  <hyperlinks>
    <hyperlink ref="B11:C11" location="'ΠΡΟΤΕΙΝΟΜΕΝΟΣ ΤΙΜΟΚΑΤΑΛΟΓΟΣ'!A1" display="ΣΥΝΟΠΤΙΚΟΣ ΤΙΜΟΚΑΤΑΛΟΓΟΣ"/>
  </hyperlinks>
  <pageMargins left="0.70866141732283472" right="0.70866141732283472" top="0.74803149606299213" bottom="0.74803149606299213" header="0.31496062992125984" footer="0.31496062992125984"/>
  <pageSetup paperSize="9" scale="10" orientation="portrait" r:id="rId1"/>
  <colBreaks count="1" manualBreakCount="1">
    <brk id="7" max="1048575" man="1"/>
  </colBreaks>
  <drawing r:id="rId2"/>
</worksheet>
</file>

<file path=xl/worksheets/sheet12.xml><?xml version="1.0" encoding="utf-8"?>
<worksheet xmlns="http://schemas.openxmlformats.org/spreadsheetml/2006/main" xmlns:r="http://schemas.openxmlformats.org/officeDocument/2006/relationships">
  <sheetPr>
    <tabColor rgb="FF800000"/>
  </sheetPr>
  <dimension ref="A1:M93"/>
  <sheetViews>
    <sheetView view="pageBreakPreview" zoomScale="24" zoomScaleNormal="24" zoomScaleSheetLayoutView="24" workbookViewId="0">
      <pane xSplit="1" ySplit="12" topLeftCell="B13" activePane="bottomRight" state="frozen"/>
      <selection pane="topRight" activeCell="B1" sqref="B1"/>
      <selection pane="bottomLeft" activeCell="A14" sqref="A14"/>
      <selection pane="bottomRight" activeCell="B7" sqref="B7:C7"/>
    </sheetView>
  </sheetViews>
  <sheetFormatPr defaultRowHeight="15"/>
  <cols>
    <col min="1" max="1" width="21.28515625" style="257" customWidth="1"/>
    <col min="2" max="2" width="21.28515625" style="267" customWidth="1"/>
    <col min="3" max="3" width="226.85546875" style="268" customWidth="1"/>
    <col min="4" max="4" width="60.5703125" style="268" customWidth="1"/>
    <col min="5" max="5" width="37" style="269" customWidth="1"/>
    <col min="6" max="6" width="23.5703125" style="269" customWidth="1"/>
    <col min="7" max="7" width="172" style="270" customWidth="1"/>
    <col min="8" max="8" width="36.42578125" style="257" customWidth="1"/>
    <col min="9" max="9" width="21.28515625" style="267" customWidth="1"/>
    <col min="10" max="10" width="39.85546875" style="257" customWidth="1"/>
    <col min="11" max="14" width="9.5703125" style="257" customWidth="1"/>
    <col min="15" max="16384" width="9.140625" style="257"/>
  </cols>
  <sheetData>
    <row r="1" spans="1:13" ht="131.25" customHeight="1">
      <c r="A1" s="795" t="s">
        <v>387</v>
      </c>
      <c r="B1" s="797" t="s">
        <v>290</v>
      </c>
      <c r="C1" s="798"/>
      <c r="D1" s="109" t="s">
        <v>290</v>
      </c>
      <c r="E1" s="801"/>
      <c r="F1" s="802"/>
      <c r="G1" s="803"/>
      <c r="H1" s="256"/>
      <c r="I1" s="257"/>
    </row>
    <row r="2" spans="1:13" ht="112.15" customHeight="1">
      <c r="A2" s="796"/>
      <c r="B2" s="799"/>
      <c r="C2" s="800"/>
      <c r="D2" s="110" t="s">
        <v>606</v>
      </c>
      <c r="E2" s="804"/>
      <c r="F2" s="805"/>
      <c r="G2" s="806"/>
      <c r="H2" s="256"/>
      <c r="I2" s="257"/>
    </row>
    <row r="3" spans="1:13" ht="70.5" customHeight="1">
      <c r="A3" s="796"/>
      <c r="B3" s="799"/>
      <c r="C3" s="800"/>
      <c r="D3" s="634">
        <v>1248</v>
      </c>
      <c r="E3" s="804"/>
      <c r="F3" s="805"/>
      <c r="G3" s="806"/>
      <c r="H3" s="256"/>
      <c r="I3" s="257"/>
    </row>
    <row r="4" spans="1:13" ht="76.5" customHeight="1">
      <c r="A4" s="796"/>
      <c r="B4" s="799"/>
      <c r="C4" s="800"/>
      <c r="D4" s="634" t="s">
        <v>1511</v>
      </c>
      <c r="E4" s="804"/>
      <c r="F4" s="805"/>
      <c r="G4" s="806"/>
      <c r="H4" s="256"/>
      <c r="I4" s="257"/>
    </row>
    <row r="5" spans="1:13" ht="73.5" customHeight="1">
      <c r="A5" s="796"/>
      <c r="B5" s="799"/>
      <c r="C5" s="800"/>
      <c r="D5" s="634" t="s">
        <v>237</v>
      </c>
      <c r="E5" s="804"/>
      <c r="F5" s="805"/>
      <c r="G5" s="806"/>
      <c r="H5" s="256"/>
      <c r="I5" s="257"/>
    </row>
    <row r="6" spans="1:13" ht="102.75" customHeight="1">
      <c r="A6" s="796"/>
      <c r="B6" s="799"/>
      <c r="C6" s="800"/>
      <c r="D6" s="634" t="s">
        <v>131</v>
      </c>
      <c r="E6" s="804"/>
      <c r="F6" s="805"/>
      <c r="G6" s="806"/>
      <c r="H6" s="256"/>
      <c r="I6" s="257"/>
    </row>
    <row r="7" spans="1:13" ht="73.5" customHeight="1">
      <c r="A7" s="796"/>
      <c r="B7" s="807" t="s">
        <v>232</v>
      </c>
      <c r="C7" s="808"/>
      <c r="D7" s="651">
        <v>11652.189859154929</v>
      </c>
      <c r="E7" s="812"/>
      <c r="F7" s="813"/>
      <c r="G7" s="814"/>
      <c r="H7" s="256"/>
      <c r="I7" s="257"/>
    </row>
    <row r="8" spans="1:13" ht="73.5" customHeight="1">
      <c r="A8" s="796"/>
      <c r="B8" s="744"/>
      <c r="C8" s="745" t="s">
        <v>1668</v>
      </c>
      <c r="D8" s="769">
        <v>94</v>
      </c>
      <c r="E8" s="741"/>
      <c r="F8" s="742"/>
      <c r="G8" s="743"/>
      <c r="H8" s="256"/>
      <c r="I8" s="257"/>
    </row>
    <row r="9" spans="1:13" ht="73.5" customHeight="1">
      <c r="A9" s="796"/>
      <c r="B9" s="744"/>
      <c r="C9" s="745" t="s">
        <v>1669</v>
      </c>
      <c r="D9" s="651">
        <v>150</v>
      </c>
      <c r="E9" s="741"/>
      <c r="F9" s="742"/>
      <c r="G9" s="743"/>
      <c r="H9" s="256"/>
      <c r="I9" s="257"/>
    </row>
    <row r="10" spans="1:13" s="408" customFormat="1" ht="89.25" customHeight="1">
      <c r="A10" s="796"/>
      <c r="B10" s="807" t="s">
        <v>1670</v>
      </c>
      <c r="C10" s="808"/>
      <c r="D10" s="651">
        <v>73.72</v>
      </c>
      <c r="E10" s="812"/>
      <c r="F10" s="813"/>
      <c r="G10" s="814"/>
      <c r="H10" s="256"/>
      <c r="I10" s="257"/>
      <c r="J10" s="257"/>
      <c r="K10" s="257"/>
      <c r="L10" s="257"/>
      <c r="M10" s="257"/>
    </row>
    <row r="11" spans="1:13" s="260" customFormat="1" ht="86.25" customHeight="1">
      <c r="A11" s="796"/>
      <c r="B11" s="791" t="s">
        <v>233</v>
      </c>
      <c r="C11" s="792"/>
      <c r="D11" s="627" t="s">
        <v>1653</v>
      </c>
      <c r="E11" s="279" t="s">
        <v>232</v>
      </c>
      <c r="F11" s="815" t="s">
        <v>234</v>
      </c>
      <c r="G11" s="258"/>
      <c r="H11" s="256"/>
      <c r="I11" s="257"/>
      <c r="J11" s="257"/>
      <c r="K11" s="257"/>
      <c r="L11" s="257"/>
      <c r="M11" s="257"/>
    </row>
    <row r="12" spans="1:13" s="262" customFormat="1" ht="64.5" customHeight="1">
      <c r="A12" s="796"/>
      <c r="B12" s="357" t="s">
        <v>45</v>
      </c>
      <c r="C12" s="357"/>
      <c r="D12" s="357"/>
      <c r="E12" s="357"/>
      <c r="F12" s="816"/>
      <c r="G12" s="646" t="s">
        <v>244</v>
      </c>
      <c r="H12" s="256"/>
      <c r="I12" s="357"/>
      <c r="J12" s="257"/>
      <c r="K12" s="257"/>
      <c r="L12" s="257"/>
      <c r="M12" s="257"/>
    </row>
    <row r="13" spans="1:13" s="262" customFormat="1" ht="78" customHeight="1">
      <c r="A13" s="796"/>
      <c r="B13" s="280" t="s">
        <v>238</v>
      </c>
      <c r="C13" s="266" t="s">
        <v>291</v>
      </c>
      <c r="D13" s="483" t="s">
        <v>47</v>
      </c>
      <c r="E13" s="142"/>
      <c r="F13" s="281" t="s">
        <v>238</v>
      </c>
      <c r="G13" s="625"/>
      <c r="H13" s="259"/>
      <c r="I13" s="280"/>
      <c r="J13" s="260"/>
    </row>
    <row r="14" spans="1:13" s="262" customFormat="1" ht="78" customHeight="1">
      <c r="A14" s="796"/>
      <c r="B14" s="282" t="s">
        <v>46</v>
      </c>
      <c r="C14" s="266" t="s">
        <v>292</v>
      </c>
      <c r="D14" s="483" t="s">
        <v>47</v>
      </c>
      <c r="E14" s="142"/>
      <c r="F14" s="282" t="s">
        <v>46</v>
      </c>
      <c r="G14" s="625"/>
      <c r="H14" s="259"/>
      <c r="I14" s="282"/>
      <c r="J14" s="260"/>
    </row>
    <row r="15" spans="1:13" s="262" customFormat="1" ht="78" customHeight="1">
      <c r="A15" s="796"/>
      <c r="B15" s="282" t="s">
        <v>221</v>
      </c>
      <c r="C15" s="263" t="s">
        <v>263</v>
      </c>
      <c r="D15" s="483" t="s">
        <v>47</v>
      </c>
      <c r="E15" s="142"/>
      <c r="F15" s="282" t="s">
        <v>221</v>
      </c>
      <c r="G15" s="625"/>
      <c r="H15" s="259"/>
      <c r="I15" s="282"/>
      <c r="J15" s="260"/>
    </row>
    <row r="16" spans="1:13" s="262" customFormat="1" ht="78" customHeight="1">
      <c r="A16" s="796"/>
      <c r="B16" s="282" t="s">
        <v>48</v>
      </c>
      <c r="C16" s="263" t="s">
        <v>49</v>
      </c>
      <c r="D16" s="483" t="s">
        <v>47</v>
      </c>
      <c r="E16" s="142"/>
      <c r="F16" s="282" t="s">
        <v>48</v>
      </c>
      <c r="G16" s="283"/>
      <c r="H16" s="259"/>
      <c r="I16" s="282"/>
      <c r="J16" s="260"/>
    </row>
    <row r="17" spans="1:10" s="262" customFormat="1" ht="78" customHeight="1">
      <c r="A17" s="796"/>
      <c r="B17" s="282" t="s">
        <v>170</v>
      </c>
      <c r="C17" s="263" t="s">
        <v>201</v>
      </c>
      <c r="D17" s="483" t="s">
        <v>47</v>
      </c>
      <c r="E17" s="142"/>
      <c r="F17" s="282" t="s">
        <v>170</v>
      </c>
      <c r="G17" s="283"/>
      <c r="H17" s="259"/>
      <c r="I17" s="282"/>
      <c r="J17" s="260"/>
    </row>
    <row r="18" spans="1:10" s="262" customFormat="1" ht="78" customHeight="1">
      <c r="A18" s="796"/>
      <c r="B18" s="282" t="s">
        <v>165</v>
      </c>
      <c r="C18" s="263" t="s">
        <v>166</v>
      </c>
      <c r="D18" s="483" t="s">
        <v>47</v>
      </c>
      <c r="E18" s="142"/>
      <c r="F18" s="282" t="s">
        <v>165</v>
      </c>
      <c r="G18" s="625"/>
      <c r="H18" s="259"/>
      <c r="I18" s="282"/>
      <c r="J18" s="260"/>
    </row>
    <row r="19" spans="1:10" s="262" customFormat="1" ht="78" customHeight="1">
      <c r="A19" s="796"/>
      <c r="B19" s="282" t="s">
        <v>0</v>
      </c>
      <c r="C19" s="266" t="s">
        <v>313</v>
      </c>
      <c r="D19" s="482" t="s">
        <v>848</v>
      </c>
      <c r="E19" s="142">
        <v>101.56</v>
      </c>
      <c r="F19" s="282" t="s">
        <v>0</v>
      </c>
      <c r="G19" s="625"/>
      <c r="H19" s="259"/>
      <c r="I19" s="282"/>
      <c r="J19" s="260"/>
    </row>
    <row r="20" spans="1:10" s="262" customFormat="1" ht="78" customHeight="1">
      <c r="A20" s="796"/>
      <c r="B20" s="282" t="s">
        <v>236</v>
      </c>
      <c r="C20" s="266" t="s">
        <v>314</v>
      </c>
      <c r="D20" s="482" t="s">
        <v>169</v>
      </c>
      <c r="E20" s="142"/>
      <c r="F20" s="282" t="s">
        <v>236</v>
      </c>
      <c r="G20" s="625"/>
      <c r="H20" s="259"/>
      <c r="I20" s="282"/>
      <c r="J20" s="260"/>
    </row>
    <row r="21" spans="1:10" s="262" customFormat="1" ht="78" customHeight="1">
      <c r="A21" s="796"/>
      <c r="B21" s="282" t="s">
        <v>58</v>
      </c>
      <c r="C21" s="263" t="s">
        <v>59</v>
      </c>
      <c r="D21" s="482" t="s">
        <v>848</v>
      </c>
      <c r="E21" s="142">
        <v>136.72</v>
      </c>
      <c r="F21" s="282" t="s">
        <v>58</v>
      </c>
      <c r="G21" s="625"/>
      <c r="H21" s="259"/>
      <c r="I21" s="282"/>
      <c r="J21" s="260"/>
    </row>
    <row r="22" spans="1:10" s="262" customFormat="1" ht="115.5" customHeight="1">
      <c r="A22" s="796"/>
      <c r="B22" s="282" t="s">
        <v>1486</v>
      </c>
      <c r="C22" s="265" t="s">
        <v>1487</v>
      </c>
      <c r="D22" s="482" t="s">
        <v>169</v>
      </c>
      <c r="E22" s="142"/>
      <c r="F22" s="282" t="s">
        <v>1486</v>
      </c>
      <c r="G22" s="625"/>
      <c r="H22" s="260"/>
      <c r="I22" s="282"/>
    </row>
    <row r="23" spans="1:10" s="262" customFormat="1" ht="150" customHeight="1">
      <c r="A23" s="796"/>
      <c r="B23" s="282" t="s">
        <v>1488</v>
      </c>
      <c r="C23" s="265" t="s">
        <v>1490</v>
      </c>
      <c r="D23" s="484" t="s">
        <v>848</v>
      </c>
      <c r="E23" s="142">
        <v>312.5</v>
      </c>
      <c r="F23" s="282" t="s">
        <v>1488</v>
      </c>
      <c r="G23" s="625"/>
      <c r="H23" s="260"/>
      <c r="I23" s="282"/>
    </row>
    <row r="24" spans="1:10" s="262" customFormat="1" ht="105.75" customHeight="1">
      <c r="A24" s="796"/>
      <c r="B24" s="282" t="s">
        <v>1489</v>
      </c>
      <c r="C24" s="265" t="s">
        <v>1491</v>
      </c>
      <c r="D24" s="484" t="s">
        <v>848</v>
      </c>
      <c r="E24" s="142">
        <v>172.14397500000001</v>
      </c>
      <c r="F24" s="282" t="s">
        <v>1489</v>
      </c>
      <c r="G24" s="625"/>
      <c r="H24" s="260"/>
      <c r="I24" s="282"/>
    </row>
    <row r="25" spans="1:10" s="262" customFormat="1" ht="78" customHeight="1">
      <c r="A25" s="796"/>
      <c r="B25" s="284" t="s">
        <v>65</v>
      </c>
      <c r="C25" s="263" t="s">
        <v>66</v>
      </c>
      <c r="D25" s="483" t="s">
        <v>47</v>
      </c>
      <c r="E25" s="142"/>
      <c r="F25" s="284" t="s">
        <v>65</v>
      </c>
      <c r="G25" s="625"/>
      <c r="H25" s="259"/>
      <c r="I25" s="284"/>
      <c r="J25" s="260"/>
    </row>
    <row r="26" spans="1:10" s="262" customFormat="1" ht="78" customHeight="1">
      <c r="A26" s="796"/>
      <c r="B26" s="284" t="s">
        <v>50</v>
      </c>
      <c r="C26" s="263" t="s">
        <v>41</v>
      </c>
      <c r="D26" s="483" t="s">
        <v>47</v>
      </c>
      <c r="E26" s="142"/>
      <c r="F26" s="284" t="s">
        <v>50</v>
      </c>
      <c r="G26" s="625"/>
      <c r="H26" s="259"/>
      <c r="I26" s="284"/>
      <c r="J26" s="260"/>
    </row>
    <row r="27" spans="1:10" s="262" customFormat="1" ht="78" customHeight="1">
      <c r="A27" s="796"/>
      <c r="B27" s="284" t="s">
        <v>101</v>
      </c>
      <c r="C27" s="266" t="s">
        <v>319</v>
      </c>
      <c r="D27" s="484" t="s">
        <v>848</v>
      </c>
      <c r="E27" s="142">
        <v>258.21596199999999</v>
      </c>
      <c r="F27" s="284" t="s">
        <v>101</v>
      </c>
      <c r="G27" s="625"/>
      <c r="H27" s="259"/>
      <c r="I27" s="284"/>
      <c r="J27" s="260"/>
    </row>
    <row r="28" spans="1:10" s="262" customFormat="1" ht="78" customHeight="1">
      <c r="A28" s="796"/>
      <c r="B28" s="284" t="s">
        <v>51</v>
      </c>
      <c r="C28" s="263" t="s">
        <v>179</v>
      </c>
      <c r="D28" s="483" t="s">
        <v>47</v>
      </c>
      <c r="E28" s="142"/>
      <c r="F28" s="284" t="s">
        <v>51</v>
      </c>
      <c r="G28" s="625"/>
      <c r="H28" s="259"/>
      <c r="I28" s="284"/>
      <c r="J28" s="260"/>
    </row>
    <row r="29" spans="1:10" s="262" customFormat="1" ht="113.45" customHeight="1">
      <c r="A29" s="796"/>
      <c r="B29" s="284" t="s">
        <v>52</v>
      </c>
      <c r="C29" s="265" t="s">
        <v>393</v>
      </c>
      <c r="D29" s="483" t="s">
        <v>47</v>
      </c>
      <c r="E29" s="142"/>
      <c r="F29" s="284" t="s">
        <v>52</v>
      </c>
      <c r="G29" s="625" t="s">
        <v>316</v>
      </c>
      <c r="H29" s="259"/>
      <c r="I29" s="284"/>
      <c r="J29" s="260"/>
    </row>
    <row r="30" spans="1:10" s="262" customFormat="1" ht="111" customHeight="1">
      <c r="A30" s="796"/>
      <c r="B30" s="284" t="s">
        <v>5</v>
      </c>
      <c r="C30" s="265" t="s">
        <v>391</v>
      </c>
      <c r="D30" s="483" t="s">
        <v>47</v>
      </c>
      <c r="E30" s="142"/>
      <c r="F30" s="284" t="s">
        <v>5</v>
      </c>
      <c r="G30" s="626" t="s">
        <v>317</v>
      </c>
      <c r="H30" s="259"/>
      <c r="I30" s="284"/>
      <c r="J30" s="260"/>
    </row>
    <row r="31" spans="1:10" s="262" customFormat="1" ht="111" customHeight="1">
      <c r="A31" s="796"/>
      <c r="B31" s="286" t="s">
        <v>53</v>
      </c>
      <c r="C31" s="287" t="s">
        <v>54</v>
      </c>
      <c r="D31" s="482" t="s">
        <v>169</v>
      </c>
      <c r="E31" s="142"/>
      <c r="F31" s="286" t="s">
        <v>53</v>
      </c>
      <c r="G31" s="288"/>
      <c r="H31" s="259"/>
      <c r="I31" s="284"/>
      <c r="J31" s="260"/>
    </row>
    <row r="32" spans="1:10" s="262" customFormat="1" ht="81.75" customHeight="1">
      <c r="A32" s="796"/>
      <c r="B32" s="286" t="s">
        <v>72</v>
      </c>
      <c r="C32" s="287" t="s">
        <v>91</v>
      </c>
      <c r="D32" s="484" t="s">
        <v>848</v>
      </c>
      <c r="E32" s="142">
        <v>172.14397500000001</v>
      </c>
      <c r="F32" s="286" t="s">
        <v>72</v>
      </c>
      <c r="G32" s="288"/>
      <c r="H32" s="259"/>
      <c r="I32" s="284"/>
      <c r="J32" s="260"/>
    </row>
    <row r="33" spans="1:11" s="262" customFormat="1" ht="85.5" customHeight="1">
      <c r="A33" s="796"/>
      <c r="B33" s="286" t="s">
        <v>95</v>
      </c>
      <c r="C33" s="287" t="s">
        <v>42</v>
      </c>
      <c r="D33" s="483" t="s">
        <v>47</v>
      </c>
      <c r="E33" s="142"/>
      <c r="F33" s="286" t="s">
        <v>95</v>
      </c>
      <c r="G33" s="288"/>
      <c r="H33" s="259"/>
      <c r="I33" s="286"/>
      <c r="J33" s="260"/>
    </row>
    <row r="34" spans="1:11" s="262" customFormat="1" ht="85.5" customHeight="1">
      <c r="A34" s="796"/>
      <c r="B34" s="286" t="s">
        <v>62</v>
      </c>
      <c r="C34" s="287" t="s">
        <v>312</v>
      </c>
      <c r="D34" s="482" t="s">
        <v>169</v>
      </c>
      <c r="E34" s="142"/>
      <c r="F34" s="733" t="s">
        <v>62</v>
      </c>
      <c r="G34" s="288"/>
      <c r="H34" s="259"/>
      <c r="I34" s="286"/>
      <c r="J34" s="260"/>
    </row>
    <row r="35" spans="1:11" s="262" customFormat="1" ht="85.5" customHeight="1">
      <c r="A35" s="796"/>
      <c r="B35" s="284" t="s">
        <v>60</v>
      </c>
      <c r="C35" s="266" t="s">
        <v>1072</v>
      </c>
      <c r="D35" s="484" t="s">
        <v>848</v>
      </c>
      <c r="E35" s="142">
        <v>234.741784</v>
      </c>
      <c r="F35" s="733" t="s">
        <v>60</v>
      </c>
      <c r="G35" s="288"/>
      <c r="H35" s="259"/>
      <c r="I35" s="286"/>
      <c r="J35" s="260"/>
    </row>
    <row r="36" spans="1:11" s="262" customFormat="1" ht="78" customHeight="1">
      <c r="A36" s="796"/>
      <c r="B36" s="284" t="s">
        <v>1477</v>
      </c>
      <c r="C36" s="266" t="s">
        <v>1478</v>
      </c>
      <c r="D36" s="483" t="s">
        <v>47</v>
      </c>
      <c r="E36" s="142"/>
      <c r="F36" s="734" t="s">
        <v>1477</v>
      </c>
      <c r="G36" s="626"/>
      <c r="H36" s="259"/>
      <c r="I36" s="284"/>
      <c r="J36" s="260"/>
    </row>
    <row r="37" spans="1:11" s="262" customFormat="1" ht="84" customHeight="1">
      <c r="A37" s="796"/>
      <c r="B37" s="284" t="s">
        <v>901</v>
      </c>
      <c r="C37" s="263" t="s">
        <v>902</v>
      </c>
      <c r="D37" s="482" t="s">
        <v>848</v>
      </c>
      <c r="E37" s="142">
        <v>-14</v>
      </c>
      <c r="F37" s="734" t="s">
        <v>901</v>
      </c>
      <c r="G37" s="625"/>
      <c r="H37" s="261"/>
      <c r="I37" s="284"/>
      <c r="J37" s="260"/>
      <c r="K37" s="260"/>
    </row>
    <row r="38" spans="1:11" s="262" customFormat="1" ht="78" customHeight="1">
      <c r="A38" s="796"/>
      <c r="B38" s="284" t="s">
        <v>296</v>
      </c>
      <c r="C38" s="266" t="s">
        <v>297</v>
      </c>
      <c r="D38" s="483" t="s">
        <v>47</v>
      </c>
      <c r="E38" s="142"/>
      <c r="F38" s="284" t="s">
        <v>296</v>
      </c>
      <c r="G38" s="626"/>
      <c r="H38" s="259"/>
      <c r="I38" s="284"/>
      <c r="J38" s="260"/>
    </row>
    <row r="39" spans="1:11" s="262" customFormat="1" ht="78" customHeight="1">
      <c r="A39" s="796"/>
      <c r="B39" s="284" t="s">
        <v>37</v>
      </c>
      <c r="C39" s="266" t="s">
        <v>298</v>
      </c>
      <c r="D39" s="483" t="s">
        <v>47</v>
      </c>
      <c r="E39" s="142"/>
      <c r="F39" s="284" t="s">
        <v>37</v>
      </c>
      <c r="G39" s="626"/>
      <c r="H39" s="259"/>
      <c r="I39" s="284"/>
      <c r="J39" s="260"/>
    </row>
    <row r="40" spans="1:11" s="262" customFormat="1" ht="78" customHeight="1">
      <c r="A40" s="796"/>
      <c r="B40" s="284" t="s">
        <v>321</v>
      </c>
      <c r="C40" s="266" t="s">
        <v>322</v>
      </c>
      <c r="D40" s="483" t="s">
        <v>47</v>
      </c>
      <c r="E40" s="142"/>
      <c r="F40" s="284" t="s">
        <v>323</v>
      </c>
      <c r="G40" s="626"/>
      <c r="H40" s="259"/>
      <c r="I40" s="284"/>
      <c r="J40" s="260"/>
    </row>
    <row r="41" spans="1:11" s="262" customFormat="1" ht="78" customHeight="1">
      <c r="A41" s="796"/>
      <c r="B41" s="284" t="s">
        <v>55</v>
      </c>
      <c r="C41" s="263" t="s">
        <v>56</v>
      </c>
      <c r="D41" s="483" t="s">
        <v>47</v>
      </c>
      <c r="E41" s="142"/>
      <c r="F41" s="284" t="s">
        <v>55</v>
      </c>
      <c r="G41" s="625"/>
      <c r="H41" s="259"/>
      <c r="I41" s="284"/>
      <c r="J41" s="260"/>
    </row>
    <row r="42" spans="1:11" s="262" customFormat="1" ht="78" customHeight="1">
      <c r="A42" s="796"/>
      <c r="B42" s="284" t="s">
        <v>61</v>
      </c>
      <c r="C42" s="263" t="s">
        <v>125</v>
      </c>
      <c r="D42" s="483" t="s">
        <v>47</v>
      </c>
      <c r="E42" s="142"/>
      <c r="F42" s="284" t="s">
        <v>61</v>
      </c>
      <c r="G42" s="625"/>
      <c r="H42" s="259"/>
      <c r="I42" s="284"/>
      <c r="J42" s="260"/>
    </row>
    <row r="43" spans="1:11" s="262" customFormat="1" ht="78" customHeight="1">
      <c r="A43" s="796"/>
      <c r="B43" s="284" t="s">
        <v>10</v>
      </c>
      <c r="C43" s="263" t="s">
        <v>11</v>
      </c>
      <c r="D43" s="482" t="s">
        <v>848</v>
      </c>
      <c r="E43" s="142">
        <v>215.179969</v>
      </c>
      <c r="F43" s="284" t="s">
        <v>10</v>
      </c>
      <c r="G43" s="625"/>
      <c r="H43" s="259"/>
      <c r="I43" s="284"/>
      <c r="J43" s="260"/>
    </row>
    <row r="44" spans="1:11" s="262" customFormat="1" ht="78" customHeight="1">
      <c r="A44" s="796"/>
      <c r="B44" s="284" t="s">
        <v>12</v>
      </c>
      <c r="C44" s="266" t="s">
        <v>318</v>
      </c>
      <c r="D44" s="482" t="s">
        <v>848</v>
      </c>
      <c r="E44" s="142">
        <v>172.14397500000001</v>
      </c>
      <c r="F44" s="284" t="s">
        <v>12</v>
      </c>
      <c r="G44" s="625"/>
      <c r="H44" s="259"/>
      <c r="I44" s="284"/>
      <c r="J44" s="260"/>
    </row>
    <row r="45" spans="1:11" s="262" customFormat="1" ht="76.5" customHeight="1">
      <c r="A45" s="796"/>
      <c r="B45" s="463" t="s">
        <v>300</v>
      </c>
      <c r="C45" s="266" t="s">
        <v>208</v>
      </c>
      <c r="D45" s="483" t="s">
        <v>47</v>
      </c>
      <c r="E45" s="142"/>
      <c r="F45" s="284" t="s">
        <v>300</v>
      </c>
      <c r="G45" s="626"/>
      <c r="H45" s="259"/>
      <c r="I45" s="463"/>
      <c r="J45" s="260"/>
    </row>
    <row r="46" spans="1:11" s="262" customFormat="1" ht="78" customHeight="1">
      <c r="A46" s="796"/>
      <c r="B46" s="284" t="s">
        <v>4</v>
      </c>
      <c r="C46" s="266" t="s">
        <v>94</v>
      </c>
      <c r="D46" s="483" t="s">
        <v>47</v>
      </c>
      <c r="E46" s="142"/>
      <c r="F46" s="284" t="s">
        <v>4</v>
      </c>
      <c r="G46" s="625"/>
      <c r="H46" s="259"/>
      <c r="I46" s="284"/>
      <c r="J46" s="260"/>
    </row>
    <row r="47" spans="1:11" s="262" customFormat="1" ht="78" customHeight="1">
      <c r="A47" s="796"/>
      <c r="B47" s="284" t="s">
        <v>119</v>
      </c>
      <c r="C47" s="266" t="s">
        <v>302</v>
      </c>
      <c r="D47" s="482" t="s">
        <v>848</v>
      </c>
      <c r="E47" s="142">
        <v>312.98904499999998</v>
      </c>
      <c r="F47" s="284" t="s">
        <v>119</v>
      </c>
      <c r="G47" s="625"/>
      <c r="H47" s="259"/>
      <c r="I47" s="284"/>
      <c r="J47" s="260"/>
    </row>
    <row r="48" spans="1:11" s="262" customFormat="1" ht="78" customHeight="1">
      <c r="A48" s="796"/>
      <c r="B48" s="284" t="s">
        <v>121</v>
      </c>
      <c r="C48" s="266" t="s">
        <v>898</v>
      </c>
      <c r="D48" s="482" t="s">
        <v>169</v>
      </c>
      <c r="E48" s="142"/>
      <c r="F48" s="284" t="s">
        <v>121</v>
      </c>
      <c r="G48" s="625"/>
      <c r="H48" s="259"/>
      <c r="I48" s="284"/>
      <c r="J48" s="260"/>
    </row>
    <row r="49" spans="1:11" s="262" customFormat="1" ht="78" customHeight="1">
      <c r="A49" s="796"/>
      <c r="B49" s="284" t="s">
        <v>122</v>
      </c>
      <c r="C49" s="266" t="s">
        <v>1106</v>
      </c>
      <c r="D49" s="482" t="s">
        <v>848</v>
      </c>
      <c r="E49" s="142">
        <v>219.092332</v>
      </c>
      <c r="F49" s="284" t="s">
        <v>122</v>
      </c>
      <c r="G49" s="625"/>
      <c r="H49" s="259"/>
      <c r="I49" s="284"/>
      <c r="J49" s="260"/>
    </row>
    <row r="50" spans="1:11" s="262" customFormat="1" ht="78" customHeight="1">
      <c r="A50" s="796"/>
      <c r="B50" s="284" t="s">
        <v>329</v>
      </c>
      <c r="C50" s="266" t="s">
        <v>1119</v>
      </c>
      <c r="D50" s="482" t="s">
        <v>848</v>
      </c>
      <c r="E50" s="142">
        <v>0</v>
      </c>
      <c r="F50" s="284" t="s">
        <v>329</v>
      </c>
      <c r="G50" s="625"/>
      <c r="H50" s="259"/>
      <c r="I50" s="284"/>
      <c r="J50" s="260"/>
    </row>
    <row r="51" spans="1:11" s="262" customFormat="1" ht="78" customHeight="1">
      <c r="A51" s="796"/>
      <c r="B51" s="284" t="s">
        <v>123</v>
      </c>
      <c r="C51" s="266" t="s">
        <v>1107</v>
      </c>
      <c r="D51" s="482" t="s">
        <v>848</v>
      </c>
      <c r="E51" s="142">
        <v>219.092332</v>
      </c>
      <c r="F51" s="284" t="s">
        <v>123</v>
      </c>
      <c r="G51" s="625"/>
      <c r="H51" s="259"/>
      <c r="I51" s="284"/>
      <c r="J51" s="260"/>
    </row>
    <row r="52" spans="1:11" s="262" customFormat="1" ht="78" customHeight="1">
      <c r="A52" s="796"/>
      <c r="B52" s="284" t="s">
        <v>124</v>
      </c>
      <c r="C52" s="266" t="s">
        <v>897</v>
      </c>
      <c r="D52" s="482" t="s">
        <v>848</v>
      </c>
      <c r="E52" s="142">
        <v>219.092332</v>
      </c>
      <c r="F52" s="284" t="s">
        <v>124</v>
      </c>
      <c r="G52" s="625"/>
      <c r="H52" s="259"/>
      <c r="I52" s="284"/>
      <c r="J52" s="260"/>
    </row>
    <row r="53" spans="1:11" s="262" customFormat="1" ht="78" customHeight="1">
      <c r="A53" s="796"/>
      <c r="B53" s="284" t="s">
        <v>444</v>
      </c>
      <c r="C53" s="266" t="s">
        <v>899</v>
      </c>
      <c r="D53" s="482" t="s">
        <v>169</v>
      </c>
      <c r="E53" s="142"/>
      <c r="F53" s="284" t="s">
        <v>444</v>
      </c>
      <c r="G53" s="625"/>
      <c r="H53" s="259"/>
      <c r="I53" s="284"/>
      <c r="J53" s="260"/>
    </row>
    <row r="54" spans="1:11" s="262" customFormat="1" ht="78" customHeight="1">
      <c r="A54" s="796"/>
      <c r="B54" s="284" t="s">
        <v>243</v>
      </c>
      <c r="C54" s="266" t="s">
        <v>305</v>
      </c>
      <c r="D54" s="483" t="s">
        <v>47</v>
      </c>
      <c r="E54" s="142"/>
      <c r="F54" s="284" t="s">
        <v>243</v>
      </c>
      <c r="G54" s="625"/>
      <c r="H54" s="259"/>
      <c r="I54" s="284"/>
      <c r="J54" s="260"/>
    </row>
    <row r="55" spans="1:11" s="262" customFormat="1" ht="78" customHeight="1">
      <c r="A55" s="796"/>
      <c r="B55" s="284" t="s">
        <v>240</v>
      </c>
      <c r="C55" s="266" t="s">
        <v>306</v>
      </c>
      <c r="D55" s="482" t="s">
        <v>848</v>
      </c>
      <c r="E55" s="142">
        <v>312.98904499999998</v>
      </c>
      <c r="F55" s="284" t="s">
        <v>240</v>
      </c>
      <c r="G55" s="625"/>
      <c r="H55" s="259"/>
      <c r="I55" s="284"/>
      <c r="J55" s="260"/>
    </row>
    <row r="56" spans="1:11" s="262" customFormat="1" ht="82.15" customHeight="1">
      <c r="A56" s="796"/>
      <c r="B56" s="284" t="s">
        <v>866</v>
      </c>
      <c r="C56" s="265" t="s">
        <v>1108</v>
      </c>
      <c r="D56" s="482" t="s">
        <v>848</v>
      </c>
      <c r="E56" s="142">
        <v>312.98904499999998</v>
      </c>
      <c r="F56" s="284" t="s">
        <v>866</v>
      </c>
      <c r="G56" s="625"/>
      <c r="H56" s="259"/>
      <c r="I56" s="284"/>
      <c r="J56" s="260"/>
    </row>
    <row r="57" spans="1:11" s="262" customFormat="1" ht="78" customHeight="1">
      <c r="A57" s="796"/>
      <c r="B57" s="284" t="s">
        <v>76</v>
      </c>
      <c r="C57" s="266" t="s">
        <v>77</v>
      </c>
      <c r="D57" s="483" t="s">
        <v>47</v>
      </c>
      <c r="E57" s="142"/>
      <c r="F57" s="284" t="s">
        <v>76</v>
      </c>
      <c r="G57" s="625"/>
      <c r="H57" s="259"/>
      <c r="I57" s="284"/>
      <c r="J57" s="260"/>
    </row>
    <row r="58" spans="1:11" s="262" customFormat="1" ht="78" customHeight="1">
      <c r="A58" s="796"/>
      <c r="B58" s="284" t="s">
        <v>70</v>
      </c>
      <c r="C58" s="266" t="s">
        <v>309</v>
      </c>
      <c r="D58" s="484" t="s">
        <v>848</v>
      </c>
      <c r="E58" s="142">
        <v>86.071986999999993</v>
      </c>
      <c r="F58" s="284" t="s">
        <v>70</v>
      </c>
      <c r="G58" s="625"/>
      <c r="H58" s="259"/>
      <c r="I58" s="284"/>
      <c r="J58" s="260"/>
    </row>
    <row r="59" spans="1:11" s="262" customFormat="1" ht="84" customHeight="1">
      <c r="A59" s="796"/>
      <c r="B59" s="284" t="s">
        <v>8</v>
      </c>
      <c r="C59" s="263" t="s">
        <v>222</v>
      </c>
      <c r="D59" s="484" t="s">
        <v>848</v>
      </c>
      <c r="E59" s="142">
        <v>35.211267999999997</v>
      </c>
      <c r="F59" s="284" t="s">
        <v>8</v>
      </c>
      <c r="G59" s="625"/>
      <c r="H59" s="259"/>
      <c r="I59" s="284"/>
      <c r="J59" s="260"/>
    </row>
    <row r="60" spans="1:11" s="262" customFormat="1" ht="84" customHeight="1">
      <c r="A60" s="796"/>
      <c r="B60" s="284" t="s">
        <v>333</v>
      </c>
      <c r="C60" s="263" t="s">
        <v>334</v>
      </c>
      <c r="D60" s="483" t="s">
        <v>47</v>
      </c>
      <c r="E60" s="142"/>
      <c r="F60" s="284" t="s">
        <v>333</v>
      </c>
      <c r="G60" s="625"/>
      <c r="I60" s="284"/>
      <c r="J60" s="260"/>
      <c r="K60" s="260"/>
    </row>
    <row r="61" spans="1:11" s="262" customFormat="1" ht="134.25" customHeight="1">
      <c r="A61" s="796"/>
      <c r="B61" s="284" t="s">
        <v>310</v>
      </c>
      <c r="C61" s="265" t="s">
        <v>1123</v>
      </c>
      <c r="D61" s="484" t="s">
        <v>848</v>
      </c>
      <c r="E61" s="142">
        <v>172.14397500000001</v>
      </c>
      <c r="F61" s="734" t="s">
        <v>310</v>
      </c>
      <c r="G61" s="625"/>
      <c r="H61" s="261"/>
      <c r="I61" s="284"/>
      <c r="J61" s="260"/>
      <c r="K61" s="260"/>
    </row>
    <row r="62" spans="1:11" s="262" customFormat="1" ht="79.5" customHeight="1">
      <c r="A62" s="796"/>
      <c r="B62" s="284" t="s">
        <v>440</v>
      </c>
      <c r="C62" s="265" t="s">
        <v>438</v>
      </c>
      <c r="D62" s="483" t="s">
        <v>47</v>
      </c>
      <c r="E62" s="142"/>
      <c r="F62" s="734" t="s">
        <v>440</v>
      </c>
      <c r="G62" s="625"/>
      <c r="H62" s="259"/>
      <c r="I62" s="284"/>
      <c r="J62" s="260"/>
    </row>
    <row r="63" spans="1:11" s="262" customFormat="1" ht="79.5" customHeight="1">
      <c r="A63" s="796"/>
      <c r="B63" s="284" t="s">
        <v>893</v>
      </c>
      <c r="C63" s="467" t="s">
        <v>896</v>
      </c>
      <c r="D63" s="484" t="s">
        <v>848</v>
      </c>
      <c r="E63" s="142">
        <v>219.092332</v>
      </c>
      <c r="F63" s="284" t="s">
        <v>893</v>
      </c>
      <c r="G63" s="625"/>
      <c r="H63" s="259"/>
      <c r="I63" s="284"/>
      <c r="J63" s="260"/>
    </row>
    <row r="64" spans="1:11" s="262" customFormat="1" ht="79.5" customHeight="1">
      <c r="A64" s="796"/>
      <c r="B64" s="284" t="s">
        <v>1514</v>
      </c>
      <c r="C64" s="467" t="s">
        <v>1515</v>
      </c>
      <c r="D64" s="483" t="s">
        <v>47</v>
      </c>
      <c r="E64" s="142"/>
      <c r="F64" s="284" t="s">
        <v>1516</v>
      </c>
      <c r="G64" s="625"/>
      <c r="H64" s="259"/>
      <c r="I64" s="284"/>
      <c r="J64" s="260"/>
    </row>
    <row r="65" spans="1:10" s="262" customFormat="1" ht="79.5" customHeight="1">
      <c r="A65" s="796"/>
      <c r="B65" s="284" t="s">
        <v>1538</v>
      </c>
      <c r="C65" s="467" t="s">
        <v>1539</v>
      </c>
      <c r="D65" s="482" t="s">
        <v>169</v>
      </c>
      <c r="E65" s="142"/>
      <c r="F65" s="284" t="s">
        <v>1538</v>
      </c>
      <c r="G65" s="625"/>
      <c r="H65" s="259"/>
      <c r="I65" s="284"/>
      <c r="J65" s="260"/>
    </row>
    <row r="66" spans="1:10" s="262" customFormat="1" ht="111.75" customHeight="1">
      <c r="A66" s="796"/>
      <c r="B66" s="284" t="s">
        <v>894</v>
      </c>
      <c r="C66" s="265" t="s">
        <v>895</v>
      </c>
      <c r="D66" s="484" t="s">
        <v>848</v>
      </c>
      <c r="E66" s="142">
        <v>120</v>
      </c>
      <c r="F66" s="734" t="s">
        <v>894</v>
      </c>
      <c r="G66" s="625"/>
      <c r="H66" s="259"/>
      <c r="I66" s="284"/>
      <c r="J66" s="260"/>
    </row>
    <row r="67" spans="1:10" s="262" customFormat="1" ht="78" customHeight="1">
      <c r="A67" s="796"/>
      <c r="B67" s="284" t="s">
        <v>168</v>
      </c>
      <c r="C67" s="263" t="s">
        <v>43</v>
      </c>
      <c r="D67" s="483" t="s">
        <v>47</v>
      </c>
      <c r="E67" s="142"/>
      <c r="F67" s="284" t="s">
        <v>168</v>
      </c>
      <c r="G67" s="625"/>
      <c r="H67" s="259"/>
      <c r="I67" s="284"/>
      <c r="J67" s="260"/>
    </row>
    <row r="68" spans="1:10" s="262" customFormat="1" ht="78" customHeight="1">
      <c r="A68" s="796"/>
      <c r="B68" s="284" t="s">
        <v>154</v>
      </c>
      <c r="C68" s="263" t="s">
        <v>18</v>
      </c>
      <c r="D68" s="483" t="s">
        <v>47</v>
      </c>
      <c r="E68" s="142"/>
      <c r="F68" s="284" t="s">
        <v>154</v>
      </c>
      <c r="G68" s="625"/>
      <c r="H68" s="259"/>
      <c r="I68" s="284"/>
      <c r="J68" s="260"/>
    </row>
    <row r="69" spans="1:10" s="262" customFormat="1" ht="78" customHeight="1">
      <c r="A69" s="796"/>
      <c r="B69" s="284" t="s">
        <v>1517</v>
      </c>
      <c r="C69" s="263" t="s">
        <v>1518</v>
      </c>
      <c r="D69" s="483" t="s">
        <v>47</v>
      </c>
      <c r="E69" s="142"/>
      <c r="F69" s="284" t="s">
        <v>1517</v>
      </c>
      <c r="G69" s="625"/>
      <c r="H69" s="259"/>
      <c r="I69" s="284"/>
      <c r="J69" s="260"/>
    </row>
    <row r="70" spans="1:10" s="262" customFormat="1" ht="78" customHeight="1">
      <c r="A70" s="796"/>
      <c r="B70" s="284" t="s">
        <v>6</v>
      </c>
      <c r="C70" s="263" t="s">
        <v>7</v>
      </c>
      <c r="D70" s="483" t="s">
        <v>47</v>
      </c>
      <c r="E70" s="142"/>
      <c r="F70" s="284" t="s">
        <v>6</v>
      </c>
      <c r="G70" s="625"/>
      <c r="H70" s="259"/>
      <c r="I70" s="284"/>
      <c r="J70" s="260"/>
    </row>
    <row r="71" spans="1:10" s="262" customFormat="1" ht="105" customHeight="1">
      <c r="A71" s="796"/>
      <c r="B71" s="284" t="s">
        <v>57</v>
      </c>
      <c r="C71" s="265" t="s">
        <v>44</v>
      </c>
      <c r="D71" s="484" t="s">
        <v>848</v>
      </c>
      <c r="E71" s="142">
        <v>86.071986999999993</v>
      </c>
      <c r="F71" s="284" t="s">
        <v>57</v>
      </c>
      <c r="G71" s="626"/>
      <c r="H71" s="259"/>
      <c r="I71" s="284"/>
      <c r="J71" s="260"/>
    </row>
    <row r="72" spans="1:10" s="262" customFormat="1" ht="89.25" customHeight="1">
      <c r="A72" s="796"/>
      <c r="B72" s="284" t="s">
        <v>903</v>
      </c>
      <c r="C72" s="265" t="s">
        <v>904</v>
      </c>
      <c r="D72" s="484" t="s">
        <v>848</v>
      </c>
      <c r="E72" s="142">
        <v>14.02</v>
      </c>
      <c r="F72" s="284" t="s">
        <v>903</v>
      </c>
      <c r="G72" s="626"/>
      <c r="H72" s="259"/>
      <c r="I72" s="284"/>
      <c r="J72" s="260"/>
    </row>
    <row r="73" spans="1:10" s="262" customFormat="1" ht="78" customHeight="1">
      <c r="A73" s="796"/>
      <c r="B73" s="284" t="s">
        <v>156</v>
      </c>
      <c r="C73" s="263" t="s">
        <v>157</v>
      </c>
      <c r="D73" s="483" t="s">
        <v>47</v>
      </c>
      <c r="E73" s="142"/>
      <c r="F73" s="284" t="s">
        <v>156</v>
      </c>
      <c r="G73" s="625"/>
      <c r="H73" s="259"/>
      <c r="I73" s="663"/>
      <c r="J73" s="260"/>
    </row>
    <row r="74" spans="1:10" s="262" customFormat="1" ht="78" customHeight="1">
      <c r="A74" s="535"/>
      <c r="B74" s="284" t="s">
        <v>1519</v>
      </c>
      <c r="C74" s="263" t="s">
        <v>1520</v>
      </c>
      <c r="D74" s="483" t="s">
        <v>47</v>
      </c>
      <c r="E74" s="142"/>
      <c r="F74" s="284" t="s">
        <v>1519</v>
      </c>
      <c r="G74" s="625"/>
      <c r="H74" s="259"/>
      <c r="I74" s="536"/>
      <c r="J74" s="260"/>
    </row>
    <row r="75" spans="1:10" s="262" customFormat="1" ht="81.75" customHeight="1" thickBot="1">
      <c r="A75" s="535"/>
      <c r="B75" s="536" t="s">
        <v>311</v>
      </c>
      <c r="C75" s="468" t="s">
        <v>392</v>
      </c>
      <c r="D75" s="485" t="s">
        <v>848</v>
      </c>
      <c r="E75" s="151">
        <v>86.071986999999993</v>
      </c>
      <c r="F75" s="469" t="s">
        <v>311</v>
      </c>
      <c r="G75" s="470" t="s">
        <v>316</v>
      </c>
      <c r="H75" s="259"/>
      <c r="I75" s="537"/>
      <c r="J75" s="260"/>
    </row>
    <row r="76" spans="1:10" ht="149.25" customHeight="1" thickBot="1">
      <c r="A76" s="11"/>
      <c r="B76" s="537"/>
      <c r="C76" s="817" t="s">
        <v>603</v>
      </c>
      <c r="D76" s="818"/>
      <c r="E76" s="818"/>
      <c r="F76" s="818"/>
      <c r="G76" s="819"/>
      <c r="H76" s="259"/>
      <c r="I76" s="539"/>
      <c r="J76" s="260"/>
    </row>
    <row r="77" spans="1:10" ht="189" customHeight="1" thickBot="1">
      <c r="A77" s="538"/>
      <c r="B77" s="539"/>
      <c r="C77" s="809" t="s">
        <v>849</v>
      </c>
      <c r="D77" s="810"/>
      <c r="E77" s="810"/>
      <c r="F77" s="810"/>
      <c r="G77" s="811"/>
      <c r="H77" s="259"/>
      <c r="I77" s="541"/>
      <c r="J77" s="260"/>
    </row>
    <row r="78" spans="1:10">
      <c r="A78" s="540"/>
      <c r="B78" s="541"/>
      <c r="C78" s="542"/>
      <c r="D78" s="542"/>
      <c r="E78" s="543"/>
      <c r="F78" s="544"/>
      <c r="G78" s="545"/>
      <c r="I78" s="539"/>
    </row>
    <row r="79" spans="1:10" ht="39.950000000000003" customHeight="1">
      <c r="A79" s="538"/>
      <c r="B79" s="539"/>
      <c r="C79" s="547"/>
      <c r="D79" s="547"/>
      <c r="E79" s="533"/>
      <c r="F79" s="533"/>
      <c r="G79" s="534"/>
      <c r="H79" s="256"/>
      <c r="I79" s="539"/>
    </row>
    <row r="80" spans="1:10" ht="39.950000000000003" customHeight="1">
      <c r="A80" s="538"/>
      <c r="B80" s="539"/>
      <c r="C80" s="547"/>
      <c r="D80" s="547"/>
      <c r="E80" s="533"/>
      <c r="F80" s="533"/>
      <c r="G80" s="534"/>
      <c r="H80" s="256"/>
      <c r="I80" s="539"/>
    </row>
    <row r="81" spans="1:9" ht="39.950000000000003" customHeight="1">
      <c r="A81" s="538"/>
      <c r="B81" s="539"/>
      <c r="C81" s="547"/>
      <c r="D81" s="547"/>
      <c r="E81" s="533"/>
      <c r="F81" s="533"/>
      <c r="G81" s="534"/>
      <c r="H81" s="256"/>
      <c r="I81" s="539"/>
    </row>
    <row r="82" spans="1:9" ht="39.950000000000003" customHeight="1">
      <c r="A82" s="538"/>
      <c r="B82" s="539"/>
      <c r="C82" s="547"/>
      <c r="D82" s="547"/>
      <c r="E82" s="533"/>
      <c r="F82" s="533"/>
      <c r="G82" s="534"/>
      <c r="H82" s="256"/>
      <c r="I82" s="539"/>
    </row>
    <row r="83" spans="1:9" ht="39.950000000000003" customHeight="1">
      <c r="A83" s="538"/>
      <c r="B83" s="539"/>
      <c r="C83" s="547"/>
      <c r="D83" s="547"/>
      <c r="E83" s="533"/>
      <c r="F83" s="533"/>
      <c r="G83" s="534"/>
      <c r="H83" s="256"/>
      <c r="I83" s="539"/>
    </row>
    <row r="84" spans="1:9" ht="39.950000000000003" customHeight="1">
      <c r="A84" s="538"/>
      <c r="B84" s="539"/>
      <c r="C84" s="547"/>
      <c r="D84" s="547"/>
      <c r="E84" s="533"/>
      <c r="F84" s="533"/>
      <c r="G84" s="534"/>
      <c r="H84" s="256"/>
      <c r="I84" s="539"/>
    </row>
    <row r="85" spans="1:9" ht="39.950000000000003" customHeight="1">
      <c r="A85" s="538"/>
      <c r="B85" s="539"/>
      <c r="C85" s="547"/>
      <c r="D85" s="547"/>
      <c r="E85" s="533"/>
      <c r="F85" s="533"/>
      <c r="G85" s="534"/>
      <c r="H85" s="256"/>
      <c r="I85" s="539"/>
    </row>
    <row r="86" spans="1:9" ht="39.950000000000003" customHeight="1">
      <c r="A86" s="538"/>
      <c r="B86" s="539"/>
      <c r="C86" s="547"/>
      <c r="D86" s="547"/>
      <c r="E86" s="533"/>
      <c r="F86" s="533"/>
      <c r="G86" s="534"/>
      <c r="H86" s="256"/>
      <c r="I86" s="539"/>
    </row>
    <row r="87" spans="1:9" ht="39.950000000000003" customHeight="1">
      <c r="A87" s="538"/>
      <c r="B87" s="539"/>
      <c r="C87" s="547"/>
      <c r="D87" s="547"/>
      <c r="E87" s="533"/>
      <c r="F87" s="533"/>
      <c r="G87" s="534"/>
      <c r="H87" s="256"/>
      <c r="I87" s="539"/>
    </row>
    <row r="88" spans="1:9" ht="39.950000000000003" customHeight="1">
      <c r="A88" s="538"/>
      <c r="B88" s="539"/>
      <c r="C88" s="547"/>
      <c r="D88" s="547"/>
      <c r="E88" s="533"/>
      <c r="F88" s="533"/>
      <c r="G88" s="534"/>
      <c r="H88" s="256"/>
      <c r="I88" s="539"/>
    </row>
    <row r="89" spans="1:9" ht="39.950000000000003" customHeight="1">
      <c r="A89" s="538"/>
      <c r="B89" s="539"/>
      <c r="C89" s="547"/>
      <c r="D89" s="547"/>
      <c r="E89" s="533"/>
      <c r="F89" s="533"/>
      <c r="G89" s="534"/>
      <c r="H89" s="256"/>
      <c r="I89" s="539"/>
    </row>
    <row r="90" spans="1:9" ht="39.950000000000003" customHeight="1">
      <c r="A90" s="538"/>
      <c r="B90" s="539"/>
      <c r="C90" s="547"/>
      <c r="D90" s="547"/>
      <c r="E90" s="533"/>
      <c r="F90" s="533"/>
      <c r="G90" s="534"/>
      <c r="H90" s="256"/>
      <c r="I90" s="539"/>
    </row>
    <row r="91" spans="1:9" ht="39.950000000000003" customHeight="1">
      <c r="A91" s="538"/>
      <c r="B91" s="539"/>
      <c r="C91" s="547"/>
      <c r="D91" s="547"/>
      <c r="E91" s="533"/>
      <c r="F91" s="533"/>
      <c r="G91" s="534"/>
      <c r="H91" s="256"/>
      <c r="I91" s="539"/>
    </row>
    <row r="92" spans="1:9" ht="39.950000000000003" customHeight="1">
      <c r="A92" s="538"/>
      <c r="B92" s="539"/>
      <c r="C92" s="547"/>
      <c r="D92" s="547"/>
      <c r="E92" s="533"/>
      <c r="F92" s="533"/>
      <c r="G92" s="534"/>
      <c r="H92" s="256"/>
      <c r="I92" s="539"/>
    </row>
    <row r="93" spans="1:9" ht="39.950000000000003" customHeight="1">
      <c r="A93" s="538"/>
      <c r="B93" s="539"/>
      <c r="C93" s="547"/>
      <c r="D93" s="547"/>
      <c r="E93" s="533"/>
      <c r="F93" s="533"/>
      <c r="G93" s="534"/>
      <c r="H93" s="256"/>
    </row>
  </sheetData>
  <mergeCells count="11">
    <mergeCell ref="A1:A73"/>
    <mergeCell ref="B1:C6"/>
    <mergeCell ref="E1:G6"/>
    <mergeCell ref="B7:C7"/>
    <mergeCell ref="C77:G77"/>
    <mergeCell ref="E7:G7"/>
    <mergeCell ref="B10:C10"/>
    <mergeCell ref="E10:G10"/>
    <mergeCell ref="B11:C11"/>
    <mergeCell ref="F11:F12"/>
    <mergeCell ref="C76:G76"/>
  </mergeCells>
  <hyperlinks>
    <hyperlink ref="B11:C11" location="'ΠΡΟΤΕΙΝΟΜΕΝΟΣ ΤΙΜΟΚΑΤΑΛΟΓΟΣ'!A1" display="ΣΥΝΟΠΤΙΚΟΣ ΤΙΜΟΚΑΤΑΛΟΓΟΣ"/>
  </hyperlinks>
  <pageMargins left="0.70866141732283472" right="0.70866141732283472" top="0.74803149606299213" bottom="0.74803149606299213" header="0.31496062992125984" footer="0.31496062992125984"/>
  <pageSetup paperSize="9" scale="10" orientation="portrait" r:id="rId1"/>
  <colBreaks count="1" manualBreakCount="1">
    <brk id="7" max="1048575" man="1"/>
  </colBreaks>
  <drawing r:id="rId2"/>
</worksheet>
</file>

<file path=xl/worksheets/sheet13.xml><?xml version="1.0" encoding="utf-8"?>
<worksheet xmlns="http://schemas.openxmlformats.org/spreadsheetml/2006/main" xmlns:r="http://schemas.openxmlformats.org/officeDocument/2006/relationships">
  <sheetPr>
    <tabColor rgb="FF800000"/>
  </sheetPr>
  <dimension ref="A1:M92"/>
  <sheetViews>
    <sheetView view="pageBreakPreview" zoomScale="24" zoomScaleNormal="24" zoomScaleSheetLayoutView="24" workbookViewId="0">
      <selection activeCell="E1" sqref="E1:G6"/>
    </sheetView>
  </sheetViews>
  <sheetFormatPr defaultRowHeight="15"/>
  <cols>
    <col min="1" max="1" width="21.28515625" style="257" customWidth="1"/>
    <col min="2" max="2" width="21.28515625" style="267" customWidth="1"/>
    <col min="3" max="3" width="226.85546875" style="268" customWidth="1"/>
    <col min="4" max="4" width="58.7109375" style="268" customWidth="1"/>
    <col min="5" max="5" width="37" style="269" customWidth="1"/>
    <col min="6" max="6" width="23.5703125" style="269" customWidth="1"/>
    <col min="7" max="7" width="172" style="270" customWidth="1"/>
    <col min="8" max="8" width="36.42578125" style="257" customWidth="1"/>
    <col min="9" max="10" width="39.85546875" style="257" customWidth="1"/>
    <col min="11" max="14" width="9.5703125" style="257" customWidth="1"/>
    <col min="15" max="16384" width="9.140625" style="257"/>
  </cols>
  <sheetData>
    <row r="1" spans="1:13" ht="147.6" customHeight="1">
      <c r="A1" s="795" t="s">
        <v>387</v>
      </c>
      <c r="B1" s="825" t="s">
        <v>290</v>
      </c>
      <c r="C1" s="798"/>
      <c r="D1" s="109" t="s">
        <v>290</v>
      </c>
      <c r="E1" s="801"/>
      <c r="F1" s="802"/>
      <c r="G1" s="803"/>
      <c r="H1" s="256"/>
    </row>
    <row r="2" spans="1:13" ht="112.15" customHeight="1">
      <c r="A2" s="796"/>
      <c r="B2" s="826"/>
      <c r="C2" s="800"/>
      <c r="D2" s="110" t="s">
        <v>606</v>
      </c>
      <c r="E2" s="804"/>
      <c r="F2" s="805"/>
      <c r="G2" s="806"/>
      <c r="H2" s="256"/>
    </row>
    <row r="3" spans="1:13" ht="70.5" customHeight="1">
      <c r="A3" s="796"/>
      <c r="B3" s="826"/>
      <c r="C3" s="800"/>
      <c r="D3" s="634">
        <v>1248</v>
      </c>
      <c r="E3" s="804"/>
      <c r="F3" s="805"/>
      <c r="G3" s="806"/>
      <c r="H3" s="256"/>
    </row>
    <row r="4" spans="1:13" ht="76.5" customHeight="1">
      <c r="A4" s="796"/>
      <c r="B4" s="826"/>
      <c r="C4" s="800"/>
      <c r="D4" s="634" t="s">
        <v>384</v>
      </c>
      <c r="E4" s="804"/>
      <c r="F4" s="805"/>
      <c r="G4" s="806"/>
      <c r="H4" s="256"/>
    </row>
    <row r="5" spans="1:13" ht="73.5" customHeight="1">
      <c r="A5" s="796"/>
      <c r="B5" s="826"/>
      <c r="C5" s="800"/>
      <c r="D5" s="634" t="s">
        <v>237</v>
      </c>
      <c r="E5" s="804"/>
      <c r="F5" s="805"/>
      <c r="G5" s="806"/>
      <c r="H5" s="256"/>
    </row>
    <row r="6" spans="1:13" ht="118.5" customHeight="1">
      <c r="A6" s="796"/>
      <c r="B6" s="826"/>
      <c r="C6" s="800"/>
      <c r="D6" s="634" t="s">
        <v>131</v>
      </c>
      <c r="E6" s="804"/>
      <c r="F6" s="805"/>
      <c r="G6" s="806"/>
      <c r="H6" s="256"/>
    </row>
    <row r="7" spans="1:13" ht="73.5" customHeight="1">
      <c r="A7" s="796"/>
      <c r="B7" s="807" t="s">
        <v>232</v>
      </c>
      <c r="C7" s="808"/>
      <c r="D7" s="651">
        <v>11652.189859154931</v>
      </c>
      <c r="E7" s="812"/>
      <c r="F7" s="813"/>
      <c r="G7" s="814"/>
      <c r="H7" s="256"/>
    </row>
    <row r="8" spans="1:13" ht="73.5" customHeight="1">
      <c r="A8" s="796"/>
      <c r="B8" s="744"/>
      <c r="C8" s="745" t="s">
        <v>1668</v>
      </c>
      <c r="D8" s="769">
        <v>94</v>
      </c>
      <c r="E8" s="741"/>
      <c r="F8" s="742"/>
      <c r="G8" s="743"/>
      <c r="H8" s="256"/>
    </row>
    <row r="9" spans="1:13" ht="73.5" customHeight="1">
      <c r="A9" s="796"/>
      <c r="B9" s="744"/>
      <c r="C9" s="745" t="s">
        <v>1669</v>
      </c>
      <c r="D9" s="651">
        <v>150</v>
      </c>
      <c r="E9" s="741"/>
      <c r="F9" s="742"/>
      <c r="G9" s="743"/>
      <c r="H9" s="256"/>
    </row>
    <row r="10" spans="1:13" s="408" customFormat="1" ht="89.25" customHeight="1">
      <c r="A10" s="796"/>
      <c r="B10" s="807" t="s">
        <v>1670</v>
      </c>
      <c r="C10" s="808"/>
      <c r="D10" s="651">
        <v>73.72</v>
      </c>
      <c r="E10" s="812"/>
      <c r="F10" s="813"/>
      <c r="G10" s="814"/>
      <c r="H10" s="256"/>
      <c r="I10" s="257"/>
      <c r="J10" s="257"/>
      <c r="K10" s="257"/>
      <c r="L10" s="257"/>
      <c r="M10" s="257"/>
    </row>
    <row r="11" spans="1:13" s="260" customFormat="1" ht="73.5" customHeight="1">
      <c r="A11" s="796"/>
      <c r="B11" s="824" t="s">
        <v>233</v>
      </c>
      <c r="C11" s="792"/>
      <c r="D11" s="627" t="s">
        <v>1103</v>
      </c>
      <c r="E11" s="279" t="s">
        <v>232</v>
      </c>
      <c r="F11" s="815" t="s">
        <v>234</v>
      </c>
      <c r="G11" s="258"/>
      <c r="H11" s="256"/>
      <c r="I11" s="257"/>
      <c r="J11" s="257"/>
      <c r="K11" s="257"/>
      <c r="L11" s="257"/>
      <c r="M11" s="257"/>
    </row>
    <row r="12" spans="1:13" s="262" customFormat="1" ht="64.5" customHeight="1">
      <c r="A12" s="796"/>
      <c r="B12" s="357" t="s">
        <v>45</v>
      </c>
      <c r="C12" s="357"/>
      <c r="D12" s="357"/>
      <c r="E12" s="357"/>
      <c r="F12" s="816"/>
      <c r="G12" s="646" t="s">
        <v>244</v>
      </c>
      <c r="H12" s="256"/>
      <c r="I12" s="257"/>
      <c r="J12" s="257"/>
      <c r="K12" s="257"/>
      <c r="L12" s="257"/>
      <c r="M12" s="257"/>
    </row>
    <row r="13" spans="1:13" s="262" customFormat="1" ht="78" customHeight="1">
      <c r="A13" s="796"/>
      <c r="B13" s="280" t="s">
        <v>445</v>
      </c>
      <c r="C13" s="462" t="s">
        <v>320</v>
      </c>
      <c r="D13" s="264" t="s">
        <v>47</v>
      </c>
      <c r="E13" s="356"/>
      <c r="F13" s="281" t="s">
        <v>445</v>
      </c>
      <c r="G13" s="230"/>
      <c r="H13" s="259"/>
      <c r="I13" s="260"/>
      <c r="J13" s="260"/>
    </row>
    <row r="14" spans="1:13" s="262" customFormat="1" ht="78" customHeight="1">
      <c r="A14" s="796"/>
      <c r="B14" s="280" t="s">
        <v>238</v>
      </c>
      <c r="C14" s="266" t="s">
        <v>291</v>
      </c>
      <c r="D14" s="483" t="s">
        <v>47</v>
      </c>
      <c r="E14" s="142"/>
      <c r="F14" s="281" t="s">
        <v>238</v>
      </c>
      <c r="G14" s="625"/>
      <c r="H14" s="259"/>
      <c r="I14" s="260"/>
      <c r="J14" s="260"/>
    </row>
    <row r="15" spans="1:13" s="262" customFormat="1" ht="78" customHeight="1">
      <c r="A15" s="796"/>
      <c r="B15" s="282" t="s">
        <v>46</v>
      </c>
      <c r="C15" s="266" t="s">
        <v>292</v>
      </c>
      <c r="D15" s="483" t="s">
        <v>47</v>
      </c>
      <c r="E15" s="142"/>
      <c r="F15" s="282" t="s">
        <v>46</v>
      </c>
      <c r="G15" s="625"/>
      <c r="H15" s="259"/>
      <c r="I15" s="260"/>
      <c r="J15" s="260"/>
    </row>
    <row r="16" spans="1:13" s="262" customFormat="1" ht="78" customHeight="1">
      <c r="A16" s="796"/>
      <c r="B16" s="282" t="s">
        <v>221</v>
      </c>
      <c r="C16" s="263" t="s">
        <v>263</v>
      </c>
      <c r="D16" s="483" t="s">
        <v>47</v>
      </c>
      <c r="E16" s="142"/>
      <c r="F16" s="282" t="s">
        <v>221</v>
      </c>
      <c r="G16" s="625"/>
      <c r="H16" s="259"/>
      <c r="I16" s="260"/>
      <c r="J16" s="260"/>
    </row>
    <row r="17" spans="1:10" s="262" customFormat="1" ht="78" customHeight="1">
      <c r="A17" s="796"/>
      <c r="B17" s="282" t="s">
        <v>48</v>
      </c>
      <c r="C17" s="263" t="s">
        <v>49</v>
      </c>
      <c r="D17" s="483" t="s">
        <v>47</v>
      </c>
      <c r="E17" s="142"/>
      <c r="F17" s="282" t="s">
        <v>48</v>
      </c>
      <c r="G17" s="283"/>
      <c r="H17" s="259"/>
      <c r="I17" s="260"/>
      <c r="J17" s="260"/>
    </row>
    <row r="18" spans="1:10" s="262" customFormat="1" ht="78" customHeight="1">
      <c r="A18" s="796"/>
      <c r="B18" s="282" t="s">
        <v>170</v>
      </c>
      <c r="C18" s="263" t="s">
        <v>201</v>
      </c>
      <c r="D18" s="483" t="s">
        <v>47</v>
      </c>
      <c r="E18" s="142"/>
      <c r="F18" s="282" t="s">
        <v>170</v>
      </c>
      <c r="G18" s="283"/>
      <c r="H18" s="259"/>
      <c r="I18" s="260"/>
      <c r="J18" s="260"/>
    </row>
    <row r="19" spans="1:10" s="262" customFormat="1" ht="78" customHeight="1">
      <c r="A19" s="796"/>
      <c r="B19" s="282" t="s">
        <v>165</v>
      </c>
      <c r="C19" s="263" t="s">
        <v>166</v>
      </c>
      <c r="D19" s="483" t="s">
        <v>47</v>
      </c>
      <c r="E19" s="142"/>
      <c r="F19" s="282" t="s">
        <v>165</v>
      </c>
      <c r="G19" s="625"/>
      <c r="H19" s="259"/>
      <c r="I19" s="260"/>
      <c r="J19" s="260"/>
    </row>
    <row r="20" spans="1:10" s="262" customFormat="1" ht="78" customHeight="1">
      <c r="A20" s="796"/>
      <c r="B20" s="282" t="s">
        <v>0</v>
      </c>
      <c r="C20" s="266" t="s">
        <v>313</v>
      </c>
      <c r="D20" s="482" t="s">
        <v>848</v>
      </c>
      <c r="E20" s="142">
        <v>101.72144</v>
      </c>
      <c r="F20" s="282" t="s">
        <v>0</v>
      </c>
      <c r="G20" s="625"/>
      <c r="H20" s="259"/>
      <c r="I20" s="260"/>
      <c r="J20" s="260"/>
    </row>
    <row r="21" spans="1:10" s="262" customFormat="1" ht="78" customHeight="1">
      <c r="A21" s="796"/>
      <c r="B21" s="282" t="s">
        <v>236</v>
      </c>
      <c r="C21" s="266" t="s">
        <v>314</v>
      </c>
      <c r="D21" s="482" t="s">
        <v>848</v>
      </c>
      <c r="E21" s="142">
        <v>136.93270699999999</v>
      </c>
      <c r="F21" s="282" t="s">
        <v>236</v>
      </c>
      <c r="G21" s="625"/>
      <c r="H21" s="259"/>
      <c r="I21" s="260"/>
      <c r="J21" s="260"/>
    </row>
    <row r="22" spans="1:10" s="262" customFormat="1" ht="115.5" customHeight="1">
      <c r="A22" s="796"/>
      <c r="B22" s="282" t="s">
        <v>1486</v>
      </c>
      <c r="C22" s="265" t="s">
        <v>1487</v>
      </c>
      <c r="D22" s="484" t="s">
        <v>848</v>
      </c>
      <c r="E22" s="142">
        <v>195.61815300000001</v>
      </c>
      <c r="F22" s="282" t="s">
        <v>1486</v>
      </c>
      <c r="G22" s="625"/>
      <c r="H22" s="260"/>
      <c r="I22" s="260"/>
    </row>
    <row r="23" spans="1:10" s="262" customFormat="1" ht="150" customHeight="1">
      <c r="A23" s="796"/>
      <c r="B23" s="282" t="s">
        <v>1488</v>
      </c>
      <c r="C23" s="265" t="s">
        <v>1490</v>
      </c>
      <c r="D23" s="484" t="s">
        <v>848</v>
      </c>
      <c r="E23" s="142">
        <v>312.98904499999998</v>
      </c>
      <c r="F23" s="282" t="s">
        <v>1488</v>
      </c>
      <c r="G23" s="625"/>
      <c r="H23" s="260"/>
      <c r="I23" s="260"/>
    </row>
    <row r="24" spans="1:10" s="262" customFormat="1" ht="105.75" customHeight="1">
      <c r="A24" s="796"/>
      <c r="B24" s="282" t="s">
        <v>1489</v>
      </c>
      <c r="C24" s="265" t="s">
        <v>1491</v>
      </c>
      <c r="D24" s="484" t="s">
        <v>848</v>
      </c>
      <c r="E24" s="142">
        <v>172.14397500000001</v>
      </c>
      <c r="F24" s="282" t="s">
        <v>1489</v>
      </c>
      <c r="G24" s="625"/>
      <c r="H24" s="260"/>
      <c r="I24" s="260"/>
    </row>
    <row r="25" spans="1:10" s="262" customFormat="1" ht="78" customHeight="1">
      <c r="A25" s="796"/>
      <c r="B25" s="282" t="s">
        <v>58</v>
      </c>
      <c r="C25" s="263" t="s">
        <v>59</v>
      </c>
      <c r="D25" s="482" t="s">
        <v>848</v>
      </c>
      <c r="E25" s="142">
        <v>136.93270699999999</v>
      </c>
      <c r="F25" s="282" t="s">
        <v>58</v>
      </c>
      <c r="G25" s="625"/>
      <c r="H25" s="259"/>
      <c r="I25" s="260"/>
      <c r="J25" s="260"/>
    </row>
    <row r="26" spans="1:10" s="262" customFormat="1" ht="78" customHeight="1">
      <c r="A26" s="796"/>
      <c r="B26" s="284" t="s">
        <v>65</v>
      </c>
      <c r="C26" s="263" t="s">
        <v>66</v>
      </c>
      <c r="D26" s="483" t="s">
        <v>47</v>
      </c>
      <c r="E26" s="142"/>
      <c r="F26" s="284" t="s">
        <v>65</v>
      </c>
      <c r="G26" s="625"/>
      <c r="H26" s="259"/>
      <c r="I26" s="260"/>
      <c r="J26" s="260"/>
    </row>
    <row r="27" spans="1:10" s="262" customFormat="1" ht="78" customHeight="1">
      <c r="A27" s="796"/>
      <c r="B27" s="284" t="s">
        <v>50</v>
      </c>
      <c r="C27" s="263" t="s">
        <v>41</v>
      </c>
      <c r="D27" s="483" t="s">
        <v>47</v>
      </c>
      <c r="E27" s="142"/>
      <c r="F27" s="284" t="s">
        <v>50</v>
      </c>
      <c r="G27" s="625"/>
      <c r="H27" s="259"/>
      <c r="I27" s="260"/>
      <c r="J27" s="260"/>
    </row>
    <row r="28" spans="1:10" s="262" customFormat="1" ht="78" customHeight="1">
      <c r="A28" s="796"/>
      <c r="B28" s="284" t="s">
        <v>101</v>
      </c>
      <c r="C28" s="266" t="s">
        <v>319</v>
      </c>
      <c r="D28" s="484" t="s">
        <v>848</v>
      </c>
      <c r="E28" s="142">
        <v>258.21596199999999</v>
      </c>
      <c r="F28" s="284" t="s">
        <v>101</v>
      </c>
      <c r="G28" s="625"/>
      <c r="H28" s="259"/>
      <c r="I28" s="260"/>
      <c r="J28" s="260"/>
    </row>
    <row r="29" spans="1:10" s="262" customFormat="1" ht="78" customHeight="1">
      <c r="A29" s="796"/>
      <c r="B29" s="284" t="s">
        <v>51</v>
      </c>
      <c r="C29" s="263" t="s">
        <v>179</v>
      </c>
      <c r="D29" s="483" t="s">
        <v>47</v>
      </c>
      <c r="E29" s="142"/>
      <c r="F29" s="284" t="s">
        <v>51</v>
      </c>
      <c r="G29" s="625"/>
      <c r="H29" s="259"/>
      <c r="I29" s="260"/>
      <c r="J29" s="260"/>
    </row>
    <row r="30" spans="1:10" s="262" customFormat="1" ht="113.45" customHeight="1">
      <c r="A30" s="796"/>
      <c r="B30" s="284" t="s">
        <v>52</v>
      </c>
      <c r="C30" s="265" t="s">
        <v>393</v>
      </c>
      <c r="D30" s="483" t="s">
        <v>47</v>
      </c>
      <c r="E30" s="142"/>
      <c r="F30" s="284" t="s">
        <v>52</v>
      </c>
      <c r="G30" s="625" t="s">
        <v>316</v>
      </c>
      <c r="H30" s="259"/>
      <c r="I30" s="260"/>
      <c r="J30" s="260"/>
    </row>
    <row r="31" spans="1:10" s="262" customFormat="1" ht="98.45" customHeight="1">
      <c r="A31" s="796"/>
      <c r="B31" s="284" t="s">
        <v>181</v>
      </c>
      <c r="C31" s="265" t="s">
        <v>293</v>
      </c>
      <c r="D31" s="483" t="s">
        <v>47</v>
      </c>
      <c r="E31" s="142"/>
      <c r="F31" s="284" t="s">
        <v>181</v>
      </c>
      <c r="G31" s="626"/>
      <c r="H31" s="259"/>
      <c r="I31" s="260"/>
      <c r="J31" s="260"/>
    </row>
    <row r="32" spans="1:10" s="262" customFormat="1" ht="111" customHeight="1">
      <c r="A32" s="796"/>
      <c r="B32" s="284" t="s">
        <v>5</v>
      </c>
      <c r="C32" s="265" t="s">
        <v>391</v>
      </c>
      <c r="D32" s="483" t="s">
        <v>47</v>
      </c>
      <c r="E32" s="142"/>
      <c r="F32" s="284" t="s">
        <v>5</v>
      </c>
      <c r="G32" s="626" t="s">
        <v>317</v>
      </c>
      <c r="H32" s="259"/>
      <c r="I32" s="260"/>
      <c r="J32" s="260"/>
    </row>
    <row r="33" spans="1:11" s="262" customFormat="1" ht="111" customHeight="1">
      <c r="A33" s="796"/>
      <c r="B33" s="286" t="s">
        <v>53</v>
      </c>
      <c r="C33" s="287" t="s">
        <v>54</v>
      </c>
      <c r="D33" s="483" t="s">
        <v>47</v>
      </c>
      <c r="E33" s="142"/>
      <c r="F33" s="286" t="s">
        <v>53</v>
      </c>
      <c r="G33" s="288"/>
      <c r="H33" s="259"/>
      <c r="I33" s="260"/>
      <c r="J33" s="260"/>
    </row>
    <row r="34" spans="1:11" s="262" customFormat="1" ht="81.75" customHeight="1">
      <c r="A34" s="796"/>
      <c r="B34" s="286" t="s">
        <v>72</v>
      </c>
      <c r="C34" s="287" t="s">
        <v>91</v>
      </c>
      <c r="D34" s="484" t="s">
        <v>848</v>
      </c>
      <c r="E34" s="142">
        <v>172.14397500000001</v>
      </c>
      <c r="F34" s="286" t="s">
        <v>72</v>
      </c>
      <c r="G34" s="288"/>
      <c r="H34" s="259"/>
      <c r="I34" s="260"/>
      <c r="J34" s="260"/>
    </row>
    <row r="35" spans="1:11" s="262" customFormat="1" ht="85.5" customHeight="1">
      <c r="A35" s="796"/>
      <c r="B35" s="286" t="s">
        <v>95</v>
      </c>
      <c r="C35" s="287" t="s">
        <v>42</v>
      </c>
      <c r="D35" s="483" t="s">
        <v>47</v>
      </c>
      <c r="E35" s="142"/>
      <c r="F35" s="286" t="s">
        <v>95</v>
      </c>
      <c r="G35" s="288"/>
      <c r="H35" s="259"/>
      <c r="I35" s="260"/>
      <c r="J35" s="260"/>
    </row>
    <row r="36" spans="1:11" s="262" customFormat="1" ht="85.5" customHeight="1">
      <c r="A36" s="796"/>
      <c r="B36" s="284" t="s">
        <v>60</v>
      </c>
      <c r="C36" s="266" t="s">
        <v>1072</v>
      </c>
      <c r="D36" s="484" t="s">
        <v>848</v>
      </c>
      <c r="E36" s="142">
        <v>234.741784</v>
      </c>
      <c r="F36" s="654" t="s">
        <v>60</v>
      </c>
      <c r="G36" s="288"/>
      <c r="H36" s="259"/>
      <c r="I36" s="259"/>
      <c r="J36" s="260"/>
    </row>
    <row r="37" spans="1:11" s="262" customFormat="1" ht="78" customHeight="1">
      <c r="A37" s="796"/>
      <c r="B37" s="284" t="s">
        <v>1477</v>
      </c>
      <c r="C37" s="266" t="s">
        <v>1478</v>
      </c>
      <c r="D37" s="483" t="s">
        <v>47</v>
      </c>
      <c r="E37" s="142"/>
      <c r="F37" s="684" t="s">
        <v>1477</v>
      </c>
      <c r="G37" s="626"/>
      <c r="H37" s="259"/>
      <c r="I37" s="259"/>
      <c r="J37" s="260"/>
    </row>
    <row r="38" spans="1:11" s="262" customFormat="1" ht="84" customHeight="1">
      <c r="A38" s="796"/>
      <c r="B38" s="284" t="s">
        <v>901</v>
      </c>
      <c r="C38" s="263" t="s">
        <v>902</v>
      </c>
      <c r="D38" s="482" t="s">
        <v>848</v>
      </c>
      <c r="E38" s="142">
        <v>-14</v>
      </c>
      <c r="F38" s="655" t="s">
        <v>901</v>
      </c>
      <c r="G38" s="625"/>
      <c r="H38" s="261"/>
      <c r="I38" s="259"/>
      <c r="J38" s="260"/>
      <c r="K38" s="260"/>
    </row>
    <row r="39" spans="1:11" s="262" customFormat="1" ht="78" customHeight="1">
      <c r="A39" s="796"/>
      <c r="B39" s="284" t="s">
        <v>296</v>
      </c>
      <c r="C39" s="266" t="s">
        <v>297</v>
      </c>
      <c r="D39" s="483" t="s">
        <v>47</v>
      </c>
      <c r="E39" s="142"/>
      <c r="F39" s="284" t="s">
        <v>296</v>
      </c>
      <c r="G39" s="626"/>
      <c r="H39" s="259"/>
      <c r="I39" s="260"/>
      <c r="J39" s="260"/>
    </row>
    <row r="40" spans="1:11" s="262" customFormat="1" ht="78" customHeight="1">
      <c r="A40" s="796"/>
      <c r="B40" s="284" t="s">
        <v>321</v>
      </c>
      <c r="C40" s="266" t="s">
        <v>322</v>
      </c>
      <c r="D40" s="483" t="s">
        <v>47</v>
      </c>
      <c r="E40" s="142"/>
      <c r="F40" s="284" t="s">
        <v>323</v>
      </c>
      <c r="G40" s="626"/>
      <c r="H40" s="259"/>
      <c r="I40" s="260"/>
      <c r="J40" s="260"/>
    </row>
    <row r="41" spans="1:11" s="262" customFormat="1" ht="78" customHeight="1">
      <c r="A41" s="796"/>
      <c r="B41" s="284" t="s">
        <v>55</v>
      </c>
      <c r="C41" s="263" t="s">
        <v>56</v>
      </c>
      <c r="D41" s="483" t="s">
        <v>47</v>
      </c>
      <c r="E41" s="142"/>
      <c r="F41" s="284" t="s">
        <v>55</v>
      </c>
      <c r="G41" s="625"/>
      <c r="H41" s="259"/>
      <c r="I41" s="260"/>
      <c r="J41" s="260"/>
    </row>
    <row r="42" spans="1:11" s="262" customFormat="1" ht="78" customHeight="1">
      <c r="A42" s="796"/>
      <c r="B42" s="284" t="s">
        <v>61</v>
      </c>
      <c r="C42" s="263" t="s">
        <v>125</v>
      </c>
      <c r="D42" s="483" t="s">
        <v>47</v>
      </c>
      <c r="E42" s="142"/>
      <c r="F42" s="284" t="s">
        <v>61</v>
      </c>
      <c r="G42" s="625"/>
      <c r="H42" s="259"/>
      <c r="I42" s="260"/>
      <c r="J42" s="260"/>
    </row>
    <row r="43" spans="1:11" s="262" customFormat="1" ht="78" customHeight="1">
      <c r="A43" s="796"/>
      <c r="B43" s="284" t="s">
        <v>10</v>
      </c>
      <c r="C43" s="263" t="s">
        <v>11</v>
      </c>
      <c r="D43" s="482" t="s">
        <v>848</v>
      </c>
      <c r="E43" s="142">
        <v>215.179969</v>
      </c>
      <c r="F43" s="284" t="s">
        <v>10</v>
      </c>
      <c r="G43" s="625"/>
      <c r="H43" s="259"/>
      <c r="I43" s="260"/>
      <c r="J43" s="260"/>
    </row>
    <row r="44" spans="1:11" s="262" customFormat="1" ht="78" customHeight="1">
      <c r="A44" s="796"/>
      <c r="B44" s="284" t="s">
        <v>12</v>
      </c>
      <c r="C44" s="266" t="s">
        <v>318</v>
      </c>
      <c r="D44" s="482" t="s">
        <v>848</v>
      </c>
      <c r="E44" s="142">
        <v>172.14397500000001</v>
      </c>
      <c r="F44" s="284" t="s">
        <v>12</v>
      </c>
      <c r="G44" s="625"/>
      <c r="H44" s="259"/>
      <c r="I44" s="260"/>
      <c r="J44" s="260"/>
    </row>
    <row r="45" spans="1:11" s="262" customFormat="1" ht="76.5" customHeight="1">
      <c r="A45" s="796"/>
      <c r="B45" s="284" t="s">
        <v>300</v>
      </c>
      <c r="C45" s="266" t="s">
        <v>208</v>
      </c>
      <c r="D45" s="483" t="s">
        <v>47</v>
      </c>
      <c r="E45" s="142"/>
      <c r="F45" s="284" t="s">
        <v>300</v>
      </c>
      <c r="G45" s="626"/>
      <c r="H45" s="259"/>
      <c r="I45" s="260"/>
      <c r="J45" s="260"/>
    </row>
    <row r="46" spans="1:11" s="262" customFormat="1" ht="81" customHeight="1">
      <c r="A46" s="796"/>
      <c r="B46" s="284" t="s">
        <v>36</v>
      </c>
      <c r="C46" s="266" t="s">
        <v>299</v>
      </c>
      <c r="D46" s="483" t="s">
        <v>47</v>
      </c>
      <c r="E46" s="142"/>
      <c r="F46" s="284" t="s">
        <v>36</v>
      </c>
      <c r="G46" s="626"/>
      <c r="H46" s="259"/>
      <c r="I46" s="260"/>
      <c r="J46" s="260"/>
    </row>
    <row r="47" spans="1:11" s="262" customFormat="1" ht="78" customHeight="1">
      <c r="A47" s="796"/>
      <c r="B47" s="284" t="s">
        <v>4</v>
      </c>
      <c r="C47" s="266" t="s">
        <v>94</v>
      </c>
      <c r="D47" s="483" t="s">
        <v>47</v>
      </c>
      <c r="E47" s="142"/>
      <c r="F47" s="284" t="s">
        <v>4</v>
      </c>
      <c r="G47" s="625"/>
      <c r="H47" s="259"/>
      <c r="I47" s="260"/>
      <c r="J47" s="260"/>
    </row>
    <row r="48" spans="1:11" s="262" customFormat="1" ht="78" customHeight="1">
      <c r="A48" s="796"/>
      <c r="B48" s="284" t="s">
        <v>119</v>
      </c>
      <c r="C48" s="266" t="s">
        <v>302</v>
      </c>
      <c r="D48" s="482" t="s">
        <v>848</v>
      </c>
      <c r="E48" s="142">
        <v>312.98904499999998</v>
      </c>
      <c r="F48" s="284" t="s">
        <v>119</v>
      </c>
      <c r="G48" s="625"/>
      <c r="H48" s="259"/>
      <c r="I48" s="260"/>
      <c r="J48" s="260"/>
    </row>
    <row r="49" spans="1:11" s="262" customFormat="1" ht="78" customHeight="1">
      <c r="A49" s="796"/>
      <c r="B49" s="284" t="s">
        <v>121</v>
      </c>
      <c r="C49" s="266" t="s">
        <v>898</v>
      </c>
      <c r="D49" s="482" t="s">
        <v>169</v>
      </c>
      <c r="E49" s="142"/>
      <c r="F49" s="284" t="s">
        <v>121</v>
      </c>
      <c r="G49" s="625"/>
      <c r="H49" s="259"/>
      <c r="I49" s="260"/>
      <c r="J49" s="260"/>
    </row>
    <row r="50" spans="1:11" s="262" customFormat="1" ht="78" customHeight="1">
      <c r="A50" s="796"/>
      <c r="B50" s="284" t="s">
        <v>122</v>
      </c>
      <c r="C50" s="266" t="s">
        <v>1106</v>
      </c>
      <c r="D50" s="482" t="s">
        <v>848</v>
      </c>
      <c r="E50" s="142">
        <v>219.092332</v>
      </c>
      <c r="F50" s="284" t="s">
        <v>122</v>
      </c>
      <c r="G50" s="625"/>
      <c r="H50" s="259"/>
      <c r="I50" s="260"/>
      <c r="J50" s="260"/>
    </row>
    <row r="51" spans="1:11" s="262" customFormat="1" ht="78" customHeight="1">
      <c r="A51" s="796"/>
      <c r="B51" s="284" t="s">
        <v>329</v>
      </c>
      <c r="C51" s="266" t="s">
        <v>1119</v>
      </c>
      <c r="D51" s="482" t="s">
        <v>848</v>
      </c>
      <c r="E51" s="142">
        <v>0</v>
      </c>
      <c r="F51" s="284" t="s">
        <v>329</v>
      </c>
      <c r="G51" s="625"/>
      <c r="H51" s="259"/>
      <c r="I51" s="260"/>
      <c r="J51" s="260"/>
    </row>
    <row r="52" spans="1:11" s="262" customFormat="1" ht="78" customHeight="1">
      <c r="A52" s="796"/>
      <c r="B52" s="284" t="s">
        <v>123</v>
      </c>
      <c r="C52" s="266" t="s">
        <v>1107</v>
      </c>
      <c r="D52" s="482" t="s">
        <v>848</v>
      </c>
      <c r="E52" s="142">
        <v>219.092332</v>
      </c>
      <c r="F52" s="284" t="s">
        <v>123</v>
      </c>
      <c r="G52" s="625"/>
      <c r="H52" s="259"/>
      <c r="I52" s="260"/>
      <c r="J52" s="260"/>
    </row>
    <row r="53" spans="1:11" s="262" customFormat="1" ht="78" customHeight="1">
      <c r="A53" s="796"/>
      <c r="B53" s="284" t="s">
        <v>124</v>
      </c>
      <c r="C53" s="266" t="s">
        <v>897</v>
      </c>
      <c r="D53" s="482" t="s">
        <v>848</v>
      </c>
      <c r="E53" s="142">
        <v>219.092332</v>
      </c>
      <c r="F53" s="284" t="s">
        <v>124</v>
      </c>
      <c r="G53" s="625"/>
      <c r="H53" s="259"/>
      <c r="I53" s="260"/>
      <c r="J53" s="260"/>
    </row>
    <row r="54" spans="1:11" s="262" customFormat="1" ht="78" customHeight="1">
      <c r="A54" s="796"/>
      <c r="B54" s="284" t="s">
        <v>444</v>
      </c>
      <c r="C54" s="266" t="s">
        <v>899</v>
      </c>
      <c r="D54" s="482" t="s">
        <v>169</v>
      </c>
      <c r="E54" s="142"/>
      <c r="F54" s="284" t="s">
        <v>444</v>
      </c>
      <c r="G54" s="625"/>
      <c r="H54" s="259"/>
      <c r="I54" s="260"/>
      <c r="J54" s="260"/>
    </row>
    <row r="55" spans="1:11" s="262" customFormat="1" ht="78" customHeight="1">
      <c r="A55" s="796"/>
      <c r="B55" s="284" t="s">
        <v>243</v>
      </c>
      <c r="C55" s="266" t="s">
        <v>305</v>
      </c>
      <c r="D55" s="483" t="s">
        <v>47</v>
      </c>
      <c r="E55" s="142"/>
      <c r="F55" s="284" t="s">
        <v>243</v>
      </c>
      <c r="G55" s="625"/>
      <c r="H55" s="259"/>
      <c r="I55" s="260"/>
      <c r="J55" s="260"/>
    </row>
    <row r="56" spans="1:11" s="262" customFormat="1" ht="78" customHeight="1">
      <c r="A56" s="796"/>
      <c r="B56" s="284" t="s">
        <v>240</v>
      </c>
      <c r="C56" s="266" t="s">
        <v>306</v>
      </c>
      <c r="D56" s="482" t="s">
        <v>848</v>
      </c>
      <c r="E56" s="142">
        <v>312.98904499999998</v>
      </c>
      <c r="F56" s="284" t="s">
        <v>240</v>
      </c>
      <c r="G56" s="625"/>
      <c r="H56" s="259"/>
      <c r="I56" s="260"/>
      <c r="J56" s="260"/>
    </row>
    <row r="57" spans="1:11" s="262" customFormat="1" ht="82.15" customHeight="1">
      <c r="A57" s="796"/>
      <c r="B57" s="284" t="s">
        <v>307</v>
      </c>
      <c r="C57" s="265" t="s">
        <v>308</v>
      </c>
      <c r="D57" s="483" t="s">
        <v>47</v>
      </c>
      <c r="E57" s="142"/>
      <c r="F57" s="284" t="s">
        <v>307</v>
      </c>
      <c r="G57" s="625"/>
      <c r="H57" s="259"/>
      <c r="I57" s="260"/>
      <c r="J57" s="260"/>
    </row>
    <row r="58" spans="1:11" s="262" customFormat="1" ht="82.15" customHeight="1">
      <c r="A58" s="796"/>
      <c r="B58" s="284" t="s">
        <v>866</v>
      </c>
      <c r="C58" s="265" t="s">
        <v>1108</v>
      </c>
      <c r="D58" s="482" t="s">
        <v>848</v>
      </c>
      <c r="E58" s="142">
        <v>312.98904499999998</v>
      </c>
      <c r="F58" s="284" t="s">
        <v>866</v>
      </c>
      <c r="G58" s="625"/>
      <c r="H58" s="259"/>
      <c r="I58" s="260"/>
      <c r="J58" s="260"/>
    </row>
    <row r="59" spans="1:11" s="262" customFormat="1" ht="78" customHeight="1">
      <c r="A59" s="796"/>
      <c r="B59" s="284" t="s">
        <v>76</v>
      </c>
      <c r="C59" s="266" t="s">
        <v>77</v>
      </c>
      <c r="D59" s="483" t="s">
        <v>47</v>
      </c>
      <c r="E59" s="142"/>
      <c r="F59" s="284" t="s">
        <v>76</v>
      </c>
      <c r="G59" s="625"/>
      <c r="H59" s="259"/>
      <c r="I59" s="260"/>
      <c r="J59" s="260"/>
    </row>
    <row r="60" spans="1:11" s="262" customFormat="1" ht="78" customHeight="1">
      <c r="A60" s="796"/>
      <c r="B60" s="284" t="s">
        <v>70</v>
      </c>
      <c r="C60" s="266" t="s">
        <v>309</v>
      </c>
      <c r="D60" s="484" t="s">
        <v>848</v>
      </c>
      <c r="E60" s="142">
        <v>86.071986999999993</v>
      </c>
      <c r="F60" s="284" t="s">
        <v>70</v>
      </c>
      <c r="G60" s="625"/>
      <c r="H60" s="259"/>
      <c r="I60" s="260"/>
      <c r="J60" s="260"/>
    </row>
    <row r="61" spans="1:11" s="262" customFormat="1" ht="84" customHeight="1">
      <c r="A61" s="796"/>
      <c r="B61" s="284" t="s">
        <v>8</v>
      </c>
      <c r="C61" s="263" t="s">
        <v>222</v>
      </c>
      <c r="D61" s="484" t="s">
        <v>848</v>
      </c>
      <c r="E61" s="142">
        <v>35.211267999999997</v>
      </c>
      <c r="F61" s="284" t="s">
        <v>8</v>
      </c>
      <c r="G61" s="625"/>
      <c r="H61" s="259"/>
      <c r="I61" s="260"/>
      <c r="J61" s="260"/>
    </row>
    <row r="62" spans="1:11" s="262" customFormat="1" ht="84" customHeight="1">
      <c r="A62" s="796"/>
      <c r="B62" s="284" t="s">
        <v>333</v>
      </c>
      <c r="C62" s="263" t="s">
        <v>334</v>
      </c>
      <c r="D62" s="483" t="s">
        <v>47</v>
      </c>
      <c r="E62" s="142">
        <v>27.386541000000001</v>
      </c>
      <c r="F62" s="284" t="s">
        <v>333</v>
      </c>
      <c r="G62" s="625"/>
      <c r="I62" s="259"/>
      <c r="J62" s="260"/>
      <c r="K62" s="260"/>
    </row>
    <row r="63" spans="1:11" s="262" customFormat="1" ht="140.25" customHeight="1">
      <c r="A63" s="796"/>
      <c r="B63" s="284" t="s">
        <v>310</v>
      </c>
      <c r="C63" s="265" t="s">
        <v>1123</v>
      </c>
      <c r="D63" s="484" t="s">
        <v>848</v>
      </c>
      <c r="E63" s="142">
        <v>172.14397500000001</v>
      </c>
      <c r="F63" s="655" t="s">
        <v>310</v>
      </c>
      <c r="G63" s="625"/>
      <c r="H63" s="261"/>
      <c r="I63" s="259"/>
      <c r="J63" s="260"/>
      <c r="K63" s="260"/>
    </row>
    <row r="64" spans="1:11" s="262" customFormat="1" ht="79.5" customHeight="1">
      <c r="A64" s="796"/>
      <c r="B64" s="284" t="s">
        <v>440</v>
      </c>
      <c r="C64" s="265" t="s">
        <v>438</v>
      </c>
      <c r="D64" s="483" t="s">
        <v>47</v>
      </c>
      <c r="E64" s="142"/>
      <c r="F64" s="655" t="s">
        <v>440</v>
      </c>
      <c r="G64" s="625"/>
      <c r="H64" s="259"/>
      <c r="I64" s="260"/>
      <c r="J64" s="260"/>
    </row>
    <row r="65" spans="1:10" s="262" customFormat="1" ht="79.5" customHeight="1">
      <c r="A65" s="796"/>
      <c r="B65" s="284" t="s">
        <v>893</v>
      </c>
      <c r="C65" s="467" t="s">
        <v>896</v>
      </c>
      <c r="D65" s="484" t="s">
        <v>848</v>
      </c>
      <c r="E65" s="142">
        <v>219.092332</v>
      </c>
      <c r="F65" s="284" t="s">
        <v>893</v>
      </c>
      <c r="G65" s="625"/>
      <c r="H65" s="259"/>
      <c r="I65" s="260"/>
      <c r="J65" s="260"/>
    </row>
    <row r="66" spans="1:10" s="262" customFormat="1" ht="111.75" customHeight="1">
      <c r="A66" s="796"/>
      <c r="B66" s="284" t="s">
        <v>894</v>
      </c>
      <c r="C66" s="265" t="s">
        <v>895</v>
      </c>
      <c r="D66" s="484" t="s">
        <v>848</v>
      </c>
      <c r="E66" s="142">
        <v>117.370892018779</v>
      </c>
      <c r="F66" s="655" t="s">
        <v>894</v>
      </c>
      <c r="G66" s="625"/>
      <c r="H66" s="259"/>
      <c r="I66" s="260"/>
      <c r="J66" s="260"/>
    </row>
    <row r="67" spans="1:10" s="262" customFormat="1" ht="78" customHeight="1">
      <c r="A67" s="796"/>
      <c r="B67" s="284" t="s">
        <v>168</v>
      </c>
      <c r="C67" s="263" t="s">
        <v>43</v>
      </c>
      <c r="D67" s="483" t="s">
        <v>47</v>
      </c>
      <c r="E67" s="142"/>
      <c r="F67" s="284" t="s">
        <v>168</v>
      </c>
      <c r="G67" s="625"/>
      <c r="H67" s="259"/>
      <c r="I67" s="260"/>
      <c r="J67" s="260"/>
    </row>
    <row r="68" spans="1:10" s="262" customFormat="1" ht="78" customHeight="1">
      <c r="A68" s="796"/>
      <c r="B68" s="284" t="s">
        <v>154</v>
      </c>
      <c r="C68" s="263" t="s">
        <v>18</v>
      </c>
      <c r="D68" s="483" t="s">
        <v>47</v>
      </c>
      <c r="E68" s="142"/>
      <c r="F68" s="284" t="s">
        <v>154</v>
      </c>
      <c r="G68" s="625"/>
      <c r="H68" s="259"/>
      <c r="I68" s="260"/>
      <c r="J68" s="260"/>
    </row>
    <row r="69" spans="1:10" s="262" customFormat="1" ht="78" customHeight="1">
      <c r="A69" s="796"/>
      <c r="B69" s="284" t="s">
        <v>6</v>
      </c>
      <c r="C69" s="263" t="s">
        <v>7</v>
      </c>
      <c r="D69" s="483" t="s">
        <v>47</v>
      </c>
      <c r="E69" s="142"/>
      <c r="F69" s="284" t="s">
        <v>6</v>
      </c>
      <c r="G69" s="625"/>
      <c r="H69" s="259"/>
      <c r="I69" s="260"/>
      <c r="J69" s="260"/>
    </row>
    <row r="70" spans="1:10" s="262" customFormat="1" ht="105" customHeight="1">
      <c r="A70" s="796"/>
      <c r="B70" s="284" t="s">
        <v>57</v>
      </c>
      <c r="C70" s="265" t="s">
        <v>44</v>
      </c>
      <c r="D70" s="484" t="s">
        <v>848</v>
      </c>
      <c r="E70" s="142">
        <v>86.071986999999993</v>
      </c>
      <c r="F70" s="284" t="s">
        <v>57</v>
      </c>
      <c r="G70" s="626"/>
      <c r="H70" s="259"/>
      <c r="I70" s="260"/>
      <c r="J70" s="260"/>
    </row>
    <row r="71" spans="1:10" s="262" customFormat="1" ht="89.25" customHeight="1">
      <c r="A71" s="796"/>
      <c r="B71" s="284" t="s">
        <v>903</v>
      </c>
      <c r="C71" s="265" t="s">
        <v>904</v>
      </c>
      <c r="D71" s="484" t="s">
        <v>848</v>
      </c>
      <c r="E71" s="142">
        <v>14</v>
      </c>
      <c r="F71" s="284" t="s">
        <v>903</v>
      </c>
      <c r="G71" s="626"/>
      <c r="H71" s="259"/>
      <c r="I71" s="260"/>
      <c r="J71" s="260"/>
    </row>
    <row r="72" spans="1:10" s="262" customFormat="1" ht="78" customHeight="1">
      <c r="A72" s="796"/>
      <c r="B72" s="284" t="s">
        <v>156</v>
      </c>
      <c r="C72" s="263" t="s">
        <v>157</v>
      </c>
      <c r="D72" s="483" t="s">
        <v>47</v>
      </c>
      <c r="E72" s="142"/>
      <c r="F72" s="284" t="s">
        <v>156</v>
      </c>
      <c r="G72" s="625"/>
      <c r="H72" s="259"/>
      <c r="I72" s="260"/>
      <c r="J72" s="260"/>
    </row>
    <row r="73" spans="1:10" s="262" customFormat="1" ht="106.5" customHeight="1">
      <c r="A73" s="796"/>
      <c r="B73" s="284" t="s">
        <v>1479</v>
      </c>
      <c r="C73" s="662" t="s">
        <v>1480</v>
      </c>
      <c r="D73" s="484" t="s">
        <v>848</v>
      </c>
      <c r="E73" s="142">
        <v>-117.370892018779</v>
      </c>
      <c r="F73" s="663" t="s">
        <v>1479</v>
      </c>
      <c r="G73" s="664"/>
      <c r="H73" s="259"/>
      <c r="I73" s="260"/>
      <c r="J73" s="260"/>
    </row>
    <row r="74" spans="1:10" s="262" customFormat="1" ht="81.75" customHeight="1" thickBot="1">
      <c r="A74" s="823"/>
      <c r="B74" s="471" t="s">
        <v>311</v>
      </c>
      <c r="C74" s="468" t="s">
        <v>392</v>
      </c>
      <c r="D74" s="485" t="s">
        <v>848</v>
      </c>
      <c r="E74" s="151">
        <v>86.071986999999993</v>
      </c>
      <c r="F74" s="469" t="s">
        <v>311</v>
      </c>
      <c r="G74" s="470" t="s">
        <v>316</v>
      </c>
      <c r="H74" s="259"/>
      <c r="I74" s="260"/>
      <c r="J74" s="260"/>
    </row>
    <row r="75" spans="1:10" ht="149.25" customHeight="1" thickBot="1">
      <c r="A75" s="11"/>
      <c r="B75" s="537"/>
      <c r="C75" s="817" t="s">
        <v>603</v>
      </c>
      <c r="D75" s="818"/>
      <c r="E75" s="818"/>
      <c r="F75" s="818"/>
      <c r="G75" s="819"/>
      <c r="H75" s="259"/>
      <c r="I75" s="260"/>
      <c r="J75" s="260"/>
    </row>
    <row r="76" spans="1:10" ht="166.5" customHeight="1" thickBot="1">
      <c r="A76" s="538"/>
      <c r="B76" s="539"/>
      <c r="C76" s="809" t="s">
        <v>849</v>
      </c>
      <c r="D76" s="810"/>
      <c r="E76" s="810"/>
      <c r="F76" s="810"/>
      <c r="G76" s="811"/>
      <c r="H76" s="259"/>
      <c r="I76" s="260"/>
      <c r="J76" s="260"/>
    </row>
    <row r="77" spans="1:10">
      <c r="A77" s="540"/>
      <c r="B77" s="541"/>
      <c r="C77" s="542"/>
      <c r="D77" s="542"/>
      <c r="E77" s="543"/>
      <c r="F77" s="544"/>
      <c r="G77" s="545"/>
    </row>
    <row r="78" spans="1:10" ht="39.950000000000003" customHeight="1">
      <c r="A78" s="538"/>
      <c r="B78" s="539"/>
      <c r="C78" s="547"/>
      <c r="D78" s="547"/>
      <c r="E78" s="533"/>
      <c r="F78" s="533"/>
      <c r="G78" s="534"/>
      <c r="H78" s="256"/>
    </row>
    <row r="79" spans="1:10" ht="39.950000000000003" customHeight="1">
      <c r="A79" s="538"/>
      <c r="B79" s="539"/>
      <c r="C79" s="547"/>
      <c r="D79" s="547"/>
      <c r="E79" s="533"/>
      <c r="F79" s="533"/>
      <c r="G79" s="534"/>
      <c r="H79" s="256"/>
    </row>
    <row r="80" spans="1:10" ht="39.950000000000003" customHeight="1">
      <c r="A80" s="538"/>
      <c r="B80" s="539"/>
      <c r="C80" s="547"/>
      <c r="D80" s="547"/>
      <c r="E80" s="533"/>
      <c r="F80" s="533"/>
      <c r="G80" s="534"/>
      <c r="H80" s="256"/>
    </row>
    <row r="81" spans="1:8" ht="39.950000000000003" customHeight="1">
      <c r="A81" s="538"/>
      <c r="B81" s="539"/>
      <c r="C81" s="547"/>
      <c r="D81" s="547"/>
      <c r="E81" s="533"/>
      <c r="F81" s="533"/>
      <c r="G81" s="534"/>
      <c r="H81" s="256"/>
    </row>
    <row r="82" spans="1:8" ht="39.950000000000003" customHeight="1">
      <c r="A82" s="538"/>
      <c r="B82" s="539"/>
      <c r="C82" s="547"/>
      <c r="D82" s="547"/>
      <c r="E82" s="533"/>
      <c r="F82" s="533"/>
      <c r="G82" s="534"/>
      <c r="H82" s="256"/>
    </row>
    <row r="83" spans="1:8" ht="39.950000000000003" customHeight="1">
      <c r="A83" s="538"/>
      <c r="B83" s="539"/>
      <c r="C83" s="547"/>
      <c r="D83" s="547"/>
      <c r="E83" s="533"/>
      <c r="F83" s="533"/>
      <c r="G83" s="534"/>
      <c r="H83" s="256"/>
    </row>
    <row r="84" spans="1:8" ht="39.950000000000003" customHeight="1">
      <c r="A84" s="538"/>
      <c r="B84" s="539"/>
      <c r="C84" s="547"/>
      <c r="D84" s="547"/>
      <c r="E84" s="533"/>
      <c r="F84" s="533"/>
      <c r="G84" s="534"/>
      <c r="H84" s="256"/>
    </row>
    <row r="85" spans="1:8" ht="39.950000000000003" customHeight="1">
      <c r="A85" s="538"/>
      <c r="B85" s="539"/>
      <c r="C85" s="547"/>
      <c r="D85" s="547"/>
      <c r="E85" s="533"/>
      <c r="F85" s="533"/>
      <c r="G85" s="534"/>
      <c r="H85" s="256"/>
    </row>
    <row r="86" spans="1:8" ht="39.950000000000003" customHeight="1">
      <c r="A86" s="538"/>
      <c r="B86" s="539"/>
      <c r="C86" s="547"/>
      <c r="D86" s="547"/>
      <c r="E86" s="533"/>
      <c r="F86" s="533"/>
      <c r="G86" s="534"/>
      <c r="H86" s="256"/>
    </row>
    <row r="87" spans="1:8" ht="39.950000000000003" customHeight="1">
      <c r="A87" s="538"/>
      <c r="B87" s="539"/>
      <c r="C87" s="547"/>
      <c r="D87" s="547"/>
      <c r="E87" s="533"/>
      <c r="F87" s="533"/>
      <c r="G87" s="534"/>
      <c r="H87" s="256"/>
    </row>
    <row r="88" spans="1:8" ht="39.950000000000003" customHeight="1">
      <c r="A88" s="538"/>
      <c r="B88" s="539"/>
      <c r="C88" s="547"/>
      <c r="D88" s="547"/>
      <c r="E88" s="533"/>
      <c r="F88" s="533"/>
      <c r="G88" s="534"/>
      <c r="H88" s="256"/>
    </row>
    <row r="89" spans="1:8" ht="39.950000000000003" customHeight="1">
      <c r="A89" s="538"/>
      <c r="B89" s="539"/>
      <c r="C89" s="547"/>
      <c r="D89" s="547"/>
      <c r="E89" s="533"/>
      <c r="F89" s="533"/>
      <c r="G89" s="534"/>
      <c r="H89" s="256"/>
    </row>
    <row r="90" spans="1:8" ht="39.950000000000003" customHeight="1">
      <c r="A90" s="538"/>
      <c r="B90" s="539"/>
      <c r="C90" s="547"/>
      <c r="D90" s="547"/>
      <c r="E90" s="533"/>
      <c r="F90" s="533"/>
      <c r="G90" s="534"/>
      <c r="H90" s="256"/>
    </row>
    <row r="91" spans="1:8" ht="39.950000000000003" customHeight="1">
      <c r="A91" s="538"/>
      <c r="B91" s="539"/>
      <c r="C91" s="547"/>
      <c r="D91" s="547"/>
      <c r="E91" s="533"/>
      <c r="F91" s="533"/>
      <c r="G91" s="534"/>
      <c r="H91" s="256"/>
    </row>
    <row r="92" spans="1:8" ht="39.950000000000003" customHeight="1">
      <c r="A92" s="538"/>
      <c r="B92" s="539"/>
      <c r="C92" s="547"/>
      <c r="D92" s="547"/>
      <c r="E92" s="533"/>
      <c r="F92" s="533"/>
      <c r="G92" s="534"/>
      <c r="H92" s="256"/>
    </row>
  </sheetData>
  <mergeCells count="11">
    <mergeCell ref="A1:A74"/>
    <mergeCell ref="B1:C6"/>
    <mergeCell ref="E1:G6"/>
    <mergeCell ref="C76:G76"/>
    <mergeCell ref="E7:G7"/>
    <mergeCell ref="B10:C10"/>
    <mergeCell ref="E10:G10"/>
    <mergeCell ref="B11:C11"/>
    <mergeCell ref="F11:F12"/>
    <mergeCell ref="C75:G75"/>
    <mergeCell ref="B7:C7"/>
  </mergeCells>
  <hyperlinks>
    <hyperlink ref="B11:C11" location="'ΠΡΟΤΕΙΝΟΜΕΝΟΣ ΤΙΜΟΚΑΤΑΛΟΓΟΣ'!A1" display="ΣΥΝΟΠΤΙΚΟΣ ΤΙΜΟΚΑΤΑΛΟΓΟΣ"/>
  </hyperlinks>
  <pageMargins left="0.70866141732283472" right="0.70866141732283472" top="0.74803149606299213" bottom="0.74803149606299213" header="0.31496062992125984" footer="0.31496062992125984"/>
  <pageSetup paperSize="9" scale="10" orientation="portrait" r:id="rId1"/>
  <colBreaks count="1" manualBreakCount="1">
    <brk id="7" max="1048575" man="1"/>
  </colBreaks>
  <drawing r:id="rId2"/>
</worksheet>
</file>

<file path=xl/worksheets/sheet14.xml><?xml version="1.0" encoding="utf-8"?>
<worksheet xmlns="http://schemas.openxmlformats.org/spreadsheetml/2006/main" xmlns:r="http://schemas.openxmlformats.org/officeDocument/2006/relationships">
  <sheetPr>
    <tabColor rgb="FF800000"/>
  </sheetPr>
  <dimension ref="A1:M93"/>
  <sheetViews>
    <sheetView view="pageBreakPreview" zoomScale="24" zoomScaleNormal="24" zoomScaleSheetLayoutView="24" workbookViewId="0">
      <selection activeCell="D8" sqref="D8"/>
    </sheetView>
  </sheetViews>
  <sheetFormatPr defaultRowHeight="15"/>
  <cols>
    <col min="1" max="1" width="21.28515625" style="257" customWidth="1"/>
    <col min="2" max="2" width="21.28515625" style="267" customWidth="1"/>
    <col min="3" max="3" width="226.85546875" style="268" customWidth="1"/>
    <col min="4" max="4" width="64.140625" style="268" customWidth="1"/>
    <col min="5" max="5" width="37" style="269" customWidth="1"/>
    <col min="6" max="6" width="23.5703125" style="269" customWidth="1"/>
    <col min="7" max="7" width="172" style="270" customWidth="1"/>
    <col min="8" max="8" width="36.42578125" style="257" customWidth="1"/>
    <col min="9" max="10" width="39.85546875" style="257" customWidth="1"/>
    <col min="11" max="14" width="9.5703125" style="257" customWidth="1"/>
    <col min="15" max="16384" width="9.140625" style="257"/>
  </cols>
  <sheetData>
    <row r="1" spans="1:13" ht="147.6" customHeight="1">
      <c r="A1" s="795" t="s">
        <v>387</v>
      </c>
      <c r="B1" s="825" t="s">
        <v>290</v>
      </c>
      <c r="C1" s="798"/>
      <c r="D1" s="109" t="s">
        <v>290</v>
      </c>
      <c r="E1" s="801"/>
      <c r="F1" s="802"/>
      <c r="G1" s="803"/>
      <c r="H1" s="256"/>
    </row>
    <row r="2" spans="1:13" ht="112.15" customHeight="1">
      <c r="A2" s="796"/>
      <c r="B2" s="826"/>
      <c r="C2" s="800"/>
      <c r="D2" s="110" t="s">
        <v>377</v>
      </c>
      <c r="E2" s="804"/>
      <c r="F2" s="805"/>
      <c r="G2" s="806"/>
      <c r="H2" s="256"/>
    </row>
    <row r="3" spans="1:13" ht="70.5" customHeight="1">
      <c r="A3" s="796"/>
      <c r="B3" s="826"/>
      <c r="C3" s="800"/>
      <c r="D3" s="634">
        <v>1242</v>
      </c>
      <c r="E3" s="804"/>
      <c r="F3" s="805"/>
      <c r="G3" s="806"/>
      <c r="H3" s="256"/>
    </row>
    <row r="4" spans="1:13" ht="76.5" customHeight="1">
      <c r="A4" s="796"/>
      <c r="B4" s="826"/>
      <c r="C4" s="800"/>
      <c r="D4" s="634" t="s">
        <v>1124</v>
      </c>
      <c r="E4" s="804"/>
      <c r="F4" s="805"/>
      <c r="G4" s="806"/>
      <c r="H4" s="256"/>
    </row>
    <row r="5" spans="1:13" ht="73.5" customHeight="1">
      <c r="A5" s="796"/>
      <c r="B5" s="826"/>
      <c r="C5" s="800"/>
      <c r="D5" s="634" t="s">
        <v>237</v>
      </c>
      <c r="E5" s="804"/>
      <c r="F5" s="805"/>
      <c r="G5" s="806"/>
      <c r="H5" s="256"/>
    </row>
    <row r="6" spans="1:13" ht="118.5" customHeight="1">
      <c r="A6" s="796"/>
      <c r="B6" s="826"/>
      <c r="C6" s="800"/>
      <c r="D6" s="634" t="s">
        <v>274</v>
      </c>
      <c r="E6" s="804"/>
      <c r="F6" s="805"/>
      <c r="G6" s="806"/>
      <c r="H6" s="256"/>
    </row>
    <row r="7" spans="1:13" ht="73.5" customHeight="1">
      <c r="A7" s="796"/>
      <c r="B7" s="807" t="s">
        <v>232</v>
      </c>
      <c r="C7" s="808"/>
      <c r="D7" s="651">
        <v>9961.1809345794372</v>
      </c>
      <c r="E7" s="812"/>
      <c r="F7" s="813"/>
      <c r="G7" s="814"/>
      <c r="H7" s="256"/>
    </row>
    <row r="8" spans="1:13" ht="73.5" customHeight="1">
      <c r="A8" s="796"/>
      <c r="B8" s="744"/>
      <c r="C8" s="745" t="s">
        <v>1668</v>
      </c>
      <c r="D8" s="769">
        <v>129</v>
      </c>
      <c r="E8" s="741"/>
      <c r="F8" s="742"/>
      <c r="G8" s="743"/>
      <c r="H8" s="256"/>
    </row>
    <row r="9" spans="1:13" ht="73.5" customHeight="1">
      <c r="A9" s="796"/>
      <c r="B9" s="744"/>
      <c r="C9" s="745" t="s">
        <v>1669</v>
      </c>
      <c r="D9" s="651">
        <v>150</v>
      </c>
      <c r="E9" s="741"/>
      <c r="F9" s="742"/>
      <c r="G9" s="743"/>
      <c r="H9" s="256"/>
    </row>
    <row r="10" spans="1:13" s="408" customFormat="1" ht="89.25" customHeight="1">
      <c r="A10" s="796"/>
      <c r="B10" s="807" t="s">
        <v>1670</v>
      </c>
      <c r="C10" s="808"/>
      <c r="D10" s="651">
        <v>73.72</v>
      </c>
      <c r="E10" s="812"/>
      <c r="F10" s="813"/>
      <c r="G10" s="814"/>
      <c r="H10" s="256"/>
      <c r="I10" s="257"/>
      <c r="J10" s="257"/>
      <c r="K10" s="257"/>
      <c r="L10" s="257"/>
      <c r="M10" s="257"/>
    </row>
    <row r="11" spans="1:13" s="260" customFormat="1" ht="73.5" customHeight="1">
      <c r="A11" s="796"/>
      <c r="B11" s="824" t="s">
        <v>233</v>
      </c>
      <c r="C11" s="792"/>
      <c r="D11" s="627" t="s">
        <v>1125</v>
      </c>
      <c r="E11" s="279" t="s">
        <v>232</v>
      </c>
      <c r="F11" s="815" t="s">
        <v>234</v>
      </c>
      <c r="G11" s="258"/>
      <c r="H11" s="256"/>
      <c r="I11" s="257"/>
      <c r="J11" s="257"/>
      <c r="K11" s="257"/>
      <c r="L11" s="257"/>
      <c r="M11" s="257"/>
    </row>
    <row r="12" spans="1:13" s="262" customFormat="1" ht="64.5" customHeight="1">
      <c r="A12" s="796"/>
      <c r="B12" s="357" t="s">
        <v>45</v>
      </c>
      <c r="C12" s="357"/>
      <c r="D12" s="357"/>
      <c r="E12" s="357"/>
      <c r="F12" s="816"/>
      <c r="G12" s="646" t="s">
        <v>244</v>
      </c>
      <c r="H12" s="256"/>
      <c r="I12" s="257"/>
      <c r="J12" s="257"/>
      <c r="K12" s="257"/>
      <c r="L12" s="257"/>
      <c r="M12" s="257"/>
    </row>
    <row r="13" spans="1:13" s="262" customFormat="1" ht="78" customHeight="1">
      <c r="A13" s="796"/>
      <c r="B13" s="280" t="s">
        <v>446</v>
      </c>
      <c r="C13" s="462" t="s">
        <v>1126</v>
      </c>
      <c r="D13" s="264" t="s">
        <v>47</v>
      </c>
      <c r="E13" s="356"/>
      <c r="F13" s="281" t="s">
        <v>446</v>
      </c>
      <c r="G13" s="230"/>
      <c r="H13" s="259"/>
      <c r="I13" s="260"/>
      <c r="J13" s="260"/>
    </row>
    <row r="14" spans="1:13" s="262" customFormat="1" ht="78" customHeight="1">
      <c r="A14" s="796"/>
      <c r="B14" s="280" t="s">
        <v>238</v>
      </c>
      <c r="C14" s="266" t="s">
        <v>291</v>
      </c>
      <c r="D14" s="483" t="s">
        <v>47</v>
      </c>
      <c r="E14" s="356"/>
      <c r="F14" s="281" t="s">
        <v>238</v>
      </c>
      <c r="G14" s="625"/>
      <c r="H14" s="259"/>
      <c r="I14" s="260"/>
      <c r="J14" s="260"/>
    </row>
    <row r="15" spans="1:13" s="262" customFormat="1" ht="78" customHeight="1">
      <c r="A15" s="796"/>
      <c r="B15" s="282" t="s">
        <v>46</v>
      </c>
      <c r="C15" s="266" t="s">
        <v>292</v>
      </c>
      <c r="D15" s="483" t="s">
        <v>47</v>
      </c>
      <c r="E15" s="356"/>
      <c r="F15" s="282" t="s">
        <v>46</v>
      </c>
      <c r="G15" s="625"/>
      <c r="H15" s="259"/>
      <c r="I15" s="260"/>
      <c r="J15" s="260"/>
    </row>
    <row r="16" spans="1:13" s="262" customFormat="1" ht="78" customHeight="1">
      <c r="A16" s="796"/>
      <c r="B16" s="282" t="s">
        <v>221</v>
      </c>
      <c r="C16" s="263" t="s">
        <v>263</v>
      </c>
      <c r="D16" s="483" t="s">
        <v>47</v>
      </c>
      <c r="E16" s="356"/>
      <c r="F16" s="282" t="s">
        <v>221</v>
      </c>
      <c r="G16" s="625"/>
      <c r="H16" s="259"/>
      <c r="I16" s="260"/>
      <c r="J16" s="260"/>
    </row>
    <row r="17" spans="1:10" s="262" customFormat="1" ht="78" customHeight="1">
      <c r="A17" s="796"/>
      <c r="B17" s="282" t="s">
        <v>48</v>
      </c>
      <c r="C17" s="263" t="s">
        <v>49</v>
      </c>
      <c r="D17" s="483" t="s">
        <v>47</v>
      </c>
      <c r="E17" s="356"/>
      <c r="F17" s="282" t="s">
        <v>48</v>
      </c>
      <c r="G17" s="283"/>
      <c r="H17" s="259"/>
      <c r="I17" s="260"/>
      <c r="J17" s="260"/>
    </row>
    <row r="18" spans="1:10" s="262" customFormat="1" ht="78" customHeight="1">
      <c r="A18" s="796"/>
      <c r="B18" s="282" t="s">
        <v>170</v>
      </c>
      <c r="C18" s="263" t="s">
        <v>201</v>
      </c>
      <c r="D18" s="483" t="s">
        <v>47</v>
      </c>
      <c r="E18" s="356"/>
      <c r="F18" s="282" t="s">
        <v>170</v>
      </c>
      <c r="G18" s="283"/>
      <c r="H18" s="259"/>
      <c r="I18" s="260"/>
      <c r="J18" s="260"/>
    </row>
    <row r="19" spans="1:10" s="262" customFormat="1" ht="78" customHeight="1">
      <c r="A19" s="796"/>
      <c r="B19" s="282" t="s">
        <v>165</v>
      </c>
      <c r="C19" s="263" t="s">
        <v>166</v>
      </c>
      <c r="D19" s="483" t="s">
        <v>47</v>
      </c>
      <c r="E19" s="356"/>
      <c r="F19" s="282" t="s">
        <v>165</v>
      </c>
      <c r="G19" s="625"/>
      <c r="H19" s="259"/>
      <c r="I19" s="260"/>
      <c r="J19" s="260"/>
    </row>
    <row r="20" spans="1:10" s="262" customFormat="1" ht="78" customHeight="1">
      <c r="A20" s="796"/>
      <c r="B20" s="282" t="s">
        <v>0</v>
      </c>
      <c r="C20" s="266" t="s">
        <v>313</v>
      </c>
      <c r="D20" s="483" t="s">
        <v>47</v>
      </c>
      <c r="E20" s="356"/>
      <c r="F20" s="282" t="s">
        <v>0</v>
      </c>
      <c r="G20" s="625"/>
      <c r="H20" s="259"/>
      <c r="I20" s="260"/>
      <c r="J20" s="260"/>
    </row>
    <row r="21" spans="1:10" s="262" customFormat="1" ht="78" customHeight="1">
      <c r="A21" s="796"/>
      <c r="B21" s="282" t="s">
        <v>236</v>
      </c>
      <c r="C21" s="266" t="s">
        <v>314</v>
      </c>
      <c r="D21" s="484" t="s">
        <v>848</v>
      </c>
      <c r="E21" s="142">
        <v>136.292835</v>
      </c>
      <c r="F21" s="282" t="s">
        <v>236</v>
      </c>
      <c r="G21" s="625"/>
      <c r="H21" s="259"/>
      <c r="I21" s="260"/>
      <c r="J21" s="260"/>
    </row>
    <row r="22" spans="1:10" s="262" customFormat="1" ht="78" customHeight="1">
      <c r="A22" s="796"/>
      <c r="B22" s="282" t="s">
        <v>58</v>
      </c>
      <c r="C22" s="263" t="s">
        <v>59</v>
      </c>
      <c r="D22" s="483" t="s">
        <v>47</v>
      </c>
      <c r="E22" s="142"/>
      <c r="F22" s="282" t="s">
        <v>58</v>
      </c>
      <c r="G22" s="625"/>
      <c r="H22" s="259"/>
      <c r="I22" s="260"/>
      <c r="J22" s="260"/>
    </row>
    <row r="23" spans="1:10" s="262" customFormat="1" ht="78" customHeight="1">
      <c r="A23" s="796"/>
      <c r="B23" s="282" t="s">
        <v>1529</v>
      </c>
      <c r="C23" s="263" t="s">
        <v>91</v>
      </c>
      <c r="D23" s="484" t="s">
        <v>848</v>
      </c>
      <c r="E23" s="142">
        <v>156.86000000000001</v>
      </c>
      <c r="F23" s="282" t="s">
        <v>1529</v>
      </c>
      <c r="G23" s="625"/>
      <c r="H23" s="259"/>
      <c r="I23" s="260"/>
      <c r="J23" s="260"/>
    </row>
    <row r="24" spans="1:10" s="262" customFormat="1" ht="78" customHeight="1">
      <c r="A24" s="796"/>
      <c r="B24" s="284" t="s">
        <v>65</v>
      </c>
      <c r="C24" s="263" t="s">
        <v>66</v>
      </c>
      <c r="D24" s="483" t="s">
        <v>47</v>
      </c>
      <c r="E24" s="142"/>
      <c r="F24" s="284" t="s">
        <v>65</v>
      </c>
      <c r="G24" s="625"/>
      <c r="H24" s="259"/>
      <c r="I24" s="260"/>
      <c r="J24" s="260"/>
    </row>
    <row r="25" spans="1:10" s="262" customFormat="1" ht="78" customHeight="1">
      <c r="A25" s="796"/>
      <c r="B25" s="284" t="s">
        <v>89</v>
      </c>
      <c r="C25" s="263" t="s">
        <v>1072</v>
      </c>
      <c r="D25" s="483" t="s">
        <v>47</v>
      </c>
      <c r="E25" s="142"/>
      <c r="F25" s="284" t="s">
        <v>89</v>
      </c>
      <c r="G25" s="625"/>
      <c r="H25" s="259"/>
      <c r="I25" s="260"/>
      <c r="J25" s="260"/>
    </row>
    <row r="26" spans="1:10" s="262" customFormat="1" ht="78" customHeight="1">
      <c r="A26" s="796"/>
      <c r="B26" s="284" t="s">
        <v>50</v>
      </c>
      <c r="C26" s="263" t="s">
        <v>41</v>
      </c>
      <c r="D26" s="483" t="s">
        <v>47</v>
      </c>
      <c r="E26" s="142"/>
      <c r="F26" s="284" t="s">
        <v>50</v>
      </c>
      <c r="G26" s="625"/>
      <c r="H26" s="259"/>
      <c r="I26" s="260"/>
      <c r="J26" s="260"/>
    </row>
    <row r="27" spans="1:10" s="262" customFormat="1" ht="78" customHeight="1">
      <c r="A27" s="796"/>
      <c r="B27" s="284" t="s">
        <v>101</v>
      </c>
      <c r="C27" s="266" t="s">
        <v>319</v>
      </c>
      <c r="D27" s="483" t="s">
        <v>47</v>
      </c>
      <c r="E27" s="142"/>
      <c r="F27" s="284" t="s">
        <v>101</v>
      </c>
      <c r="G27" s="625"/>
      <c r="H27" s="259"/>
      <c r="I27" s="260"/>
      <c r="J27" s="260"/>
    </row>
    <row r="28" spans="1:10" s="262" customFormat="1" ht="78" customHeight="1">
      <c r="A28" s="796"/>
      <c r="B28" s="284" t="s">
        <v>218</v>
      </c>
      <c r="C28" s="263" t="s">
        <v>1122</v>
      </c>
      <c r="D28" s="483" t="s">
        <v>47</v>
      </c>
      <c r="E28" s="142"/>
      <c r="F28" s="284" t="s">
        <v>218</v>
      </c>
      <c r="G28" s="625"/>
      <c r="H28" s="259"/>
      <c r="I28" s="260"/>
      <c r="J28" s="260"/>
    </row>
    <row r="29" spans="1:10" s="262" customFormat="1" ht="78" customHeight="1">
      <c r="A29" s="796"/>
      <c r="B29" s="284" t="s">
        <v>51</v>
      </c>
      <c r="C29" s="263" t="s">
        <v>179</v>
      </c>
      <c r="D29" s="483" t="s">
        <v>47</v>
      </c>
      <c r="E29" s="142"/>
      <c r="F29" s="284" t="s">
        <v>51</v>
      </c>
      <c r="G29" s="625"/>
      <c r="H29" s="259"/>
      <c r="I29" s="260"/>
      <c r="J29" s="260"/>
    </row>
    <row r="30" spans="1:10" s="262" customFormat="1" ht="113.45" customHeight="1">
      <c r="A30" s="796"/>
      <c r="B30" s="284" t="s">
        <v>52</v>
      </c>
      <c r="C30" s="265" t="s">
        <v>393</v>
      </c>
      <c r="D30" s="483" t="s">
        <v>47</v>
      </c>
      <c r="E30" s="142"/>
      <c r="F30" s="284" t="s">
        <v>52</v>
      </c>
      <c r="G30" s="625" t="s">
        <v>316</v>
      </c>
      <c r="H30" s="259"/>
      <c r="I30" s="260"/>
      <c r="J30" s="260"/>
    </row>
    <row r="31" spans="1:10" s="262" customFormat="1" ht="98.45" customHeight="1">
      <c r="A31" s="796"/>
      <c r="B31" s="284" t="s">
        <v>181</v>
      </c>
      <c r="C31" s="265" t="s">
        <v>293</v>
      </c>
      <c r="D31" s="483" t="s">
        <v>47</v>
      </c>
      <c r="E31" s="142"/>
      <c r="F31" s="284" t="s">
        <v>181</v>
      </c>
      <c r="G31" s="626"/>
      <c r="H31" s="259"/>
      <c r="I31" s="260"/>
      <c r="J31" s="260"/>
    </row>
    <row r="32" spans="1:10" s="262" customFormat="1" ht="111" customHeight="1">
      <c r="A32" s="796"/>
      <c r="B32" s="284" t="s">
        <v>5</v>
      </c>
      <c r="C32" s="265" t="s">
        <v>391</v>
      </c>
      <c r="D32" s="483" t="s">
        <v>47</v>
      </c>
      <c r="E32" s="142"/>
      <c r="F32" s="284" t="s">
        <v>5</v>
      </c>
      <c r="G32" s="626" t="s">
        <v>317</v>
      </c>
      <c r="H32" s="259"/>
      <c r="I32" s="260"/>
      <c r="J32" s="260"/>
    </row>
    <row r="33" spans="1:11" s="262" customFormat="1" ht="111" customHeight="1">
      <c r="A33" s="796"/>
      <c r="B33" s="286" t="s">
        <v>53</v>
      </c>
      <c r="C33" s="287" t="s">
        <v>54</v>
      </c>
      <c r="D33" s="483" t="s">
        <v>47</v>
      </c>
      <c r="E33" s="142"/>
      <c r="F33" s="286" t="s">
        <v>53</v>
      </c>
      <c r="G33" s="288"/>
      <c r="H33" s="259"/>
      <c r="I33" s="260"/>
      <c r="J33" s="260"/>
    </row>
    <row r="34" spans="1:11" s="262" customFormat="1" ht="81.75" customHeight="1">
      <c r="A34" s="796"/>
      <c r="B34" s="286" t="s">
        <v>72</v>
      </c>
      <c r="C34" s="287" t="s">
        <v>91</v>
      </c>
      <c r="D34" s="483" t="s">
        <v>47</v>
      </c>
      <c r="E34" s="142"/>
      <c r="F34" s="286" t="s">
        <v>72</v>
      </c>
      <c r="G34" s="288"/>
      <c r="H34" s="259"/>
      <c r="I34" s="260"/>
      <c r="J34" s="260"/>
    </row>
    <row r="35" spans="1:11" s="262" customFormat="1" ht="81.75" customHeight="1">
      <c r="A35" s="796"/>
      <c r="B35" s="286" t="s">
        <v>183</v>
      </c>
      <c r="C35" s="287" t="s">
        <v>91</v>
      </c>
      <c r="D35" s="482" t="s">
        <v>848</v>
      </c>
      <c r="E35" s="142">
        <v>156.86000000000001</v>
      </c>
      <c r="F35" s="286" t="s">
        <v>183</v>
      </c>
      <c r="G35" s="288"/>
      <c r="H35" s="259"/>
      <c r="I35" s="260"/>
      <c r="J35" s="260"/>
    </row>
    <row r="36" spans="1:11" s="262" customFormat="1" ht="85.5" customHeight="1">
      <c r="A36" s="796"/>
      <c r="B36" s="286" t="s">
        <v>95</v>
      </c>
      <c r="C36" s="287" t="s">
        <v>42</v>
      </c>
      <c r="D36" s="483" t="s">
        <v>47</v>
      </c>
      <c r="E36" s="142"/>
      <c r="F36" s="286" t="s">
        <v>95</v>
      </c>
      <c r="G36" s="288"/>
      <c r="H36" s="259"/>
      <c r="I36" s="260"/>
      <c r="J36" s="260"/>
    </row>
    <row r="37" spans="1:11" s="262" customFormat="1" ht="78" customHeight="1">
      <c r="A37" s="796"/>
      <c r="B37" s="284" t="s">
        <v>1120</v>
      </c>
      <c r="C37" s="266" t="s">
        <v>1121</v>
      </c>
      <c r="D37" s="483" t="s">
        <v>47</v>
      </c>
      <c r="E37" s="142"/>
      <c r="F37" s="655" t="s">
        <v>1120</v>
      </c>
      <c r="G37" s="626"/>
      <c r="H37" s="259"/>
      <c r="I37" s="259"/>
      <c r="J37" s="260"/>
    </row>
    <row r="38" spans="1:11" s="262" customFormat="1" ht="84" customHeight="1">
      <c r="A38" s="796"/>
      <c r="B38" s="284" t="s">
        <v>901</v>
      </c>
      <c r="C38" s="263" t="s">
        <v>902</v>
      </c>
      <c r="D38" s="482" t="s">
        <v>848</v>
      </c>
      <c r="E38" s="142">
        <v>-14</v>
      </c>
      <c r="F38" s="655" t="s">
        <v>901</v>
      </c>
      <c r="G38" s="625"/>
      <c r="H38" s="261"/>
      <c r="I38" s="259"/>
      <c r="J38" s="260"/>
      <c r="K38" s="260"/>
    </row>
    <row r="39" spans="1:11" s="262" customFormat="1" ht="78" customHeight="1">
      <c r="A39" s="796"/>
      <c r="B39" s="284" t="s">
        <v>296</v>
      </c>
      <c r="C39" s="266" t="s">
        <v>297</v>
      </c>
      <c r="D39" s="483" t="s">
        <v>47</v>
      </c>
      <c r="E39" s="142"/>
      <c r="F39" s="284" t="s">
        <v>296</v>
      </c>
      <c r="G39" s="626"/>
      <c r="H39" s="259"/>
      <c r="I39" s="260"/>
      <c r="J39" s="260"/>
    </row>
    <row r="40" spans="1:11" s="262" customFormat="1" ht="78" customHeight="1">
      <c r="A40" s="796"/>
      <c r="B40" s="284" t="s">
        <v>37</v>
      </c>
      <c r="C40" s="266" t="s">
        <v>298</v>
      </c>
      <c r="D40" s="483" t="s">
        <v>47</v>
      </c>
      <c r="E40" s="142"/>
      <c r="F40" s="284" t="s">
        <v>37</v>
      </c>
      <c r="G40" s="626"/>
      <c r="H40" s="259"/>
      <c r="I40" s="260"/>
      <c r="J40" s="260"/>
    </row>
    <row r="41" spans="1:11" s="262" customFormat="1" ht="78" customHeight="1">
      <c r="A41" s="796"/>
      <c r="B41" s="284" t="s">
        <v>321</v>
      </c>
      <c r="C41" s="266" t="s">
        <v>322</v>
      </c>
      <c r="D41" s="483" t="s">
        <v>47</v>
      </c>
      <c r="E41" s="142"/>
      <c r="F41" s="284" t="s">
        <v>323</v>
      </c>
      <c r="G41" s="626"/>
      <c r="H41" s="259"/>
      <c r="I41" s="260"/>
      <c r="J41" s="260"/>
    </row>
    <row r="42" spans="1:11" s="262" customFormat="1" ht="78" customHeight="1">
      <c r="A42" s="796"/>
      <c r="B42" s="284" t="s">
        <v>55</v>
      </c>
      <c r="C42" s="263" t="s">
        <v>56</v>
      </c>
      <c r="D42" s="483" t="s">
        <v>47</v>
      </c>
      <c r="E42" s="142"/>
      <c r="F42" s="284" t="s">
        <v>55</v>
      </c>
      <c r="G42" s="625"/>
      <c r="H42" s="259"/>
      <c r="I42" s="260"/>
      <c r="J42" s="260"/>
    </row>
    <row r="43" spans="1:11" s="262" customFormat="1" ht="78" customHeight="1">
      <c r="A43" s="796"/>
      <c r="B43" s="284" t="s">
        <v>61</v>
      </c>
      <c r="C43" s="263" t="s">
        <v>125</v>
      </c>
      <c r="D43" s="483" t="s">
        <v>47</v>
      </c>
      <c r="E43" s="142"/>
      <c r="F43" s="284" t="s">
        <v>61</v>
      </c>
      <c r="G43" s="625"/>
      <c r="H43" s="259"/>
      <c r="I43" s="260"/>
      <c r="J43" s="260"/>
    </row>
    <row r="44" spans="1:11" s="262" customFormat="1" ht="78" customHeight="1">
      <c r="A44" s="796"/>
      <c r="B44" s="284" t="s">
        <v>10</v>
      </c>
      <c r="C44" s="263" t="s">
        <v>11</v>
      </c>
      <c r="D44" s="483" t="s">
        <v>47</v>
      </c>
      <c r="E44" s="142"/>
      <c r="F44" s="284" t="s">
        <v>10</v>
      </c>
      <c r="G44" s="625"/>
      <c r="H44" s="259"/>
      <c r="I44" s="260"/>
      <c r="J44" s="260"/>
    </row>
    <row r="45" spans="1:11" s="262" customFormat="1" ht="78" customHeight="1">
      <c r="A45" s="796"/>
      <c r="B45" s="284" t="s">
        <v>12</v>
      </c>
      <c r="C45" s="266" t="s">
        <v>318</v>
      </c>
      <c r="D45" s="482" t="s">
        <v>848</v>
      </c>
      <c r="E45" s="142">
        <v>171.339564</v>
      </c>
      <c r="F45" s="284" t="s">
        <v>12</v>
      </c>
      <c r="G45" s="625"/>
      <c r="H45" s="259"/>
      <c r="I45" s="260"/>
      <c r="J45" s="260"/>
    </row>
    <row r="46" spans="1:11" s="262" customFormat="1" ht="76.5" customHeight="1">
      <c r="A46" s="796"/>
      <c r="B46" s="284" t="s">
        <v>300</v>
      </c>
      <c r="C46" s="266" t="s">
        <v>208</v>
      </c>
      <c r="D46" s="483" t="s">
        <v>47</v>
      </c>
      <c r="E46" s="142"/>
      <c r="F46" s="284" t="s">
        <v>300</v>
      </c>
      <c r="G46" s="626"/>
      <c r="H46" s="259"/>
      <c r="I46" s="260"/>
      <c r="J46" s="260"/>
    </row>
    <row r="47" spans="1:11" s="262" customFormat="1" ht="78" customHeight="1">
      <c r="A47" s="796"/>
      <c r="B47" s="284" t="s">
        <v>4</v>
      </c>
      <c r="C47" s="266" t="s">
        <v>94</v>
      </c>
      <c r="D47" s="483" t="s">
        <v>47</v>
      </c>
      <c r="E47" s="142"/>
      <c r="F47" s="284" t="s">
        <v>4</v>
      </c>
      <c r="G47" s="625"/>
      <c r="H47" s="259"/>
      <c r="I47" s="260"/>
      <c r="J47" s="260"/>
    </row>
    <row r="48" spans="1:11" s="262" customFormat="1" ht="78" customHeight="1">
      <c r="A48" s="796"/>
      <c r="B48" s="284" t="s">
        <v>119</v>
      </c>
      <c r="C48" s="266" t="s">
        <v>302</v>
      </c>
      <c r="D48" s="482" t="s">
        <v>169</v>
      </c>
      <c r="E48" s="142"/>
      <c r="F48" s="284" t="s">
        <v>119</v>
      </c>
      <c r="G48" s="625"/>
      <c r="H48" s="259"/>
      <c r="I48" s="260"/>
      <c r="J48" s="260"/>
    </row>
    <row r="49" spans="1:11" s="262" customFormat="1" ht="78" customHeight="1">
      <c r="A49" s="796"/>
      <c r="B49" s="284" t="s">
        <v>121</v>
      </c>
      <c r="C49" s="266" t="s">
        <v>898</v>
      </c>
      <c r="D49" s="482" t="s">
        <v>848</v>
      </c>
      <c r="E49" s="142">
        <v>311.52647999999999</v>
      </c>
      <c r="F49" s="284" t="s">
        <v>121</v>
      </c>
      <c r="G49" s="625"/>
      <c r="H49" s="259"/>
      <c r="I49" s="260"/>
      <c r="J49" s="260"/>
    </row>
    <row r="50" spans="1:11" s="262" customFormat="1" ht="78" customHeight="1">
      <c r="A50" s="796"/>
      <c r="B50" s="284" t="s">
        <v>303</v>
      </c>
      <c r="C50" s="266" t="s">
        <v>1118</v>
      </c>
      <c r="D50" s="482" t="s">
        <v>848</v>
      </c>
      <c r="E50" s="142">
        <v>218.06853599999999</v>
      </c>
      <c r="F50" s="284" t="s">
        <v>303</v>
      </c>
      <c r="G50" s="625"/>
      <c r="H50" s="259"/>
      <c r="I50" s="260"/>
      <c r="J50" s="260"/>
    </row>
    <row r="51" spans="1:11" s="262" customFormat="1" ht="78" customHeight="1">
      <c r="A51" s="796"/>
      <c r="B51" s="284" t="s">
        <v>122</v>
      </c>
      <c r="C51" s="266" t="s">
        <v>1106</v>
      </c>
      <c r="D51" s="482" t="s">
        <v>848</v>
      </c>
      <c r="E51" s="142">
        <v>218.06853599999999</v>
      </c>
      <c r="F51" s="284" t="s">
        <v>122</v>
      </c>
      <c r="G51" s="625"/>
      <c r="H51" s="259"/>
      <c r="I51" s="260"/>
      <c r="J51" s="260"/>
    </row>
    <row r="52" spans="1:11" s="262" customFormat="1" ht="78" customHeight="1">
      <c r="A52" s="796"/>
      <c r="B52" s="284" t="s">
        <v>329</v>
      </c>
      <c r="C52" s="266" t="s">
        <v>1119</v>
      </c>
      <c r="D52" s="482" t="s">
        <v>848</v>
      </c>
      <c r="E52" s="142">
        <v>0</v>
      </c>
      <c r="F52" s="284" t="s">
        <v>329</v>
      </c>
      <c r="G52" s="625"/>
      <c r="H52" s="259"/>
      <c r="I52" s="260"/>
      <c r="J52" s="260"/>
    </row>
    <row r="53" spans="1:11" s="262" customFormat="1" ht="78" customHeight="1">
      <c r="A53" s="796"/>
      <c r="B53" s="284" t="s">
        <v>123</v>
      </c>
      <c r="C53" s="266" t="s">
        <v>1107</v>
      </c>
      <c r="D53" s="482" t="s">
        <v>848</v>
      </c>
      <c r="E53" s="142">
        <v>218.06853599999999</v>
      </c>
      <c r="F53" s="284" t="s">
        <v>123</v>
      </c>
      <c r="G53" s="625"/>
      <c r="H53" s="259"/>
      <c r="I53" s="260"/>
      <c r="J53" s="260"/>
    </row>
    <row r="54" spans="1:11" s="262" customFormat="1" ht="78" customHeight="1">
      <c r="A54" s="796"/>
      <c r="B54" s="284" t="s">
        <v>124</v>
      </c>
      <c r="C54" s="266" t="s">
        <v>897</v>
      </c>
      <c r="D54" s="482" t="s">
        <v>169</v>
      </c>
      <c r="E54" s="142"/>
      <c r="F54" s="284" t="s">
        <v>124</v>
      </c>
      <c r="G54" s="625"/>
      <c r="H54" s="259"/>
      <c r="I54" s="260"/>
      <c r="J54" s="260"/>
    </row>
    <row r="55" spans="1:11" s="262" customFormat="1" ht="78" customHeight="1">
      <c r="A55" s="796"/>
      <c r="B55" s="284" t="s">
        <v>444</v>
      </c>
      <c r="C55" s="266" t="s">
        <v>899</v>
      </c>
      <c r="D55" s="482" t="s">
        <v>848</v>
      </c>
      <c r="E55" s="142">
        <v>319.31464199999999</v>
      </c>
      <c r="F55" s="284" t="s">
        <v>444</v>
      </c>
      <c r="G55" s="625"/>
      <c r="H55" s="259"/>
      <c r="I55" s="260"/>
      <c r="J55" s="260"/>
    </row>
    <row r="56" spans="1:11" s="262" customFormat="1" ht="78" customHeight="1">
      <c r="A56" s="796"/>
      <c r="B56" s="284" t="s">
        <v>243</v>
      </c>
      <c r="C56" s="266" t="s">
        <v>305</v>
      </c>
      <c r="D56" s="482" t="s">
        <v>169</v>
      </c>
      <c r="E56" s="142"/>
      <c r="F56" s="284" t="s">
        <v>243</v>
      </c>
      <c r="G56" s="625"/>
      <c r="H56" s="259"/>
      <c r="I56" s="260"/>
      <c r="J56" s="260"/>
    </row>
    <row r="57" spans="1:11" s="262" customFormat="1" ht="78" customHeight="1">
      <c r="A57" s="796"/>
      <c r="B57" s="284" t="s">
        <v>240</v>
      </c>
      <c r="C57" s="266" t="s">
        <v>306</v>
      </c>
      <c r="D57" s="482" t="s">
        <v>169</v>
      </c>
      <c r="E57" s="142"/>
      <c r="F57" s="284" t="s">
        <v>240</v>
      </c>
      <c r="G57" s="625"/>
      <c r="H57" s="259"/>
      <c r="I57" s="260"/>
      <c r="J57" s="260"/>
    </row>
    <row r="58" spans="1:11" s="262" customFormat="1" ht="82.15" customHeight="1">
      <c r="A58" s="796"/>
      <c r="B58" s="284" t="s">
        <v>307</v>
      </c>
      <c r="C58" s="265" t="s">
        <v>308</v>
      </c>
      <c r="D58" s="482" t="s">
        <v>169</v>
      </c>
      <c r="E58" s="142"/>
      <c r="F58" s="284" t="s">
        <v>307</v>
      </c>
      <c r="G58" s="625"/>
      <c r="H58" s="259"/>
      <c r="I58" s="260"/>
      <c r="J58" s="260"/>
    </row>
    <row r="59" spans="1:11" s="262" customFormat="1" ht="82.15" customHeight="1">
      <c r="A59" s="796"/>
      <c r="B59" s="284" t="s">
        <v>866</v>
      </c>
      <c r="C59" s="265" t="s">
        <v>1108</v>
      </c>
      <c r="D59" s="482" t="s">
        <v>848</v>
      </c>
      <c r="E59" s="142">
        <v>311.52647999999999</v>
      </c>
      <c r="F59" s="284" t="s">
        <v>866</v>
      </c>
      <c r="G59" s="625"/>
      <c r="H59" s="259"/>
      <c r="I59" s="260"/>
      <c r="J59" s="260"/>
    </row>
    <row r="60" spans="1:11" s="262" customFormat="1" ht="78" customHeight="1">
      <c r="A60" s="796"/>
      <c r="B60" s="284" t="s">
        <v>76</v>
      </c>
      <c r="C60" s="266" t="s">
        <v>77</v>
      </c>
      <c r="D60" s="483" t="s">
        <v>47</v>
      </c>
      <c r="E60" s="142"/>
      <c r="F60" s="284" t="s">
        <v>76</v>
      </c>
      <c r="G60" s="625"/>
      <c r="H60" s="259"/>
      <c r="I60" s="260"/>
      <c r="J60" s="260"/>
    </row>
    <row r="61" spans="1:11" s="262" customFormat="1" ht="78" customHeight="1">
      <c r="A61" s="796"/>
      <c r="B61" s="284" t="s">
        <v>70</v>
      </c>
      <c r="C61" s="266" t="s">
        <v>309</v>
      </c>
      <c r="D61" s="483" t="s">
        <v>47</v>
      </c>
      <c r="E61" s="142"/>
      <c r="F61" s="284" t="s">
        <v>70</v>
      </c>
      <c r="G61" s="625"/>
      <c r="H61" s="259"/>
      <c r="I61" s="260"/>
      <c r="J61" s="260"/>
    </row>
    <row r="62" spans="1:11" s="262" customFormat="1" ht="84" customHeight="1">
      <c r="A62" s="796"/>
      <c r="B62" s="284" t="s">
        <v>8</v>
      </c>
      <c r="C62" s="263" t="s">
        <v>222</v>
      </c>
      <c r="D62" s="484" t="s">
        <v>848</v>
      </c>
      <c r="E62" s="142">
        <v>35.046728999999999</v>
      </c>
      <c r="F62" s="284" t="s">
        <v>8</v>
      </c>
      <c r="G62" s="625"/>
      <c r="H62" s="259"/>
      <c r="I62" s="260"/>
      <c r="J62" s="260"/>
    </row>
    <row r="63" spans="1:11" s="262" customFormat="1" ht="84" customHeight="1">
      <c r="A63" s="796"/>
      <c r="B63" s="284" t="s">
        <v>333</v>
      </c>
      <c r="C63" s="263" t="s">
        <v>334</v>
      </c>
      <c r="D63" s="483" t="s">
        <v>47</v>
      </c>
      <c r="E63" s="142"/>
      <c r="F63" s="284" t="s">
        <v>333</v>
      </c>
      <c r="G63" s="625"/>
      <c r="I63" s="259"/>
      <c r="J63" s="260"/>
      <c r="K63" s="260"/>
    </row>
    <row r="64" spans="1:11" s="262" customFormat="1" ht="137.25" customHeight="1">
      <c r="A64" s="796"/>
      <c r="B64" s="284" t="s">
        <v>310</v>
      </c>
      <c r="C64" s="265" t="s">
        <v>1123</v>
      </c>
      <c r="D64" s="483" t="s">
        <v>47</v>
      </c>
      <c r="E64" s="142"/>
      <c r="F64" s="655" t="s">
        <v>310</v>
      </c>
      <c r="G64" s="625"/>
      <c r="H64" s="261"/>
      <c r="I64" s="259"/>
      <c r="J64" s="260"/>
      <c r="K64" s="260"/>
    </row>
    <row r="65" spans="1:11" s="262" customFormat="1" ht="93.75" customHeight="1">
      <c r="A65" s="796"/>
      <c r="B65" s="284" t="s">
        <v>514</v>
      </c>
      <c r="C65" s="265" t="s">
        <v>1127</v>
      </c>
      <c r="D65" s="482" t="s">
        <v>169</v>
      </c>
      <c r="E65" s="142"/>
      <c r="F65" s="655" t="s">
        <v>514</v>
      </c>
      <c r="G65" s="625" t="s">
        <v>1131</v>
      </c>
      <c r="H65" s="261"/>
      <c r="I65" s="259"/>
      <c r="J65" s="260"/>
      <c r="K65" s="260"/>
    </row>
    <row r="66" spans="1:11" s="262" customFormat="1" ht="79.5" customHeight="1">
      <c r="A66" s="796"/>
      <c r="B66" s="284" t="s">
        <v>440</v>
      </c>
      <c r="C66" s="265" t="s">
        <v>438</v>
      </c>
      <c r="D66" s="483" t="s">
        <v>47</v>
      </c>
      <c r="E66" s="142"/>
      <c r="F66" s="655" t="s">
        <v>440</v>
      </c>
      <c r="G66" s="625"/>
      <c r="H66" s="259"/>
      <c r="I66" s="260"/>
      <c r="J66" s="260"/>
    </row>
    <row r="67" spans="1:11" s="262" customFormat="1" ht="79.5" customHeight="1">
      <c r="A67" s="796"/>
      <c r="B67" s="284" t="s">
        <v>893</v>
      </c>
      <c r="C67" s="467" t="s">
        <v>896</v>
      </c>
      <c r="D67" s="484" t="s">
        <v>848</v>
      </c>
      <c r="E67" s="142">
        <v>218.06853599999999</v>
      </c>
      <c r="F67" s="284" t="s">
        <v>893</v>
      </c>
      <c r="G67" s="625"/>
      <c r="H67" s="259"/>
      <c r="I67" s="260"/>
      <c r="J67" s="260"/>
    </row>
    <row r="68" spans="1:11" s="262" customFormat="1" ht="111.75" customHeight="1">
      <c r="A68" s="796"/>
      <c r="B68" s="284" t="s">
        <v>894</v>
      </c>
      <c r="C68" s="265" t="s">
        <v>895</v>
      </c>
      <c r="D68" s="483" t="s">
        <v>47</v>
      </c>
      <c r="E68" s="142"/>
      <c r="F68" s="655" t="s">
        <v>894</v>
      </c>
      <c r="G68" s="625"/>
      <c r="H68" s="259"/>
      <c r="I68" s="260"/>
      <c r="J68" s="260"/>
    </row>
    <row r="69" spans="1:11" s="262" customFormat="1" ht="78" customHeight="1">
      <c r="A69" s="796"/>
      <c r="B69" s="284" t="s">
        <v>168</v>
      </c>
      <c r="C69" s="263" t="s">
        <v>43</v>
      </c>
      <c r="D69" s="483" t="s">
        <v>47</v>
      </c>
      <c r="E69" s="142"/>
      <c r="F69" s="284" t="s">
        <v>168</v>
      </c>
      <c r="G69" s="625"/>
      <c r="H69" s="259"/>
      <c r="I69" s="260"/>
      <c r="J69" s="260"/>
    </row>
    <row r="70" spans="1:11" s="262" customFormat="1" ht="78" customHeight="1">
      <c r="A70" s="796"/>
      <c r="B70" s="284" t="s">
        <v>154</v>
      </c>
      <c r="C70" s="263" t="s">
        <v>18</v>
      </c>
      <c r="D70" s="483" t="s">
        <v>47</v>
      </c>
      <c r="E70" s="142"/>
      <c r="F70" s="284" t="s">
        <v>154</v>
      </c>
      <c r="G70" s="625"/>
      <c r="H70" s="259"/>
      <c r="I70" s="260"/>
      <c r="J70" s="260"/>
    </row>
    <row r="71" spans="1:11" s="262" customFormat="1" ht="78" customHeight="1">
      <c r="A71" s="796"/>
      <c r="B71" s="284" t="s">
        <v>6</v>
      </c>
      <c r="C71" s="263" t="s">
        <v>7</v>
      </c>
      <c r="D71" s="483" t="s">
        <v>47</v>
      </c>
      <c r="E71" s="142"/>
      <c r="F71" s="284" t="s">
        <v>6</v>
      </c>
      <c r="G71" s="625"/>
      <c r="H71" s="259"/>
      <c r="I71" s="260"/>
      <c r="J71" s="260"/>
    </row>
    <row r="72" spans="1:11" s="262" customFormat="1" ht="105" customHeight="1">
      <c r="A72" s="796"/>
      <c r="B72" s="284" t="s">
        <v>57</v>
      </c>
      <c r="C72" s="265" t="s">
        <v>44</v>
      </c>
      <c r="D72" s="484" t="s">
        <v>848</v>
      </c>
      <c r="E72" s="142">
        <v>85.669781999999998</v>
      </c>
      <c r="F72" s="284" t="s">
        <v>57</v>
      </c>
      <c r="G72" s="626"/>
      <c r="H72" s="259"/>
      <c r="I72" s="260"/>
      <c r="J72" s="260"/>
    </row>
    <row r="73" spans="1:11" s="262" customFormat="1" ht="89.25" customHeight="1">
      <c r="A73" s="796"/>
      <c r="B73" s="284" t="s">
        <v>903</v>
      </c>
      <c r="C73" s="265" t="s">
        <v>904</v>
      </c>
      <c r="D73" s="484" t="s">
        <v>848</v>
      </c>
      <c r="E73" s="142">
        <v>14</v>
      </c>
      <c r="F73" s="284" t="s">
        <v>903</v>
      </c>
      <c r="G73" s="626"/>
      <c r="H73" s="259"/>
      <c r="I73" s="260"/>
      <c r="J73" s="260"/>
    </row>
    <row r="74" spans="1:11" s="262" customFormat="1" ht="78" customHeight="1">
      <c r="A74" s="796"/>
      <c r="B74" s="284" t="s">
        <v>156</v>
      </c>
      <c r="C74" s="265" t="s">
        <v>157</v>
      </c>
      <c r="D74" s="483" t="s">
        <v>47</v>
      </c>
      <c r="E74" s="142"/>
      <c r="F74" s="284" t="s">
        <v>156</v>
      </c>
      <c r="G74" s="626"/>
      <c r="H74" s="259"/>
      <c r="I74" s="260"/>
      <c r="J74" s="260"/>
    </row>
    <row r="75" spans="1:11" s="262" customFormat="1" ht="81.75" customHeight="1">
      <c r="A75" s="796"/>
      <c r="B75" s="284" t="s">
        <v>311</v>
      </c>
      <c r="C75" s="265" t="s">
        <v>392</v>
      </c>
      <c r="D75" s="484" t="s">
        <v>848</v>
      </c>
      <c r="E75" s="142">
        <v>85.669781999999998</v>
      </c>
      <c r="F75" s="284" t="s">
        <v>311</v>
      </c>
      <c r="G75" s="626" t="s">
        <v>316</v>
      </c>
      <c r="H75" s="259"/>
      <c r="I75" s="260"/>
      <c r="J75" s="260"/>
    </row>
    <row r="76" spans="1:11" ht="149.25" customHeight="1" thickBot="1">
      <c r="A76" s="11"/>
      <c r="B76" s="537"/>
      <c r="C76" s="820" t="s">
        <v>603</v>
      </c>
      <c r="D76" s="821"/>
      <c r="E76" s="821"/>
      <c r="F76" s="821"/>
      <c r="G76" s="822"/>
      <c r="H76" s="259"/>
      <c r="I76" s="260"/>
      <c r="J76" s="260"/>
    </row>
    <row r="77" spans="1:11" ht="166.5" customHeight="1" thickBot="1">
      <c r="A77" s="538"/>
      <c r="B77" s="539"/>
      <c r="C77" s="809" t="s">
        <v>849</v>
      </c>
      <c r="D77" s="810"/>
      <c r="E77" s="810"/>
      <c r="F77" s="810"/>
      <c r="G77" s="811"/>
      <c r="H77" s="259"/>
      <c r="I77" s="260"/>
      <c r="J77" s="260"/>
    </row>
    <row r="78" spans="1:11">
      <c r="A78" s="540"/>
      <c r="B78" s="541"/>
      <c r="C78" s="542"/>
      <c r="D78" s="542"/>
      <c r="E78" s="543"/>
      <c r="F78" s="544"/>
      <c r="G78" s="545"/>
    </row>
    <row r="79" spans="1:11" ht="39.950000000000003" customHeight="1">
      <c r="A79" s="538"/>
      <c r="B79" s="539"/>
      <c r="C79" s="547"/>
      <c r="D79" s="547"/>
      <c r="E79" s="533"/>
      <c r="F79" s="533"/>
      <c r="G79" s="534"/>
      <c r="H79" s="256"/>
    </row>
    <row r="80" spans="1:11" ht="39.950000000000003" customHeight="1">
      <c r="A80" s="538"/>
      <c r="B80" s="539"/>
      <c r="C80" s="547"/>
      <c r="D80" s="547"/>
      <c r="E80" s="533"/>
      <c r="F80" s="533"/>
      <c r="G80" s="534"/>
      <c r="H80" s="256"/>
    </row>
    <row r="81" spans="1:8" ht="39.950000000000003" customHeight="1">
      <c r="A81" s="538"/>
      <c r="B81" s="539"/>
      <c r="C81" s="547"/>
      <c r="D81" s="547"/>
      <c r="E81" s="533"/>
      <c r="F81" s="533"/>
      <c r="G81" s="534"/>
      <c r="H81" s="256"/>
    </row>
    <row r="82" spans="1:8" ht="39.950000000000003" customHeight="1">
      <c r="A82" s="538"/>
      <c r="B82" s="539"/>
      <c r="C82" s="547"/>
      <c r="D82" s="547"/>
      <c r="E82" s="533"/>
      <c r="F82" s="533"/>
      <c r="G82" s="534"/>
      <c r="H82" s="256"/>
    </row>
    <row r="83" spans="1:8" ht="39.950000000000003" customHeight="1">
      <c r="A83" s="538"/>
      <c r="B83" s="539"/>
      <c r="C83" s="547"/>
      <c r="D83" s="547"/>
      <c r="E83" s="533"/>
      <c r="F83" s="533"/>
      <c r="G83" s="534"/>
      <c r="H83" s="256"/>
    </row>
    <row r="84" spans="1:8" ht="39.950000000000003" customHeight="1">
      <c r="A84" s="538"/>
      <c r="B84" s="539"/>
      <c r="C84" s="547"/>
      <c r="D84" s="547"/>
      <c r="E84" s="533"/>
      <c r="F84" s="533"/>
      <c r="G84" s="534"/>
      <c r="H84" s="256"/>
    </row>
    <row r="85" spans="1:8" ht="39.950000000000003" customHeight="1">
      <c r="A85" s="538"/>
      <c r="B85" s="539"/>
      <c r="C85" s="547"/>
      <c r="D85" s="547"/>
      <c r="E85" s="533"/>
      <c r="F85" s="533"/>
      <c r="G85" s="534"/>
      <c r="H85" s="256"/>
    </row>
    <row r="86" spans="1:8" ht="39.950000000000003" customHeight="1">
      <c r="A86" s="538"/>
      <c r="B86" s="539"/>
      <c r="C86" s="547"/>
      <c r="D86" s="547"/>
      <c r="E86" s="533"/>
      <c r="F86" s="533"/>
      <c r="G86" s="534"/>
      <c r="H86" s="256"/>
    </row>
    <row r="87" spans="1:8" ht="39.950000000000003" customHeight="1">
      <c r="A87" s="538"/>
      <c r="B87" s="539"/>
      <c r="C87" s="547"/>
      <c r="D87" s="547"/>
      <c r="E87" s="533"/>
      <c r="F87" s="533"/>
      <c r="G87" s="534"/>
      <c r="H87" s="256"/>
    </row>
    <row r="88" spans="1:8" ht="39.950000000000003" customHeight="1">
      <c r="A88" s="538"/>
      <c r="B88" s="539"/>
      <c r="C88" s="547"/>
      <c r="D88" s="547"/>
      <c r="E88" s="533"/>
      <c r="F88" s="533"/>
      <c r="G88" s="534"/>
      <c r="H88" s="256"/>
    </row>
    <row r="89" spans="1:8" ht="39.950000000000003" customHeight="1">
      <c r="A89" s="538"/>
      <c r="B89" s="539"/>
      <c r="C89" s="547"/>
      <c r="D89" s="547"/>
      <c r="E89" s="533"/>
      <c r="F89" s="533"/>
      <c r="G89" s="534"/>
      <c r="H89" s="256"/>
    </row>
    <row r="90" spans="1:8" ht="39.950000000000003" customHeight="1">
      <c r="A90" s="538"/>
      <c r="B90" s="539"/>
      <c r="C90" s="547"/>
      <c r="D90" s="547"/>
      <c r="E90" s="533"/>
      <c r="F90" s="533"/>
      <c r="G90" s="534"/>
      <c r="H90" s="256"/>
    </row>
    <row r="91" spans="1:8" ht="39.950000000000003" customHeight="1">
      <c r="A91" s="538"/>
      <c r="B91" s="539"/>
      <c r="C91" s="547"/>
      <c r="D91" s="547"/>
      <c r="E91" s="533"/>
      <c r="F91" s="533"/>
      <c r="G91" s="534"/>
      <c r="H91" s="256"/>
    </row>
    <row r="92" spans="1:8" ht="39.950000000000003" customHeight="1">
      <c r="A92" s="538"/>
      <c r="B92" s="539"/>
      <c r="C92" s="547"/>
      <c r="D92" s="547"/>
      <c r="E92" s="533"/>
      <c r="F92" s="533"/>
      <c r="G92" s="534"/>
      <c r="H92" s="256"/>
    </row>
    <row r="93" spans="1:8" ht="39.950000000000003" customHeight="1">
      <c r="A93" s="538"/>
      <c r="B93" s="539"/>
      <c r="C93" s="547"/>
      <c r="D93" s="547"/>
      <c r="E93" s="533"/>
      <c r="F93" s="533"/>
      <c r="G93" s="534"/>
      <c r="H93" s="256"/>
    </row>
  </sheetData>
  <mergeCells count="11">
    <mergeCell ref="A1:A75"/>
    <mergeCell ref="B1:C6"/>
    <mergeCell ref="E1:G6"/>
    <mergeCell ref="B7:C7"/>
    <mergeCell ref="C77:G77"/>
    <mergeCell ref="E7:G7"/>
    <mergeCell ref="B10:C10"/>
    <mergeCell ref="E10:G10"/>
    <mergeCell ref="B11:C11"/>
    <mergeCell ref="F11:F12"/>
    <mergeCell ref="C76:G76"/>
  </mergeCells>
  <hyperlinks>
    <hyperlink ref="B11:C11" location="'ΠΡΟΤΕΙΝΟΜΕΝΟΣ ΤΙΜΟΚΑΤΑΛΟΓΟΣ'!A1" display="ΣΥΝΟΠΤΙΚΟΣ ΤΙΜΟΚΑΤΑΛΟΓΟΣ"/>
  </hyperlinks>
  <pageMargins left="0.70866141732283472" right="0.70866141732283472" top="0.74803149606299213" bottom="0.74803149606299213" header="0.31496062992125984" footer="0.31496062992125984"/>
  <pageSetup paperSize="9" scale="10" orientation="portrait" r:id="rId1"/>
  <rowBreaks count="1" manualBreakCount="1">
    <brk id="57" max="8" man="1"/>
  </rowBreaks>
  <colBreaks count="1" manualBreakCount="1">
    <brk id="7" max="1048575" man="1"/>
  </colBreaks>
  <drawing r:id="rId2"/>
</worksheet>
</file>

<file path=xl/worksheets/sheet15.xml><?xml version="1.0" encoding="utf-8"?>
<worksheet xmlns="http://schemas.openxmlformats.org/spreadsheetml/2006/main" xmlns:r="http://schemas.openxmlformats.org/officeDocument/2006/relationships">
  <sheetPr>
    <tabColor rgb="FF800000"/>
  </sheetPr>
  <dimension ref="A1:M95"/>
  <sheetViews>
    <sheetView view="pageBreakPreview" zoomScale="24" zoomScaleNormal="24" zoomScaleSheetLayoutView="24" workbookViewId="0">
      <selection activeCell="F8" sqref="F8"/>
    </sheetView>
  </sheetViews>
  <sheetFormatPr defaultRowHeight="15"/>
  <cols>
    <col min="1" max="1" width="21.28515625" style="257" customWidth="1"/>
    <col min="2" max="2" width="21.28515625" style="267" customWidth="1"/>
    <col min="3" max="3" width="226.85546875" style="268" customWidth="1"/>
    <col min="4" max="4" width="64.140625" style="268" customWidth="1"/>
    <col min="5" max="5" width="37" style="269" customWidth="1"/>
    <col min="6" max="6" width="23.5703125" style="269" customWidth="1"/>
    <col min="7" max="7" width="172" style="270" customWidth="1"/>
    <col min="8" max="8" width="36.42578125" style="257" customWidth="1"/>
    <col min="9" max="10" width="39.85546875" style="257" customWidth="1"/>
    <col min="11" max="14" width="9.5703125" style="257" customWidth="1"/>
    <col min="15" max="16384" width="9.140625" style="257"/>
  </cols>
  <sheetData>
    <row r="1" spans="1:13" ht="147.6" customHeight="1">
      <c r="A1" s="795" t="s">
        <v>387</v>
      </c>
      <c r="B1" s="825" t="s">
        <v>290</v>
      </c>
      <c r="C1" s="798"/>
      <c r="D1" s="109" t="s">
        <v>290</v>
      </c>
      <c r="E1" s="801"/>
      <c r="F1" s="802"/>
      <c r="G1" s="803"/>
      <c r="H1" s="256"/>
    </row>
    <row r="2" spans="1:13" ht="112.15" customHeight="1">
      <c r="A2" s="796"/>
      <c r="B2" s="826"/>
      <c r="C2" s="800"/>
      <c r="D2" s="110" t="s">
        <v>1130</v>
      </c>
      <c r="E2" s="804"/>
      <c r="F2" s="805"/>
      <c r="G2" s="806"/>
      <c r="H2" s="256"/>
    </row>
    <row r="3" spans="1:13" ht="70.5" customHeight="1">
      <c r="A3" s="796"/>
      <c r="B3" s="826"/>
      <c r="C3" s="800"/>
      <c r="D3" s="634">
        <v>1248</v>
      </c>
      <c r="E3" s="804"/>
      <c r="F3" s="805"/>
      <c r="G3" s="806"/>
      <c r="H3" s="256"/>
    </row>
    <row r="4" spans="1:13" ht="76.5" customHeight="1">
      <c r="A4" s="796"/>
      <c r="B4" s="826"/>
      <c r="C4" s="800"/>
      <c r="D4" s="634" t="s">
        <v>1124</v>
      </c>
      <c r="E4" s="804"/>
      <c r="F4" s="805"/>
      <c r="G4" s="806"/>
      <c r="H4" s="256"/>
    </row>
    <row r="5" spans="1:13" ht="73.5" customHeight="1">
      <c r="A5" s="796"/>
      <c r="B5" s="826"/>
      <c r="C5" s="800"/>
      <c r="D5" s="634" t="s">
        <v>237</v>
      </c>
      <c r="E5" s="804"/>
      <c r="F5" s="805"/>
      <c r="G5" s="806"/>
      <c r="H5" s="256"/>
    </row>
    <row r="6" spans="1:13" ht="118.5" customHeight="1">
      <c r="A6" s="796"/>
      <c r="B6" s="826"/>
      <c r="C6" s="800"/>
      <c r="D6" s="634" t="s">
        <v>131</v>
      </c>
      <c r="E6" s="804"/>
      <c r="F6" s="805"/>
      <c r="G6" s="806"/>
      <c r="H6" s="256"/>
    </row>
    <row r="7" spans="1:13" ht="73.5" customHeight="1">
      <c r="A7" s="796"/>
      <c r="B7" s="807" t="s">
        <v>232</v>
      </c>
      <c r="C7" s="808"/>
      <c r="D7" s="651">
        <v>12473.786103286386</v>
      </c>
      <c r="E7" s="812"/>
      <c r="F7" s="813"/>
      <c r="G7" s="814"/>
      <c r="H7" s="256"/>
    </row>
    <row r="8" spans="1:13" ht="73.5" customHeight="1">
      <c r="A8" s="796"/>
      <c r="B8" s="744"/>
      <c r="C8" s="745" t="s">
        <v>1671</v>
      </c>
      <c r="D8" s="769">
        <v>97</v>
      </c>
      <c r="E8" s="741"/>
      <c r="F8" s="742"/>
      <c r="G8" s="743"/>
      <c r="H8" s="256"/>
    </row>
    <row r="9" spans="1:13" ht="73.5" customHeight="1">
      <c r="A9" s="796"/>
      <c r="B9" s="744"/>
      <c r="C9" s="745" t="s">
        <v>1669</v>
      </c>
      <c r="D9" s="651">
        <v>150</v>
      </c>
      <c r="E9" s="741"/>
      <c r="F9" s="742"/>
      <c r="G9" s="743"/>
      <c r="H9" s="256"/>
    </row>
    <row r="10" spans="1:13" s="408" customFormat="1" ht="89.25" customHeight="1">
      <c r="A10" s="796"/>
      <c r="B10" s="807" t="s">
        <v>1670</v>
      </c>
      <c r="C10" s="808"/>
      <c r="D10" s="651">
        <v>73.72</v>
      </c>
      <c r="E10" s="812"/>
      <c r="F10" s="813"/>
      <c r="G10" s="814"/>
      <c r="H10" s="256"/>
      <c r="I10" s="257"/>
      <c r="J10" s="257"/>
      <c r="K10" s="257"/>
      <c r="L10" s="257"/>
      <c r="M10" s="257"/>
    </row>
    <row r="11" spans="1:13" s="260" customFormat="1" ht="73.5" customHeight="1">
      <c r="A11" s="796"/>
      <c r="B11" s="824" t="s">
        <v>233</v>
      </c>
      <c r="C11" s="792"/>
      <c r="D11" s="627" t="s">
        <v>1129</v>
      </c>
      <c r="E11" s="279" t="s">
        <v>232</v>
      </c>
      <c r="F11" s="815" t="s">
        <v>234</v>
      </c>
      <c r="G11" s="258"/>
      <c r="H11" s="256"/>
      <c r="I11" s="257"/>
      <c r="J11" s="257"/>
      <c r="K11" s="257"/>
      <c r="L11" s="257"/>
      <c r="M11" s="257"/>
    </row>
    <row r="12" spans="1:13" s="262" customFormat="1" ht="64.5" customHeight="1">
      <c r="A12" s="796"/>
      <c r="B12" s="357" t="s">
        <v>45</v>
      </c>
      <c r="C12" s="357"/>
      <c r="D12" s="357"/>
      <c r="E12" s="357"/>
      <c r="F12" s="816"/>
      <c r="G12" s="646" t="s">
        <v>244</v>
      </c>
      <c r="H12" s="256"/>
      <c r="I12" s="257"/>
      <c r="J12" s="257"/>
      <c r="K12" s="257"/>
      <c r="L12" s="257"/>
      <c r="M12" s="257"/>
    </row>
    <row r="13" spans="1:13" s="262" customFormat="1" ht="78" customHeight="1">
      <c r="A13" s="796"/>
      <c r="B13" s="280" t="s">
        <v>446</v>
      </c>
      <c r="C13" s="462" t="s">
        <v>1126</v>
      </c>
      <c r="D13" s="264" t="s">
        <v>47</v>
      </c>
      <c r="E13" s="356"/>
      <c r="F13" s="281" t="s">
        <v>446</v>
      </c>
      <c r="G13" s="230"/>
      <c r="H13" s="259"/>
      <c r="I13" s="260"/>
      <c r="J13" s="260"/>
    </row>
    <row r="14" spans="1:13" s="262" customFormat="1" ht="78" customHeight="1">
      <c r="A14" s="796"/>
      <c r="B14" s="280" t="s">
        <v>238</v>
      </c>
      <c r="C14" s="266" t="s">
        <v>291</v>
      </c>
      <c r="D14" s="483" t="s">
        <v>47</v>
      </c>
      <c r="E14" s="356"/>
      <c r="F14" s="281" t="s">
        <v>238</v>
      </c>
      <c r="G14" s="625"/>
      <c r="H14" s="259"/>
      <c r="I14" s="260"/>
      <c r="J14" s="260"/>
    </row>
    <row r="15" spans="1:13" s="262" customFormat="1" ht="78" customHeight="1">
      <c r="A15" s="796"/>
      <c r="B15" s="282" t="s">
        <v>46</v>
      </c>
      <c r="C15" s="266" t="s">
        <v>292</v>
      </c>
      <c r="D15" s="483" t="s">
        <v>47</v>
      </c>
      <c r="E15" s="356"/>
      <c r="F15" s="282" t="s">
        <v>46</v>
      </c>
      <c r="G15" s="625"/>
      <c r="H15" s="259"/>
      <c r="I15" s="260"/>
      <c r="J15" s="260"/>
    </row>
    <row r="16" spans="1:13" s="262" customFormat="1" ht="78" customHeight="1">
      <c r="A16" s="796"/>
      <c r="B16" s="282" t="s">
        <v>221</v>
      </c>
      <c r="C16" s="263" t="s">
        <v>263</v>
      </c>
      <c r="D16" s="483" t="s">
        <v>47</v>
      </c>
      <c r="E16" s="356"/>
      <c r="F16" s="282" t="s">
        <v>221</v>
      </c>
      <c r="G16" s="625"/>
      <c r="H16" s="259"/>
      <c r="I16" s="260"/>
      <c r="J16" s="260"/>
    </row>
    <row r="17" spans="1:10" s="262" customFormat="1" ht="78" customHeight="1">
      <c r="A17" s="796"/>
      <c r="B17" s="282" t="s">
        <v>48</v>
      </c>
      <c r="C17" s="263" t="s">
        <v>49</v>
      </c>
      <c r="D17" s="483" t="s">
        <v>47</v>
      </c>
      <c r="E17" s="356"/>
      <c r="F17" s="282" t="s">
        <v>48</v>
      </c>
      <c r="G17" s="283"/>
      <c r="H17" s="259"/>
      <c r="I17" s="260"/>
      <c r="J17" s="260"/>
    </row>
    <row r="18" spans="1:10" s="262" customFormat="1" ht="78" customHeight="1">
      <c r="A18" s="796"/>
      <c r="B18" s="282" t="s">
        <v>170</v>
      </c>
      <c r="C18" s="263" t="s">
        <v>201</v>
      </c>
      <c r="D18" s="483" t="s">
        <v>47</v>
      </c>
      <c r="E18" s="356"/>
      <c r="F18" s="282" t="s">
        <v>170</v>
      </c>
      <c r="G18" s="283"/>
      <c r="H18" s="259"/>
      <c r="I18" s="260"/>
      <c r="J18" s="260"/>
    </row>
    <row r="19" spans="1:10" s="262" customFormat="1" ht="78" customHeight="1">
      <c r="A19" s="796"/>
      <c r="B19" s="282" t="s">
        <v>165</v>
      </c>
      <c r="C19" s="263" t="s">
        <v>166</v>
      </c>
      <c r="D19" s="483" t="s">
        <v>47</v>
      </c>
      <c r="E19" s="356"/>
      <c r="F19" s="282" t="s">
        <v>165</v>
      </c>
      <c r="G19" s="625"/>
      <c r="H19" s="259"/>
      <c r="I19" s="260"/>
      <c r="J19" s="260"/>
    </row>
    <row r="20" spans="1:10" s="262" customFormat="1" ht="78" customHeight="1">
      <c r="A20" s="796"/>
      <c r="B20" s="282" t="s">
        <v>0</v>
      </c>
      <c r="C20" s="266" t="s">
        <v>313</v>
      </c>
      <c r="D20" s="483" t="s">
        <v>47</v>
      </c>
      <c r="E20" s="356"/>
      <c r="F20" s="282" t="s">
        <v>0</v>
      </c>
      <c r="G20" s="625"/>
      <c r="H20" s="259"/>
      <c r="I20" s="260"/>
      <c r="J20" s="260"/>
    </row>
    <row r="21" spans="1:10" s="262" customFormat="1" ht="78" customHeight="1">
      <c r="A21" s="796"/>
      <c r="B21" s="282" t="s">
        <v>236</v>
      </c>
      <c r="C21" s="266" t="s">
        <v>314</v>
      </c>
      <c r="D21" s="484" t="s">
        <v>848</v>
      </c>
      <c r="E21" s="142">
        <v>136.71875</v>
      </c>
      <c r="F21" s="282" t="s">
        <v>236</v>
      </c>
      <c r="G21" s="625"/>
      <c r="H21" s="259"/>
      <c r="I21" s="260"/>
      <c r="J21" s="260"/>
    </row>
    <row r="22" spans="1:10" s="262" customFormat="1" ht="78" customHeight="1">
      <c r="A22" s="796"/>
      <c r="B22" s="282" t="s">
        <v>58</v>
      </c>
      <c r="C22" s="263" t="s">
        <v>59</v>
      </c>
      <c r="D22" s="483" t="s">
        <v>47</v>
      </c>
      <c r="E22" s="142"/>
      <c r="F22" s="282" t="s">
        <v>58</v>
      </c>
      <c r="G22" s="625"/>
      <c r="H22" s="259"/>
      <c r="I22" s="260"/>
      <c r="J22" s="260"/>
    </row>
    <row r="23" spans="1:10" s="262" customFormat="1" ht="78" customHeight="1">
      <c r="A23" s="796"/>
      <c r="B23" s="282" t="s">
        <v>1529</v>
      </c>
      <c r="C23" s="263" t="s">
        <v>91</v>
      </c>
      <c r="D23" s="484" t="s">
        <v>848</v>
      </c>
      <c r="E23" s="142">
        <v>155.76</v>
      </c>
      <c r="F23" s="282" t="s">
        <v>1529</v>
      </c>
      <c r="G23" s="625"/>
      <c r="H23" s="259"/>
      <c r="I23" s="260"/>
      <c r="J23" s="260"/>
    </row>
    <row r="24" spans="1:10" s="262" customFormat="1" ht="78" customHeight="1">
      <c r="A24" s="796"/>
      <c r="B24" s="284" t="s">
        <v>65</v>
      </c>
      <c r="C24" s="263" t="s">
        <v>66</v>
      </c>
      <c r="D24" s="483" t="s">
        <v>47</v>
      </c>
      <c r="E24" s="142"/>
      <c r="F24" s="284" t="s">
        <v>65</v>
      </c>
      <c r="G24" s="625"/>
      <c r="H24" s="259"/>
      <c r="I24" s="260"/>
      <c r="J24" s="260"/>
    </row>
    <row r="25" spans="1:10" s="262" customFormat="1" ht="78" customHeight="1">
      <c r="A25" s="796"/>
      <c r="B25" s="284" t="s">
        <v>89</v>
      </c>
      <c r="C25" s="263" t="s">
        <v>1072</v>
      </c>
      <c r="D25" s="483" t="s">
        <v>47</v>
      </c>
      <c r="E25" s="142"/>
      <c r="F25" s="284" t="s">
        <v>89</v>
      </c>
      <c r="G25" s="625"/>
      <c r="H25" s="259"/>
      <c r="I25" s="260"/>
      <c r="J25" s="260"/>
    </row>
    <row r="26" spans="1:10" s="262" customFormat="1" ht="78" customHeight="1">
      <c r="A26" s="796"/>
      <c r="B26" s="284" t="s">
        <v>50</v>
      </c>
      <c r="C26" s="263" t="s">
        <v>41</v>
      </c>
      <c r="D26" s="483" t="s">
        <v>47</v>
      </c>
      <c r="E26" s="142"/>
      <c r="F26" s="284" t="s">
        <v>50</v>
      </c>
      <c r="G26" s="625"/>
      <c r="H26" s="259"/>
      <c r="I26" s="260"/>
      <c r="J26" s="260"/>
    </row>
    <row r="27" spans="1:10" s="262" customFormat="1" ht="78" customHeight="1">
      <c r="A27" s="796"/>
      <c r="B27" s="284" t="s">
        <v>101</v>
      </c>
      <c r="C27" s="266" t="s">
        <v>319</v>
      </c>
      <c r="D27" s="483" t="s">
        <v>47</v>
      </c>
      <c r="E27" s="142"/>
      <c r="F27" s="284" t="s">
        <v>101</v>
      </c>
      <c r="G27" s="625"/>
      <c r="H27" s="259"/>
      <c r="I27" s="260"/>
      <c r="J27" s="260"/>
    </row>
    <row r="28" spans="1:10" s="262" customFormat="1" ht="78" customHeight="1">
      <c r="A28" s="796"/>
      <c r="B28" s="284" t="s">
        <v>218</v>
      </c>
      <c r="C28" s="263" t="s">
        <v>1122</v>
      </c>
      <c r="D28" s="483" t="s">
        <v>47</v>
      </c>
      <c r="E28" s="142"/>
      <c r="F28" s="284" t="s">
        <v>218</v>
      </c>
      <c r="G28" s="625"/>
      <c r="H28" s="259"/>
      <c r="I28" s="260"/>
      <c r="J28" s="260"/>
    </row>
    <row r="29" spans="1:10" s="262" customFormat="1" ht="78" customHeight="1">
      <c r="A29" s="796"/>
      <c r="B29" s="284" t="s">
        <v>51</v>
      </c>
      <c r="C29" s="263" t="s">
        <v>179</v>
      </c>
      <c r="D29" s="483" t="s">
        <v>47</v>
      </c>
      <c r="E29" s="142"/>
      <c r="F29" s="284" t="s">
        <v>51</v>
      </c>
      <c r="G29" s="625"/>
      <c r="H29" s="259"/>
      <c r="I29" s="260"/>
      <c r="J29" s="260"/>
    </row>
    <row r="30" spans="1:10" s="262" customFormat="1" ht="113.45" customHeight="1">
      <c r="A30" s="796"/>
      <c r="B30" s="284" t="s">
        <v>52</v>
      </c>
      <c r="C30" s="265" t="s">
        <v>393</v>
      </c>
      <c r="D30" s="483" t="s">
        <v>47</v>
      </c>
      <c r="E30" s="142"/>
      <c r="F30" s="284" t="s">
        <v>52</v>
      </c>
      <c r="G30" s="625" t="s">
        <v>316</v>
      </c>
      <c r="H30" s="259"/>
      <c r="I30" s="260"/>
      <c r="J30" s="260"/>
    </row>
    <row r="31" spans="1:10" s="262" customFormat="1" ht="98.45" customHeight="1">
      <c r="A31" s="796"/>
      <c r="B31" s="284" t="s">
        <v>181</v>
      </c>
      <c r="C31" s="265" t="s">
        <v>293</v>
      </c>
      <c r="D31" s="483" t="s">
        <v>47</v>
      </c>
      <c r="E31" s="142"/>
      <c r="F31" s="284" t="s">
        <v>181</v>
      </c>
      <c r="G31" s="626"/>
      <c r="H31" s="259"/>
      <c r="I31" s="260"/>
      <c r="J31" s="260"/>
    </row>
    <row r="32" spans="1:10" s="262" customFormat="1" ht="111" customHeight="1">
      <c r="A32" s="796"/>
      <c r="B32" s="284" t="s">
        <v>5</v>
      </c>
      <c r="C32" s="265" t="s">
        <v>391</v>
      </c>
      <c r="D32" s="483" t="s">
        <v>47</v>
      </c>
      <c r="E32" s="142"/>
      <c r="F32" s="284" t="s">
        <v>5</v>
      </c>
      <c r="G32" s="626" t="s">
        <v>317</v>
      </c>
      <c r="H32" s="259"/>
      <c r="I32" s="260"/>
      <c r="J32" s="260"/>
    </row>
    <row r="33" spans="1:11" s="262" customFormat="1" ht="111" customHeight="1">
      <c r="A33" s="796"/>
      <c r="B33" s="286" t="s">
        <v>53</v>
      </c>
      <c r="C33" s="287" t="s">
        <v>54</v>
      </c>
      <c r="D33" s="483" t="s">
        <v>47</v>
      </c>
      <c r="E33" s="142"/>
      <c r="F33" s="286" t="s">
        <v>53</v>
      </c>
      <c r="G33" s="288"/>
      <c r="H33" s="259"/>
      <c r="I33" s="260"/>
      <c r="J33" s="260"/>
    </row>
    <row r="34" spans="1:11" s="262" customFormat="1" ht="81.75" customHeight="1">
      <c r="A34" s="796"/>
      <c r="B34" s="286" t="s">
        <v>72</v>
      </c>
      <c r="C34" s="287" t="s">
        <v>91</v>
      </c>
      <c r="D34" s="483" t="s">
        <v>47</v>
      </c>
      <c r="E34" s="142"/>
      <c r="F34" s="286" t="s">
        <v>72</v>
      </c>
      <c r="G34" s="288"/>
      <c r="H34" s="259"/>
      <c r="I34" s="260"/>
      <c r="J34" s="260"/>
    </row>
    <row r="35" spans="1:11" s="262" customFormat="1" ht="81.75" customHeight="1">
      <c r="A35" s="796"/>
      <c r="B35" s="286" t="s">
        <v>183</v>
      </c>
      <c r="C35" s="287" t="s">
        <v>91</v>
      </c>
      <c r="D35" s="484" t="s">
        <v>848</v>
      </c>
      <c r="E35" s="142">
        <v>155.76</v>
      </c>
      <c r="F35" s="286" t="s">
        <v>183</v>
      </c>
      <c r="G35" s="288"/>
      <c r="H35" s="259"/>
      <c r="I35" s="260"/>
      <c r="J35" s="260"/>
    </row>
    <row r="36" spans="1:11" s="262" customFormat="1" ht="85.5" customHeight="1">
      <c r="A36" s="796"/>
      <c r="B36" s="286" t="s">
        <v>95</v>
      </c>
      <c r="C36" s="287" t="s">
        <v>42</v>
      </c>
      <c r="D36" s="483" t="s">
        <v>47</v>
      </c>
      <c r="E36" s="142"/>
      <c r="F36" s="286" t="s">
        <v>95</v>
      </c>
      <c r="G36" s="288"/>
      <c r="H36" s="259"/>
      <c r="I36" s="260"/>
      <c r="J36" s="260"/>
    </row>
    <row r="37" spans="1:11" s="262" customFormat="1" ht="78" customHeight="1">
      <c r="A37" s="796"/>
      <c r="B37" s="284" t="s">
        <v>1120</v>
      </c>
      <c r="C37" s="266" t="s">
        <v>1121</v>
      </c>
      <c r="D37" s="483" t="s">
        <v>47</v>
      </c>
      <c r="E37" s="142"/>
      <c r="F37" s="655" t="s">
        <v>1120</v>
      </c>
      <c r="G37" s="626"/>
      <c r="H37" s="259"/>
      <c r="I37" s="259"/>
      <c r="J37" s="260"/>
    </row>
    <row r="38" spans="1:11" s="262" customFormat="1" ht="84" customHeight="1">
      <c r="A38" s="796"/>
      <c r="B38" s="284" t="s">
        <v>901</v>
      </c>
      <c r="C38" s="263" t="s">
        <v>902</v>
      </c>
      <c r="D38" s="482" t="s">
        <v>848</v>
      </c>
      <c r="E38" s="142">
        <v>-14</v>
      </c>
      <c r="F38" s="655" t="s">
        <v>901</v>
      </c>
      <c r="G38" s="625"/>
      <c r="H38" s="261"/>
      <c r="I38" s="259"/>
      <c r="J38" s="260"/>
      <c r="K38" s="260"/>
    </row>
    <row r="39" spans="1:11" s="262" customFormat="1" ht="78" customHeight="1">
      <c r="A39" s="796"/>
      <c r="B39" s="284" t="s">
        <v>296</v>
      </c>
      <c r="C39" s="266" t="s">
        <v>297</v>
      </c>
      <c r="D39" s="483" t="s">
        <v>47</v>
      </c>
      <c r="E39" s="142"/>
      <c r="F39" s="284" t="s">
        <v>296</v>
      </c>
      <c r="G39" s="626"/>
      <c r="H39" s="259"/>
      <c r="I39" s="260"/>
      <c r="J39" s="260"/>
    </row>
    <row r="40" spans="1:11" s="262" customFormat="1" ht="78" customHeight="1">
      <c r="A40" s="796"/>
      <c r="B40" s="284" t="s">
        <v>37</v>
      </c>
      <c r="C40" s="266" t="s">
        <v>298</v>
      </c>
      <c r="D40" s="483" t="s">
        <v>47</v>
      </c>
      <c r="E40" s="142"/>
      <c r="F40" s="284" t="s">
        <v>37</v>
      </c>
      <c r="G40" s="626"/>
      <c r="H40" s="259"/>
      <c r="I40" s="260"/>
      <c r="J40" s="260"/>
    </row>
    <row r="41" spans="1:11" s="262" customFormat="1" ht="78" customHeight="1">
      <c r="A41" s="796"/>
      <c r="B41" s="284" t="s">
        <v>321</v>
      </c>
      <c r="C41" s="266" t="s">
        <v>322</v>
      </c>
      <c r="D41" s="483" t="s">
        <v>47</v>
      </c>
      <c r="E41" s="142"/>
      <c r="F41" s="284" t="s">
        <v>323</v>
      </c>
      <c r="G41" s="626"/>
      <c r="H41" s="259"/>
      <c r="I41" s="260"/>
      <c r="J41" s="260"/>
    </row>
    <row r="42" spans="1:11" s="262" customFormat="1" ht="78" customHeight="1">
      <c r="A42" s="796"/>
      <c r="B42" s="284" t="s">
        <v>55</v>
      </c>
      <c r="C42" s="263" t="s">
        <v>56</v>
      </c>
      <c r="D42" s="483" t="s">
        <v>47</v>
      </c>
      <c r="E42" s="142"/>
      <c r="F42" s="284" t="s">
        <v>55</v>
      </c>
      <c r="G42" s="625"/>
      <c r="H42" s="259"/>
      <c r="I42" s="260"/>
      <c r="J42" s="260"/>
    </row>
    <row r="43" spans="1:11" s="262" customFormat="1" ht="78" customHeight="1">
      <c r="A43" s="796"/>
      <c r="B43" s="284" t="s">
        <v>61</v>
      </c>
      <c r="C43" s="263" t="s">
        <v>125</v>
      </c>
      <c r="D43" s="483" t="s">
        <v>47</v>
      </c>
      <c r="E43" s="142"/>
      <c r="F43" s="284" t="s">
        <v>61</v>
      </c>
      <c r="G43" s="625"/>
      <c r="H43" s="259"/>
      <c r="I43" s="260"/>
      <c r="J43" s="260"/>
    </row>
    <row r="44" spans="1:11" s="262" customFormat="1" ht="78" customHeight="1">
      <c r="A44" s="796"/>
      <c r="B44" s="284" t="s">
        <v>10</v>
      </c>
      <c r="C44" s="263" t="s">
        <v>11</v>
      </c>
      <c r="D44" s="483" t="s">
        <v>47</v>
      </c>
      <c r="E44" s="142"/>
      <c r="F44" s="284" t="s">
        <v>10</v>
      </c>
      <c r="G44" s="625"/>
      <c r="H44" s="259"/>
      <c r="I44" s="260"/>
      <c r="J44" s="260"/>
    </row>
    <row r="45" spans="1:11" s="262" customFormat="1" ht="78" customHeight="1">
      <c r="A45" s="796"/>
      <c r="B45" s="284" t="s">
        <v>12</v>
      </c>
      <c r="C45" s="266" t="s">
        <v>318</v>
      </c>
      <c r="D45" s="482" t="s">
        <v>848</v>
      </c>
      <c r="E45" s="142">
        <v>171.875</v>
      </c>
      <c r="F45" s="284" t="s">
        <v>12</v>
      </c>
      <c r="G45" s="625"/>
      <c r="H45" s="259"/>
      <c r="I45" s="260"/>
      <c r="J45" s="260"/>
    </row>
    <row r="46" spans="1:11" s="262" customFormat="1" ht="76.5" customHeight="1">
      <c r="A46" s="796"/>
      <c r="B46" s="284" t="s">
        <v>300</v>
      </c>
      <c r="C46" s="266" t="s">
        <v>208</v>
      </c>
      <c r="D46" s="483" t="s">
        <v>47</v>
      </c>
      <c r="E46" s="142"/>
      <c r="F46" s="284" t="s">
        <v>300</v>
      </c>
      <c r="G46" s="626"/>
      <c r="H46" s="259"/>
      <c r="I46" s="260"/>
      <c r="J46" s="260"/>
    </row>
    <row r="47" spans="1:11" s="262" customFormat="1" ht="81" customHeight="1">
      <c r="A47" s="796"/>
      <c r="B47" s="284" t="s">
        <v>36</v>
      </c>
      <c r="C47" s="266" t="s">
        <v>299</v>
      </c>
      <c r="D47" s="484" t="s">
        <v>169</v>
      </c>
      <c r="E47" s="142"/>
      <c r="F47" s="284" t="s">
        <v>36</v>
      </c>
      <c r="G47" s="626"/>
      <c r="H47" s="259"/>
      <c r="I47" s="260"/>
      <c r="J47" s="260"/>
    </row>
    <row r="48" spans="1:11" s="262" customFormat="1" ht="78" customHeight="1">
      <c r="A48" s="796"/>
      <c r="B48" s="284" t="s">
        <v>4</v>
      </c>
      <c r="C48" s="266" t="s">
        <v>94</v>
      </c>
      <c r="D48" s="483" t="s">
        <v>47</v>
      </c>
      <c r="E48" s="142"/>
      <c r="F48" s="284" t="s">
        <v>4</v>
      </c>
      <c r="G48" s="625"/>
      <c r="H48" s="259"/>
      <c r="I48" s="260"/>
      <c r="J48" s="260"/>
    </row>
    <row r="49" spans="1:11" s="262" customFormat="1" ht="78" customHeight="1">
      <c r="A49" s="796"/>
      <c r="B49" s="284" t="s">
        <v>119</v>
      </c>
      <c r="C49" s="266" t="s">
        <v>302</v>
      </c>
      <c r="D49" s="482" t="s">
        <v>169</v>
      </c>
      <c r="E49" s="142"/>
      <c r="F49" s="284" t="s">
        <v>119</v>
      </c>
      <c r="G49" s="625"/>
      <c r="H49" s="259"/>
      <c r="I49" s="260"/>
      <c r="J49" s="260"/>
    </row>
    <row r="50" spans="1:11" s="262" customFormat="1" ht="78" customHeight="1">
      <c r="A50" s="796"/>
      <c r="B50" s="284" t="s">
        <v>121</v>
      </c>
      <c r="C50" s="266" t="s">
        <v>898</v>
      </c>
      <c r="D50" s="482" t="s">
        <v>848</v>
      </c>
      <c r="E50" s="142">
        <v>312.5</v>
      </c>
      <c r="F50" s="284" t="s">
        <v>121</v>
      </c>
      <c r="G50" s="625"/>
      <c r="H50" s="259"/>
      <c r="I50" s="260"/>
      <c r="J50" s="260"/>
    </row>
    <row r="51" spans="1:11" s="262" customFormat="1" ht="78" customHeight="1">
      <c r="A51" s="796"/>
      <c r="B51" s="284" t="s">
        <v>303</v>
      </c>
      <c r="C51" s="266" t="s">
        <v>1118</v>
      </c>
      <c r="D51" s="482" t="s">
        <v>848</v>
      </c>
      <c r="E51" s="142">
        <v>218.75</v>
      </c>
      <c r="F51" s="284" t="s">
        <v>303</v>
      </c>
      <c r="G51" s="625"/>
      <c r="H51" s="259"/>
      <c r="I51" s="260"/>
      <c r="J51" s="260"/>
    </row>
    <row r="52" spans="1:11" s="262" customFormat="1" ht="78" customHeight="1">
      <c r="A52" s="796"/>
      <c r="B52" s="284" t="s">
        <v>122</v>
      </c>
      <c r="C52" s="266" t="s">
        <v>1106</v>
      </c>
      <c r="D52" s="482" t="s">
        <v>848</v>
      </c>
      <c r="E52" s="142">
        <v>218.75</v>
      </c>
      <c r="F52" s="284" t="s">
        <v>122</v>
      </c>
      <c r="G52" s="625"/>
      <c r="H52" s="259"/>
      <c r="I52" s="260"/>
      <c r="J52" s="260"/>
    </row>
    <row r="53" spans="1:11" s="262" customFormat="1" ht="78" customHeight="1">
      <c r="A53" s="796"/>
      <c r="B53" s="284" t="s">
        <v>329</v>
      </c>
      <c r="C53" s="266" t="s">
        <v>1119</v>
      </c>
      <c r="D53" s="482" t="s">
        <v>848</v>
      </c>
      <c r="E53" s="142">
        <v>0</v>
      </c>
      <c r="F53" s="284" t="s">
        <v>329</v>
      </c>
      <c r="G53" s="625"/>
      <c r="H53" s="259"/>
      <c r="I53" s="260"/>
      <c r="J53" s="260"/>
    </row>
    <row r="54" spans="1:11" s="262" customFormat="1" ht="78" customHeight="1">
      <c r="A54" s="796"/>
      <c r="B54" s="284" t="s">
        <v>123</v>
      </c>
      <c r="C54" s="266" t="s">
        <v>1107</v>
      </c>
      <c r="D54" s="482" t="s">
        <v>848</v>
      </c>
      <c r="E54" s="142">
        <v>218.75</v>
      </c>
      <c r="F54" s="284" t="s">
        <v>123</v>
      </c>
      <c r="G54" s="625"/>
      <c r="H54" s="259"/>
      <c r="I54" s="260"/>
      <c r="J54" s="260"/>
    </row>
    <row r="55" spans="1:11" s="262" customFormat="1" ht="78" customHeight="1">
      <c r="A55" s="796"/>
      <c r="B55" s="284" t="s">
        <v>124</v>
      </c>
      <c r="C55" s="266" t="s">
        <v>897</v>
      </c>
      <c r="D55" s="482" t="s">
        <v>169</v>
      </c>
      <c r="E55" s="142"/>
      <c r="F55" s="284" t="s">
        <v>124</v>
      </c>
      <c r="G55" s="625"/>
      <c r="H55" s="259"/>
      <c r="I55" s="260"/>
      <c r="J55" s="260"/>
    </row>
    <row r="56" spans="1:11" s="262" customFormat="1" ht="78" customHeight="1">
      <c r="A56" s="796"/>
      <c r="B56" s="284" t="s">
        <v>444</v>
      </c>
      <c r="C56" s="266" t="s">
        <v>899</v>
      </c>
      <c r="D56" s="482" t="s">
        <v>848</v>
      </c>
      <c r="E56" s="142">
        <v>320.3125</v>
      </c>
      <c r="F56" s="284" t="s">
        <v>444</v>
      </c>
      <c r="G56" s="625"/>
      <c r="H56" s="259"/>
      <c r="I56" s="260"/>
      <c r="J56" s="260"/>
    </row>
    <row r="57" spans="1:11" s="262" customFormat="1" ht="78" customHeight="1">
      <c r="A57" s="796"/>
      <c r="B57" s="284" t="s">
        <v>243</v>
      </c>
      <c r="C57" s="266" t="s">
        <v>305</v>
      </c>
      <c r="D57" s="483" t="s">
        <v>47</v>
      </c>
      <c r="E57" s="142"/>
      <c r="F57" s="284" t="s">
        <v>243</v>
      </c>
      <c r="G57" s="625"/>
      <c r="H57" s="259"/>
      <c r="I57" s="260"/>
      <c r="J57" s="260"/>
    </row>
    <row r="58" spans="1:11" s="262" customFormat="1" ht="78" customHeight="1">
      <c r="A58" s="796"/>
      <c r="B58" s="284" t="s">
        <v>240</v>
      </c>
      <c r="C58" s="266" t="s">
        <v>306</v>
      </c>
      <c r="D58" s="482" t="s">
        <v>169</v>
      </c>
      <c r="E58" s="142"/>
      <c r="F58" s="284" t="s">
        <v>240</v>
      </c>
      <c r="G58" s="625"/>
      <c r="H58" s="259"/>
      <c r="I58" s="260"/>
      <c r="J58" s="260"/>
    </row>
    <row r="59" spans="1:11" s="262" customFormat="1" ht="82.15" customHeight="1">
      <c r="A59" s="796"/>
      <c r="B59" s="284" t="s">
        <v>307</v>
      </c>
      <c r="C59" s="265" t="s">
        <v>308</v>
      </c>
      <c r="D59" s="483" t="s">
        <v>47</v>
      </c>
      <c r="E59" s="142"/>
      <c r="F59" s="284" t="s">
        <v>307</v>
      </c>
      <c r="G59" s="625"/>
      <c r="H59" s="259"/>
      <c r="I59" s="260"/>
      <c r="J59" s="260"/>
    </row>
    <row r="60" spans="1:11" s="262" customFormat="1" ht="82.15" customHeight="1">
      <c r="A60" s="796"/>
      <c r="B60" s="284" t="s">
        <v>866</v>
      </c>
      <c r="C60" s="265" t="s">
        <v>1108</v>
      </c>
      <c r="D60" s="482" t="s">
        <v>848</v>
      </c>
      <c r="E60" s="142">
        <v>312.5</v>
      </c>
      <c r="F60" s="284" t="s">
        <v>866</v>
      </c>
      <c r="G60" s="625"/>
      <c r="H60" s="259"/>
      <c r="I60" s="260"/>
      <c r="J60" s="260"/>
    </row>
    <row r="61" spans="1:11" s="262" customFormat="1" ht="78" customHeight="1">
      <c r="A61" s="796"/>
      <c r="B61" s="284" t="s">
        <v>76</v>
      </c>
      <c r="C61" s="266" t="s">
        <v>77</v>
      </c>
      <c r="D61" s="483" t="s">
        <v>47</v>
      </c>
      <c r="E61" s="142"/>
      <c r="F61" s="284" t="s">
        <v>76</v>
      </c>
      <c r="G61" s="625"/>
      <c r="H61" s="259"/>
      <c r="I61" s="260"/>
      <c r="J61" s="260"/>
    </row>
    <row r="62" spans="1:11" s="262" customFormat="1" ht="78" customHeight="1">
      <c r="A62" s="796"/>
      <c r="B62" s="284" t="s">
        <v>70</v>
      </c>
      <c r="C62" s="266" t="s">
        <v>309</v>
      </c>
      <c r="D62" s="483" t="s">
        <v>47</v>
      </c>
      <c r="E62" s="142"/>
      <c r="F62" s="284" t="s">
        <v>70</v>
      </c>
      <c r="G62" s="625"/>
      <c r="H62" s="259"/>
      <c r="I62" s="260"/>
      <c r="J62" s="260"/>
    </row>
    <row r="63" spans="1:11" s="262" customFormat="1" ht="84" customHeight="1">
      <c r="A63" s="796"/>
      <c r="B63" s="284" t="s">
        <v>8</v>
      </c>
      <c r="C63" s="263" t="s">
        <v>222</v>
      </c>
      <c r="D63" s="484" t="s">
        <v>848</v>
      </c>
      <c r="E63" s="142">
        <v>35.15625</v>
      </c>
      <c r="F63" s="284" t="s">
        <v>8</v>
      </c>
      <c r="G63" s="625"/>
      <c r="H63" s="259"/>
      <c r="I63" s="260"/>
      <c r="J63" s="260"/>
    </row>
    <row r="64" spans="1:11" s="262" customFormat="1" ht="84" customHeight="1">
      <c r="A64" s="796"/>
      <c r="B64" s="284" t="s">
        <v>333</v>
      </c>
      <c r="C64" s="263" t="s">
        <v>334</v>
      </c>
      <c r="D64" s="483" t="s">
        <v>47</v>
      </c>
      <c r="E64" s="142"/>
      <c r="F64" s="284" t="s">
        <v>333</v>
      </c>
      <c r="G64" s="625"/>
      <c r="I64" s="259"/>
      <c r="J64" s="260"/>
      <c r="K64" s="260"/>
    </row>
    <row r="65" spans="1:11" s="262" customFormat="1" ht="137.25" customHeight="1">
      <c r="A65" s="796"/>
      <c r="B65" s="284" t="s">
        <v>310</v>
      </c>
      <c r="C65" s="265" t="s">
        <v>1123</v>
      </c>
      <c r="D65" s="483" t="s">
        <v>47</v>
      </c>
      <c r="E65" s="142"/>
      <c r="F65" s="655" t="s">
        <v>310</v>
      </c>
      <c r="G65" s="625"/>
      <c r="H65" s="261"/>
      <c r="I65" s="259"/>
      <c r="J65" s="260"/>
      <c r="K65" s="260"/>
    </row>
    <row r="66" spans="1:11" s="262" customFormat="1" ht="93.75" customHeight="1">
      <c r="A66" s="796"/>
      <c r="B66" s="284" t="s">
        <v>514</v>
      </c>
      <c r="C66" s="265" t="s">
        <v>1127</v>
      </c>
      <c r="D66" s="482" t="s">
        <v>169</v>
      </c>
      <c r="E66" s="142"/>
      <c r="F66" s="655" t="s">
        <v>514</v>
      </c>
      <c r="G66" s="625"/>
      <c r="H66" s="261"/>
      <c r="I66" s="259"/>
      <c r="J66" s="260"/>
      <c r="K66" s="260"/>
    </row>
    <row r="67" spans="1:11" s="262" customFormat="1" ht="79.5" customHeight="1">
      <c r="A67" s="796"/>
      <c r="B67" s="284" t="s">
        <v>440</v>
      </c>
      <c r="C67" s="265" t="s">
        <v>438</v>
      </c>
      <c r="D67" s="483" t="s">
        <v>47</v>
      </c>
      <c r="E67" s="142"/>
      <c r="F67" s="655" t="s">
        <v>440</v>
      </c>
      <c r="G67" s="625"/>
      <c r="H67" s="259"/>
      <c r="I67" s="260"/>
      <c r="J67" s="260"/>
    </row>
    <row r="68" spans="1:11" s="262" customFormat="1" ht="79.5" customHeight="1">
      <c r="A68" s="796"/>
      <c r="B68" s="284" t="s">
        <v>893</v>
      </c>
      <c r="C68" s="467" t="s">
        <v>896</v>
      </c>
      <c r="D68" s="484" t="s">
        <v>848</v>
      </c>
      <c r="E68" s="142">
        <v>218.75</v>
      </c>
      <c r="F68" s="284" t="s">
        <v>893</v>
      </c>
      <c r="G68" s="625"/>
      <c r="H68" s="259"/>
      <c r="I68" s="260"/>
      <c r="J68" s="260"/>
    </row>
    <row r="69" spans="1:11" s="262" customFormat="1" ht="111.75" customHeight="1">
      <c r="A69" s="796"/>
      <c r="B69" s="284" t="s">
        <v>894</v>
      </c>
      <c r="C69" s="265" t="s">
        <v>895</v>
      </c>
      <c r="D69" s="483" t="s">
        <v>47</v>
      </c>
      <c r="E69" s="142"/>
      <c r="F69" s="655" t="s">
        <v>894</v>
      </c>
      <c r="G69" s="625"/>
      <c r="H69" s="259"/>
      <c r="I69" s="260"/>
      <c r="J69" s="260"/>
    </row>
    <row r="70" spans="1:11" s="262" customFormat="1" ht="78" customHeight="1">
      <c r="A70" s="796"/>
      <c r="B70" s="284" t="s">
        <v>168</v>
      </c>
      <c r="C70" s="263" t="s">
        <v>43</v>
      </c>
      <c r="D70" s="483" t="s">
        <v>47</v>
      </c>
      <c r="E70" s="142"/>
      <c r="F70" s="284" t="s">
        <v>168</v>
      </c>
      <c r="G70" s="625"/>
      <c r="H70" s="259"/>
      <c r="I70" s="260"/>
      <c r="J70" s="260"/>
    </row>
    <row r="71" spans="1:11" s="262" customFormat="1" ht="78" customHeight="1">
      <c r="A71" s="796"/>
      <c r="B71" s="284" t="s">
        <v>154</v>
      </c>
      <c r="C71" s="263" t="s">
        <v>18</v>
      </c>
      <c r="D71" s="483" t="s">
        <v>47</v>
      </c>
      <c r="E71" s="142"/>
      <c r="F71" s="284" t="s">
        <v>154</v>
      </c>
      <c r="G71" s="625"/>
      <c r="H71" s="259"/>
      <c r="I71" s="260"/>
      <c r="J71" s="260"/>
    </row>
    <row r="72" spans="1:11" s="262" customFormat="1" ht="78" customHeight="1">
      <c r="A72" s="796"/>
      <c r="B72" s="284" t="s">
        <v>6</v>
      </c>
      <c r="C72" s="263" t="s">
        <v>7</v>
      </c>
      <c r="D72" s="483" t="s">
        <v>47</v>
      </c>
      <c r="E72" s="142"/>
      <c r="F72" s="284" t="s">
        <v>6</v>
      </c>
      <c r="G72" s="625"/>
      <c r="H72" s="259"/>
      <c r="I72" s="260"/>
      <c r="J72" s="260"/>
    </row>
    <row r="73" spans="1:11" s="262" customFormat="1" ht="105" customHeight="1">
      <c r="A73" s="796"/>
      <c r="B73" s="284" t="s">
        <v>57</v>
      </c>
      <c r="C73" s="265" t="s">
        <v>44</v>
      </c>
      <c r="D73" s="484" t="s">
        <v>848</v>
      </c>
      <c r="E73" s="142">
        <v>85.9375</v>
      </c>
      <c r="F73" s="284" t="s">
        <v>57</v>
      </c>
      <c r="G73" s="626"/>
      <c r="H73" s="259"/>
      <c r="I73" s="260"/>
      <c r="J73" s="260"/>
    </row>
    <row r="74" spans="1:11" s="262" customFormat="1" ht="89.25" customHeight="1">
      <c r="A74" s="796"/>
      <c r="B74" s="284" t="s">
        <v>903</v>
      </c>
      <c r="C74" s="265" t="s">
        <v>904</v>
      </c>
      <c r="D74" s="484" t="s">
        <v>848</v>
      </c>
      <c r="E74" s="142">
        <v>14</v>
      </c>
      <c r="F74" s="284" t="s">
        <v>903</v>
      </c>
      <c r="G74" s="626"/>
      <c r="H74" s="259"/>
      <c r="I74" s="260"/>
      <c r="J74" s="260"/>
    </row>
    <row r="75" spans="1:11" s="262" customFormat="1" ht="78" customHeight="1">
      <c r="A75" s="796"/>
      <c r="B75" s="284" t="s">
        <v>156</v>
      </c>
      <c r="C75" s="265" t="s">
        <v>157</v>
      </c>
      <c r="D75" s="483" t="s">
        <v>47</v>
      </c>
      <c r="E75" s="142"/>
      <c r="F75" s="284" t="s">
        <v>156</v>
      </c>
      <c r="G75" s="626"/>
      <c r="H75" s="259"/>
      <c r="I75" s="260"/>
      <c r="J75" s="260"/>
    </row>
    <row r="76" spans="1:11" s="262" customFormat="1" ht="78" customHeight="1">
      <c r="A76" s="796"/>
      <c r="B76" s="284" t="s">
        <v>335</v>
      </c>
      <c r="C76" s="265" t="s">
        <v>1533</v>
      </c>
      <c r="D76" s="483" t="s">
        <v>47</v>
      </c>
      <c r="E76" s="142"/>
      <c r="F76" s="284" t="s">
        <v>335</v>
      </c>
      <c r="G76" s="626"/>
      <c r="H76" s="259"/>
      <c r="I76" s="260"/>
      <c r="J76" s="260"/>
    </row>
    <row r="77" spans="1:11" s="262" customFormat="1" ht="81.75" customHeight="1">
      <c r="A77" s="796"/>
      <c r="B77" s="284" t="s">
        <v>311</v>
      </c>
      <c r="C77" s="265" t="s">
        <v>392</v>
      </c>
      <c r="D77" s="484" t="s">
        <v>848</v>
      </c>
      <c r="E77" s="142">
        <v>85.9375</v>
      </c>
      <c r="F77" s="284" t="s">
        <v>311</v>
      </c>
      <c r="G77" s="626" t="s">
        <v>316</v>
      </c>
      <c r="H77" s="259"/>
      <c r="I77" s="260"/>
      <c r="J77" s="260"/>
    </row>
    <row r="78" spans="1:11" ht="149.25" customHeight="1" thickBot="1">
      <c r="A78" s="11"/>
      <c r="B78" s="537"/>
      <c r="C78" s="820" t="s">
        <v>603</v>
      </c>
      <c r="D78" s="821"/>
      <c r="E78" s="821"/>
      <c r="F78" s="821"/>
      <c r="G78" s="822"/>
      <c r="H78" s="259"/>
      <c r="I78" s="260"/>
      <c r="J78" s="260"/>
    </row>
    <row r="79" spans="1:11" ht="166.5" customHeight="1" thickBot="1">
      <c r="A79" s="538"/>
      <c r="B79" s="539"/>
      <c r="C79" s="809" t="s">
        <v>849</v>
      </c>
      <c r="D79" s="810"/>
      <c r="E79" s="810"/>
      <c r="F79" s="810"/>
      <c r="G79" s="811"/>
      <c r="H79" s="259"/>
      <c r="I79" s="260"/>
      <c r="J79" s="260"/>
    </row>
    <row r="80" spans="1:11">
      <c r="A80" s="540"/>
      <c r="B80" s="541"/>
      <c r="C80" s="542"/>
      <c r="D80" s="542"/>
      <c r="E80" s="543"/>
      <c r="F80" s="544"/>
      <c r="G80" s="545"/>
    </row>
    <row r="81" spans="1:8" ht="39.950000000000003" customHeight="1">
      <c r="A81" s="538"/>
      <c r="B81" s="539"/>
      <c r="C81" s="547"/>
      <c r="D81" s="547"/>
      <c r="E81" s="533"/>
      <c r="F81" s="533"/>
      <c r="G81" s="534"/>
      <c r="H81" s="256"/>
    </row>
    <row r="82" spans="1:8" ht="39.950000000000003" customHeight="1">
      <c r="A82" s="538"/>
      <c r="B82" s="539"/>
      <c r="C82" s="547"/>
      <c r="D82" s="547"/>
      <c r="E82" s="533"/>
      <c r="F82" s="533"/>
      <c r="G82" s="534"/>
      <c r="H82" s="256"/>
    </row>
    <row r="83" spans="1:8" ht="39.950000000000003" customHeight="1">
      <c r="A83" s="538"/>
      <c r="B83" s="539"/>
      <c r="C83" s="547"/>
      <c r="D83" s="547"/>
      <c r="E83" s="533"/>
      <c r="F83" s="533"/>
      <c r="G83" s="534"/>
      <c r="H83" s="256"/>
    </row>
    <row r="84" spans="1:8" ht="39.950000000000003" customHeight="1">
      <c r="A84" s="538"/>
      <c r="B84" s="539"/>
      <c r="C84" s="547"/>
      <c r="D84" s="547"/>
      <c r="E84" s="533"/>
      <c r="F84" s="533"/>
      <c r="G84" s="534"/>
      <c r="H84" s="256"/>
    </row>
    <row r="85" spans="1:8" ht="39.950000000000003" customHeight="1">
      <c r="A85" s="538"/>
      <c r="B85" s="539"/>
      <c r="C85" s="547"/>
      <c r="D85" s="547"/>
      <c r="E85" s="533"/>
      <c r="F85" s="533"/>
      <c r="G85" s="534"/>
      <c r="H85" s="256"/>
    </row>
    <row r="86" spans="1:8" ht="39.950000000000003" customHeight="1">
      <c r="A86" s="538"/>
      <c r="B86" s="539"/>
      <c r="C86" s="547"/>
      <c r="D86" s="547"/>
      <c r="E86" s="533"/>
      <c r="F86" s="533"/>
      <c r="G86" s="534"/>
      <c r="H86" s="256"/>
    </row>
    <row r="87" spans="1:8" ht="39.950000000000003" customHeight="1">
      <c r="A87" s="538"/>
      <c r="B87" s="539"/>
      <c r="C87" s="547"/>
      <c r="D87" s="547"/>
      <c r="E87" s="533"/>
      <c r="F87" s="533"/>
      <c r="G87" s="534"/>
      <c r="H87" s="256"/>
    </row>
    <row r="88" spans="1:8" ht="39.950000000000003" customHeight="1">
      <c r="A88" s="538"/>
      <c r="B88" s="539"/>
      <c r="C88" s="547"/>
      <c r="D88" s="547"/>
      <c r="E88" s="533"/>
      <c r="F88" s="533"/>
      <c r="G88" s="534"/>
      <c r="H88" s="256"/>
    </row>
    <row r="89" spans="1:8" ht="39.950000000000003" customHeight="1">
      <c r="A89" s="538"/>
      <c r="B89" s="539"/>
      <c r="C89" s="547"/>
      <c r="D89" s="547"/>
      <c r="E89" s="533"/>
      <c r="F89" s="533"/>
      <c r="G89" s="534"/>
      <c r="H89" s="256"/>
    </row>
    <row r="90" spans="1:8" ht="39.950000000000003" customHeight="1">
      <c r="A90" s="538"/>
      <c r="B90" s="539"/>
      <c r="C90" s="547"/>
      <c r="D90" s="547"/>
      <c r="E90" s="533"/>
      <c r="F90" s="533"/>
      <c r="G90" s="534"/>
      <c r="H90" s="256"/>
    </row>
    <row r="91" spans="1:8" ht="39.950000000000003" customHeight="1">
      <c r="A91" s="538"/>
      <c r="B91" s="539"/>
      <c r="C91" s="547"/>
      <c r="D91" s="547"/>
      <c r="E91" s="533"/>
      <c r="F91" s="533"/>
      <c r="G91" s="534"/>
      <c r="H91" s="256"/>
    </row>
    <row r="92" spans="1:8" ht="39.950000000000003" customHeight="1">
      <c r="A92" s="538"/>
      <c r="B92" s="539"/>
      <c r="C92" s="547"/>
      <c r="D92" s="547"/>
      <c r="E92" s="533"/>
      <c r="F92" s="533"/>
      <c r="G92" s="534"/>
      <c r="H92" s="256"/>
    </row>
    <row r="93" spans="1:8" ht="39.950000000000003" customHeight="1">
      <c r="A93" s="538"/>
      <c r="B93" s="539"/>
      <c r="C93" s="547"/>
      <c r="D93" s="547"/>
      <c r="E93" s="533"/>
      <c r="F93" s="533"/>
      <c r="G93" s="534"/>
      <c r="H93" s="256"/>
    </row>
    <row r="94" spans="1:8" ht="39.950000000000003" customHeight="1">
      <c r="A94" s="538"/>
      <c r="B94" s="539"/>
      <c r="C94" s="547"/>
      <c r="D94" s="547"/>
      <c r="E94" s="533"/>
      <c r="F94" s="533"/>
      <c r="G94" s="534"/>
      <c r="H94" s="256"/>
    </row>
    <row r="95" spans="1:8" ht="39.950000000000003" customHeight="1">
      <c r="A95" s="538"/>
      <c r="B95" s="539"/>
      <c r="C95" s="547"/>
      <c r="D95" s="547"/>
      <c r="E95" s="533"/>
      <c r="F95" s="533"/>
      <c r="G95" s="534"/>
      <c r="H95" s="256"/>
    </row>
  </sheetData>
  <mergeCells count="11">
    <mergeCell ref="A1:A77"/>
    <mergeCell ref="B1:C6"/>
    <mergeCell ref="E1:G6"/>
    <mergeCell ref="B7:C7"/>
    <mergeCell ref="C79:G79"/>
    <mergeCell ref="E7:G7"/>
    <mergeCell ref="B10:C10"/>
    <mergeCell ref="E10:G10"/>
    <mergeCell ref="B11:C11"/>
    <mergeCell ref="F11:F12"/>
    <mergeCell ref="C78:G78"/>
  </mergeCells>
  <hyperlinks>
    <hyperlink ref="B11:C11" location="'ΠΡΟΤΕΙΝΟΜΕΝΟΣ ΤΙΜΟΚΑΤΑΛΟΓΟΣ'!A1" display="ΣΥΝΟΠΤΙΚΟΣ ΤΙΜΟΚΑΤΑΛΟΓΟΣ"/>
  </hyperlinks>
  <pageMargins left="0.70866141732283472" right="0.70866141732283472" top="0.74803149606299213" bottom="0.74803149606299213" header="0.31496062992125984" footer="0.31496062992125984"/>
  <pageSetup paperSize="9" scale="10" orientation="portrait" r:id="rId1"/>
  <rowBreaks count="1" manualBreakCount="1">
    <brk id="58" max="8" man="1"/>
  </rowBreaks>
  <colBreaks count="1" manualBreakCount="1">
    <brk id="7" max="1048575" man="1"/>
  </colBreaks>
  <drawing r:id="rId2"/>
</worksheet>
</file>

<file path=xl/worksheets/sheet16.xml><?xml version="1.0" encoding="utf-8"?>
<worksheet xmlns="http://schemas.openxmlformats.org/spreadsheetml/2006/main" xmlns:r="http://schemas.openxmlformats.org/officeDocument/2006/relationships">
  <sheetPr>
    <tabColor rgb="FF800000"/>
  </sheetPr>
  <dimension ref="A1:L87"/>
  <sheetViews>
    <sheetView view="pageBreakPreview" zoomScale="24" zoomScaleNormal="24" zoomScaleSheetLayoutView="24" workbookViewId="0">
      <selection activeCell="D8" sqref="D8"/>
    </sheetView>
  </sheetViews>
  <sheetFormatPr defaultColWidth="8.85546875" defaultRowHeight="15"/>
  <cols>
    <col min="1" max="1" width="21.28515625" style="257" customWidth="1"/>
    <col min="2" max="2" width="21.28515625" style="267" customWidth="1"/>
    <col min="3" max="3" width="226.85546875" style="268" customWidth="1"/>
    <col min="4" max="4" width="60.7109375" style="268" customWidth="1"/>
    <col min="5" max="5" width="37" style="269" customWidth="1"/>
    <col min="6" max="6" width="23.5703125" style="269" customWidth="1"/>
    <col min="7" max="7" width="132.7109375" style="270" customWidth="1"/>
    <col min="8" max="8" width="36.42578125" style="257" customWidth="1"/>
    <col min="9" max="10" width="39.85546875" style="257" customWidth="1"/>
    <col min="11" max="14" width="9.5703125" style="257" customWidth="1"/>
    <col min="15" max="16384" width="8.85546875" style="257"/>
  </cols>
  <sheetData>
    <row r="1" spans="1:11" ht="126.6" customHeight="1">
      <c r="A1" s="795" t="s">
        <v>387</v>
      </c>
      <c r="B1" s="825" t="s">
        <v>290</v>
      </c>
      <c r="C1" s="798"/>
      <c r="D1" s="109" t="s">
        <v>290</v>
      </c>
      <c r="E1" s="801"/>
      <c r="F1" s="802"/>
      <c r="G1" s="803"/>
      <c r="H1" s="256"/>
    </row>
    <row r="2" spans="1:11" ht="94.9" customHeight="1">
      <c r="A2" s="796"/>
      <c r="B2" s="826"/>
      <c r="C2" s="800"/>
      <c r="D2" s="110" t="s">
        <v>378</v>
      </c>
      <c r="E2" s="804"/>
      <c r="F2" s="805"/>
      <c r="G2" s="806"/>
      <c r="H2" s="256"/>
    </row>
    <row r="3" spans="1:11" ht="70.5" customHeight="1">
      <c r="A3" s="796"/>
      <c r="B3" s="826"/>
      <c r="C3" s="800"/>
      <c r="D3" s="634">
        <v>875</v>
      </c>
      <c r="E3" s="804"/>
      <c r="F3" s="805"/>
      <c r="G3" s="806"/>
      <c r="H3" s="256"/>
    </row>
    <row r="4" spans="1:11" ht="76.5" customHeight="1">
      <c r="A4" s="796"/>
      <c r="B4" s="826"/>
      <c r="C4" s="800"/>
      <c r="D4" s="634" t="s">
        <v>909</v>
      </c>
      <c r="E4" s="804"/>
      <c r="F4" s="805"/>
      <c r="G4" s="806"/>
      <c r="H4" s="256"/>
    </row>
    <row r="5" spans="1:11" ht="73.5" customHeight="1">
      <c r="A5" s="796"/>
      <c r="B5" s="826"/>
      <c r="C5" s="800"/>
      <c r="D5" s="634" t="s">
        <v>237</v>
      </c>
      <c r="E5" s="804"/>
      <c r="F5" s="805"/>
      <c r="G5" s="806"/>
      <c r="H5" s="256"/>
    </row>
    <row r="6" spans="1:11" ht="118.5" customHeight="1">
      <c r="A6" s="796"/>
      <c r="B6" s="826"/>
      <c r="C6" s="800"/>
      <c r="D6" s="634" t="s">
        <v>274</v>
      </c>
      <c r="E6" s="804"/>
      <c r="F6" s="805"/>
      <c r="G6" s="806"/>
      <c r="H6" s="256"/>
    </row>
    <row r="7" spans="1:11" ht="73.5" customHeight="1">
      <c r="A7" s="796"/>
      <c r="B7" s="807" t="s">
        <v>232</v>
      </c>
      <c r="C7" s="808"/>
      <c r="D7" s="651">
        <v>11086.758750000017</v>
      </c>
      <c r="E7" s="812"/>
      <c r="F7" s="813"/>
      <c r="G7" s="814"/>
      <c r="H7" s="256"/>
    </row>
    <row r="8" spans="1:11" ht="73.5" customHeight="1">
      <c r="A8" s="796"/>
      <c r="B8" s="744"/>
      <c r="C8" s="745" t="s">
        <v>1668</v>
      </c>
      <c r="D8" s="769">
        <v>114</v>
      </c>
      <c r="E8" s="741"/>
      <c r="F8" s="742"/>
      <c r="G8" s="743"/>
      <c r="H8" s="256"/>
    </row>
    <row r="9" spans="1:11" ht="73.5" customHeight="1">
      <c r="A9" s="796"/>
      <c r="B9" s="744"/>
      <c r="C9" s="745" t="s">
        <v>1669</v>
      </c>
      <c r="D9" s="651">
        <v>150</v>
      </c>
      <c r="E9" s="741"/>
      <c r="F9" s="742"/>
      <c r="G9" s="743"/>
      <c r="H9" s="256"/>
    </row>
    <row r="10" spans="1:11" s="408" customFormat="1" ht="89.25" customHeight="1">
      <c r="A10" s="796"/>
      <c r="B10" s="837" t="s">
        <v>1670</v>
      </c>
      <c r="C10" s="838"/>
      <c r="D10" s="651">
        <v>73.72</v>
      </c>
      <c r="E10" s="812"/>
      <c r="F10" s="813"/>
      <c r="G10" s="814"/>
      <c r="H10" s="257"/>
      <c r="I10" s="257"/>
      <c r="J10" s="257"/>
      <c r="K10" s="257"/>
    </row>
    <row r="11" spans="1:11" s="260" customFormat="1" ht="73.5" customHeight="1">
      <c r="A11" s="796"/>
      <c r="B11" s="824" t="s">
        <v>233</v>
      </c>
      <c r="C11" s="792"/>
      <c r="D11" s="627" t="s">
        <v>1532</v>
      </c>
      <c r="E11" s="279" t="s">
        <v>232</v>
      </c>
      <c r="F11" s="815" t="s">
        <v>234</v>
      </c>
      <c r="G11" s="258"/>
      <c r="H11" s="259"/>
    </row>
    <row r="12" spans="1:11" s="262" customFormat="1" ht="64.5" customHeight="1">
      <c r="A12" s="796"/>
      <c r="B12" s="357" t="s">
        <v>45</v>
      </c>
      <c r="C12" s="357"/>
      <c r="D12" s="357"/>
      <c r="E12" s="357"/>
      <c r="F12" s="816"/>
      <c r="G12" s="646" t="s">
        <v>244</v>
      </c>
      <c r="H12" s="259"/>
      <c r="I12" s="260"/>
      <c r="J12" s="260"/>
    </row>
    <row r="13" spans="1:11" s="262" customFormat="1" ht="78" customHeight="1">
      <c r="A13" s="796"/>
      <c r="B13" s="280" t="s">
        <v>238</v>
      </c>
      <c r="C13" s="266" t="s">
        <v>291</v>
      </c>
      <c r="D13" s="483" t="s">
        <v>47</v>
      </c>
      <c r="E13" s="142"/>
      <c r="F13" s="281" t="s">
        <v>238</v>
      </c>
      <c r="G13" s="625"/>
      <c r="H13" s="259"/>
      <c r="I13" s="260"/>
      <c r="J13" s="260"/>
    </row>
    <row r="14" spans="1:11" s="262" customFormat="1" ht="78" customHeight="1">
      <c r="A14" s="796"/>
      <c r="B14" s="282" t="s">
        <v>46</v>
      </c>
      <c r="C14" s="266" t="s">
        <v>292</v>
      </c>
      <c r="D14" s="483" t="s">
        <v>47</v>
      </c>
      <c r="E14" s="142"/>
      <c r="F14" s="282" t="s">
        <v>46</v>
      </c>
      <c r="G14" s="625"/>
      <c r="H14" s="259"/>
      <c r="I14" s="260"/>
      <c r="J14" s="260"/>
    </row>
    <row r="15" spans="1:11" s="262" customFormat="1" ht="78" customHeight="1">
      <c r="A15" s="796"/>
      <c r="B15" s="282" t="s">
        <v>221</v>
      </c>
      <c r="C15" s="263" t="s">
        <v>263</v>
      </c>
      <c r="D15" s="483" t="s">
        <v>47</v>
      </c>
      <c r="E15" s="142"/>
      <c r="F15" s="282" t="s">
        <v>221</v>
      </c>
      <c r="G15" s="625"/>
      <c r="H15" s="259"/>
      <c r="I15" s="260"/>
      <c r="J15" s="260"/>
    </row>
    <row r="16" spans="1:11" s="262" customFormat="1" ht="78" customHeight="1">
      <c r="A16" s="796"/>
      <c r="B16" s="282" t="s">
        <v>48</v>
      </c>
      <c r="C16" s="263" t="s">
        <v>49</v>
      </c>
      <c r="D16" s="483" t="s">
        <v>47</v>
      </c>
      <c r="E16" s="142"/>
      <c r="F16" s="282" t="s">
        <v>48</v>
      </c>
      <c r="G16" s="283"/>
      <c r="H16" s="259"/>
      <c r="I16" s="260"/>
      <c r="J16" s="260"/>
    </row>
    <row r="17" spans="1:11" s="262" customFormat="1" ht="78" customHeight="1">
      <c r="A17" s="796"/>
      <c r="B17" s="282" t="s">
        <v>170</v>
      </c>
      <c r="C17" s="263" t="s">
        <v>201</v>
      </c>
      <c r="D17" s="483" t="s">
        <v>47</v>
      </c>
      <c r="E17" s="142"/>
      <c r="F17" s="282" t="s">
        <v>170</v>
      </c>
      <c r="G17" s="283"/>
      <c r="H17" s="259"/>
      <c r="I17" s="260"/>
      <c r="J17" s="260"/>
    </row>
    <row r="18" spans="1:11" s="262" customFormat="1" ht="78" customHeight="1">
      <c r="A18" s="796"/>
      <c r="B18" s="282" t="s">
        <v>165</v>
      </c>
      <c r="C18" s="263" t="s">
        <v>166</v>
      </c>
      <c r="D18" s="483" t="s">
        <v>47</v>
      </c>
      <c r="E18" s="142"/>
      <c r="F18" s="282" t="s">
        <v>165</v>
      </c>
      <c r="G18" s="625"/>
      <c r="H18" s="259"/>
      <c r="I18" s="260"/>
      <c r="J18" s="260"/>
    </row>
    <row r="19" spans="1:11" s="262" customFormat="1" ht="78" customHeight="1">
      <c r="A19" s="796"/>
      <c r="B19" s="282" t="s">
        <v>0</v>
      </c>
      <c r="C19" s="266" t="s">
        <v>313</v>
      </c>
      <c r="D19" s="482" t="s">
        <v>169</v>
      </c>
      <c r="E19" s="142"/>
      <c r="F19" s="282" t="s">
        <v>0</v>
      </c>
      <c r="G19" s="625"/>
      <c r="I19" s="259"/>
      <c r="J19" s="260"/>
      <c r="K19" s="260"/>
    </row>
    <row r="20" spans="1:11" s="262" customFormat="1" ht="78" customHeight="1">
      <c r="A20" s="796"/>
      <c r="B20" s="282" t="s">
        <v>236</v>
      </c>
      <c r="C20" s="266" t="s">
        <v>314</v>
      </c>
      <c r="D20" s="482" t="s">
        <v>848</v>
      </c>
      <c r="E20" s="142">
        <v>136.93</v>
      </c>
      <c r="F20" s="282" t="s">
        <v>236</v>
      </c>
      <c r="G20" s="625"/>
      <c r="H20" s="261"/>
      <c r="I20" s="259"/>
      <c r="J20" s="260"/>
      <c r="K20" s="260"/>
    </row>
    <row r="21" spans="1:11" s="262" customFormat="1" ht="78" customHeight="1">
      <c r="A21" s="796"/>
      <c r="B21" s="282" t="s">
        <v>58</v>
      </c>
      <c r="C21" s="263" t="s">
        <v>59</v>
      </c>
      <c r="D21" s="483" t="s">
        <v>47</v>
      </c>
      <c r="E21" s="142"/>
      <c r="F21" s="282" t="s">
        <v>58</v>
      </c>
      <c r="G21" s="625"/>
      <c r="H21" s="259"/>
      <c r="I21" s="260"/>
      <c r="J21" s="260"/>
    </row>
    <row r="22" spans="1:11" s="262" customFormat="1" ht="115.5" customHeight="1">
      <c r="A22" s="796"/>
      <c r="B22" s="282" t="s">
        <v>1486</v>
      </c>
      <c r="C22" s="265" t="s">
        <v>1487</v>
      </c>
      <c r="D22" s="482" t="s">
        <v>169</v>
      </c>
      <c r="E22" s="142"/>
      <c r="F22" s="282" t="s">
        <v>1486</v>
      </c>
      <c r="G22" s="625"/>
      <c r="H22" s="260"/>
      <c r="I22" s="260"/>
    </row>
    <row r="23" spans="1:11" s="262" customFormat="1" ht="150" customHeight="1">
      <c r="A23" s="796"/>
      <c r="B23" s="282" t="s">
        <v>1488</v>
      </c>
      <c r="C23" s="265" t="s">
        <v>1490</v>
      </c>
      <c r="D23" s="483" t="s">
        <v>47</v>
      </c>
      <c r="E23" s="142"/>
      <c r="F23" s="282" t="s">
        <v>1488</v>
      </c>
      <c r="G23" s="625"/>
      <c r="H23" s="260"/>
      <c r="I23" s="260"/>
    </row>
    <row r="24" spans="1:11" s="262" customFormat="1" ht="105.75" customHeight="1">
      <c r="A24" s="796"/>
      <c r="B24" s="282" t="s">
        <v>1489</v>
      </c>
      <c r="C24" s="265" t="s">
        <v>1491</v>
      </c>
      <c r="D24" s="482" t="s">
        <v>169</v>
      </c>
      <c r="E24" s="142"/>
      <c r="F24" s="282" t="s">
        <v>1489</v>
      </c>
      <c r="G24" s="625"/>
      <c r="H24" s="260"/>
      <c r="I24" s="260"/>
    </row>
    <row r="25" spans="1:11" s="262" customFormat="1" ht="78" customHeight="1">
      <c r="A25" s="796"/>
      <c r="B25" s="284" t="s">
        <v>65</v>
      </c>
      <c r="C25" s="263" t="s">
        <v>66</v>
      </c>
      <c r="D25" s="483" t="s">
        <v>47</v>
      </c>
      <c r="E25" s="142"/>
      <c r="F25" s="284" t="s">
        <v>65</v>
      </c>
      <c r="G25" s="625"/>
      <c r="H25" s="259"/>
      <c r="I25" s="260"/>
      <c r="J25" s="260"/>
    </row>
    <row r="26" spans="1:11" s="262" customFormat="1" ht="78" customHeight="1">
      <c r="A26" s="796"/>
      <c r="B26" s="284" t="s">
        <v>50</v>
      </c>
      <c r="C26" s="263" t="s">
        <v>41</v>
      </c>
      <c r="D26" s="483" t="s">
        <v>47</v>
      </c>
      <c r="E26" s="142"/>
      <c r="F26" s="284" t="s">
        <v>50</v>
      </c>
      <c r="G26" s="625"/>
      <c r="H26" s="259"/>
      <c r="I26" s="260"/>
      <c r="J26" s="260"/>
    </row>
    <row r="27" spans="1:11" s="262" customFormat="1" ht="78" customHeight="1">
      <c r="A27" s="796"/>
      <c r="B27" s="284" t="s">
        <v>101</v>
      </c>
      <c r="C27" s="266" t="s">
        <v>319</v>
      </c>
      <c r="D27" s="482" t="s">
        <v>848</v>
      </c>
      <c r="E27" s="142">
        <v>258.22000000000003</v>
      </c>
      <c r="F27" s="284" t="s">
        <v>101</v>
      </c>
      <c r="G27" s="625"/>
      <c r="H27" s="259"/>
      <c r="I27" s="259"/>
      <c r="J27" s="260"/>
    </row>
    <row r="28" spans="1:11" s="262" customFormat="1" ht="78" customHeight="1">
      <c r="A28" s="796"/>
      <c r="B28" s="284" t="s">
        <v>176</v>
      </c>
      <c r="C28" s="263" t="s">
        <v>330</v>
      </c>
      <c r="D28" s="483" t="s">
        <v>47</v>
      </c>
      <c r="E28" s="142"/>
      <c r="F28" s="284" t="s">
        <v>176</v>
      </c>
      <c r="G28" s="625"/>
      <c r="H28" s="259"/>
      <c r="I28" s="259"/>
      <c r="J28" s="260"/>
    </row>
    <row r="29" spans="1:11" s="262" customFormat="1" ht="78" customHeight="1">
      <c r="A29" s="796"/>
      <c r="B29" s="284" t="s">
        <v>51</v>
      </c>
      <c r="C29" s="263" t="s">
        <v>179</v>
      </c>
      <c r="D29" s="483" t="s">
        <v>47</v>
      </c>
      <c r="E29" s="142"/>
      <c r="F29" s="284" t="s">
        <v>51</v>
      </c>
      <c r="G29" s="625"/>
      <c r="H29" s="259"/>
      <c r="I29" s="260"/>
      <c r="J29" s="260"/>
    </row>
    <row r="30" spans="1:11" s="262" customFormat="1" ht="117.6" customHeight="1">
      <c r="A30" s="796"/>
      <c r="B30" s="284" t="s">
        <v>52</v>
      </c>
      <c r="C30" s="265" t="s">
        <v>393</v>
      </c>
      <c r="D30" s="483" t="s">
        <v>47</v>
      </c>
      <c r="E30" s="142"/>
      <c r="F30" s="284" t="s">
        <v>52</v>
      </c>
      <c r="G30" s="625" t="s">
        <v>316</v>
      </c>
      <c r="H30" s="259"/>
      <c r="I30" s="260"/>
      <c r="J30" s="260"/>
    </row>
    <row r="31" spans="1:11" s="262" customFormat="1" ht="99" customHeight="1">
      <c r="A31" s="796"/>
      <c r="B31" s="284" t="s">
        <v>181</v>
      </c>
      <c r="C31" s="265" t="s">
        <v>293</v>
      </c>
      <c r="D31" s="483" t="s">
        <v>47</v>
      </c>
      <c r="E31" s="142"/>
      <c r="F31" s="284" t="s">
        <v>181</v>
      </c>
      <c r="G31" s="626"/>
      <c r="H31" s="259"/>
      <c r="I31" s="260"/>
      <c r="J31" s="260"/>
    </row>
    <row r="32" spans="1:11" s="262" customFormat="1" ht="101.45" customHeight="1">
      <c r="A32" s="796"/>
      <c r="B32" s="284" t="s">
        <v>5</v>
      </c>
      <c r="C32" s="265" t="s">
        <v>391</v>
      </c>
      <c r="D32" s="483" t="s">
        <v>47</v>
      </c>
      <c r="E32" s="142"/>
      <c r="F32" s="284" t="s">
        <v>5</v>
      </c>
      <c r="G32" s="626" t="s">
        <v>317</v>
      </c>
      <c r="H32" s="259"/>
      <c r="I32" s="260"/>
      <c r="J32" s="260"/>
    </row>
    <row r="33" spans="1:11" s="262" customFormat="1" ht="81.75" customHeight="1">
      <c r="A33" s="796"/>
      <c r="B33" s="286" t="s">
        <v>72</v>
      </c>
      <c r="C33" s="287" t="s">
        <v>91</v>
      </c>
      <c r="D33" s="483" t="s">
        <v>47</v>
      </c>
      <c r="E33" s="142"/>
      <c r="F33" s="286" t="s">
        <v>72</v>
      </c>
      <c r="G33" s="288"/>
      <c r="H33" s="259"/>
      <c r="I33" s="260"/>
      <c r="J33" s="260"/>
    </row>
    <row r="34" spans="1:11" s="262" customFormat="1" ht="70.5" customHeight="1">
      <c r="A34" s="796"/>
      <c r="B34" s="286" t="s">
        <v>95</v>
      </c>
      <c r="C34" s="266" t="s">
        <v>42</v>
      </c>
      <c r="D34" s="483" t="s">
        <v>47</v>
      </c>
      <c r="E34" s="142"/>
      <c r="F34" s="286" t="s">
        <v>95</v>
      </c>
      <c r="G34" s="625"/>
      <c r="H34" s="259"/>
      <c r="I34" s="260"/>
      <c r="J34" s="260"/>
    </row>
    <row r="35" spans="1:11" s="262" customFormat="1" ht="84" customHeight="1">
      <c r="A35" s="796"/>
      <c r="B35" s="284" t="s">
        <v>901</v>
      </c>
      <c r="C35" s="263" t="s">
        <v>902</v>
      </c>
      <c r="D35" s="482" t="s">
        <v>848</v>
      </c>
      <c r="E35" s="142">
        <v>-14.02</v>
      </c>
      <c r="F35" s="693" t="s">
        <v>901</v>
      </c>
      <c r="G35" s="625"/>
      <c r="H35" s="261"/>
      <c r="I35" s="259"/>
      <c r="J35" s="260"/>
      <c r="K35" s="260"/>
    </row>
    <row r="36" spans="1:11" s="262" customFormat="1" ht="78" customHeight="1">
      <c r="A36" s="796"/>
      <c r="B36" s="284" t="s">
        <v>296</v>
      </c>
      <c r="C36" s="266" t="s">
        <v>297</v>
      </c>
      <c r="D36" s="483" t="s">
        <v>47</v>
      </c>
      <c r="E36" s="142"/>
      <c r="F36" s="284" t="s">
        <v>296</v>
      </c>
      <c r="G36" s="626"/>
      <c r="H36" s="259"/>
      <c r="I36" s="260"/>
      <c r="J36" s="260"/>
    </row>
    <row r="37" spans="1:11" s="262" customFormat="1" ht="78" customHeight="1">
      <c r="A37" s="796"/>
      <c r="B37" s="284" t="s">
        <v>1109</v>
      </c>
      <c r="C37" s="266" t="s">
        <v>1111</v>
      </c>
      <c r="D37" s="482" t="s">
        <v>848</v>
      </c>
      <c r="E37" s="142">
        <v>101.5625</v>
      </c>
      <c r="F37" s="284" t="s">
        <v>1110</v>
      </c>
      <c r="G37" s="626"/>
      <c r="H37" s="259"/>
      <c r="I37" s="260"/>
      <c r="J37" s="260"/>
    </row>
    <row r="38" spans="1:11" s="262" customFormat="1" ht="64.5" customHeight="1">
      <c r="A38" s="796"/>
      <c r="B38" s="284" t="s">
        <v>300</v>
      </c>
      <c r="C38" s="266" t="s">
        <v>208</v>
      </c>
      <c r="D38" s="483" t="s">
        <v>47</v>
      </c>
      <c r="E38" s="356"/>
      <c r="F38" s="284" t="s">
        <v>300</v>
      </c>
      <c r="G38" s="625"/>
      <c r="H38" s="259"/>
      <c r="I38" s="260"/>
      <c r="J38" s="260"/>
    </row>
    <row r="39" spans="1:11" s="262" customFormat="1" ht="78" customHeight="1">
      <c r="A39" s="796"/>
      <c r="B39" s="284" t="s">
        <v>37</v>
      </c>
      <c r="C39" s="266" t="s">
        <v>298</v>
      </c>
      <c r="D39" s="483" t="s">
        <v>47</v>
      </c>
      <c r="E39" s="142"/>
      <c r="F39" s="284" t="s">
        <v>37</v>
      </c>
      <c r="G39" s="626"/>
      <c r="H39" s="259"/>
      <c r="I39" s="260"/>
      <c r="J39" s="260"/>
    </row>
    <row r="40" spans="1:11" s="262" customFormat="1" ht="78" customHeight="1">
      <c r="A40" s="796"/>
      <c r="B40" s="284" t="s">
        <v>55</v>
      </c>
      <c r="C40" s="263" t="s">
        <v>56</v>
      </c>
      <c r="D40" s="483" t="s">
        <v>47</v>
      </c>
      <c r="E40" s="142"/>
      <c r="F40" s="284" t="s">
        <v>55</v>
      </c>
      <c r="G40" s="625"/>
      <c r="H40" s="259"/>
      <c r="I40" s="260"/>
      <c r="J40" s="260"/>
    </row>
    <row r="41" spans="1:11" s="262" customFormat="1" ht="78" customHeight="1">
      <c r="A41" s="796"/>
      <c r="B41" s="284" t="s">
        <v>61</v>
      </c>
      <c r="C41" s="263" t="s">
        <v>125</v>
      </c>
      <c r="D41" s="483" t="s">
        <v>47</v>
      </c>
      <c r="E41" s="142"/>
      <c r="F41" s="284" t="s">
        <v>61</v>
      </c>
      <c r="G41" s="625"/>
      <c r="H41" s="259"/>
      <c r="I41" s="260"/>
      <c r="J41" s="260"/>
    </row>
    <row r="42" spans="1:11" s="262" customFormat="1" ht="78" customHeight="1">
      <c r="A42" s="796"/>
      <c r="B42" s="284" t="s">
        <v>10</v>
      </c>
      <c r="C42" s="263" t="s">
        <v>11</v>
      </c>
      <c r="D42" s="482" t="s">
        <v>848</v>
      </c>
      <c r="E42" s="142">
        <v>215.18</v>
      </c>
      <c r="F42" s="284" t="s">
        <v>10</v>
      </c>
      <c r="G42" s="625"/>
      <c r="H42" s="259"/>
      <c r="I42" s="260"/>
      <c r="J42" s="260"/>
    </row>
    <row r="43" spans="1:11" s="262" customFormat="1" ht="78" customHeight="1">
      <c r="A43" s="796"/>
      <c r="B43" s="284" t="s">
        <v>12</v>
      </c>
      <c r="C43" s="266" t="s">
        <v>318</v>
      </c>
      <c r="D43" s="482" t="s">
        <v>169</v>
      </c>
      <c r="E43" s="142"/>
      <c r="F43" s="284" t="s">
        <v>12</v>
      </c>
      <c r="G43" s="625"/>
      <c r="H43" s="259"/>
      <c r="I43" s="259"/>
      <c r="J43" s="260"/>
    </row>
    <row r="44" spans="1:11" s="262" customFormat="1" ht="78" customHeight="1">
      <c r="A44" s="796"/>
      <c r="B44" s="284" t="s">
        <v>321</v>
      </c>
      <c r="C44" s="266" t="s">
        <v>322</v>
      </c>
      <c r="D44" s="483" t="s">
        <v>47</v>
      </c>
      <c r="E44" s="142"/>
      <c r="F44" s="284" t="s">
        <v>323</v>
      </c>
      <c r="G44" s="626"/>
      <c r="I44" s="259"/>
      <c r="J44" s="260"/>
      <c r="K44" s="260"/>
    </row>
    <row r="45" spans="1:11" s="262" customFormat="1" ht="78" customHeight="1">
      <c r="A45" s="796"/>
      <c r="B45" s="284" t="s">
        <v>4</v>
      </c>
      <c r="C45" s="266" t="s">
        <v>94</v>
      </c>
      <c r="D45" s="483" t="s">
        <v>47</v>
      </c>
      <c r="E45" s="142"/>
      <c r="F45" s="284" t="s">
        <v>4</v>
      </c>
      <c r="G45" s="625"/>
      <c r="H45" s="259"/>
      <c r="I45" s="260"/>
      <c r="J45" s="260"/>
    </row>
    <row r="46" spans="1:11" s="262" customFormat="1" ht="78" customHeight="1">
      <c r="A46" s="796"/>
      <c r="B46" s="284" t="s">
        <v>119</v>
      </c>
      <c r="C46" s="266" t="s">
        <v>302</v>
      </c>
      <c r="D46" s="482" t="s">
        <v>848</v>
      </c>
      <c r="E46" s="142">
        <v>312.99</v>
      </c>
      <c r="F46" s="284" t="s">
        <v>119</v>
      </c>
      <c r="G46" s="625"/>
      <c r="H46" s="259"/>
      <c r="I46" s="260"/>
      <c r="J46" s="260"/>
    </row>
    <row r="47" spans="1:11" s="262" customFormat="1" ht="78" customHeight="1">
      <c r="A47" s="796"/>
      <c r="B47" s="284" t="s">
        <v>121</v>
      </c>
      <c r="C47" s="266" t="s">
        <v>331</v>
      </c>
      <c r="D47" s="482" t="s">
        <v>848</v>
      </c>
      <c r="E47" s="142">
        <v>312.99</v>
      </c>
      <c r="F47" s="284" t="s">
        <v>121</v>
      </c>
      <c r="G47" s="625"/>
      <c r="H47" s="259"/>
      <c r="I47" s="260"/>
      <c r="J47" s="260"/>
    </row>
    <row r="48" spans="1:11" s="262" customFormat="1" ht="78" customHeight="1">
      <c r="A48" s="796"/>
      <c r="B48" s="284" t="s">
        <v>122</v>
      </c>
      <c r="C48" s="266" t="s">
        <v>1106</v>
      </c>
      <c r="D48" s="482" t="s">
        <v>848</v>
      </c>
      <c r="E48" s="142">
        <v>219.09</v>
      </c>
      <c r="F48" s="284" t="s">
        <v>122</v>
      </c>
      <c r="G48" s="625"/>
      <c r="H48" s="259"/>
      <c r="I48" s="260"/>
      <c r="J48" s="260"/>
    </row>
    <row r="49" spans="1:10" s="262" customFormat="1" ht="78" customHeight="1">
      <c r="A49" s="796"/>
      <c r="B49" s="284" t="s">
        <v>329</v>
      </c>
      <c r="C49" s="266" t="s">
        <v>1119</v>
      </c>
      <c r="D49" s="482" t="s">
        <v>848</v>
      </c>
      <c r="E49" s="142">
        <v>0</v>
      </c>
      <c r="F49" s="284" t="s">
        <v>329</v>
      </c>
      <c r="G49" s="625"/>
      <c r="H49" s="259"/>
      <c r="I49" s="260"/>
    </row>
    <row r="50" spans="1:10" s="262" customFormat="1" ht="78" customHeight="1">
      <c r="A50" s="796"/>
      <c r="B50" s="284" t="s">
        <v>123</v>
      </c>
      <c r="C50" s="266" t="s">
        <v>1107</v>
      </c>
      <c r="D50" s="482" t="s">
        <v>848</v>
      </c>
      <c r="E50" s="142">
        <v>219.09</v>
      </c>
      <c r="F50" s="284" t="s">
        <v>123</v>
      </c>
      <c r="G50" s="625"/>
      <c r="H50" s="259"/>
      <c r="I50" s="260"/>
      <c r="J50" s="260"/>
    </row>
    <row r="51" spans="1:10" s="262" customFormat="1" ht="78" customHeight="1">
      <c r="A51" s="796"/>
      <c r="B51" s="284" t="s">
        <v>124</v>
      </c>
      <c r="C51" s="266" t="s">
        <v>332</v>
      </c>
      <c r="D51" s="482" t="s">
        <v>848</v>
      </c>
      <c r="E51" s="142">
        <v>219.09</v>
      </c>
      <c r="F51" s="284" t="s">
        <v>124</v>
      </c>
      <c r="G51" s="625"/>
      <c r="H51" s="259"/>
      <c r="I51" s="260"/>
      <c r="J51" s="260"/>
    </row>
    <row r="52" spans="1:10" s="262" customFormat="1" ht="78" customHeight="1">
      <c r="A52" s="796"/>
      <c r="B52" s="284" t="s">
        <v>444</v>
      </c>
      <c r="C52" s="266" t="s">
        <v>899</v>
      </c>
      <c r="D52" s="482" t="s">
        <v>169</v>
      </c>
      <c r="E52" s="142"/>
      <c r="F52" s="284" t="s">
        <v>444</v>
      </c>
      <c r="G52" s="625"/>
      <c r="H52" s="259"/>
      <c r="I52" s="260"/>
      <c r="J52" s="260"/>
    </row>
    <row r="53" spans="1:10" s="262" customFormat="1" ht="78" customHeight="1">
      <c r="A53" s="796"/>
      <c r="B53" s="284" t="s">
        <v>243</v>
      </c>
      <c r="C53" s="266" t="s">
        <v>305</v>
      </c>
      <c r="D53" s="483" t="s">
        <v>47</v>
      </c>
      <c r="E53" s="142"/>
      <c r="F53" s="284" t="s">
        <v>243</v>
      </c>
      <c r="G53" s="625"/>
      <c r="H53" s="259"/>
      <c r="I53" s="260"/>
      <c r="J53" s="260"/>
    </row>
    <row r="54" spans="1:10" s="262" customFormat="1" ht="78" customHeight="1">
      <c r="A54" s="796"/>
      <c r="B54" s="284" t="s">
        <v>240</v>
      </c>
      <c r="C54" s="266" t="s">
        <v>306</v>
      </c>
      <c r="D54" s="482" t="s">
        <v>848</v>
      </c>
      <c r="E54" s="142">
        <v>312.99</v>
      </c>
      <c r="F54" s="284" t="s">
        <v>240</v>
      </c>
      <c r="G54" s="625"/>
      <c r="H54" s="259"/>
      <c r="I54" s="260"/>
      <c r="J54" s="260"/>
    </row>
    <row r="55" spans="1:10" s="262" customFormat="1" ht="82.15" customHeight="1">
      <c r="A55" s="796"/>
      <c r="B55" s="284" t="s">
        <v>307</v>
      </c>
      <c r="C55" s="265" t="s">
        <v>308</v>
      </c>
      <c r="D55" s="482" t="s">
        <v>169</v>
      </c>
      <c r="E55" s="142"/>
      <c r="F55" s="284" t="s">
        <v>307</v>
      </c>
      <c r="G55" s="625"/>
      <c r="H55" s="259"/>
      <c r="I55" s="260"/>
      <c r="J55" s="260"/>
    </row>
    <row r="56" spans="1:10" s="262" customFormat="1" ht="82.15" customHeight="1">
      <c r="A56" s="796"/>
      <c r="B56" s="284" t="s">
        <v>866</v>
      </c>
      <c r="C56" s="265" t="s">
        <v>1108</v>
      </c>
      <c r="D56" s="482" t="s">
        <v>848</v>
      </c>
      <c r="E56" s="142">
        <v>312.99</v>
      </c>
      <c r="F56" s="284" t="s">
        <v>866</v>
      </c>
      <c r="G56" s="625"/>
      <c r="H56" s="259"/>
      <c r="I56" s="260"/>
      <c r="J56" s="260"/>
    </row>
    <row r="57" spans="1:10" s="262" customFormat="1" ht="82.15" customHeight="1">
      <c r="A57" s="796"/>
      <c r="B57" s="284" t="s">
        <v>1530</v>
      </c>
      <c r="C57" s="265" t="s">
        <v>1531</v>
      </c>
      <c r="D57" s="483" t="s">
        <v>47</v>
      </c>
      <c r="E57" s="142"/>
      <c r="F57" s="284" t="s">
        <v>1530</v>
      </c>
      <c r="G57" s="625"/>
      <c r="H57" s="259"/>
      <c r="I57" s="260"/>
      <c r="J57" s="260"/>
    </row>
    <row r="58" spans="1:10" s="262" customFormat="1" ht="78" customHeight="1">
      <c r="A58" s="796"/>
      <c r="B58" s="284" t="s">
        <v>76</v>
      </c>
      <c r="C58" s="266" t="s">
        <v>77</v>
      </c>
      <c r="D58" s="483" t="s">
        <v>47</v>
      </c>
      <c r="E58" s="142"/>
      <c r="F58" s="284" t="s">
        <v>76</v>
      </c>
      <c r="G58" s="625"/>
      <c r="H58" s="259"/>
      <c r="I58" s="260"/>
      <c r="J58" s="260"/>
    </row>
    <row r="59" spans="1:10" s="262" customFormat="1" ht="78" customHeight="1">
      <c r="A59" s="796"/>
      <c r="B59" s="284" t="s">
        <v>70</v>
      </c>
      <c r="C59" s="266" t="s">
        <v>309</v>
      </c>
      <c r="D59" s="484" t="s">
        <v>848</v>
      </c>
      <c r="E59" s="142">
        <v>86.07</v>
      </c>
      <c r="F59" s="284" t="s">
        <v>70</v>
      </c>
      <c r="G59" s="625"/>
      <c r="H59" s="259"/>
      <c r="I59" s="260"/>
      <c r="J59" s="260"/>
    </row>
    <row r="60" spans="1:10" s="262" customFormat="1" ht="84" customHeight="1">
      <c r="A60" s="796"/>
      <c r="B60" s="284" t="s">
        <v>8</v>
      </c>
      <c r="C60" s="263" t="s">
        <v>222</v>
      </c>
      <c r="D60" s="484" t="s">
        <v>848</v>
      </c>
      <c r="E60" s="142">
        <v>35.21</v>
      </c>
      <c r="F60" s="284" t="s">
        <v>8</v>
      </c>
      <c r="G60" s="625"/>
      <c r="H60" s="259"/>
      <c r="I60" s="260"/>
      <c r="J60" s="260"/>
    </row>
    <row r="61" spans="1:10" s="262" customFormat="1" ht="84" customHeight="1">
      <c r="A61" s="796"/>
      <c r="B61" s="284" t="s">
        <v>333</v>
      </c>
      <c r="C61" s="263" t="s">
        <v>334</v>
      </c>
      <c r="D61" s="483" t="s">
        <v>47</v>
      </c>
      <c r="E61" s="142"/>
      <c r="F61" s="284" t="s">
        <v>333</v>
      </c>
      <c r="G61" s="625"/>
      <c r="H61" s="259"/>
      <c r="I61" s="260"/>
      <c r="J61" s="260"/>
    </row>
    <row r="62" spans="1:10" s="262" customFormat="1" ht="84" customHeight="1">
      <c r="A62" s="796"/>
      <c r="B62" s="284" t="s">
        <v>951</v>
      </c>
      <c r="C62" s="266" t="s">
        <v>1112</v>
      </c>
      <c r="D62" s="484" t="s">
        <v>848</v>
      </c>
      <c r="E62" s="142">
        <v>101.5625</v>
      </c>
      <c r="F62" s="693" t="s">
        <v>951</v>
      </c>
      <c r="G62" s="625"/>
      <c r="H62" s="259"/>
      <c r="I62" s="260"/>
      <c r="J62" s="260"/>
    </row>
    <row r="63" spans="1:10" s="262" customFormat="1" ht="80.25" customHeight="1">
      <c r="A63" s="796"/>
      <c r="B63" s="692" t="s">
        <v>440</v>
      </c>
      <c r="C63" s="266" t="s">
        <v>438</v>
      </c>
      <c r="D63" s="483" t="s">
        <v>47</v>
      </c>
      <c r="E63" s="356"/>
      <c r="F63" s="281" t="s">
        <v>440</v>
      </c>
      <c r="G63" s="625"/>
      <c r="H63" s="259"/>
      <c r="I63" s="260"/>
      <c r="J63" s="260"/>
    </row>
    <row r="64" spans="1:10" s="262" customFormat="1" ht="79.5" customHeight="1">
      <c r="A64" s="796"/>
      <c r="B64" s="284" t="s">
        <v>893</v>
      </c>
      <c r="C64" s="467" t="s">
        <v>896</v>
      </c>
      <c r="D64" s="484" t="s">
        <v>848</v>
      </c>
      <c r="E64" s="142">
        <v>219.09</v>
      </c>
      <c r="F64" s="284" t="s">
        <v>893</v>
      </c>
      <c r="G64" s="625"/>
      <c r="H64" s="259"/>
      <c r="I64" s="260"/>
      <c r="J64" s="260"/>
    </row>
    <row r="65" spans="1:12" s="262" customFormat="1" ht="120.75" customHeight="1">
      <c r="A65" s="796"/>
      <c r="B65" s="284" t="s">
        <v>894</v>
      </c>
      <c r="C65" s="265" t="s">
        <v>895</v>
      </c>
      <c r="D65" s="483" t="s">
        <v>47</v>
      </c>
      <c r="E65" s="142"/>
      <c r="F65" s="693" t="s">
        <v>894</v>
      </c>
      <c r="G65" s="625"/>
      <c r="H65" s="259"/>
      <c r="I65" s="260"/>
      <c r="J65" s="260"/>
    </row>
    <row r="66" spans="1:12" s="262" customFormat="1" ht="78" customHeight="1">
      <c r="A66" s="796"/>
      <c r="B66" s="284" t="s">
        <v>168</v>
      </c>
      <c r="C66" s="263" t="s">
        <v>43</v>
      </c>
      <c r="D66" s="483" t="s">
        <v>47</v>
      </c>
      <c r="E66" s="142"/>
      <c r="F66" s="284" t="s">
        <v>168</v>
      </c>
      <c r="G66" s="625"/>
      <c r="H66" s="259"/>
      <c r="I66" s="260"/>
      <c r="J66" s="260"/>
    </row>
    <row r="67" spans="1:12" s="262" customFormat="1" ht="78" customHeight="1">
      <c r="A67" s="796"/>
      <c r="B67" s="284" t="s">
        <v>154</v>
      </c>
      <c r="C67" s="263" t="s">
        <v>18</v>
      </c>
      <c r="D67" s="483" t="s">
        <v>47</v>
      </c>
      <c r="E67" s="142"/>
      <c r="F67" s="284" t="s">
        <v>154</v>
      </c>
      <c r="G67" s="625"/>
      <c r="H67" s="259"/>
      <c r="I67" s="260"/>
      <c r="J67" s="260"/>
    </row>
    <row r="68" spans="1:12" s="262" customFormat="1" ht="78" customHeight="1">
      <c r="A68" s="796"/>
      <c r="B68" s="284" t="s">
        <v>6</v>
      </c>
      <c r="C68" s="263" t="s">
        <v>7</v>
      </c>
      <c r="D68" s="483" t="s">
        <v>47</v>
      </c>
      <c r="E68" s="142"/>
      <c r="F68" s="284" t="s">
        <v>6</v>
      </c>
      <c r="G68" s="625"/>
      <c r="H68" s="259"/>
      <c r="I68" s="260"/>
      <c r="J68" s="260"/>
    </row>
    <row r="69" spans="1:12" s="262" customFormat="1" ht="100.15" customHeight="1">
      <c r="A69" s="796"/>
      <c r="B69" s="284" t="s">
        <v>57</v>
      </c>
      <c r="C69" s="265" t="s">
        <v>44</v>
      </c>
      <c r="D69" s="484" t="s">
        <v>848</v>
      </c>
      <c r="E69" s="142">
        <v>86.07</v>
      </c>
      <c r="F69" s="284" t="s">
        <v>57</v>
      </c>
      <c r="G69" s="626"/>
      <c r="H69" s="259"/>
      <c r="I69" s="260"/>
      <c r="J69" s="260"/>
    </row>
    <row r="70" spans="1:12" s="262" customFormat="1" ht="89.25" customHeight="1">
      <c r="A70" s="796"/>
      <c r="B70" s="284" t="s">
        <v>903</v>
      </c>
      <c r="C70" s="265" t="s">
        <v>904</v>
      </c>
      <c r="D70" s="484" t="s">
        <v>848</v>
      </c>
      <c r="E70" s="142">
        <v>14.02</v>
      </c>
      <c r="F70" s="284" t="s">
        <v>903</v>
      </c>
      <c r="G70" s="626"/>
      <c r="H70" s="259"/>
      <c r="I70" s="260"/>
      <c r="J70" s="260"/>
    </row>
    <row r="71" spans="1:12" s="262" customFormat="1" ht="78" customHeight="1">
      <c r="A71" s="796"/>
      <c r="B71" s="284" t="s">
        <v>156</v>
      </c>
      <c r="C71" s="263" t="s">
        <v>157</v>
      </c>
      <c r="D71" s="483" t="s">
        <v>47</v>
      </c>
      <c r="E71" s="142"/>
      <c r="F71" s="284" t="s">
        <v>156</v>
      </c>
      <c r="G71" s="625"/>
      <c r="H71" s="259"/>
      <c r="I71" s="260"/>
      <c r="J71" s="260"/>
    </row>
    <row r="72" spans="1:12" s="262" customFormat="1" ht="78" customHeight="1">
      <c r="A72" s="796"/>
      <c r="B72" s="471" t="s">
        <v>443</v>
      </c>
      <c r="C72" s="472" t="s">
        <v>911</v>
      </c>
      <c r="D72" s="482" t="s">
        <v>169</v>
      </c>
      <c r="E72" s="361"/>
      <c r="F72" s="471" t="s">
        <v>443</v>
      </c>
      <c r="G72" s="236"/>
      <c r="H72" s="259"/>
      <c r="I72" s="260"/>
      <c r="J72" s="260"/>
    </row>
    <row r="73" spans="1:12" s="262" customFormat="1" ht="99.75" customHeight="1">
      <c r="A73" s="796"/>
      <c r="B73" s="471" t="s">
        <v>311</v>
      </c>
      <c r="C73" s="472" t="s">
        <v>392</v>
      </c>
      <c r="D73" s="482" t="s">
        <v>848</v>
      </c>
      <c r="E73" s="361">
        <v>86.07</v>
      </c>
      <c r="F73" s="471" t="s">
        <v>311</v>
      </c>
      <c r="G73" s="236" t="s">
        <v>316</v>
      </c>
      <c r="H73" s="259"/>
      <c r="I73" s="260"/>
      <c r="J73" s="260"/>
    </row>
    <row r="74" spans="1:12" s="262" customFormat="1" ht="93.75" customHeight="1">
      <c r="A74" s="796"/>
      <c r="B74" s="471" t="s">
        <v>1116</v>
      </c>
      <c r="C74" s="472" t="s">
        <v>1117</v>
      </c>
      <c r="D74" s="483" t="s">
        <v>47</v>
      </c>
      <c r="E74" s="142"/>
      <c r="F74" s="471" t="s">
        <v>1116</v>
      </c>
      <c r="G74" s="236"/>
      <c r="H74" s="259"/>
      <c r="I74" s="260"/>
      <c r="J74" s="260"/>
    </row>
    <row r="75" spans="1:12" s="262" customFormat="1" ht="234" customHeight="1" thickBot="1">
      <c r="A75" s="823"/>
      <c r="B75" s="469" t="s">
        <v>1113</v>
      </c>
      <c r="C75" s="659" t="s">
        <v>1114</v>
      </c>
      <c r="D75" s="485" t="s">
        <v>848</v>
      </c>
      <c r="E75" s="151">
        <v>390.625</v>
      </c>
      <c r="F75" s="469" t="s">
        <v>1113</v>
      </c>
      <c r="G75" s="631" t="s">
        <v>1115</v>
      </c>
      <c r="H75" s="259"/>
      <c r="I75" s="260"/>
      <c r="J75" s="260"/>
    </row>
    <row r="76" spans="1:12" ht="143.25" customHeight="1" thickBot="1">
      <c r="A76" s="11"/>
      <c r="B76" s="243"/>
      <c r="C76" s="820" t="s">
        <v>603</v>
      </c>
      <c r="D76" s="821"/>
      <c r="E76" s="821"/>
      <c r="F76" s="821"/>
      <c r="G76" s="822"/>
      <c r="H76" s="259"/>
      <c r="I76" s="260"/>
      <c r="J76" s="260"/>
    </row>
    <row r="77" spans="1:12" ht="198.75" customHeight="1" thickBot="1">
      <c r="A77" s="538"/>
      <c r="B77" s="539"/>
      <c r="C77" s="777" t="s">
        <v>849</v>
      </c>
      <c r="D77" s="778"/>
      <c r="E77" s="778"/>
      <c r="F77" s="778"/>
      <c r="G77" s="779"/>
      <c r="H77" s="259"/>
      <c r="I77" s="260"/>
      <c r="J77" s="259"/>
      <c r="K77" s="260"/>
      <c r="L77" s="260"/>
    </row>
    <row r="78" spans="1:12" ht="44.25">
      <c r="A78" s="538"/>
      <c r="B78" s="539"/>
      <c r="C78" s="526"/>
      <c r="D78" s="548"/>
      <c r="E78" s="548"/>
      <c r="F78" s="548"/>
      <c r="G78" s="548"/>
      <c r="H78" s="259"/>
      <c r="I78" s="260"/>
      <c r="J78" s="259"/>
    </row>
    <row r="79" spans="1:12" ht="46.5">
      <c r="A79" s="538"/>
      <c r="B79" s="539"/>
      <c r="C79" s="526"/>
      <c r="D79" s="549"/>
      <c r="E79" s="550"/>
      <c r="F79" s="549"/>
      <c r="G79" s="550"/>
      <c r="H79" s="533"/>
      <c r="I79" s="534"/>
      <c r="J79" s="256"/>
    </row>
    <row r="80" spans="1:12" ht="46.5">
      <c r="A80" s="538"/>
      <c r="B80" s="539"/>
      <c r="C80" s="526"/>
      <c r="D80" s="549"/>
      <c r="E80" s="550"/>
      <c r="F80" s="549"/>
      <c r="G80" s="550"/>
      <c r="H80" s="533"/>
      <c r="I80" s="534"/>
      <c r="J80" s="256"/>
    </row>
    <row r="81" spans="1:10" ht="46.5">
      <c r="A81" s="538"/>
      <c r="B81" s="539"/>
      <c r="C81" s="526"/>
      <c r="D81" s="549"/>
      <c r="E81" s="550"/>
      <c r="F81" s="549"/>
      <c r="G81" s="550"/>
      <c r="H81" s="533"/>
      <c r="I81" s="534"/>
      <c r="J81" s="256"/>
    </row>
    <row r="82" spans="1:10" ht="46.5">
      <c r="A82" s="538"/>
      <c r="B82" s="539"/>
      <c r="C82" s="526"/>
      <c r="D82" s="549"/>
      <c r="E82" s="550"/>
      <c r="F82" s="549"/>
      <c r="G82" s="550"/>
      <c r="H82" s="533"/>
      <c r="I82" s="534"/>
      <c r="J82" s="256"/>
    </row>
    <row r="83" spans="1:10" ht="46.5">
      <c r="A83" s="538"/>
      <c r="B83" s="539"/>
      <c r="C83" s="526"/>
      <c r="D83" s="549"/>
      <c r="E83" s="550"/>
      <c r="F83" s="549"/>
      <c r="G83" s="550"/>
      <c r="H83" s="533"/>
      <c r="I83" s="534"/>
      <c r="J83" s="256"/>
    </row>
    <row r="84" spans="1:10" ht="46.5">
      <c r="A84" s="538"/>
      <c r="B84" s="539"/>
      <c r="C84" s="526"/>
      <c r="D84" s="551"/>
      <c r="E84" s="552"/>
      <c r="F84" s="549"/>
      <c r="G84" s="550"/>
      <c r="H84" s="533"/>
      <c r="I84" s="534"/>
      <c r="J84" s="256"/>
    </row>
    <row r="85" spans="1:10" ht="46.5">
      <c r="A85" s="538"/>
      <c r="B85" s="539"/>
      <c r="C85" s="526"/>
      <c r="D85" s="551"/>
      <c r="E85" s="552"/>
      <c r="F85" s="549"/>
      <c r="G85" s="550"/>
      <c r="H85" s="533"/>
      <c r="I85" s="534"/>
      <c r="J85" s="256"/>
    </row>
    <row r="86" spans="1:10" ht="206.25" customHeight="1">
      <c r="A86" s="538"/>
      <c r="B86" s="539"/>
      <c r="C86" s="526"/>
      <c r="D86" s="551"/>
      <c r="E86" s="552"/>
      <c r="F86" s="549"/>
      <c r="G86" s="550"/>
      <c r="H86" s="533"/>
      <c r="I86" s="534"/>
      <c r="J86" s="256"/>
    </row>
    <row r="87" spans="1:10" ht="19.5">
      <c r="D87" s="546"/>
      <c r="E87" s="531"/>
      <c r="F87" s="531"/>
      <c r="G87" s="532"/>
      <c r="H87" s="259"/>
      <c r="I87" s="260"/>
      <c r="J87" s="260"/>
    </row>
  </sheetData>
  <mergeCells count="11">
    <mergeCell ref="C77:G77"/>
    <mergeCell ref="E7:G7"/>
    <mergeCell ref="B11:C11"/>
    <mergeCell ref="F11:F12"/>
    <mergeCell ref="C76:G76"/>
    <mergeCell ref="A1:A75"/>
    <mergeCell ref="B1:C6"/>
    <mergeCell ref="E1:G6"/>
    <mergeCell ref="B10:C10"/>
    <mergeCell ref="E10:G10"/>
    <mergeCell ref="B7:C7"/>
  </mergeCells>
  <hyperlinks>
    <hyperlink ref="B11:C11" location="'ΣΥΝΟΠΤΙΚΟΣ ΤΙΜΟΚΑΤΑΛΟΓΟΣ'!A1" display="ΣΥΝΟΠΤΙΚΟΣ ΤΙΜΟΚΑΤΑΛΟΓΟΣ"/>
    <hyperlink ref="B11" location="'ΠΡΟΤΕΙΝΟΜΕΝΟΣ ΤΙΜΟΚΑΤΑΛΟΓΟΣ'!A1" display="ΣΥΝΟΠΤΙΚΟΣ ΤΙΜΟΚΑΤΑΛΟΓΟΣ"/>
  </hyperlinks>
  <pageMargins left="0.70866141732283472" right="0.70866141732283472" top="0.74803149606299213" bottom="0.74803149606299213" header="0.31496062992125984" footer="0.31496062992125984"/>
  <pageSetup paperSize="9" scale="10" orientation="portrait" r:id="rId1"/>
  <rowBreaks count="1" manualBreakCount="1">
    <brk id="52" max="6" man="1"/>
  </rowBreaks>
  <drawing r:id="rId2"/>
</worksheet>
</file>

<file path=xl/worksheets/sheet17.xml><?xml version="1.0" encoding="utf-8"?>
<worksheet xmlns="http://schemas.openxmlformats.org/spreadsheetml/2006/main" xmlns:r="http://schemas.openxmlformats.org/officeDocument/2006/relationships">
  <sheetPr>
    <tabColor rgb="FF800000"/>
  </sheetPr>
  <dimension ref="A1:L87"/>
  <sheetViews>
    <sheetView view="pageBreakPreview" zoomScale="24" zoomScaleNormal="24" zoomScaleSheetLayoutView="24" workbookViewId="0">
      <selection activeCell="D8" sqref="D8"/>
    </sheetView>
  </sheetViews>
  <sheetFormatPr defaultColWidth="8.85546875" defaultRowHeight="15"/>
  <cols>
    <col min="1" max="1" width="21.28515625" style="257" customWidth="1"/>
    <col min="2" max="2" width="21.28515625" style="267" customWidth="1"/>
    <col min="3" max="3" width="226.85546875" style="268" customWidth="1"/>
    <col min="4" max="4" width="60.7109375" style="268" customWidth="1"/>
    <col min="5" max="5" width="37" style="269" customWidth="1"/>
    <col min="6" max="6" width="23.5703125" style="269" customWidth="1"/>
    <col min="7" max="7" width="132.7109375" style="270" customWidth="1"/>
    <col min="8" max="8" width="36.42578125" style="257" customWidth="1"/>
    <col min="9" max="10" width="39.85546875" style="257" customWidth="1"/>
    <col min="11" max="14" width="9.5703125" style="257" customWidth="1"/>
    <col min="15" max="16384" width="8.85546875" style="257"/>
  </cols>
  <sheetData>
    <row r="1" spans="1:11" ht="126.6" customHeight="1">
      <c r="A1" s="795" t="s">
        <v>387</v>
      </c>
      <c r="B1" s="825" t="s">
        <v>290</v>
      </c>
      <c r="C1" s="798"/>
      <c r="D1" s="109" t="s">
        <v>290</v>
      </c>
      <c r="E1" s="801"/>
      <c r="F1" s="802"/>
      <c r="G1" s="803"/>
      <c r="H1" s="256"/>
    </row>
    <row r="2" spans="1:11" ht="94.9" customHeight="1">
      <c r="A2" s="796"/>
      <c r="B2" s="826"/>
      <c r="C2" s="800"/>
      <c r="D2" s="110" t="s">
        <v>606</v>
      </c>
      <c r="E2" s="804"/>
      <c r="F2" s="805"/>
      <c r="G2" s="806"/>
      <c r="H2" s="256"/>
    </row>
    <row r="3" spans="1:11" ht="70.5" customHeight="1">
      <c r="A3" s="796"/>
      <c r="B3" s="826"/>
      <c r="C3" s="800"/>
      <c r="D3" s="634">
        <v>1248</v>
      </c>
      <c r="E3" s="804"/>
      <c r="F3" s="805"/>
      <c r="G3" s="806"/>
      <c r="H3" s="256"/>
    </row>
    <row r="4" spans="1:11" ht="76.5" customHeight="1">
      <c r="A4" s="796"/>
      <c r="B4" s="826"/>
      <c r="C4" s="800"/>
      <c r="D4" s="634" t="s">
        <v>909</v>
      </c>
      <c r="E4" s="804"/>
      <c r="F4" s="805"/>
      <c r="G4" s="806"/>
      <c r="H4" s="256"/>
    </row>
    <row r="5" spans="1:11" ht="73.5" customHeight="1">
      <c r="A5" s="796"/>
      <c r="B5" s="826"/>
      <c r="C5" s="800"/>
      <c r="D5" s="634" t="s">
        <v>237</v>
      </c>
      <c r="E5" s="804"/>
      <c r="F5" s="805"/>
      <c r="G5" s="806"/>
      <c r="H5" s="256"/>
    </row>
    <row r="6" spans="1:11" ht="118.5" customHeight="1">
      <c r="A6" s="796"/>
      <c r="B6" s="826"/>
      <c r="C6" s="800"/>
      <c r="D6" s="634" t="s">
        <v>131</v>
      </c>
      <c r="E6" s="804"/>
      <c r="F6" s="805"/>
      <c r="G6" s="806"/>
      <c r="H6" s="256"/>
    </row>
    <row r="7" spans="1:11" ht="73.5" customHeight="1">
      <c r="A7" s="796"/>
      <c r="B7" s="807" t="s">
        <v>232</v>
      </c>
      <c r="C7" s="808"/>
      <c r="D7" s="651">
        <v>12922.696249999994</v>
      </c>
      <c r="E7" s="812"/>
      <c r="F7" s="813"/>
      <c r="G7" s="814"/>
      <c r="H7" s="256"/>
    </row>
    <row r="8" spans="1:11" ht="73.5" customHeight="1">
      <c r="A8" s="796"/>
      <c r="B8" s="744"/>
      <c r="C8" s="745" t="s">
        <v>1668</v>
      </c>
      <c r="D8" s="769">
        <v>117</v>
      </c>
      <c r="E8" s="741"/>
      <c r="F8" s="742"/>
      <c r="G8" s="743"/>
      <c r="H8" s="256"/>
    </row>
    <row r="9" spans="1:11" ht="73.5" customHeight="1">
      <c r="A9" s="796"/>
      <c r="B9" s="744"/>
      <c r="C9" s="745" t="s">
        <v>1669</v>
      </c>
      <c r="D9" s="651">
        <v>150</v>
      </c>
      <c r="E9" s="741"/>
      <c r="F9" s="742"/>
      <c r="G9" s="743"/>
      <c r="H9" s="256"/>
    </row>
    <row r="10" spans="1:11" s="408" customFormat="1" ht="89.25" customHeight="1">
      <c r="A10" s="796"/>
      <c r="B10" s="807" t="s">
        <v>1670</v>
      </c>
      <c r="C10" s="808"/>
      <c r="D10" s="651">
        <v>73.72</v>
      </c>
      <c r="E10" s="812"/>
      <c r="F10" s="813"/>
      <c r="G10" s="814"/>
      <c r="H10" s="257"/>
      <c r="I10" s="257"/>
      <c r="J10" s="257"/>
      <c r="K10" s="257"/>
    </row>
    <row r="11" spans="1:11" s="260" customFormat="1" ht="73.5" customHeight="1">
      <c r="A11" s="796"/>
      <c r="B11" s="824" t="s">
        <v>233</v>
      </c>
      <c r="C11" s="792"/>
      <c r="D11" s="627" t="s">
        <v>1104</v>
      </c>
      <c r="E11" s="279" t="s">
        <v>232</v>
      </c>
      <c r="F11" s="815" t="s">
        <v>234</v>
      </c>
      <c r="G11" s="258"/>
      <c r="H11" s="259"/>
    </row>
    <row r="12" spans="1:11" s="262" customFormat="1" ht="64.5" customHeight="1">
      <c r="A12" s="796"/>
      <c r="B12" s="357" t="s">
        <v>45</v>
      </c>
      <c r="C12" s="357"/>
      <c r="D12" s="357"/>
      <c r="E12" s="357"/>
      <c r="F12" s="816"/>
      <c r="G12" s="646" t="s">
        <v>244</v>
      </c>
      <c r="H12" s="259"/>
      <c r="I12" s="260"/>
      <c r="J12" s="260"/>
    </row>
    <row r="13" spans="1:11" s="262" customFormat="1" ht="78" customHeight="1">
      <c r="A13" s="796"/>
      <c r="B13" s="280" t="s">
        <v>238</v>
      </c>
      <c r="C13" s="266" t="s">
        <v>291</v>
      </c>
      <c r="D13" s="483" t="s">
        <v>47</v>
      </c>
      <c r="E13" s="142"/>
      <c r="F13" s="281" t="s">
        <v>238</v>
      </c>
      <c r="G13" s="625"/>
      <c r="H13" s="259"/>
      <c r="I13" s="260"/>
      <c r="J13" s="260"/>
    </row>
    <row r="14" spans="1:11" s="262" customFormat="1" ht="78" customHeight="1">
      <c r="A14" s="796"/>
      <c r="B14" s="282" t="s">
        <v>46</v>
      </c>
      <c r="C14" s="266" t="s">
        <v>292</v>
      </c>
      <c r="D14" s="483" t="s">
        <v>47</v>
      </c>
      <c r="E14" s="142"/>
      <c r="F14" s="282" t="s">
        <v>46</v>
      </c>
      <c r="G14" s="625"/>
      <c r="H14" s="259"/>
      <c r="I14" s="260"/>
      <c r="J14" s="260"/>
    </row>
    <row r="15" spans="1:11" s="262" customFormat="1" ht="78" customHeight="1">
      <c r="A15" s="796"/>
      <c r="B15" s="282" t="s">
        <v>221</v>
      </c>
      <c r="C15" s="263" t="s">
        <v>263</v>
      </c>
      <c r="D15" s="483" t="s">
        <v>47</v>
      </c>
      <c r="E15" s="142"/>
      <c r="F15" s="282" t="s">
        <v>221</v>
      </c>
      <c r="G15" s="625"/>
      <c r="H15" s="259"/>
      <c r="I15" s="260"/>
      <c r="J15" s="260"/>
    </row>
    <row r="16" spans="1:11" s="262" customFormat="1" ht="78" customHeight="1">
      <c r="A16" s="796"/>
      <c r="B16" s="282" t="s">
        <v>48</v>
      </c>
      <c r="C16" s="263" t="s">
        <v>49</v>
      </c>
      <c r="D16" s="483" t="s">
        <v>47</v>
      </c>
      <c r="E16" s="142"/>
      <c r="F16" s="282" t="s">
        <v>48</v>
      </c>
      <c r="G16" s="283"/>
      <c r="H16" s="259"/>
      <c r="I16" s="260"/>
      <c r="J16" s="260"/>
    </row>
    <row r="17" spans="1:11" s="262" customFormat="1" ht="78" customHeight="1">
      <c r="A17" s="796"/>
      <c r="B17" s="282" t="s">
        <v>170</v>
      </c>
      <c r="C17" s="263" t="s">
        <v>201</v>
      </c>
      <c r="D17" s="483" t="s">
        <v>47</v>
      </c>
      <c r="E17" s="142"/>
      <c r="F17" s="282" t="s">
        <v>170</v>
      </c>
      <c r="G17" s="283"/>
      <c r="H17" s="259"/>
      <c r="I17" s="260"/>
      <c r="J17" s="260"/>
    </row>
    <row r="18" spans="1:11" s="262" customFormat="1" ht="78" customHeight="1">
      <c r="A18" s="796"/>
      <c r="B18" s="282" t="s">
        <v>165</v>
      </c>
      <c r="C18" s="263" t="s">
        <v>166</v>
      </c>
      <c r="D18" s="483" t="s">
        <v>47</v>
      </c>
      <c r="E18" s="142"/>
      <c r="F18" s="282" t="s">
        <v>165</v>
      </c>
      <c r="G18" s="625"/>
      <c r="H18" s="259"/>
      <c r="I18" s="260"/>
      <c r="J18" s="260"/>
    </row>
    <row r="19" spans="1:11" s="262" customFormat="1" ht="78" customHeight="1">
      <c r="A19" s="796"/>
      <c r="B19" s="282" t="s">
        <v>0</v>
      </c>
      <c r="C19" s="266" t="s">
        <v>313</v>
      </c>
      <c r="D19" s="482" t="s">
        <v>169</v>
      </c>
      <c r="E19" s="142"/>
      <c r="F19" s="282" t="s">
        <v>0</v>
      </c>
      <c r="G19" s="625"/>
      <c r="I19" s="259"/>
      <c r="J19" s="260"/>
      <c r="K19" s="260"/>
    </row>
    <row r="20" spans="1:11" s="262" customFormat="1" ht="78" customHeight="1">
      <c r="A20" s="796"/>
      <c r="B20" s="282" t="s">
        <v>236</v>
      </c>
      <c r="C20" s="266" t="s">
        <v>314</v>
      </c>
      <c r="D20" s="482" t="s">
        <v>848</v>
      </c>
      <c r="E20" s="142">
        <v>136.71875</v>
      </c>
      <c r="F20" s="282" t="s">
        <v>236</v>
      </c>
      <c r="G20" s="625"/>
      <c r="H20" s="261"/>
      <c r="I20" s="259"/>
      <c r="J20" s="260"/>
      <c r="K20" s="260"/>
    </row>
    <row r="21" spans="1:11" s="262" customFormat="1" ht="78" customHeight="1">
      <c r="A21" s="796"/>
      <c r="B21" s="282" t="s">
        <v>58</v>
      </c>
      <c r="C21" s="263" t="s">
        <v>59</v>
      </c>
      <c r="D21" s="483" t="s">
        <v>47</v>
      </c>
      <c r="E21" s="142"/>
      <c r="F21" s="282" t="s">
        <v>58</v>
      </c>
      <c r="G21" s="625"/>
      <c r="H21" s="259"/>
      <c r="I21" s="260"/>
      <c r="J21" s="260"/>
    </row>
    <row r="22" spans="1:11" s="262" customFormat="1" ht="115.5" customHeight="1">
      <c r="A22" s="796"/>
      <c r="B22" s="282" t="s">
        <v>1486</v>
      </c>
      <c r="C22" s="265" t="s">
        <v>1487</v>
      </c>
      <c r="D22" s="482" t="s">
        <v>169</v>
      </c>
      <c r="E22" s="142"/>
      <c r="F22" s="282" t="s">
        <v>1486</v>
      </c>
      <c r="G22" s="625"/>
      <c r="H22" s="260"/>
      <c r="I22" s="260"/>
    </row>
    <row r="23" spans="1:11" s="262" customFormat="1" ht="150" customHeight="1">
      <c r="A23" s="796"/>
      <c r="B23" s="282" t="s">
        <v>1488</v>
      </c>
      <c r="C23" s="265" t="s">
        <v>1490</v>
      </c>
      <c r="D23" s="483" t="s">
        <v>47</v>
      </c>
      <c r="E23" s="142"/>
      <c r="F23" s="282" t="s">
        <v>1488</v>
      </c>
      <c r="G23" s="625"/>
      <c r="H23" s="260"/>
      <c r="I23" s="260"/>
    </row>
    <row r="24" spans="1:11" s="262" customFormat="1" ht="105.75" customHeight="1">
      <c r="A24" s="796"/>
      <c r="B24" s="282" t="s">
        <v>1489</v>
      </c>
      <c r="C24" s="265" t="s">
        <v>1491</v>
      </c>
      <c r="D24" s="482" t="s">
        <v>169</v>
      </c>
      <c r="E24" s="142"/>
      <c r="F24" s="282" t="s">
        <v>1489</v>
      </c>
      <c r="G24" s="625"/>
      <c r="H24" s="260"/>
      <c r="I24" s="260"/>
    </row>
    <row r="25" spans="1:11" s="262" customFormat="1" ht="78" customHeight="1">
      <c r="A25" s="796"/>
      <c r="B25" s="284" t="s">
        <v>65</v>
      </c>
      <c r="C25" s="263" t="s">
        <v>66</v>
      </c>
      <c r="D25" s="483" t="s">
        <v>47</v>
      </c>
      <c r="E25" s="142"/>
      <c r="F25" s="284" t="s">
        <v>65</v>
      </c>
      <c r="G25" s="625"/>
      <c r="H25" s="259"/>
      <c r="I25" s="260"/>
      <c r="J25" s="260"/>
    </row>
    <row r="26" spans="1:11" s="262" customFormat="1" ht="78" customHeight="1">
      <c r="A26" s="796"/>
      <c r="B26" s="284" t="s">
        <v>50</v>
      </c>
      <c r="C26" s="263" t="s">
        <v>41</v>
      </c>
      <c r="D26" s="483" t="s">
        <v>47</v>
      </c>
      <c r="E26" s="142"/>
      <c r="F26" s="284" t="s">
        <v>50</v>
      </c>
      <c r="G26" s="625"/>
      <c r="H26" s="259"/>
      <c r="I26" s="260"/>
      <c r="J26" s="260"/>
    </row>
    <row r="27" spans="1:11" s="262" customFormat="1" ht="78" customHeight="1">
      <c r="A27" s="796"/>
      <c r="B27" s="284" t="s">
        <v>101</v>
      </c>
      <c r="C27" s="266" t="s">
        <v>319</v>
      </c>
      <c r="D27" s="482" t="s">
        <v>848</v>
      </c>
      <c r="E27" s="142">
        <v>257.8125</v>
      </c>
      <c r="F27" s="284" t="s">
        <v>101</v>
      </c>
      <c r="G27" s="625"/>
      <c r="H27" s="259"/>
      <c r="I27" s="259"/>
      <c r="J27" s="260"/>
    </row>
    <row r="28" spans="1:11" s="262" customFormat="1" ht="78" customHeight="1">
      <c r="A28" s="796"/>
      <c r="B28" s="284" t="s">
        <v>176</v>
      </c>
      <c r="C28" s="263" t="s">
        <v>330</v>
      </c>
      <c r="D28" s="483" t="s">
        <v>47</v>
      </c>
      <c r="E28" s="142"/>
      <c r="F28" s="284" t="s">
        <v>176</v>
      </c>
      <c r="G28" s="625"/>
      <c r="H28" s="259"/>
      <c r="I28" s="259"/>
      <c r="J28" s="260"/>
    </row>
    <row r="29" spans="1:11" s="262" customFormat="1" ht="78" customHeight="1">
      <c r="A29" s="796"/>
      <c r="B29" s="284" t="s">
        <v>51</v>
      </c>
      <c r="C29" s="263" t="s">
        <v>179</v>
      </c>
      <c r="D29" s="483" t="s">
        <v>47</v>
      </c>
      <c r="E29" s="142"/>
      <c r="F29" s="284" t="s">
        <v>51</v>
      </c>
      <c r="G29" s="625"/>
      <c r="H29" s="259"/>
      <c r="I29" s="260"/>
      <c r="J29" s="260"/>
    </row>
    <row r="30" spans="1:11" s="262" customFormat="1" ht="117.6" customHeight="1">
      <c r="A30" s="796"/>
      <c r="B30" s="284" t="s">
        <v>52</v>
      </c>
      <c r="C30" s="265" t="s">
        <v>393</v>
      </c>
      <c r="D30" s="483" t="s">
        <v>47</v>
      </c>
      <c r="E30" s="142"/>
      <c r="F30" s="284" t="s">
        <v>52</v>
      </c>
      <c r="G30" s="625" t="s">
        <v>316</v>
      </c>
      <c r="H30" s="259"/>
      <c r="I30" s="260"/>
      <c r="J30" s="260"/>
    </row>
    <row r="31" spans="1:11" s="262" customFormat="1" ht="99" customHeight="1">
      <c r="A31" s="796"/>
      <c r="B31" s="284" t="s">
        <v>181</v>
      </c>
      <c r="C31" s="265" t="s">
        <v>293</v>
      </c>
      <c r="D31" s="483" t="s">
        <v>47</v>
      </c>
      <c r="E31" s="142"/>
      <c r="F31" s="284" t="s">
        <v>181</v>
      </c>
      <c r="G31" s="626"/>
      <c r="H31" s="259"/>
      <c r="I31" s="260"/>
      <c r="J31" s="260"/>
    </row>
    <row r="32" spans="1:11" s="262" customFormat="1" ht="101.45" customHeight="1">
      <c r="A32" s="796"/>
      <c r="B32" s="284" t="s">
        <v>5</v>
      </c>
      <c r="C32" s="265" t="s">
        <v>391</v>
      </c>
      <c r="D32" s="483" t="s">
        <v>47</v>
      </c>
      <c r="E32" s="142"/>
      <c r="F32" s="284" t="s">
        <v>5</v>
      </c>
      <c r="G32" s="626" t="s">
        <v>317</v>
      </c>
      <c r="H32" s="259"/>
      <c r="I32" s="260"/>
      <c r="J32" s="260"/>
    </row>
    <row r="33" spans="1:11" s="262" customFormat="1" ht="81.75" customHeight="1">
      <c r="A33" s="796"/>
      <c r="B33" s="286" t="s">
        <v>72</v>
      </c>
      <c r="C33" s="287" t="s">
        <v>91</v>
      </c>
      <c r="D33" s="483" t="s">
        <v>47</v>
      </c>
      <c r="E33" s="142"/>
      <c r="F33" s="286" t="s">
        <v>72</v>
      </c>
      <c r="G33" s="288"/>
      <c r="H33" s="259"/>
      <c r="I33" s="260"/>
      <c r="J33" s="260"/>
    </row>
    <row r="34" spans="1:11" s="262" customFormat="1" ht="70.5" customHeight="1">
      <c r="A34" s="796"/>
      <c r="B34" s="286" t="s">
        <v>95</v>
      </c>
      <c r="C34" s="266" t="s">
        <v>42</v>
      </c>
      <c r="D34" s="483" t="s">
        <v>47</v>
      </c>
      <c r="E34" s="142"/>
      <c r="F34" s="286" t="s">
        <v>95</v>
      </c>
      <c r="G34" s="625"/>
      <c r="H34" s="259"/>
      <c r="I34" s="260"/>
      <c r="J34" s="260"/>
    </row>
    <row r="35" spans="1:11" s="262" customFormat="1" ht="84" customHeight="1">
      <c r="A35" s="796"/>
      <c r="B35" s="284" t="s">
        <v>901</v>
      </c>
      <c r="C35" s="263" t="s">
        <v>902</v>
      </c>
      <c r="D35" s="482" t="s">
        <v>848</v>
      </c>
      <c r="E35" s="142">
        <v>-14</v>
      </c>
      <c r="F35" s="655" t="s">
        <v>901</v>
      </c>
      <c r="G35" s="625"/>
      <c r="H35" s="261"/>
      <c r="I35" s="259"/>
      <c r="J35" s="260"/>
      <c r="K35" s="260"/>
    </row>
    <row r="36" spans="1:11" s="262" customFormat="1" ht="78" customHeight="1">
      <c r="A36" s="796"/>
      <c r="B36" s="284" t="s">
        <v>296</v>
      </c>
      <c r="C36" s="266" t="s">
        <v>297</v>
      </c>
      <c r="D36" s="483" t="s">
        <v>47</v>
      </c>
      <c r="E36" s="142"/>
      <c r="F36" s="284" t="s">
        <v>296</v>
      </c>
      <c r="G36" s="626"/>
      <c r="H36" s="259"/>
      <c r="I36" s="260"/>
      <c r="J36" s="260"/>
    </row>
    <row r="37" spans="1:11" s="262" customFormat="1" ht="78" customHeight="1">
      <c r="A37" s="796"/>
      <c r="B37" s="284" t="s">
        <v>1109</v>
      </c>
      <c r="C37" s="266" t="s">
        <v>1111</v>
      </c>
      <c r="D37" s="482" t="s">
        <v>848</v>
      </c>
      <c r="E37" s="142">
        <v>101.5625</v>
      </c>
      <c r="F37" s="284" t="s">
        <v>1110</v>
      </c>
      <c r="G37" s="626"/>
      <c r="H37" s="259"/>
      <c r="I37" s="260"/>
      <c r="J37" s="260"/>
    </row>
    <row r="38" spans="1:11" s="262" customFormat="1" ht="64.5" customHeight="1">
      <c r="A38" s="796"/>
      <c r="B38" s="284" t="s">
        <v>300</v>
      </c>
      <c r="C38" s="266" t="s">
        <v>208</v>
      </c>
      <c r="D38" s="483" t="s">
        <v>47</v>
      </c>
      <c r="E38" s="356"/>
      <c r="F38" s="284" t="s">
        <v>300</v>
      </c>
      <c r="G38" s="625"/>
      <c r="H38" s="259"/>
      <c r="I38" s="260"/>
      <c r="J38" s="260"/>
    </row>
    <row r="39" spans="1:11" s="262" customFormat="1" ht="78" customHeight="1">
      <c r="A39" s="796"/>
      <c r="B39" s="284" t="s">
        <v>37</v>
      </c>
      <c r="C39" s="266" t="s">
        <v>298</v>
      </c>
      <c r="D39" s="483" t="s">
        <v>47</v>
      </c>
      <c r="E39" s="142"/>
      <c r="F39" s="284" t="s">
        <v>37</v>
      </c>
      <c r="G39" s="626"/>
      <c r="H39" s="259"/>
      <c r="I39" s="260"/>
      <c r="J39" s="260"/>
    </row>
    <row r="40" spans="1:11" s="262" customFormat="1" ht="78" customHeight="1">
      <c r="A40" s="796"/>
      <c r="B40" s="284" t="s">
        <v>55</v>
      </c>
      <c r="C40" s="263" t="s">
        <v>56</v>
      </c>
      <c r="D40" s="483" t="s">
        <v>47</v>
      </c>
      <c r="E40" s="142"/>
      <c r="F40" s="284" t="s">
        <v>55</v>
      </c>
      <c r="G40" s="625"/>
      <c r="H40" s="259"/>
      <c r="I40" s="260"/>
      <c r="J40" s="260"/>
    </row>
    <row r="41" spans="1:11" s="262" customFormat="1" ht="78" customHeight="1">
      <c r="A41" s="796"/>
      <c r="B41" s="284" t="s">
        <v>61</v>
      </c>
      <c r="C41" s="263" t="s">
        <v>125</v>
      </c>
      <c r="D41" s="483" t="s">
        <v>47</v>
      </c>
      <c r="E41" s="142"/>
      <c r="F41" s="284" t="s">
        <v>61</v>
      </c>
      <c r="G41" s="625"/>
      <c r="H41" s="259"/>
      <c r="I41" s="260"/>
      <c r="J41" s="260"/>
    </row>
    <row r="42" spans="1:11" s="262" customFormat="1" ht="78" customHeight="1">
      <c r="A42" s="796"/>
      <c r="B42" s="284" t="s">
        <v>10</v>
      </c>
      <c r="C42" s="263" t="s">
        <v>11</v>
      </c>
      <c r="D42" s="482" t="s">
        <v>848</v>
      </c>
      <c r="E42" s="142">
        <v>214.84375</v>
      </c>
      <c r="F42" s="284" t="s">
        <v>10</v>
      </c>
      <c r="G42" s="625"/>
      <c r="H42" s="259"/>
      <c r="I42" s="260"/>
      <c r="J42" s="260"/>
    </row>
    <row r="43" spans="1:11" s="262" customFormat="1" ht="78" customHeight="1">
      <c r="A43" s="796"/>
      <c r="B43" s="284" t="s">
        <v>12</v>
      </c>
      <c r="C43" s="266" t="s">
        <v>318</v>
      </c>
      <c r="D43" s="482" t="s">
        <v>169</v>
      </c>
      <c r="E43" s="142"/>
      <c r="F43" s="284" t="s">
        <v>12</v>
      </c>
      <c r="G43" s="625"/>
      <c r="H43" s="259"/>
      <c r="I43" s="259"/>
      <c r="J43" s="260"/>
    </row>
    <row r="44" spans="1:11" s="262" customFormat="1" ht="78" customHeight="1">
      <c r="A44" s="796"/>
      <c r="B44" s="284" t="s">
        <v>321</v>
      </c>
      <c r="C44" s="266" t="s">
        <v>322</v>
      </c>
      <c r="D44" s="483" t="s">
        <v>47</v>
      </c>
      <c r="E44" s="142"/>
      <c r="F44" s="284" t="s">
        <v>323</v>
      </c>
      <c r="G44" s="626"/>
      <c r="I44" s="259"/>
      <c r="J44" s="260"/>
      <c r="K44" s="260"/>
    </row>
    <row r="45" spans="1:11" s="262" customFormat="1" ht="78" customHeight="1">
      <c r="A45" s="796"/>
      <c r="B45" s="284" t="s">
        <v>4</v>
      </c>
      <c r="C45" s="266" t="s">
        <v>94</v>
      </c>
      <c r="D45" s="483" t="s">
        <v>47</v>
      </c>
      <c r="E45" s="142"/>
      <c r="F45" s="284" t="s">
        <v>4</v>
      </c>
      <c r="G45" s="625"/>
      <c r="H45" s="259"/>
      <c r="I45" s="260"/>
      <c r="J45" s="260"/>
    </row>
    <row r="46" spans="1:11" s="262" customFormat="1" ht="78" customHeight="1">
      <c r="A46" s="796"/>
      <c r="B46" s="284" t="s">
        <v>119</v>
      </c>
      <c r="C46" s="266" t="s">
        <v>302</v>
      </c>
      <c r="D46" s="482" t="s">
        <v>848</v>
      </c>
      <c r="E46" s="142">
        <v>312.5</v>
      </c>
      <c r="F46" s="284" t="s">
        <v>119</v>
      </c>
      <c r="G46" s="625"/>
      <c r="H46" s="259"/>
      <c r="I46" s="260"/>
      <c r="J46" s="260"/>
    </row>
    <row r="47" spans="1:11" s="262" customFormat="1" ht="78" customHeight="1">
      <c r="A47" s="796"/>
      <c r="B47" s="284" t="s">
        <v>121</v>
      </c>
      <c r="C47" s="266" t="s">
        <v>331</v>
      </c>
      <c r="D47" s="482" t="s">
        <v>848</v>
      </c>
      <c r="E47" s="142">
        <v>312.5</v>
      </c>
      <c r="F47" s="284" t="s">
        <v>121</v>
      </c>
      <c r="G47" s="625"/>
      <c r="H47" s="259"/>
      <c r="I47" s="260"/>
      <c r="J47" s="260"/>
    </row>
    <row r="48" spans="1:11" s="262" customFormat="1" ht="78" customHeight="1">
      <c r="A48" s="796"/>
      <c r="B48" s="284" t="s">
        <v>122</v>
      </c>
      <c r="C48" s="266" t="s">
        <v>1106</v>
      </c>
      <c r="D48" s="482" t="s">
        <v>848</v>
      </c>
      <c r="E48" s="142">
        <v>218.75</v>
      </c>
      <c r="F48" s="284" t="s">
        <v>122</v>
      </c>
      <c r="G48" s="625"/>
      <c r="H48" s="259"/>
      <c r="I48" s="260"/>
      <c r="J48" s="260"/>
    </row>
    <row r="49" spans="1:10" s="262" customFormat="1" ht="78" customHeight="1">
      <c r="A49" s="796"/>
      <c r="B49" s="284" t="s">
        <v>329</v>
      </c>
      <c r="C49" s="266" t="s">
        <v>1119</v>
      </c>
      <c r="D49" s="482" t="s">
        <v>848</v>
      </c>
      <c r="E49" s="142">
        <v>0</v>
      </c>
      <c r="F49" s="284" t="s">
        <v>329</v>
      </c>
      <c r="G49" s="625"/>
      <c r="H49" s="259"/>
      <c r="I49" s="260"/>
    </row>
    <row r="50" spans="1:10" s="262" customFormat="1" ht="78" customHeight="1">
      <c r="A50" s="796"/>
      <c r="B50" s="284" t="s">
        <v>123</v>
      </c>
      <c r="C50" s="266" t="s">
        <v>1107</v>
      </c>
      <c r="D50" s="482" t="s">
        <v>848</v>
      </c>
      <c r="E50" s="142">
        <v>218.75</v>
      </c>
      <c r="F50" s="284" t="s">
        <v>123</v>
      </c>
      <c r="G50" s="625"/>
      <c r="H50" s="259"/>
      <c r="I50" s="260"/>
      <c r="J50" s="260"/>
    </row>
    <row r="51" spans="1:10" s="262" customFormat="1" ht="78" customHeight="1">
      <c r="A51" s="796"/>
      <c r="B51" s="284" t="s">
        <v>124</v>
      </c>
      <c r="C51" s="266" t="s">
        <v>332</v>
      </c>
      <c r="D51" s="482" t="s">
        <v>848</v>
      </c>
      <c r="E51" s="142">
        <v>218.75</v>
      </c>
      <c r="F51" s="284" t="s">
        <v>124</v>
      </c>
      <c r="G51" s="625"/>
      <c r="H51" s="259"/>
      <c r="I51" s="260"/>
      <c r="J51" s="260"/>
    </row>
    <row r="52" spans="1:10" s="262" customFormat="1" ht="78" customHeight="1">
      <c r="A52" s="796"/>
      <c r="B52" s="284" t="s">
        <v>444</v>
      </c>
      <c r="C52" s="266" t="s">
        <v>899</v>
      </c>
      <c r="D52" s="482" t="s">
        <v>169</v>
      </c>
      <c r="E52" s="142"/>
      <c r="F52" s="284" t="s">
        <v>444</v>
      </c>
      <c r="G52" s="625"/>
      <c r="H52" s="259"/>
      <c r="I52" s="260"/>
      <c r="J52" s="260"/>
    </row>
    <row r="53" spans="1:10" s="262" customFormat="1" ht="78" customHeight="1">
      <c r="A53" s="796"/>
      <c r="B53" s="284" t="s">
        <v>243</v>
      </c>
      <c r="C53" s="266" t="s">
        <v>305</v>
      </c>
      <c r="D53" s="483" t="s">
        <v>47</v>
      </c>
      <c r="E53" s="142"/>
      <c r="F53" s="284" t="s">
        <v>243</v>
      </c>
      <c r="G53" s="625"/>
      <c r="H53" s="259"/>
      <c r="I53" s="260"/>
      <c r="J53" s="260"/>
    </row>
    <row r="54" spans="1:10" s="262" customFormat="1" ht="78" customHeight="1">
      <c r="A54" s="796"/>
      <c r="B54" s="284" t="s">
        <v>240</v>
      </c>
      <c r="C54" s="266" t="s">
        <v>306</v>
      </c>
      <c r="D54" s="482" t="s">
        <v>848</v>
      </c>
      <c r="E54" s="142">
        <v>312.5</v>
      </c>
      <c r="F54" s="284" t="s">
        <v>240</v>
      </c>
      <c r="G54" s="625"/>
      <c r="H54" s="259"/>
      <c r="I54" s="260"/>
      <c r="J54" s="260"/>
    </row>
    <row r="55" spans="1:10" s="262" customFormat="1" ht="82.15" customHeight="1">
      <c r="A55" s="796"/>
      <c r="B55" s="284" t="s">
        <v>307</v>
      </c>
      <c r="C55" s="265" t="s">
        <v>308</v>
      </c>
      <c r="D55" s="482" t="s">
        <v>169</v>
      </c>
      <c r="E55" s="142"/>
      <c r="F55" s="284" t="s">
        <v>307</v>
      </c>
      <c r="G55" s="625"/>
      <c r="H55" s="259"/>
      <c r="I55" s="260"/>
      <c r="J55" s="260"/>
    </row>
    <row r="56" spans="1:10" s="262" customFormat="1" ht="82.15" customHeight="1">
      <c r="A56" s="796"/>
      <c r="B56" s="284" t="s">
        <v>866</v>
      </c>
      <c r="C56" s="265" t="s">
        <v>1108</v>
      </c>
      <c r="D56" s="482" t="s">
        <v>848</v>
      </c>
      <c r="E56" s="142">
        <v>312.5</v>
      </c>
      <c r="F56" s="284" t="s">
        <v>866</v>
      </c>
      <c r="G56" s="625"/>
      <c r="H56" s="259"/>
      <c r="I56" s="260"/>
      <c r="J56" s="260"/>
    </row>
    <row r="57" spans="1:10" s="262" customFormat="1" ht="82.15" customHeight="1">
      <c r="A57" s="796"/>
      <c r="B57" s="284" t="s">
        <v>1530</v>
      </c>
      <c r="C57" s="265" t="s">
        <v>1531</v>
      </c>
      <c r="D57" s="483" t="s">
        <v>47</v>
      </c>
      <c r="E57" s="142"/>
      <c r="F57" s="284" t="s">
        <v>1530</v>
      </c>
      <c r="G57" s="625"/>
      <c r="H57" s="259"/>
      <c r="I57" s="260"/>
      <c r="J57" s="260"/>
    </row>
    <row r="58" spans="1:10" s="262" customFormat="1" ht="78" customHeight="1">
      <c r="A58" s="796"/>
      <c r="B58" s="284" t="s">
        <v>76</v>
      </c>
      <c r="C58" s="266" t="s">
        <v>77</v>
      </c>
      <c r="D58" s="483" t="s">
        <v>47</v>
      </c>
      <c r="E58" s="142"/>
      <c r="F58" s="284" t="s">
        <v>76</v>
      </c>
      <c r="G58" s="625"/>
      <c r="H58" s="259"/>
      <c r="I58" s="260"/>
      <c r="J58" s="260"/>
    </row>
    <row r="59" spans="1:10" s="262" customFormat="1" ht="78" customHeight="1">
      <c r="A59" s="796"/>
      <c r="B59" s="284" t="s">
        <v>70</v>
      </c>
      <c r="C59" s="266" t="s">
        <v>309</v>
      </c>
      <c r="D59" s="484" t="s">
        <v>848</v>
      </c>
      <c r="E59" s="142">
        <v>85.9375</v>
      </c>
      <c r="F59" s="284" t="s">
        <v>70</v>
      </c>
      <c r="G59" s="625"/>
      <c r="H59" s="259"/>
      <c r="I59" s="260"/>
      <c r="J59" s="260"/>
    </row>
    <row r="60" spans="1:10" s="262" customFormat="1" ht="84" customHeight="1">
      <c r="A60" s="796"/>
      <c r="B60" s="284" t="s">
        <v>8</v>
      </c>
      <c r="C60" s="263" t="s">
        <v>222</v>
      </c>
      <c r="D60" s="484" t="s">
        <v>848</v>
      </c>
      <c r="E60" s="142">
        <v>35.15625</v>
      </c>
      <c r="F60" s="284" t="s">
        <v>8</v>
      </c>
      <c r="G60" s="625"/>
      <c r="H60" s="259"/>
      <c r="I60" s="260"/>
      <c r="J60" s="260"/>
    </row>
    <row r="61" spans="1:10" s="262" customFormat="1" ht="84" customHeight="1">
      <c r="A61" s="796"/>
      <c r="B61" s="284" t="s">
        <v>333</v>
      </c>
      <c r="C61" s="263" t="s">
        <v>334</v>
      </c>
      <c r="D61" s="483" t="s">
        <v>47</v>
      </c>
      <c r="E61" s="142"/>
      <c r="F61" s="284" t="s">
        <v>333</v>
      </c>
      <c r="G61" s="625"/>
      <c r="H61" s="259"/>
      <c r="I61" s="260"/>
      <c r="J61" s="260"/>
    </row>
    <row r="62" spans="1:10" s="262" customFormat="1" ht="84" customHeight="1">
      <c r="A62" s="796"/>
      <c r="B62" s="284" t="s">
        <v>951</v>
      </c>
      <c r="C62" s="266" t="s">
        <v>1112</v>
      </c>
      <c r="D62" s="484" t="s">
        <v>848</v>
      </c>
      <c r="E62" s="142">
        <v>101.5625</v>
      </c>
      <c r="F62" s="655" t="s">
        <v>951</v>
      </c>
      <c r="G62" s="625"/>
      <c r="H62" s="259"/>
      <c r="I62" s="260"/>
      <c r="J62" s="260"/>
    </row>
    <row r="63" spans="1:10" s="262" customFormat="1" ht="80.25" customHeight="1">
      <c r="A63" s="796"/>
      <c r="B63" s="654" t="s">
        <v>440</v>
      </c>
      <c r="C63" s="266" t="s">
        <v>438</v>
      </c>
      <c r="D63" s="483" t="s">
        <v>47</v>
      </c>
      <c r="E63" s="356"/>
      <c r="F63" s="281" t="s">
        <v>440</v>
      </c>
      <c r="G63" s="625"/>
      <c r="H63" s="259"/>
      <c r="I63" s="260"/>
      <c r="J63" s="260"/>
    </row>
    <row r="64" spans="1:10" s="262" customFormat="1" ht="79.5" customHeight="1">
      <c r="A64" s="796"/>
      <c r="B64" s="284" t="s">
        <v>893</v>
      </c>
      <c r="C64" s="467" t="s">
        <v>896</v>
      </c>
      <c r="D64" s="484" t="s">
        <v>848</v>
      </c>
      <c r="E64" s="142">
        <v>218.75</v>
      </c>
      <c r="F64" s="284" t="s">
        <v>893</v>
      </c>
      <c r="G64" s="625"/>
      <c r="H64" s="259"/>
      <c r="I64" s="260"/>
      <c r="J64" s="260"/>
    </row>
    <row r="65" spans="1:12" s="262" customFormat="1" ht="120.75" customHeight="1">
      <c r="A65" s="796"/>
      <c r="B65" s="284" t="s">
        <v>894</v>
      </c>
      <c r="C65" s="265" t="s">
        <v>895</v>
      </c>
      <c r="D65" s="483" t="s">
        <v>47</v>
      </c>
      <c r="E65" s="142"/>
      <c r="F65" s="655" t="s">
        <v>894</v>
      </c>
      <c r="G65" s="625"/>
      <c r="H65" s="259"/>
      <c r="I65" s="260"/>
      <c r="J65" s="260"/>
    </row>
    <row r="66" spans="1:12" s="262" customFormat="1" ht="78" customHeight="1">
      <c r="A66" s="796"/>
      <c r="B66" s="284" t="s">
        <v>168</v>
      </c>
      <c r="C66" s="263" t="s">
        <v>43</v>
      </c>
      <c r="D66" s="483" t="s">
        <v>47</v>
      </c>
      <c r="E66" s="142"/>
      <c r="F66" s="284" t="s">
        <v>168</v>
      </c>
      <c r="G66" s="625"/>
      <c r="H66" s="259"/>
      <c r="I66" s="260"/>
      <c r="J66" s="260"/>
    </row>
    <row r="67" spans="1:12" s="262" customFormat="1" ht="78" customHeight="1">
      <c r="A67" s="796"/>
      <c r="B67" s="284" t="s">
        <v>154</v>
      </c>
      <c r="C67" s="263" t="s">
        <v>18</v>
      </c>
      <c r="D67" s="483" t="s">
        <v>47</v>
      </c>
      <c r="E67" s="142"/>
      <c r="F67" s="284" t="s">
        <v>154</v>
      </c>
      <c r="G67" s="625"/>
      <c r="H67" s="259"/>
      <c r="I67" s="260"/>
      <c r="J67" s="260"/>
    </row>
    <row r="68" spans="1:12" s="262" customFormat="1" ht="78" customHeight="1">
      <c r="A68" s="796"/>
      <c r="B68" s="284" t="s">
        <v>6</v>
      </c>
      <c r="C68" s="263" t="s">
        <v>7</v>
      </c>
      <c r="D68" s="483" t="s">
        <v>47</v>
      </c>
      <c r="E68" s="142"/>
      <c r="F68" s="284" t="s">
        <v>6</v>
      </c>
      <c r="G68" s="625"/>
      <c r="H68" s="259"/>
      <c r="I68" s="260"/>
      <c r="J68" s="260"/>
    </row>
    <row r="69" spans="1:12" s="262" customFormat="1" ht="100.15" customHeight="1">
      <c r="A69" s="796"/>
      <c r="B69" s="284" t="s">
        <v>57</v>
      </c>
      <c r="C69" s="265" t="s">
        <v>44</v>
      </c>
      <c r="D69" s="484" t="s">
        <v>848</v>
      </c>
      <c r="E69" s="142">
        <v>85.9375</v>
      </c>
      <c r="F69" s="284" t="s">
        <v>57</v>
      </c>
      <c r="G69" s="626"/>
      <c r="H69" s="259"/>
      <c r="I69" s="260"/>
      <c r="J69" s="260"/>
    </row>
    <row r="70" spans="1:12" s="262" customFormat="1" ht="89.25" customHeight="1">
      <c r="A70" s="796"/>
      <c r="B70" s="284" t="s">
        <v>903</v>
      </c>
      <c r="C70" s="265" t="s">
        <v>904</v>
      </c>
      <c r="D70" s="484" t="s">
        <v>848</v>
      </c>
      <c r="E70" s="142">
        <v>14</v>
      </c>
      <c r="F70" s="284" t="s">
        <v>903</v>
      </c>
      <c r="G70" s="626"/>
      <c r="H70" s="259"/>
      <c r="I70" s="260"/>
      <c r="J70" s="260"/>
    </row>
    <row r="71" spans="1:12" s="262" customFormat="1" ht="78" customHeight="1">
      <c r="A71" s="796"/>
      <c r="B71" s="284" t="s">
        <v>156</v>
      </c>
      <c r="C71" s="263" t="s">
        <v>157</v>
      </c>
      <c r="D71" s="483" t="s">
        <v>47</v>
      </c>
      <c r="E71" s="142"/>
      <c r="F71" s="284" t="s">
        <v>156</v>
      </c>
      <c r="G71" s="625"/>
      <c r="H71" s="259"/>
      <c r="I71" s="260"/>
      <c r="J71" s="260"/>
    </row>
    <row r="72" spans="1:12" s="262" customFormat="1" ht="78" customHeight="1">
      <c r="A72" s="796"/>
      <c r="B72" s="471" t="s">
        <v>443</v>
      </c>
      <c r="C72" s="472" t="s">
        <v>911</v>
      </c>
      <c r="D72" s="482" t="s">
        <v>169</v>
      </c>
      <c r="E72" s="361"/>
      <c r="F72" s="471" t="s">
        <v>443</v>
      </c>
      <c r="G72" s="236"/>
      <c r="H72" s="259"/>
      <c r="I72" s="260"/>
      <c r="J72" s="260"/>
    </row>
    <row r="73" spans="1:12" s="262" customFormat="1" ht="99.75" customHeight="1">
      <c r="A73" s="796"/>
      <c r="B73" s="471" t="s">
        <v>311</v>
      </c>
      <c r="C73" s="472" t="s">
        <v>392</v>
      </c>
      <c r="D73" s="482" t="s">
        <v>848</v>
      </c>
      <c r="E73" s="361">
        <v>85.9375</v>
      </c>
      <c r="F73" s="471" t="s">
        <v>311</v>
      </c>
      <c r="G73" s="236" t="s">
        <v>316</v>
      </c>
      <c r="H73" s="259"/>
      <c r="I73" s="260"/>
      <c r="J73" s="260"/>
    </row>
    <row r="74" spans="1:12" s="262" customFormat="1" ht="93.75" customHeight="1">
      <c r="A74" s="796"/>
      <c r="B74" s="471" t="s">
        <v>1116</v>
      </c>
      <c r="C74" s="472" t="s">
        <v>1117</v>
      </c>
      <c r="D74" s="483" t="s">
        <v>47</v>
      </c>
      <c r="E74" s="142"/>
      <c r="F74" s="471" t="s">
        <v>1116</v>
      </c>
      <c r="G74" s="236"/>
      <c r="H74" s="259"/>
      <c r="I74" s="260"/>
      <c r="J74" s="260"/>
    </row>
    <row r="75" spans="1:12" s="262" customFormat="1" ht="234" customHeight="1" thickBot="1">
      <c r="A75" s="823"/>
      <c r="B75" s="469" t="s">
        <v>1113</v>
      </c>
      <c r="C75" s="659" t="s">
        <v>1114</v>
      </c>
      <c r="D75" s="485" t="s">
        <v>848</v>
      </c>
      <c r="E75" s="151">
        <v>390.625</v>
      </c>
      <c r="F75" s="469" t="s">
        <v>1113</v>
      </c>
      <c r="G75" s="631" t="s">
        <v>1115</v>
      </c>
      <c r="H75" s="259"/>
      <c r="I75" s="260"/>
      <c r="J75" s="260"/>
    </row>
    <row r="76" spans="1:12" ht="143.25" customHeight="1" thickBot="1">
      <c r="A76" s="11"/>
      <c r="B76" s="243"/>
      <c r="C76" s="820" t="s">
        <v>603</v>
      </c>
      <c r="D76" s="821"/>
      <c r="E76" s="821"/>
      <c r="F76" s="821"/>
      <c r="G76" s="822"/>
      <c r="H76" s="259"/>
      <c r="I76" s="260"/>
      <c r="J76" s="260"/>
    </row>
    <row r="77" spans="1:12" ht="198.75" customHeight="1" thickBot="1">
      <c r="A77" s="538"/>
      <c r="B77" s="539"/>
      <c r="C77" s="777" t="s">
        <v>849</v>
      </c>
      <c r="D77" s="778"/>
      <c r="E77" s="778"/>
      <c r="F77" s="778"/>
      <c r="G77" s="779"/>
      <c r="H77" s="259"/>
      <c r="I77" s="260"/>
      <c r="J77" s="259"/>
      <c r="K77" s="260"/>
      <c r="L77" s="260"/>
    </row>
    <row r="78" spans="1:12" ht="44.25">
      <c r="A78" s="538"/>
      <c r="B78" s="539"/>
      <c r="C78" s="526"/>
      <c r="D78" s="548"/>
      <c r="E78" s="548"/>
      <c r="F78" s="548"/>
      <c r="G78" s="548"/>
      <c r="H78" s="259"/>
      <c r="I78" s="260"/>
      <c r="J78" s="259"/>
    </row>
    <row r="79" spans="1:12" ht="46.5">
      <c r="A79" s="538"/>
      <c r="B79" s="539"/>
      <c r="C79" s="526"/>
      <c r="D79" s="549"/>
      <c r="E79" s="550"/>
      <c r="F79" s="549"/>
      <c r="G79" s="550"/>
      <c r="H79" s="533"/>
      <c r="I79" s="534"/>
      <c r="J79" s="256"/>
    </row>
    <row r="80" spans="1:12" ht="46.5">
      <c r="A80" s="538"/>
      <c r="B80" s="539"/>
      <c r="C80" s="526"/>
      <c r="D80" s="549"/>
      <c r="E80" s="550"/>
      <c r="F80" s="549"/>
      <c r="G80" s="550"/>
      <c r="H80" s="533"/>
      <c r="I80" s="534"/>
      <c r="J80" s="256"/>
    </row>
    <row r="81" spans="1:10" ht="46.5">
      <c r="A81" s="538"/>
      <c r="B81" s="539"/>
      <c r="C81" s="526"/>
      <c r="D81" s="549"/>
      <c r="E81" s="550"/>
      <c r="F81" s="549"/>
      <c r="G81" s="550"/>
      <c r="H81" s="533"/>
      <c r="I81" s="534"/>
      <c r="J81" s="256"/>
    </row>
    <row r="82" spans="1:10" ht="46.5">
      <c r="A82" s="538"/>
      <c r="B82" s="539"/>
      <c r="C82" s="526"/>
      <c r="D82" s="549"/>
      <c r="E82" s="550"/>
      <c r="F82" s="549"/>
      <c r="G82" s="550"/>
      <c r="H82" s="533"/>
      <c r="I82" s="534"/>
      <c r="J82" s="256"/>
    </row>
    <row r="83" spans="1:10" ht="46.5">
      <c r="A83" s="538"/>
      <c r="B83" s="539"/>
      <c r="C83" s="526"/>
      <c r="D83" s="549"/>
      <c r="E83" s="550"/>
      <c r="F83" s="549"/>
      <c r="G83" s="550"/>
      <c r="H83" s="533"/>
      <c r="I83" s="534"/>
      <c r="J83" s="256"/>
    </row>
    <row r="84" spans="1:10" ht="46.5">
      <c r="A84" s="538"/>
      <c r="B84" s="539"/>
      <c r="C84" s="526"/>
      <c r="D84" s="551"/>
      <c r="E84" s="552"/>
      <c r="F84" s="549"/>
      <c r="G84" s="550"/>
      <c r="H84" s="533"/>
      <c r="I84" s="534"/>
      <c r="J84" s="256"/>
    </row>
    <row r="85" spans="1:10" ht="46.5">
      <c r="A85" s="538"/>
      <c r="B85" s="539"/>
      <c r="C85" s="526"/>
      <c r="D85" s="551"/>
      <c r="E85" s="552"/>
      <c r="F85" s="549"/>
      <c r="G85" s="550"/>
      <c r="H85" s="533"/>
      <c r="I85" s="534"/>
      <c r="J85" s="256"/>
    </row>
    <row r="86" spans="1:10" ht="206.25" customHeight="1">
      <c r="A86" s="538"/>
      <c r="B86" s="539"/>
      <c r="C86" s="526"/>
      <c r="D86" s="551"/>
      <c r="E86" s="552"/>
      <c r="F86" s="549"/>
      <c r="G86" s="550"/>
      <c r="H86" s="533"/>
      <c r="I86" s="534"/>
      <c r="J86" s="256"/>
    </row>
    <row r="87" spans="1:10" ht="19.5">
      <c r="D87" s="546"/>
      <c r="E87" s="531"/>
      <c r="F87" s="531"/>
      <c r="G87" s="532"/>
      <c r="H87" s="259"/>
      <c r="I87" s="260"/>
      <c r="J87" s="260"/>
    </row>
  </sheetData>
  <mergeCells count="11">
    <mergeCell ref="B7:C7"/>
    <mergeCell ref="C77:G77"/>
    <mergeCell ref="C76:G76"/>
    <mergeCell ref="A1:A75"/>
    <mergeCell ref="E7:G7"/>
    <mergeCell ref="B10:C10"/>
    <mergeCell ref="E10:G10"/>
    <mergeCell ref="B11:C11"/>
    <mergeCell ref="F11:F12"/>
    <mergeCell ref="B1:C6"/>
    <mergeCell ref="E1:G6"/>
  </mergeCells>
  <hyperlinks>
    <hyperlink ref="B11:C11" location="'ΣΥΝΟΠΤΙΚΟΣ ΤΙΜΟΚΑΤΑΛΟΓΟΣ'!A1" display="ΣΥΝΟΠΤΙΚΟΣ ΤΙΜΟΚΑΤΑΛΟΓΟΣ"/>
    <hyperlink ref="B11" location="'ΠΡΟΤΕΙΝΟΜΕΝΟΣ ΤΙΜΟΚΑΤΑΛΟΓΟΣ'!A1" display="ΣΥΝΟΠΤΙΚΟΣ ΤΙΜΟΚΑΤΑΛΟΓΟΣ"/>
  </hyperlinks>
  <pageMargins left="0.70866141732283472" right="0.70866141732283472" top="0.74803149606299213" bottom="0.74803149606299213" header="0.31496062992125984" footer="0.31496062992125984"/>
  <pageSetup paperSize="9" scale="10" orientation="portrait" r:id="rId1"/>
  <rowBreaks count="1" manualBreakCount="1">
    <brk id="52" max="6" man="1"/>
  </rowBreaks>
  <drawing r:id="rId2"/>
</worksheet>
</file>

<file path=xl/worksheets/sheet18.xml><?xml version="1.0" encoding="utf-8"?>
<worksheet xmlns="http://schemas.openxmlformats.org/spreadsheetml/2006/main" xmlns:r="http://schemas.openxmlformats.org/officeDocument/2006/relationships">
  <sheetPr>
    <tabColor rgb="FF800000"/>
  </sheetPr>
  <dimension ref="A1:L100"/>
  <sheetViews>
    <sheetView view="pageBreakPreview" zoomScale="24" zoomScaleNormal="24" zoomScaleSheetLayoutView="24" workbookViewId="0">
      <selection activeCell="E7" sqref="E7:G7"/>
    </sheetView>
  </sheetViews>
  <sheetFormatPr defaultColWidth="8.85546875" defaultRowHeight="15"/>
  <cols>
    <col min="1" max="1" width="21.28515625" style="257" customWidth="1"/>
    <col min="2" max="2" width="21.28515625" style="267" customWidth="1"/>
    <col min="3" max="3" width="226.85546875" style="268" customWidth="1"/>
    <col min="4" max="4" width="60.7109375" style="268" customWidth="1"/>
    <col min="5" max="5" width="37" style="269" customWidth="1"/>
    <col min="6" max="6" width="23.5703125" style="269" customWidth="1"/>
    <col min="7" max="7" width="132.7109375" style="270" customWidth="1"/>
    <col min="8" max="8" width="36.42578125" style="257" customWidth="1"/>
    <col min="9" max="10" width="39.85546875" style="257" customWidth="1"/>
    <col min="11" max="14" width="9.5703125" style="257" customWidth="1"/>
    <col min="15" max="16384" width="8.85546875" style="257"/>
  </cols>
  <sheetData>
    <row r="1" spans="1:11" ht="126.6" customHeight="1">
      <c r="A1" s="795" t="s">
        <v>387</v>
      </c>
      <c r="B1" s="825" t="s">
        <v>290</v>
      </c>
      <c r="C1" s="798"/>
      <c r="D1" s="109" t="s">
        <v>290</v>
      </c>
      <c r="E1" s="801"/>
      <c r="F1" s="802"/>
      <c r="G1" s="803"/>
      <c r="H1" s="256"/>
    </row>
    <row r="2" spans="1:11" ht="94.9" customHeight="1">
      <c r="A2" s="796"/>
      <c r="B2" s="826"/>
      <c r="C2" s="800"/>
      <c r="D2" s="110" t="s">
        <v>606</v>
      </c>
      <c r="E2" s="804"/>
      <c r="F2" s="805"/>
      <c r="G2" s="806"/>
      <c r="H2" s="256"/>
    </row>
    <row r="3" spans="1:11" ht="70.5" customHeight="1">
      <c r="A3" s="796"/>
      <c r="B3" s="826"/>
      <c r="C3" s="800"/>
      <c r="D3" s="634">
        <v>1248</v>
      </c>
      <c r="E3" s="804"/>
      <c r="F3" s="805"/>
      <c r="G3" s="806"/>
      <c r="H3" s="256"/>
    </row>
    <row r="4" spans="1:11" ht="76.5" customHeight="1">
      <c r="A4" s="796"/>
      <c r="B4" s="826"/>
      <c r="C4" s="800"/>
      <c r="D4" s="634" t="s">
        <v>442</v>
      </c>
      <c r="E4" s="804"/>
      <c r="F4" s="805"/>
      <c r="G4" s="806"/>
      <c r="H4" s="256"/>
    </row>
    <row r="5" spans="1:11" ht="73.5" customHeight="1">
      <c r="A5" s="796"/>
      <c r="B5" s="826"/>
      <c r="C5" s="800"/>
      <c r="D5" s="634" t="s">
        <v>237</v>
      </c>
      <c r="E5" s="804"/>
      <c r="F5" s="805"/>
      <c r="G5" s="806"/>
      <c r="H5" s="256"/>
    </row>
    <row r="6" spans="1:11" ht="118.5" customHeight="1">
      <c r="A6" s="796"/>
      <c r="B6" s="826"/>
      <c r="C6" s="800"/>
      <c r="D6" s="634" t="s">
        <v>131</v>
      </c>
      <c r="E6" s="804"/>
      <c r="F6" s="805"/>
      <c r="G6" s="806"/>
      <c r="H6" s="256"/>
    </row>
    <row r="7" spans="1:11" ht="73.5" customHeight="1">
      <c r="A7" s="796"/>
      <c r="B7" s="807" t="s">
        <v>232</v>
      </c>
      <c r="C7" s="808"/>
      <c r="D7" s="651">
        <v>14910.683636363628</v>
      </c>
      <c r="E7" s="812"/>
      <c r="F7" s="813"/>
      <c r="G7" s="814"/>
      <c r="H7" s="256"/>
    </row>
    <row r="8" spans="1:11" ht="73.5" customHeight="1">
      <c r="A8" s="796"/>
      <c r="B8" s="744"/>
      <c r="C8" s="745" t="s">
        <v>1668</v>
      </c>
      <c r="D8" s="769">
        <v>119</v>
      </c>
      <c r="E8" s="741"/>
      <c r="F8" s="742"/>
      <c r="G8" s="743"/>
      <c r="H8" s="256"/>
    </row>
    <row r="9" spans="1:11" ht="73.5" customHeight="1">
      <c r="A9" s="796"/>
      <c r="B9" s="744"/>
      <c r="C9" s="745" t="s">
        <v>1669</v>
      </c>
      <c r="D9" s="651">
        <v>150</v>
      </c>
      <c r="E9" s="741"/>
      <c r="F9" s="742"/>
      <c r="G9" s="743"/>
      <c r="H9" s="256"/>
    </row>
    <row r="10" spans="1:11" s="408" customFormat="1" ht="89.25" customHeight="1">
      <c r="A10" s="796"/>
      <c r="B10" s="807" t="s">
        <v>1670</v>
      </c>
      <c r="C10" s="808"/>
      <c r="D10" s="651">
        <v>73.72</v>
      </c>
      <c r="E10" s="812"/>
      <c r="F10" s="813"/>
      <c r="G10" s="814"/>
      <c r="H10" s="257"/>
      <c r="I10" s="257"/>
      <c r="J10" s="257"/>
      <c r="K10" s="257"/>
    </row>
    <row r="11" spans="1:11" s="260" customFormat="1" ht="73.5" customHeight="1">
      <c r="A11" s="796"/>
      <c r="B11" s="824" t="s">
        <v>233</v>
      </c>
      <c r="C11" s="792"/>
      <c r="D11" s="627" t="s">
        <v>1105</v>
      </c>
      <c r="E11" s="279" t="s">
        <v>232</v>
      </c>
      <c r="F11" s="839" t="s">
        <v>234</v>
      </c>
      <c r="G11" s="258"/>
      <c r="H11" s="259"/>
    </row>
    <row r="12" spans="1:11" s="262" customFormat="1" ht="64.5" customHeight="1">
      <c r="A12" s="796"/>
      <c r="B12" s="357" t="s">
        <v>45</v>
      </c>
      <c r="C12" s="357"/>
      <c r="D12" s="357"/>
      <c r="E12" s="357"/>
      <c r="F12" s="840"/>
      <c r="G12" s="646" t="s">
        <v>244</v>
      </c>
      <c r="H12" s="259"/>
      <c r="I12" s="260"/>
      <c r="J12" s="260"/>
    </row>
    <row r="13" spans="1:11" s="262" customFormat="1" ht="78" customHeight="1">
      <c r="A13" s="796"/>
      <c r="B13" s="280" t="s">
        <v>238</v>
      </c>
      <c r="C13" s="266" t="s">
        <v>291</v>
      </c>
      <c r="D13" s="483" t="s">
        <v>47</v>
      </c>
      <c r="E13" s="142"/>
      <c r="F13" s="281" t="s">
        <v>238</v>
      </c>
      <c r="G13" s="625"/>
      <c r="H13" s="259"/>
      <c r="I13" s="260"/>
      <c r="J13" s="260"/>
    </row>
    <row r="14" spans="1:11" s="262" customFormat="1" ht="78" customHeight="1">
      <c r="A14" s="796"/>
      <c r="B14" s="282" t="s">
        <v>46</v>
      </c>
      <c r="C14" s="266" t="s">
        <v>292</v>
      </c>
      <c r="D14" s="483" t="s">
        <v>47</v>
      </c>
      <c r="E14" s="142"/>
      <c r="F14" s="282" t="s">
        <v>46</v>
      </c>
      <c r="G14" s="625"/>
      <c r="H14" s="259"/>
      <c r="I14" s="260"/>
      <c r="J14" s="260"/>
    </row>
    <row r="15" spans="1:11" s="262" customFormat="1" ht="78" customHeight="1">
      <c r="A15" s="796"/>
      <c r="B15" s="282" t="s">
        <v>221</v>
      </c>
      <c r="C15" s="263" t="s">
        <v>263</v>
      </c>
      <c r="D15" s="483" t="s">
        <v>47</v>
      </c>
      <c r="E15" s="142"/>
      <c r="F15" s="282" t="s">
        <v>221</v>
      </c>
      <c r="G15" s="625"/>
      <c r="H15" s="259"/>
      <c r="I15" s="260"/>
      <c r="J15" s="260"/>
    </row>
    <row r="16" spans="1:11" s="262" customFormat="1" ht="78" customHeight="1">
      <c r="A16" s="796"/>
      <c r="B16" s="282" t="s">
        <v>170</v>
      </c>
      <c r="C16" s="263" t="s">
        <v>201</v>
      </c>
      <c r="D16" s="483" t="s">
        <v>47</v>
      </c>
      <c r="E16" s="142"/>
      <c r="F16" s="282" t="s">
        <v>170</v>
      </c>
      <c r="G16" s="283"/>
      <c r="H16" s="259"/>
      <c r="I16" s="260"/>
      <c r="J16" s="260"/>
    </row>
    <row r="17" spans="1:11" s="262" customFormat="1" ht="78" customHeight="1">
      <c r="A17" s="796"/>
      <c r="B17" s="282" t="s">
        <v>165</v>
      </c>
      <c r="C17" s="263" t="s">
        <v>166</v>
      </c>
      <c r="D17" s="483" t="s">
        <v>47</v>
      </c>
      <c r="E17" s="142"/>
      <c r="F17" s="282" t="s">
        <v>165</v>
      </c>
      <c r="G17" s="625"/>
      <c r="H17" s="259"/>
      <c r="I17" s="260"/>
      <c r="J17" s="260"/>
    </row>
    <row r="18" spans="1:11" s="262" customFormat="1" ht="78" customHeight="1">
      <c r="A18" s="796"/>
      <c r="B18" s="282" t="s">
        <v>0</v>
      </c>
      <c r="C18" s="266" t="s">
        <v>313</v>
      </c>
      <c r="D18" s="483" t="s">
        <v>47</v>
      </c>
      <c r="E18" s="142"/>
      <c r="F18" s="282" t="s">
        <v>0</v>
      </c>
      <c r="G18" s="625"/>
      <c r="I18" s="259"/>
      <c r="J18" s="260"/>
      <c r="K18" s="260"/>
    </row>
    <row r="19" spans="1:11" s="262" customFormat="1" ht="78" customHeight="1">
      <c r="A19" s="796"/>
      <c r="B19" s="282" t="s">
        <v>236</v>
      </c>
      <c r="C19" s="266" t="s">
        <v>314</v>
      </c>
      <c r="D19" s="482" t="s">
        <v>848</v>
      </c>
      <c r="E19" s="142">
        <v>140.15151499999999</v>
      </c>
      <c r="F19" s="282" t="s">
        <v>236</v>
      </c>
      <c r="G19" s="625"/>
      <c r="I19" s="259"/>
      <c r="J19" s="260"/>
      <c r="K19" s="260"/>
    </row>
    <row r="20" spans="1:11" s="262" customFormat="1" ht="78" customHeight="1">
      <c r="A20" s="796"/>
      <c r="B20" s="282" t="s">
        <v>58</v>
      </c>
      <c r="C20" s="263" t="s">
        <v>59</v>
      </c>
      <c r="D20" s="483" t="s">
        <v>47</v>
      </c>
      <c r="E20" s="142"/>
      <c r="F20" s="282" t="s">
        <v>58</v>
      </c>
      <c r="G20" s="625"/>
      <c r="H20" s="259"/>
      <c r="I20" s="260"/>
      <c r="J20" s="260"/>
    </row>
    <row r="21" spans="1:11" s="262" customFormat="1" ht="78" customHeight="1">
      <c r="A21" s="796"/>
      <c r="B21" s="282" t="s">
        <v>1529</v>
      </c>
      <c r="C21" s="263" t="s">
        <v>91</v>
      </c>
      <c r="D21" s="482" t="s">
        <v>169</v>
      </c>
      <c r="E21" s="142"/>
      <c r="F21" s="282" t="s">
        <v>1529</v>
      </c>
      <c r="G21" s="625"/>
      <c r="H21" s="259"/>
      <c r="I21" s="260"/>
      <c r="J21" s="260"/>
    </row>
    <row r="22" spans="1:11" s="262" customFormat="1" ht="78" customHeight="1">
      <c r="A22" s="796"/>
      <c r="B22" s="284" t="s">
        <v>65</v>
      </c>
      <c r="C22" s="263" t="s">
        <v>66</v>
      </c>
      <c r="D22" s="483" t="s">
        <v>47</v>
      </c>
      <c r="E22" s="142"/>
      <c r="F22" s="284" t="s">
        <v>65</v>
      </c>
      <c r="G22" s="625"/>
      <c r="H22" s="259"/>
      <c r="I22" s="260"/>
      <c r="J22" s="260"/>
    </row>
    <row r="23" spans="1:11" s="262" customFormat="1" ht="78" customHeight="1">
      <c r="A23" s="796"/>
      <c r="B23" s="284" t="s">
        <v>50</v>
      </c>
      <c r="C23" s="263" t="s">
        <v>41</v>
      </c>
      <c r="D23" s="483" t="s">
        <v>47</v>
      </c>
      <c r="E23" s="142"/>
      <c r="F23" s="284" t="s">
        <v>50</v>
      </c>
      <c r="G23" s="625"/>
      <c r="H23" s="259"/>
      <c r="I23" s="260"/>
      <c r="J23" s="260"/>
    </row>
    <row r="24" spans="1:11" s="262" customFormat="1" ht="78" customHeight="1">
      <c r="A24" s="796"/>
      <c r="B24" s="284" t="s">
        <v>101</v>
      </c>
      <c r="C24" s="266" t="s">
        <v>319</v>
      </c>
      <c r="D24" s="483" t="s">
        <v>47</v>
      </c>
      <c r="E24" s="142"/>
      <c r="F24" s="284" t="s">
        <v>101</v>
      </c>
      <c r="G24" s="625"/>
      <c r="I24" s="259"/>
      <c r="J24" s="260"/>
      <c r="K24" s="260"/>
    </row>
    <row r="25" spans="1:11" s="262" customFormat="1" ht="78" customHeight="1">
      <c r="A25" s="796"/>
      <c r="B25" s="284" t="s">
        <v>218</v>
      </c>
      <c r="C25" s="263" t="s">
        <v>1122</v>
      </c>
      <c r="D25" s="483" t="s">
        <v>47</v>
      </c>
      <c r="E25" s="142"/>
      <c r="F25" s="284" t="s">
        <v>218</v>
      </c>
      <c r="G25" s="625"/>
      <c r="H25" s="259"/>
      <c r="I25" s="259"/>
      <c r="J25" s="260"/>
    </row>
    <row r="26" spans="1:11" s="262" customFormat="1" ht="78" customHeight="1">
      <c r="A26" s="796"/>
      <c r="B26" s="284" t="s">
        <v>51</v>
      </c>
      <c r="C26" s="263" t="s">
        <v>179</v>
      </c>
      <c r="D26" s="483" t="s">
        <v>47</v>
      </c>
      <c r="E26" s="142"/>
      <c r="F26" s="284" t="s">
        <v>51</v>
      </c>
      <c r="G26" s="625"/>
      <c r="H26" s="259"/>
      <c r="I26" s="260"/>
      <c r="J26" s="260"/>
    </row>
    <row r="27" spans="1:11" s="262" customFormat="1" ht="117.6" customHeight="1">
      <c r="A27" s="796"/>
      <c r="B27" s="284" t="s">
        <v>52</v>
      </c>
      <c r="C27" s="265" t="s">
        <v>393</v>
      </c>
      <c r="D27" s="483" t="s">
        <v>47</v>
      </c>
      <c r="E27" s="142"/>
      <c r="F27" s="284" t="s">
        <v>52</v>
      </c>
      <c r="G27" s="625" t="s">
        <v>316</v>
      </c>
      <c r="H27" s="259"/>
      <c r="I27" s="260"/>
      <c r="J27" s="260"/>
    </row>
    <row r="28" spans="1:11" s="262" customFormat="1" ht="101.45" customHeight="1">
      <c r="A28" s="796"/>
      <c r="B28" s="284" t="s">
        <v>5</v>
      </c>
      <c r="C28" s="265" t="s">
        <v>391</v>
      </c>
      <c r="D28" s="483" t="s">
        <v>47</v>
      </c>
      <c r="E28" s="142"/>
      <c r="F28" s="284" t="s">
        <v>5</v>
      </c>
      <c r="G28" s="626" t="s">
        <v>317</v>
      </c>
      <c r="H28" s="259"/>
      <c r="I28" s="260"/>
      <c r="J28" s="260"/>
    </row>
    <row r="29" spans="1:11" s="262" customFormat="1" ht="87" customHeight="1">
      <c r="A29" s="796"/>
      <c r="B29" s="286" t="s">
        <v>53</v>
      </c>
      <c r="C29" s="287" t="s">
        <v>54</v>
      </c>
      <c r="D29" s="483" t="s">
        <v>47</v>
      </c>
      <c r="E29" s="142"/>
      <c r="F29" s="286" t="s">
        <v>53</v>
      </c>
      <c r="G29" s="288"/>
      <c r="I29" s="259"/>
      <c r="J29" s="260"/>
      <c r="K29" s="260"/>
    </row>
    <row r="30" spans="1:11" s="262" customFormat="1" ht="87" customHeight="1">
      <c r="A30" s="796"/>
      <c r="B30" s="286" t="s">
        <v>72</v>
      </c>
      <c r="C30" s="287" t="s">
        <v>1534</v>
      </c>
      <c r="D30" s="483" t="s">
        <v>47</v>
      </c>
      <c r="E30" s="142"/>
      <c r="F30" s="286" t="s">
        <v>72</v>
      </c>
      <c r="G30" s="288"/>
      <c r="I30" s="259"/>
      <c r="J30" s="260"/>
      <c r="K30" s="260"/>
    </row>
    <row r="31" spans="1:11" s="262" customFormat="1" ht="81.75" customHeight="1">
      <c r="A31" s="796"/>
      <c r="B31" s="286" t="s">
        <v>183</v>
      </c>
      <c r="C31" s="287" t="s">
        <v>910</v>
      </c>
      <c r="D31" s="482" t="s">
        <v>848</v>
      </c>
      <c r="E31" s="142">
        <v>155.76</v>
      </c>
      <c r="F31" s="286" t="s">
        <v>183</v>
      </c>
      <c r="G31" s="625" t="s">
        <v>1554</v>
      </c>
      <c r="H31" s="259"/>
      <c r="I31" s="260"/>
      <c r="J31" s="260"/>
    </row>
    <row r="32" spans="1:11" s="262" customFormat="1" ht="70.5" customHeight="1">
      <c r="A32" s="796"/>
      <c r="B32" s="286" t="s">
        <v>95</v>
      </c>
      <c r="C32" s="266" t="s">
        <v>42</v>
      </c>
      <c r="D32" s="483" t="s">
        <v>47</v>
      </c>
      <c r="E32" s="142"/>
      <c r="F32" s="286" t="s">
        <v>95</v>
      </c>
      <c r="G32" s="625"/>
      <c r="H32" s="259"/>
      <c r="I32" s="260"/>
      <c r="J32" s="260"/>
    </row>
    <row r="33" spans="1:11" s="262" customFormat="1" ht="70.5" customHeight="1">
      <c r="A33" s="796"/>
      <c r="B33" s="286" t="s">
        <v>1120</v>
      </c>
      <c r="C33" s="266" t="s">
        <v>1121</v>
      </c>
      <c r="D33" s="483" t="s">
        <v>47</v>
      </c>
      <c r="E33" s="142"/>
      <c r="F33" s="656" t="s">
        <v>1120</v>
      </c>
      <c r="G33" s="625"/>
      <c r="H33" s="259"/>
      <c r="I33" s="259"/>
      <c r="J33" s="260"/>
    </row>
    <row r="34" spans="1:11" s="262" customFormat="1" ht="84" customHeight="1">
      <c r="A34" s="796"/>
      <c r="B34" s="284" t="s">
        <v>901</v>
      </c>
      <c r="C34" s="263" t="s">
        <v>902</v>
      </c>
      <c r="D34" s="482" t="s">
        <v>848</v>
      </c>
      <c r="E34" s="142">
        <v>-14</v>
      </c>
      <c r="F34" s="657" t="s">
        <v>901</v>
      </c>
      <c r="G34" s="625"/>
      <c r="H34" s="261"/>
      <c r="I34" s="259"/>
      <c r="J34" s="260"/>
      <c r="K34" s="260"/>
    </row>
    <row r="35" spans="1:11" s="262" customFormat="1" ht="78" customHeight="1">
      <c r="A35" s="796"/>
      <c r="B35" s="284" t="s">
        <v>296</v>
      </c>
      <c r="C35" s="266" t="s">
        <v>297</v>
      </c>
      <c r="D35" s="483" t="s">
        <v>47</v>
      </c>
      <c r="E35" s="142"/>
      <c r="F35" s="284" t="s">
        <v>296</v>
      </c>
      <c r="G35" s="626"/>
      <c r="H35" s="259"/>
      <c r="I35" s="260"/>
      <c r="J35" s="260"/>
    </row>
    <row r="36" spans="1:11" s="262" customFormat="1" ht="78" customHeight="1">
      <c r="A36" s="796"/>
      <c r="B36" s="284" t="s">
        <v>37</v>
      </c>
      <c r="C36" s="266" t="s">
        <v>298</v>
      </c>
      <c r="D36" s="483" t="s">
        <v>47</v>
      </c>
      <c r="E36" s="142"/>
      <c r="F36" s="284" t="s">
        <v>37</v>
      </c>
      <c r="G36" s="626"/>
      <c r="H36" s="259"/>
      <c r="I36" s="260"/>
      <c r="J36" s="260"/>
    </row>
    <row r="37" spans="1:11" s="262" customFormat="1" ht="64.5" customHeight="1">
      <c r="A37" s="796"/>
      <c r="B37" s="284" t="s">
        <v>300</v>
      </c>
      <c r="C37" s="266" t="s">
        <v>208</v>
      </c>
      <c r="D37" s="483" t="s">
        <v>47</v>
      </c>
      <c r="E37" s="356"/>
      <c r="F37" s="284" t="s">
        <v>300</v>
      </c>
      <c r="G37" s="625"/>
      <c r="H37" s="259"/>
      <c r="I37" s="260"/>
      <c r="J37" s="260"/>
    </row>
    <row r="38" spans="1:11" s="262" customFormat="1" ht="78" customHeight="1">
      <c r="A38" s="796"/>
      <c r="B38" s="284" t="s">
        <v>55</v>
      </c>
      <c r="C38" s="263" t="s">
        <v>56</v>
      </c>
      <c r="D38" s="483" t="s">
        <v>47</v>
      </c>
      <c r="E38" s="142"/>
      <c r="F38" s="284" t="s">
        <v>55</v>
      </c>
      <c r="G38" s="625"/>
      <c r="H38" s="259"/>
      <c r="I38" s="260"/>
      <c r="J38" s="260"/>
    </row>
    <row r="39" spans="1:11" s="262" customFormat="1" ht="78" customHeight="1">
      <c r="A39" s="796"/>
      <c r="B39" s="284" t="s">
        <v>61</v>
      </c>
      <c r="C39" s="263" t="s">
        <v>125</v>
      </c>
      <c r="D39" s="483" t="s">
        <v>47</v>
      </c>
      <c r="E39" s="142"/>
      <c r="F39" s="284" t="s">
        <v>61</v>
      </c>
      <c r="G39" s="625"/>
      <c r="H39" s="259"/>
      <c r="I39" s="260"/>
      <c r="J39" s="260"/>
    </row>
    <row r="40" spans="1:11" s="262" customFormat="1" ht="78" customHeight="1">
      <c r="A40" s="796"/>
      <c r="B40" s="284" t="s">
        <v>10</v>
      </c>
      <c r="C40" s="263" t="s">
        <v>11</v>
      </c>
      <c r="D40" s="483" t="s">
        <v>47</v>
      </c>
      <c r="E40" s="142"/>
      <c r="F40" s="284" t="s">
        <v>10</v>
      </c>
      <c r="G40" s="625"/>
      <c r="H40" s="259"/>
      <c r="I40" s="260"/>
      <c r="J40" s="260"/>
    </row>
    <row r="41" spans="1:11" s="262" customFormat="1" ht="78" customHeight="1">
      <c r="A41" s="796"/>
      <c r="B41" s="284" t="s">
        <v>12</v>
      </c>
      <c r="C41" s="266" t="s">
        <v>318</v>
      </c>
      <c r="D41" s="483" t="s">
        <v>47</v>
      </c>
      <c r="E41" s="142"/>
      <c r="F41" s="284" t="s">
        <v>12</v>
      </c>
      <c r="G41" s="625"/>
      <c r="I41" s="259"/>
      <c r="J41" s="260"/>
      <c r="K41" s="260"/>
    </row>
    <row r="42" spans="1:11" s="262" customFormat="1" ht="78" customHeight="1">
      <c r="A42" s="796"/>
      <c r="B42" s="284" t="s">
        <v>321</v>
      </c>
      <c r="C42" s="266" t="s">
        <v>322</v>
      </c>
      <c r="D42" s="483" t="s">
        <v>47</v>
      </c>
      <c r="E42" s="142"/>
      <c r="F42" s="284" t="s">
        <v>323</v>
      </c>
      <c r="G42" s="626"/>
      <c r="I42" s="259"/>
      <c r="J42" s="260"/>
      <c r="K42" s="260"/>
    </row>
    <row r="43" spans="1:11" s="262" customFormat="1" ht="78" customHeight="1">
      <c r="A43" s="796"/>
      <c r="B43" s="284" t="s">
        <v>4</v>
      </c>
      <c r="C43" s="266" t="s">
        <v>94</v>
      </c>
      <c r="D43" s="483" t="s">
        <v>47</v>
      </c>
      <c r="E43" s="142"/>
      <c r="F43" s="284" t="s">
        <v>4</v>
      </c>
      <c r="G43" s="625"/>
      <c r="H43" s="259"/>
      <c r="I43" s="260"/>
      <c r="J43" s="260"/>
    </row>
    <row r="44" spans="1:11" s="262" customFormat="1" ht="78" customHeight="1">
      <c r="A44" s="796"/>
      <c r="B44" s="284" t="s">
        <v>119</v>
      </c>
      <c r="C44" s="266" t="s">
        <v>302</v>
      </c>
      <c r="D44" s="482" t="s">
        <v>169</v>
      </c>
      <c r="E44" s="142"/>
      <c r="F44" s="284" t="s">
        <v>119</v>
      </c>
      <c r="G44" s="625"/>
      <c r="H44" s="259"/>
      <c r="I44" s="260"/>
      <c r="J44" s="260"/>
    </row>
    <row r="45" spans="1:11" s="262" customFormat="1" ht="78" customHeight="1">
      <c r="A45" s="796"/>
      <c r="B45" s="284" t="s">
        <v>121</v>
      </c>
      <c r="C45" s="266" t="s">
        <v>331</v>
      </c>
      <c r="D45" s="482" t="s">
        <v>848</v>
      </c>
      <c r="E45" s="142">
        <v>310.60606100000001</v>
      </c>
      <c r="F45" s="284" t="s">
        <v>121</v>
      </c>
      <c r="G45" s="625"/>
      <c r="H45" s="259"/>
      <c r="I45" s="260"/>
      <c r="J45" s="260"/>
    </row>
    <row r="46" spans="1:11" s="262" customFormat="1" ht="78" customHeight="1">
      <c r="A46" s="796"/>
      <c r="B46" s="284" t="s">
        <v>303</v>
      </c>
      <c r="C46" s="266" t="s">
        <v>1118</v>
      </c>
      <c r="D46" s="482" t="s">
        <v>169</v>
      </c>
      <c r="E46" s="142"/>
      <c r="F46" s="284" t="s">
        <v>303</v>
      </c>
      <c r="G46" s="625"/>
      <c r="H46" s="259"/>
      <c r="I46" s="260"/>
      <c r="J46" s="260"/>
    </row>
    <row r="47" spans="1:11" s="262" customFormat="1" ht="78" customHeight="1">
      <c r="A47" s="796"/>
      <c r="B47" s="284" t="s">
        <v>122</v>
      </c>
      <c r="C47" s="266" t="s">
        <v>1106</v>
      </c>
      <c r="D47" s="482" t="s">
        <v>848</v>
      </c>
      <c r="E47" s="142">
        <v>219.69696999999999</v>
      </c>
      <c r="F47" s="284" t="s">
        <v>122</v>
      </c>
      <c r="G47" s="625"/>
      <c r="H47" s="259"/>
      <c r="I47" s="260"/>
      <c r="J47" s="260"/>
    </row>
    <row r="48" spans="1:11" s="262" customFormat="1" ht="78" customHeight="1">
      <c r="A48" s="796"/>
      <c r="B48" s="284" t="s">
        <v>329</v>
      </c>
      <c r="C48" s="266" t="s">
        <v>1119</v>
      </c>
      <c r="D48" s="482" t="s">
        <v>848</v>
      </c>
      <c r="E48" s="142">
        <v>0</v>
      </c>
      <c r="F48" s="284" t="s">
        <v>329</v>
      </c>
      <c r="G48" s="625"/>
      <c r="H48" s="259"/>
      <c r="I48" s="260"/>
    </row>
    <row r="49" spans="1:10" s="262" customFormat="1" ht="78" customHeight="1">
      <c r="A49" s="796"/>
      <c r="B49" s="284" t="s">
        <v>123</v>
      </c>
      <c r="C49" s="266" t="s">
        <v>1107</v>
      </c>
      <c r="D49" s="482" t="s">
        <v>848</v>
      </c>
      <c r="E49" s="142">
        <v>219.69696999999999</v>
      </c>
      <c r="F49" s="284" t="s">
        <v>123</v>
      </c>
      <c r="G49" s="625"/>
      <c r="H49" s="259"/>
      <c r="I49" s="260"/>
      <c r="J49" s="260"/>
    </row>
    <row r="50" spans="1:10" s="262" customFormat="1" ht="78" customHeight="1">
      <c r="A50" s="796"/>
      <c r="B50" s="284" t="s">
        <v>124</v>
      </c>
      <c r="C50" s="266" t="s">
        <v>332</v>
      </c>
      <c r="D50" s="482" t="s">
        <v>169</v>
      </c>
      <c r="E50" s="142"/>
      <c r="F50" s="284" t="s">
        <v>124</v>
      </c>
      <c r="G50" s="625"/>
      <c r="H50" s="259"/>
      <c r="I50" s="260"/>
      <c r="J50" s="260"/>
    </row>
    <row r="51" spans="1:10" s="262" customFormat="1" ht="78" customHeight="1">
      <c r="A51" s="796"/>
      <c r="B51" s="284" t="s">
        <v>444</v>
      </c>
      <c r="C51" s="266" t="s">
        <v>899</v>
      </c>
      <c r="D51" s="482" t="s">
        <v>848</v>
      </c>
      <c r="E51" s="142">
        <v>310.60606100000001</v>
      </c>
      <c r="F51" s="284" t="s">
        <v>444</v>
      </c>
      <c r="G51" s="625"/>
      <c r="H51" s="259"/>
      <c r="I51" s="260"/>
      <c r="J51" s="260"/>
    </row>
    <row r="52" spans="1:10" s="262" customFormat="1" ht="78" customHeight="1">
      <c r="A52" s="796"/>
      <c r="B52" s="284" t="s">
        <v>243</v>
      </c>
      <c r="C52" s="266" t="s">
        <v>305</v>
      </c>
      <c r="D52" s="483" t="s">
        <v>47</v>
      </c>
      <c r="E52" s="142"/>
      <c r="F52" s="284" t="s">
        <v>243</v>
      </c>
      <c r="G52" s="625"/>
      <c r="H52" s="259"/>
      <c r="I52" s="260"/>
      <c r="J52" s="260"/>
    </row>
    <row r="53" spans="1:10" s="262" customFormat="1" ht="78" customHeight="1">
      <c r="A53" s="796"/>
      <c r="B53" s="284" t="s">
        <v>240</v>
      </c>
      <c r="C53" s="266" t="s">
        <v>306</v>
      </c>
      <c r="D53" s="482" t="s">
        <v>169</v>
      </c>
      <c r="E53" s="142"/>
      <c r="F53" s="284" t="s">
        <v>240</v>
      </c>
      <c r="G53" s="625"/>
      <c r="H53" s="259"/>
      <c r="I53" s="260"/>
      <c r="J53" s="260"/>
    </row>
    <row r="54" spans="1:10" s="262" customFormat="1" ht="78" customHeight="1">
      <c r="A54" s="796"/>
      <c r="B54" s="284" t="s">
        <v>866</v>
      </c>
      <c r="C54" s="265" t="s">
        <v>1108</v>
      </c>
      <c r="D54" s="482" t="s">
        <v>848</v>
      </c>
      <c r="E54" s="142">
        <v>310.60606100000001</v>
      </c>
      <c r="F54" s="284" t="s">
        <v>866</v>
      </c>
      <c r="G54" s="625"/>
      <c r="H54" s="259"/>
      <c r="I54" s="260"/>
      <c r="J54" s="260"/>
    </row>
    <row r="55" spans="1:10" s="262" customFormat="1" ht="78" customHeight="1">
      <c r="A55" s="796"/>
      <c r="B55" s="284" t="s">
        <v>1530</v>
      </c>
      <c r="C55" s="265" t="s">
        <v>1531</v>
      </c>
      <c r="D55" s="483" t="s">
        <v>47</v>
      </c>
      <c r="E55" s="142"/>
      <c r="F55" s="284" t="s">
        <v>1530</v>
      </c>
      <c r="G55" s="625"/>
      <c r="H55" s="259"/>
      <c r="I55" s="260"/>
      <c r="J55" s="260"/>
    </row>
    <row r="56" spans="1:10" s="262" customFormat="1" ht="78" customHeight="1">
      <c r="A56" s="796"/>
      <c r="B56" s="284" t="s">
        <v>76</v>
      </c>
      <c r="C56" s="266" t="s">
        <v>77</v>
      </c>
      <c r="D56" s="483" t="s">
        <v>47</v>
      </c>
      <c r="E56" s="142"/>
      <c r="F56" s="284" t="s">
        <v>76</v>
      </c>
      <c r="G56" s="625"/>
      <c r="H56" s="259"/>
      <c r="I56" s="260"/>
      <c r="J56" s="260"/>
    </row>
    <row r="57" spans="1:10" s="262" customFormat="1" ht="78" customHeight="1">
      <c r="A57" s="796"/>
      <c r="B57" s="284" t="s">
        <v>70</v>
      </c>
      <c r="C57" s="266" t="s">
        <v>309</v>
      </c>
      <c r="D57" s="483" t="s">
        <v>47</v>
      </c>
      <c r="E57" s="142"/>
      <c r="F57" s="284" t="s">
        <v>70</v>
      </c>
      <c r="G57" s="625"/>
      <c r="H57" s="259"/>
      <c r="I57" s="260"/>
      <c r="J57" s="260"/>
    </row>
    <row r="58" spans="1:10" s="262" customFormat="1" ht="84" customHeight="1">
      <c r="A58" s="796"/>
      <c r="B58" s="284" t="s">
        <v>8</v>
      </c>
      <c r="C58" s="263" t="s">
        <v>222</v>
      </c>
      <c r="D58" s="484" t="s">
        <v>848</v>
      </c>
      <c r="E58" s="142">
        <v>41.666666999999997</v>
      </c>
      <c r="F58" s="284" t="s">
        <v>8</v>
      </c>
      <c r="G58" s="625"/>
      <c r="H58" s="259"/>
      <c r="I58" s="260"/>
      <c r="J58" s="260"/>
    </row>
    <row r="59" spans="1:10" s="262" customFormat="1" ht="84" customHeight="1">
      <c r="A59" s="796"/>
      <c r="B59" s="284" t="s">
        <v>333</v>
      </c>
      <c r="C59" s="263" t="s">
        <v>334</v>
      </c>
      <c r="D59" s="483" t="s">
        <v>47</v>
      </c>
      <c r="E59" s="142"/>
      <c r="F59" s="284" t="s">
        <v>333</v>
      </c>
      <c r="G59" s="625"/>
      <c r="H59" s="259"/>
      <c r="I59" s="260"/>
      <c r="J59" s="260"/>
    </row>
    <row r="60" spans="1:10" s="262" customFormat="1" ht="148.9" customHeight="1">
      <c r="A60" s="796"/>
      <c r="B60" s="284" t="s">
        <v>310</v>
      </c>
      <c r="C60" s="265" t="s">
        <v>1123</v>
      </c>
      <c r="D60" s="483" t="s">
        <v>47</v>
      </c>
      <c r="E60" s="142"/>
      <c r="F60" s="284" t="s">
        <v>310</v>
      </c>
      <c r="G60" s="625"/>
      <c r="H60" s="259"/>
      <c r="I60" s="260"/>
      <c r="J60" s="260"/>
    </row>
    <row r="61" spans="1:10" s="262" customFormat="1" ht="95.25" customHeight="1">
      <c r="A61" s="796"/>
      <c r="B61" s="656" t="s">
        <v>514</v>
      </c>
      <c r="C61" s="265" t="s">
        <v>1127</v>
      </c>
      <c r="D61" s="483" t="s">
        <v>47</v>
      </c>
      <c r="E61" s="356"/>
      <c r="F61" s="657" t="s">
        <v>514</v>
      </c>
      <c r="G61" s="625"/>
      <c r="H61" s="259"/>
      <c r="I61" s="260"/>
      <c r="J61" s="260"/>
    </row>
    <row r="62" spans="1:10" s="262" customFormat="1" ht="67.5" customHeight="1">
      <c r="A62" s="796"/>
      <c r="B62" s="656" t="s">
        <v>440</v>
      </c>
      <c r="C62" s="266" t="s">
        <v>438</v>
      </c>
      <c r="D62" s="483" t="s">
        <v>47</v>
      </c>
      <c r="E62" s="356"/>
      <c r="F62" s="281" t="s">
        <v>440</v>
      </c>
      <c r="G62" s="625"/>
      <c r="H62" s="259"/>
      <c r="I62" s="260"/>
      <c r="J62" s="260"/>
    </row>
    <row r="63" spans="1:10" s="262" customFormat="1" ht="79.5" customHeight="1">
      <c r="A63" s="796"/>
      <c r="B63" s="284" t="s">
        <v>893</v>
      </c>
      <c r="C63" s="467" t="s">
        <v>896</v>
      </c>
      <c r="D63" s="484" t="s">
        <v>848</v>
      </c>
      <c r="E63" s="142">
        <v>219.69696999999999</v>
      </c>
      <c r="F63" s="284" t="s">
        <v>893</v>
      </c>
      <c r="G63" s="625"/>
      <c r="H63" s="259"/>
      <c r="I63" s="260"/>
      <c r="J63" s="260"/>
    </row>
    <row r="64" spans="1:10" s="262" customFormat="1" ht="96" customHeight="1">
      <c r="A64" s="796"/>
      <c r="B64" s="284" t="s">
        <v>894</v>
      </c>
      <c r="C64" s="265" t="s">
        <v>895</v>
      </c>
      <c r="D64" s="483" t="s">
        <v>47</v>
      </c>
      <c r="E64" s="142"/>
      <c r="F64" s="657" t="s">
        <v>894</v>
      </c>
      <c r="G64" s="625"/>
      <c r="H64" s="259"/>
      <c r="I64" s="260"/>
      <c r="J64" s="260"/>
    </row>
    <row r="65" spans="1:12" s="262" customFormat="1" ht="78" customHeight="1">
      <c r="A65" s="796"/>
      <c r="B65" s="284" t="s">
        <v>168</v>
      </c>
      <c r="C65" s="263" t="s">
        <v>43</v>
      </c>
      <c r="D65" s="483" t="s">
        <v>47</v>
      </c>
      <c r="E65" s="142"/>
      <c r="F65" s="284" t="s">
        <v>168</v>
      </c>
      <c r="G65" s="625"/>
      <c r="H65" s="259"/>
      <c r="I65" s="260"/>
      <c r="J65" s="260"/>
    </row>
    <row r="66" spans="1:12" s="262" customFormat="1" ht="78" customHeight="1">
      <c r="A66" s="796"/>
      <c r="B66" s="284" t="s">
        <v>154</v>
      </c>
      <c r="C66" s="263" t="s">
        <v>18</v>
      </c>
      <c r="D66" s="483" t="s">
        <v>47</v>
      </c>
      <c r="E66" s="142"/>
      <c r="F66" s="284" t="s">
        <v>154</v>
      </c>
      <c r="G66" s="625"/>
      <c r="H66" s="259"/>
      <c r="I66" s="260"/>
      <c r="J66" s="260"/>
    </row>
    <row r="67" spans="1:12" s="262" customFormat="1" ht="78" customHeight="1">
      <c r="A67" s="796"/>
      <c r="B67" s="284" t="s">
        <v>6</v>
      </c>
      <c r="C67" s="263" t="s">
        <v>7</v>
      </c>
      <c r="D67" s="483" t="s">
        <v>47</v>
      </c>
      <c r="E67" s="142"/>
      <c r="F67" s="284" t="s">
        <v>6</v>
      </c>
      <c r="G67" s="625"/>
      <c r="H67" s="259"/>
      <c r="I67" s="260"/>
      <c r="J67" s="260"/>
    </row>
    <row r="68" spans="1:12" s="262" customFormat="1" ht="100.15" customHeight="1">
      <c r="A68" s="796"/>
      <c r="B68" s="284" t="s">
        <v>57</v>
      </c>
      <c r="C68" s="265" t="s">
        <v>44</v>
      </c>
      <c r="D68" s="484" t="s">
        <v>848</v>
      </c>
      <c r="E68" s="142">
        <v>90.909091000000004</v>
      </c>
      <c r="F68" s="284" t="s">
        <v>57</v>
      </c>
      <c r="G68" s="626"/>
      <c r="H68" s="259"/>
      <c r="I68" s="260"/>
      <c r="J68" s="260"/>
    </row>
    <row r="69" spans="1:12" s="262" customFormat="1" ht="89.25" customHeight="1">
      <c r="A69" s="796"/>
      <c r="B69" s="284" t="s">
        <v>903</v>
      </c>
      <c r="C69" s="265" t="s">
        <v>904</v>
      </c>
      <c r="D69" s="484" t="s">
        <v>848</v>
      </c>
      <c r="E69" s="142">
        <v>14</v>
      </c>
      <c r="F69" s="284" t="s">
        <v>903</v>
      </c>
      <c r="G69" s="626"/>
      <c r="H69" s="259"/>
      <c r="I69" s="260"/>
      <c r="J69" s="260"/>
    </row>
    <row r="70" spans="1:12" s="262" customFormat="1" ht="78" customHeight="1">
      <c r="A70" s="796"/>
      <c r="B70" s="284" t="s">
        <v>156</v>
      </c>
      <c r="C70" s="263" t="s">
        <v>157</v>
      </c>
      <c r="D70" s="483" t="s">
        <v>47</v>
      </c>
      <c r="E70" s="142"/>
      <c r="F70" s="284" t="s">
        <v>156</v>
      </c>
      <c r="G70" s="625"/>
      <c r="H70" s="259"/>
      <c r="I70" s="260"/>
      <c r="J70" s="260"/>
    </row>
    <row r="71" spans="1:12" s="262" customFormat="1" ht="78" customHeight="1">
      <c r="A71" s="796"/>
      <c r="B71" s="471" t="s">
        <v>443</v>
      </c>
      <c r="C71" s="696" t="s">
        <v>1535</v>
      </c>
      <c r="D71" s="483" t="s">
        <v>47</v>
      </c>
      <c r="E71" s="361"/>
      <c r="F71" s="471" t="s">
        <v>443</v>
      </c>
      <c r="G71" s="236"/>
      <c r="H71" s="259"/>
      <c r="I71" s="260"/>
      <c r="J71" s="260"/>
    </row>
    <row r="72" spans="1:12" s="262" customFormat="1" ht="78" customHeight="1">
      <c r="A72" s="796"/>
      <c r="B72" s="284" t="s">
        <v>311</v>
      </c>
      <c r="C72" s="265" t="s">
        <v>392</v>
      </c>
      <c r="D72" s="484" t="s">
        <v>848</v>
      </c>
      <c r="E72" s="142">
        <v>90.909091000000004</v>
      </c>
      <c r="F72" s="284" t="s">
        <v>311</v>
      </c>
      <c r="G72" s="626" t="s">
        <v>316</v>
      </c>
      <c r="H72" s="259"/>
      <c r="I72" s="260"/>
      <c r="J72" s="260"/>
    </row>
    <row r="73" spans="1:12" s="262" customFormat="1" ht="159.75" customHeight="1" thickBot="1">
      <c r="A73" s="823"/>
      <c r="B73" s="658" t="s">
        <v>1128</v>
      </c>
      <c r="C73" s="659" t="s">
        <v>1132</v>
      </c>
      <c r="D73" s="665" t="s">
        <v>47</v>
      </c>
      <c r="E73" s="151"/>
      <c r="F73" s="658" t="s">
        <v>1128</v>
      </c>
      <c r="G73" s="626" t="s">
        <v>1553</v>
      </c>
      <c r="H73" s="259"/>
      <c r="I73" s="260"/>
      <c r="J73" s="260"/>
    </row>
    <row r="74" spans="1:12" ht="159" customHeight="1" thickBot="1">
      <c r="A74" s="11"/>
      <c r="B74" s="243"/>
      <c r="C74" s="820" t="s">
        <v>603</v>
      </c>
      <c r="D74" s="821"/>
      <c r="E74" s="821"/>
      <c r="F74" s="821"/>
      <c r="G74" s="822"/>
      <c r="H74" s="259"/>
      <c r="I74" s="260"/>
      <c r="J74" s="260"/>
    </row>
    <row r="75" spans="1:12" ht="198.75" customHeight="1" thickBot="1">
      <c r="A75" s="538"/>
      <c r="B75" s="539"/>
      <c r="C75" s="777" t="s">
        <v>849</v>
      </c>
      <c r="D75" s="778"/>
      <c r="E75" s="778"/>
      <c r="F75" s="778"/>
      <c r="G75" s="779"/>
      <c r="H75" s="259"/>
      <c r="I75" s="260"/>
      <c r="J75" s="259"/>
      <c r="K75" s="260"/>
      <c r="L75" s="260"/>
    </row>
    <row r="76" spans="1:12" ht="44.25">
      <c r="A76" s="538"/>
      <c r="B76" s="539"/>
      <c r="C76" s="526"/>
      <c r="D76" s="548"/>
      <c r="E76" s="548"/>
      <c r="F76" s="548"/>
      <c r="G76" s="548"/>
      <c r="H76" s="259"/>
      <c r="I76" s="260"/>
      <c r="J76" s="259"/>
    </row>
    <row r="77" spans="1:12" ht="46.5">
      <c r="A77" s="538"/>
      <c r="B77" s="539"/>
      <c r="C77" s="526"/>
      <c r="D77" s="549"/>
      <c r="E77" s="550"/>
      <c r="F77" s="549"/>
      <c r="G77" s="550"/>
      <c r="H77" s="259"/>
      <c r="I77" s="260"/>
      <c r="J77" s="259"/>
    </row>
    <row r="78" spans="1:12" ht="46.5">
      <c r="A78" s="538"/>
      <c r="B78" s="539"/>
      <c r="C78" s="526"/>
      <c r="D78" s="549"/>
      <c r="E78" s="550"/>
      <c r="F78" s="549"/>
      <c r="G78" s="550"/>
      <c r="H78" s="259"/>
      <c r="I78" s="260"/>
      <c r="J78" s="259"/>
    </row>
    <row r="79" spans="1:12" ht="46.5">
      <c r="A79" s="538"/>
      <c r="B79" s="539"/>
      <c r="C79" s="526"/>
      <c r="D79" s="549"/>
      <c r="E79" s="550"/>
      <c r="F79" s="549"/>
      <c r="G79" s="550"/>
      <c r="H79" s="259"/>
      <c r="I79" s="260"/>
      <c r="J79" s="259"/>
    </row>
    <row r="80" spans="1:12" ht="46.5">
      <c r="A80" s="538"/>
      <c r="B80" s="539"/>
      <c r="C80" s="526"/>
      <c r="D80" s="549"/>
      <c r="E80" s="550"/>
      <c r="F80" s="549"/>
      <c r="G80" s="550"/>
      <c r="H80" s="259"/>
      <c r="I80" s="260"/>
      <c r="J80" s="259"/>
    </row>
    <row r="81" spans="1:10" ht="46.5">
      <c r="A81" s="538"/>
      <c r="B81" s="539"/>
      <c r="C81" s="526"/>
      <c r="D81" s="549"/>
      <c r="E81" s="550"/>
      <c r="F81" s="549"/>
      <c r="G81" s="550"/>
      <c r="H81" s="259"/>
      <c r="I81" s="260"/>
      <c r="J81" s="259"/>
    </row>
    <row r="82" spans="1:10" ht="46.5">
      <c r="A82" s="538"/>
      <c r="B82" s="539"/>
      <c r="C82" s="526"/>
      <c r="D82" s="551"/>
      <c r="E82" s="552"/>
      <c r="F82" s="549"/>
      <c r="G82" s="550"/>
      <c r="H82" s="259"/>
      <c r="I82" s="260"/>
      <c r="J82" s="259"/>
    </row>
    <row r="83" spans="1:10" ht="46.5">
      <c r="A83" s="538"/>
      <c r="B83" s="539"/>
      <c r="C83" s="526"/>
      <c r="D83" s="551"/>
      <c r="E83" s="552"/>
      <c r="F83" s="549"/>
      <c r="G83" s="550"/>
      <c r="H83" s="259"/>
      <c r="I83" s="260"/>
      <c r="J83" s="259"/>
    </row>
    <row r="84" spans="1:10" ht="205.5" customHeight="1">
      <c r="A84" s="538"/>
      <c r="B84" s="539"/>
      <c r="C84" s="526"/>
      <c r="D84" s="551"/>
      <c r="E84" s="552"/>
      <c r="F84" s="549"/>
      <c r="G84" s="550"/>
      <c r="H84" s="259"/>
      <c r="I84" s="260"/>
      <c r="J84" s="259"/>
    </row>
    <row r="85" spans="1:10" ht="19.5">
      <c r="D85" s="546"/>
      <c r="E85" s="531"/>
      <c r="F85" s="531"/>
      <c r="G85" s="532"/>
      <c r="H85" s="259"/>
      <c r="I85" s="260"/>
      <c r="J85" s="259"/>
    </row>
    <row r="86" spans="1:10" ht="19.5">
      <c r="H86" s="259"/>
      <c r="I86" s="260"/>
      <c r="J86" s="259"/>
    </row>
    <row r="87" spans="1:10" ht="19.5">
      <c r="H87" s="259"/>
      <c r="I87" s="260"/>
      <c r="J87" s="259"/>
    </row>
    <row r="88" spans="1:10" ht="19.5">
      <c r="H88" s="259"/>
      <c r="I88" s="260"/>
      <c r="J88" s="259"/>
    </row>
    <row r="89" spans="1:10" ht="19.5">
      <c r="H89" s="259"/>
      <c r="I89" s="260"/>
      <c r="J89" s="259"/>
    </row>
    <row r="90" spans="1:10" ht="19.5">
      <c r="H90" s="259"/>
      <c r="I90" s="260"/>
      <c r="J90" s="259"/>
    </row>
    <row r="91" spans="1:10" ht="19.5">
      <c r="H91" s="259"/>
      <c r="I91" s="260"/>
      <c r="J91" s="259"/>
    </row>
    <row r="92" spans="1:10" ht="19.5">
      <c r="H92" s="259"/>
      <c r="I92" s="260"/>
      <c r="J92" s="259"/>
    </row>
    <row r="93" spans="1:10" ht="19.5">
      <c r="H93" s="259"/>
      <c r="I93" s="260"/>
      <c r="J93" s="259"/>
    </row>
    <row r="94" spans="1:10" ht="19.5">
      <c r="H94" s="259"/>
      <c r="I94" s="260"/>
      <c r="J94" s="259"/>
    </row>
    <row r="95" spans="1:10" ht="19.5">
      <c r="H95" s="259"/>
      <c r="I95" s="260"/>
      <c r="J95" s="259"/>
    </row>
    <row r="96" spans="1:10" ht="19.5">
      <c r="H96" s="259"/>
      <c r="I96" s="260"/>
      <c r="J96" s="259"/>
    </row>
    <row r="97" spans="8:10" ht="19.5">
      <c r="H97" s="259"/>
      <c r="I97" s="260"/>
      <c r="J97" s="259"/>
    </row>
    <row r="98" spans="8:10" ht="19.5">
      <c r="H98" s="259"/>
      <c r="I98" s="260"/>
      <c r="J98" s="259"/>
    </row>
    <row r="99" spans="8:10" ht="19.5">
      <c r="H99" s="259"/>
      <c r="I99" s="260"/>
      <c r="J99" s="259"/>
    </row>
    <row r="100" spans="8:10" ht="19.5">
      <c r="H100" s="259"/>
      <c r="I100" s="260"/>
      <c r="J100" s="259"/>
    </row>
  </sheetData>
  <mergeCells count="11">
    <mergeCell ref="A1:A73"/>
    <mergeCell ref="B1:C6"/>
    <mergeCell ref="E1:G6"/>
    <mergeCell ref="C75:G75"/>
    <mergeCell ref="E7:G7"/>
    <mergeCell ref="B10:C10"/>
    <mergeCell ref="E10:G10"/>
    <mergeCell ref="B11:C11"/>
    <mergeCell ref="F11:F12"/>
    <mergeCell ref="C74:G74"/>
    <mergeCell ref="B7:C7"/>
  </mergeCells>
  <hyperlinks>
    <hyperlink ref="B11:C11" location="'ΣΥΝΟΠΤΙΚΟΣ ΤΙΜΟΚΑΤΑΛΟΓΟΣ'!A1" display="ΣΥΝΟΠΤΙΚΟΣ ΤΙΜΟΚΑΤΑΛΟΓΟΣ"/>
    <hyperlink ref="B11" location="'ΠΡΟΤΕΙΝΟΜΕΝΟΣ ΤΙΜΟΚΑΤΑΛΟΓΟΣ'!A1" display="ΣΥΝΟΠΤΙΚΟΣ ΤΙΜΟΚΑΤΑΛΟΓΟΣ"/>
  </hyperlinks>
  <pageMargins left="0.70866141732283472" right="0.70866141732283472" top="0.74803149606299213" bottom="0.74803149606299213" header="0.31496062992125984" footer="0.31496062992125984"/>
  <pageSetup paperSize="9" scale="10" orientation="portrait" r:id="rId1"/>
  <rowBreaks count="1" manualBreakCount="1">
    <brk id="51" max="6" man="1"/>
  </rowBreaks>
  <drawing r:id="rId2"/>
</worksheet>
</file>

<file path=xl/worksheets/sheet19.xml><?xml version="1.0" encoding="utf-8"?>
<worksheet xmlns="http://schemas.openxmlformats.org/spreadsheetml/2006/main" xmlns:r="http://schemas.openxmlformats.org/officeDocument/2006/relationships">
  <sheetPr codeName="Sheet2" enableFormatConditionsCalculation="0">
    <tabColor rgb="FFFFFF00"/>
  </sheetPr>
  <dimension ref="A1"/>
  <sheetViews>
    <sheetView workbookViewId="0">
      <selection activeCell="S36" sqref="S36"/>
    </sheetView>
  </sheetViews>
  <sheetFormatPr defaultColWidth="8.85546875" defaultRowHeight="12.75"/>
  <cols>
    <col min="1" max="16384" width="8.85546875" style="106"/>
  </cols>
  <sheetData/>
  <phoneticPr fontId="72" type="noConversion"/>
  <pageMargins left="0.75" right="0.75" top="1" bottom="1" header="0.5" footer="0.5"/>
  <headerFooter alignWithMargins="0"/>
</worksheet>
</file>

<file path=xl/worksheets/sheet20.xml><?xml version="1.0" encoding="utf-8"?>
<worksheet xmlns="http://schemas.openxmlformats.org/spreadsheetml/2006/main" xmlns:r="http://schemas.openxmlformats.org/officeDocument/2006/relationships">
  <sheetPr codeName="Sheet15">
    <tabColor rgb="FF800000"/>
  </sheetPr>
  <dimension ref="A1:EZ126"/>
  <sheetViews>
    <sheetView view="pageBreakPreview" zoomScale="25" zoomScaleNormal="75" zoomScaleSheetLayoutView="70" workbookViewId="0">
      <pane xSplit="1" ySplit="12" topLeftCell="B13" activePane="bottomRight" state="frozen"/>
      <selection activeCell="E18" sqref="E18"/>
      <selection pane="topRight" activeCell="E18" sqref="E18"/>
      <selection pane="bottomLeft" activeCell="E18" sqref="E18"/>
      <selection pane="bottomRight" activeCell="I5" sqref="I5"/>
    </sheetView>
  </sheetViews>
  <sheetFormatPr defaultRowHeight="12.75"/>
  <cols>
    <col min="1" max="1" width="21.42578125" style="43" customWidth="1"/>
    <col min="2" max="2" width="21.85546875" style="44" customWidth="1"/>
    <col min="3" max="3" width="207" style="48" customWidth="1"/>
    <col min="4" max="5" width="56.5703125" style="48" customWidth="1"/>
    <col min="6" max="6" width="62.42578125" style="48" customWidth="1"/>
    <col min="7" max="7" width="45" style="48" customWidth="1"/>
    <col min="8" max="8" width="20.42578125" style="46" customWidth="1"/>
    <col min="9" max="9" width="221.5703125" style="47" customWidth="1"/>
    <col min="10" max="10" width="37.140625" style="43" customWidth="1"/>
    <col min="11" max="11" width="42.28515625" style="43" customWidth="1"/>
    <col min="12" max="12" width="46.85546875" style="43" customWidth="1"/>
    <col min="13" max="13" width="15.42578125" style="43" customWidth="1"/>
    <col min="14" max="14" width="20.5703125" style="43" customWidth="1"/>
    <col min="15" max="16384" width="9.140625" style="43"/>
  </cols>
  <sheetData>
    <row r="1" spans="1:156" s="45" customFormat="1" ht="111.75" customHeight="1">
      <c r="A1" s="844" t="s">
        <v>388</v>
      </c>
      <c r="B1" s="850" t="s">
        <v>1027</v>
      </c>
      <c r="C1" s="850"/>
      <c r="D1" s="116">
        <v>500</v>
      </c>
      <c r="E1" s="116">
        <v>500</v>
      </c>
      <c r="F1" s="116">
        <v>500</v>
      </c>
      <c r="G1" s="117"/>
      <c r="H1" s="118"/>
      <c r="I1" s="119"/>
    </row>
    <row r="2" spans="1:156" s="45" customFormat="1" ht="84" customHeight="1">
      <c r="A2" s="845"/>
      <c r="B2" s="851"/>
      <c r="C2" s="851"/>
      <c r="D2" s="111" t="s">
        <v>96</v>
      </c>
      <c r="E2" s="111" t="s">
        <v>96</v>
      </c>
      <c r="F2" s="111" t="s">
        <v>96</v>
      </c>
      <c r="G2" s="120"/>
      <c r="H2" s="121"/>
      <c r="I2" s="122"/>
    </row>
    <row r="3" spans="1:156" s="45" customFormat="1" ht="84" customHeight="1">
      <c r="A3" s="845"/>
      <c r="B3" s="851"/>
      <c r="C3" s="851"/>
      <c r="D3" s="111">
        <v>1242</v>
      </c>
      <c r="E3" s="111">
        <v>1242</v>
      </c>
      <c r="F3" s="111">
        <v>1242</v>
      </c>
      <c r="G3" s="120"/>
      <c r="H3" s="121"/>
      <c r="I3" s="122"/>
    </row>
    <row r="4" spans="1:156" ht="84" customHeight="1">
      <c r="A4" s="845"/>
      <c r="B4" s="851"/>
      <c r="C4" s="851"/>
      <c r="D4" s="111" t="s">
        <v>78</v>
      </c>
      <c r="E4" s="111" t="s">
        <v>850</v>
      </c>
      <c r="F4" s="111" t="s">
        <v>1054</v>
      </c>
      <c r="G4" s="120"/>
      <c r="H4" s="123"/>
      <c r="I4" s="124"/>
    </row>
    <row r="5" spans="1:156" ht="84" customHeight="1">
      <c r="A5" s="845"/>
      <c r="B5" s="851"/>
      <c r="C5" s="851"/>
      <c r="D5" s="111" t="s">
        <v>15</v>
      </c>
      <c r="E5" s="111" t="s">
        <v>15</v>
      </c>
      <c r="F5" s="111" t="s">
        <v>15</v>
      </c>
      <c r="G5" s="120"/>
      <c r="H5" s="123"/>
      <c r="I5" s="124"/>
    </row>
    <row r="6" spans="1:156" ht="84" customHeight="1">
      <c r="A6" s="845"/>
      <c r="B6" s="851"/>
      <c r="C6" s="851"/>
      <c r="D6" s="111" t="s">
        <v>274</v>
      </c>
      <c r="E6" s="111" t="s">
        <v>274</v>
      </c>
      <c r="F6" s="111" t="s">
        <v>274</v>
      </c>
      <c r="G6" s="120"/>
      <c r="H6" s="123"/>
      <c r="I6" s="124"/>
    </row>
    <row r="7" spans="1:156" ht="84" customHeight="1">
      <c r="A7" s="845"/>
      <c r="B7" s="847" t="s">
        <v>232</v>
      </c>
      <c r="C7" s="847"/>
      <c r="D7" s="406">
        <v>11438.321250000001</v>
      </c>
      <c r="E7" s="406">
        <v>11594.571249999999</v>
      </c>
      <c r="F7" s="406">
        <v>11438.321250000001</v>
      </c>
      <c r="G7" s="841"/>
      <c r="H7" s="842"/>
      <c r="I7" s="843"/>
    </row>
    <row r="8" spans="1:156" s="623" customFormat="1" ht="84" customHeight="1">
      <c r="A8" s="845"/>
      <c r="B8" s="746"/>
      <c r="C8" s="746" t="s">
        <v>1668</v>
      </c>
      <c r="D8" s="769">
        <v>115</v>
      </c>
      <c r="E8" s="769">
        <v>115</v>
      </c>
      <c r="F8" s="769">
        <v>115</v>
      </c>
      <c r="G8" s="747"/>
      <c r="H8" s="748"/>
      <c r="I8" s="749"/>
    </row>
    <row r="9" spans="1:156" s="623" customFormat="1" ht="84" customHeight="1">
      <c r="A9" s="845"/>
      <c r="B9" s="746"/>
      <c r="C9" s="746" t="s">
        <v>1669</v>
      </c>
      <c r="D9" s="651">
        <v>150</v>
      </c>
      <c r="E9" s="651">
        <v>150</v>
      </c>
      <c r="F9" s="651">
        <v>150</v>
      </c>
      <c r="G9" s="747"/>
      <c r="H9" s="748"/>
      <c r="I9" s="749"/>
    </row>
    <row r="10" spans="1:156" s="408" customFormat="1" ht="89.25" customHeight="1">
      <c r="A10" s="845"/>
      <c r="B10" s="847" t="s">
        <v>1670</v>
      </c>
      <c r="C10" s="847"/>
      <c r="D10" s="406">
        <v>73.72</v>
      </c>
      <c r="E10" s="406">
        <v>73.72</v>
      </c>
      <c r="F10" s="406">
        <v>73.72</v>
      </c>
      <c r="G10" s="841"/>
      <c r="H10" s="842"/>
      <c r="I10" s="843"/>
      <c r="J10" s="43"/>
      <c r="K10" s="43"/>
      <c r="L10" s="43"/>
      <c r="M10" s="43"/>
      <c r="N10" s="43"/>
      <c r="O10" s="43"/>
      <c r="P10" s="43"/>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c r="AW10" s="43"/>
      <c r="AX10" s="43"/>
      <c r="AY10" s="43"/>
      <c r="AZ10" s="43"/>
      <c r="BA10" s="43"/>
      <c r="BB10" s="43"/>
      <c r="BC10" s="43"/>
      <c r="BD10" s="43"/>
      <c r="BE10" s="43"/>
      <c r="BF10" s="43"/>
      <c r="BG10" s="43"/>
      <c r="BH10" s="43"/>
      <c r="BI10" s="43"/>
      <c r="BJ10" s="43"/>
      <c r="BK10" s="43"/>
      <c r="BL10" s="43"/>
      <c r="BM10" s="43"/>
      <c r="BN10" s="43"/>
      <c r="BO10" s="43"/>
      <c r="BP10" s="43"/>
      <c r="BQ10" s="43"/>
      <c r="BR10" s="43"/>
      <c r="BS10" s="43"/>
      <c r="BT10" s="43"/>
      <c r="BU10" s="43"/>
      <c r="BV10" s="43"/>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c r="DF10" s="43"/>
      <c r="DG10" s="43"/>
      <c r="DH10" s="43"/>
      <c r="DI10" s="43"/>
      <c r="DJ10" s="43"/>
      <c r="DK10" s="43"/>
      <c r="DL10" s="43"/>
      <c r="DM10" s="43"/>
      <c r="DN10" s="43"/>
      <c r="DO10" s="43"/>
      <c r="DP10" s="43"/>
      <c r="DQ10" s="43"/>
      <c r="DR10" s="43"/>
      <c r="DS10" s="43"/>
      <c r="DT10" s="43"/>
      <c r="DU10" s="43"/>
      <c r="DV10" s="43"/>
      <c r="DW10" s="43"/>
      <c r="DX10" s="43"/>
      <c r="DY10" s="43"/>
      <c r="DZ10" s="43"/>
      <c r="EA10" s="43"/>
      <c r="EB10" s="43"/>
      <c r="EC10" s="43"/>
      <c r="ED10" s="43"/>
      <c r="EE10" s="43"/>
      <c r="EF10" s="43"/>
      <c r="EG10" s="43"/>
      <c r="EH10" s="43"/>
      <c r="EI10" s="43"/>
      <c r="EJ10" s="43"/>
      <c r="EK10" s="43"/>
      <c r="EL10" s="43"/>
      <c r="EM10" s="43"/>
      <c r="EN10" s="43"/>
      <c r="EO10" s="43"/>
      <c r="EP10" s="43"/>
      <c r="EQ10" s="43"/>
      <c r="ER10" s="43"/>
      <c r="ES10" s="43"/>
      <c r="ET10" s="43"/>
      <c r="EU10" s="43"/>
      <c r="EV10" s="43"/>
      <c r="EW10" s="43"/>
      <c r="EX10" s="43"/>
      <c r="EY10" s="43"/>
      <c r="EZ10" s="43"/>
    </row>
    <row r="11" spans="1:156" ht="84" customHeight="1">
      <c r="A11" s="845"/>
      <c r="B11" s="824" t="s">
        <v>233</v>
      </c>
      <c r="C11" s="792"/>
      <c r="D11" s="61" t="s">
        <v>570</v>
      </c>
      <c r="E11" s="61" t="s">
        <v>851</v>
      </c>
      <c r="F11" s="61" t="s">
        <v>1055</v>
      </c>
      <c r="G11" s="87" t="s">
        <v>232</v>
      </c>
      <c r="H11" s="848" t="s">
        <v>234</v>
      </c>
      <c r="I11" s="88" t="s">
        <v>244</v>
      </c>
    </row>
    <row r="12" spans="1:156" ht="84" customHeight="1">
      <c r="A12" s="845"/>
      <c r="B12" s="852" t="s">
        <v>45</v>
      </c>
      <c r="C12" s="852"/>
      <c r="D12" s="346"/>
      <c r="E12" s="346"/>
      <c r="F12" s="345"/>
      <c r="G12" s="353"/>
      <c r="H12" s="849"/>
      <c r="I12" s="354"/>
    </row>
    <row r="13" spans="1:156" ht="84" customHeight="1">
      <c r="A13" s="845"/>
      <c r="B13" s="125" t="s">
        <v>446</v>
      </c>
      <c r="C13" s="75" t="s">
        <v>198</v>
      </c>
      <c r="D13" s="108" t="s">
        <v>47</v>
      </c>
      <c r="E13" s="69" t="s">
        <v>63</v>
      </c>
      <c r="F13" s="108" t="s">
        <v>47</v>
      </c>
      <c r="G13" s="62"/>
      <c r="H13" s="126" t="s">
        <v>446</v>
      </c>
      <c r="I13" s="58"/>
    </row>
    <row r="14" spans="1:156" ht="86.25" customHeight="1">
      <c r="A14" s="845"/>
      <c r="B14" s="126" t="s">
        <v>238</v>
      </c>
      <c r="C14" s="75" t="s">
        <v>219</v>
      </c>
      <c r="D14" s="108" t="s">
        <v>47</v>
      </c>
      <c r="E14" s="108" t="s">
        <v>47</v>
      </c>
      <c r="F14" s="108" t="s">
        <v>47</v>
      </c>
      <c r="G14" s="62"/>
      <c r="H14" s="126" t="s">
        <v>238</v>
      </c>
      <c r="I14" s="58"/>
    </row>
    <row r="15" spans="1:156" ht="84" customHeight="1">
      <c r="A15" s="845"/>
      <c r="B15" s="126" t="s">
        <v>46</v>
      </c>
      <c r="C15" s="76" t="s">
        <v>220</v>
      </c>
      <c r="D15" s="108" t="s">
        <v>47</v>
      </c>
      <c r="E15" s="108" t="s">
        <v>47</v>
      </c>
      <c r="F15" s="108" t="s">
        <v>47</v>
      </c>
      <c r="G15" s="62"/>
      <c r="H15" s="126" t="s">
        <v>46</v>
      </c>
      <c r="I15" s="58"/>
    </row>
    <row r="16" spans="1:156" ht="84" customHeight="1">
      <c r="A16" s="845"/>
      <c r="B16" s="126" t="s">
        <v>221</v>
      </c>
      <c r="C16" s="75" t="s">
        <v>263</v>
      </c>
      <c r="D16" s="108" t="s">
        <v>47</v>
      </c>
      <c r="E16" s="108" t="s">
        <v>47</v>
      </c>
      <c r="F16" s="108" t="s">
        <v>47</v>
      </c>
      <c r="G16" s="62"/>
      <c r="H16" s="126" t="s">
        <v>221</v>
      </c>
      <c r="I16" s="58"/>
    </row>
    <row r="17" spans="1:10" ht="84" customHeight="1">
      <c r="A17" s="845"/>
      <c r="B17" s="126" t="s">
        <v>520</v>
      </c>
      <c r="C17" s="75" t="s">
        <v>1053</v>
      </c>
      <c r="D17" s="490" t="s">
        <v>848</v>
      </c>
      <c r="E17" s="70" t="s">
        <v>63</v>
      </c>
      <c r="F17" s="70" t="s">
        <v>63</v>
      </c>
      <c r="G17" s="63">
        <v>78.125</v>
      </c>
      <c r="H17" s="126" t="s">
        <v>520</v>
      </c>
      <c r="I17" s="58"/>
    </row>
    <row r="18" spans="1:10" ht="84" customHeight="1">
      <c r="A18" s="845"/>
      <c r="B18" s="127" t="s">
        <v>48</v>
      </c>
      <c r="C18" s="76" t="s">
        <v>49</v>
      </c>
      <c r="D18" s="492" t="s">
        <v>47</v>
      </c>
      <c r="E18" s="492" t="s">
        <v>47</v>
      </c>
      <c r="F18" s="492" t="s">
        <v>47</v>
      </c>
      <c r="G18" s="63"/>
      <c r="H18" s="127" t="s">
        <v>48</v>
      </c>
      <c r="I18" s="58"/>
      <c r="J18" s="378"/>
    </row>
    <row r="19" spans="1:10" ht="84" customHeight="1">
      <c r="A19" s="845"/>
      <c r="B19" s="127" t="s">
        <v>165</v>
      </c>
      <c r="C19" s="76" t="s">
        <v>166</v>
      </c>
      <c r="D19" s="492" t="s">
        <v>47</v>
      </c>
      <c r="E19" s="492" t="s">
        <v>47</v>
      </c>
      <c r="F19" s="492" t="s">
        <v>47</v>
      </c>
      <c r="G19" s="63"/>
      <c r="H19" s="127" t="s">
        <v>165</v>
      </c>
      <c r="I19" s="58"/>
      <c r="J19" s="378"/>
    </row>
    <row r="20" spans="1:10" ht="142.5" customHeight="1">
      <c r="A20" s="845"/>
      <c r="B20" s="127" t="s">
        <v>0</v>
      </c>
      <c r="C20" s="76" t="s">
        <v>142</v>
      </c>
      <c r="D20" s="492" t="s">
        <v>47</v>
      </c>
      <c r="E20" s="492" t="s">
        <v>47</v>
      </c>
      <c r="F20" s="492" t="s">
        <v>47</v>
      </c>
      <c r="G20" s="63"/>
      <c r="H20" s="127" t="s">
        <v>0</v>
      </c>
      <c r="I20" s="58"/>
      <c r="J20" s="378"/>
    </row>
    <row r="21" spans="1:10" ht="94.15" customHeight="1">
      <c r="A21" s="845"/>
      <c r="B21" s="107" t="s">
        <v>226</v>
      </c>
      <c r="C21" s="76" t="s">
        <v>227</v>
      </c>
      <c r="D21" s="492" t="s">
        <v>47</v>
      </c>
      <c r="E21" s="492" t="s">
        <v>47</v>
      </c>
      <c r="F21" s="492" t="s">
        <v>47</v>
      </c>
      <c r="G21" s="63"/>
      <c r="H21" s="107" t="s">
        <v>226</v>
      </c>
      <c r="I21" s="58"/>
      <c r="J21" s="378"/>
    </row>
    <row r="22" spans="1:10" ht="84" customHeight="1">
      <c r="A22" s="845"/>
      <c r="B22" s="581" t="s">
        <v>236</v>
      </c>
      <c r="C22" s="77" t="s">
        <v>19</v>
      </c>
      <c r="D22" s="490" t="s">
        <v>848</v>
      </c>
      <c r="E22" s="492" t="s">
        <v>47</v>
      </c>
      <c r="F22" s="490" t="s">
        <v>63</v>
      </c>
      <c r="G22" s="63">
        <v>156.25</v>
      </c>
      <c r="H22" s="127" t="s">
        <v>236</v>
      </c>
      <c r="I22" s="58"/>
      <c r="J22" s="378"/>
    </row>
    <row r="23" spans="1:10" ht="84" customHeight="1">
      <c r="A23" s="845"/>
      <c r="B23" s="127" t="s">
        <v>58</v>
      </c>
      <c r="C23" s="76" t="s">
        <v>59</v>
      </c>
      <c r="D23" s="492" t="s">
        <v>47</v>
      </c>
      <c r="E23" s="492" t="s">
        <v>47</v>
      </c>
      <c r="F23" s="492" t="s">
        <v>47</v>
      </c>
      <c r="G23" s="63">
        <v>140.625</v>
      </c>
      <c r="H23" s="127" t="s">
        <v>58</v>
      </c>
      <c r="I23" s="58"/>
      <c r="J23" s="378"/>
    </row>
    <row r="24" spans="1:10" ht="87.75" customHeight="1">
      <c r="A24" s="845"/>
      <c r="B24" s="107" t="s">
        <v>50</v>
      </c>
      <c r="C24" s="76" t="s">
        <v>288</v>
      </c>
      <c r="D24" s="492" t="s">
        <v>47</v>
      </c>
      <c r="E24" s="492" t="s">
        <v>47</v>
      </c>
      <c r="F24" s="492" t="s">
        <v>47</v>
      </c>
      <c r="G24" s="63"/>
      <c r="H24" s="107" t="s">
        <v>50</v>
      </c>
      <c r="I24" s="58"/>
      <c r="J24" s="378"/>
    </row>
    <row r="25" spans="1:10" ht="87.75" customHeight="1">
      <c r="A25" s="845"/>
      <c r="B25" s="107" t="s">
        <v>101</v>
      </c>
      <c r="C25" s="76" t="s">
        <v>319</v>
      </c>
      <c r="D25" s="490" t="s">
        <v>848</v>
      </c>
      <c r="E25" s="490" t="s">
        <v>848</v>
      </c>
      <c r="F25" s="490" t="s">
        <v>63</v>
      </c>
      <c r="G25" s="63">
        <v>390.625</v>
      </c>
      <c r="H25" s="107" t="s">
        <v>101</v>
      </c>
      <c r="I25" s="58"/>
      <c r="J25" s="380"/>
    </row>
    <row r="26" spans="1:10" ht="84" customHeight="1">
      <c r="A26" s="845"/>
      <c r="B26" s="107" t="s">
        <v>155</v>
      </c>
      <c r="C26" s="76" t="s">
        <v>21</v>
      </c>
      <c r="D26" s="492" t="s">
        <v>47</v>
      </c>
      <c r="E26" s="492" t="s">
        <v>47</v>
      </c>
      <c r="F26" s="492" t="s">
        <v>47</v>
      </c>
      <c r="G26" s="63"/>
      <c r="H26" s="107" t="s">
        <v>155</v>
      </c>
      <c r="I26" s="58"/>
      <c r="J26" s="378"/>
    </row>
    <row r="27" spans="1:10" ht="100.5" customHeight="1">
      <c r="A27" s="845"/>
      <c r="B27" s="107" t="s">
        <v>52</v>
      </c>
      <c r="C27" s="76" t="s">
        <v>107</v>
      </c>
      <c r="D27" s="492" t="s">
        <v>47</v>
      </c>
      <c r="E27" s="492" t="s">
        <v>47</v>
      </c>
      <c r="F27" s="492" t="s">
        <v>47</v>
      </c>
      <c r="G27" s="63"/>
      <c r="H27" s="107" t="s">
        <v>52</v>
      </c>
      <c r="I27" s="58"/>
      <c r="J27" s="378"/>
    </row>
    <row r="28" spans="1:10" ht="91.5" customHeight="1">
      <c r="A28" s="845"/>
      <c r="B28" s="107" t="s">
        <v>27</v>
      </c>
      <c r="C28" s="76" t="s">
        <v>406</v>
      </c>
      <c r="D28" s="490" t="s">
        <v>848</v>
      </c>
      <c r="E28" s="490" t="s">
        <v>848</v>
      </c>
      <c r="F28" s="490" t="s">
        <v>63</v>
      </c>
      <c r="G28" s="63">
        <v>703.125</v>
      </c>
      <c r="H28" s="107" t="s">
        <v>27</v>
      </c>
      <c r="I28" s="58"/>
      <c r="J28" s="378"/>
    </row>
    <row r="29" spans="1:10" ht="84" customHeight="1">
      <c r="A29" s="845"/>
      <c r="B29" s="107" t="s">
        <v>69</v>
      </c>
      <c r="C29" s="76" t="s">
        <v>141</v>
      </c>
      <c r="D29" s="490" t="s">
        <v>63</v>
      </c>
      <c r="E29" s="490" t="s">
        <v>63</v>
      </c>
      <c r="F29" s="490" t="s">
        <v>63</v>
      </c>
      <c r="G29" s="63"/>
      <c r="H29" s="107" t="s">
        <v>69</v>
      </c>
      <c r="I29" s="58"/>
      <c r="J29" s="378"/>
    </row>
    <row r="30" spans="1:10" ht="84" customHeight="1">
      <c r="A30" s="845"/>
      <c r="B30" s="107" t="s">
        <v>204</v>
      </c>
      <c r="C30" s="76" t="s">
        <v>1056</v>
      </c>
      <c r="D30" s="491" t="s">
        <v>848</v>
      </c>
      <c r="E30" s="491" t="s">
        <v>848</v>
      </c>
      <c r="F30" s="490" t="s">
        <v>63</v>
      </c>
      <c r="G30" s="63">
        <v>664.0625</v>
      </c>
      <c r="H30" s="107" t="s">
        <v>204</v>
      </c>
      <c r="I30" s="58"/>
      <c r="J30" s="378"/>
    </row>
    <row r="31" spans="1:10" ht="96" customHeight="1">
      <c r="A31" s="845"/>
      <c r="B31" s="107" t="s">
        <v>22</v>
      </c>
      <c r="C31" s="76" t="s">
        <v>577</v>
      </c>
      <c r="D31" s="108" t="s">
        <v>47</v>
      </c>
      <c r="E31" s="108" t="s">
        <v>47</v>
      </c>
      <c r="F31" s="108" t="s">
        <v>47</v>
      </c>
      <c r="G31" s="63">
        <v>132.8125</v>
      </c>
      <c r="H31" s="107" t="s">
        <v>22</v>
      </c>
      <c r="I31" s="58"/>
      <c r="J31" s="378"/>
    </row>
    <row r="32" spans="1:10" ht="84" customHeight="1">
      <c r="A32" s="845"/>
      <c r="B32" s="107" t="s">
        <v>39</v>
      </c>
      <c r="C32" s="77" t="s">
        <v>35</v>
      </c>
      <c r="D32" s="491" t="s">
        <v>848</v>
      </c>
      <c r="E32" s="491" t="s">
        <v>848</v>
      </c>
      <c r="F32" s="65" t="s">
        <v>63</v>
      </c>
      <c r="G32" s="63">
        <v>15.625</v>
      </c>
      <c r="H32" s="107" t="s">
        <v>39</v>
      </c>
      <c r="I32" s="58" t="s">
        <v>946</v>
      </c>
      <c r="J32" s="378"/>
    </row>
    <row r="33" spans="1:10" ht="84" customHeight="1">
      <c r="A33" s="845"/>
      <c r="B33" s="107" t="s">
        <v>150</v>
      </c>
      <c r="C33" s="77" t="s">
        <v>668</v>
      </c>
      <c r="D33" s="491" t="s">
        <v>848</v>
      </c>
      <c r="E33" s="491" t="s">
        <v>848</v>
      </c>
      <c r="F33" s="65" t="s">
        <v>63</v>
      </c>
      <c r="G33" s="63">
        <v>156.25</v>
      </c>
      <c r="H33" s="107" t="s">
        <v>150</v>
      </c>
      <c r="I33" s="58"/>
      <c r="J33" s="378"/>
    </row>
    <row r="34" spans="1:10" ht="84" customHeight="1">
      <c r="A34" s="845"/>
      <c r="B34" s="107" t="s">
        <v>105</v>
      </c>
      <c r="C34" s="77" t="s">
        <v>88</v>
      </c>
      <c r="D34" s="108" t="s">
        <v>47</v>
      </c>
      <c r="E34" s="108" t="s">
        <v>47</v>
      </c>
      <c r="F34" s="108" t="s">
        <v>47</v>
      </c>
      <c r="G34" s="63"/>
      <c r="H34" s="107" t="s">
        <v>105</v>
      </c>
      <c r="I34" s="58"/>
      <c r="J34" s="378"/>
    </row>
    <row r="35" spans="1:10" ht="84" customHeight="1">
      <c r="A35" s="845"/>
      <c r="B35" s="107" t="s">
        <v>95</v>
      </c>
      <c r="C35" s="77" t="s">
        <v>134</v>
      </c>
      <c r="D35" s="108" t="s">
        <v>47</v>
      </c>
      <c r="E35" s="108" t="s">
        <v>47</v>
      </c>
      <c r="F35" s="108" t="s">
        <v>47</v>
      </c>
      <c r="G35" s="63"/>
      <c r="H35" s="107" t="s">
        <v>95</v>
      </c>
      <c r="I35" s="58"/>
      <c r="J35" s="378"/>
    </row>
    <row r="36" spans="1:10" ht="84" customHeight="1">
      <c r="A36" s="845"/>
      <c r="B36" s="107" t="s">
        <v>28</v>
      </c>
      <c r="C36" s="77" t="s">
        <v>315</v>
      </c>
      <c r="D36" s="491" t="s">
        <v>848</v>
      </c>
      <c r="E36" s="490" t="s">
        <v>63</v>
      </c>
      <c r="F36" s="490" t="s">
        <v>63</v>
      </c>
      <c r="G36" s="63">
        <v>429.6875</v>
      </c>
      <c r="H36" s="107" t="s">
        <v>28</v>
      </c>
      <c r="I36" s="58"/>
      <c r="J36" s="378"/>
    </row>
    <row r="37" spans="1:10" ht="84" customHeight="1">
      <c r="A37" s="845"/>
      <c r="B37" s="107" t="s">
        <v>28</v>
      </c>
      <c r="C37" s="77" t="s">
        <v>315</v>
      </c>
      <c r="D37" s="490" t="s">
        <v>63</v>
      </c>
      <c r="E37" s="491" t="s">
        <v>848</v>
      </c>
      <c r="F37" s="490" t="s">
        <v>63</v>
      </c>
      <c r="G37" s="63">
        <v>742.1875</v>
      </c>
      <c r="H37" s="107" t="s">
        <v>28</v>
      </c>
      <c r="I37" s="58"/>
      <c r="J37" s="378"/>
    </row>
    <row r="38" spans="1:10" ht="84" customHeight="1">
      <c r="A38" s="845"/>
      <c r="B38" s="107" t="s">
        <v>62</v>
      </c>
      <c r="C38" s="77" t="s">
        <v>38</v>
      </c>
      <c r="D38" s="490" t="s">
        <v>848</v>
      </c>
      <c r="E38" s="490" t="s">
        <v>848</v>
      </c>
      <c r="F38" s="490" t="s">
        <v>848</v>
      </c>
      <c r="G38" s="63">
        <v>859.375</v>
      </c>
      <c r="H38" s="107" t="s">
        <v>62</v>
      </c>
      <c r="I38" s="58" t="s">
        <v>587</v>
      </c>
      <c r="J38" s="378"/>
    </row>
    <row r="39" spans="1:10" ht="84" customHeight="1">
      <c r="A39" s="845"/>
      <c r="B39" s="107" t="s">
        <v>242</v>
      </c>
      <c r="C39" s="77" t="s">
        <v>1057</v>
      </c>
      <c r="D39" s="491" t="s">
        <v>848</v>
      </c>
      <c r="E39" s="491" t="s">
        <v>848</v>
      </c>
      <c r="F39" s="65" t="s">
        <v>63</v>
      </c>
      <c r="G39" s="63">
        <v>148.4375</v>
      </c>
      <c r="H39" s="107" t="s">
        <v>242</v>
      </c>
      <c r="I39" s="58"/>
      <c r="J39" s="378"/>
    </row>
    <row r="40" spans="1:10" ht="84" customHeight="1">
      <c r="A40" s="845"/>
      <c r="B40" s="107" t="s">
        <v>29</v>
      </c>
      <c r="C40" s="76" t="s">
        <v>30</v>
      </c>
      <c r="D40" s="492" t="s">
        <v>47</v>
      </c>
      <c r="E40" s="492" t="s">
        <v>47</v>
      </c>
      <c r="F40" s="65" t="s">
        <v>63</v>
      </c>
      <c r="G40" s="63">
        <v>195.3125</v>
      </c>
      <c r="H40" s="107" t="s">
        <v>29</v>
      </c>
      <c r="I40" s="58"/>
      <c r="J40" s="380"/>
    </row>
    <row r="41" spans="1:10" ht="84" customHeight="1">
      <c r="A41" s="845"/>
      <c r="B41" s="107" t="s">
        <v>167</v>
      </c>
      <c r="C41" s="76" t="s">
        <v>23</v>
      </c>
      <c r="D41" s="492" t="s">
        <v>47</v>
      </c>
      <c r="E41" s="492" t="s">
        <v>47</v>
      </c>
      <c r="F41" s="492" t="s">
        <v>47</v>
      </c>
      <c r="G41" s="63"/>
      <c r="H41" s="107" t="s">
        <v>167</v>
      </c>
      <c r="I41" s="58"/>
      <c r="J41" s="378"/>
    </row>
    <row r="42" spans="1:10" ht="84" customHeight="1">
      <c r="A42" s="845"/>
      <c r="B42" s="107" t="s">
        <v>60</v>
      </c>
      <c r="C42" s="76" t="s">
        <v>590</v>
      </c>
      <c r="D42" s="490" t="s">
        <v>848</v>
      </c>
      <c r="E42" s="490" t="s">
        <v>848</v>
      </c>
      <c r="F42" s="492" t="s">
        <v>47</v>
      </c>
      <c r="G42" s="63">
        <v>85.9375</v>
      </c>
      <c r="H42" s="107" t="s">
        <v>60</v>
      </c>
      <c r="I42" s="58"/>
      <c r="J42" s="380"/>
    </row>
    <row r="43" spans="1:10" ht="84" customHeight="1">
      <c r="A43" s="845"/>
      <c r="B43" s="107" t="s">
        <v>32</v>
      </c>
      <c r="C43" s="76" t="s">
        <v>593</v>
      </c>
      <c r="D43" s="490" t="s">
        <v>848</v>
      </c>
      <c r="E43" s="490" t="s">
        <v>63</v>
      </c>
      <c r="F43" s="490" t="s">
        <v>63</v>
      </c>
      <c r="G43" s="63">
        <v>218.75</v>
      </c>
      <c r="H43" s="107" t="s">
        <v>32</v>
      </c>
      <c r="I43" s="58"/>
      <c r="J43" s="380"/>
    </row>
    <row r="44" spans="1:10" ht="84" customHeight="1">
      <c r="A44" s="845"/>
      <c r="B44" s="107" t="s">
        <v>574</v>
      </c>
      <c r="C44" s="77" t="s">
        <v>575</v>
      </c>
      <c r="D44" s="492" t="s">
        <v>47</v>
      </c>
      <c r="E44" s="492" t="s">
        <v>47</v>
      </c>
      <c r="F44" s="492" t="s">
        <v>47</v>
      </c>
      <c r="G44" s="63"/>
      <c r="H44" s="107" t="s">
        <v>574</v>
      </c>
      <c r="I44" s="58"/>
      <c r="J44" s="378"/>
    </row>
    <row r="45" spans="1:10" ht="84" customHeight="1">
      <c r="A45" s="845"/>
      <c r="B45" s="107" t="s">
        <v>412</v>
      </c>
      <c r="C45" s="76" t="s">
        <v>597</v>
      </c>
      <c r="D45" s="490" t="s">
        <v>848</v>
      </c>
      <c r="E45" s="490" t="s">
        <v>848</v>
      </c>
      <c r="F45" s="490" t="s">
        <v>63</v>
      </c>
      <c r="G45" s="63">
        <v>187.5</v>
      </c>
      <c r="H45" s="107" t="s">
        <v>412</v>
      </c>
      <c r="I45" s="58"/>
      <c r="J45" s="378"/>
    </row>
    <row r="46" spans="1:10" ht="103.5" customHeight="1">
      <c r="A46" s="845"/>
      <c r="B46" s="107" t="s">
        <v>80</v>
      </c>
      <c r="C46" s="77" t="s">
        <v>143</v>
      </c>
      <c r="D46" s="490" t="s">
        <v>848</v>
      </c>
      <c r="E46" s="490" t="s">
        <v>63</v>
      </c>
      <c r="F46" s="490" t="s">
        <v>63</v>
      </c>
      <c r="G46" s="63">
        <v>140.625</v>
      </c>
      <c r="H46" s="107" t="s">
        <v>80</v>
      </c>
      <c r="I46" s="58"/>
      <c r="J46" s="378"/>
    </row>
    <row r="47" spans="1:10" ht="200.25" customHeight="1">
      <c r="A47" s="845"/>
      <c r="B47" s="107" t="s">
        <v>145</v>
      </c>
      <c r="C47" s="77" t="s">
        <v>1038</v>
      </c>
      <c r="D47" s="492" t="s">
        <v>47</v>
      </c>
      <c r="E47" s="490" t="s">
        <v>63</v>
      </c>
      <c r="F47" s="490" t="s">
        <v>63</v>
      </c>
      <c r="G47" s="63"/>
      <c r="H47" s="107" t="s">
        <v>145</v>
      </c>
      <c r="I47" s="58"/>
      <c r="J47" s="378"/>
    </row>
    <row r="48" spans="1:10" ht="92.25" customHeight="1">
      <c r="A48" s="845"/>
      <c r="B48" s="107" t="s">
        <v>87</v>
      </c>
      <c r="C48" s="77" t="s">
        <v>67</v>
      </c>
      <c r="D48" s="490" t="s">
        <v>63</v>
      </c>
      <c r="E48" s="490" t="s">
        <v>63</v>
      </c>
      <c r="F48" s="492" t="s">
        <v>47</v>
      </c>
      <c r="G48" s="63"/>
      <c r="H48" s="107" t="s">
        <v>87</v>
      </c>
      <c r="I48" s="58"/>
      <c r="J48" s="378"/>
    </row>
    <row r="49" spans="1:10" ht="86.25" customHeight="1">
      <c r="A49" s="845"/>
      <c r="B49" s="107" t="s">
        <v>81</v>
      </c>
      <c r="C49" s="77" t="s">
        <v>1058</v>
      </c>
      <c r="D49" s="490" t="s">
        <v>848</v>
      </c>
      <c r="E49" s="490" t="s">
        <v>848</v>
      </c>
      <c r="F49" s="490" t="s">
        <v>63</v>
      </c>
      <c r="G49" s="63">
        <v>78.125</v>
      </c>
      <c r="H49" s="107" t="s">
        <v>81</v>
      </c>
      <c r="I49" s="58"/>
      <c r="J49" s="378"/>
    </row>
    <row r="50" spans="1:10" ht="84" customHeight="1">
      <c r="A50" s="845"/>
      <c r="B50" s="107" t="s">
        <v>260</v>
      </c>
      <c r="C50" s="76" t="s">
        <v>591</v>
      </c>
      <c r="D50" s="490" t="s">
        <v>848</v>
      </c>
      <c r="E50" s="488" t="s">
        <v>63</v>
      </c>
      <c r="F50" s="490" t="s">
        <v>63</v>
      </c>
      <c r="G50" s="63">
        <v>85.9375</v>
      </c>
      <c r="H50" s="107" t="s">
        <v>260</v>
      </c>
      <c r="I50" s="58"/>
      <c r="J50" s="380"/>
    </row>
    <row r="51" spans="1:10" ht="84" customHeight="1">
      <c r="A51" s="845"/>
      <c r="B51" s="107" t="s">
        <v>845</v>
      </c>
      <c r="C51" s="76" t="s">
        <v>1059</v>
      </c>
      <c r="D51" s="490" t="s">
        <v>848</v>
      </c>
      <c r="E51" s="490" t="s">
        <v>848</v>
      </c>
      <c r="F51" s="490" t="s">
        <v>63</v>
      </c>
      <c r="G51" s="63">
        <v>390.625</v>
      </c>
      <c r="H51" s="107" t="s">
        <v>845</v>
      </c>
      <c r="I51" s="58"/>
      <c r="J51" s="380"/>
    </row>
    <row r="52" spans="1:10" ht="84" customHeight="1">
      <c r="A52" s="845"/>
      <c r="B52" s="107" t="s">
        <v>55</v>
      </c>
      <c r="C52" s="76" t="s">
        <v>56</v>
      </c>
      <c r="D52" s="492" t="s">
        <v>47</v>
      </c>
      <c r="E52" s="492" t="s">
        <v>47</v>
      </c>
      <c r="F52" s="492" t="s">
        <v>47</v>
      </c>
      <c r="G52" s="63"/>
      <c r="H52" s="107" t="s">
        <v>55</v>
      </c>
      <c r="I52" s="58"/>
      <c r="J52" s="378"/>
    </row>
    <row r="53" spans="1:10" ht="84" customHeight="1">
      <c r="A53" s="845"/>
      <c r="B53" s="107" t="s">
        <v>61</v>
      </c>
      <c r="C53" s="76" t="s">
        <v>125</v>
      </c>
      <c r="D53" s="492" t="s">
        <v>47</v>
      </c>
      <c r="E53" s="492" t="s">
        <v>47</v>
      </c>
      <c r="F53" s="492" t="s">
        <v>47</v>
      </c>
      <c r="G53" s="63"/>
      <c r="H53" s="107" t="s">
        <v>61</v>
      </c>
      <c r="I53" s="58"/>
      <c r="J53" s="378"/>
    </row>
    <row r="54" spans="1:10" ht="84" customHeight="1">
      <c r="A54" s="845"/>
      <c r="B54" s="107" t="s">
        <v>10</v>
      </c>
      <c r="C54" s="76" t="s">
        <v>11</v>
      </c>
      <c r="D54" s="492" t="s">
        <v>47</v>
      </c>
      <c r="E54" s="492" t="s">
        <v>47</v>
      </c>
      <c r="F54" s="492" t="s">
        <v>47</v>
      </c>
      <c r="G54" s="63"/>
      <c r="H54" s="107" t="s">
        <v>10</v>
      </c>
      <c r="I54" s="58"/>
      <c r="J54" s="378"/>
    </row>
    <row r="55" spans="1:10" ht="84" customHeight="1">
      <c r="A55" s="845"/>
      <c r="B55" s="107" t="s">
        <v>12</v>
      </c>
      <c r="C55" s="76" t="s">
        <v>258</v>
      </c>
      <c r="D55" s="491" t="s">
        <v>848</v>
      </c>
      <c r="E55" s="491" t="s">
        <v>848</v>
      </c>
      <c r="F55" s="490" t="s">
        <v>63</v>
      </c>
      <c r="G55" s="63">
        <v>195.3125</v>
      </c>
      <c r="H55" s="107" t="s">
        <v>12</v>
      </c>
      <c r="I55" s="58"/>
      <c r="J55" s="378"/>
    </row>
    <row r="56" spans="1:10" ht="84" customHeight="1">
      <c r="A56" s="845"/>
      <c r="B56" s="107" t="s">
        <v>342</v>
      </c>
      <c r="C56" s="76" t="s">
        <v>853</v>
      </c>
      <c r="D56" s="490" t="s">
        <v>63</v>
      </c>
      <c r="E56" s="491" t="s">
        <v>848</v>
      </c>
      <c r="F56" s="490" t="s">
        <v>63</v>
      </c>
      <c r="G56" s="63">
        <v>218.75</v>
      </c>
      <c r="H56" s="107" t="s">
        <v>342</v>
      </c>
      <c r="I56" s="58"/>
      <c r="J56" s="378"/>
    </row>
    <row r="57" spans="1:10" ht="84" customHeight="1">
      <c r="A57" s="845"/>
      <c r="B57" s="107" t="s">
        <v>948</v>
      </c>
      <c r="C57" s="76" t="s">
        <v>949</v>
      </c>
      <c r="D57" s="492" t="s">
        <v>47</v>
      </c>
      <c r="E57" s="492" t="s">
        <v>47</v>
      </c>
      <c r="F57" s="492" t="s">
        <v>47</v>
      </c>
      <c r="G57" s="63"/>
      <c r="H57" s="107" t="s">
        <v>948</v>
      </c>
      <c r="I57" s="58"/>
      <c r="J57" s="378"/>
    </row>
    <row r="58" spans="1:10" ht="84" customHeight="1">
      <c r="A58" s="845"/>
      <c r="B58" s="107" t="s">
        <v>82</v>
      </c>
      <c r="C58" s="76" t="s">
        <v>83</v>
      </c>
      <c r="D58" s="108" t="s">
        <v>47</v>
      </c>
      <c r="E58" s="490" t="s">
        <v>63</v>
      </c>
      <c r="F58" s="65" t="s">
        <v>63</v>
      </c>
      <c r="G58" s="63"/>
      <c r="H58" s="107" t="s">
        <v>82</v>
      </c>
      <c r="I58" s="58"/>
      <c r="J58" s="378"/>
    </row>
    <row r="59" spans="1:10" ht="84" customHeight="1">
      <c r="A59" s="845"/>
      <c r="B59" s="107" t="s">
        <v>73</v>
      </c>
      <c r="C59" s="76" t="s">
        <v>513</v>
      </c>
      <c r="D59" s="491" t="s">
        <v>848</v>
      </c>
      <c r="E59" s="491" t="s">
        <v>848</v>
      </c>
      <c r="F59" s="490" t="s">
        <v>63</v>
      </c>
      <c r="G59" s="63">
        <v>156.25</v>
      </c>
      <c r="H59" s="107" t="s">
        <v>73</v>
      </c>
      <c r="I59" s="58"/>
      <c r="J59" s="378"/>
    </row>
    <row r="60" spans="1:10" ht="84" customHeight="1">
      <c r="A60" s="845"/>
      <c r="B60" s="107" t="s">
        <v>243</v>
      </c>
      <c r="C60" s="77" t="s">
        <v>79</v>
      </c>
      <c r="D60" s="491" t="s">
        <v>848</v>
      </c>
      <c r="E60" s="491" t="s">
        <v>848</v>
      </c>
      <c r="F60" s="491" t="s">
        <v>848</v>
      </c>
      <c r="G60" s="63">
        <v>312.5</v>
      </c>
      <c r="H60" s="107" t="s">
        <v>243</v>
      </c>
      <c r="I60" s="58"/>
      <c r="J60" s="378"/>
    </row>
    <row r="61" spans="1:10" ht="96" customHeight="1">
      <c r="A61" s="845"/>
      <c r="B61" s="107" t="s">
        <v>914</v>
      </c>
      <c r="C61" s="77" t="s">
        <v>1062</v>
      </c>
      <c r="D61" s="490" t="s">
        <v>848</v>
      </c>
      <c r="E61" s="490" t="s">
        <v>63</v>
      </c>
      <c r="F61" s="490" t="s">
        <v>63</v>
      </c>
      <c r="G61" s="63">
        <v>218.75</v>
      </c>
      <c r="H61" s="107" t="s">
        <v>914</v>
      </c>
      <c r="I61" s="58"/>
      <c r="J61" s="378"/>
    </row>
    <row r="62" spans="1:10" ht="84" customHeight="1">
      <c r="A62" s="845"/>
      <c r="B62" s="107" t="s">
        <v>36</v>
      </c>
      <c r="C62" s="76" t="s">
        <v>854</v>
      </c>
      <c r="D62" s="490" t="s">
        <v>63</v>
      </c>
      <c r="E62" s="492" t="s">
        <v>47</v>
      </c>
      <c r="F62" s="490" t="s">
        <v>63</v>
      </c>
      <c r="G62" s="63"/>
      <c r="H62" s="107" t="s">
        <v>36</v>
      </c>
      <c r="I62" s="58"/>
      <c r="J62" s="378"/>
    </row>
    <row r="63" spans="1:10" ht="84" customHeight="1">
      <c r="A63" s="845"/>
      <c r="B63" s="107" t="s">
        <v>437</v>
      </c>
      <c r="C63" s="76" t="s">
        <v>438</v>
      </c>
      <c r="D63" s="492" t="s">
        <v>47</v>
      </c>
      <c r="E63" s="492" t="s">
        <v>47</v>
      </c>
      <c r="F63" s="492" t="s">
        <v>47</v>
      </c>
      <c r="G63" s="63"/>
      <c r="H63" s="107" t="s">
        <v>437</v>
      </c>
      <c r="I63" s="58"/>
      <c r="J63" s="378"/>
    </row>
    <row r="64" spans="1:10" ht="111" customHeight="1">
      <c r="A64" s="845"/>
      <c r="B64" s="107" t="s">
        <v>581</v>
      </c>
      <c r="C64" s="76" t="s">
        <v>594</v>
      </c>
      <c r="D64" s="490" t="s">
        <v>848</v>
      </c>
      <c r="E64" s="490" t="s">
        <v>63</v>
      </c>
      <c r="F64" s="490" t="s">
        <v>63</v>
      </c>
      <c r="G64" s="63">
        <v>132.8125</v>
      </c>
      <c r="H64" s="107" t="s">
        <v>581</v>
      </c>
      <c r="I64" s="58"/>
      <c r="J64" s="380"/>
    </row>
    <row r="65" spans="1:11" ht="105" customHeight="1">
      <c r="A65" s="845"/>
      <c r="B65" s="107" t="s">
        <v>582</v>
      </c>
      <c r="C65" s="76" t="s">
        <v>596</v>
      </c>
      <c r="D65" s="490" t="s">
        <v>848</v>
      </c>
      <c r="E65" s="490" t="s">
        <v>63</v>
      </c>
      <c r="F65" s="490" t="s">
        <v>63</v>
      </c>
      <c r="G65" s="63">
        <v>218.75</v>
      </c>
      <c r="H65" s="107" t="s">
        <v>582</v>
      </c>
      <c r="I65" s="58"/>
      <c r="J65" s="380"/>
      <c r="K65" s="384"/>
    </row>
    <row r="66" spans="1:11" ht="84" customHeight="1">
      <c r="A66" s="845"/>
      <c r="B66" s="107" t="s">
        <v>76</v>
      </c>
      <c r="C66" s="76" t="s">
        <v>77</v>
      </c>
      <c r="D66" s="492" t="s">
        <v>47</v>
      </c>
      <c r="E66" s="492" t="s">
        <v>47</v>
      </c>
      <c r="F66" s="492" t="s">
        <v>47</v>
      </c>
      <c r="G66" s="63"/>
      <c r="H66" s="107" t="s">
        <v>76</v>
      </c>
      <c r="I66" s="58"/>
      <c r="J66" s="378"/>
    </row>
    <row r="67" spans="1:11" ht="90" customHeight="1">
      <c r="A67" s="845"/>
      <c r="B67" s="107" t="s">
        <v>70</v>
      </c>
      <c r="C67" s="76" t="s">
        <v>71</v>
      </c>
      <c r="D67" s="490" t="s">
        <v>848</v>
      </c>
      <c r="E67" s="490" t="s">
        <v>848</v>
      </c>
      <c r="F67" s="490" t="s">
        <v>63</v>
      </c>
      <c r="G67" s="63">
        <v>62.5</v>
      </c>
      <c r="H67" s="107" t="s">
        <v>70</v>
      </c>
      <c r="I67" s="58" t="s">
        <v>947</v>
      </c>
      <c r="J67" s="378"/>
    </row>
    <row r="68" spans="1:11" ht="84" customHeight="1">
      <c r="A68" s="845"/>
      <c r="B68" s="107" t="s">
        <v>8</v>
      </c>
      <c r="C68" s="77" t="s">
        <v>222</v>
      </c>
      <c r="D68" s="490" t="s">
        <v>848</v>
      </c>
      <c r="E68" s="490" t="s">
        <v>848</v>
      </c>
      <c r="F68" s="490" t="s">
        <v>848</v>
      </c>
      <c r="G68" s="63">
        <v>15.625</v>
      </c>
      <c r="H68" s="107" t="s">
        <v>8</v>
      </c>
      <c r="I68" s="59"/>
      <c r="J68" s="378"/>
    </row>
    <row r="69" spans="1:11" ht="84" customHeight="1">
      <c r="A69" s="845"/>
      <c r="B69" s="107" t="s">
        <v>855</v>
      </c>
      <c r="C69" s="77" t="s">
        <v>846</v>
      </c>
      <c r="D69" s="490" t="s">
        <v>63</v>
      </c>
      <c r="E69" s="490" t="s">
        <v>848</v>
      </c>
      <c r="F69" s="490" t="s">
        <v>63</v>
      </c>
      <c r="G69" s="63">
        <v>218.75</v>
      </c>
      <c r="H69" s="107" t="s">
        <v>855</v>
      </c>
      <c r="I69" s="59"/>
      <c r="J69" s="378"/>
    </row>
    <row r="70" spans="1:11" ht="108" customHeight="1">
      <c r="A70" s="845"/>
      <c r="B70" s="107" t="s">
        <v>1060</v>
      </c>
      <c r="C70" s="77" t="s">
        <v>1061</v>
      </c>
      <c r="D70" s="490" t="s">
        <v>848</v>
      </c>
      <c r="E70" s="490" t="s">
        <v>63</v>
      </c>
      <c r="F70" s="490" t="s">
        <v>63</v>
      </c>
      <c r="G70" s="63">
        <v>546.875</v>
      </c>
      <c r="H70" s="107" t="s">
        <v>1060</v>
      </c>
      <c r="I70" s="59"/>
      <c r="J70" s="378"/>
    </row>
    <row r="71" spans="1:11" ht="96" customHeight="1">
      <c r="A71" s="845"/>
      <c r="B71" s="107" t="s">
        <v>410</v>
      </c>
      <c r="C71" s="76" t="s">
        <v>591</v>
      </c>
      <c r="D71" s="490" t="s">
        <v>63</v>
      </c>
      <c r="E71" s="490" t="s">
        <v>63</v>
      </c>
      <c r="F71" s="490" t="s">
        <v>848</v>
      </c>
      <c r="G71" s="63">
        <v>390.625</v>
      </c>
      <c r="H71" s="107" t="s">
        <v>410</v>
      </c>
      <c r="I71" s="59"/>
      <c r="J71" s="380"/>
    </row>
    <row r="72" spans="1:11" ht="102" customHeight="1">
      <c r="A72" s="845"/>
      <c r="B72" s="107" t="s">
        <v>410</v>
      </c>
      <c r="C72" s="76" t="s">
        <v>591</v>
      </c>
      <c r="D72" s="490" t="s">
        <v>848</v>
      </c>
      <c r="E72" s="490" t="s">
        <v>63</v>
      </c>
      <c r="F72" s="490" t="s">
        <v>63</v>
      </c>
      <c r="G72" s="63">
        <v>85.9375</v>
      </c>
      <c r="H72" s="107" t="s">
        <v>410</v>
      </c>
      <c r="I72" s="59"/>
      <c r="J72" s="380"/>
    </row>
    <row r="73" spans="1:11" ht="87" customHeight="1">
      <c r="A73" s="845"/>
      <c r="B73" s="107" t="s">
        <v>399</v>
      </c>
      <c r="C73" s="76" t="s">
        <v>856</v>
      </c>
      <c r="D73" s="490" t="s">
        <v>63</v>
      </c>
      <c r="E73" s="492" t="s">
        <v>47</v>
      </c>
      <c r="F73" s="490" t="s">
        <v>63</v>
      </c>
      <c r="G73" s="63"/>
      <c r="H73" s="107" t="s">
        <v>399</v>
      </c>
      <c r="I73" s="59"/>
      <c r="J73" s="380"/>
    </row>
    <row r="74" spans="1:11" ht="84" customHeight="1">
      <c r="A74" s="845"/>
      <c r="B74" s="107" t="s">
        <v>413</v>
      </c>
      <c r="C74" s="76" t="s">
        <v>592</v>
      </c>
      <c r="D74" s="490" t="s">
        <v>63</v>
      </c>
      <c r="E74" s="490" t="s">
        <v>63</v>
      </c>
      <c r="F74" s="490" t="s">
        <v>848</v>
      </c>
      <c r="G74" s="63">
        <v>390.625</v>
      </c>
      <c r="H74" s="107" t="s">
        <v>413</v>
      </c>
      <c r="I74" s="58"/>
      <c r="J74" s="380"/>
    </row>
    <row r="75" spans="1:11" ht="84" customHeight="1">
      <c r="A75" s="845"/>
      <c r="B75" s="107" t="s">
        <v>413</v>
      </c>
      <c r="C75" s="76" t="s">
        <v>592</v>
      </c>
      <c r="D75" s="490" t="s">
        <v>848</v>
      </c>
      <c r="E75" s="490" t="s">
        <v>63</v>
      </c>
      <c r="F75" s="490" t="s">
        <v>63</v>
      </c>
      <c r="G75" s="63">
        <v>85.9375</v>
      </c>
      <c r="H75" s="107" t="s">
        <v>413</v>
      </c>
      <c r="I75" s="58"/>
      <c r="J75" s="380"/>
    </row>
    <row r="76" spans="1:11" ht="105" customHeight="1">
      <c r="A76" s="845"/>
      <c r="B76" s="107" t="s">
        <v>583</v>
      </c>
      <c r="C76" s="76" t="s">
        <v>595</v>
      </c>
      <c r="D76" s="490" t="s">
        <v>848</v>
      </c>
      <c r="E76" s="490" t="s">
        <v>63</v>
      </c>
      <c r="F76" s="490" t="s">
        <v>63</v>
      </c>
      <c r="G76" s="63">
        <v>218.75</v>
      </c>
      <c r="H76" s="107" t="s">
        <v>583</v>
      </c>
      <c r="I76" s="58"/>
      <c r="J76" s="380"/>
    </row>
    <row r="77" spans="1:11" ht="84" customHeight="1">
      <c r="A77" s="845"/>
      <c r="B77" s="107" t="s">
        <v>584</v>
      </c>
      <c r="C77" s="76" t="s">
        <v>589</v>
      </c>
      <c r="D77" s="492" t="s">
        <v>47</v>
      </c>
      <c r="E77" s="490" t="s">
        <v>63</v>
      </c>
      <c r="F77" s="491" t="s">
        <v>63</v>
      </c>
      <c r="G77" s="63"/>
      <c r="H77" s="107" t="s">
        <v>584</v>
      </c>
      <c r="I77" s="58"/>
      <c r="J77" s="378"/>
    </row>
    <row r="78" spans="1:11" ht="153" customHeight="1">
      <c r="A78" s="845"/>
      <c r="B78" s="107" t="s">
        <v>857</v>
      </c>
      <c r="C78" s="76" t="s">
        <v>858</v>
      </c>
      <c r="D78" s="491" t="s">
        <v>63</v>
      </c>
      <c r="E78" s="492" t="s">
        <v>47</v>
      </c>
      <c r="F78" s="491" t="s">
        <v>63</v>
      </c>
      <c r="G78" s="63"/>
      <c r="H78" s="107" t="s">
        <v>857</v>
      </c>
      <c r="I78" s="58"/>
      <c r="J78" s="378"/>
    </row>
    <row r="79" spans="1:11" ht="99" customHeight="1">
      <c r="A79" s="845"/>
      <c r="B79" s="107" t="s">
        <v>847</v>
      </c>
      <c r="C79" s="77" t="s">
        <v>859</v>
      </c>
      <c r="D79" s="491" t="s">
        <v>63</v>
      </c>
      <c r="E79" s="490" t="s">
        <v>848</v>
      </c>
      <c r="F79" s="491" t="s">
        <v>63</v>
      </c>
      <c r="G79" s="63">
        <v>218.75</v>
      </c>
      <c r="H79" s="107" t="s">
        <v>847</v>
      </c>
      <c r="I79" s="58"/>
      <c r="J79" s="378"/>
      <c r="K79" s="387"/>
    </row>
    <row r="80" spans="1:11" ht="105" customHeight="1">
      <c r="A80" s="845"/>
      <c r="B80" s="107" t="s">
        <v>585</v>
      </c>
      <c r="C80" s="77" t="s">
        <v>588</v>
      </c>
      <c r="D80" s="492" t="s">
        <v>47</v>
      </c>
      <c r="E80" s="491" t="s">
        <v>63</v>
      </c>
      <c r="F80" s="491" t="s">
        <v>63</v>
      </c>
      <c r="G80" s="63"/>
      <c r="H80" s="107" t="s">
        <v>585</v>
      </c>
      <c r="I80" s="58"/>
      <c r="J80" s="378"/>
    </row>
    <row r="81" spans="1:14" ht="111" customHeight="1">
      <c r="A81" s="845"/>
      <c r="B81" s="107" t="s">
        <v>861</v>
      </c>
      <c r="C81" s="77" t="s">
        <v>860</v>
      </c>
      <c r="D81" s="491" t="s">
        <v>63</v>
      </c>
      <c r="E81" s="492" t="s">
        <v>47</v>
      </c>
      <c r="F81" s="492" t="s">
        <v>47</v>
      </c>
      <c r="G81" s="63"/>
      <c r="H81" s="107" t="s">
        <v>861</v>
      </c>
      <c r="I81" s="58"/>
      <c r="J81" s="378"/>
    </row>
    <row r="82" spans="1:14" ht="105" customHeight="1">
      <c r="A82" s="845"/>
      <c r="B82" s="107" t="s">
        <v>862</v>
      </c>
      <c r="C82" s="77" t="s">
        <v>863</v>
      </c>
      <c r="D82" s="490" t="s">
        <v>848</v>
      </c>
      <c r="E82" s="491" t="s">
        <v>63</v>
      </c>
      <c r="F82" s="491" t="s">
        <v>63</v>
      </c>
      <c r="G82" s="63">
        <v>625</v>
      </c>
      <c r="H82" s="107" t="s">
        <v>862</v>
      </c>
      <c r="I82" s="58"/>
      <c r="J82" s="378"/>
    </row>
    <row r="83" spans="1:14" ht="105" customHeight="1">
      <c r="A83" s="845"/>
      <c r="B83" s="107" t="s">
        <v>862</v>
      </c>
      <c r="C83" s="77" t="s">
        <v>863</v>
      </c>
      <c r="D83" s="491" t="s">
        <v>63</v>
      </c>
      <c r="E83" s="490" t="s">
        <v>848</v>
      </c>
      <c r="F83" s="490" t="s">
        <v>848</v>
      </c>
      <c r="G83" s="63">
        <v>507.8125</v>
      </c>
      <c r="H83" s="107" t="s">
        <v>862</v>
      </c>
      <c r="I83" s="58"/>
      <c r="J83" s="378"/>
    </row>
    <row r="84" spans="1:14" ht="84" customHeight="1">
      <c r="A84" s="845"/>
      <c r="B84" s="107" t="s">
        <v>168</v>
      </c>
      <c r="C84" s="77" t="s">
        <v>84</v>
      </c>
      <c r="D84" s="490" t="s">
        <v>848</v>
      </c>
      <c r="E84" s="490" t="s">
        <v>848</v>
      </c>
      <c r="F84" s="490" t="s">
        <v>848</v>
      </c>
      <c r="G84" s="63">
        <v>46.875</v>
      </c>
      <c r="H84" s="107" t="s">
        <v>168</v>
      </c>
      <c r="I84" s="59"/>
      <c r="J84" s="378"/>
    </row>
    <row r="85" spans="1:14" ht="84" customHeight="1">
      <c r="A85" s="845"/>
      <c r="B85" s="107" t="s">
        <v>154</v>
      </c>
      <c r="C85" s="77" t="s">
        <v>18</v>
      </c>
      <c r="D85" s="108" t="s">
        <v>47</v>
      </c>
      <c r="E85" s="108" t="s">
        <v>47</v>
      </c>
      <c r="F85" s="108" t="s">
        <v>47</v>
      </c>
      <c r="G85" s="63"/>
      <c r="H85" s="107" t="s">
        <v>154</v>
      </c>
      <c r="I85" s="59"/>
      <c r="J85" s="378"/>
    </row>
    <row r="86" spans="1:14" ht="84" customHeight="1">
      <c r="A86" s="845"/>
      <c r="B86" s="107" t="s">
        <v>6</v>
      </c>
      <c r="C86" s="76" t="s">
        <v>7</v>
      </c>
      <c r="D86" s="108" t="s">
        <v>47</v>
      </c>
      <c r="E86" s="108" t="s">
        <v>47</v>
      </c>
      <c r="F86" s="108" t="s">
        <v>47</v>
      </c>
      <c r="G86" s="63"/>
      <c r="H86" s="107" t="s">
        <v>6</v>
      </c>
      <c r="I86" s="58"/>
      <c r="J86" s="378"/>
    </row>
    <row r="87" spans="1:14" ht="84" customHeight="1">
      <c r="A87" s="845"/>
      <c r="B87" s="107" t="s">
        <v>57</v>
      </c>
      <c r="C87" s="76" t="s">
        <v>85</v>
      </c>
      <c r="D87" s="108" t="s">
        <v>47</v>
      </c>
      <c r="E87" s="108" t="s">
        <v>47</v>
      </c>
      <c r="F87" s="108" t="s">
        <v>47</v>
      </c>
      <c r="G87" s="63"/>
      <c r="H87" s="107" t="s">
        <v>57</v>
      </c>
      <c r="I87" s="58"/>
      <c r="J87" s="378"/>
    </row>
    <row r="88" spans="1:14" ht="120" customHeight="1">
      <c r="A88" s="845"/>
      <c r="B88" s="107" t="s">
        <v>586</v>
      </c>
      <c r="C88" s="77" t="s">
        <v>599</v>
      </c>
      <c r="D88" s="488" t="s">
        <v>848</v>
      </c>
      <c r="E88" s="487" t="s">
        <v>63</v>
      </c>
      <c r="F88" s="487" t="s">
        <v>63</v>
      </c>
      <c r="G88" s="63">
        <v>46.875</v>
      </c>
      <c r="H88" s="107" t="s">
        <v>586</v>
      </c>
      <c r="I88" s="58" t="s">
        <v>598</v>
      </c>
      <c r="J88" s="378"/>
      <c r="K88" s="378"/>
      <c r="L88" s="387"/>
      <c r="M88" s="384"/>
      <c r="N88" s="384"/>
    </row>
    <row r="89" spans="1:14" ht="81" customHeight="1">
      <c r="A89" s="845"/>
      <c r="B89" s="107" t="s">
        <v>405</v>
      </c>
      <c r="C89" s="77" t="s">
        <v>489</v>
      </c>
      <c r="D89" s="488" t="s">
        <v>848</v>
      </c>
      <c r="E89" s="488" t="s">
        <v>848</v>
      </c>
      <c r="F89" s="108" t="s">
        <v>47</v>
      </c>
      <c r="G89" s="63">
        <v>117.1875</v>
      </c>
      <c r="H89" s="107" t="s">
        <v>405</v>
      </c>
      <c r="I89" s="58"/>
      <c r="J89" s="378"/>
      <c r="K89" s="378"/>
      <c r="L89" s="387"/>
      <c r="M89" s="384"/>
      <c r="N89" s="384"/>
    </row>
    <row r="90" spans="1:14" ht="84" customHeight="1">
      <c r="A90" s="845"/>
      <c r="B90" s="107" t="s">
        <v>117</v>
      </c>
      <c r="C90" s="77" t="s">
        <v>418</v>
      </c>
      <c r="D90" s="488" t="s">
        <v>848</v>
      </c>
      <c r="E90" s="488" t="s">
        <v>848</v>
      </c>
      <c r="F90" s="487" t="s">
        <v>63</v>
      </c>
      <c r="G90" s="63">
        <v>242.1875</v>
      </c>
      <c r="H90" s="107" t="s">
        <v>117</v>
      </c>
      <c r="I90" s="58"/>
      <c r="J90" s="379"/>
      <c r="M90" s="384"/>
      <c r="N90" s="384"/>
    </row>
    <row r="91" spans="1:14" ht="84" customHeight="1">
      <c r="A91" s="845"/>
      <c r="B91" s="107" t="s">
        <v>329</v>
      </c>
      <c r="C91" s="77" t="s">
        <v>416</v>
      </c>
      <c r="D91" s="488" t="s">
        <v>848</v>
      </c>
      <c r="E91" s="488" t="s">
        <v>848</v>
      </c>
      <c r="F91" s="487" t="s">
        <v>63</v>
      </c>
      <c r="G91" s="63">
        <v>242.1875</v>
      </c>
      <c r="H91" s="107" t="s">
        <v>329</v>
      </c>
      <c r="I91" s="58"/>
      <c r="J91" s="378"/>
      <c r="M91" s="384"/>
      <c r="N91" s="384"/>
    </row>
    <row r="92" spans="1:14" ht="84" customHeight="1">
      <c r="A92" s="845"/>
      <c r="B92" s="107" t="s">
        <v>121</v>
      </c>
      <c r="C92" s="77" t="s">
        <v>419</v>
      </c>
      <c r="D92" s="488" t="s">
        <v>848</v>
      </c>
      <c r="E92" s="488" t="s">
        <v>848</v>
      </c>
      <c r="F92" s="487" t="s">
        <v>63</v>
      </c>
      <c r="G92" s="63">
        <v>343.75</v>
      </c>
      <c r="H92" s="107" t="s">
        <v>121</v>
      </c>
      <c r="I92" s="58"/>
      <c r="J92" s="378"/>
      <c r="M92" s="384"/>
      <c r="N92" s="384"/>
    </row>
    <row r="93" spans="1:14" ht="84" customHeight="1">
      <c r="A93" s="845"/>
      <c r="B93" s="107" t="s">
        <v>122</v>
      </c>
      <c r="C93" s="77" t="s">
        <v>152</v>
      </c>
      <c r="D93" s="488" t="s">
        <v>848</v>
      </c>
      <c r="E93" s="487" t="s">
        <v>63</v>
      </c>
      <c r="F93" s="487" t="s">
        <v>63</v>
      </c>
      <c r="G93" s="63">
        <v>242.1875</v>
      </c>
      <c r="H93" s="107" t="s">
        <v>122</v>
      </c>
      <c r="I93" s="59"/>
      <c r="J93" s="378"/>
      <c r="M93" s="384"/>
      <c r="N93" s="384"/>
    </row>
    <row r="94" spans="1:14" ht="84" customHeight="1">
      <c r="A94" s="845"/>
      <c r="B94" s="107" t="s">
        <v>123</v>
      </c>
      <c r="C94" s="77" t="s">
        <v>417</v>
      </c>
      <c r="D94" s="488" t="s">
        <v>848</v>
      </c>
      <c r="E94" s="488" t="s">
        <v>848</v>
      </c>
      <c r="F94" s="487" t="s">
        <v>63</v>
      </c>
      <c r="G94" s="63">
        <v>242.1875</v>
      </c>
      <c r="H94" s="107" t="s">
        <v>123</v>
      </c>
      <c r="I94" s="58"/>
      <c r="J94" s="378"/>
      <c r="M94" s="384"/>
      <c r="N94" s="384"/>
    </row>
    <row r="95" spans="1:14" ht="84" customHeight="1">
      <c r="A95" s="845"/>
      <c r="B95" s="130" t="s">
        <v>1</v>
      </c>
      <c r="C95" s="77" t="s">
        <v>420</v>
      </c>
      <c r="D95" s="488" t="s">
        <v>848</v>
      </c>
      <c r="E95" s="488" t="s">
        <v>848</v>
      </c>
      <c r="F95" s="487" t="s">
        <v>63</v>
      </c>
      <c r="G95" s="63">
        <v>0</v>
      </c>
      <c r="H95" s="130" t="s">
        <v>1</v>
      </c>
      <c r="I95" s="58"/>
      <c r="J95" s="378"/>
      <c r="M95" s="384"/>
      <c r="N95" s="384"/>
    </row>
    <row r="96" spans="1:14" ht="84" customHeight="1">
      <c r="A96" s="845"/>
      <c r="B96" s="107" t="s">
        <v>572</v>
      </c>
      <c r="C96" s="77" t="s">
        <v>573</v>
      </c>
      <c r="D96" s="488" t="s">
        <v>848</v>
      </c>
      <c r="E96" s="487" t="s">
        <v>63</v>
      </c>
      <c r="F96" s="487" t="s">
        <v>63</v>
      </c>
      <c r="G96" s="63">
        <v>242.1875</v>
      </c>
      <c r="H96" s="107" t="s">
        <v>572</v>
      </c>
      <c r="I96" s="58"/>
      <c r="J96" s="378"/>
      <c r="M96" s="384"/>
      <c r="N96" s="384"/>
    </row>
    <row r="97" spans="1:14" ht="84" customHeight="1">
      <c r="A97" s="845"/>
      <c r="B97" s="130" t="s">
        <v>241</v>
      </c>
      <c r="C97" s="77" t="s">
        <v>421</v>
      </c>
      <c r="D97" s="488" t="s">
        <v>848</v>
      </c>
      <c r="E97" s="488" t="s">
        <v>848</v>
      </c>
      <c r="F97" s="487" t="s">
        <v>63</v>
      </c>
      <c r="G97" s="63">
        <v>343.75</v>
      </c>
      <c r="H97" s="130" t="s">
        <v>241</v>
      </c>
      <c r="I97" s="58"/>
      <c r="J97" s="378"/>
      <c r="M97" s="384"/>
      <c r="N97" s="384"/>
    </row>
    <row r="98" spans="1:14" ht="84" customHeight="1">
      <c r="A98" s="845"/>
      <c r="B98" s="130" t="s">
        <v>448</v>
      </c>
      <c r="C98" s="77" t="s">
        <v>571</v>
      </c>
      <c r="D98" s="488" t="s">
        <v>848</v>
      </c>
      <c r="E98" s="488" t="s">
        <v>848</v>
      </c>
      <c r="F98" s="487" t="s">
        <v>63</v>
      </c>
      <c r="G98" s="63">
        <v>343.75</v>
      </c>
      <c r="H98" s="130" t="s">
        <v>448</v>
      </c>
      <c r="I98" s="58"/>
      <c r="J98" s="378"/>
      <c r="M98" s="384"/>
      <c r="N98" s="384"/>
    </row>
    <row r="99" spans="1:14" ht="84" customHeight="1">
      <c r="A99" s="845"/>
      <c r="B99" s="130" t="s">
        <v>127</v>
      </c>
      <c r="C99" s="77" t="s">
        <v>422</v>
      </c>
      <c r="D99" s="488" t="s">
        <v>848</v>
      </c>
      <c r="E99" s="488" t="s">
        <v>848</v>
      </c>
      <c r="F99" s="487" t="s">
        <v>63</v>
      </c>
      <c r="G99" s="63">
        <v>343.75</v>
      </c>
      <c r="H99" s="130" t="s">
        <v>127</v>
      </c>
      <c r="I99" s="143"/>
      <c r="J99" s="378"/>
      <c r="M99" s="384"/>
      <c r="N99" s="384"/>
    </row>
    <row r="100" spans="1:14" ht="84" customHeight="1">
      <c r="A100" s="845"/>
      <c r="B100" s="130" t="s">
        <v>128</v>
      </c>
      <c r="C100" s="77" t="s">
        <v>423</v>
      </c>
      <c r="D100" s="488" t="s">
        <v>848</v>
      </c>
      <c r="E100" s="487" t="s">
        <v>63</v>
      </c>
      <c r="F100" s="487" t="s">
        <v>63</v>
      </c>
      <c r="G100" s="63">
        <v>343.75</v>
      </c>
      <c r="H100" s="130" t="s">
        <v>128</v>
      </c>
      <c r="I100" s="143"/>
      <c r="J100" s="378"/>
      <c r="M100" s="384"/>
      <c r="N100" s="384"/>
    </row>
    <row r="101" spans="1:14" ht="84" customHeight="1">
      <c r="A101" s="845"/>
      <c r="B101" s="130" t="s">
        <v>866</v>
      </c>
      <c r="C101" s="77" t="s">
        <v>867</v>
      </c>
      <c r="D101" s="488" t="s">
        <v>63</v>
      </c>
      <c r="E101" s="488" t="s">
        <v>848</v>
      </c>
      <c r="F101" s="108" t="s">
        <v>47</v>
      </c>
      <c r="G101" s="63">
        <v>343.75</v>
      </c>
      <c r="H101" s="144" t="s">
        <v>866</v>
      </c>
      <c r="I101" s="143"/>
      <c r="J101" s="378"/>
      <c r="M101" s="384"/>
      <c r="N101" s="384"/>
    </row>
    <row r="102" spans="1:14" ht="84" customHeight="1">
      <c r="A102" s="845"/>
      <c r="B102" s="107" t="s">
        <v>414</v>
      </c>
      <c r="C102" s="77" t="s">
        <v>415</v>
      </c>
      <c r="D102" s="617" t="s">
        <v>848</v>
      </c>
      <c r="E102" s="488" t="s">
        <v>63</v>
      </c>
      <c r="F102" s="488" t="s">
        <v>63</v>
      </c>
      <c r="G102" s="63">
        <v>242.1875</v>
      </c>
      <c r="H102" s="144" t="s">
        <v>414</v>
      </c>
      <c r="I102" s="143"/>
      <c r="J102" s="378"/>
      <c r="K102" s="387"/>
      <c r="M102" s="384"/>
      <c r="N102" s="384"/>
    </row>
    <row r="103" spans="1:14" ht="84" customHeight="1">
      <c r="A103" s="845"/>
      <c r="B103" s="107" t="s">
        <v>864</v>
      </c>
      <c r="C103" s="77" t="s">
        <v>865</v>
      </c>
      <c r="D103" s="488" t="s">
        <v>63</v>
      </c>
      <c r="E103" s="488" t="s">
        <v>848</v>
      </c>
      <c r="F103" s="488" t="s">
        <v>63</v>
      </c>
      <c r="G103" s="63">
        <v>500</v>
      </c>
      <c r="H103" s="144" t="s">
        <v>864</v>
      </c>
      <c r="I103" s="143"/>
      <c r="J103" s="378"/>
      <c r="K103" s="387"/>
      <c r="M103" s="384"/>
      <c r="N103" s="384"/>
    </row>
    <row r="104" spans="1:14" ht="84" customHeight="1">
      <c r="A104" s="845"/>
      <c r="B104" s="107" t="s">
        <v>611</v>
      </c>
      <c r="C104" s="77" t="s">
        <v>630</v>
      </c>
      <c r="D104" s="488" t="s">
        <v>848</v>
      </c>
      <c r="E104" s="488" t="s">
        <v>63</v>
      </c>
      <c r="F104" s="488" t="s">
        <v>63</v>
      </c>
      <c r="G104" s="63">
        <v>279</v>
      </c>
      <c r="H104" s="144" t="s">
        <v>611</v>
      </c>
      <c r="I104" s="58"/>
      <c r="J104" s="379"/>
      <c r="M104" s="384"/>
      <c r="N104" s="384"/>
    </row>
    <row r="105" spans="1:14" ht="84" customHeight="1">
      <c r="A105" s="845"/>
      <c r="B105" s="107" t="s">
        <v>612</v>
      </c>
      <c r="C105" s="77" t="s">
        <v>631</v>
      </c>
      <c r="D105" s="488" t="s">
        <v>848</v>
      </c>
      <c r="E105" s="488" t="s">
        <v>63</v>
      </c>
      <c r="F105" s="488" t="s">
        <v>63</v>
      </c>
      <c r="G105" s="63">
        <v>279</v>
      </c>
      <c r="H105" s="144" t="s">
        <v>612</v>
      </c>
      <c r="I105" s="58"/>
      <c r="J105" s="378"/>
      <c r="M105" s="384"/>
      <c r="N105" s="384"/>
    </row>
    <row r="106" spans="1:14" ht="84" customHeight="1">
      <c r="A106" s="845"/>
      <c r="B106" s="107" t="s">
        <v>613</v>
      </c>
      <c r="C106" s="77" t="s">
        <v>632</v>
      </c>
      <c r="D106" s="488" t="s">
        <v>848</v>
      </c>
      <c r="E106" s="488" t="s">
        <v>63</v>
      </c>
      <c r="F106" s="488" t="s">
        <v>63</v>
      </c>
      <c r="G106" s="63">
        <v>279</v>
      </c>
      <c r="H106" s="144" t="s">
        <v>613</v>
      </c>
      <c r="I106" s="58"/>
      <c r="J106" s="378"/>
      <c r="M106" s="384"/>
      <c r="N106" s="384"/>
    </row>
    <row r="107" spans="1:14" ht="84" customHeight="1">
      <c r="A107" s="845"/>
      <c r="B107" s="107" t="s">
        <v>614</v>
      </c>
      <c r="C107" s="77" t="s">
        <v>633</v>
      </c>
      <c r="D107" s="488" t="s">
        <v>848</v>
      </c>
      <c r="E107" s="488" t="s">
        <v>63</v>
      </c>
      <c r="F107" s="488" t="s">
        <v>63</v>
      </c>
      <c r="G107" s="63">
        <v>397.34</v>
      </c>
      <c r="H107" s="144" t="s">
        <v>614</v>
      </c>
      <c r="I107" s="59"/>
      <c r="J107" s="378"/>
      <c r="M107" s="384"/>
      <c r="N107" s="384"/>
    </row>
    <row r="108" spans="1:14" ht="84" customHeight="1">
      <c r="A108" s="845"/>
      <c r="B108" s="107" t="s">
        <v>615</v>
      </c>
      <c r="C108" s="77" t="s">
        <v>634</v>
      </c>
      <c r="D108" s="488" t="s">
        <v>848</v>
      </c>
      <c r="E108" s="488" t="s">
        <v>63</v>
      </c>
      <c r="F108" s="488" t="s">
        <v>63</v>
      </c>
      <c r="G108" s="63">
        <v>397.34</v>
      </c>
      <c r="H108" s="144" t="s">
        <v>615</v>
      </c>
      <c r="I108" s="58"/>
      <c r="J108" s="378"/>
      <c r="M108" s="384"/>
      <c r="N108" s="384"/>
    </row>
    <row r="109" spans="1:14" ht="84" customHeight="1">
      <c r="A109" s="845"/>
      <c r="B109" s="107" t="s">
        <v>616</v>
      </c>
      <c r="C109" s="77" t="s">
        <v>635</v>
      </c>
      <c r="D109" s="488" t="s">
        <v>848</v>
      </c>
      <c r="E109" s="488" t="s">
        <v>63</v>
      </c>
      <c r="F109" s="488" t="s">
        <v>63</v>
      </c>
      <c r="G109" s="63">
        <v>397.34</v>
      </c>
      <c r="H109" s="144" t="s">
        <v>616</v>
      </c>
      <c r="I109" s="58"/>
      <c r="J109" s="378"/>
      <c r="M109" s="384"/>
      <c r="N109" s="384"/>
    </row>
    <row r="110" spans="1:14" ht="84" customHeight="1">
      <c r="A110" s="845"/>
      <c r="B110" s="107" t="s">
        <v>617</v>
      </c>
      <c r="C110" s="77" t="s">
        <v>636</v>
      </c>
      <c r="D110" s="488" t="s">
        <v>848</v>
      </c>
      <c r="E110" s="488" t="s">
        <v>63</v>
      </c>
      <c r="F110" s="488" t="s">
        <v>63</v>
      </c>
      <c r="G110" s="63">
        <v>647.34</v>
      </c>
      <c r="H110" s="144" t="s">
        <v>617</v>
      </c>
      <c r="I110" s="58"/>
      <c r="J110" s="378"/>
      <c r="M110" s="384"/>
      <c r="N110" s="384"/>
    </row>
    <row r="111" spans="1:14" ht="84" customHeight="1">
      <c r="A111" s="845"/>
      <c r="B111" s="107" t="s">
        <v>656</v>
      </c>
      <c r="C111" s="77" t="s">
        <v>637</v>
      </c>
      <c r="D111" s="488" t="s">
        <v>848</v>
      </c>
      <c r="E111" s="488" t="s">
        <v>63</v>
      </c>
      <c r="F111" s="488" t="s">
        <v>63</v>
      </c>
      <c r="G111" s="63">
        <v>299.5</v>
      </c>
      <c r="H111" s="144" t="s">
        <v>618</v>
      </c>
      <c r="I111" s="58"/>
      <c r="J111" s="378"/>
      <c r="M111" s="384"/>
      <c r="N111" s="384"/>
    </row>
    <row r="112" spans="1:14" ht="84" customHeight="1">
      <c r="A112" s="845"/>
      <c r="B112" s="107" t="s">
        <v>619</v>
      </c>
      <c r="C112" s="77" t="s">
        <v>638</v>
      </c>
      <c r="D112" s="488" t="s">
        <v>848</v>
      </c>
      <c r="E112" s="488" t="s">
        <v>63</v>
      </c>
      <c r="F112" s="488" t="s">
        <v>63</v>
      </c>
      <c r="G112" s="63">
        <v>339.5</v>
      </c>
      <c r="H112" s="144" t="s">
        <v>619</v>
      </c>
      <c r="I112" s="58"/>
      <c r="J112" s="378"/>
      <c r="M112" s="384"/>
      <c r="N112" s="384"/>
    </row>
    <row r="113" spans="1:37" ht="84" customHeight="1">
      <c r="A113" s="845"/>
      <c r="B113" s="582" t="s">
        <v>620</v>
      </c>
      <c r="C113" s="77" t="s">
        <v>639</v>
      </c>
      <c r="D113" s="488" t="s">
        <v>848</v>
      </c>
      <c r="E113" s="488" t="s">
        <v>63</v>
      </c>
      <c r="F113" s="488" t="s">
        <v>63</v>
      </c>
      <c r="G113" s="63">
        <v>397.34</v>
      </c>
      <c r="H113" s="144" t="s">
        <v>620</v>
      </c>
      <c r="I113" s="143"/>
      <c r="J113" s="378"/>
      <c r="M113" s="384"/>
      <c r="N113" s="384"/>
    </row>
    <row r="114" spans="1:37" ht="84" customHeight="1">
      <c r="A114" s="845"/>
      <c r="B114" s="107" t="s">
        <v>621</v>
      </c>
      <c r="C114" s="77" t="s">
        <v>640</v>
      </c>
      <c r="D114" s="488" t="s">
        <v>848</v>
      </c>
      <c r="E114" s="488" t="s">
        <v>63</v>
      </c>
      <c r="F114" s="488" t="s">
        <v>63</v>
      </c>
      <c r="G114" s="63">
        <v>-279</v>
      </c>
      <c r="H114" s="144" t="s">
        <v>621</v>
      </c>
      <c r="I114" s="58"/>
      <c r="J114" s="379"/>
      <c r="M114" s="384"/>
      <c r="N114" s="384"/>
    </row>
    <row r="115" spans="1:37" ht="84" customHeight="1">
      <c r="A115" s="845"/>
      <c r="B115" s="107" t="s">
        <v>622</v>
      </c>
      <c r="C115" s="77" t="s">
        <v>641</v>
      </c>
      <c r="D115" s="488" t="s">
        <v>848</v>
      </c>
      <c r="E115" s="488" t="s">
        <v>63</v>
      </c>
      <c r="F115" s="488" t="s">
        <v>63</v>
      </c>
      <c r="G115" s="63">
        <v>-279</v>
      </c>
      <c r="H115" s="144" t="s">
        <v>622</v>
      </c>
      <c r="I115" s="58"/>
      <c r="J115" s="378"/>
      <c r="M115" s="384"/>
      <c r="N115" s="384"/>
    </row>
    <row r="116" spans="1:37" ht="84" customHeight="1">
      <c r="A116" s="845"/>
      <c r="B116" s="107" t="s">
        <v>623</v>
      </c>
      <c r="C116" s="77" t="s">
        <v>642</v>
      </c>
      <c r="D116" s="488" t="s">
        <v>848</v>
      </c>
      <c r="E116" s="488" t="s">
        <v>63</v>
      </c>
      <c r="F116" s="488" t="s">
        <v>63</v>
      </c>
      <c r="G116" s="63">
        <v>-279</v>
      </c>
      <c r="H116" s="144" t="s">
        <v>623</v>
      </c>
      <c r="I116" s="58"/>
      <c r="J116" s="378"/>
      <c r="M116" s="384"/>
      <c r="N116" s="384"/>
    </row>
    <row r="117" spans="1:37" ht="84" customHeight="1">
      <c r="A117" s="845"/>
      <c r="B117" s="107" t="s">
        <v>624</v>
      </c>
      <c r="C117" s="77" t="s">
        <v>643</v>
      </c>
      <c r="D117" s="488" t="s">
        <v>848</v>
      </c>
      <c r="E117" s="488" t="s">
        <v>63</v>
      </c>
      <c r="F117" s="488" t="s">
        <v>63</v>
      </c>
      <c r="G117" s="63">
        <v>-397.34</v>
      </c>
      <c r="H117" s="144" t="s">
        <v>624</v>
      </c>
      <c r="I117" s="59"/>
      <c r="J117" s="378"/>
      <c r="M117" s="384"/>
      <c r="N117" s="384"/>
    </row>
    <row r="118" spans="1:37" ht="84" customHeight="1">
      <c r="A118" s="845"/>
      <c r="B118" s="107" t="s">
        <v>625</v>
      </c>
      <c r="C118" s="77" t="s">
        <v>644</v>
      </c>
      <c r="D118" s="488" t="s">
        <v>848</v>
      </c>
      <c r="E118" s="488" t="s">
        <v>63</v>
      </c>
      <c r="F118" s="488" t="s">
        <v>63</v>
      </c>
      <c r="G118" s="63">
        <v>-397.34</v>
      </c>
      <c r="H118" s="144" t="s">
        <v>625</v>
      </c>
      <c r="I118" s="58"/>
      <c r="J118" s="378"/>
      <c r="M118" s="384"/>
      <c r="N118" s="384"/>
    </row>
    <row r="119" spans="1:37" ht="84" customHeight="1">
      <c r="A119" s="845"/>
      <c r="B119" s="107" t="s">
        <v>626</v>
      </c>
      <c r="C119" s="77" t="s">
        <v>645</v>
      </c>
      <c r="D119" s="488" t="s">
        <v>848</v>
      </c>
      <c r="E119" s="488" t="s">
        <v>63</v>
      </c>
      <c r="F119" s="488" t="s">
        <v>63</v>
      </c>
      <c r="G119" s="63">
        <v>-397.34</v>
      </c>
      <c r="H119" s="144" t="s">
        <v>626</v>
      </c>
      <c r="I119" s="58"/>
      <c r="J119" s="378"/>
      <c r="M119" s="384"/>
      <c r="N119" s="384"/>
    </row>
    <row r="120" spans="1:37" ht="84" customHeight="1">
      <c r="A120" s="845"/>
      <c r="B120" s="107" t="s">
        <v>627</v>
      </c>
      <c r="C120" s="77" t="s">
        <v>646</v>
      </c>
      <c r="D120" s="488" t="s">
        <v>848</v>
      </c>
      <c r="E120" s="488" t="s">
        <v>63</v>
      </c>
      <c r="F120" s="488" t="s">
        <v>63</v>
      </c>
      <c r="G120" s="63">
        <v>-647.34</v>
      </c>
      <c r="H120" s="144" t="s">
        <v>627</v>
      </c>
      <c r="I120" s="58"/>
      <c r="J120" s="378"/>
      <c r="M120" s="384"/>
      <c r="N120" s="384"/>
    </row>
    <row r="121" spans="1:37" ht="84" customHeight="1">
      <c r="A121" s="845"/>
      <c r="B121" s="107" t="s">
        <v>618</v>
      </c>
      <c r="C121" s="77" t="s">
        <v>647</v>
      </c>
      <c r="D121" s="488" t="s">
        <v>848</v>
      </c>
      <c r="E121" s="488" t="s">
        <v>63</v>
      </c>
      <c r="F121" s="488" t="s">
        <v>63</v>
      </c>
      <c r="G121" s="63">
        <v>-299.5</v>
      </c>
      <c r="H121" s="144" t="s">
        <v>618</v>
      </c>
      <c r="I121" s="58"/>
      <c r="J121" s="378"/>
      <c r="M121" s="384"/>
      <c r="N121" s="384"/>
    </row>
    <row r="122" spans="1:37" ht="84" customHeight="1">
      <c r="A122" s="845"/>
      <c r="B122" s="107" t="s">
        <v>628</v>
      </c>
      <c r="C122" s="77" t="s">
        <v>648</v>
      </c>
      <c r="D122" s="488" t="s">
        <v>848</v>
      </c>
      <c r="E122" s="488" t="s">
        <v>63</v>
      </c>
      <c r="F122" s="488" t="s">
        <v>63</v>
      </c>
      <c r="G122" s="63">
        <v>-339.5</v>
      </c>
      <c r="H122" s="144" t="s">
        <v>628</v>
      </c>
      <c r="I122" s="58"/>
      <c r="J122" s="378"/>
      <c r="M122" s="384"/>
      <c r="N122" s="384"/>
    </row>
    <row r="123" spans="1:37" ht="84" customHeight="1" thickBot="1">
      <c r="A123" s="846"/>
      <c r="B123" s="582" t="s">
        <v>629</v>
      </c>
      <c r="C123" s="77" t="s">
        <v>649</v>
      </c>
      <c r="D123" s="488" t="s">
        <v>848</v>
      </c>
      <c r="E123" s="488" t="s">
        <v>63</v>
      </c>
      <c r="F123" s="488" t="s">
        <v>63</v>
      </c>
      <c r="G123" s="68">
        <v>-397.34</v>
      </c>
      <c r="H123" s="390" t="s">
        <v>629</v>
      </c>
      <c r="I123" s="143"/>
      <c r="J123" s="378"/>
      <c r="M123" s="384"/>
      <c r="N123" s="384"/>
    </row>
    <row r="124" spans="1:37" ht="130.5" customHeight="1" thickBot="1">
      <c r="A124" s="46"/>
      <c r="B124" s="50"/>
      <c r="C124" s="777" t="s">
        <v>603</v>
      </c>
      <c r="D124" s="778"/>
      <c r="E124" s="778"/>
      <c r="F124" s="778"/>
      <c r="G124" s="778"/>
      <c r="H124" s="778"/>
      <c r="I124" s="779"/>
      <c r="J124" s="378"/>
      <c r="K124" s="387"/>
      <c r="M124" s="384"/>
      <c r="N124" s="384"/>
    </row>
    <row r="125" spans="1:37" s="441" customFormat="1" ht="167.25" customHeight="1" thickBot="1">
      <c r="A125" s="529"/>
      <c r="B125" s="530"/>
      <c r="C125" s="777" t="s">
        <v>849</v>
      </c>
      <c r="D125" s="778"/>
      <c r="E125" s="778"/>
      <c r="F125" s="778"/>
      <c r="G125" s="778"/>
      <c r="H125" s="778"/>
      <c r="I125" s="779"/>
      <c r="J125" s="522"/>
      <c r="K125" s="522"/>
      <c r="L125" s="522"/>
      <c r="M125" s="522"/>
      <c r="N125" s="522"/>
      <c r="O125" s="522"/>
      <c r="P125" s="522"/>
      <c r="Q125" s="522"/>
      <c r="R125" s="522"/>
      <c r="S125" s="522"/>
      <c r="T125" s="522"/>
      <c r="U125" s="522"/>
      <c r="V125" s="522"/>
      <c r="W125" s="522"/>
      <c r="X125" s="522"/>
      <c r="Y125" s="522"/>
      <c r="Z125" s="522"/>
      <c r="AA125" s="522"/>
      <c r="AB125" s="522"/>
      <c r="AC125" s="522"/>
      <c r="AD125" s="522"/>
      <c r="AE125" s="522"/>
      <c r="AF125" s="522"/>
      <c r="AG125" s="522"/>
      <c r="AH125" s="522"/>
      <c r="AI125" s="522"/>
      <c r="AJ125" s="522"/>
      <c r="AK125" s="522"/>
    </row>
    <row r="126" spans="1:37" ht="32.25">
      <c r="M126" s="384"/>
      <c r="N126" s="384"/>
    </row>
  </sheetData>
  <mergeCells count="11">
    <mergeCell ref="G7:I7"/>
    <mergeCell ref="C125:I125"/>
    <mergeCell ref="A1:A123"/>
    <mergeCell ref="C124:I124"/>
    <mergeCell ref="B10:C10"/>
    <mergeCell ref="G10:I10"/>
    <mergeCell ref="H11:H12"/>
    <mergeCell ref="B1:C6"/>
    <mergeCell ref="B12:C12"/>
    <mergeCell ref="B7:C7"/>
    <mergeCell ref="B11:C11"/>
  </mergeCells>
  <phoneticPr fontId="0" type="noConversion"/>
  <hyperlinks>
    <hyperlink ref="B11:C11" location="'ΠΡΟΤΕΙΝΟΜΕΝΟΣ ΤΙΜΟΚΑΤΑΛΟΓΟΣ'!A1" display="ΣΥΝΟΠΤΙΚΟΣ ΤΙΜΟΚΑΤΑΛΟΓΟΣ"/>
  </hyperlinks>
  <printOptions horizontalCentered="1"/>
  <pageMargins left="0.23622047244094491" right="0.23622047244094491" top="0.51" bottom="0.27559055118110237" header="0.19685039370078741" footer="0.23622047244094491"/>
  <pageSetup paperSize="9" scale="10" orientation="portrait" r:id="rId1"/>
  <headerFooter alignWithMargins="0">
    <oddFooter>&amp;R&amp;P</oddFooter>
  </headerFooter>
  <rowBreaks count="1" manualBreakCount="1">
    <brk id="67" max="7" man="1"/>
  </rowBreaks>
  <drawing r:id="rId2"/>
</worksheet>
</file>

<file path=xl/worksheets/sheet21.xml><?xml version="1.0" encoding="utf-8"?>
<worksheet xmlns="http://schemas.openxmlformats.org/spreadsheetml/2006/main" xmlns:r="http://schemas.openxmlformats.org/officeDocument/2006/relationships">
  <sheetPr>
    <tabColor rgb="FF800000"/>
  </sheetPr>
  <dimension ref="A1:EY113"/>
  <sheetViews>
    <sheetView view="pageBreakPreview" zoomScale="25" zoomScaleNormal="75" zoomScaleSheetLayoutView="70" workbookViewId="0">
      <pane xSplit="1" ySplit="12" topLeftCell="B13" activePane="bottomRight" state="frozen"/>
      <selection activeCell="E18" sqref="E18"/>
      <selection pane="topRight" activeCell="E18" sqref="E18"/>
      <selection pane="bottomLeft" activeCell="E18" sqref="E18"/>
      <selection pane="bottomRight" activeCell="D8" sqref="D8"/>
    </sheetView>
  </sheetViews>
  <sheetFormatPr defaultRowHeight="12.75"/>
  <cols>
    <col min="1" max="1" width="21.42578125" style="43" customWidth="1"/>
    <col min="2" max="2" width="21.85546875" style="44" customWidth="1"/>
    <col min="3" max="3" width="207" style="48" customWidth="1"/>
    <col min="4" max="4" width="65.140625" style="48" customWidth="1"/>
    <col min="5" max="5" width="45" style="48" customWidth="1"/>
    <col min="6" max="6" width="20.42578125" style="46" customWidth="1"/>
    <col min="7" max="7" width="221.5703125" style="47" customWidth="1"/>
    <col min="8" max="8" width="37.140625" style="43" customWidth="1"/>
    <col min="9" max="9" width="42.28515625" style="43" customWidth="1"/>
    <col min="10" max="10" width="46.85546875" style="43" customWidth="1"/>
    <col min="11" max="16384" width="9.140625" style="43"/>
  </cols>
  <sheetData>
    <row r="1" spans="1:155" s="45" customFormat="1" ht="151.15" customHeight="1">
      <c r="A1" s="844" t="s">
        <v>388</v>
      </c>
      <c r="B1" s="853" t="s">
        <v>1027</v>
      </c>
      <c r="C1" s="850"/>
      <c r="D1" s="116">
        <v>500</v>
      </c>
      <c r="E1" s="117"/>
      <c r="F1" s="118"/>
      <c r="G1" s="119"/>
    </row>
    <row r="2" spans="1:155" s="45" customFormat="1" ht="84" customHeight="1">
      <c r="A2" s="845"/>
      <c r="B2" s="854"/>
      <c r="C2" s="851"/>
      <c r="D2" s="111" t="s">
        <v>378</v>
      </c>
      <c r="E2" s="120"/>
      <c r="F2" s="121"/>
      <c r="G2" s="122"/>
    </row>
    <row r="3" spans="1:155" s="45" customFormat="1" ht="84" customHeight="1">
      <c r="A3" s="845"/>
      <c r="B3" s="854"/>
      <c r="C3" s="851"/>
      <c r="D3" s="111">
        <v>875</v>
      </c>
      <c r="E3" s="120"/>
      <c r="F3" s="121"/>
      <c r="G3" s="122"/>
    </row>
    <row r="4" spans="1:155" ht="84" customHeight="1">
      <c r="A4" s="845"/>
      <c r="B4" s="854"/>
      <c r="C4" s="851"/>
      <c r="D4" s="111" t="s">
        <v>78</v>
      </c>
      <c r="E4" s="120"/>
      <c r="F4" s="123"/>
      <c r="G4" s="124"/>
    </row>
    <row r="5" spans="1:155" ht="84" customHeight="1">
      <c r="A5" s="845"/>
      <c r="B5" s="854"/>
      <c r="C5" s="851"/>
      <c r="D5" s="111" t="s">
        <v>15</v>
      </c>
      <c r="E5" s="120"/>
      <c r="F5" s="123"/>
      <c r="G5" s="124"/>
    </row>
    <row r="6" spans="1:155" ht="84" customHeight="1">
      <c r="A6" s="845"/>
      <c r="B6" s="854"/>
      <c r="C6" s="851"/>
      <c r="D6" s="111" t="s">
        <v>274</v>
      </c>
      <c r="E6" s="120"/>
      <c r="F6" s="123"/>
      <c r="G6" s="124"/>
    </row>
    <row r="7" spans="1:155" ht="84" customHeight="1">
      <c r="A7" s="845"/>
      <c r="B7" s="855" t="s">
        <v>232</v>
      </c>
      <c r="C7" s="847"/>
      <c r="D7" s="406">
        <v>11847.808012519559</v>
      </c>
      <c r="E7" s="841"/>
      <c r="F7" s="842"/>
      <c r="G7" s="843"/>
    </row>
    <row r="8" spans="1:155" s="623" customFormat="1" ht="84" customHeight="1">
      <c r="A8" s="845"/>
      <c r="B8" s="750"/>
      <c r="C8" s="746" t="s">
        <v>1668</v>
      </c>
      <c r="D8" s="769">
        <v>90</v>
      </c>
      <c r="E8" s="747"/>
      <c r="F8" s="748"/>
      <c r="G8" s="749"/>
    </row>
    <row r="9" spans="1:155" s="623" customFormat="1" ht="84" customHeight="1">
      <c r="A9" s="845"/>
      <c r="B9" s="750"/>
      <c r="C9" s="746" t="s">
        <v>1669</v>
      </c>
      <c r="D9" s="651">
        <v>150</v>
      </c>
      <c r="E9" s="747"/>
      <c r="F9" s="748"/>
      <c r="G9" s="749"/>
    </row>
    <row r="10" spans="1:155" s="408" customFormat="1" ht="89.25" customHeight="1">
      <c r="A10" s="845"/>
      <c r="B10" s="855" t="s">
        <v>1670</v>
      </c>
      <c r="C10" s="847"/>
      <c r="D10" s="406">
        <v>73.72</v>
      </c>
      <c r="E10" s="841"/>
      <c r="F10" s="842"/>
      <c r="G10" s="843"/>
      <c r="H10" s="43"/>
      <c r="I10" s="43"/>
      <c r="J10" s="43"/>
      <c r="K10" s="43"/>
      <c r="L10" s="43"/>
      <c r="M10" s="43"/>
      <c r="N10" s="43"/>
      <c r="O10" s="43"/>
      <c r="P10" s="43"/>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c r="AW10" s="43"/>
      <c r="AX10" s="43"/>
      <c r="AY10" s="43"/>
      <c r="AZ10" s="43"/>
      <c r="BA10" s="43"/>
      <c r="BB10" s="43"/>
      <c r="BC10" s="43"/>
      <c r="BD10" s="43"/>
      <c r="BE10" s="43"/>
      <c r="BF10" s="43"/>
      <c r="BG10" s="43"/>
      <c r="BH10" s="43"/>
      <c r="BI10" s="43"/>
      <c r="BJ10" s="43"/>
      <c r="BK10" s="43"/>
      <c r="BL10" s="43"/>
      <c r="BM10" s="43"/>
      <c r="BN10" s="43"/>
      <c r="BO10" s="43"/>
      <c r="BP10" s="43"/>
      <c r="BQ10" s="43"/>
      <c r="BR10" s="43"/>
      <c r="BS10" s="43"/>
      <c r="BT10" s="43"/>
      <c r="BU10" s="43"/>
      <c r="BV10" s="43"/>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c r="DF10" s="43"/>
      <c r="DG10" s="43"/>
      <c r="DH10" s="43"/>
      <c r="DI10" s="43"/>
      <c r="DJ10" s="43"/>
      <c r="DK10" s="43"/>
      <c r="DL10" s="43"/>
      <c r="DM10" s="43"/>
      <c r="DN10" s="43"/>
      <c r="DO10" s="43"/>
      <c r="DP10" s="43"/>
      <c r="DQ10" s="43"/>
      <c r="DR10" s="43"/>
      <c r="DS10" s="43"/>
      <c r="DT10" s="43"/>
      <c r="DU10" s="43"/>
      <c r="DV10" s="43"/>
      <c r="DW10" s="43"/>
      <c r="DX10" s="43"/>
      <c r="DY10" s="43"/>
      <c r="DZ10" s="43"/>
      <c r="EA10" s="43"/>
      <c r="EB10" s="43"/>
      <c r="EC10" s="43"/>
      <c r="ED10" s="43"/>
      <c r="EE10" s="43"/>
      <c r="EF10" s="43"/>
      <c r="EG10" s="43"/>
      <c r="EH10" s="43"/>
      <c r="EI10" s="43"/>
      <c r="EJ10" s="43"/>
      <c r="EK10" s="43"/>
      <c r="EL10" s="43"/>
      <c r="EM10" s="43"/>
      <c r="EN10" s="43"/>
      <c r="EO10" s="43"/>
      <c r="EP10" s="43"/>
      <c r="EQ10" s="43"/>
      <c r="ER10" s="43"/>
      <c r="ES10" s="43"/>
      <c r="ET10" s="43"/>
      <c r="EU10" s="43"/>
      <c r="EV10" s="43"/>
      <c r="EW10" s="43"/>
      <c r="EX10" s="43"/>
      <c r="EY10" s="43"/>
    </row>
    <row r="11" spans="1:155" ht="84" customHeight="1">
      <c r="A11" s="845"/>
      <c r="B11" s="791" t="s">
        <v>233</v>
      </c>
      <c r="C11" s="792"/>
      <c r="D11" s="61" t="s">
        <v>600</v>
      </c>
      <c r="E11" s="87" t="s">
        <v>232</v>
      </c>
      <c r="F11" s="848" t="s">
        <v>234</v>
      </c>
      <c r="G11" s="88" t="s">
        <v>244</v>
      </c>
    </row>
    <row r="12" spans="1:155" ht="84" customHeight="1">
      <c r="A12" s="845"/>
      <c r="B12" s="856" t="s">
        <v>45</v>
      </c>
      <c r="C12" s="852"/>
      <c r="D12" s="346"/>
      <c r="E12" s="353"/>
      <c r="F12" s="849"/>
      <c r="G12" s="354"/>
    </row>
    <row r="13" spans="1:155" ht="84" customHeight="1">
      <c r="A13" s="845"/>
      <c r="B13" s="125" t="s">
        <v>446</v>
      </c>
      <c r="C13" s="75" t="s">
        <v>198</v>
      </c>
      <c r="D13" s="108" t="s">
        <v>47</v>
      </c>
      <c r="E13" s="62"/>
      <c r="F13" s="126" t="s">
        <v>446</v>
      </c>
      <c r="G13" s="58"/>
    </row>
    <row r="14" spans="1:155" ht="86.25" customHeight="1">
      <c r="A14" s="845"/>
      <c r="B14" s="126" t="s">
        <v>238</v>
      </c>
      <c r="C14" s="75" t="s">
        <v>219</v>
      </c>
      <c r="D14" s="108" t="s">
        <v>47</v>
      </c>
      <c r="E14" s="62"/>
      <c r="F14" s="126" t="s">
        <v>238</v>
      </c>
      <c r="G14" s="58"/>
    </row>
    <row r="15" spans="1:155" ht="84" customHeight="1">
      <c r="A15" s="845"/>
      <c r="B15" s="126" t="s">
        <v>46</v>
      </c>
      <c r="C15" s="76" t="s">
        <v>220</v>
      </c>
      <c r="D15" s="108" t="s">
        <v>47</v>
      </c>
      <c r="E15" s="62"/>
      <c r="F15" s="126" t="s">
        <v>46</v>
      </c>
      <c r="G15" s="58"/>
    </row>
    <row r="16" spans="1:155" ht="84" customHeight="1">
      <c r="A16" s="845"/>
      <c r="B16" s="126" t="s">
        <v>221</v>
      </c>
      <c r="C16" s="75" t="s">
        <v>263</v>
      </c>
      <c r="D16" s="108" t="s">
        <v>47</v>
      </c>
      <c r="E16" s="63"/>
      <c r="F16" s="126" t="s">
        <v>221</v>
      </c>
      <c r="G16" s="58"/>
    </row>
    <row r="17" spans="1:8" ht="84" customHeight="1">
      <c r="A17" s="845"/>
      <c r="B17" s="126" t="s">
        <v>520</v>
      </c>
      <c r="C17" s="75" t="s">
        <v>1053</v>
      </c>
      <c r="D17" s="488" t="s">
        <v>848</v>
      </c>
      <c r="E17" s="63">
        <v>78.247260999999995</v>
      </c>
      <c r="F17" s="126" t="s">
        <v>520</v>
      </c>
      <c r="G17" s="58"/>
    </row>
    <row r="18" spans="1:8" ht="84" customHeight="1">
      <c r="A18" s="845"/>
      <c r="B18" s="127" t="s">
        <v>48</v>
      </c>
      <c r="C18" s="76" t="s">
        <v>49</v>
      </c>
      <c r="D18" s="493" t="s">
        <v>47</v>
      </c>
      <c r="E18" s="63"/>
      <c r="F18" s="127" t="s">
        <v>48</v>
      </c>
      <c r="G18" s="58"/>
      <c r="H18" s="378"/>
    </row>
    <row r="19" spans="1:8" ht="84" customHeight="1">
      <c r="A19" s="845"/>
      <c r="B19" s="127" t="s">
        <v>165</v>
      </c>
      <c r="C19" s="76" t="s">
        <v>166</v>
      </c>
      <c r="D19" s="493" t="s">
        <v>47</v>
      </c>
      <c r="E19" s="63"/>
      <c r="F19" s="127" t="s">
        <v>165</v>
      </c>
      <c r="G19" s="58"/>
      <c r="H19" s="378"/>
    </row>
    <row r="20" spans="1:8" ht="142.5" customHeight="1">
      <c r="A20" s="845"/>
      <c r="B20" s="127" t="s">
        <v>0</v>
      </c>
      <c r="C20" s="76" t="s">
        <v>142</v>
      </c>
      <c r="D20" s="493" t="s">
        <v>47</v>
      </c>
      <c r="E20" s="63"/>
      <c r="F20" s="127" t="s">
        <v>0</v>
      </c>
      <c r="G20" s="58"/>
      <c r="H20" s="378"/>
    </row>
    <row r="21" spans="1:8" ht="94.15" customHeight="1">
      <c r="A21" s="845"/>
      <c r="B21" s="107" t="s">
        <v>226</v>
      </c>
      <c r="C21" s="76" t="s">
        <v>227</v>
      </c>
      <c r="D21" s="493" t="s">
        <v>47</v>
      </c>
      <c r="E21" s="63"/>
      <c r="F21" s="107" t="s">
        <v>226</v>
      </c>
      <c r="G21" s="58"/>
      <c r="H21" s="378"/>
    </row>
    <row r="22" spans="1:8" ht="84" customHeight="1">
      <c r="A22" s="845"/>
      <c r="B22" s="128" t="s">
        <v>236</v>
      </c>
      <c r="C22" s="77" t="s">
        <v>19</v>
      </c>
      <c r="D22" s="488" t="s">
        <v>848</v>
      </c>
      <c r="E22" s="63">
        <v>156.49452299999999</v>
      </c>
      <c r="F22" s="127" t="s">
        <v>236</v>
      </c>
      <c r="G22" s="58"/>
      <c r="H22" s="378"/>
    </row>
    <row r="23" spans="1:8" ht="84" customHeight="1">
      <c r="A23" s="845"/>
      <c r="B23" s="127" t="s">
        <v>58</v>
      </c>
      <c r="C23" s="76" t="s">
        <v>59</v>
      </c>
      <c r="D23" s="493" t="s">
        <v>47</v>
      </c>
      <c r="E23" s="63"/>
      <c r="F23" s="127" t="s">
        <v>58</v>
      </c>
      <c r="G23" s="58"/>
      <c r="H23" s="378"/>
    </row>
    <row r="24" spans="1:8" ht="87.75" customHeight="1">
      <c r="A24" s="845"/>
      <c r="B24" s="107" t="s">
        <v>50</v>
      </c>
      <c r="C24" s="76" t="s">
        <v>288</v>
      </c>
      <c r="D24" s="493" t="s">
        <v>47</v>
      </c>
      <c r="E24" s="63"/>
      <c r="F24" s="107" t="s">
        <v>50</v>
      </c>
      <c r="G24" s="58"/>
      <c r="H24" s="378"/>
    </row>
    <row r="25" spans="1:8" ht="87.75" customHeight="1">
      <c r="A25" s="845"/>
      <c r="B25" s="107" t="s">
        <v>101</v>
      </c>
      <c r="C25" s="76" t="s">
        <v>319</v>
      </c>
      <c r="D25" s="488" t="s">
        <v>848</v>
      </c>
      <c r="E25" s="63">
        <v>391.23630700000001</v>
      </c>
      <c r="F25" s="107" t="s">
        <v>101</v>
      </c>
      <c r="G25" s="58"/>
      <c r="H25" s="385"/>
    </row>
    <row r="26" spans="1:8" ht="84" customHeight="1">
      <c r="A26" s="845"/>
      <c r="B26" s="107" t="s">
        <v>155</v>
      </c>
      <c r="C26" s="76" t="s">
        <v>21</v>
      </c>
      <c r="D26" s="493" t="s">
        <v>47</v>
      </c>
      <c r="E26" s="63"/>
      <c r="F26" s="107" t="s">
        <v>155</v>
      </c>
      <c r="G26" s="58"/>
      <c r="H26" s="378"/>
    </row>
    <row r="27" spans="1:8" ht="100.5" customHeight="1">
      <c r="A27" s="845"/>
      <c r="B27" s="107" t="s">
        <v>52</v>
      </c>
      <c r="C27" s="76" t="s">
        <v>107</v>
      </c>
      <c r="D27" s="493" t="s">
        <v>47</v>
      </c>
      <c r="E27" s="63"/>
      <c r="F27" s="107" t="s">
        <v>52</v>
      </c>
      <c r="G27" s="58"/>
      <c r="H27" s="378"/>
    </row>
    <row r="28" spans="1:8" ht="91.5" customHeight="1">
      <c r="A28" s="845"/>
      <c r="B28" s="107" t="s">
        <v>27</v>
      </c>
      <c r="C28" s="76" t="s">
        <v>406</v>
      </c>
      <c r="D28" s="488" t="s">
        <v>848</v>
      </c>
      <c r="E28" s="63">
        <v>704.22535200000004</v>
      </c>
      <c r="F28" s="107" t="s">
        <v>27</v>
      </c>
      <c r="G28" s="58"/>
      <c r="H28" s="378"/>
    </row>
    <row r="29" spans="1:8" ht="91.5" customHeight="1">
      <c r="A29" s="845"/>
      <c r="B29" s="107" t="s">
        <v>204</v>
      </c>
      <c r="C29" s="76" t="s">
        <v>1056</v>
      </c>
      <c r="D29" s="488" t="s">
        <v>848</v>
      </c>
      <c r="E29" s="63">
        <v>665.101721</v>
      </c>
      <c r="F29" s="107" t="s">
        <v>204</v>
      </c>
      <c r="G29" s="58"/>
      <c r="H29" s="378"/>
    </row>
    <row r="30" spans="1:8" ht="96" customHeight="1">
      <c r="A30" s="845"/>
      <c r="B30" s="107" t="s">
        <v>22</v>
      </c>
      <c r="C30" s="76" t="s">
        <v>577</v>
      </c>
      <c r="D30" s="493" t="s">
        <v>47</v>
      </c>
      <c r="E30" s="63"/>
      <c r="F30" s="107" t="s">
        <v>22</v>
      </c>
      <c r="G30" s="58"/>
      <c r="H30" s="378"/>
    </row>
    <row r="31" spans="1:8" ht="84" customHeight="1">
      <c r="A31" s="845"/>
      <c r="B31" s="107" t="s">
        <v>39</v>
      </c>
      <c r="C31" s="77" t="s">
        <v>35</v>
      </c>
      <c r="D31" s="487" t="s">
        <v>848</v>
      </c>
      <c r="E31" s="63">
        <v>15.649452</v>
      </c>
      <c r="F31" s="107" t="s">
        <v>39</v>
      </c>
      <c r="G31" s="58" t="s">
        <v>946</v>
      </c>
      <c r="H31" s="378"/>
    </row>
    <row r="32" spans="1:8" ht="84" customHeight="1">
      <c r="A32" s="845"/>
      <c r="B32" s="107" t="s">
        <v>150</v>
      </c>
      <c r="C32" s="77" t="s">
        <v>668</v>
      </c>
      <c r="D32" s="487" t="s">
        <v>848</v>
      </c>
      <c r="E32" s="63">
        <v>156.49452299999999</v>
      </c>
      <c r="F32" s="107" t="s">
        <v>150</v>
      </c>
      <c r="G32" s="58"/>
      <c r="H32" s="378"/>
    </row>
    <row r="33" spans="1:9" ht="84" customHeight="1">
      <c r="A33" s="845"/>
      <c r="B33" s="107" t="s">
        <v>105</v>
      </c>
      <c r="C33" s="77" t="s">
        <v>88</v>
      </c>
      <c r="D33" s="493" t="s">
        <v>47</v>
      </c>
      <c r="E33" s="63"/>
      <c r="F33" s="107" t="s">
        <v>105</v>
      </c>
      <c r="G33" s="58"/>
      <c r="H33" s="378"/>
    </row>
    <row r="34" spans="1:9" ht="84" customHeight="1">
      <c r="A34" s="845"/>
      <c r="B34" s="107" t="s">
        <v>95</v>
      </c>
      <c r="C34" s="77" t="s">
        <v>134</v>
      </c>
      <c r="D34" s="493" t="s">
        <v>47</v>
      </c>
      <c r="E34" s="63"/>
      <c r="F34" s="107" t="s">
        <v>95</v>
      </c>
      <c r="G34" s="58"/>
      <c r="H34" s="378"/>
    </row>
    <row r="35" spans="1:9" ht="84" customHeight="1">
      <c r="A35" s="845"/>
      <c r="B35" s="107" t="s">
        <v>28</v>
      </c>
      <c r="C35" s="77" t="s">
        <v>315</v>
      </c>
      <c r="D35" s="487" t="s">
        <v>848</v>
      </c>
      <c r="E35" s="63">
        <v>430.359937</v>
      </c>
      <c r="F35" s="107" t="s">
        <v>28</v>
      </c>
      <c r="G35" s="58"/>
      <c r="H35" s="378"/>
    </row>
    <row r="36" spans="1:9" ht="84" customHeight="1">
      <c r="A36" s="845"/>
      <c r="B36" s="107" t="s">
        <v>62</v>
      </c>
      <c r="C36" s="77" t="s">
        <v>38</v>
      </c>
      <c r="D36" s="488" t="s">
        <v>848</v>
      </c>
      <c r="E36" s="63">
        <v>860.719875</v>
      </c>
      <c r="F36" s="107" t="s">
        <v>62</v>
      </c>
      <c r="G36" s="58" t="s">
        <v>587</v>
      </c>
      <c r="H36" s="378"/>
    </row>
    <row r="37" spans="1:9" ht="84" customHeight="1">
      <c r="A37" s="845"/>
      <c r="B37" s="107" t="s">
        <v>242</v>
      </c>
      <c r="C37" s="77" t="s">
        <v>1057</v>
      </c>
      <c r="D37" s="488" t="s">
        <v>848</v>
      </c>
      <c r="E37" s="63">
        <v>148.66979699999999</v>
      </c>
      <c r="F37" s="107" t="s">
        <v>242</v>
      </c>
      <c r="G37" s="58"/>
      <c r="H37" s="378"/>
    </row>
    <row r="38" spans="1:9" ht="84" customHeight="1">
      <c r="A38" s="845"/>
      <c r="B38" s="107" t="s">
        <v>29</v>
      </c>
      <c r="C38" s="76" t="s">
        <v>30</v>
      </c>
      <c r="D38" s="493" t="s">
        <v>47</v>
      </c>
      <c r="E38" s="63"/>
      <c r="F38" s="107" t="s">
        <v>29</v>
      </c>
      <c r="G38" s="58"/>
      <c r="H38" s="380"/>
    </row>
    <row r="39" spans="1:9" ht="84" customHeight="1">
      <c r="A39" s="845"/>
      <c r="B39" s="107" t="s">
        <v>167</v>
      </c>
      <c r="C39" s="76" t="s">
        <v>23</v>
      </c>
      <c r="D39" s="493" t="s">
        <v>47</v>
      </c>
      <c r="E39" s="63"/>
      <c r="F39" s="107" t="s">
        <v>167</v>
      </c>
      <c r="G39" s="58"/>
      <c r="H39" s="378"/>
    </row>
    <row r="40" spans="1:9" ht="84" customHeight="1">
      <c r="A40" s="845"/>
      <c r="B40" s="107" t="s">
        <v>60</v>
      </c>
      <c r="C40" s="76" t="s">
        <v>590</v>
      </c>
      <c r="D40" s="488" t="s">
        <v>848</v>
      </c>
      <c r="E40" s="63">
        <v>86.071986999999993</v>
      </c>
      <c r="F40" s="107" t="s">
        <v>60</v>
      </c>
      <c r="G40" s="58"/>
      <c r="H40" s="380"/>
      <c r="I40" s="613"/>
    </row>
    <row r="41" spans="1:9" ht="84" customHeight="1">
      <c r="A41" s="845"/>
      <c r="B41" s="107" t="s">
        <v>32</v>
      </c>
      <c r="C41" s="76" t="s">
        <v>593</v>
      </c>
      <c r="D41" s="488" t="s">
        <v>848</v>
      </c>
      <c r="E41" s="63">
        <v>219.092332</v>
      </c>
      <c r="F41" s="107" t="s">
        <v>32</v>
      </c>
      <c r="G41" s="58"/>
      <c r="H41" s="386"/>
    </row>
    <row r="42" spans="1:9" ht="84" customHeight="1">
      <c r="A42" s="845"/>
      <c r="B42" s="107" t="s">
        <v>574</v>
      </c>
      <c r="C42" s="77" t="s">
        <v>575</v>
      </c>
      <c r="D42" s="493" t="s">
        <v>47</v>
      </c>
      <c r="E42" s="63"/>
      <c r="F42" s="107" t="s">
        <v>574</v>
      </c>
      <c r="G42" s="58"/>
      <c r="H42" s="378"/>
    </row>
    <row r="43" spans="1:9" ht="84" customHeight="1">
      <c r="A43" s="845"/>
      <c r="B43" s="107" t="s">
        <v>412</v>
      </c>
      <c r="C43" s="76" t="s">
        <v>597</v>
      </c>
      <c r="D43" s="488" t="s">
        <v>848</v>
      </c>
      <c r="E43" s="63">
        <v>187.79342700000001</v>
      </c>
      <c r="F43" s="107" t="s">
        <v>412</v>
      </c>
      <c r="G43" s="58"/>
      <c r="H43" s="378"/>
    </row>
    <row r="44" spans="1:9" ht="103.5" customHeight="1">
      <c r="A44" s="845"/>
      <c r="B44" s="107" t="s">
        <v>80</v>
      </c>
      <c r="C44" s="77" t="s">
        <v>143</v>
      </c>
      <c r="D44" s="488" t="s">
        <v>848</v>
      </c>
      <c r="E44" s="63">
        <v>140.84506999999999</v>
      </c>
      <c r="F44" s="107" t="s">
        <v>80</v>
      </c>
      <c r="G44" s="58"/>
      <c r="H44" s="378"/>
    </row>
    <row r="45" spans="1:9" ht="203.25" customHeight="1">
      <c r="A45" s="845"/>
      <c r="B45" s="129" t="s">
        <v>145</v>
      </c>
      <c r="C45" s="77" t="s">
        <v>1038</v>
      </c>
      <c r="D45" s="493" t="s">
        <v>47</v>
      </c>
      <c r="E45" s="63"/>
      <c r="F45" s="107" t="s">
        <v>145</v>
      </c>
      <c r="G45" s="58"/>
      <c r="H45" s="378"/>
    </row>
    <row r="46" spans="1:9" ht="80.25" customHeight="1">
      <c r="A46" s="845"/>
      <c r="B46" s="107" t="s">
        <v>81</v>
      </c>
      <c r="C46" s="77" t="s">
        <v>1058</v>
      </c>
      <c r="D46" s="488" t="s">
        <v>848</v>
      </c>
      <c r="E46" s="63">
        <v>78.247260999999995</v>
      </c>
      <c r="F46" s="107" t="s">
        <v>81</v>
      </c>
      <c r="G46" s="58"/>
      <c r="H46" s="378"/>
    </row>
    <row r="47" spans="1:9" ht="84" customHeight="1">
      <c r="A47" s="845"/>
      <c r="B47" s="107" t="s">
        <v>260</v>
      </c>
      <c r="C47" s="76" t="s">
        <v>591</v>
      </c>
      <c r="D47" s="488" t="s">
        <v>848</v>
      </c>
      <c r="E47" s="63">
        <v>86.071986999999993</v>
      </c>
      <c r="F47" s="107" t="s">
        <v>260</v>
      </c>
      <c r="G47" s="58"/>
      <c r="H47" s="380"/>
    </row>
    <row r="48" spans="1:9" ht="84" customHeight="1">
      <c r="A48" s="845"/>
      <c r="B48" s="107" t="s">
        <v>845</v>
      </c>
      <c r="C48" s="76" t="s">
        <v>1059</v>
      </c>
      <c r="D48" s="488" t="s">
        <v>848</v>
      </c>
      <c r="E48" s="63">
        <v>391.23630700000001</v>
      </c>
      <c r="F48" s="107" t="s">
        <v>845</v>
      </c>
      <c r="G48" s="58"/>
      <c r="H48" s="380"/>
    </row>
    <row r="49" spans="1:8" ht="84" customHeight="1">
      <c r="A49" s="845"/>
      <c r="B49" s="107" t="s">
        <v>55</v>
      </c>
      <c r="C49" s="76" t="s">
        <v>56</v>
      </c>
      <c r="D49" s="493" t="s">
        <v>47</v>
      </c>
      <c r="E49" s="63"/>
      <c r="F49" s="107" t="s">
        <v>55</v>
      </c>
      <c r="G49" s="58"/>
      <c r="H49" s="378"/>
    </row>
    <row r="50" spans="1:8" ht="84" customHeight="1">
      <c r="A50" s="845"/>
      <c r="B50" s="107" t="s">
        <v>61</v>
      </c>
      <c r="C50" s="76" t="s">
        <v>125</v>
      </c>
      <c r="D50" s="493" t="s">
        <v>47</v>
      </c>
      <c r="E50" s="63"/>
      <c r="F50" s="107" t="s">
        <v>61</v>
      </c>
      <c r="G50" s="58"/>
      <c r="H50" s="378"/>
    </row>
    <row r="51" spans="1:8" ht="84" customHeight="1">
      <c r="A51" s="845"/>
      <c r="B51" s="107" t="s">
        <v>10</v>
      </c>
      <c r="C51" s="76" t="s">
        <v>11</v>
      </c>
      <c r="D51" s="493" t="s">
        <v>47</v>
      </c>
      <c r="E51" s="63"/>
      <c r="F51" s="107" t="s">
        <v>10</v>
      </c>
      <c r="G51" s="58"/>
      <c r="H51" s="378"/>
    </row>
    <row r="52" spans="1:8" ht="84" customHeight="1">
      <c r="A52" s="377"/>
      <c r="B52" s="107" t="s">
        <v>12</v>
      </c>
      <c r="C52" s="76" t="s">
        <v>258</v>
      </c>
      <c r="D52" s="487" t="s">
        <v>848</v>
      </c>
      <c r="E52" s="63">
        <v>195.61815300000001</v>
      </c>
      <c r="F52" s="107" t="s">
        <v>12</v>
      </c>
      <c r="G52" s="58"/>
      <c r="H52" s="378"/>
    </row>
    <row r="53" spans="1:8" ht="84" customHeight="1">
      <c r="A53" s="605"/>
      <c r="B53" s="107" t="s">
        <v>948</v>
      </c>
      <c r="C53" s="76" t="s">
        <v>949</v>
      </c>
      <c r="D53" s="493" t="s">
        <v>47</v>
      </c>
      <c r="E53" s="63"/>
      <c r="F53" s="107" t="s">
        <v>948</v>
      </c>
      <c r="G53" s="58"/>
      <c r="H53" s="378"/>
    </row>
    <row r="54" spans="1:8" ht="84" customHeight="1">
      <c r="A54" s="845"/>
      <c r="B54" s="107" t="s">
        <v>82</v>
      </c>
      <c r="C54" s="76" t="s">
        <v>83</v>
      </c>
      <c r="D54" s="493" t="s">
        <v>47</v>
      </c>
      <c r="E54" s="63"/>
      <c r="F54" s="107" t="s">
        <v>82</v>
      </c>
      <c r="G54" s="58"/>
      <c r="H54" s="378"/>
    </row>
    <row r="55" spans="1:8" ht="84" customHeight="1">
      <c r="A55" s="845"/>
      <c r="B55" s="107" t="s">
        <v>73</v>
      </c>
      <c r="C55" s="76" t="s">
        <v>513</v>
      </c>
      <c r="D55" s="487" t="s">
        <v>848</v>
      </c>
      <c r="E55" s="63">
        <v>156.49452299999999</v>
      </c>
      <c r="F55" s="107" t="s">
        <v>73</v>
      </c>
      <c r="G55" s="58"/>
      <c r="H55" s="378"/>
    </row>
    <row r="56" spans="1:8" ht="84" customHeight="1">
      <c r="A56" s="845"/>
      <c r="B56" s="107" t="s">
        <v>243</v>
      </c>
      <c r="C56" s="77" t="s">
        <v>79</v>
      </c>
      <c r="D56" s="493" t="s">
        <v>47</v>
      </c>
      <c r="E56" s="63"/>
      <c r="F56" s="107" t="s">
        <v>243</v>
      </c>
      <c r="G56" s="58"/>
      <c r="H56" s="378"/>
    </row>
    <row r="57" spans="1:8" ht="96" customHeight="1">
      <c r="A57" s="845"/>
      <c r="B57" s="107" t="s">
        <v>914</v>
      </c>
      <c r="C57" s="77" t="s">
        <v>1062</v>
      </c>
      <c r="D57" s="487" t="s">
        <v>848</v>
      </c>
      <c r="E57" s="63">
        <v>219.092332</v>
      </c>
      <c r="F57" s="107" t="s">
        <v>914</v>
      </c>
      <c r="G57" s="58"/>
      <c r="H57" s="378"/>
    </row>
    <row r="58" spans="1:8" ht="84" customHeight="1">
      <c r="A58" s="845"/>
      <c r="B58" s="107" t="s">
        <v>437</v>
      </c>
      <c r="C58" s="76" t="s">
        <v>438</v>
      </c>
      <c r="D58" s="493" t="s">
        <v>47</v>
      </c>
      <c r="E58" s="63"/>
      <c r="F58" s="107" t="s">
        <v>437</v>
      </c>
      <c r="G58" s="58"/>
      <c r="H58" s="378"/>
    </row>
    <row r="59" spans="1:8" ht="111" customHeight="1">
      <c r="A59" s="845"/>
      <c r="B59" s="107" t="s">
        <v>581</v>
      </c>
      <c r="C59" s="76" t="s">
        <v>594</v>
      </c>
      <c r="D59" s="488" t="s">
        <v>848</v>
      </c>
      <c r="E59" s="63">
        <v>133.02034399999999</v>
      </c>
      <c r="F59" s="107" t="s">
        <v>581</v>
      </c>
      <c r="G59" s="58"/>
      <c r="H59" s="380"/>
    </row>
    <row r="60" spans="1:8" ht="105" customHeight="1">
      <c r="A60" s="845"/>
      <c r="B60" s="107" t="s">
        <v>582</v>
      </c>
      <c r="C60" s="76" t="s">
        <v>596</v>
      </c>
      <c r="D60" s="488" t="s">
        <v>848</v>
      </c>
      <c r="E60" s="63">
        <v>219.092332</v>
      </c>
      <c r="F60" s="107" t="s">
        <v>582</v>
      </c>
      <c r="G60" s="58"/>
      <c r="H60" s="380"/>
    </row>
    <row r="61" spans="1:8" ht="84" customHeight="1">
      <c r="A61" s="845"/>
      <c r="B61" s="107" t="s">
        <v>76</v>
      </c>
      <c r="C61" s="76" t="s">
        <v>77</v>
      </c>
      <c r="D61" s="493" t="s">
        <v>47</v>
      </c>
      <c r="E61" s="63"/>
      <c r="F61" s="107" t="s">
        <v>76</v>
      </c>
      <c r="G61" s="58"/>
      <c r="H61" s="378"/>
    </row>
    <row r="62" spans="1:8" ht="90" customHeight="1">
      <c r="A62" s="845"/>
      <c r="B62" s="107" t="s">
        <v>70</v>
      </c>
      <c r="C62" s="76" t="s">
        <v>71</v>
      </c>
      <c r="D62" s="487" t="s">
        <v>848</v>
      </c>
      <c r="E62" s="63">
        <v>62.597808999999998</v>
      </c>
      <c r="F62" s="107" t="s">
        <v>70</v>
      </c>
      <c r="G62" s="58" t="s">
        <v>947</v>
      </c>
      <c r="H62" s="378"/>
    </row>
    <row r="63" spans="1:8" ht="84" customHeight="1">
      <c r="A63" s="845"/>
      <c r="B63" s="107" t="s">
        <v>8</v>
      </c>
      <c r="C63" s="77" t="s">
        <v>222</v>
      </c>
      <c r="D63" s="488" t="s">
        <v>848</v>
      </c>
      <c r="E63" s="63">
        <v>15.649452</v>
      </c>
      <c r="F63" s="107" t="s">
        <v>8</v>
      </c>
      <c r="G63" s="59"/>
      <c r="H63" s="378"/>
    </row>
    <row r="64" spans="1:8" ht="108" customHeight="1">
      <c r="A64" s="845"/>
      <c r="B64" s="107" t="s">
        <v>1060</v>
      </c>
      <c r="C64" s="77" t="s">
        <v>1061</v>
      </c>
      <c r="D64" s="490" t="s">
        <v>848</v>
      </c>
      <c r="E64" s="63">
        <v>547.73082899999997</v>
      </c>
      <c r="F64" s="107" t="s">
        <v>1060</v>
      </c>
      <c r="G64" s="59"/>
      <c r="H64" s="378"/>
    </row>
    <row r="65" spans="1:9" ht="102" customHeight="1">
      <c r="A65" s="845"/>
      <c r="B65" s="107" t="s">
        <v>410</v>
      </c>
      <c r="C65" s="76" t="s">
        <v>591</v>
      </c>
      <c r="D65" s="488" t="s">
        <v>848</v>
      </c>
      <c r="E65" s="63">
        <v>86.071986999999993</v>
      </c>
      <c r="F65" s="107" t="s">
        <v>410</v>
      </c>
      <c r="G65" s="59"/>
      <c r="H65" s="380"/>
    </row>
    <row r="66" spans="1:9" ht="87" customHeight="1">
      <c r="A66" s="845"/>
      <c r="B66" s="107" t="s">
        <v>399</v>
      </c>
      <c r="C66" s="76" t="s">
        <v>856</v>
      </c>
      <c r="D66" s="490" t="s">
        <v>63</v>
      </c>
      <c r="E66" s="63"/>
      <c r="F66" s="107" t="s">
        <v>399</v>
      </c>
      <c r="G66" s="59"/>
      <c r="H66" s="380"/>
    </row>
    <row r="67" spans="1:9" ht="84" customHeight="1">
      <c r="A67" s="845"/>
      <c r="B67" s="107" t="s">
        <v>413</v>
      </c>
      <c r="C67" s="76" t="s">
        <v>592</v>
      </c>
      <c r="D67" s="488" t="s">
        <v>848</v>
      </c>
      <c r="E67" s="63">
        <v>86.071986999999993</v>
      </c>
      <c r="F67" s="107" t="s">
        <v>413</v>
      </c>
      <c r="G67" s="58"/>
      <c r="H67" s="380"/>
    </row>
    <row r="68" spans="1:9" ht="105" customHeight="1">
      <c r="A68" s="845"/>
      <c r="B68" s="107" t="s">
        <v>583</v>
      </c>
      <c r="C68" s="76" t="s">
        <v>595</v>
      </c>
      <c r="D68" s="488" t="s">
        <v>848</v>
      </c>
      <c r="E68" s="63">
        <v>219.092332</v>
      </c>
      <c r="F68" s="107" t="s">
        <v>583</v>
      </c>
      <c r="G68" s="58"/>
      <c r="H68" s="385"/>
    </row>
    <row r="69" spans="1:9" ht="84" customHeight="1">
      <c r="A69" s="845"/>
      <c r="B69" s="107" t="s">
        <v>584</v>
      </c>
      <c r="C69" s="76" t="s">
        <v>589</v>
      </c>
      <c r="D69" s="493" t="s">
        <v>47</v>
      </c>
      <c r="E69" s="63"/>
      <c r="F69" s="107" t="s">
        <v>584</v>
      </c>
      <c r="G69" s="58"/>
      <c r="H69" s="378"/>
    </row>
    <row r="70" spans="1:9" ht="105" customHeight="1">
      <c r="A70" s="845"/>
      <c r="B70" s="107" t="s">
        <v>585</v>
      </c>
      <c r="C70" s="77" t="s">
        <v>588</v>
      </c>
      <c r="D70" s="493" t="s">
        <v>47</v>
      </c>
      <c r="E70" s="63"/>
      <c r="F70" s="107" t="s">
        <v>585</v>
      </c>
      <c r="G70" s="58"/>
      <c r="H70" s="378"/>
    </row>
    <row r="71" spans="1:9" ht="105" customHeight="1">
      <c r="A71" s="845"/>
      <c r="B71" s="107" t="s">
        <v>862</v>
      </c>
      <c r="C71" s="77" t="s">
        <v>863</v>
      </c>
      <c r="D71" s="490" t="s">
        <v>848</v>
      </c>
      <c r="E71" s="63">
        <v>625.97809099999995</v>
      </c>
      <c r="F71" s="107" t="s">
        <v>862</v>
      </c>
      <c r="G71" s="58"/>
      <c r="H71" s="378"/>
    </row>
    <row r="72" spans="1:9" ht="84" customHeight="1">
      <c r="A72" s="845"/>
      <c r="B72" s="107" t="s">
        <v>168</v>
      </c>
      <c r="C72" s="77" t="s">
        <v>84</v>
      </c>
      <c r="D72" s="488" t="s">
        <v>848</v>
      </c>
      <c r="E72" s="63">
        <v>46.948357000000001</v>
      </c>
      <c r="F72" s="107" t="s">
        <v>168</v>
      </c>
      <c r="G72" s="59"/>
      <c r="H72" s="378"/>
    </row>
    <row r="73" spans="1:9" ht="84" customHeight="1">
      <c r="A73" s="845"/>
      <c r="B73" s="107" t="s">
        <v>154</v>
      </c>
      <c r="C73" s="77" t="s">
        <v>18</v>
      </c>
      <c r="D73" s="493" t="s">
        <v>47</v>
      </c>
      <c r="E73" s="63"/>
      <c r="F73" s="107" t="s">
        <v>154</v>
      </c>
      <c r="G73" s="59"/>
      <c r="H73" s="378"/>
    </row>
    <row r="74" spans="1:9" ht="84" customHeight="1">
      <c r="A74" s="845"/>
      <c r="B74" s="107" t="s">
        <v>6</v>
      </c>
      <c r="C74" s="76" t="s">
        <v>7</v>
      </c>
      <c r="D74" s="493" t="s">
        <v>47</v>
      </c>
      <c r="E74" s="63"/>
      <c r="F74" s="107" t="s">
        <v>6</v>
      </c>
      <c r="G74" s="58"/>
      <c r="H74" s="378"/>
    </row>
    <row r="75" spans="1:9" ht="84" customHeight="1">
      <c r="A75" s="845"/>
      <c r="B75" s="107" t="s">
        <v>57</v>
      </c>
      <c r="C75" s="76" t="s">
        <v>85</v>
      </c>
      <c r="D75" s="493" t="s">
        <v>47</v>
      </c>
      <c r="E75" s="63"/>
      <c r="F75" s="107" t="s">
        <v>57</v>
      </c>
      <c r="G75" s="58"/>
      <c r="H75" s="378"/>
    </row>
    <row r="76" spans="1:9" ht="126" customHeight="1">
      <c r="A76" s="845"/>
      <c r="B76" s="107" t="s">
        <v>586</v>
      </c>
      <c r="C76" s="77" t="s">
        <v>599</v>
      </c>
      <c r="D76" s="488" t="s">
        <v>848</v>
      </c>
      <c r="E76" s="63">
        <v>46.948357000000001</v>
      </c>
      <c r="F76" s="107" t="s">
        <v>586</v>
      </c>
      <c r="G76" s="58" t="s">
        <v>598</v>
      </c>
      <c r="H76" s="378"/>
      <c r="I76" s="378"/>
    </row>
    <row r="77" spans="1:9" ht="93" customHeight="1">
      <c r="A77" s="845"/>
      <c r="B77" s="107" t="s">
        <v>405</v>
      </c>
      <c r="C77" s="77" t="s">
        <v>489</v>
      </c>
      <c r="D77" s="488" t="s">
        <v>848</v>
      </c>
      <c r="E77" s="63">
        <v>117.370892</v>
      </c>
      <c r="F77" s="107" t="s">
        <v>405</v>
      </c>
      <c r="G77" s="58"/>
      <c r="H77" s="378"/>
      <c r="I77" s="378"/>
    </row>
    <row r="78" spans="1:9" ht="84" customHeight="1">
      <c r="A78" s="845"/>
      <c r="B78" s="107" t="s">
        <v>117</v>
      </c>
      <c r="C78" s="77" t="s">
        <v>418</v>
      </c>
      <c r="D78" s="488" t="s">
        <v>848</v>
      </c>
      <c r="E78" s="63">
        <v>242.1875</v>
      </c>
      <c r="F78" s="107" t="s">
        <v>117</v>
      </c>
      <c r="G78" s="58"/>
      <c r="H78" s="379"/>
    </row>
    <row r="79" spans="1:9" ht="84" customHeight="1">
      <c r="A79" s="845"/>
      <c r="B79" s="107" t="s">
        <v>329</v>
      </c>
      <c r="C79" s="77" t="s">
        <v>416</v>
      </c>
      <c r="D79" s="488" t="s">
        <v>848</v>
      </c>
      <c r="E79" s="63">
        <v>242.1875</v>
      </c>
      <c r="F79" s="107" t="s">
        <v>329</v>
      </c>
      <c r="G79" s="58"/>
      <c r="H79" s="378"/>
    </row>
    <row r="80" spans="1:9" ht="84" customHeight="1">
      <c r="A80" s="845"/>
      <c r="B80" s="107" t="s">
        <v>121</v>
      </c>
      <c r="C80" s="77" t="s">
        <v>419</v>
      </c>
      <c r="D80" s="488" t="s">
        <v>848</v>
      </c>
      <c r="E80" s="63">
        <v>343.75</v>
      </c>
      <c r="F80" s="107" t="s">
        <v>121</v>
      </c>
      <c r="G80" s="58"/>
      <c r="H80" s="378"/>
    </row>
    <row r="81" spans="1:13" ht="84" customHeight="1">
      <c r="A81" s="845"/>
      <c r="B81" s="107" t="s">
        <v>122</v>
      </c>
      <c r="C81" s="77" t="s">
        <v>152</v>
      </c>
      <c r="D81" s="488" t="s">
        <v>848</v>
      </c>
      <c r="E81" s="63">
        <v>242.1875</v>
      </c>
      <c r="F81" s="107" t="s">
        <v>122</v>
      </c>
      <c r="G81" s="59"/>
      <c r="H81" s="378"/>
    </row>
    <row r="82" spans="1:13" ht="84" customHeight="1">
      <c r="A82" s="845"/>
      <c r="B82" s="107" t="s">
        <v>123</v>
      </c>
      <c r="C82" s="77" t="s">
        <v>417</v>
      </c>
      <c r="D82" s="488" t="s">
        <v>848</v>
      </c>
      <c r="E82" s="63">
        <v>242.1875</v>
      </c>
      <c r="F82" s="107" t="s">
        <v>123</v>
      </c>
      <c r="G82" s="58"/>
      <c r="H82" s="378"/>
    </row>
    <row r="83" spans="1:13" ht="84" customHeight="1">
      <c r="A83" s="845"/>
      <c r="B83" s="130" t="s">
        <v>1</v>
      </c>
      <c r="C83" s="77" t="s">
        <v>420</v>
      </c>
      <c r="D83" s="488" t="s">
        <v>848</v>
      </c>
      <c r="E83" s="63">
        <v>0</v>
      </c>
      <c r="F83" s="130" t="s">
        <v>1</v>
      </c>
      <c r="G83" s="58"/>
      <c r="H83" s="378"/>
    </row>
    <row r="84" spans="1:13" ht="84" customHeight="1">
      <c r="A84" s="845"/>
      <c r="B84" s="107" t="s">
        <v>572</v>
      </c>
      <c r="C84" s="77" t="s">
        <v>573</v>
      </c>
      <c r="D84" s="488" t="s">
        <v>848</v>
      </c>
      <c r="E84" s="63">
        <v>242.1875</v>
      </c>
      <c r="F84" s="107" t="s">
        <v>572</v>
      </c>
      <c r="G84" s="58"/>
      <c r="H84" s="378"/>
    </row>
    <row r="85" spans="1:13" ht="84" customHeight="1">
      <c r="A85" s="845"/>
      <c r="B85" s="130" t="s">
        <v>241</v>
      </c>
      <c r="C85" s="77" t="s">
        <v>421</v>
      </c>
      <c r="D85" s="488" t="s">
        <v>848</v>
      </c>
      <c r="E85" s="63">
        <v>343.75</v>
      </c>
      <c r="F85" s="130" t="s">
        <v>241</v>
      </c>
      <c r="G85" s="58"/>
      <c r="H85" s="378"/>
    </row>
    <row r="86" spans="1:13" ht="84" customHeight="1">
      <c r="A86" s="845"/>
      <c r="B86" s="130" t="s">
        <v>448</v>
      </c>
      <c r="C86" s="77" t="s">
        <v>571</v>
      </c>
      <c r="D86" s="488" t="s">
        <v>848</v>
      </c>
      <c r="E86" s="63">
        <v>343.75</v>
      </c>
      <c r="F86" s="130" t="s">
        <v>448</v>
      </c>
      <c r="G86" s="58"/>
      <c r="H86" s="378"/>
    </row>
    <row r="87" spans="1:13" ht="84" customHeight="1">
      <c r="A87" s="845"/>
      <c r="B87" s="130" t="s">
        <v>127</v>
      </c>
      <c r="C87" s="77" t="s">
        <v>422</v>
      </c>
      <c r="D87" s="488" t="s">
        <v>848</v>
      </c>
      <c r="E87" s="63">
        <v>343.75</v>
      </c>
      <c r="F87" s="130" t="s">
        <v>127</v>
      </c>
      <c r="G87" s="143"/>
      <c r="H87" s="378"/>
    </row>
    <row r="88" spans="1:13" ht="84" customHeight="1">
      <c r="A88" s="845"/>
      <c r="B88" s="130" t="s">
        <v>128</v>
      </c>
      <c r="C88" s="77" t="s">
        <v>423</v>
      </c>
      <c r="D88" s="488" t="s">
        <v>848</v>
      </c>
      <c r="E88" s="63">
        <v>343.75</v>
      </c>
      <c r="F88" s="130" t="s">
        <v>128</v>
      </c>
      <c r="G88" s="143"/>
      <c r="H88" s="378"/>
    </row>
    <row r="89" spans="1:13" ht="84" customHeight="1">
      <c r="A89" s="845"/>
      <c r="B89" s="130" t="s">
        <v>866</v>
      </c>
      <c r="C89" s="78" t="s">
        <v>867</v>
      </c>
      <c r="D89" s="488" t="s">
        <v>63</v>
      </c>
      <c r="E89" s="63">
        <v>343.75</v>
      </c>
      <c r="F89" s="144" t="s">
        <v>866</v>
      </c>
      <c r="G89" s="143"/>
      <c r="H89" s="378"/>
      <c r="K89" s="384"/>
      <c r="L89" s="384"/>
    </row>
    <row r="90" spans="1:13" ht="84" customHeight="1">
      <c r="A90" s="845"/>
      <c r="B90" s="130" t="s">
        <v>414</v>
      </c>
      <c r="C90" s="78" t="s">
        <v>415</v>
      </c>
      <c r="D90" s="489" t="s">
        <v>848</v>
      </c>
      <c r="E90" s="63">
        <v>343.75</v>
      </c>
      <c r="F90" s="144" t="s">
        <v>414</v>
      </c>
      <c r="G90" s="143"/>
      <c r="H90" s="378"/>
    </row>
    <row r="91" spans="1:13" ht="84" customHeight="1">
      <c r="A91" s="389"/>
      <c r="B91" s="107" t="s">
        <v>864</v>
      </c>
      <c r="C91" s="77" t="s">
        <v>865</v>
      </c>
      <c r="D91" s="488" t="s">
        <v>63</v>
      </c>
      <c r="E91" s="63"/>
      <c r="F91" s="144" t="s">
        <v>864</v>
      </c>
      <c r="G91" s="143"/>
      <c r="H91" s="378"/>
      <c r="I91" s="387"/>
      <c r="K91" s="384"/>
      <c r="L91" s="384"/>
    </row>
    <row r="92" spans="1:13" ht="84" customHeight="1">
      <c r="A92" s="392"/>
      <c r="B92" s="393" t="s">
        <v>611</v>
      </c>
      <c r="C92" s="394" t="s">
        <v>630</v>
      </c>
      <c r="D92" s="494" t="s">
        <v>848</v>
      </c>
      <c r="E92" s="63">
        <v>279</v>
      </c>
      <c r="F92" s="144" t="s">
        <v>611</v>
      </c>
      <c r="G92" s="58"/>
      <c r="I92" s="379"/>
      <c r="L92" s="384"/>
      <c r="M92" s="384"/>
    </row>
    <row r="93" spans="1:13" ht="84" customHeight="1">
      <c r="A93" s="389"/>
      <c r="B93" s="129" t="s">
        <v>612</v>
      </c>
      <c r="C93" s="77" t="s">
        <v>631</v>
      </c>
      <c r="D93" s="488" t="s">
        <v>848</v>
      </c>
      <c r="E93" s="63">
        <v>279</v>
      </c>
      <c r="F93" s="144" t="s">
        <v>612</v>
      </c>
      <c r="G93" s="58"/>
      <c r="I93" s="378"/>
      <c r="L93" s="384"/>
      <c r="M93" s="384"/>
    </row>
    <row r="94" spans="1:13" ht="84" customHeight="1">
      <c r="A94" s="389"/>
      <c r="B94" s="129" t="s">
        <v>613</v>
      </c>
      <c r="C94" s="77" t="s">
        <v>632</v>
      </c>
      <c r="D94" s="488" t="s">
        <v>848</v>
      </c>
      <c r="E94" s="63">
        <v>279</v>
      </c>
      <c r="F94" s="144" t="s">
        <v>613</v>
      </c>
      <c r="G94" s="58"/>
      <c r="I94" s="378"/>
      <c r="L94" s="384"/>
      <c r="M94" s="384"/>
    </row>
    <row r="95" spans="1:13" ht="84" customHeight="1">
      <c r="A95" s="389"/>
      <c r="B95" s="129" t="s">
        <v>614</v>
      </c>
      <c r="C95" s="77" t="s">
        <v>633</v>
      </c>
      <c r="D95" s="488" t="s">
        <v>848</v>
      </c>
      <c r="E95" s="63">
        <v>397.34</v>
      </c>
      <c r="F95" s="144" t="s">
        <v>614</v>
      </c>
      <c r="G95" s="59"/>
      <c r="I95" s="378"/>
      <c r="L95" s="384"/>
      <c r="M95" s="384"/>
    </row>
    <row r="96" spans="1:13" ht="84" customHeight="1">
      <c r="A96" s="389"/>
      <c r="B96" s="129" t="s">
        <v>615</v>
      </c>
      <c r="C96" s="77" t="s">
        <v>634</v>
      </c>
      <c r="D96" s="488" t="s">
        <v>848</v>
      </c>
      <c r="E96" s="63">
        <v>397.34</v>
      </c>
      <c r="F96" s="144" t="s">
        <v>615</v>
      </c>
      <c r="G96" s="58"/>
      <c r="I96" s="378"/>
      <c r="L96" s="384"/>
      <c r="M96" s="384"/>
    </row>
    <row r="97" spans="1:13" ht="84" customHeight="1">
      <c r="A97" s="389"/>
      <c r="B97" s="129" t="s">
        <v>616</v>
      </c>
      <c r="C97" s="77" t="s">
        <v>635</v>
      </c>
      <c r="D97" s="488" t="s">
        <v>848</v>
      </c>
      <c r="E97" s="63">
        <v>397.34</v>
      </c>
      <c r="F97" s="144" t="s">
        <v>616</v>
      </c>
      <c r="G97" s="58"/>
      <c r="I97" s="378"/>
      <c r="L97" s="384"/>
      <c r="M97" s="384"/>
    </row>
    <row r="98" spans="1:13" ht="84" customHeight="1">
      <c r="A98" s="389"/>
      <c r="B98" s="129" t="s">
        <v>617</v>
      </c>
      <c r="C98" s="77" t="s">
        <v>636</v>
      </c>
      <c r="D98" s="488" t="s">
        <v>848</v>
      </c>
      <c r="E98" s="63">
        <v>647.34</v>
      </c>
      <c r="F98" s="144" t="s">
        <v>617</v>
      </c>
      <c r="G98" s="58"/>
      <c r="I98" s="378"/>
      <c r="L98" s="384"/>
      <c r="M98" s="384"/>
    </row>
    <row r="99" spans="1:13" ht="84" customHeight="1">
      <c r="A99" s="389"/>
      <c r="B99" s="129" t="s">
        <v>618</v>
      </c>
      <c r="C99" s="77" t="s">
        <v>637</v>
      </c>
      <c r="D99" s="488" t="s">
        <v>848</v>
      </c>
      <c r="E99" s="63">
        <v>299.5</v>
      </c>
      <c r="F99" s="144" t="s">
        <v>618</v>
      </c>
      <c r="G99" s="58"/>
      <c r="I99" s="378"/>
      <c r="L99" s="384"/>
      <c r="M99" s="384"/>
    </row>
    <row r="100" spans="1:13" ht="84" customHeight="1">
      <c r="A100" s="389"/>
      <c r="B100" s="129" t="s">
        <v>619</v>
      </c>
      <c r="C100" s="77" t="s">
        <v>638</v>
      </c>
      <c r="D100" s="488" t="s">
        <v>848</v>
      </c>
      <c r="E100" s="63">
        <v>339.5</v>
      </c>
      <c r="F100" s="144" t="s">
        <v>619</v>
      </c>
      <c r="G100" s="58"/>
      <c r="I100" s="378"/>
      <c r="L100" s="384"/>
      <c r="M100" s="384"/>
    </row>
    <row r="101" spans="1:13" ht="84" customHeight="1">
      <c r="A101" s="389"/>
      <c r="B101" s="390" t="s">
        <v>620</v>
      </c>
      <c r="C101" s="77" t="s">
        <v>639</v>
      </c>
      <c r="D101" s="488" t="s">
        <v>848</v>
      </c>
      <c r="E101" s="63">
        <v>397.34</v>
      </c>
      <c r="F101" s="144" t="s">
        <v>620</v>
      </c>
      <c r="G101" s="143"/>
      <c r="I101" s="378"/>
      <c r="L101" s="384"/>
      <c r="M101" s="384"/>
    </row>
    <row r="102" spans="1:13" ht="84" customHeight="1">
      <c r="A102" s="389"/>
      <c r="B102" s="129" t="s">
        <v>621</v>
      </c>
      <c r="C102" s="77" t="s">
        <v>640</v>
      </c>
      <c r="D102" s="488" t="s">
        <v>848</v>
      </c>
      <c r="E102" s="63">
        <v>-279</v>
      </c>
      <c r="F102" s="144" t="s">
        <v>621</v>
      </c>
      <c r="G102" s="58"/>
      <c r="I102" s="379"/>
      <c r="L102" s="384"/>
      <c r="M102" s="384"/>
    </row>
    <row r="103" spans="1:13" ht="84" customHeight="1">
      <c r="A103" s="389"/>
      <c r="B103" s="129" t="s">
        <v>622</v>
      </c>
      <c r="C103" s="77" t="s">
        <v>641</v>
      </c>
      <c r="D103" s="488" t="s">
        <v>848</v>
      </c>
      <c r="E103" s="63">
        <v>-279</v>
      </c>
      <c r="F103" s="144" t="s">
        <v>622</v>
      </c>
      <c r="G103" s="58"/>
      <c r="I103" s="378"/>
      <c r="L103" s="384"/>
      <c r="M103" s="384"/>
    </row>
    <row r="104" spans="1:13" ht="84" customHeight="1">
      <c r="A104" s="389"/>
      <c r="B104" s="129" t="s">
        <v>623</v>
      </c>
      <c r="C104" s="77" t="s">
        <v>642</v>
      </c>
      <c r="D104" s="488" t="s">
        <v>848</v>
      </c>
      <c r="E104" s="63">
        <v>-279</v>
      </c>
      <c r="F104" s="144" t="s">
        <v>623</v>
      </c>
      <c r="G104" s="58"/>
      <c r="I104" s="378"/>
      <c r="L104" s="384"/>
      <c r="M104" s="384"/>
    </row>
    <row r="105" spans="1:13" ht="84" customHeight="1">
      <c r="A105" s="389"/>
      <c r="B105" s="129" t="s">
        <v>624</v>
      </c>
      <c r="C105" s="77" t="s">
        <v>643</v>
      </c>
      <c r="D105" s="488" t="s">
        <v>848</v>
      </c>
      <c r="E105" s="63">
        <v>-397.34</v>
      </c>
      <c r="F105" s="144" t="s">
        <v>624</v>
      </c>
      <c r="G105" s="59"/>
      <c r="I105" s="378"/>
      <c r="L105" s="384"/>
      <c r="M105" s="384"/>
    </row>
    <row r="106" spans="1:13" ht="84" customHeight="1">
      <c r="A106" s="389"/>
      <c r="B106" s="129" t="s">
        <v>625</v>
      </c>
      <c r="C106" s="77" t="s">
        <v>644</v>
      </c>
      <c r="D106" s="488" t="s">
        <v>848</v>
      </c>
      <c r="E106" s="63">
        <v>-397.34</v>
      </c>
      <c r="F106" s="144" t="s">
        <v>625</v>
      </c>
      <c r="G106" s="58"/>
      <c r="I106" s="378"/>
      <c r="L106" s="384"/>
      <c r="M106" s="384"/>
    </row>
    <row r="107" spans="1:13" ht="84" customHeight="1">
      <c r="A107" s="389"/>
      <c r="B107" s="129" t="s">
        <v>626</v>
      </c>
      <c r="C107" s="77" t="s">
        <v>645</v>
      </c>
      <c r="D107" s="488" t="s">
        <v>848</v>
      </c>
      <c r="E107" s="63">
        <v>-397.34</v>
      </c>
      <c r="F107" s="144" t="s">
        <v>626</v>
      </c>
      <c r="G107" s="58"/>
      <c r="I107" s="378"/>
      <c r="L107" s="384"/>
      <c r="M107" s="384"/>
    </row>
    <row r="108" spans="1:13" ht="84" customHeight="1">
      <c r="A108" s="389"/>
      <c r="B108" s="129" t="s">
        <v>627</v>
      </c>
      <c r="C108" s="77" t="s">
        <v>646</v>
      </c>
      <c r="D108" s="488" t="s">
        <v>848</v>
      </c>
      <c r="E108" s="63">
        <v>-647.34</v>
      </c>
      <c r="F108" s="144" t="s">
        <v>627</v>
      </c>
      <c r="G108" s="58"/>
      <c r="I108" s="378"/>
      <c r="L108" s="384"/>
      <c r="M108" s="384"/>
    </row>
    <row r="109" spans="1:13" ht="84" customHeight="1">
      <c r="A109" s="389"/>
      <c r="B109" s="129" t="s">
        <v>656</v>
      </c>
      <c r="C109" s="77" t="s">
        <v>647</v>
      </c>
      <c r="D109" s="488" t="s">
        <v>848</v>
      </c>
      <c r="E109" s="62">
        <v>-299.5</v>
      </c>
      <c r="F109" s="144" t="s">
        <v>656</v>
      </c>
      <c r="G109" s="58"/>
      <c r="I109" s="378"/>
      <c r="L109" s="384"/>
      <c r="M109" s="384"/>
    </row>
    <row r="110" spans="1:13" ht="84" customHeight="1">
      <c r="A110" s="389"/>
      <c r="B110" s="129" t="s">
        <v>628</v>
      </c>
      <c r="C110" s="77" t="s">
        <v>648</v>
      </c>
      <c r="D110" s="488" t="s">
        <v>848</v>
      </c>
      <c r="E110" s="62">
        <v>-339.5</v>
      </c>
      <c r="F110" s="144" t="s">
        <v>628</v>
      </c>
      <c r="G110" s="58"/>
      <c r="I110" s="378"/>
      <c r="L110" s="384"/>
      <c r="M110" s="384"/>
    </row>
    <row r="111" spans="1:13" ht="84" customHeight="1" thickBot="1">
      <c r="A111" s="389"/>
      <c r="B111" s="395" t="s">
        <v>629</v>
      </c>
      <c r="C111" s="78" t="s">
        <v>649</v>
      </c>
      <c r="D111" s="489" t="s">
        <v>848</v>
      </c>
      <c r="E111" s="584">
        <v>-397.34</v>
      </c>
      <c r="F111" s="390" t="s">
        <v>629</v>
      </c>
      <c r="G111" s="143"/>
      <c r="I111" s="378"/>
      <c r="L111" s="384"/>
      <c r="M111" s="384"/>
    </row>
    <row r="112" spans="1:13" ht="139.5" customHeight="1" thickBot="1">
      <c r="A112" s="46"/>
      <c r="B112" s="50"/>
      <c r="C112" s="777" t="s">
        <v>603</v>
      </c>
      <c r="D112" s="778"/>
      <c r="E112" s="778"/>
      <c r="F112" s="778"/>
      <c r="G112" s="779"/>
    </row>
    <row r="113" spans="1:36" s="441" customFormat="1" ht="167.25" customHeight="1" thickBot="1">
      <c r="A113" s="529"/>
      <c r="B113" s="530"/>
      <c r="C113" s="777" t="s">
        <v>849</v>
      </c>
      <c r="D113" s="778"/>
      <c r="E113" s="778"/>
      <c r="F113" s="778"/>
      <c r="G113" s="779"/>
      <c r="H113" s="43"/>
      <c r="I113" s="522"/>
      <c r="J113" s="522"/>
      <c r="K113" s="522"/>
      <c r="L113" s="522"/>
      <c r="M113" s="522"/>
      <c r="N113" s="522"/>
      <c r="O113" s="522"/>
      <c r="P113" s="522"/>
      <c r="Q113" s="522"/>
      <c r="R113" s="522"/>
      <c r="S113" s="522"/>
      <c r="T113" s="522"/>
      <c r="U113" s="522"/>
      <c r="V113" s="522"/>
      <c r="W113" s="522"/>
      <c r="X113" s="522"/>
      <c r="Y113" s="522"/>
      <c r="Z113" s="522"/>
      <c r="AA113" s="522"/>
      <c r="AB113" s="522"/>
      <c r="AC113" s="522"/>
      <c r="AD113" s="522"/>
      <c r="AE113" s="522"/>
      <c r="AF113" s="522"/>
      <c r="AG113" s="522"/>
      <c r="AH113" s="522"/>
      <c r="AI113" s="522"/>
      <c r="AJ113" s="522"/>
    </row>
  </sheetData>
  <mergeCells count="12">
    <mergeCell ref="C112:G112"/>
    <mergeCell ref="C113:G113"/>
    <mergeCell ref="B10:C10"/>
    <mergeCell ref="E10:G10"/>
    <mergeCell ref="A54:A90"/>
    <mergeCell ref="A1:A51"/>
    <mergeCell ref="B1:C6"/>
    <mergeCell ref="B7:C7"/>
    <mergeCell ref="E7:G7"/>
    <mergeCell ref="B11:C11"/>
    <mergeCell ref="F11:F12"/>
    <mergeCell ref="B12:C12"/>
  </mergeCells>
  <hyperlinks>
    <hyperlink ref="B11:C11" location="'ΠΡΟΤΕΙΝΟΜΕΝΟΣ ΤΙΜΟΚΑΤΑΛΟΓΟΣ'!A1" display="ΣΥΝΟΠΤΙΚΟΣ ΤΙΜΟΚΑΤΑΛΟΓΟΣ"/>
  </hyperlinks>
  <printOptions horizontalCentered="1"/>
  <pageMargins left="0.23622047244094491" right="0.23622047244094491" top="0.51" bottom="0.27559055118110237" header="0.19685039370078741" footer="0.23622047244094491"/>
  <pageSetup paperSize="9" scale="10" orientation="portrait" r:id="rId1"/>
  <headerFooter alignWithMargins="0">
    <oddFooter>&amp;R&amp;P</oddFooter>
  </headerFooter>
  <rowBreaks count="1" manualBreakCount="1">
    <brk id="62" max="6" man="1"/>
  </rowBreaks>
  <drawing r:id="rId2"/>
</worksheet>
</file>

<file path=xl/worksheets/sheet22.xml><?xml version="1.0" encoding="utf-8"?>
<worksheet xmlns="http://schemas.openxmlformats.org/spreadsheetml/2006/main" xmlns:r="http://schemas.openxmlformats.org/officeDocument/2006/relationships">
  <sheetPr>
    <tabColor rgb="FF800000"/>
  </sheetPr>
  <dimension ref="A1:EY122"/>
  <sheetViews>
    <sheetView view="pageBreakPreview" zoomScale="25" zoomScaleNormal="75" zoomScaleSheetLayoutView="70" workbookViewId="0">
      <pane xSplit="1" ySplit="12" topLeftCell="B13" activePane="bottomRight" state="frozen"/>
      <selection activeCell="E18" sqref="E18"/>
      <selection pane="topRight" activeCell="E18" sqref="E18"/>
      <selection pane="bottomLeft" activeCell="E18" sqref="E18"/>
      <selection pane="bottomRight" activeCell="H6" sqref="H6"/>
    </sheetView>
  </sheetViews>
  <sheetFormatPr defaultRowHeight="12.75"/>
  <cols>
    <col min="1" max="1" width="21.42578125" style="43" customWidth="1"/>
    <col min="2" max="2" width="21.85546875" style="44" customWidth="1"/>
    <col min="3" max="3" width="204.7109375" style="48" customWidth="1"/>
    <col min="4" max="5" width="56.5703125" style="48" customWidth="1"/>
    <col min="6" max="6" width="45" style="48" customWidth="1"/>
    <col min="7" max="7" width="20.42578125" style="46" customWidth="1"/>
    <col min="8" max="8" width="221.5703125" style="47" customWidth="1"/>
    <col min="9" max="9" width="37.140625" style="43" customWidth="1"/>
    <col min="10" max="10" width="42.28515625" style="43" customWidth="1"/>
    <col min="11" max="11" width="46.85546875" style="43" customWidth="1"/>
    <col min="12" max="12" width="15.42578125" style="43" customWidth="1"/>
    <col min="13" max="13" width="20.5703125" style="43" customWidth="1"/>
    <col min="14" max="16384" width="9.140625" style="43"/>
  </cols>
  <sheetData>
    <row r="1" spans="1:155" s="45" customFormat="1" ht="111.75" customHeight="1">
      <c r="A1" s="844" t="s">
        <v>388</v>
      </c>
      <c r="B1" s="853" t="s">
        <v>1027</v>
      </c>
      <c r="C1" s="850"/>
      <c r="D1" s="116">
        <v>500</v>
      </c>
      <c r="E1" s="116">
        <v>500</v>
      </c>
      <c r="F1" s="117"/>
      <c r="G1" s="118"/>
      <c r="H1" s="119"/>
    </row>
    <row r="2" spans="1:155" s="45" customFormat="1" ht="84" customHeight="1">
      <c r="A2" s="845"/>
      <c r="B2" s="854"/>
      <c r="C2" s="851"/>
      <c r="D2" s="111" t="s">
        <v>608</v>
      </c>
      <c r="E2" s="111" t="s">
        <v>608</v>
      </c>
      <c r="F2" s="120"/>
      <c r="G2" s="121"/>
      <c r="H2" s="122"/>
    </row>
    <row r="3" spans="1:155" s="45" customFormat="1" ht="84" customHeight="1">
      <c r="A3" s="845"/>
      <c r="B3" s="854"/>
      <c r="C3" s="851"/>
      <c r="D3" s="111">
        <v>1248</v>
      </c>
      <c r="E3" s="111">
        <v>1248</v>
      </c>
      <c r="F3" s="120"/>
      <c r="G3" s="121"/>
      <c r="H3" s="122"/>
    </row>
    <row r="4" spans="1:155" ht="84" customHeight="1">
      <c r="A4" s="845"/>
      <c r="B4" s="854"/>
      <c r="C4" s="851"/>
      <c r="D4" s="111" t="s">
        <v>78</v>
      </c>
      <c r="E4" s="111" t="s">
        <v>850</v>
      </c>
      <c r="F4" s="120"/>
      <c r="G4" s="123"/>
      <c r="H4" s="124"/>
    </row>
    <row r="5" spans="1:155" ht="84" customHeight="1">
      <c r="A5" s="845"/>
      <c r="B5" s="854"/>
      <c r="C5" s="851"/>
      <c r="D5" s="111" t="s">
        <v>15</v>
      </c>
      <c r="E5" s="111" t="s">
        <v>15</v>
      </c>
      <c r="F5" s="120"/>
      <c r="G5" s="123"/>
      <c r="H5" s="124"/>
    </row>
    <row r="6" spans="1:155" ht="84" customHeight="1">
      <c r="A6" s="845"/>
      <c r="B6" s="854"/>
      <c r="C6" s="851"/>
      <c r="D6" s="111" t="s">
        <v>131</v>
      </c>
      <c r="E6" s="111" t="s">
        <v>131</v>
      </c>
      <c r="F6" s="120"/>
      <c r="G6" s="123"/>
      <c r="H6" s="124"/>
    </row>
    <row r="7" spans="1:155" ht="84" customHeight="1">
      <c r="A7" s="845"/>
      <c r="B7" s="855" t="s">
        <v>232</v>
      </c>
      <c r="C7" s="847"/>
      <c r="D7" s="406">
        <v>12786.775148669798</v>
      </c>
      <c r="E7" s="406">
        <v>12943.269671361501</v>
      </c>
      <c r="F7" s="841"/>
      <c r="G7" s="842"/>
      <c r="H7" s="843"/>
    </row>
    <row r="8" spans="1:155" s="623" customFormat="1" ht="84" customHeight="1">
      <c r="A8" s="845"/>
      <c r="B8" s="750"/>
      <c r="C8" s="746" t="s">
        <v>1668</v>
      </c>
      <c r="D8" s="769">
        <v>89</v>
      </c>
      <c r="E8" s="769">
        <v>89</v>
      </c>
      <c r="F8" s="747"/>
      <c r="G8" s="748"/>
      <c r="H8" s="749"/>
    </row>
    <row r="9" spans="1:155" s="623" customFormat="1" ht="84" customHeight="1">
      <c r="A9" s="845"/>
      <c r="B9" s="750"/>
      <c r="C9" s="746" t="s">
        <v>1669</v>
      </c>
      <c r="D9" s="651">
        <v>150</v>
      </c>
      <c r="E9" s="651">
        <v>150</v>
      </c>
      <c r="F9" s="747"/>
      <c r="G9" s="748"/>
      <c r="H9" s="749"/>
    </row>
    <row r="10" spans="1:155" s="408" customFormat="1" ht="89.25" customHeight="1">
      <c r="A10" s="845"/>
      <c r="B10" s="855" t="s">
        <v>1670</v>
      </c>
      <c r="C10" s="847"/>
      <c r="D10" s="406">
        <v>73.72</v>
      </c>
      <c r="E10" s="406">
        <v>73.72</v>
      </c>
      <c r="F10" s="841"/>
      <c r="G10" s="842"/>
      <c r="H10" s="843"/>
      <c r="I10" s="43"/>
      <c r="J10" s="43"/>
      <c r="K10" s="43"/>
      <c r="L10" s="43"/>
      <c r="M10" s="43"/>
      <c r="N10" s="43"/>
      <c r="O10" s="43"/>
      <c r="P10" s="43"/>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c r="AW10" s="43"/>
      <c r="AX10" s="43"/>
      <c r="AY10" s="43"/>
      <c r="AZ10" s="43"/>
      <c r="BA10" s="43"/>
      <c r="BB10" s="43"/>
      <c r="BC10" s="43"/>
      <c r="BD10" s="43"/>
      <c r="BE10" s="43"/>
      <c r="BF10" s="43"/>
      <c r="BG10" s="43"/>
      <c r="BH10" s="43"/>
      <c r="BI10" s="43"/>
      <c r="BJ10" s="43"/>
      <c r="BK10" s="43"/>
      <c r="BL10" s="43"/>
      <c r="BM10" s="43"/>
      <c r="BN10" s="43"/>
      <c r="BO10" s="43"/>
      <c r="BP10" s="43"/>
      <c r="BQ10" s="43"/>
      <c r="BR10" s="43"/>
      <c r="BS10" s="43"/>
      <c r="BT10" s="43"/>
      <c r="BU10" s="43"/>
      <c r="BV10" s="43"/>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c r="DF10" s="43"/>
      <c r="DG10" s="43"/>
      <c r="DH10" s="43"/>
      <c r="DI10" s="43"/>
      <c r="DJ10" s="43"/>
      <c r="DK10" s="43"/>
      <c r="DL10" s="43"/>
      <c r="DM10" s="43"/>
      <c r="DN10" s="43"/>
      <c r="DO10" s="43"/>
      <c r="DP10" s="43"/>
      <c r="DQ10" s="43"/>
      <c r="DR10" s="43"/>
      <c r="DS10" s="43"/>
      <c r="DT10" s="43"/>
      <c r="DU10" s="43"/>
      <c r="DV10" s="43"/>
      <c r="DW10" s="43"/>
      <c r="DX10" s="43"/>
      <c r="DY10" s="43"/>
      <c r="DZ10" s="43"/>
      <c r="EA10" s="43"/>
      <c r="EB10" s="43"/>
      <c r="EC10" s="43"/>
      <c r="ED10" s="43"/>
      <c r="EE10" s="43"/>
      <c r="EF10" s="43"/>
      <c r="EG10" s="43"/>
      <c r="EH10" s="43"/>
      <c r="EI10" s="43"/>
      <c r="EJ10" s="43"/>
      <c r="EK10" s="43"/>
      <c r="EL10" s="43"/>
      <c r="EM10" s="43"/>
      <c r="EN10" s="43"/>
      <c r="EO10" s="43"/>
      <c r="EP10" s="43"/>
      <c r="EQ10" s="43"/>
      <c r="ER10" s="43"/>
      <c r="ES10" s="43"/>
      <c r="ET10" s="43"/>
      <c r="EU10" s="43"/>
      <c r="EV10" s="43"/>
      <c r="EW10" s="43"/>
      <c r="EX10" s="43"/>
      <c r="EY10" s="43"/>
    </row>
    <row r="11" spans="1:155" ht="84" customHeight="1">
      <c r="A11" s="845"/>
      <c r="B11" s="791" t="s">
        <v>233</v>
      </c>
      <c r="C11" s="792"/>
      <c r="D11" s="61" t="s">
        <v>722</v>
      </c>
      <c r="E11" s="61" t="s">
        <v>868</v>
      </c>
      <c r="F11" s="87" t="s">
        <v>232</v>
      </c>
      <c r="G11" s="848" t="s">
        <v>234</v>
      </c>
      <c r="H11" s="88" t="s">
        <v>244</v>
      </c>
    </row>
    <row r="12" spans="1:155" ht="84" customHeight="1">
      <c r="A12" s="845"/>
      <c r="B12" s="856" t="s">
        <v>45</v>
      </c>
      <c r="C12" s="852"/>
      <c r="D12" s="346"/>
      <c r="E12" s="346"/>
      <c r="F12" s="353"/>
      <c r="G12" s="849"/>
      <c r="H12" s="354"/>
    </row>
    <row r="13" spans="1:155" ht="84" customHeight="1">
      <c r="A13" s="845"/>
      <c r="B13" s="125" t="s">
        <v>446</v>
      </c>
      <c r="C13" s="75" t="s">
        <v>198</v>
      </c>
      <c r="D13" s="108" t="s">
        <v>47</v>
      </c>
      <c r="E13" s="70" t="s">
        <v>63</v>
      </c>
      <c r="F13" s="62"/>
      <c r="G13" s="126" t="s">
        <v>446</v>
      </c>
      <c r="H13" s="58"/>
    </row>
    <row r="14" spans="1:155" ht="86.25" customHeight="1">
      <c r="A14" s="845"/>
      <c r="B14" s="126" t="s">
        <v>238</v>
      </c>
      <c r="C14" s="75" t="s">
        <v>219</v>
      </c>
      <c r="D14" s="108" t="s">
        <v>47</v>
      </c>
      <c r="E14" s="108" t="s">
        <v>47</v>
      </c>
      <c r="F14" s="62"/>
      <c r="G14" s="126" t="s">
        <v>238</v>
      </c>
      <c r="H14" s="58"/>
    </row>
    <row r="15" spans="1:155" ht="84" customHeight="1">
      <c r="A15" s="845"/>
      <c r="B15" s="126" t="s">
        <v>46</v>
      </c>
      <c r="C15" s="76" t="s">
        <v>220</v>
      </c>
      <c r="D15" s="108" t="s">
        <v>47</v>
      </c>
      <c r="E15" s="108" t="s">
        <v>47</v>
      </c>
      <c r="F15" s="63"/>
      <c r="G15" s="126" t="s">
        <v>46</v>
      </c>
      <c r="H15" s="58"/>
    </row>
    <row r="16" spans="1:155" ht="84" customHeight="1">
      <c r="A16" s="845"/>
      <c r="B16" s="126" t="s">
        <v>221</v>
      </c>
      <c r="C16" s="75" t="s">
        <v>263</v>
      </c>
      <c r="D16" s="108" t="s">
        <v>47</v>
      </c>
      <c r="E16" s="108" t="s">
        <v>47</v>
      </c>
      <c r="F16" s="63"/>
      <c r="G16" s="126" t="s">
        <v>221</v>
      </c>
      <c r="H16" s="58"/>
    </row>
    <row r="17" spans="1:9" ht="84" customHeight="1">
      <c r="A17" s="845"/>
      <c r="B17" s="126" t="s">
        <v>520</v>
      </c>
      <c r="C17" s="75" t="s">
        <v>1053</v>
      </c>
      <c r="D17" s="490" t="s">
        <v>848</v>
      </c>
      <c r="E17" s="70" t="s">
        <v>63</v>
      </c>
      <c r="F17" s="63">
        <v>78.247260999999995</v>
      </c>
      <c r="G17" s="126" t="s">
        <v>520</v>
      </c>
      <c r="H17" s="58"/>
    </row>
    <row r="18" spans="1:9" ht="84" customHeight="1">
      <c r="A18" s="845"/>
      <c r="B18" s="127" t="s">
        <v>48</v>
      </c>
      <c r="C18" s="76" t="s">
        <v>49</v>
      </c>
      <c r="D18" s="108" t="s">
        <v>47</v>
      </c>
      <c r="E18" s="108" t="s">
        <v>47</v>
      </c>
      <c r="F18" s="63"/>
      <c r="G18" s="127" t="s">
        <v>48</v>
      </c>
      <c r="H18" s="58"/>
      <c r="I18" s="378"/>
    </row>
    <row r="19" spans="1:9" ht="84" customHeight="1">
      <c r="A19" s="845"/>
      <c r="B19" s="127" t="s">
        <v>165</v>
      </c>
      <c r="C19" s="76" t="s">
        <v>166</v>
      </c>
      <c r="D19" s="108" t="s">
        <v>47</v>
      </c>
      <c r="E19" s="108" t="s">
        <v>47</v>
      </c>
      <c r="F19" s="63"/>
      <c r="G19" s="127" t="s">
        <v>165</v>
      </c>
      <c r="H19" s="58"/>
      <c r="I19" s="378"/>
    </row>
    <row r="20" spans="1:9" ht="142.5" customHeight="1">
      <c r="A20" s="845"/>
      <c r="B20" s="127" t="s">
        <v>0</v>
      </c>
      <c r="C20" s="76" t="s">
        <v>142</v>
      </c>
      <c r="D20" s="108" t="s">
        <v>47</v>
      </c>
      <c r="E20" s="108" t="s">
        <v>47</v>
      </c>
      <c r="F20" s="63"/>
      <c r="G20" s="127" t="s">
        <v>0</v>
      </c>
      <c r="H20" s="58"/>
      <c r="I20" s="378"/>
    </row>
    <row r="21" spans="1:9" ht="94.15" customHeight="1">
      <c r="A21" s="845"/>
      <c r="B21" s="107" t="s">
        <v>226</v>
      </c>
      <c r="C21" s="76" t="s">
        <v>227</v>
      </c>
      <c r="D21" s="108" t="s">
        <v>47</v>
      </c>
      <c r="E21" s="108" t="s">
        <v>47</v>
      </c>
      <c r="F21" s="63"/>
      <c r="G21" s="107" t="s">
        <v>226</v>
      </c>
      <c r="H21" s="58"/>
      <c r="I21" s="378"/>
    </row>
    <row r="22" spans="1:9" ht="84" customHeight="1">
      <c r="A22" s="845"/>
      <c r="B22" s="128" t="s">
        <v>236</v>
      </c>
      <c r="C22" s="77" t="s">
        <v>19</v>
      </c>
      <c r="D22" s="490" t="s">
        <v>848</v>
      </c>
      <c r="E22" s="108" t="s">
        <v>47</v>
      </c>
      <c r="F22" s="63">
        <v>156.49452299999999</v>
      </c>
      <c r="G22" s="127" t="s">
        <v>236</v>
      </c>
      <c r="H22" s="58"/>
      <c r="I22" s="378"/>
    </row>
    <row r="23" spans="1:9" ht="84" customHeight="1">
      <c r="A23" s="845"/>
      <c r="B23" s="127" t="s">
        <v>58</v>
      </c>
      <c r="C23" s="76" t="s">
        <v>59</v>
      </c>
      <c r="D23" s="108" t="s">
        <v>47</v>
      </c>
      <c r="E23" s="108" t="s">
        <v>47</v>
      </c>
      <c r="F23" s="63">
        <v>140.84506999999999</v>
      </c>
      <c r="G23" s="127" t="s">
        <v>58</v>
      </c>
      <c r="H23" s="58"/>
      <c r="I23" s="378"/>
    </row>
    <row r="24" spans="1:9" ht="87.75" customHeight="1">
      <c r="A24" s="845"/>
      <c r="B24" s="107" t="s">
        <v>50</v>
      </c>
      <c r="C24" s="76" t="s">
        <v>288</v>
      </c>
      <c r="D24" s="108" t="s">
        <v>47</v>
      </c>
      <c r="E24" s="108" t="s">
        <v>47</v>
      </c>
      <c r="F24" s="63"/>
      <c r="G24" s="107" t="s">
        <v>50</v>
      </c>
      <c r="H24" s="58"/>
      <c r="I24" s="378"/>
    </row>
    <row r="25" spans="1:9" ht="87.75" customHeight="1">
      <c r="A25" s="845"/>
      <c r="B25" s="107" t="s">
        <v>101</v>
      </c>
      <c r="C25" s="76" t="s">
        <v>319</v>
      </c>
      <c r="D25" s="65" t="s">
        <v>848</v>
      </c>
      <c r="E25" s="65" t="s">
        <v>848</v>
      </c>
      <c r="F25" s="63">
        <v>391.23630700000001</v>
      </c>
      <c r="G25" s="107" t="s">
        <v>101</v>
      </c>
      <c r="H25" s="58"/>
      <c r="I25" s="380"/>
    </row>
    <row r="26" spans="1:9" ht="84" customHeight="1">
      <c r="A26" s="845"/>
      <c r="B26" s="107" t="s">
        <v>155</v>
      </c>
      <c r="C26" s="76" t="s">
        <v>21</v>
      </c>
      <c r="D26" s="108" t="s">
        <v>47</v>
      </c>
      <c r="E26" s="108" t="s">
        <v>47</v>
      </c>
      <c r="F26" s="63"/>
      <c r="G26" s="107" t="s">
        <v>155</v>
      </c>
      <c r="H26" s="58"/>
      <c r="I26" s="378"/>
    </row>
    <row r="27" spans="1:9" ht="100.5" customHeight="1">
      <c r="A27" s="845"/>
      <c r="B27" s="107" t="s">
        <v>52</v>
      </c>
      <c r="C27" s="76" t="s">
        <v>107</v>
      </c>
      <c r="D27" s="108" t="s">
        <v>47</v>
      </c>
      <c r="E27" s="108" t="s">
        <v>47</v>
      </c>
      <c r="F27" s="63"/>
      <c r="G27" s="107" t="s">
        <v>52</v>
      </c>
      <c r="H27" s="58"/>
      <c r="I27" s="378"/>
    </row>
    <row r="28" spans="1:9" ht="91.5" customHeight="1">
      <c r="A28" s="845"/>
      <c r="B28" s="107" t="s">
        <v>27</v>
      </c>
      <c r="C28" s="76" t="s">
        <v>406</v>
      </c>
      <c r="D28" s="490" t="s">
        <v>848</v>
      </c>
      <c r="E28" s="490" t="s">
        <v>848</v>
      </c>
      <c r="F28" s="63">
        <v>704.22535200000004</v>
      </c>
      <c r="G28" s="107" t="s">
        <v>27</v>
      </c>
      <c r="H28" s="58"/>
      <c r="I28" s="378"/>
    </row>
    <row r="29" spans="1:9" ht="84" customHeight="1">
      <c r="A29" s="845"/>
      <c r="B29" s="107" t="s">
        <v>69</v>
      </c>
      <c r="C29" s="76" t="s">
        <v>141</v>
      </c>
      <c r="D29" s="490" t="s">
        <v>63</v>
      </c>
      <c r="E29" s="490" t="s">
        <v>63</v>
      </c>
      <c r="F29" s="63"/>
      <c r="G29" s="107" t="s">
        <v>69</v>
      </c>
      <c r="H29" s="58"/>
      <c r="I29" s="378"/>
    </row>
    <row r="30" spans="1:9" ht="84" customHeight="1">
      <c r="A30" s="845"/>
      <c r="B30" s="107" t="s">
        <v>204</v>
      </c>
      <c r="C30" s="76" t="s">
        <v>1056</v>
      </c>
      <c r="D30" s="491" t="s">
        <v>848</v>
      </c>
      <c r="E30" s="491" t="s">
        <v>848</v>
      </c>
      <c r="F30" s="63">
        <v>665.101721</v>
      </c>
      <c r="G30" s="107" t="s">
        <v>204</v>
      </c>
      <c r="H30" s="58"/>
      <c r="I30" s="378"/>
    </row>
    <row r="31" spans="1:9" ht="96" customHeight="1">
      <c r="A31" s="845"/>
      <c r="B31" s="107" t="s">
        <v>22</v>
      </c>
      <c r="C31" s="76" t="s">
        <v>577</v>
      </c>
      <c r="D31" s="492" t="s">
        <v>47</v>
      </c>
      <c r="E31" s="492" t="s">
        <v>47</v>
      </c>
      <c r="F31" s="63"/>
      <c r="G31" s="107" t="s">
        <v>22</v>
      </c>
      <c r="H31" s="58"/>
      <c r="I31" s="378"/>
    </row>
    <row r="32" spans="1:9" ht="84" customHeight="1">
      <c r="A32" s="845"/>
      <c r="B32" s="107" t="s">
        <v>39</v>
      </c>
      <c r="C32" s="77" t="s">
        <v>35</v>
      </c>
      <c r="D32" s="490" t="s">
        <v>848</v>
      </c>
      <c r="E32" s="490" t="s">
        <v>848</v>
      </c>
      <c r="F32" s="63">
        <v>15.649452</v>
      </c>
      <c r="G32" s="107" t="s">
        <v>39</v>
      </c>
      <c r="H32" s="58" t="s">
        <v>946</v>
      </c>
      <c r="I32" s="378"/>
    </row>
    <row r="33" spans="1:9" ht="84" customHeight="1">
      <c r="A33" s="845"/>
      <c r="B33" s="107" t="s">
        <v>150</v>
      </c>
      <c r="C33" s="77" t="s">
        <v>668</v>
      </c>
      <c r="D33" s="491" t="s">
        <v>848</v>
      </c>
      <c r="E33" s="491" t="s">
        <v>848</v>
      </c>
      <c r="F33" s="63">
        <v>156.49452299999999</v>
      </c>
      <c r="G33" s="107" t="s">
        <v>150</v>
      </c>
      <c r="H33" s="58"/>
      <c r="I33" s="378"/>
    </row>
    <row r="34" spans="1:9" ht="84" customHeight="1">
      <c r="A34" s="845"/>
      <c r="B34" s="107" t="s">
        <v>105</v>
      </c>
      <c r="C34" s="77" t="s">
        <v>88</v>
      </c>
      <c r="D34" s="492" t="s">
        <v>47</v>
      </c>
      <c r="E34" s="492" t="s">
        <v>47</v>
      </c>
      <c r="F34" s="63"/>
      <c r="G34" s="107" t="s">
        <v>105</v>
      </c>
      <c r="H34" s="58"/>
      <c r="I34" s="378"/>
    </row>
    <row r="35" spans="1:9" ht="84" customHeight="1">
      <c r="A35" s="845"/>
      <c r="B35" s="107" t="s">
        <v>95</v>
      </c>
      <c r="C35" s="77" t="s">
        <v>134</v>
      </c>
      <c r="D35" s="492" t="s">
        <v>47</v>
      </c>
      <c r="E35" s="492" t="s">
        <v>47</v>
      </c>
      <c r="F35" s="63"/>
      <c r="G35" s="107" t="s">
        <v>95</v>
      </c>
      <c r="H35" s="58"/>
      <c r="I35" s="378"/>
    </row>
    <row r="36" spans="1:9" ht="84" customHeight="1">
      <c r="A36" s="845"/>
      <c r="B36" s="107" t="s">
        <v>28</v>
      </c>
      <c r="C36" s="77" t="s">
        <v>315</v>
      </c>
      <c r="D36" s="491" t="s">
        <v>848</v>
      </c>
      <c r="E36" s="490" t="s">
        <v>63</v>
      </c>
      <c r="F36" s="63">
        <v>430.359937</v>
      </c>
      <c r="G36" s="107" t="s">
        <v>28</v>
      </c>
      <c r="H36" s="58"/>
      <c r="I36" s="378"/>
    </row>
    <row r="37" spans="1:9" ht="84" customHeight="1">
      <c r="A37" s="845"/>
      <c r="B37" s="107" t="s">
        <v>28</v>
      </c>
      <c r="C37" s="77" t="s">
        <v>315</v>
      </c>
      <c r="D37" s="490" t="s">
        <v>63</v>
      </c>
      <c r="E37" s="491" t="s">
        <v>848</v>
      </c>
      <c r="F37" s="63">
        <v>743.34898299999998</v>
      </c>
      <c r="G37" s="107" t="s">
        <v>28</v>
      </c>
      <c r="H37" s="58"/>
      <c r="I37" s="378"/>
    </row>
    <row r="38" spans="1:9" ht="84" customHeight="1">
      <c r="A38" s="845"/>
      <c r="B38" s="107" t="s">
        <v>242</v>
      </c>
      <c r="C38" s="77" t="s">
        <v>1057</v>
      </c>
      <c r="D38" s="491" t="s">
        <v>848</v>
      </c>
      <c r="E38" s="491" t="s">
        <v>848</v>
      </c>
      <c r="F38" s="63">
        <v>148.66979699999999</v>
      </c>
      <c r="G38" s="107" t="s">
        <v>242</v>
      </c>
      <c r="H38" s="58"/>
      <c r="I38" s="378"/>
    </row>
    <row r="39" spans="1:9" ht="87.75" customHeight="1">
      <c r="A39" s="845"/>
      <c r="B39" s="107" t="s">
        <v>29</v>
      </c>
      <c r="C39" s="76" t="s">
        <v>30</v>
      </c>
      <c r="D39" s="492" t="s">
        <v>47</v>
      </c>
      <c r="E39" s="492" t="s">
        <v>47</v>
      </c>
      <c r="F39" s="63"/>
      <c r="G39" s="107" t="s">
        <v>29</v>
      </c>
      <c r="H39" s="58"/>
      <c r="I39" s="378"/>
    </row>
    <row r="40" spans="1:9" ht="84" customHeight="1">
      <c r="A40" s="845"/>
      <c r="B40" s="107" t="s">
        <v>167</v>
      </c>
      <c r="C40" s="76" t="s">
        <v>23</v>
      </c>
      <c r="D40" s="492" t="s">
        <v>47</v>
      </c>
      <c r="E40" s="492" t="s">
        <v>47</v>
      </c>
      <c r="F40" s="63"/>
      <c r="G40" s="107" t="s">
        <v>167</v>
      </c>
      <c r="H40" s="58"/>
      <c r="I40" s="378"/>
    </row>
    <row r="41" spans="1:9" ht="84" customHeight="1">
      <c r="A41" s="845"/>
      <c r="B41" s="107" t="s">
        <v>60</v>
      </c>
      <c r="C41" s="76" t="s">
        <v>590</v>
      </c>
      <c r="D41" s="490" t="s">
        <v>63</v>
      </c>
      <c r="E41" s="490" t="s">
        <v>63</v>
      </c>
      <c r="F41" s="63">
        <v>391.23630700000001</v>
      </c>
      <c r="G41" s="107" t="s">
        <v>60</v>
      </c>
      <c r="H41" s="58"/>
      <c r="I41" s="380"/>
    </row>
    <row r="42" spans="1:9" ht="84" customHeight="1">
      <c r="A42" s="845"/>
      <c r="B42" s="107" t="s">
        <v>60</v>
      </c>
      <c r="C42" s="76" t="s">
        <v>590</v>
      </c>
      <c r="D42" s="490" t="s">
        <v>848</v>
      </c>
      <c r="E42" s="490" t="s">
        <v>848</v>
      </c>
      <c r="F42" s="63">
        <v>86.071986999999993</v>
      </c>
      <c r="G42" s="107" t="s">
        <v>60</v>
      </c>
      <c r="H42" s="58"/>
      <c r="I42" s="380"/>
    </row>
    <row r="43" spans="1:9" ht="84" customHeight="1">
      <c r="A43" s="845"/>
      <c r="B43" s="107" t="s">
        <v>32</v>
      </c>
      <c r="C43" s="76" t="s">
        <v>593</v>
      </c>
      <c r="D43" s="490" t="s">
        <v>848</v>
      </c>
      <c r="E43" s="490" t="s">
        <v>63</v>
      </c>
      <c r="F43" s="63">
        <v>219.092332</v>
      </c>
      <c r="G43" s="107" t="s">
        <v>32</v>
      </c>
      <c r="H43" s="58"/>
      <c r="I43" s="380"/>
    </row>
    <row r="44" spans="1:9" ht="84" customHeight="1">
      <c r="A44" s="845"/>
      <c r="B44" s="107" t="s">
        <v>574</v>
      </c>
      <c r="C44" s="76" t="s">
        <v>575</v>
      </c>
      <c r="D44" s="492" t="s">
        <v>47</v>
      </c>
      <c r="E44" s="492" t="s">
        <v>47</v>
      </c>
      <c r="F44" s="63"/>
      <c r="G44" s="107" t="s">
        <v>574</v>
      </c>
      <c r="H44" s="58"/>
      <c r="I44" s="380"/>
    </row>
    <row r="45" spans="1:9" ht="84" customHeight="1">
      <c r="A45" s="845"/>
      <c r="B45" s="107" t="s">
        <v>412</v>
      </c>
      <c r="C45" s="76" t="s">
        <v>597</v>
      </c>
      <c r="D45" s="490" t="s">
        <v>848</v>
      </c>
      <c r="E45" s="490" t="s">
        <v>848</v>
      </c>
      <c r="F45" s="63">
        <v>187.79342700000001</v>
      </c>
      <c r="G45" s="107" t="s">
        <v>412</v>
      </c>
      <c r="H45" s="58"/>
      <c r="I45" s="378"/>
    </row>
    <row r="46" spans="1:9" ht="103.5" customHeight="1">
      <c r="A46" s="845"/>
      <c r="B46" s="107" t="s">
        <v>80</v>
      </c>
      <c r="C46" s="77" t="s">
        <v>143</v>
      </c>
      <c r="D46" s="490" t="s">
        <v>848</v>
      </c>
      <c r="E46" s="490" t="s">
        <v>63</v>
      </c>
      <c r="F46" s="63">
        <v>140.84506999999999</v>
      </c>
      <c r="G46" s="107" t="s">
        <v>80</v>
      </c>
      <c r="H46" s="58"/>
      <c r="I46" s="378"/>
    </row>
    <row r="47" spans="1:9" ht="191.25" customHeight="1">
      <c r="A47" s="845"/>
      <c r="B47" s="129" t="s">
        <v>145</v>
      </c>
      <c r="C47" s="77" t="s">
        <v>1038</v>
      </c>
      <c r="D47" s="492" t="s">
        <v>47</v>
      </c>
      <c r="E47" s="490" t="s">
        <v>63</v>
      </c>
      <c r="F47" s="63"/>
      <c r="G47" s="107" t="s">
        <v>145</v>
      </c>
      <c r="H47" s="58"/>
      <c r="I47" s="378"/>
    </row>
    <row r="48" spans="1:9" ht="86.25" customHeight="1">
      <c r="A48" s="845"/>
      <c r="B48" s="107" t="s">
        <v>81</v>
      </c>
      <c r="C48" s="77" t="s">
        <v>1058</v>
      </c>
      <c r="D48" s="490" t="s">
        <v>848</v>
      </c>
      <c r="E48" s="490" t="s">
        <v>848</v>
      </c>
      <c r="F48" s="63">
        <v>78.247260999999995</v>
      </c>
      <c r="G48" s="107" t="s">
        <v>81</v>
      </c>
      <c r="H48" s="58"/>
      <c r="I48" s="378"/>
    </row>
    <row r="49" spans="1:10" ht="84" customHeight="1">
      <c r="A49" s="845"/>
      <c r="B49" s="107" t="s">
        <v>260</v>
      </c>
      <c r="C49" s="76" t="s">
        <v>591</v>
      </c>
      <c r="D49" s="490" t="s">
        <v>848</v>
      </c>
      <c r="E49" s="490" t="s">
        <v>63</v>
      </c>
      <c r="F49" s="63">
        <v>86.071986999999993</v>
      </c>
      <c r="G49" s="107" t="s">
        <v>260</v>
      </c>
      <c r="H49" s="58"/>
      <c r="I49" s="380"/>
    </row>
    <row r="50" spans="1:10" ht="84" customHeight="1">
      <c r="A50" s="845"/>
      <c r="B50" s="107" t="s">
        <v>845</v>
      </c>
      <c r="C50" s="76" t="s">
        <v>1059</v>
      </c>
      <c r="D50" s="490" t="s">
        <v>848</v>
      </c>
      <c r="E50" s="490" t="s">
        <v>848</v>
      </c>
      <c r="F50" s="63">
        <v>391.23630700000001</v>
      </c>
      <c r="G50" s="107" t="s">
        <v>845</v>
      </c>
      <c r="H50" s="58"/>
      <c r="I50" s="380"/>
    </row>
    <row r="51" spans="1:10" ht="84" customHeight="1">
      <c r="A51" s="845"/>
      <c r="B51" s="107" t="s">
        <v>55</v>
      </c>
      <c r="C51" s="76" t="s">
        <v>56</v>
      </c>
      <c r="D51" s="492" t="s">
        <v>47</v>
      </c>
      <c r="E51" s="492" t="s">
        <v>47</v>
      </c>
      <c r="F51" s="63"/>
      <c r="G51" s="107" t="s">
        <v>55</v>
      </c>
      <c r="H51" s="58"/>
      <c r="I51" s="378"/>
    </row>
    <row r="52" spans="1:10" ht="84" customHeight="1">
      <c r="A52" s="845"/>
      <c r="B52" s="107" t="s">
        <v>61</v>
      </c>
      <c r="C52" s="76" t="s">
        <v>125</v>
      </c>
      <c r="D52" s="492" t="s">
        <v>47</v>
      </c>
      <c r="E52" s="492" t="s">
        <v>47</v>
      </c>
      <c r="F52" s="63"/>
      <c r="G52" s="107" t="s">
        <v>61</v>
      </c>
      <c r="H52" s="58"/>
      <c r="I52" s="378"/>
    </row>
    <row r="53" spans="1:10" ht="84" customHeight="1">
      <c r="A53" s="845"/>
      <c r="B53" s="107" t="s">
        <v>10</v>
      </c>
      <c r="C53" s="76" t="s">
        <v>11</v>
      </c>
      <c r="D53" s="492" t="s">
        <v>47</v>
      </c>
      <c r="E53" s="492" t="s">
        <v>47</v>
      </c>
      <c r="F53" s="63"/>
      <c r="G53" s="107" t="s">
        <v>10</v>
      </c>
      <c r="H53" s="58"/>
      <c r="I53" s="378"/>
    </row>
    <row r="54" spans="1:10" ht="84" customHeight="1">
      <c r="A54" s="845"/>
      <c r="B54" s="107" t="s">
        <v>12</v>
      </c>
      <c r="C54" s="76" t="s">
        <v>258</v>
      </c>
      <c r="D54" s="491" t="s">
        <v>848</v>
      </c>
      <c r="E54" s="491" t="s">
        <v>848</v>
      </c>
      <c r="F54" s="63">
        <v>195.61815300000001</v>
      </c>
      <c r="G54" s="107" t="s">
        <v>12</v>
      </c>
      <c r="H54" s="58"/>
      <c r="I54" s="378"/>
    </row>
    <row r="55" spans="1:10" ht="84" customHeight="1">
      <c r="A55" s="845"/>
      <c r="B55" s="107" t="s">
        <v>342</v>
      </c>
      <c r="C55" s="76" t="s">
        <v>853</v>
      </c>
      <c r="D55" s="490" t="s">
        <v>63</v>
      </c>
      <c r="E55" s="491" t="s">
        <v>848</v>
      </c>
      <c r="F55" s="63">
        <v>219.092332</v>
      </c>
      <c r="G55" s="107" t="s">
        <v>342</v>
      </c>
      <c r="H55" s="58"/>
      <c r="I55" s="378"/>
    </row>
    <row r="56" spans="1:10" ht="84" customHeight="1">
      <c r="A56" s="845"/>
      <c r="B56" s="107" t="s">
        <v>948</v>
      </c>
      <c r="C56" s="76" t="s">
        <v>949</v>
      </c>
      <c r="D56" s="492" t="s">
        <v>47</v>
      </c>
      <c r="E56" s="492" t="s">
        <v>47</v>
      </c>
      <c r="F56" s="63"/>
      <c r="G56" s="107" t="s">
        <v>948</v>
      </c>
      <c r="H56" s="58"/>
      <c r="I56" s="378"/>
    </row>
    <row r="57" spans="1:10" ht="84" customHeight="1">
      <c r="A57" s="845"/>
      <c r="B57" s="107" t="s">
        <v>82</v>
      </c>
      <c r="C57" s="76" t="s">
        <v>83</v>
      </c>
      <c r="D57" s="492" t="s">
        <v>47</v>
      </c>
      <c r="E57" s="490" t="s">
        <v>63</v>
      </c>
      <c r="F57" s="63"/>
      <c r="G57" s="107" t="s">
        <v>82</v>
      </c>
      <c r="H57" s="58"/>
      <c r="I57" s="378"/>
    </row>
    <row r="58" spans="1:10" ht="84" customHeight="1">
      <c r="A58" s="845"/>
      <c r="B58" s="107" t="s">
        <v>243</v>
      </c>
      <c r="C58" s="77" t="s">
        <v>79</v>
      </c>
      <c r="D58" s="492" t="s">
        <v>47</v>
      </c>
      <c r="E58" s="492" t="s">
        <v>47</v>
      </c>
      <c r="F58" s="63"/>
      <c r="G58" s="107" t="s">
        <v>243</v>
      </c>
      <c r="H58" s="58"/>
      <c r="I58" s="378"/>
    </row>
    <row r="59" spans="1:10" ht="96" customHeight="1">
      <c r="A59" s="845"/>
      <c r="B59" s="107" t="s">
        <v>914</v>
      </c>
      <c r="C59" s="77" t="s">
        <v>1062</v>
      </c>
      <c r="D59" s="490" t="s">
        <v>848</v>
      </c>
      <c r="E59" s="490" t="s">
        <v>63</v>
      </c>
      <c r="F59" s="63">
        <v>219.092332</v>
      </c>
      <c r="G59" s="107" t="s">
        <v>914</v>
      </c>
      <c r="H59" s="58"/>
      <c r="I59" s="378"/>
    </row>
    <row r="60" spans="1:10" ht="84" customHeight="1">
      <c r="A60" s="845"/>
      <c r="B60" s="107" t="s">
        <v>36</v>
      </c>
      <c r="C60" s="76" t="s">
        <v>854</v>
      </c>
      <c r="D60" s="490" t="s">
        <v>63</v>
      </c>
      <c r="E60" s="492" t="s">
        <v>47</v>
      </c>
      <c r="F60" s="63"/>
      <c r="G60" s="107" t="s">
        <v>36</v>
      </c>
      <c r="H60" s="58"/>
      <c r="I60" s="378"/>
    </row>
    <row r="61" spans="1:10" ht="84" customHeight="1">
      <c r="A61" s="845"/>
      <c r="B61" s="107" t="s">
        <v>437</v>
      </c>
      <c r="C61" s="76" t="s">
        <v>438</v>
      </c>
      <c r="D61" s="492" t="s">
        <v>47</v>
      </c>
      <c r="E61" s="492" t="s">
        <v>47</v>
      </c>
      <c r="F61" s="63"/>
      <c r="G61" s="107" t="s">
        <v>437</v>
      </c>
      <c r="H61" s="58"/>
      <c r="I61" s="378"/>
    </row>
    <row r="62" spans="1:10" ht="111" customHeight="1">
      <c r="A62" s="845"/>
      <c r="B62" s="107" t="s">
        <v>581</v>
      </c>
      <c r="C62" s="76" t="s">
        <v>594</v>
      </c>
      <c r="D62" s="490" t="s">
        <v>848</v>
      </c>
      <c r="E62" s="490" t="s">
        <v>63</v>
      </c>
      <c r="F62" s="63">
        <v>133.02034399999999</v>
      </c>
      <c r="G62" s="107" t="s">
        <v>581</v>
      </c>
      <c r="H62" s="58"/>
      <c r="I62" s="380"/>
    </row>
    <row r="63" spans="1:10" ht="105" customHeight="1">
      <c r="A63" s="845"/>
      <c r="B63" s="107" t="s">
        <v>582</v>
      </c>
      <c r="C63" s="76" t="s">
        <v>596</v>
      </c>
      <c r="D63" s="490" t="s">
        <v>848</v>
      </c>
      <c r="E63" s="490" t="s">
        <v>63</v>
      </c>
      <c r="F63" s="63">
        <v>219.092332</v>
      </c>
      <c r="G63" s="107" t="s">
        <v>582</v>
      </c>
      <c r="H63" s="58"/>
      <c r="I63" s="380"/>
      <c r="J63" s="384"/>
    </row>
    <row r="64" spans="1:10" ht="84" customHeight="1">
      <c r="A64" s="845"/>
      <c r="B64" s="107" t="s">
        <v>76</v>
      </c>
      <c r="C64" s="76" t="s">
        <v>77</v>
      </c>
      <c r="D64" s="492" t="s">
        <v>47</v>
      </c>
      <c r="E64" s="492" t="s">
        <v>47</v>
      </c>
      <c r="F64" s="63"/>
      <c r="G64" s="107" t="s">
        <v>76</v>
      </c>
      <c r="H64" s="58"/>
      <c r="I64" s="378"/>
    </row>
    <row r="65" spans="1:10" ht="90" customHeight="1">
      <c r="A65" s="845"/>
      <c r="B65" s="107" t="s">
        <v>70</v>
      </c>
      <c r="C65" s="76" t="s">
        <v>71</v>
      </c>
      <c r="D65" s="490" t="s">
        <v>848</v>
      </c>
      <c r="E65" s="490" t="s">
        <v>848</v>
      </c>
      <c r="F65" s="63">
        <v>62.597808999999998</v>
      </c>
      <c r="G65" s="107" t="s">
        <v>70</v>
      </c>
      <c r="H65" s="58" t="s">
        <v>947</v>
      </c>
      <c r="I65" s="378"/>
    </row>
    <row r="66" spans="1:10" ht="84" customHeight="1">
      <c r="A66" s="478"/>
      <c r="B66" s="107" t="s">
        <v>8</v>
      </c>
      <c r="C66" s="77" t="s">
        <v>222</v>
      </c>
      <c r="D66" s="490" t="s">
        <v>848</v>
      </c>
      <c r="E66" s="490" t="s">
        <v>848</v>
      </c>
      <c r="F66" s="63">
        <v>15.649452</v>
      </c>
      <c r="G66" s="107" t="s">
        <v>8</v>
      </c>
      <c r="H66" s="59"/>
      <c r="I66" s="378"/>
    </row>
    <row r="67" spans="1:10" ht="84" customHeight="1">
      <c r="A67" s="478"/>
      <c r="B67" s="107" t="s">
        <v>855</v>
      </c>
      <c r="C67" s="77" t="s">
        <v>846</v>
      </c>
      <c r="D67" s="490" t="s">
        <v>63</v>
      </c>
      <c r="E67" s="490" t="s">
        <v>848</v>
      </c>
      <c r="F67" s="63">
        <v>219.092332</v>
      </c>
      <c r="G67" s="107" t="s">
        <v>855</v>
      </c>
      <c r="H67" s="59"/>
      <c r="I67" s="378"/>
    </row>
    <row r="68" spans="1:10" ht="108" customHeight="1">
      <c r="A68" s="478"/>
      <c r="B68" s="107" t="s">
        <v>1060</v>
      </c>
      <c r="C68" s="77" t="s">
        <v>1061</v>
      </c>
      <c r="D68" s="490" t="s">
        <v>848</v>
      </c>
      <c r="E68" s="490" t="s">
        <v>63</v>
      </c>
      <c r="F68" s="63">
        <v>547.73082899999997</v>
      </c>
      <c r="G68" s="107" t="s">
        <v>1060</v>
      </c>
      <c r="H68" s="59"/>
      <c r="I68" s="378"/>
    </row>
    <row r="69" spans="1:10" ht="102" customHeight="1">
      <c r="A69" s="478"/>
      <c r="B69" s="107" t="s">
        <v>410</v>
      </c>
      <c r="C69" s="76" t="s">
        <v>591</v>
      </c>
      <c r="D69" s="490" t="s">
        <v>848</v>
      </c>
      <c r="E69" s="490" t="s">
        <v>63</v>
      </c>
      <c r="F69" s="63">
        <v>86.071986999999993</v>
      </c>
      <c r="G69" s="107" t="s">
        <v>410</v>
      </c>
      <c r="H69" s="59"/>
      <c r="I69" s="380"/>
    </row>
    <row r="70" spans="1:10" ht="87" customHeight="1">
      <c r="A70" s="478"/>
      <c r="B70" s="107" t="s">
        <v>399</v>
      </c>
      <c r="C70" s="76" t="s">
        <v>856</v>
      </c>
      <c r="D70" s="490" t="s">
        <v>63</v>
      </c>
      <c r="E70" s="492" t="s">
        <v>47</v>
      </c>
      <c r="F70" s="63"/>
      <c r="G70" s="107" t="s">
        <v>399</v>
      </c>
      <c r="H70" s="59"/>
      <c r="I70" s="380"/>
    </row>
    <row r="71" spans="1:10" ht="84" customHeight="1">
      <c r="A71" s="478"/>
      <c r="B71" s="107" t="s">
        <v>413</v>
      </c>
      <c r="C71" s="76" t="s">
        <v>592</v>
      </c>
      <c r="D71" s="490" t="s">
        <v>848</v>
      </c>
      <c r="E71" s="490" t="s">
        <v>63</v>
      </c>
      <c r="F71" s="63">
        <v>86.071986999999993</v>
      </c>
      <c r="G71" s="107" t="s">
        <v>413</v>
      </c>
      <c r="H71" s="58"/>
      <c r="I71" s="380"/>
    </row>
    <row r="72" spans="1:10" ht="105" customHeight="1">
      <c r="A72" s="478"/>
      <c r="B72" s="107" t="s">
        <v>583</v>
      </c>
      <c r="C72" s="76" t="s">
        <v>595</v>
      </c>
      <c r="D72" s="490" t="s">
        <v>848</v>
      </c>
      <c r="E72" s="490" t="s">
        <v>63</v>
      </c>
      <c r="F72" s="63">
        <v>219.092332</v>
      </c>
      <c r="G72" s="107" t="s">
        <v>583</v>
      </c>
      <c r="H72" s="58"/>
      <c r="I72" s="380"/>
    </row>
    <row r="73" spans="1:10" ht="84" customHeight="1">
      <c r="A73" s="478"/>
      <c r="B73" s="107" t="s">
        <v>584</v>
      </c>
      <c r="C73" s="76" t="s">
        <v>589</v>
      </c>
      <c r="D73" s="492" t="s">
        <v>47</v>
      </c>
      <c r="E73" s="490" t="s">
        <v>63</v>
      </c>
      <c r="F73" s="63"/>
      <c r="G73" s="107" t="s">
        <v>584</v>
      </c>
      <c r="H73" s="58"/>
      <c r="I73" s="378"/>
    </row>
    <row r="74" spans="1:10" ht="153" customHeight="1">
      <c r="A74" s="478"/>
      <c r="B74" s="107" t="s">
        <v>857</v>
      </c>
      <c r="C74" s="76" t="s">
        <v>858</v>
      </c>
      <c r="D74" s="491" t="s">
        <v>63</v>
      </c>
      <c r="E74" s="492" t="s">
        <v>47</v>
      </c>
      <c r="F74" s="63"/>
      <c r="G74" s="107" t="s">
        <v>857</v>
      </c>
      <c r="H74" s="58"/>
      <c r="I74" s="378"/>
    </row>
    <row r="75" spans="1:10" ht="99" customHeight="1">
      <c r="A75" s="478"/>
      <c r="B75" s="107" t="s">
        <v>847</v>
      </c>
      <c r="C75" s="77" t="s">
        <v>859</v>
      </c>
      <c r="D75" s="491" t="s">
        <v>63</v>
      </c>
      <c r="E75" s="490" t="s">
        <v>848</v>
      </c>
      <c r="F75" s="63">
        <v>219.092332</v>
      </c>
      <c r="G75" s="107" t="s">
        <v>847</v>
      </c>
      <c r="H75" s="58"/>
      <c r="I75" s="378"/>
      <c r="J75" s="387"/>
    </row>
    <row r="76" spans="1:10" ht="105" customHeight="1">
      <c r="A76" s="478"/>
      <c r="B76" s="107" t="s">
        <v>585</v>
      </c>
      <c r="C76" s="77" t="s">
        <v>588</v>
      </c>
      <c r="D76" s="492" t="s">
        <v>47</v>
      </c>
      <c r="E76" s="490" t="s">
        <v>63</v>
      </c>
      <c r="F76" s="63"/>
      <c r="G76" s="107" t="s">
        <v>585</v>
      </c>
      <c r="H76" s="58"/>
      <c r="I76" s="378"/>
    </row>
    <row r="77" spans="1:10" ht="111" customHeight="1">
      <c r="A77" s="478"/>
      <c r="B77" s="107" t="s">
        <v>861</v>
      </c>
      <c r="C77" s="77" t="s">
        <v>860</v>
      </c>
      <c r="D77" s="491" t="s">
        <v>63</v>
      </c>
      <c r="E77" s="492" t="s">
        <v>47</v>
      </c>
      <c r="F77" s="63"/>
      <c r="G77" s="107" t="s">
        <v>861</v>
      </c>
      <c r="H77" s="58"/>
      <c r="I77" s="378"/>
    </row>
    <row r="78" spans="1:10" ht="144" customHeight="1">
      <c r="A78" s="478"/>
      <c r="B78" s="107" t="s">
        <v>862</v>
      </c>
      <c r="C78" s="77" t="s">
        <v>863</v>
      </c>
      <c r="D78" s="490" t="s">
        <v>848</v>
      </c>
      <c r="E78" s="491" t="s">
        <v>63</v>
      </c>
      <c r="F78" s="63">
        <v>625.97809099999995</v>
      </c>
      <c r="G78" s="107" t="s">
        <v>862</v>
      </c>
      <c r="H78" s="58"/>
      <c r="I78" s="378"/>
    </row>
    <row r="79" spans="1:10" ht="129" customHeight="1">
      <c r="A79" s="478"/>
      <c r="B79" s="107" t="s">
        <v>862</v>
      </c>
      <c r="C79" s="77" t="s">
        <v>863</v>
      </c>
      <c r="D79" s="491" t="s">
        <v>63</v>
      </c>
      <c r="E79" s="490" t="s">
        <v>848</v>
      </c>
      <c r="F79" s="63">
        <v>508.60719899999998</v>
      </c>
      <c r="G79" s="107" t="s">
        <v>862</v>
      </c>
      <c r="H79" s="58"/>
      <c r="I79" s="378"/>
    </row>
    <row r="80" spans="1:10" ht="84" customHeight="1">
      <c r="A80" s="478"/>
      <c r="B80" s="107" t="s">
        <v>168</v>
      </c>
      <c r="C80" s="77" t="s">
        <v>84</v>
      </c>
      <c r="D80" s="490" t="s">
        <v>848</v>
      </c>
      <c r="E80" s="490" t="s">
        <v>848</v>
      </c>
      <c r="F80" s="63">
        <v>46.948357000000001</v>
      </c>
      <c r="G80" s="107" t="s">
        <v>168</v>
      </c>
      <c r="H80" s="59"/>
      <c r="I80" s="378"/>
    </row>
    <row r="81" spans="1:13" ht="84" customHeight="1">
      <c r="A81" s="478"/>
      <c r="B81" s="107" t="s">
        <v>154</v>
      </c>
      <c r="C81" s="77" t="s">
        <v>18</v>
      </c>
      <c r="D81" s="492" t="s">
        <v>47</v>
      </c>
      <c r="E81" s="492" t="s">
        <v>47</v>
      </c>
      <c r="F81" s="63"/>
      <c r="G81" s="107" t="s">
        <v>154</v>
      </c>
      <c r="H81" s="59"/>
      <c r="I81" s="378"/>
    </row>
    <row r="82" spans="1:13" ht="84" customHeight="1">
      <c r="A82" s="478"/>
      <c r="B82" s="107" t="s">
        <v>6</v>
      </c>
      <c r="C82" s="76" t="s">
        <v>7</v>
      </c>
      <c r="D82" s="492" t="s">
        <v>47</v>
      </c>
      <c r="E82" s="492" t="s">
        <v>47</v>
      </c>
      <c r="F82" s="63"/>
      <c r="G82" s="107" t="s">
        <v>6</v>
      </c>
      <c r="H82" s="58"/>
      <c r="I82" s="378"/>
    </row>
    <row r="83" spans="1:13" ht="84" customHeight="1">
      <c r="A83" s="478"/>
      <c r="B83" s="107" t="s">
        <v>57</v>
      </c>
      <c r="C83" s="76" t="s">
        <v>85</v>
      </c>
      <c r="D83" s="492" t="s">
        <v>47</v>
      </c>
      <c r="E83" s="492" t="s">
        <v>47</v>
      </c>
      <c r="F83" s="63"/>
      <c r="G83" s="107" t="s">
        <v>57</v>
      </c>
      <c r="H83" s="58"/>
      <c r="I83" s="378"/>
    </row>
    <row r="84" spans="1:13" ht="138" customHeight="1">
      <c r="A84" s="478"/>
      <c r="B84" s="107" t="s">
        <v>586</v>
      </c>
      <c r="C84" s="77" t="s">
        <v>599</v>
      </c>
      <c r="D84" s="490" t="s">
        <v>848</v>
      </c>
      <c r="E84" s="490" t="s">
        <v>63</v>
      </c>
      <c r="F84" s="63">
        <v>46.948357000000001</v>
      </c>
      <c r="G84" s="107" t="s">
        <v>586</v>
      </c>
      <c r="H84" s="58" t="s">
        <v>598</v>
      </c>
      <c r="I84" s="378"/>
      <c r="J84" s="378"/>
      <c r="K84" s="387"/>
      <c r="L84" s="384"/>
      <c r="M84" s="384"/>
    </row>
    <row r="85" spans="1:13" ht="81" customHeight="1">
      <c r="A85" s="478"/>
      <c r="B85" s="107" t="s">
        <v>405</v>
      </c>
      <c r="C85" s="77" t="s">
        <v>489</v>
      </c>
      <c r="D85" s="488" t="s">
        <v>848</v>
      </c>
      <c r="E85" s="488" t="s">
        <v>848</v>
      </c>
      <c r="F85" s="63">
        <v>117.370892</v>
      </c>
      <c r="G85" s="107" t="s">
        <v>405</v>
      </c>
      <c r="H85" s="58"/>
      <c r="I85" s="378"/>
      <c r="J85" s="378"/>
      <c r="K85" s="387"/>
      <c r="L85" s="384"/>
      <c r="M85" s="384"/>
    </row>
    <row r="86" spans="1:13" ht="84" customHeight="1">
      <c r="A86" s="478"/>
      <c r="B86" s="107" t="s">
        <v>117</v>
      </c>
      <c r="C86" s="77" t="s">
        <v>418</v>
      </c>
      <c r="D86" s="490" t="s">
        <v>848</v>
      </c>
      <c r="E86" s="490" t="s">
        <v>848</v>
      </c>
      <c r="F86" s="63">
        <v>242.56650999999999</v>
      </c>
      <c r="G86" s="107" t="s">
        <v>117</v>
      </c>
      <c r="H86" s="58"/>
      <c r="I86" s="379"/>
      <c r="L86" s="384"/>
      <c r="M86" s="384"/>
    </row>
    <row r="87" spans="1:13" ht="84" customHeight="1">
      <c r="A87" s="478"/>
      <c r="B87" s="107" t="s">
        <v>329</v>
      </c>
      <c r="C87" s="77" t="s">
        <v>416</v>
      </c>
      <c r="D87" s="490" t="s">
        <v>848</v>
      </c>
      <c r="E87" s="490" t="s">
        <v>848</v>
      </c>
      <c r="F87" s="63">
        <v>242.56650999999999</v>
      </c>
      <c r="G87" s="107" t="s">
        <v>329</v>
      </c>
      <c r="H87" s="58"/>
      <c r="I87" s="378"/>
      <c r="L87" s="384"/>
      <c r="M87" s="384"/>
    </row>
    <row r="88" spans="1:13" ht="84" customHeight="1">
      <c r="A88" s="478"/>
      <c r="B88" s="107" t="s">
        <v>121</v>
      </c>
      <c r="C88" s="77" t="s">
        <v>419</v>
      </c>
      <c r="D88" s="490" t="s">
        <v>848</v>
      </c>
      <c r="E88" s="490" t="s">
        <v>848</v>
      </c>
      <c r="F88" s="63">
        <v>344.28795000000002</v>
      </c>
      <c r="G88" s="107" t="s">
        <v>121</v>
      </c>
      <c r="H88" s="58"/>
      <c r="I88" s="378"/>
      <c r="L88" s="384"/>
      <c r="M88" s="384"/>
    </row>
    <row r="89" spans="1:13" ht="84" customHeight="1">
      <c r="A89" s="478"/>
      <c r="B89" s="107" t="s">
        <v>122</v>
      </c>
      <c r="C89" s="77" t="s">
        <v>152</v>
      </c>
      <c r="D89" s="490" t="s">
        <v>848</v>
      </c>
      <c r="E89" s="490" t="s">
        <v>63</v>
      </c>
      <c r="F89" s="63">
        <v>242.56650999999999</v>
      </c>
      <c r="G89" s="107" t="s">
        <v>122</v>
      </c>
      <c r="H89" s="59"/>
      <c r="I89" s="378"/>
      <c r="L89" s="384"/>
      <c r="M89" s="384"/>
    </row>
    <row r="90" spans="1:13" ht="84" customHeight="1">
      <c r="A90" s="478"/>
      <c r="B90" s="107" t="s">
        <v>123</v>
      </c>
      <c r="C90" s="77" t="s">
        <v>417</v>
      </c>
      <c r="D90" s="490" t="s">
        <v>848</v>
      </c>
      <c r="E90" s="490" t="s">
        <v>848</v>
      </c>
      <c r="F90" s="63">
        <v>242.56650999999999</v>
      </c>
      <c r="G90" s="107" t="s">
        <v>123</v>
      </c>
      <c r="H90" s="58"/>
      <c r="I90" s="378"/>
      <c r="L90" s="384"/>
      <c r="M90" s="384"/>
    </row>
    <row r="91" spans="1:13" ht="84" customHeight="1">
      <c r="A91" s="478"/>
      <c r="B91" s="130" t="s">
        <v>1</v>
      </c>
      <c r="C91" s="77" t="s">
        <v>420</v>
      </c>
      <c r="D91" s="490" t="s">
        <v>848</v>
      </c>
      <c r="E91" s="490" t="s">
        <v>848</v>
      </c>
      <c r="F91" s="63">
        <v>0</v>
      </c>
      <c r="G91" s="130" t="s">
        <v>1</v>
      </c>
      <c r="H91" s="58"/>
      <c r="I91" s="378"/>
      <c r="L91" s="384"/>
      <c r="M91" s="384"/>
    </row>
    <row r="92" spans="1:13" ht="84" customHeight="1">
      <c r="A92" s="478"/>
      <c r="B92" s="107" t="s">
        <v>572</v>
      </c>
      <c r="C92" s="77" t="s">
        <v>573</v>
      </c>
      <c r="D92" s="490" t="s">
        <v>848</v>
      </c>
      <c r="E92" s="490" t="s">
        <v>63</v>
      </c>
      <c r="F92" s="63">
        <v>242.56650999999999</v>
      </c>
      <c r="G92" s="107" t="s">
        <v>572</v>
      </c>
      <c r="H92" s="58"/>
      <c r="I92" s="378"/>
      <c r="L92" s="384"/>
      <c r="M92" s="384"/>
    </row>
    <row r="93" spans="1:13" ht="84" customHeight="1">
      <c r="A93" s="478"/>
      <c r="B93" s="130" t="s">
        <v>241</v>
      </c>
      <c r="C93" s="77" t="s">
        <v>421</v>
      </c>
      <c r="D93" s="490" t="s">
        <v>848</v>
      </c>
      <c r="E93" s="490" t="s">
        <v>848</v>
      </c>
      <c r="F93" s="63">
        <v>344.28795000000002</v>
      </c>
      <c r="G93" s="130" t="s">
        <v>241</v>
      </c>
      <c r="H93" s="58"/>
      <c r="I93" s="378"/>
      <c r="L93" s="384"/>
      <c r="M93" s="384"/>
    </row>
    <row r="94" spans="1:13" ht="84" customHeight="1">
      <c r="A94" s="478"/>
      <c r="B94" s="130" t="s">
        <v>448</v>
      </c>
      <c r="C94" s="77" t="s">
        <v>571</v>
      </c>
      <c r="D94" s="490" t="s">
        <v>848</v>
      </c>
      <c r="E94" s="490" t="s">
        <v>848</v>
      </c>
      <c r="F94" s="63">
        <v>344.28795000000002</v>
      </c>
      <c r="G94" s="130" t="s">
        <v>448</v>
      </c>
      <c r="H94" s="58"/>
      <c r="I94" s="378"/>
      <c r="L94" s="384"/>
      <c r="M94" s="384"/>
    </row>
    <row r="95" spans="1:13" ht="84" customHeight="1">
      <c r="A95" s="478"/>
      <c r="B95" s="130" t="s">
        <v>127</v>
      </c>
      <c r="C95" s="77" t="s">
        <v>422</v>
      </c>
      <c r="D95" s="490" t="s">
        <v>848</v>
      </c>
      <c r="E95" s="490" t="s">
        <v>848</v>
      </c>
      <c r="F95" s="63">
        <v>344.28795000000002</v>
      </c>
      <c r="G95" s="130" t="s">
        <v>127</v>
      </c>
      <c r="H95" s="143"/>
      <c r="I95" s="378"/>
      <c r="L95" s="384"/>
      <c r="M95" s="384"/>
    </row>
    <row r="96" spans="1:13" ht="84" customHeight="1">
      <c r="A96" s="478"/>
      <c r="B96" s="130" t="s">
        <v>128</v>
      </c>
      <c r="C96" s="77" t="s">
        <v>423</v>
      </c>
      <c r="D96" s="490" t="s">
        <v>848</v>
      </c>
      <c r="E96" s="490" t="s">
        <v>63</v>
      </c>
      <c r="F96" s="63">
        <v>344.28795000000002</v>
      </c>
      <c r="G96" s="130" t="s">
        <v>128</v>
      </c>
      <c r="H96" s="143"/>
      <c r="I96" s="378"/>
      <c r="L96" s="384"/>
      <c r="M96" s="384"/>
    </row>
    <row r="97" spans="1:13" ht="84" customHeight="1">
      <c r="A97" s="478"/>
      <c r="B97" s="130" t="s">
        <v>866</v>
      </c>
      <c r="C97" s="78" t="s">
        <v>867</v>
      </c>
      <c r="D97" s="488" t="s">
        <v>63</v>
      </c>
      <c r="E97" s="488" t="s">
        <v>848</v>
      </c>
      <c r="F97" s="63">
        <v>344.28795000000002</v>
      </c>
      <c r="G97" s="144" t="s">
        <v>866</v>
      </c>
      <c r="H97" s="143"/>
      <c r="I97" s="378"/>
      <c r="L97" s="384"/>
      <c r="M97" s="384"/>
    </row>
    <row r="98" spans="1:13" ht="84" customHeight="1">
      <c r="A98" s="478"/>
      <c r="B98" s="107" t="s">
        <v>414</v>
      </c>
      <c r="C98" s="391" t="s">
        <v>415</v>
      </c>
      <c r="D98" s="495" t="s">
        <v>848</v>
      </c>
      <c r="E98" s="495" t="s">
        <v>63</v>
      </c>
      <c r="F98" s="63">
        <v>242.56650999999999</v>
      </c>
      <c r="G98" s="144" t="s">
        <v>414</v>
      </c>
      <c r="H98" s="143"/>
      <c r="I98" s="378"/>
      <c r="J98" s="387"/>
      <c r="L98" s="384"/>
      <c r="M98" s="384"/>
    </row>
    <row r="99" spans="1:13" ht="84" customHeight="1">
      <c r="A99" s="580"/>
      <c r="B99" s="107" t="s">
        <v>864</v>
      </c>
      <c r="C99" s="77" t="s">
        <v>865</v>
      </c>
      <c r="D99" s="488" t="s">
        <v>63</v>
      </c>
      <c r="E99" s="488" t="s">
        <v>848</v>
      </c>
      <c r="F99" s="63">
        <v>500.78247299999998</v>
      </c>
      <c r="G99" s="144" t="s">
        <v>864</v>
      </c>
      <c r="H99" s="143"/>
      <c r="I99" s="378"/>
      <c r="J99" s="387"/>
      <c r="L99" s="384"/>
      <c r="M99" s="384"/>
    </row>
    <row r="100" spans="1:13" ht="84" customHeight="1">
      <c r="A100" s="389"/>
      <c r="B100" s="129" t="s">
        <v>611</v>
      </c>
      <c r="C100" s="77" t="s">
        <v>630</v>
      </c>
      <c r="D100" s="490" t="s">
        <v>848</v>
      </c>
      <c r="E100" s="490" t="s">
        <v>63</v>
      </c>
      <c r="F100" s="63">
        <v>279</v>
      </c>
      <c r="G100" s="144" t="s">
        <v>611</v>
      </c>
      <c r="H100" s="58"/>
      <c r="I100" s="379"/>
      <c r="L100" s="384"/>
      <c r="M100" s="384"/>
    </row>
    <row r="101" spans="1:13" ht="84" customHeight="1">
      <c r="A101" s="389"/>
      <c r="B101" s="129" t="s">
        <v>612</v>
      </c>
      <c r="C101" s="77" t="s">
        <v>631</v>
      </c>
      <c r="D101" s="490" t="s">
        <v>848</v>
      </c>
      <c r="E101" s="490" t="s">
        <v>63</v>
      </c>
      <c r="F101" s="63">
        <v>279</v>
      </c>
      <c r="G101" s="144" t="s">
        <v>612</v>
      </c>
      <c r="H101" s="58"/>
      <c r="I101" s="378"/>
      <c r="L101" s="384"/>
      <c r="M101" s="384"/>
    </row>
    <row r="102" spans="1:13" ht="84" customHeight="1">
      <c r="A102" s="389"/>
      <c r="B102" s="129" t="s">
        <v>613</v>
      </c>
      <c r="C102" s="77" t="s">
        <v>632</v>
      </c>
      <c r="D102" s="490" t="s">
        <v>848</v>
      </c>
      <c r="E102" s="490" t="s">
        <v>63</v>
      </c>
      <c r="F102" s="63">
        <v>279</v>
      </c>
      <c r="G102" s="144" t="s">
        <v>613</v>
      </c>
      <c r="H102" s="58"/>
      <c r="I102" s="378"/>
      <c r="L102" s="384"/>
      <c r="M102" s="384"/>
    </row>
    <row r="103" spans="1:13" ht="84" customHeight="1">
      <c r="A103" s="389"/>
      <c r="B103" s="129" t="s">
        <v>614</v>
      </c>
      <c r="C103" s="77" t="s">
        <v>633</v>
      </c>
      <c r="D103" s="490" t="s">
        <v>848</v>
      </c>
      <c r="E103" s="490" t="s">
        <v>63</v>
      </c>
      <c r="F103" s="63">
        <v>397.34</v>
      </c>
      <c r="G103" s="144" t="s">
        <v>614</v>
      </c>
      <c r="H103" s="59"/>
      <c r="I103" s="378"/>
      <c r="L103" s="384"/>
      <c r="M103" s="384"/>
    </row>
    <row r="104" spans="1:13" ht="84" customHeight="1">
      <c r="A104" s="389"/>
      <c r="B104" s="129" t="s">
        <v>615</v>
      </c>
      <c r="C104" s="77" t="s">
        <v>634</v>
      </c>
      <c r="D104" s="490" t="s">
        <v>848</v>
      </c>
      <c r="E104" s="490" t="s">
        <v>63</v>
      </c>
      <c r="F104" s="63">
        <v>397.34</v>
      </c>
      <c r="G104" s="144" t="s">
        <v>615</v>
      </c>
      <c r="H104" s="58"/>
      <c r="I104" s="378"/>
      <c r="L104" s="384"/>
      <c r="M104" s="384"/>
    </row>
    <row r="105" spans="1:13" ht="84" customHeight="1">
      <c r="A105" s="389"/>
      <c r="B105" s="129" t="s">
        <v>616</v>
      </c>
      <c r="C105" s="77" t="s">
        <v>635</v>
      </c>
      <c r="D105" s="490" t="s">
        <v>848</v>
      </c>
      <c r="E105" s="490" t="s">
        <v>63</v>
      </c>
      <c r="F105" s="63">
        <v>397.34</v>
      </c>
      <c r="G105" s="144" t="s">
        <v>616</v>
      </c>
      <c r="H105" s="58"/>
      <c r="I105" s="378"/>
      <c r="L105" s="384"/>
      <c r="M105" s="384"/>
    </row>
    <row r="106" spans="1:13" ht="84" customHeight="1">
      <c r="A106" s="389"/>
      <c r="B106" s="129" t="s">
        <v>617</v>
      </c>
      <c r="C106" s="77" t="s">
        <v>636</v>
      </c>
      <c r="D106" s="490" t="s">
        <v>848</v>
      </c>
      <c r="E106" s="490" t="s">
        <v>63</v>
      </c>
      <c r="F106" s="63">
        <v>647.34</v>
      </c>
      <c r="G106" s="144" t="s">
        <v>617</v>
      </c>
      <c r="H106" s="58"/>
      <c r="I106" s="378"/>
      <c r="L106" s="384"/>
      <c r="M106" s="384"/>
    </row>
    <row r="107" spans="1:13" ht="84" customHeight="1">
      <c r="A107" s="389"/>
      <c r="B107" s="129" t="s">
        <v>656</v>
      </c>
      <c r="C107" s="77" t="s">
        <v>637</v>
      </c>
      <c r="D107" s="490" t="s">
        <v>848</v>
      </c>
      <c r="E107" s="490" t="s">
        <v>63</v>
      </c>
      <c r="F107" s="63">
        <v>299.5</v>
      </c>
      <c r="G107" s="144" t="s">
        <v>618</v>
      </c>
      <c r="H107" s="58"/>
      <c r="I107" s="378"/>
      <c r="L107" s="384"/>
      <c r="M107" s="384"/>
    </row>
    <row r="108" spans="1:13" ht="84" customHeight="1">
      <c r="A108" s="389"/>
      <c r="B108" s="129" t="s">
        <v>619</v>
      </c>
      <c r="C108" s="77" t="s">
        <v>638</v>
      </c>
      <c r="D108" s="490" t="s">
        <v>848</v>
      </c>
      <c r="E108" s="490" t="s">
        <v>63</v>
      </c>
      <c r="F108" s="63">
        <v>339.5</v>
      </c>
      <c r="G108" s="144" t="s">
        <v>619</v>
      </c>
      <c r="H108" s="58"/>
      <c r="I108" s="378"/>
      <c r="L108" s="384"/>
      <c r="M108" s="384"/>
    </row>
    <row r="109" spans="1:13" ht="84" customHeight="1">
      <c r="A109" s="389"/>
      <c r="B109" s="390" t="s">
        <v>620</v>
      </c>
      <c r="C109" s="77" t="s">
        <v>639</v>
      </c>
      <c r="D109" s="490" t="s">
        <v>848</v>
      </c>
      <c r="E109" s="490" t="s">
        <v>63</v>
      </c>
      <c r="F109" s="63">
        <v>397.34</v>
      </c>
      <c r="G109" s="144" t="s">
        <v>620</v>
      </c>
      <c r="H109" s="143"/>
      <c r="I109" s="378"/>
      <c r="L109" s="384"/>
      <c r="M109" s="384"/>
    </row>
    <row r="110" spans="1:13" ht="84" customHeight="1">
      <c r="A110" s="389"/>
      <c r="B110" s="129" t="s">
        <v>621</v>
      </c>
      <c r="C110" s="77" t="s">
        <v>640</v>
      </c>
      <c r="D110" s="490" t="s">
        <v>848</v>
      </c>
      <c r="E110" s="490" t="s">
        <v>63</v>
      </c>
      <c r="F110" s="63">
        <v>-279</v>
      </c>
      <c r="G110" s="144" t="s">
        <v>621</v>
      </c>
      <c r="H110" s="58"/>
      <c r="I110" s="379"/>
      <c r="L110" s="384"/>
      <c r="M110" s="384"/>
    </row>
    <row r="111" spans="1:13" ht="84" customHeight="1">
      <c r="A111" s="389"/>
      <c r="B111" s="129" t="s">
        <v>622</v>
      </c>
      <c r="C111" s="77" t="s">
        <v>641</v>
      </c>
      <c r="D111" s="490" t="s">
        <v>848</v>
      </c>
      <c r="E111" s="490" t="s">
        <v>63</v>
      </c>
      <c r="F111" s="63">
        <v>-279</v>
      </c>
      <c r="G111" s="144" t="s">
        <v>622</v>
      </c>
      <c r="H111" s="58"/>
      <c r="I111" s="378"/>
      <c r="L111" s="384"/>
      <c r="M111" s="384"/>
    </row>
    <row r="112" spans="1:13" ht="84" customHeight="1">
      <c r="A112" s="389"/>
      <c r="B112" s="129" t="s">
        <v>623</v>
      </c>
      <c r="C112" s="77" t="s">
        <v>642</v>
      </c>
      <c r="D112" s="490" t="s">
        <v>848</v>
      </c>
      <c r="E112" s="490" t="s">
        <v>63</v>
      </c>
      <c r="F112" s="63">
        <v>-279</v>
      </c>
      <c r="G112" s="144" t="s">
        <v>623</v>
      </c>
      <c r="H112" s="58"/>
      <c r="I112" s="378"/>
      <c r="L112" s="384"/>
      <c r="M112" s="384"/>
    </row>
    <row r="113" spans="1:36" ht="84" customHeight="1">
      <c r="A113" s="389"/>
      <c r="B113" s="129" t="s">
        <v>624</v>
      </c>
      <c r="C113" s="77" t="s">
        <v>643</v>
      </c>
      <c r="D113" s="490" t="s">
        <v>848</v>
      </c>
      <c r="E113" s="490" t="s">
        <v>63</v>
      </c>
      <c r="F113" s="62">
        <v>-397.34</v>
      </c>
      <c r="G113" s="144" t="s">
        <v>624</v>
      </c>
      <c r="H113" s="59"/>
      <c r="I113" s="378"/>
      <c r="L113" s="384"/>
      <c r="M113" s="384"/>
    </row>
    <row r="114" spans="1:36" ht="84" customHeight="1">
      <c r="A114" s="389"/>
      <c r="B114" s="129" t="s">
        <v>625</v>
      </c>
      <c r="C114" s="77" t="s">
        <v>644</v>
      </c>
      <c r="D114" s="490" t="s">
        <v>848</v>
      </c>
      <c r="E114" s="490" t="s">
        <v>63</v>
      </c>
      <c r="F114" s="62">
        <v>-397.34</v>
      </c>
      <c r="G114" s="144" t="s">
        <v>625</v>
      </c>
      <c r="H114" s="58"/>
      <c r="I114" s="378"/>
      <c r="L114" s="384"/>
      <c r="M114" s="384"/>
    </row>
    <row r="115" spans="1:36" ht="84" customHeight="1">
      <c r="A115" s="389"/>
      <c r="B115" s="129" t="s">
        <v>626</v>
      </c>
      <c r="C115" s="77" t="s">
        <v>645</v>
      </c>
      <c r="D115" s="490" t="s">
        <v>848</v>
      </c>
      <c r="E115" s="490" t="s">
        <v>63</v>
      </c>
      <c r="F115" s="62">
        <v>-397.34</v>
      </c>
      <c r="G115" s="144" t="s">
        <v>626</v>
      </c>
      <c r="H115" s="58"/>
      <c r="I115" s="378"/>
      <c r="L115" s="384"/>
      <c r="M115" s="384"/>
    </row>
    <row r="116" spans="1:36" ht="84" customHeight="1">
      <c r="A116" s="389"/>
      <c r="B116" s="129" t="s">
        <v>627</v>
      </c>
      <c r="C116" s="77" t="s">
        <v>646</v>
      </c>
      <c r="D116" s="490" t="s">
        <v>848</v>
      </c>
      <c r="E116" s="490" t="s">
        <v>63</v>
      </c>
      <c r="F116" s="62">
        <v>-647.34</v>
      </c>
      <c r="G116" s="144" t="s">
        <v>627</v>
      </c>
      <c r="H116" s="58"/>
      <c r="I116" s="378"/>
      <c r="L116" s="384"/>
      <c r="M116" s="384"/>
    </row>
    <row r="117" spans="1:36" ht="84" customHeight="1">
      <c r="A117" s="389"/>
      <c r="B117" s="129" t="s">
        <v>618</v>
      </c>
      <c r="C117" s="77" t="s">
        <v>647</v>
      </c>
      <c r="D117" s="490" t="s">
        <v>848</v>
      </c>
      <c r="E117" s="490" t="s">
        <v>63</v>
      </c>
      <c r="F117" s="62">
        <v>-299.5</v>
      </c>
      <c r="G117" s="144" t="s">
        <v>618</v>
      </c>
      <c r="H117" s="58"/>
      <c r="I117" s="378"/>
      <c r="L117" s="384"/>
      <c r="M117" s="384"/>
    </row>
    <row r="118" spans="1:36" ht="84" customHeight="1">
      <c r="A118" s="389"/>
      <c r="B118" s="129" t="s">
        <v>628</v>
      </c>
      <c r="C118" s="77" t="s">
        <v>648</v>
      </c>
      <c r="D118" s="490" t="s">
        <v>848</v>
      </c>
      <c r="E118" s="490" t="s">
        <v>63</v>
      </c>
      <c r="F118" s="62">
        <v>-339.5</v>
      </c>
      <c r="G118" s="144" t="s">
        <v>628</v>
      </c>
      <c r="H118" s="58"/>
      <c r="I118" s="378"/>
      <c r="L118" s="384"/>
      <c r="M118" s="384"/>
    </row>
    <row r="119" spans="1:36" ht="84" customHeight="1" thickBot="1">
      <c r="A119" s="389"/>
      <c r="B119" s="390" t="s">
        <v>629</v>
      </c>
      <c r="C119" s="77" t="s">
        <v>649</v>
      </c>
      <c r="D119" s="490" t="s">
        <v>848</v>
      </c>
      <c r="E119" s="490" t="s">
        <v>63</v>
      </c>
      <c r="F119" s="68">
        <v>-397.34</v>
      </c>
      <c r="G119" s="390" t="s">
        <v>629</v>
      </c>
      <c r="H119" s="143"/>
      <c r="I119" s="378"/>
      <c r="L119" s="384"/>
      <c r="M119" s="384"/>
    </row>
    <row r="120" spans="1:36" ht="136.5" customHeight="1" thickBot="1">
      <c r="A120" s="46"/>
      <c r="B120" s="50"/>
      <c r="C120" s="777" t="s">
        <v>603</v>
      </c>
      <c r="D120" s="778"/>
      <c r="E120" s="778"/>
      <c r="F120" s="778"/>
      <c r="G120" s="778"/>
      <c r="H120" s="779"/>
      <c r="I120" s="378"/>
      <c r="J120" s="387"/>
      <c r="L120" s="384"/>
      <c r="M120" s="384"/>
    </row>
    <row r="121" spans="1:36" s="441" customFormat="1" ht="158.25" customHeight="1" thickBot="1">
      <c r="A121" s="529"/>
      <c r="B121" s="530"/>
      <c r="C121" s="777" t="s">
        <v>849</v>
      </c>
      <c r="D121" s="778"/>
      <c r="E121" s="778"/>
      <c r="F121" s="778"/>
      <c r="G121" s="778"/>
      <c r="H121" s="779"/>
      <c r="I121" s="522"/>
      <c r="J121" s="522"/>
      <c r="K121" s="522"/>
      <c r="L121" s="522"/>
      <c r="M121" s="522"/>
      <c r="N121" s="522"/>
      <c r="O121" s="522"/>
      <c r="P121" s="522"/>
      <c r="Q121" s="522"/>
      <c r="R121" s="522"/>
      <c r="S121" s="522"/>
      <c r="T121" s="522"/>
      <c r="U121" s="522"/>
      <c r="V121" s="522"/>
      <c r="W121" s="522"/>
      <c r="X121" s="522"/>
      <c r="Y121" s="522"/>
      <c r="Z121" s="522"/>
      <c r="AA121" s="522"/>
      <c r="AB121" s="522"/>
      <c r="AC121" s="522"/>
      <c r="AD121" s="522"/>
      <c r="AE121" s="522"/>
      <c r="AF121" s="522"/>
      <c r="AG121" s="522"/>
      <c r="AH121" s="522"/>
      <c r="AI121" s="522"/>
      <c r="AJ121" s="522"/>
    </row>
    <row r="122" spans="1:36" ht="32.25">
      <c r="L122" s="384"/>
      <c r="M122" s="384"/>
    </row>
  </sheetData>
  <mergeCells count="11">
    <mergeCell ref="C121:H121"/>
    <mergeCell ref="C120:H120"/>
    <mergeCell ref="B1:C6"/>
    <mergeCell ref="B10:C10"/>
    <mergeCell ref="F10:H10"/>
    <mergeCell ref="A1:A65"/>
    <mergeCell ref="B7:C7"/>
    <mergeCell ref="F7:H7"/>
    <mergeCell ref="B11:C11"/>
    <mergeCell ref="G11:G12"/>
    <mergeCell ref="B12:C12"/>
  </mergeCells>
  <hyperlinks>
    <hyperlink ref="B11:C11" location="'ΠΡΟΤΕΙΝΟΜΕΝΟΣ ΤΙΜΟΚΑΤΑΛΟΓΟΣ'!A1" display="ΣΥΝΟΠΤΙΚΟΣ ΤΙΜΟΚΑΤΑΛΟΓΟΣ"/>
  </hyperlinks>
  <printOptions horizontalCentered="1"/>
  <pageMargins left="0.23622047244094491" right="0.23622047244094491" top="0.51" bottom="0.27559055118110237" header="0.19685039370078741" footer="0.23622047244094491"/>
  <pageSetup paperSize="9" scale="10" orientation="portrait" r:id="rId1"/>
  <headerFooter alignWithMargins="0">
    <oddFooter>&amp;R&amp;P</oddFooter>
  </headerFooter>
  <rowBreaks count="1" manualBreakCount="1">
    <brk id="65" max="8" man="1"/>
  </rowBreaks>
  <drawing r:id="rId2"/>
</worksheet>
</file>

<file path=xl/worksheets/sheet23.xml><?xml version="1.0" encoding="utf-8"?>
<worksheet xmlns="http://schemas.openxmlformats.org/spreadsheetml/2006/main" xmlns:r="http://schemas.openxmlformats.org/officeDocument/2006/relationships">
  <sheetPr>
    <tabColor rgb="FFFFFF00"/>
  </sheetPr>
  <dimension ref="A1"/>
  <sheetViews>
    <sheetView workbookViewId="0">
      <selection activeCell="C82" sqref="C82"/>
    </sheetView>
  </sheetViews>
  <sheetFormatPr defaultRowHeight="12.75"/>
  <sheetData/>
  <pageMargins left="0.7" right="0.7" top="0.75" bottom="0.75" header="0.3" footer="0.3"/>
</worksheet>
</file>

<file path=xl/worksheets/sheet24.xml><?xml version="1.0" encoding="utf-8"?>
<worksheet xmlns="http://schemas.openxmlformats.org/spreadsheetml/2006/main" xmlns:r="http://schemas.openxmlformats.org/officeDocument/2006/relationships">
  <sheetPr>
    <tabColor rgb="FF800000"/>
  </sheetPr>
  <dimension ref="A1:EZ136"/>
  <sheetViews>
    <sheetView view="pageBreakPreview" zoomScale="25" zoomScaleNormal="75" zoomScaleSheetLayoutView="70" workbookViewId="0">
      <pane xSplit="1" ySplit="12" topLeftCell="B13" activePane="bottomRight" state="frozen"/>
      <selection activeCell="C82" sqref="C82"/>
      <selection pane="topRight" activeCell="C82" sqref="C82"/>
      <selection pane="bottomLeft" activeCell="C82" sqref="C82"/>
      <selection pane="bottomRight" activeCell="G7" sqref="G7:I7"/>
    </sheetView>
  </sheetViews>
  <sheetFormatPr defaultRowHeight="12.75"/>
  <cols>
    <col min="1" max="1" width="21.42578125" style="623" customWidth="1"/>
    <col min="2" max="2" width="21.85546875" style="44" customWidth="1"/>
    <col min="3" max="3" width="207" style="48" customWidth="1"/>
    <col min="4" max="4" width="62.42578125" style="48" customWidth="1"/>
    <col min="5" max="6" width="56.5703125" style="48" customWidth="1"/>
    <col min="7" max="7" width="45" style="48" customWidth="1"/>
    <col min="8" max="8" width="20.42578125" style="46" customWidth="1"/>
    <col min="9" max="9" width="221.5703125" style="47" customWidth="1"/>
    <col min="10" max="10" width="37.140625" style="623" customWidth="1"/>
    <col min="11" max="11" width="42.28515625" style="623" customWidth="1"/>
    <col min="12" max="12" width="46.85546875" style="623" customWidth="1"/>
    <col min="13" max="13" width="15.42578125" style="623" customWidth="1"/>
    <col min="14" max="14" width="20.5703125" style="623" customWidth="1"/>
    <col min="15" max="16384" width="9.140625" style="623"/>
  </cols>
  <sheetData>
    <row r="1" spans="1:156" s="624" customFormat="1" ht="111.75" customHeight="1">
      <c r="A1" s="844" t="s">
        <v>388</v>
      </c>
      <c r="B1" s="850" t="s">
        <v>1360</v>
      </c>
      <c r="C1" s="850"/>
      <c r="D1" s="635">
        <v>500</v>
      </c>
      <c r="E1" s="635">
        <v>500</v>
      </c>
      <c r="F1" s="635">
        <v>500</v>
      </c>
      <c r="G1" s="117"/>
      <c r="H1" s="636"/>
      <c r="I1" s="637"/>
    </row>
    <row r="2" spans="1:156" s="624" customFormat="1" ht="84" customHeight="1">
      <c r="A2" s="845"/>
      <c r="B2" s="851"/>
      <c r="C2" s="851"/>
      <c r="D2" s="634" t="s">
        <v>96</v>
      </c>
      <c r="E2" s="634" t="s">
        <v>96</v>
      </c>
      <c r="F2" s="634" t="s">
        <v>96</v>
      </c>
      <c r="G2" s="120"/>
      <c r="H2" s="638"/>
      <c r="I2" s="639"/>
    </row>
    <row r="3" spans="1:156" s="624" customFormat="1" ht="84" customHeight="1">
      <c r="A3" s="845"/>
      <c r="B3" s="851"/>
      <c r="C3" s="851"/>
      <c r="D3" s="634">
        <v>1242</v>
      </c>
      <c r="E3" s="634">
        <v>1242</v>
      </c>
      <c r="F3" s="634">
        <v>1242</v>
      </c>
      <c r="G3" s="120"/>
      <c r="H3" s="638"/>
      <c r="I3" s="639"/>
    </row>
    <row r="4" spans="1:156" ht="84" customHeight="1">
      <c r="A4" s="845"/>
      <c r="B4" s="851"/>
      <c r="C4" s="851"/>
      <c r="D4" s="634" t="s">
        <v>97</v>
      </c>
      <c r="E4" s="634" t="s">
        <v>78</v>
      </c>
      <c r="F4" s="634" t="s">
        <v>850</v>
      </c>
      <c r="G4" s="120"/>
      <c r="H4" s="640"/>
      <c r="I4" s="641"/>
    </row>
    <row r="5" spans="1:156" ht="84" customHeight="1">
      <c r="A5" s="845"/>
      <c r="B5" s="851"/>
      <c r="C5" s="851"/>
      <c r="D5" s="634" t="s">
        <v>15</v>
      </c>
      <c r="E5" s="634" t="s">
        <v>15</v>
      </c>
      <c r="F5" s="634" t="s">
        <v>15</v>
      </c>
      <c r="G5" s="120"/>
      <c r="H5" s="640"/>
      <c r="I5" s="641"/>
    </row>
    <row r="6" spans="1:156" ht="84" customHeight="1">
      <c r="A6" s="845"/>
      <c r="B6" s="851"/>
      <c r="C6" s="851"/>
      <c r="D6" s="634" t="s">
        <v>274</v>
      </c>
      <c r="E6" s="634" t="s">
        <v>274</v>
      </c>
      <c r="F6" s="634" t="s">
        <v>274</v>
      </c>
      <c r="G6" s="120"/>
      <c r="H6" s="640"/>
      <c r="I6" s="641"/>
    </row>
    <row r="7" spans="1:156" ht="84" customHeight="1">
      <c r="A7" s="845"/>
      <c r="B7" s="847" t="s">
        <v>232</v>
      </c>
      <c r="C7" s="847"/>
      <c r="D7" s="651">
        <v>10696.133749999997</v>
      </c>
      <c r="E7" s="651">
        <v>11672.696249999997</v>
      </c>
      <c r="F7" s="651">
        <v>11828.946250000001</v>
      </c>
      <c r="G7" s="841"/>
      <c r="H7" s="842"/>
      <c r="I7" s="843"/>
    </row>
    <row r="8" spans="1:156" ht="84" customHeight="1">
      <c r="A8" s="845"/>
      <c r="B8" s="746"/>
      <c r="C8" s="746" t="s">
        <v>1668</v>
      </c>
      <c r="D8" s="769">
        <v>115</v>
      </c>
      <c r="E8" s="769">
        <v>115</v>
      </c>
      <c r="F8" s="769">
        <v>115</v>
      </c>
      <c r="G8" s="747"/>
      <c r="H8" s="748"/>
      <c r="I8" s="749"/>
    </row>
    <row r="9" spans="1:156" ht="84" customHeight="1">
      <c r="A9" s="845"/>
      <c r="B9" s="746"/>
      <c r="C9" s="746" t="s">
        <v>1669</v>
      </c>
      <c r="D9" s="651">
        <v>150</v>
      </c>
      <c r="E9" s="651">
        <v>150</v>
      </c>
      <c r="F9" s="651">
        <v>150</v>
      </c>
      <c r="G9" s="747"/>
      <c r="H9" s="748"/>
      <c r="I9" s="749"/>
    </row>
    <row r="10" spans="1:156" s="408" customFormat="1" ht="89.25" customHeight="1">
      <c r="A10" s="845"/>
      <c r="B10" s="847" t="s">
        <v>1670</v>
      </c>
      <c r="C10" s="847"/>
      <c r="D10" s="651">
        <v>73.72</v>
      </c>
      <c r="E10" s="651">
        <v>73.72</v>
      </c>
      <c r="F10" s="651">
        <v>73.72</v>
      </c>
      <c r="G10" s="841"/>
      <c r="H10" s="842"/>
      <c r="I10" s="843"/>
      <c r="J10" s="623"/>
      <c r="K10" s="623"/>
      <c r="L10" s="623"/>
      <c r="M10" s="623"/>
      <c r="N10" s="623"/>
      <c r="O10" s="623"/>
      <c r="P10" s="623"/>
      <c r="Q10" s="623"/>
      <c r="R10" s="623"/>
      <c r="S10" s="623"/>
      <c r="T10" s="623"/>
      <c r="U10" s="623"/>
      <c r="V10" s="623"/>
      <c r="W10" s="623"/>
      <c r="X10" s="623"/>
      <c r="Y10" s="623"/>
      <c r="Z10" s="623"/>
      <c r="AA10" s="623"/>
      <c r="AB10" s="623"/>
      <c r="AC10" s="623"/>
      <c r="AD10" s="623"/>
      <c r="AE10" s="623"/>
      <c r="AF10" s="623"/>
      <c r="AG10" s="623"/>
      <c r="AH10" s="623"/>
      <c r="AI10" s="623"/>
      <c r="AJ10" s="623"/>
      <c r="AK10" s="623"/>
      <c r="AL10" s="623"/>
      <c r="AM10" s="623"/>
      <c r="AN10" s="623"/>
      <c r="AO10" s="623"/>
      <c r="AP10" s="623"/>
      <c r="AQ10" s="623"/>
      <c r="AR10" s="623"/>
      <c r="AS10" s="623"/>
      <c r="AT10" s="623"/>
      <c r="AU10" s="623"/>
      <c r="AV10" s="623"/>
      <c r="AW10" s="623"/>
      <c r="AX10" s="623"/>
      <c r="AY10" s="623"/>
      <c r="AZ10" s="623"/>
      <c r="BA10" s="623"/>
      <c r="BB10" s="623"/>
      <c r="BC10" s="623"/>
      <c r="BD10" s="623"/>
      <c r="BE10" s="623"/>
      <c r="BF10" s="623"/>
      <c r="BG10" s="623"/>
      <c r="BH10" s="623"/>
      <c r="BI10" s="623"/>
      <c r="BJ10" s="623"/>
      <c r="BK10" s="623"/>
      <c r="BL10" s="623"/>
      <c r="BM10" s="623"/>
      <c r="BN10" s="623"/>
      <c r="BO10" s="623"/>
      <c r="BP10" s="623"/>
      <c r="BQ10" s="623"/>
      <c r="BR10" s="623"/>
      <c r="BS10" s="623"/>
      <c r="BT10" s="623"/>
      <c r="BU10" s="623"/>
      <c r="BV10" s="623"/>
      <c r="BW10" s="623"/>
      <c r="BX10" s="623"/>
      <c r="BY10" s="623"/>
      <c r="BZ10" s="623"/>
      <c r="CA10" s="623"/>
      <c r="CB10" s="623"/>
      <c r="CC10" s="623"/>
      <c r="CD10" s="623"/>
      <c r="CE10" s="623"/>
      <c r="CF10" s="623"/>
      <c r="CG10" s="623"/>
      <c r="CH10" s="623"/>
      <c r="CI10" s="623"/>
      <c r="CJ10" s="623"/>
      <c r="CK10" s="623"/>
      <c r="CL10" s="623"/>
      <c r="CM10" s="623"/>
      <c r="CN10" s="623"/>
      <c r="CO10" s="623"/>
      <c r="CP10" s="623"/>
      <c r="CQ10" s="623"/>
      <c r="CR10" s="623"/>
      <c r="CS10" s="623"/>
      <c r="CT10" s="623"/>
      <c r="CU10" s="623"/>
      <c r="CV10" s="623"/>
      <c r="CW10" s="623"/>
      <c r="CX10" s="623"/>
      <c r="CY10" s="623"/>
      <c r="CZ10" s="623"/>
      <c r="DA10" s="623"/>
      <c r="DB10" s="623"/>
      <c r="DC10" s="623"/>
      <c r="DD10" s="623"/>
      <c r="DE10" s="623"/>
      <c r="DF10" s="623"/>
      <c r="DG10" s="623"/>
      <c r="DH10" s="623"/>
      <c r="DI10" s="623"/>
      <c r="DJ10" s="623"/>
      <c r="DK10" s="623"/>
      <c r="DL10" s="623"/>
      <c r="DM10" s="623"/>
      <c r="DN10" s="623"/>
      <c r="DO10" s="623"/>
      <c r="DP10" s="623"/>
      <c r="DQ10" s="623"/>
      <c r="DR10" s="623"/>
      <c r="DS10" s="623"/>
      <c r="DT10" s="623"/>
      <c r="DU10" s="623"/>
      <c r="DV10" s="623"/>
      <c r="DW10" s="623"/>
      <c r="DX10" s="623"/>
      <c r="DY10" s="623"/>
      <c r="DZ10" s="623"/>
      <c r="EA10" s="623"/>
      <c r="EB10" s="623"/>
      <c r="EC10" s="623"/>
      <c r="ED10" s="623"/>
      <c r="EE10" s="623"/>
      <c r="EF10" s="623"/>
      <c r="EG10" s="623"/>
      <c r="EH10" s="623"/>
      <c r="EI10" s="623"/>
      <c r="EJ10" s="623"/>
      <c r="EK10" s="623"/>
      <c r="EL10" s="623"/>
      <c r="EM10" s="623"/>
      <c r="EN10" s="623"/>
      <c r="EO10" s="623"/>
      <c r="EP10" s="623"/>
      <c r="EQ10" s="623"/>
      <c r="ER10" s="623"/>
      <c r="ES10" s="623"/>
      <c r="ET10" s="623"/>
      <c r="EU10" s="623"/>
      <c r="EV10" s="623"/>
      <c r="EW10" s="623"/>
      <c r="EX10" s="623"/>
      <c r="EY10" s="623"/>
      <c r="EZ10" s="623"/>
    </row>
    <row r="11" spans="1:156" ht="84" customHeight="1">
      <c r="A11" s="845"/>
      <c r="B11" s="824" t="s">
        <v>233</v>
      </c>
      <c r="C11" s="792"/>
      <c r="D11" s="627" t="s">
        <v>1305</v>
      </c>
      <c r="E11" s="627" t="s">
        <v>1306</v>
      </c>
      <c r="F11" s="627" t="s">
        <v>1307</v>
      </c>
      <c r="G11" s="87" t="s">
        <v>232</v>
      </c>
      <c r="H11" s="848" t="s">
        <v>234</v>
      </c>
      <c r="I11" s="88" t="s">
        <v>244</v>
      </c>
    </row>
    <row r="12" spans="1:156" ht="84" customHeight="1">
      <c r="A12" s="845"/>
      <c r="B12" s="852" t="s">
        <v>45</v>
      </c>
      <c r="C12" s="852"/>
      <c r="D12" s="345"/>
      <c r="E12" s="645"/>
      <c r="F12" s="645"/>
      <c r="G12" s="353"/>
      <c r="H12" s="849"/>
      <c r="I12" s="354"/>
    </row>
    <row r="13" spans="1:156" ht="84" customHeight="1">
      <c r="A13" s="845"/>
      <c r="B13" s="642" t="s">
        <v>445</v>
      </c>
      <c r="C13" s="628" t="s">
        <v>17</v>
      </c>
      <c r="D13" s="633" t="s">
        <v>47</v>
      </c>
      <c r="E13" s="70" t="s">
        <v>63</v>
      </c>
      <c r="F13" s="70" t="s">
        <v>63</v>
      </c>
      <c r="G13" s="62"/>
      <c r="H13" s="680" t="s">
        <v>445</v>
      </c>
      <c r="I13" s="92"/>
    </row>
    <row r="14" spans="1:156" ht="84" customHeight="1">
      <c r="A14" s="845"/>
      <c r="B14" s="642" t="s">
        <v>446</v>
      </c>
      <c r="C14" s="628" t="s">
        <v>198</v>
      </c>
      <c r="D14" s="633" t="s">
        <v>47</v>
      </c>
      <c r="E14" s="633" t="s">
        <v>47</v>
      </c>
      <c r="F14" s="69" t="s">
        <v>63</v>
      </c>
      <c r="G14" s="62"/>
      <c r="H14" s="643" t="s">
        <v>446</v>
      </c>
      <c r="I14" s="58"/>
    </row>
    <row r="15" spans="1:156" ht="86.25" customHeight="1">
      <c r="A15" s="845"/>
      <c r="B15" s="643" t="s">
        <v>238</v>
      </c>
      <c r="C15" s="628" t="s">
        <v>219</v>
      </c>
      <c r="D15" s="633" t="s">
        <v>47</v>
      </c>
      <c r="E15" s="633" t="s">
        <v>47</v>
      </c>
      <c r="F15" s="633" t="s">
        <v>47</v>
      </c>
      <c r="G15" s="62"/>
      <c r="H15" s="643" t="s">
        <v>238</v>
      </c>
      <c r="I15" s="58"/>
    </row>
    <row r="16" spans="1:156" ht="84" customHeight="1">
      <c r="A16" s="845"/>
      <c r="B16" s="643" t="s">
        <v>46</v>
      </c>
      <c r="C16" s="629" t="s">
        <v>220</v>
      </c>
      <c r="D16" s="633" t="s">
        <v>47</v>
      </c>
      <c r="E16" s="633" t="s">
        <v>47</v>
      </c>
      <c r="F16" s="633" t="s">
        <v>47</v>
      </c>
      <c r="G16" s="62"/>
      <c r="H16" s="643" t="s">
        <v>46</v>
      </c>
      <c r="I16" s="58"/>
    </row>
    <row r="17" spans="1:10" ht="84" customHeight="1">
      <c r="A17" s="845"/>
      <c r="B17" s="643" t="s">
        <v>221</v>
      </c>
      <c r="C17" s="628" t="s">
        <v>263</v>
      </c>
      <c r="D17" s="633" t="s">
        <v>47</v>
      </c>
      <c r="E17" s="633" t="s">
        <v>47</v>
      </c>
      <c r="F17" s="633" t="s">
        <v>47</v>
      </c>
      <c r="G17" s="62"/>
      <c r="H17" s="643" t="s">
        <v>221</v>
      </c>
      <c r="I17" s="58"/>
    </row>
    <row r="18" spans="1:10" ht="84" customHeight="1">
      <c r="A18" s="845"/>
      <c r="B18" s="643" t="s">
        <v>520</v>
      </c>
      <c r="C18" s="628" t="s">
        <v>1053</v>
      </c>
      <c r="D18" s="70" t="s">
        <v>63</v>
      </c>
      <c r="E18" s="652" t="s">
        <v>848</v>
      </c>
      <c r="F18" s="70" t="s">
        <v>63</v>
      </c>
      <c r="G18" s="63">
        <v>78.125</v>
      </c>
      <c r="H18" s="643" t="s">
        <v>520</v>
      </c>
      <c r="I18" s="58"/>
    </row>
    <row r="19" spans="1:10" ht="84" customHeight="1">
      <c r="A19" s="845"/>
      <c r="B19" s="644" t="s">
        <v>48</v>
      </c>
      <c r="C19" s="629" t="s">
        <v>49</v>
      </c>
      <c r="D19" s="653" t="s">
        <v>47</v>
      </c>
      <c r="E19" s="653" t="s">
        <v>47</v>
      </c>
      <c r="F19" s="653" t="s">
        <v>47</v>
      </c>
      <c r="G19" s="63"/>
      <c r="H19" s="644" t="s">
        <v>48</v>
      </c>
      <c r="I19" s="58"/>
      <c r="J19" s="647"/>
    </row>
    <row r="20" spans="1:10" ht="84" customHeight="1">
      <c r="A20" s="845"/>
      <c r="B20" s="644" t="s">
        <v>165</v>
      </c>
      <c r="C20" s="629" t="s">
        <v>166</v>
      </c>
      <c r="D20" s="653" t="s">
        <v>47</v>
      </c>
      <c r="E20" s="653" t="s">
        <v>47</v>
      </c>
      <c r="F20" s="653" t="s">
        <v>47</v>
      </c>
      <c r="G20" s="63"/>
      <c r="H20" s="644" t="s">
        <v>165</v>
      </c>
      <c r="I20" s="58"/>
      <c r="J20" s="647"/>
    </row>
    <row r="21" spans="1:10" ht="142.5" customHeight="1">
      <c r="A21" s="845"/>
      <c r="B21" s="644" t="s">
        <v>0</v>
      </c>
      <c r="C21" s="629" t="s">
        <v>142</v>
      </c>
      <c r="D21" s="653" t="s">
        <v>47</v>
      </c>
      <c r="E21" s="653" t="s">
        <v>47</v>
      </c>
      <c r="F21" s="653" t="s">
        <v>47</v>
      </c>
      <c r="G21" s="63"/>
      <c r="H21" s="644" t="s">
        <v>0</v>
      </c>
      <c r="I21" s="58"/>
      <c r="J21" s="647"/>
    </row>
    <row r="22" spans="1:10" ht="94.15" customHeight="1">
      <c r="A22" s="845"/>
      <c r="B22" s="632" t="s">
        <v>226</v>
      </c>
      <c r="C22" s="629" t="s">
        <v>227</v>
      </c>
      <c r="D22" s="653" t="s">
        <v>47</v>
      </c>
      <c r="E22" s="653" t="s">
        <v>47</v>
      </c>
      <c r="F22" s="653" t="s">
        <v>47</v>
      </c>
      <c r="G22" s="63"/>
      <c r="H22" s="632" t="s">
        <v>226</v>
      </c>
      <c r="I22" s="58"/>
      <c r="J22" s="647"/>
    </row>
    <row r="23" spans="1:10" ht="111.75" customHeight="1">
      <c r="A23" s="845"/>
      <c r="B23" s="644" t="s">
        <v>1308</v>
      </c>
      <c r="C23" s="629" t="s">
        <v>1309</v>
      </c>
      <c r="D23" s="652" t="s">
        <v>63</v>
      </c>
      <c r="E23" s="652" t="s">
        <v>848</v>
      </c>
      <c r="F23" s="652" t="s">
        <v>63</v>
      </c>
      <c r="G23" s="699">
        <v>117.1875</v>
      </c>
      <c r="H23" s="644" t="s">
        <v>1308</v>
      </c>
      <c r="I23" s="58"/>
      <c r="J23" s="647"/>
    </row>
    <row r="24" spans="1:10" ht="105.75" customHeight="1">
      <c r="A24" s="845"/>
      <c r="B24" s="644" t="s">
        <v>1310</v>
      </c>
      <c r="C24" s="629" t="s">
        <v>1311</v>
      </c>
      <c r="D24" s="652" t="s">
        <v>63</v>
      </c>
      <c r="E24" s="652" t="s">
        <v>848</v>
      </c>
      <c r="F24" s="652" t="s">
        <v>848</v>
      </c>
      <c r="G24" s="63">
        <v>273.4375</v>
      </c>
      <c r="H24" s="644" t="s">
        <v>1310</v>
      </c>
      <c r="I24" s="58"/>
      <c r="J24" s="647"/>
    </row>
    <row r="25" spans="1:10" ht="135.75" customHeight="1">
      <c r="A25" s="845"/>
      <c r="B25" s="644" t="s">
        <v>1312</v>
      </c>
      <c r="C25" s="629" t="s">
        <v>1313</v>
      </c>
      <c r="D25" s="652" t="s">
        <v>63</v>
      </c>
      <c r="E25" s="652" t="s">
        <v>848</v>
      </c>
      <c r="F25" s="652" t="s">
        <v>63</v>
      </c>
      <c r="G25" s="63">
        <v>234.375</v>
      </c>
      <c r="H25" s="644" t="s">
        <v>1312</v>
      </c>
      <c r="I25" s="58"/>
      <c r="J25" s="647"/>
    </row>
    <row r="26" spans="1:10" ht="84" customHeight="1">
      <c r="A26" s="845"/>
      <c r="B26" s="581" t="s">
        <v>236</v>
      </c>
      <c r="C26" s="630" t="s">
        <v>19</v>
      </c>
      <c r="D26" s="652" t="s">
        <v>63</v>
      </c>
      <c r="E26" s="652" t="s">
        <v>848</v>
      </c>
      <c r="F26" s="653" t="s">
        <v>47</v>
      </c>
      <c r="G26" s="63">
        <v>156.25</v>
      </c>
      <c r="H26" s="644" t="s">
        <v>236</v>
      </c>
      <c r="I26" s="58"/>
      <c r="J26" s="647"/>
    </row>
    <row r="27" spans="1:10" ht="84" customHeight="1">
      <c r="A27" s="845"/>
      <c r="B27" s="644" t="s">
        <v>58</v>
      </c>
      <c r="C27" s="629" t="s">
        <v>59</v>
      </c>
      <c r="D27" s="652" t="s">
        <v>848</v>
      </c>
      <c r="E27" s="653" t="s">
        <v>47</v>
      </c>
      <c r="F27" s="653" t="s">
        <v>47</v>
      </c>
      <c r="G27" s="63">
        <v>140.625</v>
      </c>
      <c r="H27" s="644" t="s">
        <v>58</v>
      </c>
      <c r="I27" s="58"/>
      <c r="J27" s="647"/>
    </row>
    <row r="28" spans="1:10" ht="84" customHeight="1">
      <c r="A28" s="845"/>
      <c r="B28" s="644" t="s">
        <v>1561</v>
      </c>
      <c r="C28" s="629" t="s">
        <v>1562</v>
      </c>
      <c r="D28" s="652" t="s">
        <v>63</v>
      </c>
      <c r="E28" s="652" t="s">
        <v>848</v>
      </c>
      <c r="F28" s="652" t="s">
        <v>63</v>
      </c>
      <c r="G28" s="699">
        <v>429.69</v>
      </c>
      <c r="H28" s="644" t="s">
        <v>1561</v>
      </c>
      <c r="I28" s="623"/>
    </row>
    <row r="29" spans="1:10" ht="87.75" customHeight="1">
      <c r="A29" s="845"/>
      <c r="B29" s="632" t="s">
        <v>50</v>
      </c>
      <c r="C29" s="629" t="s">
        <v>288</v>
      </c>
      <c r="D29" s="653" t="s">
        <v>47</v>
      </c>
      <c r="E29" s="653" t="s">
        <v>47</v>
      </c>
      <c r="F29" s="653" t="s">
        <v>47</v>
      </c>
      <c r="G29" s="63"/>
      <c r="H29" s="632" t="s">
        <v>50</v>
      </c>
      <c r="I29" s="58"/>
      <c r="J29" s="647"/>
    </row>
    <row r="30" spans="1:10" ht="87.75" customHeight="1">
      <c r="A30" s="845"/>
      <c r="B30" s="632" t="s">
        <v>101</v>
      </c>
      <c r="C30" s="629" t="s">
        <v>319</v>
      </c>
      <c r="D30" s="652" t="s">
        <v>63</v>
      </c>
      <c r="E30" s="652" t="s">
        <v>848</v>
      </c>
      <c r="F30" s="652" t="s">
        <v>848</v>
      </c>
      <c r="G30" s="63">
        <v>390.625</v>
      </c>
      <c r="H30" s="632" t="s">
        <v>101</v>
      </c>
      <c r="I30" s="58"/>
      <c r="J30" s="648"/>
    </row>
    <row r="31" spans="1:10" ht="84" customHeight="1">
      <c r="A31" s="845"/>
      <c r="B31" s="632" t="s">
        <v>155</v>
      </c>
      <c r="C31" s="629" t="s">
        <v>21</v>
      </c>
      <c r="D31" s="653" t="s">
        <v>47</v>
      </c>
      <c r="E31" s="653" t="s">
        <v>47</v>
      </c>
      <c r="F31" s="653" t="s">
        <v>47</v>
      </c>
      <c r="G31" s="63"/>
      <c r="H31" s="632" t="s">
        <v>155</v>
      </c>
      <c r="I31" s="58"/>
      <c r="J31" s="647"/>
    </row>
    <row r="32" spans="1:10" ht="100.5" customHeight="1">
      <c r="A32" s="845"/>
      <c r="B32" s="632" t="s">
        <v>52</v>
      </c>
      <c r="C32" s="629" t="s">
        <v>107</v>
      </c>
      <c r="D32" s="653" t="s">
        <v>47</v>
      </c>
      <c r="E32" s="653" t="s">
        <v>47</v>
      </c>
      <c r="F32" s="653" t="s">
        <v>47</v>
      </c>
      <c r="G32" s="63"/>
      <c r="H32" s="632" t="s">
        <v>52</v>
      </c>
      <c r="I32" s="58"/>
      <c r="J32" s="647"/>
    </row>
    <row r="33" spans="1:10" ht="91.5" customHeight="1">
      <c r="A33" s="845"/>
      <c r="B33" s="632" t="s">
        <v>27</v>
      </c>
      <c r="C33" s="629" t="s">
        <v>406</v>
      </c>
      <c r="D33" s="652" t="s">
        <v>63</v>
      </c>
      <c r="E33" s="652" t="s">
        <v>848</v>
      </c>
      <c r="F33" s="652" t="s">
        <v>848</v>
      </c>
      <c r="G33" s="63">
        <v>703.125</v>
      </c>
      <c r="H33" s="632" t="s">
        <v>27</v>
      </c>
      <c r="I33" s="58"/>
      <c r="J33" s="647"/>
    </row>
    <row r="34" spans="1:10" ht="84" customHeight="1">
      <c r="A34" s="845"/>
      <c r="B34" s="632" t="s">
        <v>204</v>
      </c>
      <c r="C34" s="629" t="s">
        <v>1056</v>
      </c>
      <c r="D34" s="652" t="s">
        <v>63</v>
      </c>
      <c r="E34" s="491" t="s">
        <v>848</v>
      </c>
      <c r="F34" s="491" t="s">
        <v>848</v>
      </c>
      <c r="G34" s="63">
        <v>664.0625</v>
      </c>
      <c r="H34" s="632" t="s">
        <v>204</v>
      </c>
      <c r="I34" s="58"/>
      <c r="J34" s="647"/>
    </row>
    <row r="35" spans="1:10" ht="96" customHeight="1">
      <c r="A35" s="845"/>
      <c r="B35" s="632" t="s">
        <v>22</v>
      </c>
      <c r="C35" s="629" t="s">
        <v>577</v>
      </c>
      <c r="D35" s="491" t="s">
        <v>848</v>
      </c>
      <c r="E35" s="633" t="s">
        <v>47</v>
      </c>
      <c r="F35" s="633" t="s">
        <v>47</v>
      </c>
      <c r="G35" s="63">
        <v>132.8125</v>
      </c>
      <c r="H35" s="632" t="s">
        <v>22</v>
      </c>
      <c r="I35" s="58" t="s">
        <v>1450</v>
      </c>
      <c r="J35" s="647"/>
    </row>
    <row r="36" spans="1:10" ht="84" customHeight="1">
      <c r="A36" s="845"/>
      <c r="B36" s="632" t="s">
        <v>39</v>
      </c>
      <c r="C36" s="630" t="s">
        <v>35</v>
      </c>
      <c r="D36" s="65" t="s">
        <v>63</v>
      </c>
      <c r="E36" s="491" t="s">
        <v>848</v>
      </c>
      <c r="F36" s="491" t="s">
        <v>848</v>
      </c>
      <c r="G36" s="63">
        <v>15.625</v>
      </c>
      <c r="H36" s="632" t="s">
        <v>39</v>
      </c>
      <c r="I36" s="58" t="s">
        <v>946</v>
      </c>
      <c r="J36" s="647"/>
    </row>
    <row r="37" spans="1:10" ht="84" customHeight="1">
      <c r="A37" s="845"/>
      <c r="B37" s="632" t="s">
        <v>150</v>
      </c>
      <c r="C37" s="630" t="s">
        <v>668</v>
      </c>
      <c r="D37" s="65" t="s">
        <v>63</v>
      </c>
      <c r="E37" s="491" t="s">
        <v>848</v>
      </c>
      <c r="F37" s="491" t="s">
        <v>848</v>
      </c>
      <c r="G37" s="63">
        <v>156.25</v>
      </c>
      <c r="H37" s="632" t="s">
        <v>150</v>
      </c>
      <c r="I37" s="58"/>
      <c r="J37" s="647"/>
    </row>
    <row r="38" spans="1:10" ht="84" customHeight="1">
      <c r="A38" s="845"/>
      <c r="B38" s="632" t="s">
        <v>105</v>
      </c>
      <c r="C38" s="630" t="s">
        <v>88</v>
      </c>
      <c r="D38" s="633" t="s">
        <v>47</v>
      </c>
      <c r="E38" s="633" t="s">
        <v>47</v>
      </c>
      <c r="F38" s="633" t="s">
        <v>47</v>
      </c>
      <c r="G38" s="63"/>
      <c r="H38" s="632" t="s">
        <v>105</v>
      </c>
      <c r="I38" s="58"/>
      <c r="J38" s="647"/>
    </row>
    <row r="39" spans="1:10" ht="84" customHeight="1">
      <c r="A39" s="845"/>
      <c r="B39" s="632" t="s">
        <v>95</v>
      </c>
      <c r="C39" s="630" t="s">
        <v>134</v>
      </c>
      <c r="D39" s="633" t="s">
        <v>47</v>
      </c>
      <c r="E39" s="633" t="s">
        <v>47</v>
      </c>
      <c r="F39" s="633" t="s">
        <v>47</v>
      </c>
      <c r="G39" s="63"/>
      <c r="H39" s="632" t="s">
        <v>95</v>
      </c>
      <c r="I39" s="58"/>
      <c r="J39" s="647"/>
    </row>
    <row r="40" spans="1:10" ht="84" customHeight="1">
      <c r="A40" s="845"/>
      <c r="B40" s="632" t="s">
        <v>28</v>
      </c>
      <c r="C40" s="630" t="s">
        <v>315</v>
      </c>
      <c r="D40" s="652" t="s">
        <v>63</v>
      </c>
      <c r="E40" s="491" t="s">
        <v>848</v>
      </c>
      <c r="F40" s="652" t="s">
        <v>63</v>
      </c>
      <c r="G40" s="63">
        <v>429.6875</v>
      </c>
      <c r="H40" s="632" t="s">
        <v>28</v>
      </c>
      <c r="I40" s="58"/>
      <c r="J40" s="647"/>
    </row>
    <row r="41" spans="1:10" ht="84" customHeight="1">
      <c r="A41" s="845"/>
      <c r="B41" s="632" t="s">
        <v>28</v>
      </c>
      <c r="C41" s="630" t="s">
        <v>315</v>
      </c>
      <c r="D41" s="652" t="s">
        <v>63</v>
      </c>
      <c r="E41" s="652" t="s">
        <v>63</v>
      </c>
      <c r="F41" s="491" t="s">
        <v>848</v>
      </c>
      <c r="G41" s="63">
        <v>742.1875</v>
      </c>
      <c r="H41" s="632" t="s">
        <v>28</v>
      </c>
      <c r="I41" s="58"/>
      <c r="J41" s="647"/>
    </row>
    <row r="42" spans="1:10" ht="84" customHeight="1">
      <c r="A42" s="845"/>
      <c r="B42" s="632" t="s">
        <v>62</v>
      </c>
      <c r="C42" s="630" t="s">
        <v>38</v>
      </c>
      <c r="D42" s="652" t="s">
        <v>848</v>
      </c>
      <c r="E42" s="652" t="s">
        <v>848</v>
      </c>
      <c r="F42" s="652" t="s">
        <v>848</v>
      </c>
      <c r="G42" s="63">
        <v>859.375</v>
      </c>
      <c r="H42" s="632" t="s">
        <v>62</v>
      </c>
      <c r="I42" s="58"/>
      <c r="J42" s="647"/>
    </row>
    <row r="43" spans="1:10" ht="84" customHeight="1">
      <c r="A43" s="845"/>
      <c r="B43" s="632" t="s">
        <v>242</v>
      </c>
      <c r="C43" s="630" t="s">
        <v>1057</v>
      </c>
      <c r="D43" s="65" t="s">
        <v>63</v>
      </c>
      <c r="E43" s="491" t="s">
        <v>848</v>
      </c>
      <c r="F43" s="491" t="s">
        <v>848</v>
      </c>
      <c r="G43" s="63">
        <v>148.4375</v>
      </c>
      <c r="H43" s="632" t="s">
        <v>242</v>
      </c>
      <c r="I43" s="58"/>
      <c r="J43" s="647"/>
    </row>
    <row r="44" spans="1:10" ht="84" customHeight="1">
      <c r="A44" s="845"/>
      <c r="B44" s="632" t="s">
        <v>29</v>
      </c>
      <c r="C44" s="629" t="s">
        <v>30</v>
      </c>
      <c r="D44" s="652" t="s">
        <v>848</v>
      </c>
      <c r="E44" s="653" t="s">
        <v>47</v>
      </c>
      <c r="F44" s="653" t="s">
        <v>47</v>
      </c>
      <c r="G44" s="63">
        <v>195.3125</v>
      </c>
      <c r="H44" s="632" t="s">
        <v>29</v>
      </c>
      <c r="I44" s="58"/>
      <c r="J44" s="648"/>
    </row>
    <row r="45" spans="1:10" ht="84" customHeight="1">
      <c r="A45" s="845"/>
      <c r="B45" s="632" t="s">
        <v>167</v>
      </c>
      <c r="C45" s="629" t="s">
        <v>23</v>
      </c>
      <c r="D45" s="653" t="s">
        <v>47</v>
      </c>
      <c r="E45" s="653" t="s">
        <v>47</v>
      </c>
      <c r="F45" s="653" t="s">
        <v>47</v>
      </c>
      <c r="G45" s="63"/>
      <c r="H45" s="632" t="s">
        <v>167</v>
      </c>
      <c r="I45" s="58"/>
      <c r="J45" s="647"/>
    </row>
    <row r="46" spans="1:10" ht="84" customHeight="1">
      <c r="A46" s="845"/>
      <c r="B46" s="632" t="s">
        <v>60</v>
      </c>
      <c r="C46" s="629" t="s">
        <v>590</v>
      </c>
      <c r="D46" s="652" t="s">
        <v>848</v>
      </c>
      <c r="E46" s="652" t="s">
        <v>63</v>
      </c>
      <c r="F46" s="652" t="s">
        <v>63</v>
      </c>
      <c r="G46" s="63">
        <v>390.625</v>
      </c>
      <c r="H46" s="632" t="s">
        <v>60</v>
      </c>
      <c r="I46" s="58"/>
      <c r="J46" s="648"/>
    </row>
    <row r="47" spans="1:10" ht="84" customHeight="1">
      <c r="A47" s="845"/>
      <c r="B47" s="632" t="s">
        <v>60</v>
      </c>
      <c r="C47" s="629" t="s">
        <v>590</v>
      </c>
      <c r="D47" s="652" t="s">
        <v>63</v>
      </c>
      <c r="E47" s="652" t="s">
        <v>848</v>
      </c>
      <c r="F47" s="652" t="s">
        <v>848</v>
      </c>
      <c r="G47" s="63">
        <v>85.9375</v>
      </c>
      <c r="H47" s="632" t="s">
        <v>60</v>
      </c>
      <c r="I47" s="58"/>
      <c r="J47" s="648"/>
    </row>
    <row r="48" spans="1:10" ht="84" customHeight="1">
      <c r="A48" s="845"/>
      <c r="B48" s="632" t="s">
        <v>32</v>
      </c>
      <c r="C48" s="629" t="s">
        <v>593</v>
      </c>
      <c r="D48" s="652" t="s">
        <v>63</v>
      </c>
      <c r="E48" s="652" t="s">
        <v>848</v>
      </c>
      <c r="F48" s="652" t="s">
        <v>63</v>
      </c>
      <c r="G48" s="63">
        <v>218.75</v>
      </c>
      <c r="H48" s="632" t="s">
        <v>32</v>
      </c>
      <c r="I48" s="58"/>
      <c r="J48" s="648"/>
    </row>
    <row r="49" spans="1:10" ht="84" customHeight="1">
      <c r="A49" s="845"/>
      <c r="B49" s="632" t="s">
        <v>574</v>
      </c>
      <c r="C49" s="630" t="s">
        <v>575</v>
      </c>
      <c r="D49" s="653" t="s">
        <v>47</v>
      </c>
      <c r="E49" s="653" t="s">
        <v>47</v>
      </c>
      <c r="F49" s="653" t="s">
        <v>47</v>
      </c>
      <c r="G49" s="63"/>
      <c r="H49" s="632" t="s">
        <v>574</v>
      </c>
      <c r="I49" s="58"/>
      <c r="J49" s="647"/>
    </row>
    <row r="50" spans="1:10" ht="84" customHeight="1">
      <c r="A50" s="845"/>
      <c r="B50" s="632" t="s">
        <v>412</v>
      </c>
      <c r="C50" s="629" t="s">
        <v>597</v>
      </c>
      <c r="D50" s="652" t="s">
        <v>63</v>
      </c>
      <c r="E50" s="652" t="s">
        <v>848</v>
      </c>
      <c r="F50" s="652" t="s">
        <v>848</v>
      </c>
      <c r="G50" s="63">
        <v>187.5</v>
      </c>
      <c r="H50" s="632" t="s">
        <v>412</v>
      </c>
      <c r="I50" s="58"/>
      <c r="J50" s="647"/>
    </row>
    <row r="51" spans="1:10" ht="103.5" customHeight="1">
      <c r="A51" s="845"/>
      <c r="B51" s="632" t="s">
        <v>80</v>
      </c>
      <c r="C51" s="630" t="s">
        <v>143</v>
      </c>
      <c r="D51" s="652" t="s">
        <v>848</v>
      </c>
      <c r="E51" s="652" t="s">
        <v>848</v>
      </c>
      <c r="F51" s="652" t="s">
        <v>63</v>
      </c>
      <c r="G51" s="63">
        <v>140.625</v>
      </c>
      <c r="H51" s="632" t="s">
        <v>80</v>
      </c>
      <c r="I51" s="58"/>
      <c r="J51" s="647"/>
    </row>
    <row r="52" spans="1:10" ht="200.25" customHeight="1">
      <c r="A52" s="845"/>
      <c r="B52" s="632" t="s">
        <v>145</v>
      </c>
      <c r="C52" s="630" t="s">
        <v>1364</v>
      </c>
      <c r="D52" s="652" t="s">
        <v>63</v>
      </c>
      <c r="E52" s="653" t="s">
        <v>47</v>
      </c>
      <c r="F52" s="652" t="s">
        <v>63</v>
      </c>
      <c r="G52" s="63"/>
      <c r="H52" s="632" t="s">
        <v>145</v>
      </c>
      <c r="I52" s="58"/>
      <c r="J52" s="647"/>
    </row>
    <row r="53" spans="1:10" ht="92.25" customHeight="1">
      <c r="A53" s="845"/>
      <c r="B53" s="632" t="s">
        <v>87</v>
      </c>
      <c r="C53" s="630" t="s">
        <v>67</v>
      </c>
      <c r="D53" s="652" t="s">
        <v>63</v>
      </c>
      <c r="E53" s="652" t="s">
        <v>848</v>
      </c>
      <c r="F53" s="652" t="s">
        <v>63</v>
      </c>
      <c r="G53" s="699">
        <v>78.125</v>
      </c>
      <c r="H53" s="632" t="s">
        <v>87</v>
      </c>
      <c r="I53" s="58"/>
      <c r="J53" s="647"/>
    </row>
    <row r="54" spans="1:10" ht="86.25" customHeight="1">
      <c r="A54" s="845"/>
      <c r="B54" s="632" t="s">
        <v>81</v>
      </c>
      <c r="C54" s="630" t="s">
        <v>1058</v>
      </c>
      <c r="D54" s="652" t="s">
        <v>63</v>
      </c>
      <c r="E54" s="652" t="s">
        <v>848</v>
      </c>
      <c r="F54" s="652" t="s">
        <v>848</v>
      </c>
      <c r="G54" s="63">
        <v>78.125</v>
      </c>
      <c r="H54" s="632" t="s">
        <v>81</v>
      </c>
      <c r="I54" s="58"/>
      <c r="J54" s="647"/>
    </row>
    <row r="55" spans="1:10" ht="84" customHeight="1">
      <c r="A55" s="845"/>
      <c r="B55" s="632" t="s">
        <v>512</v>
      </c>
      <c r="C55" s="630" t="s">
        <v>576</v>
      </c>
      <c r="D55" s="653" t="s">
        <v>47</v>
      </c>
      <c r="E55" s="652" t="s">
        <v>63</v>
      </c>
      <c r="F55" s="652" t="s">
        <v>63</v>
      </c>
      <c r="G55" s="63"/>
      <c r="H55" s="632" t="s">
        <v>512</v>
      </c>
      <c r="I55" s="58"/>
      <c r="J55" s="648"/>
    </row>
    <row r="56" spans="1:10" ht="84" customHeight="1">
      <c r="A56" s="845"/>
      <c r="B56" s="632" t="s">
        <v>260</v>
      </c>
      <c r="C56" s="630" t="s">
        <v>591</v>
      </c>
      <c r="D56" s="652" t="s">
        <v>848</v>
      </c>
      <c r="E56" s="652" t="s">
        <v>63</v>
      </c>
      <c r="F56" s="652" t="s">
        <v>63</v>
      </c>
      <c r="G56" s="63">
        <v>390.625</v>
      </c>
      <c r="H56" s="632" t="s">
        <v>260</v>
      </c>
      <c r="I56" s="58"/>
      <c r="J56" s="648"/>
    </row>
    <row r="57" spans="1:10" ht="84" customHeight="1">
      <c r="A57" s="845"/>
      <c r="B57" s="632" t="s">
        <v>260</v>
      </c>
      <c r="C57" s="629" t="s">
        <v>591</v>
      </c>
      <c r="D57" s="652" t="s">
        <v>63</v>
      </c>
      <c r="E57" s="652" t="s">
        <v>848</v>
      </c>
      <c r="F57" s="488" t="s">
        <v>63</v>
      </c>
      <c r="G57" s="63">
        <v>85.9375</v>
      </c>
      <c r="H57" s="632" t="s">
        <v>260</v>
      </c>
      <c r="I57" s="58"/>
      <c r="J57" s="648"/>
    </row>
    <row r="58" spans="1:10" ht="84" customHeight="1">
      <c r="A58" s="845"/>
      <c r="B58" s="632" t="s">
        <v>845</v>
      </c>
      <c r="C58" s="629" t="s">
        <v>1059</v>
      </c>
      <c r="D58" s="652" t="s">
        <v>63</v>
      </c>
      <c r="E58" s="652" t="s">
        <v>848</v>
      </c>
      <c r="F58" s="652" t="s">
        <v>848</v>
      </c>
      <c r="G58" s="63">
        <v>390.625</v>
      </c>
      <c r="H58" s="632" t="s">
        <v>845</v>
      </c>
      <c r="I58" s="58"/>
      <c r="J58" s="648"/>
    </row>
    <row r="59" spans="1:10" ht="84" customHeight="1">
      <c r="A59" s="845"/>
      <c r="B59" s="632" t="s">
        <v>55</v>
      </c>
      <c r="C59" s="629" t="s">
        <v>56</v>
      </c>
      <c r="D59" s="653" t="s">
        <v>47</v>
      </c>
      <c r="E59" s="653" t="s">
        <v>47</v>
      </c>
      <c r="F59" s="653" t="s">
        <v>47</v>
      </c>
      <c r="G59" s="63"/>
      <c r="H59" s="632" t="s">
        <v>55</v>
      </c>
      <c r="I59" s="58"/>
      <c r="J59" s="647"/>
    </row>
    <row r="60" spans="1:10" ht="84" customHeight="1">
      <c r="A60" s="845"/>
      <c r="B60" s="632" t="s">
        <v>61</v>
      </c>
      <c r="C60" s="629" t="s">
        <v>125</v>
      </c>
      <c r="D60" s="653" t="s">
        <v>47</v>
      </c>
      <c r="E60" s="653" t="s">
        <v>47</v>
      </c>
      <c r="F60" s="653" t="s">
        <v>47</v>
      </c>
      <c r="G60" s="63"/>
      <c r="H60" s="632" t="s">
        <v>61</v>
      </c>
      <c r="I60" s="58"/>
      <c r="J60" s="647"/>
    </row>
    <row r="61" spans="1:10" ht="84" customHeight="1">
      <c r="A61" s="845"/>
      <c r="B61" s="632" t="s">
        <v>10</v>
      </c>
      <c r="C61" s="629" t="s">
        <v>11</v>
      </c>
      <c r="D61" s="653" t="s">
        <v>47</v>
      </c>
      <c r="E61" s="653" t="s">
        <v>47</v>
      </c>
      <c r="F61" s="653" t="s">
        <v>47</v>
      </c>
      <c r="G61" s="63"/>
      <c r="H61" s="632" t="s">
        <v>10</v>
      </c>
      <c r="I61" s="58"/>
      <c r="J61" s="647"/>
    </row>
    <row r="62" spans="1:10" ht="84" customHeight="1">
      <c r="A62" s="845"/>
      <c r="B62" s="632" t="s">
        <v>12</v>
      </c>
      <c r="C62" s="629" t="s">
        <v>258</v>
      </c>
      <c r="D62" s="491" t="s">
        <v>848</v>
      </c>
      <c r="E62" s="491" t="s">
        <v>848</v>
      </c>
      <c r="F62" s="491" t="s">
        <v>848</v>
      </c>
      <c r="G62" s="699">
        <v>195.3125</v>
      </c>
      <c r="H62" s="632" t="s">
        <v>12</v>
      </c>
      <c r="I62" s="58"/>
      <c r="J62" s="647"/>
    </row>
    <row r="63" spans="1:10" ht="84" customHeight="1">
      <c r="A63" s="845"/>
      <c r="B63" s="632" t="s">
        <v>342</v>
      </c>
      <c r="C63" s="629" t="s">
        <v>853</v>
      </c>
      <c r="D63" s="652" t="s">
        <v>63</v>
      </c>
      <c r="E63" s="652" t="s">
        <v>63</v>
      </c>
      <c r="F63" s="491" t="s">
        <v>848</v>
      </c>
      <c r="G63" s="63">
        <v>218.75</v>
      </c>
      <c r="H63" s="632" t="s">
        <v>342</v>
      </c>
      <c r="I63" s="58"/>
      <c r="J63" s="647"/>
    </row>
    <row r="64" spans="1:10" ht="84" customHeight="1">
      <c r="A64" s="845"/>
      <c r="B64" s="632" t="s">
        <v>948</v>
      </c>
      <c r="C64" s="629" t="s">
        <v>949</v>
      </c>
      <c r="D64" s="653" t="s">
        <v>47</v>
      </c>
      <c r="E64" s="653" t="s">
        <v>47</v>
      </c>
      <c r="F64" s="653" t="s">
        <v>47</v>
      </c>
      <c r="G64" s="63"/>
      <c r="H64" s="632" t="s">
        <v>948</v>
      </c>
      <c r="I64" s="58"/>
      <c r="J64" s="647"/>
    </row>
    <row r="65" spans="1:11" ht="84" customHeight="1">
      <c r="A65" s="845"/>
      <c r="B65" s="632" t="s">
        <v>82</v>
      </c>
      <c r="C65" s="629" t="s">
        <v>83</v>
      </c>
      <c r="D65" s="491" t="s">
        <v>848</v>
      </c>
      <c r="E65" s="633" t="s">
        <v>47</v>
      </c>
      <c r="F65" s="491" t="s">
        <v>848</v>
      </c>
      <c r="G65" s="63">
        <v>351.56</v>
      </c>
      <c r="H65" s="632" t="s">
        <v>82</v>
      </c>
      <c r="I65" s="58" t="s">
        <v>1451</v>
      </c>
      <c r="J65" s="647"/>
    </row>
    <row r="66" spans="1:11" ht="84" customHeight="1">
      <c r="A66" s="845"/>
      <c r="B66" s="632" t="s">
        <v>73</v>
      </c>
      <c r="C66" s="629" t="s">
        <v>513</v>
      </c>
      <c r="D66" s="491" t="s">
        <v>848</v>
      </c>
      <c r="E66" s="491" t="s">
        <v>848</v>
      </c>
      <c r="F66" s="491" t="s">
        <v>848</v>
      </c>
      <c r="G66" s="63">
        <v>156.25</v>
      </c>
      <c r="H66" s="632" t="s">
        <v>73</v>
      </c>
      <c r="I66" s="58" t="s">
        <v>1452</v>
      </c>
      <c r="J66" s="647"/>
    </row>
    <row r="67" spans="1:11" ht="84" customHeight="1">
      <c r="A67" s="845"/>
      <c r="B67" s="632" t="s">
        <v>1572</v>
      </c>
      <c r="C67" s="629" t="s">
        <v>1573</v>
      </c>
      <c r="D67" s="652" t="s">
        <v>63</v>
      </c>
      <c r="E67" s="491" t="s">
        <v>848</v>
      </c>
      <c r="F67" s="652" t="s">
        <v>63</v>
      </c>
      <c r="G67" s="63">
        <v>312.5</v>
      </c>
      <c r="H67" s="632" t="s">
        <v>1572</v>
      </c>
      <c r="I67" s="623"/>
    </row>
    <row r="68" spans="1:11" ht="96" customHeight="1">
      <c r="A68" s="845"/>
      <c r="B68" s="632" t="s">
        <v>914</v>
      </c>
      <c r="C68" s="630" t="s">
        <v>1062</v>
      </c>
      <c r="D68" s="652" t="s">
        <v>63</v>
      </c>
      <c r="E68" s="652" t="s">
        <v>848</v>
      </c>
      <c r="F68" s="652" t="s">
        <v>63</v>
      </c>
      <c r="G68" s="63">
        <v>218.75</v>
      </c>
      <c r="H68" s="632" t="s">
        <v>914</v>
      </c>
      <c r="I68" s="58"/>
      <c r="J68" s="647"/>
    </row>
    <row r="69" spans="1:11" ht="84" customHeight="1">
      <c r="A69" s="845"/>
      <c r="B69" s="632" t="s">
        <v>36</v>
      </c>
      <c r="C69" s="629" t="s">
        <v>854</v>
      </c>
      <c r="D69" s="652" t="s">
        <v>63</v>
      </c>
      <c r="E69" s="652" t="s">
        <v>63</v>
      </c>
      <c r="F69" s="653" t="s">
        <v>47</v>
      </c>
      <c r="G69" s="63"/>
      <c r="H69" s="632" t="s">
        <v>36</v>
      </c>
      <c r="I69" s="58"/>
      <c r="J69" s="647"/>
    </row>
    <row r="70" spans="1:11" ht="84" customHeight="1">
      <c r="A70" s="845"/>
      <c r="B70" s="632" t="s">
        <v>1347</v>
      </c>
      <c r="C70" s="629" t="s">
        <v>1348</v>
      </c>
      <c r="D70" s="652" t="s">
        <v>63</v>
      </c>
      <c r="E70" s="652" t="s">
        <v>63</v>
      </c>
      <c r="F70" s="652" t="s">
        <v>848</v>
      </c>
      <c r="G70" s="63">
        <v>78.125</v>
      </c>
      <c r="H70" s="632" t="s">
        <v>1347</v>
      </c>
      <c r="I70" s="58"/>
      <c r="J70" s="647"/>
    </row>
    <row r="71" spans="1:11" ht="84" customHeight="1">
      <c r="A71" s="845"/>
      <c r="B71" s="632" t="s">
        <v>437</v>
      </c>
      <c r="C71" s="629" t="s">
        <v>438</v>
      </c>
      <c r="D71" s="653" t="s">
        <v>47</v>
      </c>
      <c r="E71" s="653" t="s">
        <v>47</v>
      </c>
      <c r="F71" s="653" t="s">
        <v>47</v>
      </c>
      <c r="G71" s="63"/>
      <c r="H71" s="632" t="s">
        <v>437</v>
      </c>
      <c r="I71" s="58"/>
      <c r="J71" s="647"/>
    </row>
    <row r="72" spans="1:11" ht="111" customHeight="1">
      <c r="A72" s="845"/>
      <c r="B72" s="632" t="s">
        <v>581</v>
      </c>
      <c r="C72" s="629" t="s">
        <v>594</v>
      </c>
      <c r="D72" s="652" t="s">
        <v>848</v>
      </c>
      <c r="E72" s="652" t="s">
        <v>63</v>
      </c>
      <c r="F72" s="652" t="s">
        <v>63</v>
      </c>
      <c r="G72" s="63">
        <v>429.6875</v>
      </c>
      <c r="H72" s="632" t="s">
        <v>581</v>
      </c>
      <c r="I72" s="58"/>
      <c r="J72" s="648"/>
    </row>
    <row r="73" spans="1:11" ht="111" customHeight="1">
      <c r="A73" s="845"/>
      <c r="B73" s="632" t="s">
        <v>581</v>
      </c>
      <c r="C73" s="629" t="s">
        <v>594</v>
      </c>
      <c r="D73" s="652" t="s">
        <v>63</v>
      </c>
      <c r="E73" s="652" t="s">
        <v>848</v>
      </c>
      <c r="F73" s="652" t="s">
        <v>63</v>
      </c>
      <c r="G73" s="63">
        <v>132.8125</v>
      </c>
      <c r="H73" s="632" t="s">
        <v>581</v>
      </c>
      <c r="I73" s="58"/>
      <c r="J73" s="648"/>
    </row>
    <row r="74" spans="1:11" ht="105" customHeight="1">
      <c r="A74" s="845"/>
      <c r="B74" s="632" t="s">
        <v>582</v>
      </c>
      <c r="C74" s="629" t="s">
        <v>596</v>
      </c>
      <c r="D74" s="652" t="s">
        <v>63</v>
      </c>
      <c r="E74" s="652" t="s">
        <v>848</v>
      </c>
      <c r="F74" s="652" t="s">
        <v>63</v>
      </c>
      <c r="G74" s="63">
        <v>218.75</v>
      </c>
      <c r="H74" s="632" t="s">
        <v>582</v>
      </c>
      <c r="I74" s="58"/>
      <c r="J74" s="648"/>
      <c r="K74" s="649"/>
    </row>
    <row r="75" spans="1:11" ht="84" customHeight="1">
      <c r="A75" s="845"/>
      <c r="B75" s="632" t="s">
        <v>76</v>
      </c>
      <c r="C75" s="629" t="s">
        <v>77</v>
      </c>
      <c r="D75" s="653" t="s">
        <v>47</v>
      </c>
      <c r="E75" s="653" t="s">
        <v>47</v>
      </c>
      <c r="F75" s="653" t="s">
        <v>47</v>
      </c>
      <c r="G75" s="63"/>
      <c r="H75" s="632" t="s">
        <v>76</v>
      </c>
      <c r="I75" s="58"/>
      <c r="J75" s="647"/>
    </row>
    <row r="76" spans="1:11" ht="90" customHeight="1">
      <c r="A76" s="845"/>
      <c r="B76" s="632" t="s">
        <v>70</v>
      </c>
      <c r="C76" s="629" t="s">
        <v>71</v>
      </c>
      <c r="D76" s="652" t="s">
        <v>63</v>
      </c>
      <c r="E76" s="652" t="s">
        <v>848</v>
      </c>
      <c r="F76" s="652" t="s">
        <v>848</v>
      </c>
      <c r="G76" s="63">
        <v>62.5</v>
      </c>
      <c r="H76" s="632" t="s">
        <v>70</v>
      </c>
      <c r="I76" s="58" t="s">
        <v>947</v>
      </c>
      <c r="J76" s="647"/>
    </row>
    <row r="77" spans="1:11" ht="84" customHeight="1">
      <c r="A77" s="845"/>
      <c r="B77" s="632" t="s">
        <v>8</v>
      </c>
      <c r="C77" s="630" t="s">
        <v>222</v>
      </c>
      <c r="D77" s="652" t="s">
        <v>848</v>
      </c>
      <c r="E77" s="652" t="s">
        <v>848</v>
      </c>
      <c r="F77" s="652" t="s">
        <v>848</v>
      </c>
      <c r="G77" s="63">
        <v>15.625</v>
      </c>
      <c r="H77" s="632" t="s">
        <v>8</v>
      </c>
      <c r="I77" s="59"/>
      <c r="J77" s="647"/>
    </row>
    <row r="78" spans="1:11" ht="84" customHeight="1">
      <c r="A78" s="845"/>
      <c r="B78" s="632" t="s">
        <v>855</v>
      </c>
      <c r="C78" s="630" t="s">
        <v>846</v>
      </c>
      <c r="D78" s="652" t="s">
        <v>63</v>
      </c>
      <c r="E78" s="652" t="s">
        <v>63</v>
      </c>
      <c r="F78" s="652" t="s">
        <v>848</v>
      </c>
      <c r="G78" s="63">
        <v>218.75</v>
      </c>
      <c r="H78" s="632" t="s">
        <v>855</v>
      </c>
      <c r="I78" s="59"/>
      <c r="J78" s="647"/>
    </row>
    <row r="79" spans="1:11" ht="96" customHeight="1">
      <c r="A79" s="845"/>
      <c r="B79" s="632" t="s">
        <v>410</v>
      </c>
      <c r="C79" s="629" t="s">
        <v>591</v>
      </c>
      <c r="D79" s="652" t="s">
        <v>848</v>
      </c>
      <c r="E79" s="652" t="s">
        <v>63</v>
      </c>
      <c r="F79" s="652" t="s">
        <v>63</v>
      </c>
      <c r="G79" s="63">
        <v>390.625</v>
      </c>
      <c r="H79" s="632" t="s">
        <v>410</v>
      </c>
      <c r="I79" s="59"/>
      <c r="J79" s="648"/>
    </row>
    <row r="80" spans="1:11" ht="102" customHeight="1">
      <c r="A80" s="845"/>
      <c r="B80" s="632" t="s">
        <v>410</v>
      </c>
      <c r="C80" s="629" t="s">
        <v>591</v>
      </c>
      <c r="D80" s="652" t="s">
        <v>63</v>
      </c>
      <c r="E80" s="652" t="s">
        <v>848</v>
      </c>
      <c r="F80" s="652" t="s">
        <v>63</v>
      </c>
      <c r="G80" s="63">
        <v>85.9375</v>
      </c>
      <c r="H80" s="632" t="s">
        <v>410</v>
      </c>
      <c r="I80" s="59"/>
      <c r="J80" s="648"/>
    </row>
    <row r="81" spans="1:11" ht="87" customHeight="1">
      <c r="A81" s="845"/>
      <c r="B81" s="632" t="s">
        <v>399</v>
      </c>
      <c r="C81" s="629" t="s">
        <v>856</v>
      </c>
      <c r="D81" s="652" t="s">
        <v>63</v>
      </c>
      <c r="E81" s="652" t="s">
        <v>63</v>
      </c>
      <c r="F81" s="653" t="s">
        <v>47</v>
      </c>
      <c r="G81" s="63"/>
      <c r="H81" s="632" t="s">
        <v>399</v>
      </c>
      <c r="I81" s="59"/>
      <c r="J81" s="648"/>
    </row>
    <row r="82" spans="1:11" ht="84" customHeight="1">
      <c r="A82" s="845"/>
      <c r="B82" s="632" t="s">
        <v>552</v>
      </c>
      <c r="C82" s="630" t="s">
        <v>578</v>
      </c>
      <c r="D82" s="653" t="s">
        <v>47</v>
      </c>
      <c r="E82" s="652" t="s">
        <v>63</v>
      </c>
      <c r="F82" s="652" t="s">
        <v>63</v>
      </c>
      <c r="G82" s="63"/>
      <c r="H82" s="632" t="s">
        <v>552</v>
      </c>
      <c r="I82" s="59"/>
      <c r="J82" s="647"/>
    </row>
    <row r="83" spans="1:11" ht="84" customHeight="1">
      <c r="A83" s="845"/>
      <c r="B83" s="632" t="s">
        <v>413</v>
      </c>
      <c r="C83" s="629" t="s">
        <v>592</v>
      </c>
      <c r="D83" s="652" t="s">
        <v>848</v>
      </c>
      <c r="E83" s="652" t="s">
        <v>63</v>
      </c>
      <c r="F83" s="652" t="s">
        <v>63</v>
      </c>
      <c r="G83" s="63">
        <v>390.625</v>
      </c>
      <c r="H83" s="632" t="s">
        <v>413</v>
      </c>
      <c r="I83" s="58"/>
      <c r="J83" s="648"/>
    </row>
    <row r="84" spans="1:11" ht="84" customHeight="1">
      <c r="A84" s="845"/>
      <c r="B84" s="632" t="s">
        <v>413</v>
      </c>
      <c r="C84" s="629" t="s">
        <v>592</v>
      </c>
      <c r="D84" s="652" t="s">
        <v>63</v>
      </c>
      <c r="E84" s="652" t="s">
        <v>848</v>
      </c>
      <c r="F84" s="652" t="s">
        <v>63</v>
      </c>
      <c r="G84" s="63">
        <v>85.9375</v>
      </c>
      <c r="H84" s="632" t="s">
        <v>413</v>
      </c>
      <c r="I84" s="58"/>
      <c r="J84" s="648"/>
    </row>
    <row r="85" spans="1:11" ht="105" customHeight="1">
      <c r="A85" s="845"/>
      <c r="B85" s="632" t="s">
        <v>583</v>
      </c>
      <c r="C85" s="629" t="s">
        <v>595</v>
      </c>
      <c r="D85" s="652" t="s">
        <v>63</v>
      </c>
      <c r="E85" s="652" t="s">
        <v>848</v>
      </c>
      <c r="F85" s="652" t="s">
        <v>63</v>
      </c>
      <c r="G85" s="63">
        <v>218.75</v>
      </c>
      <c r="H85" s="632" t="s">
        <v>583</v>
      </c>
      <c r="I85" s="58"/>
      <c r="J85" s="648"/>
    </row>
    <row r="86" spans="1:11" ht="84" customHeight="1">
      <c r="A86" s="845"/>
      <c r="B86" s="632" t="s">
        <v>584</v>
      </c>
      <c r="C86" s="629" t="s">
        <v>589</v>
      </c>
      <c r="D86" s="491" t="s">
        <v>63</v>
      </c>
      <c r="E86" s="653" t="s">
        <v>47</v>
      </c>
      <c r="F86" s="652" t="s">
        <v>63</v>
      </c>
      <c r="G86" s="63"/>
      <c r="H86" s="632" t="s">
        <v>584</v>
      </c>
      <c r="I86" s="58"/>
      <c r="J86" s="647"/>
    </row>
    <row r="87" spans="1:11" ht="84" customHeight="1">
      <c r="A87" s="845"/>
      <c r="B87" s="632" t="s">
        <v>820</v>
      </c>
      <c r="C87" s="629" t="s">
        <v>1564</v>
      </c>
      <c r="D87" s="491" t="s">
        <v>63</v>
      </c>
      <c r="E87" s="652" t="s">
        <v>848</v>
      </c>
      <c r="F87" s="652" t="s">
        <v>63</v>
      </c>
      <c r="G87" s="699">
        <v>0</v>
      </c>
      <c r="H87" s="632">
        <v>728</v>
      </c>
      <c r="I87" s="623"/>
    </row>
    <row r="88" spans="1:11" ht="153" customHeight="1">
      <c r="A88" s="845"/>
      <c r="B88" s="632" t="s">
        <v>857</v>
      </c>
      <c r="C88" s="629" t="s">
        <v>858</v>
      </c>
      <c r="D88" s="491" t="s">
        <v>63</v>
      </c>
      <c r="E88" s="491" t="s">
        <v>63</v>
      </c>
      <c r="F88" s="653" t="s">
        <v>47</v>
      </c>
      <c r="G88" s="63"/>
      <c r="H88" s="632" t="s">
        <v>857</v>
      </c>
      <c r="I88" s="58"/>
      <c r="J88" s="647"/>
    </row>
    <row r="89" spans="1:11" ht="99" customHeight="1">
      <c r="A89" s="845"/>
      <c r="B89" s="632" t="s">
        <v>847</v>
      </c>
      <c r="C89" s="630" t="s">
        <v>859</v>
      </c>
      <c r="D89" s="491" t="s">
        <v>63</v>
      </c>
      <c r="E89" s="491" t="s">
        <v>63</v>
      </c>
      <c r="F89" s="652" t="s">
        <v>848</v>
      </c>
      <c r="G89" s="63">
        <v>218.75</v>
      </c>
      <c r="H89" s="632" t="s">
        <v>847</v>
      </c>
      <c r="I89" s="58"/>
      <c r="J89" s="647"/>
      <c r="K89" s="650"/>
    </row>
    <row r="90" spans="1:11" ht="105" customHeight="1">
      <c r="A90" s="845"/>
      <c r="B90" s="632" t="s">
        <v>585</v>
      </c>
      <c r="C90" s="630" t="s">
        <v>588</v>
      </c>
      <c r="D90" s="652" t="s">
        <v>848</v>
      </c>
      <c r="E90" s="653" t="s">
        <v>47</v>
      </c>
      <c r="F90" s="491" t="s">
        <v>63</v>
      </c>
      <c r="G90" s="63">
        <v>304.6875</v>
      </c>
      <c r="H90" s="632" t="s">
        <v>585</v>
      </c>
      <c r="I90" s="58" t="s">
        <v>1461</v>
      </c>
      <c r="J90" s="647"/>
    </row>
    <row r="91" spans="1:11" ht="111" customHeight="1">
      <c r="A91" s="845"/>
      <c r="B91" s="632" t="s">
        <v>861</v>
      </c>
      <c r="C91" s="630" t="s">
        <v>860</v>
      </c>
      <c r="D91" s="491" t="s">
        <v>63</v>
      </c>
      <c r="E91" s="491" t="s">
        <v>63</v>
      </c>
      <c r="F91" s="653" t="s">
        <v>47</v>
      </c>
      <c r="G91" s="63"/>
      <c r="H91" s="632" t="s">
        <v>861</v>
      </c>
      <c r="I91" s="58"/>
      <c r="J91" s="647"/>
    </row>
    <row r="92" spans="1:11" ht="105" customHeight="1">
      <c r="A92" s="845"/>
      <c r="B92" s="632" t="s">
        <v>862</v>
      </c>
      <c r="C92" s="630" t="s">
        <v>863</v>
      </c>
      <c r="D92" s="491" t="s">
        <v>63</v>
      </c>
      <c r="E92" s="652" t="s">
        <v>848</v>
      </c>
      <c r="F92" s="652" t="s">
        <v>848</v>
      </c>
      <c r="G92" s="63">
        <v>625</v>
      </c>
      <c r="H92" s="632" t="s">
        <v>862</v>
      </c>
      <c r="I92" s="58"/>
      <c r="J92" s="647"/>
    </row>
    <row r="93" spans="1:11" ht="84" customHeight="1">
      <c r="A93" s="845"/>
      <c r="B93" s="632" t="s">
        <v>168</v>
      </c>
      <c r="C93" s="630" t="s">
        <v>84</v>
      </c>
      <c r="D93" s="652" t="s">
        <v>848</v>
      </c>
      <c r="E93" s="652" t="s">
        <v>848</v>
      </c>
      <c r="F93" s="652" t="s">
        <v>848</v>
      </c>
      <c r="G93" s="63">
        <v>46.875</v>
      </c>
      <c r="H93" s="632" t="s">
        <v>168</v>
      </c>
      <c r="I93" s="59"/>
      <c r="J93" s="647"/>
    </row>
    <row r="94" spans="1:11" ht="84" customHeight="1">
      <c r="A94" s="845"/>
      <c r="B94" s="632" t="s">
        <v>154</v>
      </c>
      <c r="C94" s="630" t="s">
        <v>18</v>
      </c>
      <c r="D94" s="633" t="s">
        <v>47</v>
      </c>
      <c r="E94" s="633" t="s">
        <v>47</v>
      </c>
      <c r="F94" s="633" t="s">
        <v>47</v>
      </c>
      <c r="G94" s="63"/>
      <c r="H94" s="632" t="s">
        <v>154</v>
      </c>
      <c r="I94" s="59"/>
      <c r="J94" s="647"/>
    </row>
    <row r="95" spans="1:11" ht="84" customHeight="1">
      <c r="A95" s="845"/>
      <c r="B95" s="632" t="s">
        <v>6</v>
      </c>
      <c r="C95" s="629" t="s">
        <v>7</v>
      </c>
      <c r="D95" s="633" t="s">
        <v>47</v>
      </c>
      <c r="E95" s="633" t="s">
        <v>47</v>
      </c>
      <c r="F95" s="633" t="s">
        <v>47</v>
      </c>
      <c r="G95" s="63"/>
      <c r="H95" s="632" t="s">
        <v>6</v>
      </c>
      <c r="I95" s="58"/>
      <c r="J95" s="647"/>
    </row>
    <row r="96" spans="1:11" ht="84" customHeight="1">
      <c r="A96" s="845"/>
      <c r="B96" s="632" t="s">
        <v>86</v>
      </c>
      <c r="C96" s="629" t="s">
        <v>1342</v>
      </c>
      <c r="D96" s="652" t="s">
        <v>848</v>
      </c>
      <c r="E96" s="491" t="s">
        <v>63</v>
      </c>
      <c r="F96" s="491" t="s">
        <v>63</v>
      </c>
      <c r="G96" s="63">
        <v>62.5</v>
      </c>
      <c r="H96" s="632" t="s">
        <v>86</v>
      </c>
      <c r="I96" s="58"/>
      <c r="J96" s="647"/>
    </row>
    <row r="97" spans="1:14" ht="84" customHeight="1">
      <c r="A97" s="845"/>
      <c r="B97" s="632" t="s">
        <v>1570</v>
      </c>
      <c r="C97" s="629" t="s">
        <v>1571</v>
      </c>
      <c r="D97" s="491" t="s">
        <v>63</v>
      </c>
      <c r="E97" s="652" t="s">
        <v>848</v>
      </c>
      <c r="F97" s="491" t="s">
        <v>63</v>
      </c>
      <c r="G97" s="63">
        <v>781.25</v>
      </c>
      <c r="H97" s="632" t="s">
        <v>1570</v>
      </c>
      <c r="I97" s="58"/>
      <c r="J97" s="647"/>
    </row>
    <row r="98" spans="1:14" ht="84" customHeight="1">
      <c r="A98" s="845"/>
      <c r="B98" s="632" t="s">
        <v>57</v>
      </c>
      <c r="C98" s="629" t="s">
        <v>85</v>
      </c>
      <c r="D98" s="633" t="s">
        <v>47</v>
      </c>
      <c r="E98" s="633" t="s">
        <v>47</v>
      </c>
      <c r="F98" s="633" t="s">
        <v>47</v>
      </c>
      <c r="G98" s="63"/>
      <c r="H98" s="632" t="s">
        <v>57</v>
      </c>
      <c r="I98" s="58"/>
      <c r="J98" s="647"/>
    </row>
    <row r="99" spans="1:14" ht="81" customHeight="1">
      <c r="A99" s="845"/>
      <c r="B99" s="632" t="s">
        <v>405</v>
      </c>
      <c r="C99" s="630" t="s">
        <v>489</v>
      </c>
      <c r="D99" s="487" t="s">
        <v>63</v>
      </c>
      <c r="E99" s="488" t="s">
        <v>848</v>
      </c>
      <c r="F99" s="488" t="s">
        <v>848</v>
      </c>
      <c r="G99" s="63">
        <v>117.1875</v>
      </c>
      <c r="H99" s="632" t="s">
        <v>405</v>
      </c>
      <c r="I99" s="58"/>
      <c r="J99" s="647"/>
      <c r="K99" s="647"/>
      <c r="L99" s="650"/>
      <c r="M99" s="649"/>
      <c r="N99" s="649"/>
    </row>
    <row r="100" spans="1:14" ht="84" customHeight="1">
      <c r="A100" s="845"/>
      <c r="B100" s="632" t="s">
        <v>1483</v>
      </c>
      <c r="C100" s="630" t="s">
        <v>630</v>
      </c>
      <c r="D100" s="487" t="s">
        <v>63</v>
      </c>
      <c r="E100" s="488" t="s">
        <v>848</v>
      </c>
      <c r="F100" s="488" t="s">
        <v>848</v>
      </c>
      <c r="G100" s="63">
        <v>279</v>
      </c>
      <c r="H100" s="144" t="s">
        <v>1483</v>
      </c>
      <c r="I100" s="58"/>
      <c r="J100" s="379"/>
      <c r="M100" s="649"/>
      <c r="N100" s="649"/>
    </row>
    <row r="101" spans="1:14" ht="84" customHeight="1">
      <c r="A101" s="845"/>
      <c r="B101" s="632" t="s">
        <v>1484</v>
      </c>
      <c r="C101" s="630" t="s">
        <v>631</v>
      </c>
      <c r="D101" s="487" t="s">
        <v>63</v>
      </c>
      <c r="E101" s="488" t="s">
        <v>848</v>
      </c>
      <c r="F101" s="488" t="s">
        <v>848</v>
      </c>
      <c r="G101" s="63">
        <v>279</v>
      </c>
      <c r="H101" s="144" t="s">
        <v>1484</v>
      </c>
      <c r="I101" s="58"/>
      <c r="J101" s="647"/>
      <c r="M101" s="649"/>
      <c r="N101" s="649"/>
    </row>
    <row r="102" spans="1:14" ht="84" customHeight="1">
      <c r="A102" s="845"/>
      <c r="B102" s="632" t="s">
        <v>1485</v>
      </c>
      <c r="C102" s="630" t="s">
        <v>632</v>
      </c>
      <c r="D102" s="487" t="s">
        <v>63</v>
      </c>
      <c r="E102" s="488" t="s">
        <v>848</v>
      </c>
      <c r="F102" s="488" t="s">
        <v>848</v>
      </c>
      <c r="G102" s="63">
        <v>279</v>
      </c>
      <c r="H102" s="144" t="s">
        <v>1485</v>
      </c>
      <c r="I102" s="58"/>
      <c r="J102" s="647"/>
      <c r="M102" s="649"/>
      <c r="N102" s="649"/>
    </row>
    <row r="103" spans="1:14" ht="81" customHeight="1">
      <c r="A103" s="845"/>
      <c r="B103" s="632" t="s">
        <v>1314</v>
      </c>
      <c r="C103" s="630" t="s">
        <v>1315</v>
      </c>
      <c r="D103" s="487" t="s">
        <v>63</v>
      </c>
      <c r="E103" s="488" t="s">
        <v>848</v>
      </c>
      <c r="F103" s="633" t="s">
        <v>47</v>
      </c>
      <c r="G103" s="63">
        <v>19.53125</v>
      </c>
      <c r="H103" s="632" t="s">
        <v>1314</v>
      </c>
      <c r="I103" s="58"/>
      <c r="J103" s="647"/>
      <c r="K103" s="647"/>
      <c r="L103" s="650"/>
      <c r="M103" s="649"/>
      <c r="N103" s="649"/>
    </row>
    <row r="104" spans="1:14" ht="84" customHeight="1">
      <c r="A104" s="845"/>
      <c r="B104" s="632" t="s">
        <v>117</v>
      </c>
      <c r="C104" s="630" t="s">
        <v>418</v>
      </c>
      <c r="D104" s="488" t="s">
        <v>848</v>
      </c>
      <c r="E104" s="488" t="s">
        <v>848</v>
      </c>
      <c r="F104" s="488" t="s">
        <v>848</v>
      </c>
      <c r="G104" s="63">
        <v>242.1875</v>
      </c>
      <c r="H104" s="632" t="s">
        <v>117</v>
      </c>
      <c r="I104" s="58"/>
      <c r="J104" s="379"/>
      <c r="M104" s="649"/>
      <c r="N104" s="649"/>
    </row>
    <row r="105" spans="1:14" ht="84" customHeight="1">
      <c r="A105" s="845"/>
      <c r="B105" s="632" t="s">
        <v>121</v>
      </c>
      <c r="C105" s="630" t="s">
        <v>1496</v>
      </c>
      <c r="D105" s="488" t="s">
        <v>848</v>
      </c>
      <c r="E105" s="488" t="s">
        <v>848</v>
      </c>
      <c r="F105" s="488" t="s">
        <v>848</v>
      </c>
      <c r="G105" s="63">
        <v>343.75</v>
      </c>
      <c r="H105" s="632" t="s">
        <v>121</v>
      </c>
      <c r="I105" s="58"/>
      <c r="J105" s="647"/>
      <c r="M105" s="649"/>
      <c r="N105" s="649"/>
    </row>
    <row r="106" spans="1:14" ht="84" customHeight="1">
      <c r="A106" s="845"/>
      <c r="B106" s="632" t="s">
        <v>123</v>
      </c>
      <c r="C106" s="630" t="s">
        <v>417</v>
      </c>
      <c r="D106" s="488" t="s">
        <v>848</v>
      </c>
      <c r="E106" s="488" t="s">
        <v>848</v>
      </c>
      <c r="F106" s="488" t="s">
        <v>848</v>
      </c>
      <c r="G106" s="63">
        <v>242.1875</v>
      </c>
      <c r="H106" s="632" t="s">
        <v>123</v>
      </c>
      <c r="I106" s="58"/>
      <c r="J106" s="647"/>
      <c r="M106" s="649"/>
      <c r="N106" s="649"/>
    </row>
    <row r="107" spans="1:14" ht="84" customHeight="1">
      <c r="A107" s="845"/>
      <c r="B107" s="130" t="s">
        <v>1</v>
      </c>
      <c r="C107" s="630" t="s">
        <v>420</v>
      </c>
      <c r="D107" s="488" t="s">
        <v>848</v>
      </c>
      <c r="E107" s="488" t="s">
        <v>848</v>
      </c>
      <c r="F107" s="488" t="s">
        <v>848</v>
      </c>
      <c r="G107" s="63">
        <v>0</v>
      </c>
      <c r="H107" s="130" t="s">
        <v>1</v>
      </c>
      <c r="I107" s="58"/>
      <c r="J107" s="647"/>
      <c r="M107" s="649"/>
      <c r="N107" s="649"/>
    </row>
    <row r="108" spans="1:14" ht="84" customHeight="1">
      <c r="A108" s="845"/>
      <c r="B108" s="632" t="s">
        <v>572</v>
      </c>
      <c r="C108" s="630" t="s">
        <v>573</v>
      </c>
      <c r="D108" s="488" t="s">
        <v>848</v>
      </c>
      <c r="E108" s="488" t="s">
        <v>848</v>
      </c>
      <c r="F108" s="487" t="s">
        <v>63</v>
      </c>
      <c r="G108" s="63">
        <v>242.1875</v>
      </c>
      <c r="H108" s="632" t="s">
        <v>572</v>
      </c>
      <c r="I108" s="58"/>
      <c r="J108" s="647"/>
      <c r="M108" s="649"/>
      <c r="N108" s="649"/>
    </row>
    <row r="109" spans="1:14" ht="84" customHeight="1">
      <c r="A109" s="845"/>
      <c r="B109" s="130" t="s">
        <v>241</v>
      </c>
      <c r="C109" s="630" t="s">
        <v>421</v>
      </c>
      <c r="D109" s="488" t="s">
        <v>848</v>
      </c>
      <c r="E109" s="488" t="s">
        <v>848</v>
      </c>
      <c r="F109" s="488" t="s">
        <v>848</v>
      </c>
      <c r="G109" s="63">
        <v>343.75</v>
      </c>
      <c r="H109" s="130" t="s">
        <v>241</v>
      </c>
      <c r="I109" s="58"/>
      <c r="J109" s="647"/>
      <c r="M109" s="649"/>
      <c r="N109" s="649"/>
    </row>
    <row r="110" spans="1:14" ht="84" customHeight="1">
      <c r="A110" s="845"/>
      <c r="B110" s="130" t="s">
        <v>448</v>
      </c>
      <c r="C110" s="630" t="s">
        <v>571</v>
      </c>
      <c r="D110" s="488" t="s">
        <v>848</v>
      </c>
      <c r="E110" s="488" t="s">
        <v>848</v>
      </c>
      <c r="F110" s="488" t="s">
        <v>848</v>
      </c>
      <c r="G110" s="63">
        <v>343.75</v>
      </c>
      <c r="H110" s="130" t="s">
        <v>448</v>
      </c>
      <c r="I110" s="58"/>
      <c r="J110" s="647"/>
      <c r="M110" s="649"/>
      <c r="N110" s="649"/>
    </row>
    <row r="111" spans="1:14" ht="84" customHeight="1">
      <c r="A111" s="845"/>
      <c r="B111" s="130" t="s">
        <v>127</v>
      </c>
      <c r="C111" s="630" t="s">
        <v>422</v>
      </c>
      <c r="D111" s="488" t="s">
        <v>848</v>
      </c>
      <c r="E111" s="488" t="s">
        <v>848</v>
      </c>
      <c r="F111" s="488" t="s">
        <v>848</v>
      </c>
      <c r="G111" s="63">
        <v>343.75</v>
      </c>
      <c r="H111" s="130" t="s">
        <v>127</v>
      </c>
      <c r="I111" s="143"/>
      <c r="J111" s="647"/>
      <c r="M111" s="649"/>
      <c r="N111" s="649"/>
    </row>
    <row r="112" spans="1:14" ht="84" customHeight="1">
      <c r="A112" s="845"/>
      <c r="B112" s="130" t="s">
        <v>128</v>
      </c>
      <c r="C112" s="630" t="s">
        <v>1495</v>
      </c>
      <c r="D112" s="488" t="s">
        <v>848</v>
      </c>
      <c r="E112" s="488" t="s">
        <v>848</v>
      </c>
      <c r="F112" s="487" t="s">
        <v>63</v>
      </c>
      <c r="G112" s="63">
        <v>343.75</v>
      </c>
      <c r="H112" s="130" t="s">
        <v>128</v>
      </c>
      <c r="I112" s="143"/>
      <c r="J112" s="647"/>
      <c r="M112" s="649"/>
      <c r="N112" s="649"/>
    </row>
    <row r="113" spans="1:14" ht="84" customHeight="1">
      <c r="A113" s="845"/>
      <c r="B113" s="130" t="s">
        <v>1316</v>
      </c>
      <c r="C113" s="630" t="s">
        <v>1317</v>
      </c>
      <c r="D113" s="488" t="s">
        <v>848</v>
      </c>
      <c r="E113" s="488" t="s">
        <v>848</v>
      </c>
      <c r="F113" s="488" t="s">
        <v>848</v>
      </c>
      <c r="G113" s="63">
        <v>781.25</v>
      </c>
      <c r="H113" s="144" t="s">
        <v>1316</v>
      </c>
      <c r="I113" s="143"/>
      <c r="J113" s="647"/>
      <c r="M113" s="649"/>
      <c r="N113" s="649"/>
    </row>
    <row r="114" spans="1:14" ht="84" customHeight="1">
      <c r="A114" s="845"/>
      <c r="B114" s="130" t="s">
        <v>866</v>
      </c>
      <c r="C114" s="630" t="s">
        <v>867</v>
      </c>
      <c r="D114" s="488" t="s">
        <v>63</v>
      </c>
      <c r="E114" s="488" t="s">
        <v>848</v>
      </c>
      <c r="F114" s="488" t="s">
        <v>848</v>
      </c>
      <c r="G114" s="63">
        <v>343.75</v>
      </c>
      <c r="H114" s="144" t="s">
        <v>866</v>
      </c>
      <c r="I114" s="143"/>
      <c r="J114" s="647"/>
      <c r="M114" s="649"/>
      <c r="N114" s="649"/>
    </row>
    <row r="115" spans="1:14" ht="84" customHeight="1">
      <c r="A115" s="845"/>
      <c r="B115" s="130" t="s">
        <v>1318</v>
      </c>
      <c r="C115" s="630" t="s">
        <v>1319</v>
      </c>
      <c r="D115" s="488" t="s">
        <v>848</v>
      </c>
      <c r="E115" s="488" t="s">
        <v>848</v>
      </c>
      <c r="F115" s="488" t="s">
        <v>63</v>
      </c>
      <c r="G115" s="63">
        <v>781.25</v>
      </c>
      <c r="H115" s="144" t="s">
        <v>1318</v>
      </c>
      <c r="I115" s="58" t="s">
        <v>1458</v>
      </c>
      <c r="J115" s="647"/>
      <c r="M115" s="649"/>
      <c r="N115" s="649"/>
    </row>
    <row r="116" spans="1:14" ht="84" customHeight="1">
      <c r="A116" s="845"/>
      <c r="B116" s="130" t="s">
        <v>1459</v>
      </c>
      <c r="C116" s="630" t="s">
        <v>1320</v>
      </c>
      <c r="D116" s="488" t="s">
        <v>848</v>
      </c>
      <c r="E116" s="488" t="s">
        <v>848</v>
      </c>
      <c r="F116" s="488" t="s">
        <v>63</v>
      </c>
      <c r="G116" s="63">
        <v>781.25</v>
      </c>
      <c r="H116" s="144" t="s">
        <v>1459</v>
      </c>
      <c r="I116" s="58" t="s">
        <v>1460</v>
      </c>
      <c r="J116" s="647"/>
      <c r="M116" s="649"/>
      <c r="N116" s="649"/>
    </row>
    <row r="117" spans="1:14" ht="84" customHeight="1">
      <c r="A117" s="845"/>
      <c r="B117" s="632" t="s">
        <v>414</v>
      </c>
      <c r="C117" s="630" t="s">
        <v>415</v>
      </c>
      <c r="D117" s="489" t="s">
        <v>848</v>
      </c>
      <c r="E117" s="488" t="s">
        <v>848</v>
      </c>
      <c r="F117" s="488" t="s">
        <v>63</v>
      </c>
      <c r="G117" s="63">
        <v>242.1875</v>
      </c>
      <c r="H117" s="144" t="s">
        <v>414</v>
      </c>
      <c r="I117" s="143"/>
      <c r="J117" s="647"/>
      <c r="K117" s="650"/>
      <c r="M117" s="649"/>
      <c r="N117" s="649"/>
    </row>
    <row r="118" spans="1:14" ht="84" customHeight="1">
      <c r="A118" s="845"/>
      <c r="B118" s="632" t="s">
        <v>864</v>
      </c>
      <c r="C118" s="630" t="s">
        <v>865</v>
      </c>
      <c r="D118" s="488" t="s">
        <v>63</v>
      </c>
      <c r="E118" s="488" t="s">
        <v>63</v>
      </c>
      <c r="F118" s="488" t="s">
        <v>848</v>
      </c>
      <c r="G118" s="63">
        <v>500</v>
      </c>
      <c r="H118" s="144" t="s">
        <v>864</v>
      </c>
      <c r="I118" s="143"/>
      <c r="J118" s="647"/>
      <c r="K118" s="650"/>
      <c r="M118" s="649"/>
      <c r="N118" s="649"/>
    </row>
    <row r="119" spans="1:14" ht="84" customHeight="1">
      <c r="A119" s="845"/>
      <c r="B119" s="632" t="s">
        <v>1565</v>
      </c>
      <c r="C119" s="630" t="s">
        <v>1566</v>
      </c>
      <c r="D119" s="488" t="s">
        <v>63</v>
      </c>
      <c r="E119" s="488" t="s">
        <v>848</v>
      </c>
      <c r="F119" s="488" t="s">
        <v>63</v>
      </c>
      <c r="G119" s="699">
        <v>-406.26</v>
      </c>
      <c r="H119" s="144" t="s">
        <v>1567</v>
      </c>
      <c r="I119" s="143"/>
      <c r="K119" s="649"/>
      <c r="L119" s="649"/>
    </row>
    <row r="120" spans="1:14" ht="84" customHeight="1">
      <c r="A120" s="845"/>
      <c r="B120" s="632" t="s">
        <v>1321</v>
      </c>
      <c r="C120" s="630" t="s">
        <v>1336</v>
      </c>
      <c r="D120" s="488" t="s">
        <v>63</v>
      </c>
      <c r="E120" s="488" t="s">
        <v>848</v>
      </c>
      <c r="F120" s="488" t="s">
        <v>848</v>
      </c>
      <c r="G120" s="63">
        <v>195.3125</v>
      </c>
      <c r="H120" s="144" t="s">
        <v>1321</v>
      </c>
      <c r="I120" s="58"/>
      <c r="J120" s="379"/>
      <c r="M120" s="649"/>
      <c r="N120" s="649"/>
    </row>
    <row r="121" spans="1:14" ht="84" customHeight="1">
      <c r="A121" s="845"/>
      <c r="B121" s="632" t="s">
        <v>1322</v>
      </c>
      <c r="C121" s="630" t="s">
        <v>1337</v>
      </c>
      <c r="D121" s="488" t="s">
        <v>63</v>
      </c>
      <c r="E121" s="488" t="s">
        <v>848</v>
      </c>
      <c r="F121" s="488" t="s">
        <v>848</v>
      </c>
      <c r="G121" s="63">
        <v>195.3125</v>
      </c>
      <c r="H121" s="144" t="s">
        <v>1322</v>
      </c>
      <c r="I121" s="58"/>
      <c r="J121" s="647"/>
      <c r="M121" s="649"/>
      <c r="N121" s="649"/>
    </row>
    <row r="122" spans="1:14" ht="84" customHeight="1">
      <c r="A122" s="845"/>
      <c r="B122" s="632" t="s">
        <v>1323</v>
      </c>
      <c r="C122" s="630" t="s">
        <v>1338</v>
      </c>
      <c r="D122" s="488" t="s">
        <v>63</v>
      </c>
      <c r="E122" s="488" t="s">
        <v>848</v>
      </c>
      <c r="F122" s="488" t="s">
        <v>848</v>
      </c>
      <c r="G122" s="63">
        <v>195.3125</v>
      </c>
      <c r="H122" s="144" t="s">
        <v>1323</v>
      </c>
      <c r="I122" s="58"/>
      <c r="J122" s="647"/>
      <c r="M122" s="649"/>
      <c r="N122" s="649"/>
    </row>
    <row r="123" spans="1:14" ht="84" customHeight="1">
      <c r="A123" s="845"/>
      <c r="B123" s="632" t="s">
        <v>1324</v>
      </c>
      <c r="C123" s="630" t="s">
        <v>1339</v>
      </c>
      <c r="D123" s="488" t="s">
        <v>63</v>
      </c>
      <c r="E123" s="488" t="s">
        <v>848</v>
      </c>
      <c r="F123" s="488" t="s">
        <v>848</v>
      </c>
      <c r="G123" s="63">
        <v>195.3125</v>
      </c>
      <c r="H123" s="144" t="s">
        <v>1324</v>
      </c>
      <c r="I123" s="59"/>
      <c r="J123" s="647"/>
      <c r="M123" s="649"/>
      <c r="N123" s="649"/>
    </row>
    <row r="124" spans="1:14" ht="84" customHeight="1">
      <c r="A124" s="845"/>
      <c r="B124" s="632" t="s">
        <v>1325</v>
      </c>
      <c r="C124" s="630" t="s">
        <v>1334</v>
      </c>
      <c r="D124" s="488" t="s">
        <v>63</v>
      </c>
      <c r="E124" s="488" t="s">
        <v>848</v>
      </c>
      <c r="F124" s="488" t="s">
        <v>63</v>
      </c>
      <c r="G124" s="63">
        <v>390.625</v>
      </c>
      <c r="H124" s="144" t="s">
        <v>1325</v>
      </c>
      <c r="I124" s="58" t="s">
        <v>1453</v>
      </c>
      <c r="J124" s="647"/>
      <c r="M124" s="649"/>
      <c r="N124" s="649"/>
    </row>
    <row r="125" spans="1:14" ht="84" customHeight="1">
      <c r="A125" s="845"/>
      <c r="B125" s="632" t="s">
        <v>1326</v>
      </c>
      <c r="C125" s="630" t="s">
        <v>1335</v>
      </c>
      <c r="D125" s="488" t="s">
        <v>63</v>
      </c>
      <c r="E125" s="488" t="s">
        <v>848</v>
      </c>
      <c r="F125" s="488" t="s">
        <v>848</v>
      </c>
      <c r="G125" s="63">
        <v>781.25</v>
      </c>
      <c r="H125" s="144" t="s">
        <v>1326</v>
      </c>
      <c r="I125" s="58" t="s">
        <v>1454</v>
      </c>
      <c r="J125" s="647"/>
      <c r="M125" s="649"/>
      <c r="N125" s="649"/>
    </row>
    <row r="126" spans="1:14" ht="84" customHeight="1">
      <c r="A126" s="845"/>
      <c r="B126" s="632" t="s">
        <v>1327</v>
      </c>
      <c r="C126" s="630" t="s">
        <v>1331</v>
      </c>
      <c r="D126" s="488" t="s">
        <v>63</v>
      </c>
      <c r="E126" s="488" t="s">
        <v>848</v>
      </c>
      <c r="F126" s="488" t="s">
        <v>63</v>
      </c>
      <c r="G126" s="63">
        <v>390.625</v>
      </c>
      <c r="H126" s="144" t="s">
        <v>1327</v>
      </c>
      <c r="I126" s="58" t="s">
        <v>1455</v>
      </c>
      <c r="J126" s="647"/>
      <c r="M126" s="649"/>
      <c r="N126" s="649"/>
    </row>
    <row r="127" spans="1:14" ht="84" customHeight="1">
      <c r="A127" s="845"/>
      <c r="B127" s="632" t="s">
        <v>1328</v>
      </c>
      <c r="C127" s="630" t="s">
        <v>1332</v>
      </c>
      <c r="D127" s="488" t="s">
        <v>63</v>
      </c>
      <c r="E127" s="488" t="s">
        <v>848</v>
      </c>
      <c r="F127" s="488" t="s">
        <v>63</v>
      </c>
      <c r="G127" s="63">
        <v>390.625</v>
      </c>
      <c r="H127" s="144" t="s">
        <v>1328</v>
      </c>
      <c r="I127" s="58" t="s">
        <v>1456</v>
      </c>
      <c r="J127" s="647"/>
      <c r="M127" s="649"/>
      <c r="N127" s="649"/>
    </row>
    <row r="128" spans="1:14" ht="84" customHeight="1">
      <c r="A128" s="845"/>
      <c r="B128" s="632" t="s">
        <v>1329</v>
      </c>
      <c r="C128" s="630" t="s">
        <v>1333</v>
      </c>
      <c r="D128" s="488" t="s">
        <v>63</v>
      </c>
      <c r="E128" s="488" t="s">
        <v>848</v>
      </c>
      <c r="F128" s="488" t="s">
        <v>63</v>
      </c>
      <c r="G128" s="63">
        <v>390.625</v>
      </c>
      <c r="H128" s="144" t="s">
        <v>1329</v>
      </c>
      <c r="I128" s="58" t="s">
        <v>1457</v>
      </c>
      <c r="J128" s="647"/>
      <c r="M128" s="649"/>
      <c r="N128" s="649"/>
    </row>
    <row r="129" spans="1:37" ht="84" customHeight="1">
      <c r="A129" s="845"/>
      <c r="B129" s="582" t="s">
        <v>1330</v>
      </c>
      <c r="C129" s="630" t="s">
        <v>1340</v>
      </c>
      <c r="D129" s="488" t="s">
        <v>63</v>
      </c>
      <c r="E129" s="488" t="s">
        <v>848</v>
      </c>
      <c r="F129" s="488" t="s">
        <v>848</v>
      </c>
      <c r="G129" s="63">
        <v>195.3125</v>
      </c>
      <c r="H129" s="144" t="s">
        <v>1330</v>
      </c>
      <c r="I129" s="143"/>
      <c r="J129" s="647"/>
      <c r="M129" s="649"/>
      <c r="N129" s="649"/>
    </row>
    <row r="130" spans="1:37" ht="84" customHeight="1">
      <c r="A130" s="845"/>
      <c r="B130" s="582" t="s">
        <v>1344</v>
      </c>
      <c r="C130" s="630" t="s">
        <v>1345</v>
      </c>
      <c r="D130" s="488" t="s">
        <v>63</v>
      </c>
      <c r="E130" s="488" t="s">
        <v>63</v>
      </c>
      <c r="F130" s="488" t="s">
        <v>848</v>
      </c>
      <c r="G130" s="63">
        <v>195.3125</v>
      </c>
      <c r="H130" s="144" t="s">
        <v>1344</v>
      </c>
      <c r="I130" s="143"/>
      <c r="J130" s="647"/>
      <c r="M130" s="649"/>
      <c r="N130" s="649"/>
    </row>
    <row r="131" spans="1:37" ht="84" customHeight="1">
      <c r="A131" s="845"/>
      <c r="B131" s="582" t="s">
        <v>1343</v>
      </c>
      <c r="C131" s="630" t="s">
        <v>1346</v>
      </c>
      <c r="D131" s="488" t="s">
        <v>63</v>
      </c>
      <c r="E131" s="488" t="s">
        <v>63</v>
      </c>
      <c r="F131" s="488" t="s">
        <v>848</v>
      </c>
      <c r="G131" s="63">
        <v>195.3125</v>
      </c>
      <c r="H131" s="144" t="s">
        <v>1343</v>
      </c>
      <c r="I131" s="143"/>
      <c r="J131" s="647"/>
      <c r="M131" s="649"/>
      <c r="N131" s="649"/>
    </row>
    <row r="132" spans="1:37" ht="84" customHeight="1">
      <c r="A132" s="845"/>
      <c r="B132" s="632" t="s">
        <v>1365</v>
      </c>
      <c r="C132" s="630" t="s">
        <v>1341</v>
      </c>
      <c r="D132" s="488" t="s">
        <v>63</v>
      </c>
      <c r="E132" s="488" t="s">
        <v>848</v>
      </c>
      <c r="F132" s="488" t="s">
        <v>848</v>
      </c>
      <c r="G132" s="63">
        <v>195.3125</v>
      </c>
      <c r="H132" s="144" t="s">
        <v>1365</v>
      </c>
      <c r="I132" s="58"/>
      <c r="J132" s="379"/>
      <c r="M132" s="649"/>
      <c r="N132" s="649"/>
    </row>
    <row r="133" spans="1:37" ht="84" customHeight="1" thickBot="1">
      <c r="A133" s="389"/>
      <c r="B133" s="632" t="s">
        <v>1548</v>
      </c>
      <c r="C133" s="630" t="s">
        <v>1568</v>
      </c>
      <c r="D133" s="488" t="s">
        <v>63</v>
      </c>
      <c r="E133" s="633" t="s">
        <v>47</v>
      </c>
      <c r="F133" s="488" t="s">
        <v>63</v>
      </c>
      <c r="G133" s="63">
        <v>0</v>
      </c>
      <c r="H133" s="144" t="s">
        <v>1548</v>
      </c>
      <c r="I133" s="623"/>
      <c r="K133" s="649"/>
      <c r="L133" s="649"/>
    </row>
    <row r="134" spans="1:37" ht="130.5" customHeight="1" thickBot="1">
      <c r="A134" s="46"/>
      <c r="B134" s="50"/>
      <c r="C134" s="777" t="s">
        <v>603</v>
      </c>
      <c r="D134" s="778"/>
      <c r="E134" s="778"/>
      <c r="F134" s="778"/>
      <c r="G134" s="778"/>
      <c r="H134" s="778"/>
      <c r="I134" s="779"/>
      <c r="J134" s="647"/>
      <c r="K134" s="650"/>
      <c r="M134" s="649"/>
      <c r="N134" s="649"/>
    </row>
    <row r="135" spans="1:37" s="441" customFormat="1" ht="167.25" customHeight="1" thickBot="1">
      <c r="A135" s="529"/>
      <c r="B135" s="530"/>
      <c r="C135" s="777" t="s">
        <v>849</v>
      </c>
      <c r="D135" s="778"/>
      <c r="E135" s="778"/>
      <c r="F135" s="778"/>
      <c r="G135" s="778"/>
      <c r="H135" s="778"/>
      <c r="I135" s="779"/>
      <c r="J135" s="522"/>
      <c r="K135" s="522"/>
      <c r="L135" s="522"/>
      <c r="M135" s="522"/>
      <c r="N135" s="522"/>
      <c r="O135" s="522"/>
      <c r="P135" s="522"/>
      <c r="Q135" s="522"/>
      <c r="R135" s="522"/>
      <c r="S135" s="522"/>
      <c r="T135" s="522"/>
      <c r="U135" s="522"/>
      <c r="V135" s="522"/>
      <c r="W135" s="522"/>
      <c r="X135" s="522"/>
      <c r="Y135" s="522"/>
      <c r="Z135" s="522"/>
      <c r="AA135" s="522"/>
      <c r="AB135" s="522"/>
      <c r="AC135" s="522"/>
      <c r="AD135" s="522"/>
      <c r="AE135" s="522"/>
      <c r="AF135" s="522"/>
      <c r="AG135" s="522"/>
      <c r="AH135" s="522"/>
      <c r="AI135" s="522"/>
      <c r="AJ135" s="522"/>
      <c r="AK135" s="522"/>
    </row>
    <row r="136" spans="1:37" ht="32.25">
      <c r="M136" s="649"/>
      <c r="N136" s="649"/>
    </row>
  </sheetData>
  <mergeCells count="11">
    <mergeCell ref="A1:A132"/>
    <mergeCell ref="B1:C6"/>
    <mergeCell ref="B7:C7"/>
    <mergeCell ref="G7:I7"/>
    <mergeCell ref="C135:I135"/>
    <mergeCell ref="B10:C10"/>
    <mergeCell ref="G10:I10"/>
    <mergeCell ref="B11:C11"/>
    <mergeCell ref="H11:H12"/>
    <mergeCell ref="B12:C12"/>
    <mergeCell ref="C134:I134"/>
  </mergeCells>
  <hyperlinks>
    <hyperlink ref="B11:C11" location="'ΠΡΟΤΕΙΝΟΜΕΝΟΣ ΤΙΜΟΚΑΤΑΛΟΓΟΣ'!A1" display="ΣΥΝΟΠΤΙΚΟΣ ΤΙΜΟΚΑΤΑΛΟΓΟΣ"/>
  </hyperlinks>
  <printOptions horizontalCentered="1"/>
  <pageMargins left="0.23622047244094491" right="0.23622047244094491" top="0.51" bottom="0.27559055118110237" header="0.19685039370078741" footer="0.23622047244094491"/>
  <pageSetup paperSize="9" scale="10" orientation="portrait" r:id="rId1"/>
  <headerFooter alignWithMargins="0">
    <oddFooter>&amp;R&amp;P</oddFooter>
  </headerFooter>
  <rowBreaks count="1" manualBreakCount="1">
    <brk id="76" max="7" man="1"/>
  </rowBreaks>
  <drawing r:id="rId2"/>
</worksheet>
</file>

<file path=xl/worksheets/sheet25.xml><?xml version="1.0" encoding="utf-8"?>
<worksheet xmlns="http://schemas.openxmlformats.org/spreadsheetml/2006/main" xmlns:r="http://schemas.openxmlformats.org/officeDocument/2006/relationships">
  <sheetPr>
    <tabColor rgb="FF800000"/>
  </sheetPr>
  <dimension ref="A1:EX134"/>
  <sheetViews>
    <sheetView view="pageBreakPreview" zoomScale="25" zoomScaleNormal="75" zoomScaleSheetLayoutView="70" workbookViewId="0">
      <pane xSplit="1" ySplit="12" topLeftCell="B13" activePane="bottomRight" state="frozen"/>
      <selection activeCell="C82" sqref="C82"/>
      <selection pane="topRight" activeCell="C82" sqref="C82"/>
      <selection pane="bottomLeft" activeCell="C82" sqref="C82"/>
      <selection pane="bottomRight" activeCell="D8" sqref="D8"/>
    </sheetView>
  </sheetViews>
  <sheetFormatPr defaultRowHeight="12.75"/>
  <cols>
    <col min="1" max="1" width="21.42578125" style="623" customWidth="1"/>
    <col min="2" max="2" width="21.85546875" style="44" customWidth="1"/>
    <col min="3" max="3" width="207" style="48" customWidth="1"/>
    <col min="4" max="4" width="56.5703125" style="48" customWidth="1"/>
    <col min="5" max="5" width="45" style="48" customWidth="1"/>
    <col min="6" max="6" width="20.42578125" style="46" customWidth="1"/>
    <col min="7" max="7" width="221.5703125" style="47" customWidth="1"/>
    <col min="8" max="8" width="37.140625" style="623" customWidth="1"/>
    <col min="9" max="9" width="42.28515625" style="623" customWidth="1"/>
    <col min="10" max="10" width="46.85546875" style="623" customWidth="1"/>
    <col min="11" max="11" width="15.42578125" style="623" customWidth="1"/>
    <col min="12" max="12" width="20.5703125" style="623" customWidth="1"/>
    <col min="13" max="16384" width="9.140625" style="623"/>
  </cols>
  <sheetData>
    <row r="1" spans="1:154" s="624" customFormat="1" ht="111.75" customHeight="1">
      <c r="A1" s="844" t="s">
        <v>388</v>
      </c>
      <c r="B1" s="850" t="s">
        <v>1360</v>
      </c>
      <c r="C1" s="850"/>
      <c r="D1" s="635">
        <v>500</v>
      </c>
      <c r="E1" s="117"/>
      <c r="F1" s="636"/>
      <c r="G1" s="637"/>
    </row>
    <row r="2" spans="1:154" s="624" customFormat="1" ht="84" customHeight="1">
      <c r="A2" s="845"/>
      <c r="B2" s="851"/>
      <c r="C2" s="851"/>
      <c r="D2" s="634" t="s">
        <v>96</v>
      </c>
      <c r="E2" s="120"/>
      <c r="F2" s="638"/>
      <c r="G2" s="639"/>
    </row>
    <row r="3" spans="1:154" s="624" customFormat="1" ht="84" customHeight="1">
      <c r="A3" s="845"/>
      <c r="B3" s="851"/>
      <c r="C3" s="851"/>
      <c r="D3" s="634">
        <v>1242</v>
      </c>
      <c r="E3" s="120"/>
      <c r="F3" s="638"/>
      <c r="G3" s="639"/>
    </row>
    <row r="4" spans="1:154" ht="84" customHeight="1">
      <c r="A4" s="845"/>
      <c r="B4" s="851"/>
      <c r="C4" s="851"/>
      <c r="D4" s="634" t="s">
        <v>1054</v>
      </c>
      <c r="E4" s="120"/>
      <c r="F4" s="640"/>
      <c r="G4" s="641"/>
    </row>
    <row r="5" spans="1:154" ht="84" customHeight="1">
      <c r="A5" s="845"/>
      <c r="B5" s="851"/>
      <c r="C5" s="851"/>
      <c r="D5" s="634" t="s">
        <v>15</v>
      </c>
      <c r="E5" s="120"/>
      <c r="F5" s="640"/>
      <c r="G5" s="641"/>
    </row>
    <row r="6" spans="1:154" ht="84" customHeight="1">
      <c r="A6" s="845"/>
      <c r="B6" s="851"/>
      <c r="C6" s="851"/>
      <c r="D6" s="634" t="s">
        <v>274</v>
      </c>
      <c r="E6" s="120"/>
      <c r="F6" s="640"/>
      <c r="G6" s="641"/>
    </row>
    <row r="7" spans="1:154" ht="84" customHeight="1">
      <c r="A7" s="845"/>
      <c r="B7" s="847" t="s">
        <v>232</v>
      </c>
      <c r="C7" s="847"/>
      <c r="D7" s="651">
        <v>12328.95</v>
      </c>
      <c r="E7" s="841"/>
      <c r="F7" s="842"/>
      <c r="G7" s="843"/>
    </row>
    <row r="8" spans="1:154" ht="84" customHeight="1">
      <c r="A8" s="845"/>
      <c r="B8" s="746"/>
      <c r="C8" s="746" t="s">
        <v>1668</v>
      </c>
      <c r="D8" s="769">
        <v>115</v>
      </c>
      <c r="E8" s="747"/>
      <c r="F8" s="748"/>
      <c r="G8" s="749"/>
    </row>
    <row r="9" spans="1:154" ht="84" customHeight="1">
      <c r="A9" s="845"/>
      <c r="B9" s="746"/>
      <c r="C9" s="746" t="s">
        <v>1669</v>
      </c>
      <c r="D9" s="651">
        <v>150</v>
      </c>
      <c r="E9" s="747"/>
      <c r="F9" s="748"/>
      <c r="G9" s="749"/>
    </row>
    <row r="10" spans="1:154" s="408" customFormat="1" ht="89.25" customHeight="1">
      <c r="A10" s="845"/>
      <c r="B10" s="847" t="s">
        <v>1670</v>
      </c>
      <c r="C10" s="847"/>
      <c r="D10" s="651">
        <v>73.72</v>
      </c>
      <c r="E10" s="841"/>
      <c r="F10" s="842"/>
      <c r="G10" s="843"/>
      <c r="H10" s="623"/>
      <c r="I10" s="623"/>
      <c r="J10" s="623"/>
      <c r="K10" s="623"/>
      <c r="L10" s="623"/>
      <c r="M10" s="623"/>
      <c r="N10" s="623"/>
      <c r="O10" s="623"/>
      <c r="P10" s="623"/>
      <c r="Q10" s="623"/>
      <c r="R10" s="623"/>
      <c r="S10" s="623"/>
      <c r="T10" s="623"/>
      <c r="U10" s="623"/>
      <c r="V10" s="623"/>
      <c r="W10" s="623"/>
      <c r="X10" s="623"/>
      <c r="Y10" s="623"/>
      <c r="Z10" s="623"/>
      <c r="AA10" s="623"/>
      <c r="AB10" s="623"/>
      <c r="AC10" s="623"/>
      <c r="AD10" s="623"/>
      <c r="AE10" s="623"/>
      <c r="AF10" s="623"/>
      <c r="AG10" s="623"/>
      <c r="AH10" s="623"/>
      <c r="AI10" s="623"/>
      <c r="AJ10" s="623"/>
      <c r="AK10" s="623"/>
      <c r="AL10" s="623"/>
      <c r="AM10" s="623"/>
      <c r="AN10" s="623"/>
      <c r="AO10" s="623"/>
      <c r="AP10" s="623"/>
      <c r="AQ10" s="623"/>
      <c r="AR10" s="623"/>
      <c r="AS10" s="623"/>
      <c r="AT10" s="623"/>
      <c r="AU10" s="623"/>
      <c r="AV10" s="623"/>
      <c r="AW10" s="623"/>
      <c r="AX10" s="623"/>
      <c r="AY10" s="623"/>
      <c r="AZ10" s="623"/>
      <c r="BA10" s="623"/>
      <c r="BB10" s="623"/>
      <c r="BC10" s="623"/>
      <c r="BD10" s="623"/>
      <c r="BE10" s="623"/>
      <c r="BF10" s="623"/>
      <c r="BG10" s="623"/>
      <c r="BH10" s="623"/>
      <c r="BI10" s="623"/>
      <c r="BJ10" s="623"/>
      <c r="BK10" s="623"/>
      <c r="BL10" s="623"/>
      <c r="BM10" s="623"/>
      <c r="BN10" s="623"/>
      <c r="BO10" s="623"/>
      <c r="BP10" s="623"/>
      <c r="BQ10" s="623"/>
      <c r="BR10" s="623"/>
      <c r="BS10" s="623"/>
      <c r="BT10" s="623"/>
      <c r="BU10" s="623"/>
      <c r="BV10" s="623"/>
      <c r="BW10" s="623"/>
      <c r="BX10" s="623"/>
      <c r="BY10" s="623"/>
      <c r="BZ10" s="623"/>
      <c r="CA10" s="623"/>
      <c r="CB10" s="623"/>
      <c r="CC10" s="623"/>
      <c r="CD10" s="623"/>
      <c r="CE10" s="623"/>
      <c r="CF10" s="623"/>
      <c r="CG10" s="623"/>
      <c r="CH10" s="623"/>
      <c r="CI10" s="623"/>
      <c r="CJ10" s="623"/>
      <c r="CK10" s="623"/>
      <c r="CL10" s="623"/>
      <c r="CM10" s="623"/>
      <c r="CN10" s="623"/>
      <c r="CO10" s="623"/>
      <c r="CP10" s="623"/>
      <c r="CQ10" s="623"/>
      <c r="CR10" s="623"/>
      <c r="CS10" s="623"/>
      <c r="CT10" s="623"/>
      <c r="CU10" s="623"/>
      <c r="CV10" s="623"/>
      <c r="CW10" s="623"/>
      <c r="CX10" s="623"/>
      <c r="CY10" s="623"/>
      <c r="CZ10" s="623"/>
      <c r="DA10" s="623"/>
      <c r="DB10" s="623"/>
      <c r="DC10" s="623"/>
      <c r="DD10" s="623"/>
      <c r="DE10" s="623"/>
      <c r="DF10" s="623"/>
      <c r="DG10" s="623"/>
      <c r="DH10" s="623"/>
      <c r="DI10" s="623"/>
      <c r="DJ10" s="623"/>
      <c r="DK10" s="623"/>
      <c r="DL10" s="623"/>
      <c r="DM10" s="623"/>
      <c r="DN10" s="623"/>
      <c r="DO10" s="623"/>
      <c r="DP10" s="623"/>
      <c r="DQ10" s="623"/>
      <c r="DR10" s="623"/>
      <c r="DS10" s="623"/>
      <c r="DT10" s="623"/>
      <c r="DU10" s="623"/>
      <c r="DV10" s="623"/>
      <c r="DW10" s="623"/>
      <c r="DX10" s="623"/>
      <c r="DY10" s="623"/>
      <c r="DZ10" s="623"/>
      <c r="EA10" s="623"/>
      <c r="EB10" s="623"/>
      <c r="EC10" s="623"/>
      <c r="ED10" s="623"/>
      <c r="EE10" s="623"/>
      <c r="EF10" s="623"/>
      <c r="EG10" s="623"/>
      <c r="EH10" s="623"/>
      <c r="EI10" s="623"/>
      <c r="EJ10" s="623"/>
      <c r="EK10" s="623"/>
      <c r="EL10" s="623"/>
      <c r="EM10" s="623"/>
      <c r="EN10" s="623"/>
      <c r="EO10" s="623"/>
      <c r="EP10" s="623"/>
      <c r="EQ10" s="623"/>
      <c r="ER10" s="623"/>
      <c r="ES10" s="623"/>
      <c r="ET10" s="623"/>
      <c r="EU10" s="623"/>
      <c r="EV10" s="623"/>
      <c r="EW10" s="623"/>
      <c r="EX10" s="623"/>
    </row>
    <row r="11" spans="1:154" ht="84" customHeight="1">
      <c r="A11" s="845"/>
      <c r="B11" s="824" t="s">
        <v>233</v>
      </c>
      <c r="C11" s="792"/>
      <c r="D11" s="627" t="s">
        <v>1306</v>
      </c>
      <c r="E11" s="87" t="s">
        <v>232</v>
      </c>
      <c r="F11" s="848" t="s">
        <v>234</v>
      </c>
      <c r="G11" s="88" t="s">
        <v>244</v>
      </c>
    </row>
    <row r="12" spans="1:154" ht="84" customHeight="1">
      <c r="A12" s="845"/>
      <c r="B12" s="852" t="s">
        <v>45</v>
      </c>
      <c r="C12" s="852"/>
      <c r="D12" s="645"/>
      <c r="E12" s="353"/>
      <c r="F12" s="849"/>
      <c r="G12" s="354"/>
    </row>
    <row r="13" spans="1:154" ht="84" customHeight="1">
      <c r="A13" s="845"/>
      <c r="B13" s="642" t="s">
        <v>445</v>
      </c>
      <c r="C13" s="628" t="s">
        <v>17</v>
      </c>
      <c r="D13" s="70" t="s">
        <v>63</v>
      </c>
      <c r="E13" s="62"/>
      <c r="F13" s="697" t="s">
        <v>445</v>
      </c>
      <c r="G13" s="92"/>
    </row>
    <row r="14" spans="1:154" ht="84" customHeight="1">
      <c r="A14" s="845"/>
      <c r="B14" s="642" t="s">
        <v>446</v>
      </c>
      <c r="C14" s="628" t="s">
        <v>198</v>
      </c>
      <c r="D14" s="633" t="s">
        <v>47</v>
      </c>
      <c r="E14" s="62"/>
      <c r="F14" s="643" t="s">
        <v>446</v>
      </c>
      <c r="G14" s="58"/>
    </row>
    <row r="15" spans="1:154" ht="86.25" customHeight="1">
      <c r="A15" s="845"/>
      <c r="B15" s="643" t="s">
        <v>238</v>
      </c>
      <c r="C15" s="628" t="s">
        <v>219</v>
      </c>
      <c r="D15" s="633" t="s">
        <v>47</v>
      </c>
      <c r="E15" s="62"/>
      <c r="F15" s="643" t="s">
        <v>238</v>
      </c>
      <c r="G15" s="58"/>
    </row>
    <row r="16" spans="1:154" ht="84" customHeight="1">
      <c r="A16" s="845"/>
      <c r="B16" s="643" t="s">
        <v>46</v>
      </c>
      <c r="C16" s="629" t="s">
        <v>220</v>
      </c>
      <c r="D16" s="633" t="s">
        <v>47</v>
      </c>
      <c r="E16" s="62"/>
      <c r="F16" s="643" t="s">
        <v>46</v>
      </c>
      <c r="G16" s="58"/>
    </row>
    <row r="17" spans="1:8" ht="84" customHeight="1">
      <c r="A17" s="845"/>
      <c r="B17" s="643" t="s">
        <v>221</v>
      </c>
      <c r="C17" s="628" t="s">
        <v>263</v>
      </c>
      <c r="D17" s="633" t="s">
        <v>47</v>
      </c>
      <c r="E17" s="62"/>
      <c r="F17" s="643" t="s">
        <v>221</v>
      </c>
      <c r="G17" s="58"/>
    </row>
    <row r="18" spans="1:8" ht="84" customHeight="1">
      <c r="A18" s="845"/>
      <c r="B18" s="643" t="s">
        <v>520</v>
      </c>
      <c r="C18" s="628" t="s">
        <v>1053</v>
      </c>
      <c r="D18" s="652" t="s">
        <v>848</v>
      </c>
      <c r="E18" s="63">
        <v>78.125</v>
      </c>
      <c r="F18" s="643" t="s">
        <v>520</v>
      </c>
      <c r="G18" s="58"/>
    </row>
    <row r="19" spans="1:8" ht="84" customHeight="1">
      <c r="A19" s="845"/>
      <c r="B19" s="644" t="s">
        <v>48</v>
      </c>
      <c r="C19" s="629" t="s">
        <v>49</v>
      </c>
      <c r="D19" s="653" t="s">
        <v>47</v>
      </c>
      <c r="E19" s="63"/>
      <c r="F19" s="644" t="s">
        <v>48</v>
      </c>
      <c r="G19" s="58"/>
      <c r="H19" s="647"/>
    </row>
    <row r="20" spans="1:8" ht="84" customHeight="1">
      <c r="A20" s="845"/>
      <c r="B20" s="644" t="s">
        <v>165</v>
      </c>
      <c r="C20" s="629" t="s">
        <v>166</v>
      </c>
      <c r="D20" s="653" t="s">
        <v>47</v>
      </c>
      <c r="E20" s="63"/>
      <c r="F20" s="644" t="s">
        <v>165</v>
      </c>
      <c r="G20" s="58"/>
      <c r="H20" s="647"/>
    </row>
    <row r="21" spans="1:8" ht="142.5" customHeight="1">
      <c r="A21" s="845"/>
      <c r="B21" s="644" t="s">
        <v>0</v>
      </c>
      <c r="C21" s="629" t="s">
        <v>142</v>
      </c>
      <c r="D21" s="653" t="s">
        <v>47</v>
      </c>
      <c r="E21" s="63"/>
      <c r="F21" s="644" t="s">
        <v>0</v>
      </c>
      <c r="G21" s="58"/>
      <c r="H21" s="647"/>
    </row>
    <row r="22" spans="1:8" ht="94.15" customHeight="1">
      <c r="A22" s="845"/>
      <c r="B22" s="632" t="s">
        <v>226</v>
      </c>
      <c r="C22" s="629" t="s">
        <v>227</v>
      </c>
      <c r="D22" s="653" t="s">
        <v>47</v>
      </c>
      <c r="E22" s="63"/>
      <c r="F22" s="632" t="s">
        <v>226</v>
      </c>
      <c r="G22" s="58"/>
      <c r="H22" s="647"/>
    </row>
    <row r="23" spans="1:8" ht="111.75" customHeight="1">
      <c r="A23" s="845"/>
      <c r="B23" s="644" t="s">
        <v>1308</v>
      </c>
      <c r="C23" s="629" t="s">
        <v>1309</v>
      </c>
      <c r="D23" s="653" t="s">
        <v>47</v>
      </c>
      <c r="E23" s="63"/>
      <c r="F23" s="644" t="s">
        <v>1308</v>
      </c>
      <c r="G23" s="58"/>
      <c r="H23" s="647"/>
    </row>
    <row r="24" spans="1:8" ht="105.75" customHeight="1">
      <c r="A24" s="845"/>
      <c r="B24" s="644" t="s">
        <v>1310</v>
      </c>
      <c r="C24" s="629" t="s">
        <v>1311</v>
      </c>
      <c r="D24" s="652" t="s">
        <v>848</v>
      </c>
      <c r="E24" s="63">
        <v>273.4375</v>
      </c>
      <c r="F24" s="644" t="s">
        <v>1310</v>
      </c>
      <c r="G24" s="58"/>
      <c r="H24" s="647"/>
    </row>
    <row r="25" spans="1:8" ht="135.75" customHeight="1">
      <c r="A25" s="845"/>
      <c r="B25" s="644" t="s">
        <v>1312</v>
      </c>
      <c r="C25" s="629" t="s">
        <v>1313</v>
      </c>
      <c r="D25" s="652" t="s">
        <v>848</v>
      </c>
      <c r="E25" s="63">
        <v>234.375</v>
      </c>
      <c r="F25" s="644" t="s">
        <v>1312</v>
      </c>
      <c r="G25" s="58"/>
      <c r="H25" s="647"/>
    </row>
    <row r="26" spans="1:8" ht="84" customHeight="1">
      <c r="A26" s="845"/>
      <c r="B26" s="581" t="s">
        <v>236</v>
      </c>
      <c r="C26" s="630" t="s">
        <v>19</v>
      </c>
      <c r="D26" s="652" t="s">
        <v>848</v>
      </c>
      <c r="E26" s="63">
        <v>156.25</v>
      </c>
      <c r="F26" s="644" t="s">
        <v>236</v>
      </c>
      <c r="G26" s="58"/>
      <c r="H26" s="647"/>
    </row>
    <row r="27" spans="1:8" ht="84" customHeight="1">
      <c r="A27" s="845"/>
      <c r="B27" s="644" t="s">
        <v>58</v>
      </c>
      <c r="C27" s="629" t="s">
        <v>59</v>
      </c>
      <c r="D27" s="653" t="s">
        <v>47</v>
      </c>
      <c r="E27" s="63"/>
      <c r="F27" s="644" t="s">
        <v>58</v>
      </c>
      <c r="G27" s="58"/>
      <c r="H27" s="647"/>
    </row>
    <row r="28" spans="1:8" ht="84" customHeight="1">
      <c r="A28" s="845"/>
      <c r="B28" s="644" t="s">
        <v>1561</v>
      </c>
      <c r="C28" s="629" t="s">
        <v>1569</v>
      </c>
      <c r="D28" s="653" t="s">
        <v>47</v>
      </c>
      <c r="E28" s="63"/>
      <c r="F28" s="644" t="s">
        <v>1561</v>
      </c>
      <c r="G28" s="58"/>
      <c r="H28" s="647"/>
    </row>
    <row r="29" spans="1:8" ht="87.75" customHeight="1">
      <c r="A29" s="845"/>
      <c r="B29" s="632" t="s">
        <v>50</v>
      </c>
      <c r="C29" s="629" t="s">
        <v>288</v>
      </c>
      <c r="D29" s="653" t="s">
        <v>47</v>
      </c>
      <c r="E29" s="63"/>
      <c r="F29" s="632" t="s">
        <v>50</v>
      </c>
      <c r="G29" s="58"/>
      <c r="H29" s="647"/>
    </row>
    <row r="30" spans="1:8" ht="87.75" customHeight="1">
      <c r="A30" s="845"/>
      <c r="B30" s="632" t="s">
        <v>101</v>
      </c>
      <c r="C30" s="629" t="s">
        <v>319</v>
      </c>
      <c r="D30" s="652" t="s">
        <v>848</v>
      </c>
      <c r="E30" s="63">
        <v>390.625</v>
      </c>
      <c r="F30" s="632" t="s">
        <v>101</v>
      </c>
      <c r="G30" s="58"/>
      <c r="H30" s="648"/>
    </row>
    <row r="31" spans="1:8" ht="84" customHeight="1">
      <c r="A31" s="845"/>
      <c r="B31" s="632" t="s">
        <v>155</v>
      </c>
      <c r="C31" s="629" t="s">
        <v>21</v>
      </c>
      <c r="D31" s="653" t="s">
        <v>47</v>
      </c>
      <c r="E31" s="63"/>
      <c r="F31" s="632" t="s">
        <v>155</v>
      </c>
      <c r="G31" s="58"/>
      <c r="H31" s="647"/>
    </row>
    <row r="32" spans="1:8" ht="100.5" customHeight="1">
      <c r="A32" s="845"/>
      <c r="B32" s="632" t="s">
        <v>52</v>
      </c>
      <c r="C32" s="629" t="s">
        <v>107</v>
      </c>
      <c r="D32" s="653" t="s">
        <v>47</v>
      </c>
      <c r="E32" s="63"/>
      <c r="F32" s="632" t="s">
        <v>52</v>
      </c>
      <c r="G32" s="58"/>
      <c r="H32" s="647"/>
    </row>
    <row r="33" spans="1:8" ht="91.5" customHeight="1">
      <c r="A33" s="845"/>
      <c r="B33" s="632" t="s">
        <v>27</v>
      </c>
      <c r="C33" s="629" t="s">
        <v>406</v>
      </c>
      <c r="D33" s="652" t="s">
        <v>848</v>
      </c>
      <c r="E33" s="63">
        <v>703.125</v>
      </c>
      <c r="F33" s="632" t="s">
        <v>27</v>
      </c>
      <c r="G33" s="58"/>
      <c r="H33" s="647"/>
    </row>
    <row r="34" spans="1:8" ht="84" customHeight="1">
      <c r="A34" s="845"/>
      <c r="B34" s="632" t="s">
        <v>204</v>
      </c>
      <c r="C34" s="629" t="s">
        <v>1056</v>
      </c>
      <c r="D34" s="491" t="s">
        <v>848</v>
      </c>
      <c r="E34" s="63">
        <v>664.0625</v>
      </c>
      <c r="F34" s="632" t="s">
        <v>204</v>
      </c>
      <c r="G34" s="58"/>
      <c r="H34" s="647"/>
    </row>
    <row r="35" spans="1:8" ht="96" customHeight="1">
      <c r="A35" s="845"/>
      <c r="B35" s="632" t="s">
        <v>22</v>
      </c>
      <c r="C35" s="629" t="s">
        <v>577</v>
      </c>
      <c r="D35" s="633" t="s">
        <v>47</v>
      </c>
      <c r="E35" s="63">
        <v>132.8125</v>
      </c>
      <c r="F35" s="632" t="s">
        <v>22</v>
      </c>
      <c r="G35" s="58" t="s">
        <v>1450</v>
      </c>
      <c r="H35" s="647"/>
    </row>
    <row r="36" spans="1:8" ht="84" customHeight="1">
      <c r="A36" s="845"/>
      <c r="B36" s="632" t="s">
        <v>39</v>
      </c>
      <c r="C36" s="630" t="s">
        <v>35</v>
      </c>
      <c r="D36" s="491" t="s">
        <v>848</v>
      </c>
      <c r="E36" s="63">
        <v>15.625</v>
      </c>
      <c r="F36" s="632" t="s">
        <v>39</v>
      </c>
      <c r="G36" s="58" t="s">
        <v>946</v>
      </c>
      <c r="H36" s="647"/>
    </row>
    <row r="37" spans="1:8" ht="84" customHeight="1">
      <c r="A37" s="845"/>
      <c r="B37" s="632" t="s">
        <v>150</v>
      </c>
      <c r="C37" s="630" t="s">
        <v>668</v>
      </c>
      <c r="D37" s="491" t="s">
        <v>848</v>
      </c>
      <c r="E37" s="63">
        <v>156.25</v>
      </c>
      <c r="F37" s="632" t="s">
        <v>150</v>
      </c>
      <c r="G37" s="58"/>
      <c r="H37" s="647"/>
    </row>
    <row r="38" spans="1:8" ht="84" customHeight="1">
      <c r="A38" s="845"/>
      <c r="B38" s="632" t="s">
        <v>105</v>
      </c>
      <c r="C38" s="630" t="s">
        <v>88</v>
      </c>
      <c r="D38" s="633" t="s">
        <v>47</v>
      </c>
      <c r="E38" s="63"/>
      <c r="F38" s="632" t="s">
        <v>105</v>
      </c>
      <c r="G38" s="58"/>
      <c r="H38" s="647"/>
    </row>
    <row r="39" spans="1:8" ht="84" customHeight="1">
      <c r="A39" s="845"/>
      <c r="B39" s="632" t="s">
        <v>95</v>
      </c>
      <c r="C39" s="630" t="s">
        <v>134</v>
      </c>
      <c r="D39" s="633" t="s">
        <v>47</v>
      </c>
      <c r="E39" s="63"/>
      <c r="F39" s="632" t="s">
        <v>95</v>
      </c>
      <c r="G39" s="58"/>
      <c r="H39" s="647"/>
    </row>
    <row r="40" spans="1:8" ht="84" customHeight="1">
      <c r="A40" s="845"/>
      <c r="B40" s="632" t="s">
        <v>28</v>
      </c>
      <c r="C40" s="630" t="s">
        <v>315</v>
      </c>
      <c r="D40" s="491" t="s">
        <v>848</v>
      </c>
      <c r="E40" s="63">
        <v>429.6875</v>
      </c>
      <c r="F40" s="632" t="s">
        <v>28</v>
      </c>
      <c r="G40" s="58"/>
      <c r="H40" s="647"/>
    </row>
    <row r="41" spans="1:8" ht="84" customHeight="1">
      <c r="A41" s="845"/>
      <c r="B41" s="632" t="s">
        <v>62</v>
      </c>
      <c r="C41" s="630" t="s">
        <v>38</v>
      </c>
      <c r="D41" s="652" t="s">
        <v>848</v>
      </c>
      <c r="E41" s="63">
        <v>859.375</v>
      </c>
      <c r="F41" s="632" t="s">
        <v>62</v>
      </c>
      <c r="G41" s="58"/>
      <c r="H41" s="647"/>
    </row>
    <row r="42" spans="1:8" ht="84" customHeight="1">
      <c r="A42" s="845"/>
      <c r="B42" s="632" t="s">
        <v>242</v>
      </c>
      <c r="C42" s="630" t="s">
        <v>1057</v>
      </c>
      <c r="D42" s="491" t="s">
        <v>848</v>
      </c>
      <c r="E42" s="63">
        <v>148.4375</v>
      </c>
      <c r="F42" s="632" t="s">
        <v>242</v>
      </c>
      <c r="G42" s="58"/>
      <c r="H42" s="647"/>
    </row>
    <row r="43" spans="1:8" ht="84" customHeight="1">
      <c r="A43" s="845"/>
      <c r="B43" s="632" t="s">
        <v>29</v>
      </c>
      <c r="C43" s="629" t="s">
        <v>30</v>
      </c>
      <c r="D43" s="653" t="s">
        <v>47</v>
      </c>
      <c r="E43" s="63">
        <v>195.3125</v>
      </c>
      <c r="F43" s="632" t="s">
        <v>29</v>
      </c>
      <c r="G43" s="58"/>
      <c r="H43" s="648"/>
    </row>
    <row r="44" spans="1:8" ht="84" customHeight="1">
      <c r="A44" s="845"/>
      <c r="B44" s="632" t="s">
        <v>167</v>
      </c>
      <c r="C44" s="629" t="s">
        <v>23</v>
      </c>
      <c r="D44" s="653" t="s">
        <v>47</v>
      </c>
      <c r="E44" s="63"/>
      <c r="F44" s="632" t="s">
        <v>167</v>
      </c>
      <c r="G44" s="58"/>
      <c r="H44" s="647"/>
    </row>
    <row r="45" spans="1:8" ht="84" customHeight="1">
      <c r="A45" s="845"/>
      <c r="B45" s="632" t="s">
        <v>60</v>
      </c>
      <c r="C45" s="629" t="s">
        <v>590</v>
      </c>
      <c r="D45" s="652" t="s">
        <v>848</v>
      </c>
      <c r="E45" s="63">
        <v>85.9375</v>
      </c>
      <c r="F45" s="632" t="s">
        <v>60</v>
      </c>
      <c r="G45" s="58"/>
      <c r="H45" s="648"/>
    </row>
    <row r="46" spans="1:8" ht="84" customHeight="1">
      <c r="A46" s="845"/>
      <c r="B46" s="632" t="s">
        <v>32</v>
      </c>
      <c r="C46" s="629" t="s">
        <v>593</v>
      </c>
      <c r="D46" s="652" t="s">
        <v>848</v>
      </c>
      <c r="E46" s="63">
        <v>218.75</v>
      </c>
      <c r="F46" s="632" t="s">
        <v>32</v>
      </c>
      <c r="G46" s="58"/>
      <c r="H46" s="648"/>
    </row>
    <row r="47" spans="1:8" ht="84" customHeight="1">
      <c r="A47" s="845"/>
      <c r="B47" s="632" t="s">
        <v>574</v>
      </c>
      <c r="C47" s="630" t="s">
        <v>575</v>
      </c>
      <c r="D47" s="63"/>
      <c r="E47" s="63"/>
      <c r="F47" s="632" t="s">
        <v>574</v>
      </c>
      <c r="G47" s="58"/>
      <c r="H47" s="647"/>
    </row>
    <row r="48" spans="1:8" ht="84" customHeight="1">
      <c r="A48" s="845"/>
      <c r="B48" s="632" t="s">
        <v>412</v>
      </c>
      <c r="C48" s="629" t="s">
        <v>597</v>
      </c>
      <c r="D48" s="652" t="s">
        <v>848</v>
      </c>
      <c r="E48" s="63">
        <v>187.5</v>
      </c>
      <c r="F48" s="632" t="s">
        <v>412</v>
      </c>
      <c r="G48" s="58"/>
      <c r="H48" s="647"/>
    </row>
    <row r="49" spans="1:8" ht="103.5" customHeight="1">
      <c r="A49" s="845"/>
      <c r="B49" s="632" t="s">
        <v>80</v>
      </c>
      <c r="C49" s="630" t="s">
        <v>143</v>
      </c>
      <c r="D49" s="652" t="s">
        <v>848</v>
      </c>
      <c r="E49" s="63">
        <v>140.625</v>
      </c>
      <c r="F49" s="632" t="s">
        <v>80</v>
      </c>
      <c r="G49" s="58"/>
      <c r="H49" s="647"/>
    </row>
    <row r="50" spans="1:8" ht="200.25" customHeight="1">
      <c r="A50" s="845"/>
      <c r="B50" s="632" t="s">
        <v>145</v>
      </c>
      <c r="C50" s="630" t="s">
        <v>1364</v>
      </c>
      <c r="D50" s="653" t="s">
        <v>47</v>
      </c>
      <c r="E50" s="63"/>
      <c r="F50" s="632" t="s">
        <v>145</v>
      </c>
      <c r="G50" s="58"/>
      <c r="H50" s="647"/>
    </row>
    <row r="51" spans="1:8" ht="92.25" customHeight="1">
      <c r="A51" s="845"/>
      <c r="B51" s="632" t="s">
        <v>87</v>
      </c>
      <c r="C51" s="630" t="s">
        <v>67</v>
      </c>
      <c r="D51" s="653" t="s">
        <v>47</v>
      </c>
      <c r="E51" s="63"/>
      <c r="F51" s="632" t="s">
        <v>87</v>
      </c>
      <c r="G51" s="58"/>
      <c r="H51" s="647"/>
    </row>
    <row r="52" spans="1:8" ht="86.25" customHeight="1">
      <c r="A52" s="845"/>
      <c r="B52" s="632" t="s">
        <v>81</v>
      </c>
      <c r="C52" s="630" t="s">
        <v>1058</v>
      </c>
      <c r="D52" s="652" t="s">
        <v>848</v>
      </c>
      <c r="E52" s="63">
        <v>78.125</v>
      </c>
      <c r="F52" s="632" t="s">
        <v>81</v>
      </c>
      <c r="G52" s="58"/>
      <c r="H52" s="647"/>
    </row>
    <row r="53" spans="1:8" ht="84" customHeight="1">
      <c r="A53" s="845"/>
      <c r="B53" s="632" t="s">
        <v>512</v>
      </c>
      <c r="C53" s="630" t="s">
        <v>576</v>
      </c>
      <c r="D53" s="652" t="s">
        <v>63</v>
      </c>
      <c r="E53" s="63"/>
      <c r="F53" s="632" t="s">
        <v>512</v>
      </c>
      <c r="G53" s="58"/>
      <c r="H53" s="648"/>
    </row>
    <row r="54" spans="1:8" ht="84" customHeight="1">
      <c r="A54" s="845"/>
      <c r="B54" s="632" t="s">
        <v>260</v>
      </c>
      <c r="C54" s="630" t="s">
        <v>591</v>
      </c>
      <c r="D54" s="652" t="s">
        <v>63</v>
      </c>
      <c r="E54" s="63">
        <v>390.625</v>
      </c>
      <c r="F54" s="632" t="s">
        <v>260</v>
      </c>
      <c r="G54" s="58"/>
      <c r="H54" s="648"/>
    </row>
    <row r="55" spans="1:8" ht="84" customHeight="1">
      <c r="A55" s="845"/>
      <c r="B55" s="632" t="s">
        <v>260</v>
      </c>
      <c r="C55" s="629" t="s">
        <v>591</v>
      </c>
      <c r="D55" s="652" t="s">
        <v>848</v>
      </c>
      <c r="E55" s="63">
        <v>85.9375</v>
      </c>
      <c r="F55" s="632" t="s">
        <v>260</v>
      </c>
      <c r="G55" s="58"/>
      <c r="H55" s="648"/>
    </row>
    <row r="56" spans="1:8" ht="84" customHeight="1">
      <c r="A56" s="845"/>
      <c r="B56" s="632" t="s">
        <v>845</v>
      </c>
      <c r="C56" s="629" t="s">
        <v>1059</v>
      </c>
      <c r="D56" s="652" t="s">
        <v>848</v>
      </c>
      <c r="E56" s="63">
        <v>390.625</v>
      </c>
      <c r="F56" s="632" t="s">
        <v>845</v>
      </c>
      <c r="G56" s="58"/>
      <c r="H56" s="648"/>
    </row>
    <row r="57" spans="1:8" ht="84" customHeight="1">
      <c r="A57" s="845"/>
      <c r="B57" s="632" t="s">
        <v>55</v>
      </c>
      <c r="C57" s="629" t="s">
        <v>56</v>
      </c>
      <c r="D57" s="653" t="s">
        <v>47</v>
      </c>
      <c r="E57" s="63"/>
      <c r="F57" s="632" t="s">
        <v>55</v>
      </c>
      <c r="G57" s="58"/>
      <c r="H57" s="647"/>
    </row>
    <row r="58" spans="1:8" ht="84" customHeight="1">
      <c r="A58" s="845"/>
      <c r="B58" s="632" t="s">
        <v>61</v>
      </c>
      <c r="C58" s="629" t="s">
        <v>125</v>
      </c>
      <c r="D58" s="653" t="s">
        <v>47</v>
      </c>
      <c r="E58" s="63"/>
      <c r="F58" s="632" t="s">
        <v>61</v>
      </c>
      <c r="G58" s="58"/>
      <c r="H58" s="647"/>
    </row>
    <row r="59" spans="1:8" ht="84" customHeight="1">
      <c r="A59" s="845"/>
      <c r="B59" s="632" t="s">
        <v>10</v>
      </c>
      <c r="C59" s="629" t="s">
        <v>11</v>
      </c>
      <c r="D59" s="653" t="s">
        <v>47</v>
      </c>
      <c r="E59" s="63"/>
      <c r="F59" s="632" t="s">
        <v>10</v>
      </c>
      <c r="G59" s="58"/>
      <c r="H59" s="647"/>
    </row>
    <row r="60" spans="1:8" ht="84" customHeight="1">
      <c r="A60" s="845"/>
      <c r="B60" s="632" t="s">
        <v>12</v>
      </c>
      <c r="C60" s="629" t="s">
        <v>258</v>
      </c>
      <c r="D60" s="653" t="s">
        <v>47</v>
      </c>
      <c r="E60" s="63"/>
      <c r="F60" s="632" t="s">
        <v>12</v>
      </c>
      <c r="G60" s="58"/>
      <c r="H60" s="647"/>
    </row>
    <row r="61" spans="1:8" ht="84" customHeight="1">
      <c r="A61" s="845"/>
      <c r="B61" s="632" t="s">
        <v>342</v>
      </c>
      <c r="C61" s="629" t="s">
        <v>853</v>
      </c>
      <c r="D61" s="652" t="s">
        <v>63</v>
      </c>
      <c r="E61" s="63">
        <v>218.75</v>
      </c>
      <c r="F61" s="632" t="s">
        <v>342</v>
      </c>
      <c r="G61" s="58"/>
      <c r="H61" s="647"/>
    </row>
    <row r="62" spans="1:8" ht="84" customHeight="1">
      <c r="A62" s="845"/>
      <c r="B62" s="632" t="s">
        <v>948</v>
      </c>
      <c r="C62" s="629" t="s">
        <v>949</v>
      </c>
      <c r="D62" s="653" t="s">
        <v>47</v>
      </c>
      <c r="E62" s="63"/>
      <c r="F62" s="632" t="s">
        <v>948</v>
      </c>
      <c r="G62" s="58"/>
      <c r="H62" s="647"/>
    </row>
    <row r="63" spans="1:8" ht="84" customHeight="1">
      <c r="A63" s="845"/>
      <c r="B63" s="632" t="s">
        <v>82</v>
      </c>
      <c r="C63" s="629" t="s">
        <v>83</v>
      </c>
      <c r="D63" s="633" t="s">
        <v>47</v>
      </c>
      <c r="E63" s="63"/>
      <c r="F63" s="632" t="s">
        <v>82</v>
      </c>
      <c r="G63" s="58" t="s">
        <v>1451</v>
      </c>
      <c r="H63" s="647"/>
    </row>
    <row r="64" spans="1:8" ht="84" customHeight="1">
      <c r="A64" s="845"/>
      <c r="B64" s="632" t="s">
        <v>73</v>
      </c>
      <c r="C64" s="629" t="s">
        <v>513</v>
      </c>
      <c r="D64" s="491" t="s">
        <v>848</v>
      </c>
      <c r="E64" s="63">
        <v>156.25</v>
      </c>
      <c r="F64" s="632" t="s">
        <v>73</v>
      </c>
      <c r="G64" s="58" t="s">
        <v>1452</v>
      </c>
      <c r="H64" s="647"/>
    </row>
    <row r="65" spans="1:9" ht="84" customHeight="1">
      <c r="A65" s="845"/>
      <c r="B65" s="632" t="s">
        <v>1572</v>
      </c>
      <c r="C65" s="629" t="s">
        <v>1573</v>
      </c>
      <c r="D65" s="491" t="s">
        <v>848</v>
      </c>
      <c r="E65" s="699">
        <v>312.5</v>
      </c>
      <c r="F65" s="632" t="s">
        <v>1572</v>
      </c>
      <c r="G65" s="58"/>
      <c r="H65" s="647"/>
    </row>
    <row r="66" spans="1:9" ht="84" customHeight="1">
      <c r="A66" s="845"/>
      <c r="B66" s="632" t="s">
        <v>243</v>
      </c>
      <c r="C66" s="629" t="s">
        <v>305</v>
      </c>
      <c r="D66" s="491" t="s">
        <v>848</v>
      </c>
      <c r="E66" s="63">
        <v>273.44</v>
      </c>
      <c r="F66" s="632" t="s">
        <v>243</v>
      </c>
      <c r="G66" s="58"/>
      <c r="H66" s="647"/>
    </row>
    <row r="67" spans="1:9" ht="96" customHeight="1">
      <c r="A67" s="845"/>
      <c r="B67" s="632" t="s">
        <v>914</v>
      </c>
      <c r="C67" s="630" t="s">
        <v>1062</v>
      </c>
      <c r="D67" s="652" t="s">
        <v>848</v>
      </c>
      <c r="E67" s="63">
        <v>218.75</v>
      </c>
      <c r="F67" s="632" t="s">
        <v>914</v>
      </c>
      <c r="G67" s="58"/>
      <c r="H67" s="647"/>
    </row>
    <row r="68" spans="1:9" ht="84" customHeight="1">
      <c r="A68" s="845"/>
      <c r="B68" s="632" t="s">
        <v>36</v>
      </c>
      <c r="C68" s="629" t="s">
        <v>854</v>
      </c>
      <c r="D68" s="652" t="s">
        <v>63</v>
      </c>
      <c r="E68" s="63"/>
      <c r="F68" s="632" t="s">
        <v>36</v>
      </c>
      <c r="G68" s="58"/>
      <c r="H68" s="647"/>
    </row>
    <row r="69" spans="1:9" ht="84" customHeight="1">
      <c r="A69" s="845"/>
      <c r="B69" s="632" t="s">
        <v>1347</v>
      </c>
      <c r="C69" s="629" t="s">
        <v>1348</v>
      </c>
      <c r="D69" s="652" t="s">
        <v>63</v>
      </c>
      <c r="E69" s="63">
        <v>78.125</v>
      </c>
      <c r="F69" s="632" t="s">
        <v>1347</v>
      </c>
      <c r="G69" s="58"/>
      <c r="H69" s="647"/>
    </row>
    <row r="70" spans="1:9" ht="84" customHeight="1">
      <c r="A70" s="845"/>
      <c r="B70" s="632" t="s">
        <v>437</v>
      </c>
      <c r="C70" s="629" t="s">
        <v>438</v>
      </c>
      <c r="D70" s="653" t="s">
        <v>47</v>
      </c>
      <c r="E70" s="63"/>
      <c r="F70" s="632" t="s">
        <v>437</v>
      </c>
      <c r="G70" s="58"/>
      <c r="H70" s="647"/>
    </row>
    <row r="71" spans="1:9" ht="111" customHeight="1">
      <c r="A71" s="845"/>
      <c r="B71" s="632" t="s">
        <v>581</v>
      </c>
      <c r="C71" s="629" t="s">
        <v>594</v>
      </c>
      <c r="D71" s="652" t="s">
        <v>63</v>
      </c>
      <c r="E71" s="63">
        <v>429.6875</v>
      </c>
      <c r="F71" s="632" t="s">
        <v>581</v>
      </c>
      <c r="G71" s="58"/>
      <c r="H71" s="648"/>
    </row>
    <row r="72" spans="1:9" ht="111" customHeight="1">
      <c r="A72" s="845"/>
      <c r="B72" s="632" t="s">
        <v>581</v>
      </c>
      <c r="C72" s="629" t="s">
        <v>594</v>
      </c>
      <c r="D72" s="652" t="s">
        <v>848</v>
      </c>
      <c r="E72" s="63">
        <v>132.8125</v>
      </c>
      <c r="F72" s="632" t="s">
        <v>581</v>
      </c>
      <c r="G72" s="58"/>
      <c r="H72" s="648"/>
    </row>
    <row r="73" spans="1:9" ht="105" customHeight="1">
      <c r="A73" s="845"/>
      <c r="B73" s="632" t="s">
        <v>582</v>
      </c>
      <c r="C73" s="629" t="s">
        <v>596</v>
      </c>
      <c r="D73" s="652" t="s">
        <v>848</v>
      </c>
      <c r="E73" s="63">
        <v>218.75</v>
      </c>
      <c r="F73" s="632" t="s">
        <v>582</v>
      </c>
      <c r="G73" s="58"/>
      <c r="H73" s="648"/>
      <c r="I73" s="649"/>
    </row>
    <row r="74" spans="1:9" ht="84" customHeight="1">
      <c r="A74" s="845"/>
      <c r="B74" s="632" t="s">
        <v>76</v>
      </c>
      <c r="C74" s="629" t="s">
        <v>77</v>
      </c>
      <c r="D74" s="653" t="s">
        <v>47</v>
      </c>
      <c r="E74" s="63"/>
      <c r="F74" s="632" t="s">
        <v>76</v>
      </c>
      <c r="G74" s="58"/>
      <c r="H74" s="647"/>
    </row>
    <row r="75" spans="1:9" ht="90" customHeight="1">
      <c r="A75" s="845"/>
      <c r="B75" s="632" t="s">
        <v>70</v>
      </c>
      <c r="C75" s="629" t="s">
        <v>71</v>
      </c>
      <c r="D75" s="652" t="s">
        <v>848</v>
      </c>
      <c r="E75" s="63">
        <v>62.5</v>
      </c>
      <c r="F75" s="632" t="s">
        <v>70</v>
      </c>
      <c r="G75" s="58" t="s">
        <v>947</v>
      </c>
      <c r="H75" s="647"/>
    </row>
    <row r="76" spans="1:9" ht="84" customHeight="1">
      <c r="A76" s="845"/>
      <c r="B76" s="632" t="s">
        <v>8</v>
      </c>
      <c r="C76" s="630" t="s">
        <v>222</v>
      </c>
      <c r="D76" s="652" t="s">
        <v>848</v>
      </c>
      <c r="E76" s="63">
        <v>15.625</v>
      </c>
      <c r="F76" s="632" t="s">
        <v>8</v>
      </c>
      <c r="G76" s="59"/>
      <c r="H76" s="647"/>
    </row>
    <row r="77" spans="1:9" ht="84" customHeight="1">
      <c r="A77" s="845"/>
      <c r="B77" s="632" t="s">
        <v>855</v>
      </c>
      <c r="C77" s="630" t="s">
        <v>846</v>
      </c>
      <c r="D77" s="652" t="s">
        <v>63</v>
      </c>
      <c r="E77" s="63">
        <v>218.75</v>
      </c>
      <c r="F77" s="632" t="s">
        <v>855</v>
      </c>
      <c r="G77" s="59"/>
      <c r="H77" s="647"/>
    </row>
    <row r="78" spans="1:9" ht="96" customHeight="1">
      <c r="A78" s="845"/>
      <c r="B78" s="632" t="s">
        <v>410</v>
      </c>
      <c r="C78" s="629" t="s">
        <v>591</v>
      </c>
      <c r="D78" s="652" t="s">
        <v>63</v>
      </c>
      <c r="E78" s="63">
        <v>390.625</v>
      </c>
      <c r="F78" s="632" t="s">
        <v>410</v>
      </c>
      <c r="G78" s="59"/>
      <c r="H78" s="648"/>
    </row>
    <row r="79" spans="1:9" ht="102" customHeight="1">
      <c r="A79" s="845"/>
      <c r="B79" s="632" t="s">
        <v>410</v>
      </c>
      <c r="C79" s="629" t="s">
        <v>591</v>
      </c>
      <c r="D79" s="652" t="s">
        <v>848</v>
      </c>
      <c r="E79" s="63">
        <v>85.9375</v>
      </c>
      <c r="F79" s="632" t="s">
        <v>410</v>
      </c>
      <c r="G79" s="59"/>
      <c r="H79" s="648"/>
    </row>
    <row r="80" spans="1:9" ht="87" customHeight="1">
      <c r="A80" s="845"/>
      <c r="B80" s="632" t="s">
        <v>399</v>
      </c>
      <c r="C80" s="629" t="s">
        <v>856</v>
      </c>
      <c r="D80" s="652" t="s">
        <v>63</v>
      </c>
      <c r="E80" s="63"/>
      <c r="F80" s="632" t="s">
        <v>399</v>
      </c>
      <c r="G80" s="59"/>
      <c r="H80" s="648"/>
    </row>
    <row r="81" spans="1:9" ht="84" customHeight="1">
      <c r="A81" s="845"/>
      <c r="B81" s="632" t="s">
        <v>552</v>
      </c>
      <c r="C81" s="630" t="s">
        <v>578</v>
      </c>
      <c r="D81" s="652" t="s">
        <v>63</v>
      </c>
      <c r="E81" s="63"/>
      <c r="F81" s="632" t="s">
        <v>552</v>
      </c>
      <c r="G81" s="59"/>
      <c r="H81" s="647"/>
    </row>
    <row r="82" spans="1:9" ht="84" customHeight="1">
      <c r="A82" s="845"/>
      <c r="B82" s="632" t="s">
        <v>413</v>
      </c>
      <c r="C82" s="629" t="s">
        <v>592</v>
      </c>
      <c r="D82" s="652" t="s">
        <v>63</v>
      </c>
      <c r="E82" s="63">
        <v>390.625</v>
      </c>
      <c r="F82" s="632" t="s">
        <v>413</v>
      </c>
      <c r="G82" s="58"/>
      <c r="H82" s="648"/>
    </row>
    <row r="83" spans="1:9" ht="84" customHeight="1">
      <c r="A83" s="845"/>
      <c r="B83" s="632" t="s">
        <v>413</v>
      </c>
      <c r="C83" s="629" t="s">
        <v>592</v>
      </c>
      <c r="D83" s="652" t="s">
        <v>848</v>
      </c>
      <c r="E83" s="63">
        <v>85.9375</v>
      </c>
      <c r="F83" s="632" t="s">
        <v>413</v>
      </c>
      <c r="G83" s="58"/>
      <c r="H83" s="648"/>
    </row>
    <row r="84" spans="1:9" ht="105" customHeight="1">
      <c r="A84" s="845"/>
      <c r="B84" s="632" t="s">
        <v>583</v>
      </c>
      <c r="C84" s="629" t="s">
        <v>595</v>
      </c>
      <c r="D84" s="652" t="s">
        <v>848</v>
      </c>
      <c r="E84" s="63">
        <v>218.75</v>
      </c>
      <c r="F84" s="632" t="s">
        <v>583</v>
      </c>
      <c r="G84" s="58"/>
      <c r="H84" s="648"/>
    </row>
    <row r="85" spans="1:9" ht="84" customHeight="1">
      <c r="A85" s="845"/>
      <c r="B85" s="632" t="s">
        <v>584</v>
      </c>
      <c r="C85" s="629" t="s">
        <v>589</v>
      </c>
      <c r="D85" s="653" t="s">
        <v>47</v>
      </c>
      <c r="E85" s="63"/>
      <c r="F85" s="632" t="s">
        <v>584</v>
      </c>
      <c r="G85" s="58"/>
      <c r="H85" s="647"/>
    </row>
    <row r="86" spans="1:9" ht="84" customHeight="1">
      <c r="A86" s="845"/>
      <c r="B86" s="632" t="s">
        <v>820</v>
      </c>
      <c r="C86" s="629" t="s">
        <v>1564</v>
      </c>
      <c r="D86" s="653" t="s">
        <v>47</v>
      </c>
      <c r="E86" s="63"/>
      <c r="F86" s="632" t="s">
        <v>820</v>
      </c>
      <c r="G86" s="58"/>
      <c r="H86" s="647"/>
    </row>
    <row r="87" spans="1:9" ht="153" customHeight="1">
      <c r="A87" s="845"/>
      <c r="B87" s="632" t="s">
        <v>857</v>
      </c>
      <c r="C87" s="629" t="s">
        <v>858</v>
      </c>
      <c r="D87" s="491" t="s">
        <v>63</v>
      </c>
      <c r="E87" s="63"/>
      <c r="F87" s="632" t="s">
        <v>857</v>
      </c>
      <c r="G87" s="58"/>
      <c r="H87" s="647"/>
    </row>
    <row r="88" spans="1:9" ht="99" customHeight="1">
      <c r="A88" s="845"/>
      <c r="B88" s="632" t="s">
        <v>847</v>
      </c>
      <c r="C88" s="630" t="s">
        <v>859</v>
      </c>
      <c r="D88" s="491" t="s">
        <v>63</v>
      </c>
      <c r="E88" s="63">
        <v>218.75</v>
      </c>
      <c r="F88" s="632" t="s">
        <v>847</v>
      </c>
      <c r="G88" s="58"/>
      <c r="H88" s="647"/>
      <c r="I88" s="650"/>
    </row>
    <row r="89" spans="1:9" ht="105" customHeight="1">
      <c r="A89" s="845"/>
      <c r="B89" s="632" t="s">
        <v>585</v>
      </c>
      <c r="C89" s="630" t="s">
        <v>588</v>
      </c>
      <c r="D89" s="653" t="s">
        <v>47</v>
      </c>
      <c r="E89" s="63">
        <v>304.6875</v>
      </c>
      <c r="F89" s="632" t="s">
        <v>585</v>
      </c>
      <c r="G89" s="58" t="s">
        <v>1461</v>
      </c>
      <c r="H89" s="647"/>
    </row>
    <row r="90" spans="1:9" ht="111" customHeight="1">
      <c r="A90" s="845"/>
      <c r="B90" s="632" t="s">
        <v>861</v>
      </c>
      <c r="C90" s="630" t="s">
        <v>860</v>
      </c>
      <c r="D90" s="491" t="s">
        <v>63</v>
      </c>
      <c r="E90" s="63"/>
      <c r="F90" s="632" t="s">
        <v>861</v>
      </c>
      <c r="G90" s="58"/>
      <c r="H90" s="647"/>
    </row>
    <row r="91" spans="1:9" ht="105" customHeight="1">
      <c r="A91" s="845"/>
      <c r="B91" s="632" t="s">
        <v>862</v>
      </c>
      <c r="C91" s="630" t="s">
        <v>863</v>
      </c>
      <c r="D91" s="491" t="s">
        <v>63</v>
      </c>
      <c r="E91" s="63">
        <v>625</v>
      </c>
      <c r="F91" s="632" t="s">
        <v>862</v>
      </c>
      <c r="G91" s="58"/>
      <c r="H91" s="647"/>
    </row>
    <row r="92" spans="1:9" ht="84" customHeight="1">
      <c r="A92" s="845"/>
      <c r="B92" s="632" t="s">
        <v>168</v>
      </c>
      <c r="C92" s="630" t="s">
        <v>84</v>
      </c>
      <c r="D92" s="652" t="s">
        <v>848</v>
      </c>
      <c r="E92" s="63">
        <v>46.875</v>
      </c>
      <c r="F92" s="632" t="s">
        <v>168</v>
      </c>
      <c r="G92" s="59"/>
      <c r="H92" s="647"/>
    </row>
    <row r="93" spans="1:9" ht="84" customHeight="1">
      <c r="A93" s="845"/>
      <c r="B93" s="632" t="s">
        <v>154</v>
      </c>
      <c r="C93" s="630" t="s">
        <v>18</v>
      </c>
      <c r="D93" s="633" t="s">
        <v>47</v>
      </c>
      <c r="E93" s="63"/>
      <c r="F93" s="632" t="s">
        <v>154</v>
      </c>
      <c r="G93" s="59"/>
      <c r="H93" s="647"/>
    </row>
    <row r="94" spans="1:9" ht="84" customHeight="1">
      <c r="A94" s="845"/>
      <c r="B94" s="632" t="s">
        <v>6</v>
      </c>
      <c r="C94" s="629" t="s">
        <v>7</v>
      </c>
      <c r="D94" s="633" t="s">
        <v>47</v>
      </c>
      <c r="E94" s="63"/>
      <c r="F94" s="632" t="s">
        <v>6</v>
      </c>
      <c r="G94" s="58"/>
      <c r="H94" s="647"/>
    </row>
    <row r="95" spans="1:9" ht="84" customHeight="1">
      <c r="A95" s="845"/>
      <c r="B95" s="632" t="s">
        <v>86</v>
      </c>
      <c r="C95" s="629" t="s">
        <v>1342</v>
      </c>
      <c r="D95" s="491" t="s">
        <v>63</v>
      </c>
      <c r="E95" s="63">
        <v>62.5</v>
      </c>
      <c r="F95" s="632" t="s">
        <v>86</v>
      </c>
      <c r="G95" s="58"/>
      <c r="H95" s="647"/>
    </row>
    <row r="96" spans="1:9" ht="84" customHeight="1">
      <c r="A96" s="845"/>
      <c r="B96" s="632" t="s">
        <v>57</v>
      </c>
      <c r="C96" s="629" t="s">
        <v>85</v>
      </c>
      <c r="D96" s="633" t="s">
        <v>47</v>
      </c>
      <c r="E96" s="63"/>
      <c r="F96" s="632" t="s">
        <v>57</v>
      </c>
      <c r="G96" s="58"/>
      <c r="H96" s="647"/>
    </row>
    <row r="97" spans="1:12" ht="81" customHeight="1">
      <c r="A97" s="845"/>
      <c r="B97" s="632" t="s">
        <v>405</v>
      </c>
      <c r="C97" s="630" t="s">
        <v>489</v>
      </c>
      <c r="D97" s="488" t="s">
        <v>848</v>
      </c>
      <c r="E97" s="63">
        <v>117.1875</v>
      </c>
      <c r="F97" s="632" t="s">
        <v>405</v>
      </c>
      <c r="G97" s="58"/>
      <c r="H97" s="647"/>
      <c r="I97" s="647"/>
      <c r="J97" s="650"/>
      <c r="K97" s="649"/>
      <c r="L97" s="649"/>
    </row>
    <row r="98" spans="1:12" ht="84" customHeight="1">
      <c r="A98" s="845"/>
      <c r="B98" s="632" t="s">
        <v>1483</v>
      </c>
      <c r="C98" s="630" t="s">
        <v>630</v>
      </c>
      <c r="D98" s="488" t="s">
        <v>848</v>
      </c>
      <c r="E98" s="63">
        <v>279</v>
      </c>
      <c r="F98" s="144" t="s">
        <v>1483</v>
      </c>
      <c r="G98" s="58"/>
      <c r="H98" s="379"/>
      <c r="K98" s="649"/>
      <c r="L98" s="649"/>
    </row>
    <row r="99" spans="1:12" ht="84" customHeight="1">
      <c r="A99" s="845"/>
      <c r="B99" s="632" t="s">
        <v>1484</v>
      </c>
      <c r="C99" s="630" t="s">
        <v>631</v>
      </c>
      <c r="D99" s="488" t="s">
        <v>848</v>
      </c>
      <c r="E99" s="63">
        <v>279</v>
      </c>
      <c r="F99" s="144" t="s">
        <v>1484</v>
      </c>
      <c r="G99" s="58"/>
      <c r="H99" s="647"/>
      <c r="K99" s="649"/>
      <c r="L99" s="649"/>
    </row>
    <row r="100" spans="1:12" ht="84" customHeight="1">
      <c r="A100" s="845"/>
      <c r="B100" s="632" t="s">
        <v>1485</v>
      </c>
      <c r="C100" s="630" t="s">
        <v>632</v>
      </c>
      <c r="D100" s="488" t="s">
        <v>848</v>
      </c>
      <c r="E100" s="63">
        <v>279</v>
      </c>
      <c r="F100" s="144" t="s">
        <v>1485</v>
      </c>
      <c r="G100" s="58"/>
      <c r="H100" s="647"/>
      <c r="K100" s="649"/>
      <c r="L100" s="649"/>
    </row>
    <row r="101" spans="1:12" ht="81" customHeight="1">
      <c r="A101" s="845"/>
      <c r="B101" s="632" t="s">
        <v>1314</v>
      </c>
      <c r="C101" s="630" t="s">
        <v>1315</v>
      </c>
      <c r="D101" s="488" t="s">
        <v>848</v>
      </c>
      <c r="E101" s="63">
        <v>19.53125</v>
      </c>
      <c r="F101" s="632" t="s">
        <v>1314</v>
      </c>
      <c r="G101" s="58"/>
      <c r="H101" s="647"/>
      <c r="I101" s="647"/>
      <c r="J101" s="650"/>
      <c r="K101" s="649"/>
      <c r="L101" s="649"/>
    </row>
    <row r="102" spans="1:12" ht="84" customHeight="1">
      <c r="A102" s="845"/>
      <c r="B102" s="632" t="s">
        <v>117</v>
      </c>
      <c r="C102" s="630" t="s">
        <v>418</v>
      </c>
      <c r="D102" s="488" t="s">
        <v>848</v>
      </c>
      <c r="E102" s="63">
        <v>0</v>
      </c>
      <c r="F102" s="632" t="s">
        <v>117</v>
      </c>
      <c r="G102" s="58"/>
      <c r="H102" s="379"/>
      <c r="K102" s="649"/>
      <c r="L102" s="649"/>
    </row>
    <row r="103" spans="1:12" ht="84" customHeight="1">
      <c r="A103" s="845"/>
      <c r="B103" s="632" t="s">
        <v>121</v>
      </c>
      <c r="C103" s="630" t="s">
        <v>1563</v>
      </c>
      <c r="D103" s="488" t="s">
        <v>848</v>
      </c>
      <c r="E103" s="63">
        <v>101.56</v>
      </c>
      <c r="F103" s="632" t="s">
        <v>121</v>
      </c>
      <c r="G103" s="58"/>
      <c r="H103" s="647"/>
      <c r="K103" s="649"/>
      <c r="L103" s="649"/>
    </row>
    <row r="104" spans="1:12" ht="84" customHeight="1">
      <c r="A104" s="845"/>
      <c r="B104" s="632" t="s">
        <v>123</v>
      </c>
      <c r="C104" s="630" t="s">
        <v>417</v>
      </c>
      <c r="D104" s="488" t="s">
        <v>848</v>
      </c>
      <c r="E104" s="63">
        <v>0</v>
      </c>
      <c r="F104" s="632" t="s">
        <v>123</v>
      </c>
      <c r="G104" s="58"/>
      <c r="H104" s="647"/>
      <c r="K104" s="649"/>
      <c r="L104" s="649"/>
    </row>
    <row r="105" spans="1:12" ht="84" customHeight="1">
      <c r="A105" s="845"/>
      <c r="B105" s="130" t="s">
        <v>1</v>
      </c>
      <c r="C105" s="630" t="s">
        <v>420</v>
      </c>
      <c r="D105" s="488" t="s">
        <v>848</v>
      </c>
      <c r="E105" s="63">
        <v>0</v>
      </c>
      <c r="F105" s="130" t="s">
        <v>1</v>
      </c>
      <c r="G105" s="58"/>
      <c r="H105" s="647"/>
      <c r="K105" s="649"/>
      <c r="L105" s="649"/>
    </row>
    <row r="106" spans="1:12" ht="84" customHeight="1">
      <c r="A106" s="845"/>
      <c r="B106" s="632" t="s">
        <v>572</v>
      </c>
      <c r="C106" s="630" t="s">
        <v>573</v>
      </c>
      <c r="D106" s="488" t="s">
        <v>848</v>
      </c>
      <c r="E106" s="63">
        <v>0</v>
      </c>
      <c r="F106" s="632" t="s">
        <v>572</v>
      </c>
      <c r="G106" s="58"/>
      <c r="H106" s="647"/>
      <c r="K106" s="649"/>
      <c r="L106" s="649"/>
    </row>
    <row r="107" spans="1:12" ht="84" customHeight="1">
      <c r="A107" s="845"/>
      <c r="B107" s="130" t="s">
        <v>241</v>
      </c>
      <c r="C107" s="630" t="s">
        <v>421</v>
      </c>
      <c r="D107" s="488" t="s">
        <v>848</v>
      </c>
      <c r="E107" s="63">
        <v>101.56</v>
      </c>
      <c r="F107" s="130" t="s">
        <v>241</v>
      </c>
      <c r="G107" s="58"/>
      <c r="H107" s="647"/>
      <c r="K107" s="649"/>
      <c r="L107" s="649"/>
    </row>
    <row r="108" spans="1:12" ht="84" customHeight="1">
      <c r="A108" s="845"/>
      <c r="B108" s="130" t="s">
        <v>448</v>
      </c>
      <c r="C108" s="630" t="s">
        <v>571</v>
      </c>
      <c r="D108" s="488" t="s">
        <v>848</v>
      </c>
      <c r="E108" s="63">
        <v>101.56</v>
      </c>
      <c r="F108" s="130" t="s">
        <v>448</v>
      </c>
      <c r="G108" s="58"/>
      <c r="H108" s="647"/>
      <c r="K108" s="649"/>
      <c r="L108" s="649"/>
    </row>
    <row r="109" spans="1:12" ht="84" customHeight="1">
      <c r="A109" s="845"/>
      <c r="B109" s="130" t="s">
        <v>127</v>
      </c>
      <c r="C109" s="630" t="s">
        <v>422</v>
      </c>
      <c r="D109" s="488" t="s">
        <v>848</v>
      </c>
      <c r="E109" s="63">
        <v>101.56</v>
      </c>
      <c r="F109" s="130" t="s">
        <v>127</v>
      </c>
      <c r="G109" s="143"/>
      <c r="H109" s="647"/>
      <c r="K109" s="649"/>
      <c r="L109" s="649"/>
    </row>
    <row r="110" spans="1:12" ht="84" customHeight="1">
      <c r="A110" s="845"/>
      <c r="B110" s="130" t="s">
        <v>128</v>
      </c>
      <c r="C110" s="630" t="s">
        <v>1495</v>
      </c>
      <c r="D110" s="488" t="s">
        <v>848</v>
      </c>
      <c r="E110" s="63">
        <v>101.56</v>
      </c>
      <c r="F110" s="130" t="s">
        <v>128</v>
      </c>
      <c r="G110" s="143"/>
      <c r="H110" s="647"/>
      <c r="K110" s="649"/>
      <c r="L110" s="649"/>
    </row>
    <row r="111" spans="1:12" ht="84" customHeight="1">
      <c r="A111" s="845"/>
      <c r="B111" s="130" t="s">
        <v>1316</v>
      </c>
      <c r="C111" s="630" t="s">
        <v>1317</v>
      </c>
      <c r="D111" s="488" t="s">
        <v>848</v>
      </c>
      <c r="E111" s="63">
        <v>539.05999999999995</v>
      </c>
      <c r="F111" s="144" t="s">
        <v>1316</v>
      </c>
      <c r="G111" s="143"/>
      <c r="H111" s="647"/>
      <c r="K111" s="649"/>
      <c r="L111" s="649"/>
    </row>
    <row r="112" spans="1:12" ht="84" customHeight="1">
      <c r="A112" s="845"/>
      <c r="B112" s="130" t="s">
        <v>866</v>
      </c>
      <c r="C112" s="630" t="s">
        <v>867</v>
      </c>
      <c r="D112" s="488" t="s">
        <v>848</v>
      </c>
      <c r="E112" s="63">
        <v>101.56</v>
      </c>
      <c r="F112" s="144" t="s">
        <v>866</v>
      </c>
      <c r="G112" s="143"/>
      <c r="H112" s="647"/>
      <c r="K112" s="649"/>
      <c r="L112" s="649"/>
    </row>
    <row r="113" spans="1:12" ht="84" customHeight="1">
      <c r="A113" s="845"/>
      <c r="B113" s="130" t="s">
        <v>1318</v>
      </c>
      <c r="C113" s="630" t="s">
        <v>1319</v>
      </c>
      <c r="D113" s="488" t="s">
        <v>848</v>
      </c>
      <c r="E113" s="63">
        <v>781.25</v>
      </c>
      <c r="F113" s="144" t="s">
        <v>1318</v>
      </c>
      <c r="G113" s="58" t="s">
        <v>1458</v>
      </c>
      <c r="H113" s="647"/>
      <c r="K113" s="649"/>
      <c r="L113" s="649"/>
    </row>
    <row r="114" spans="1:12" ht="84" customHeight="1">
      <c r="A114" s="845"/>
      <c r="B114" s="130" t="s">
        <v>1459</v>
      </c>
      <c r="C114" s="630" t="s">
        <v>1320</v>
      </c>
      <c r="D114" s="488" t="s">
        <v>848</v>
      </c>
      <c r="E114" s="63">
        <v>781.25</v>
      </c>
      <c r="F114" s="144" t="s">
        <v>1459</v>
      </c>
      <c r="G114" s="58" t="s">
        <v>1460</v>
      </c>
      <c r="H114" s="647"/>
      <c r="K114" s="649"/>
      <c r="L114" s="649"/>
    </row>
    <row r="115" spans="1:12" ht="84" customHeight="1">
      <c r="A115" s="845"/>
      <c r="B115" s="632" t="s">
        <v>414</v>
      </c>
      <c r="C115" s="630" t="s">
        <v>415</v>
      </c>
      <c r="D115" s="488" t="s">
        <v>848</v>
      </c>
      <c r="E115" s="63">
        <v>0</v>
      </c>
      <c r="F115" s="144" t="s">
        <v>414</v>
      </c>
      <c r="G115" s="143"/>
      <c r="H115" s="647"/>
      <c r="I115" s="650"/>
      <c r="K115" s="649"/>
      <c r="L115" s="649"/>
    </row>
    <row r="116" spans="1:12" ht="84" customHeight="1">
      <c r="A116" s="845"/>
      <c r="B116" s="632" t="s">
        <v>864</v>
      </c>
      <c r="C116" s="630" t="s">
        <v>865</v>
      </c>
      <c r="D116" s="488" t="s">
        <v>63</v>
      </c>
      <c r="E116" s="63"/>
      <c r="F116" s="144" t="s">
        <v>864</v>
      </c>
      <c r="G116" s="143"/>
      <c r="H116" s="647"/>
      <c r="I116" s="650"/>
      <c r="K116" s="649"/>
      <c r="L116" s="649"/>
    </row>
    <row r="117" spans="1:12" ht="84" customHeight="1">
      <c r="A117" s="845"/>
      <c r="B117" s="632" t="s">
        <v>1565</v>
      </c>
      <c r="C117" s="630" t="s">
        <v>1566</v>
      </c>
      <c r="D117" s="633" t="s">
        <v>47</v>
      </c>
      <c r="E117" s="63"/>
      <c r="F117" s="144" t="s">
        <v>1567</v>
      </c>
      <c r="G117" s="143"/>
      <c r="H117" s="647"/>
      <c r="I117" s="650"/>
      <c r="K117" s="649"/>
      <c r="L117" s="649"/>
    </row>
    <row r="118" spans="1:12" ht="84" customHeight="1">
      <c r="A118" s="845"/>
      <c r="B118" s="632" t="s">
        <v>1321</v>
      </c>
      <c r="C118" s="630" t="s">
        <v>1336</v>
      </c>
      <c r="D118" s="488" t="s">
        <v>848</v>
      </c>
      <c r="E118" s="63">
        <v>195.3125</v>
      </c>
      <c r="F118" s="144" t="s">
        <v>1321</v>
      </c>
      <c r="G118" s="58"/>
      <c r="H118" s="379"/>
      <c r="K118" s="649"/>
      <c r="L118" s="649"/>
    </row>
    <row r="119" spans="1:12" ht="84" customHeight="1">
      <c r="A119" s="845"/>
      <c r="B119" s="632" t="s">
        <v>1322</v>
      </c>
      <c r="C119" s="630" t="s">
        <v>1337</v>
      </c>
      <c r="D119" s="488" t="s">
        <v>848</v>
      </c>
      <c r="E119" s="63">
        <v>195.3125</v>
      </c>
      <c r="F119" s="144" t="s">
        <v>1322</v>
      </c>
      <c r="G119" s="58"/>
      <c r="H119" s="647"/>
      <c r="K119" s="649"/>
      <c r="L119" s="649"/>
    </row>
    <row r="120" spans="1:12" ht="84" customHeight="1">
      <c r="A120" s="845"/>
      <c r="B120" s="632" t="s">
        <v>1323</v>
      </c>
      <c r="C120" s="630" t="s">
        <v>1338</v>
      </c>
      <c r="D120" s="488" t="s">
        <v>848</v>
      </c>
      <c r="E120" s="63">
        <v>195.3125</v>
      </c>
      <c r="F120" s="144" t="s">
        <v>1323</v>
      </c>
      <c r="G120" s="58"/>
      <c r="H120" s="647"/>
      <c r="K120" s="649"/>
      <c r="L120" s="649"/>
    </row>
    <row r="121" spans="1:12" ht="84" customHeight="1">
      <c r="A121" s="845"/>
      <c r="B121" s="632" t="s">
        <v>1324</v>
      </c>
      <c r="C121" s="630" t="s">
        <v>1339</v>
      </c>
      <c r="D121" s="488" t="s">
        <v>848</v>
      </c>
      <c r="E121" s="63">
        <v>195.3125</v>
      </c>
      <c r="F121" s="144" t="s">
        <v>1324</v>
      </c>
      <c r="G121" s="59"/>
      <c r="H121" s="647"/>
      <c r="K121" s="649"/>
      <c r="L121" s="649"/>
    </row>
    <row r="122" spans="1:12" ht="84" customHeight="1">
      <c r="A122" s="845"/>
      <c r="B122" s="632" t="s">
        <v>1325</v>
      </c>
      <c r="C122" s="630" t="s">
        <v>1334</v>
      </c>
      <c r="D122" s="488" t="s">
        <v>848</v>
      </c>
      <c r="E122" s="63">
        <v>390.625</v>
      </c>
      <c r="F122" s="144" t="s">
        <v>1325</v>
      </c>
      <c r="G122" s="58" t="s">
        <v>1453</v>
      </c>
      <c r="H122" s="647"/>
      <c r="K122" s="649"/>
      <c r="L122" s="649"/>
    </row>
    <row r="123" spans="1:12" ht="84" customHeight="1">
      <c r="A123" s="845"/>
      <c r="B123" s="632" t="s">
        <v>1326</v>
      </c>
      <c r="C123" s="630" t="s">
        <v>1335</v>
      </c>
      <c r="D123" s="488" t="s">
        <v>848</v>
      </c>
      <c r="E123" s="63">
        <v>781.25</v>
      </c>
      <c r="F123" s="144" t="s">
        <v>1326</v>
      </c>
      <c r="G123" s="58" t="s">
        <v>1454</v>
      </c>
      <c r="H123" s="647"/>
      <c r="K123" s="649"/>
      <c r="L123" s="649"/>
    </row>
    <row r="124" spans="1:12" ht="84" customHeight="1">
      <c r="A124" s="845"/>
      <c r="B124" s="632" t="s">
        <v>1327</v>
      </c>
      <c r="C124" s="630" t="s">
        <v>1331</v>
      </c>
      <c r="D124" s="488" t="s">
        <v>848</v>
      </c>
      <c r="E124" s="63">
        <v>390.625</v>
      </c>
      <c r="F124" s="144" t="s">
        <v>1327</v>
      </c>
      <c r="G124" s="58" t="s">
        <v>1455</v>
      </c>
      <c r="H124" s="647"/>
      <c r="K124" s="649"/>
      <c r="L124" s="649"/>
    </row>
    <row r="125" spans="1:12" ht="84" customHeight="1">
      <c r="A125" s="845"/>
      <c r="B125" s="632" t="s">
        <v>1328</v>
      </c>
      <c r="C125" s="630" t="s">
        <v>1332</v>
      </c>
      <c r="D125" s="488" t="s">
        <v>848</v>
      </c>
      <c r="E125" s="63">
        <v>390.625</v>
      </c>
      <c r="F125" s="144" t="s">
        <v>1328</v>
      </c>
      <c r="G125" s="58" t="s">
        <v>1456</v>
      </c>
      <c r="H125" s="647"/>
      <c r="K125" s="649"/>
      <c r="L125" s="649"/>
    </row>
    <row r="126" spans="1:12" ht="84" customHeight="1">
      <c r="A126" s="845"/>
      <c r="B126" s="632" t="s">
        <v>1329</v>
      </c>
      <c r="C126" s="630" t="s">
        <v>1333</v>
      </c>
      <c r="D126" s="488" t="s">
        <v>848</v>
      </c>
      <c r="E126" s="63">
        <v>390.625</v>
      </c>
      <c r="F126" s="144" t="s">
        <v>1329</v>
      </c>
      <c r="G126" s="58" t="s">
        <v>1457</v>
      </c>
      <c r="H126" s="647"/>
      <c r="K126" s="649"/>
      <c r="L126" s="649"/>
    </row>
    <row r="127" spans="1:12" ht="84" customHeight="1">
      <c r="A127" s="845"/>
      <c r="B127" s="582" t="s">
        <v>1330</v>
      </c>
      <c r="C127" s="630" t="s">
        <v>1340</v>
      </c>
      <c r="D127" s="488" t="s">
        <v>848</v>
      </c>
      <c r="E127" s="63">
        <v>195.3125</v>
      </c>
      <c r="F127" s="144" t="s">
        <v>1330</v>
      </c>
      <c r="G127" s="143"/>
      <c r="H127" s="647"/>
      <c r="K127" s="649"/>
      <c r="L127" s="649"/>
    </row>
    <row r="128" spans="1:12" ht="84" customHeight="1">
      <c r="A128" s="845"/>
      <c r="B128" s="582" t="s">
        <v>1344</v>
      </c>
      <c r="C128" s="630" t="s">
        <v>1345</v>
      </c>
      <c r="D128" s="488" t="s">
        <v>63</v>
      </c>
      <c r="E128" s="63"/>
      <c r="F128" s="144" t="s">
        <v>1344</v>
      </c>
      <c r="G128" s="143"/>
      <c r="H128" s="647"/>
      <c r="K128" s="649"/>
      <c r="L128" s="649"/>
    </row>
    <row r="129" spans="1:35" ht="84" customHeight="1">
      <c r="A129" s="845"/>
      <c r="B129" s="582" t="s">
        <v>1343</v>
      </c>
      <c r="C129" s="630" t="s">
        <v>1346</v>
      </c>
      <c r="D129" s="488" t="s">
        <v>63</v>
      </c>
      <c r="E129" s="63"/>
      <c r="F129" s="144" t="s">
        <v>1343</v>
      </c>
      <c r="G129" s="143"/>
      <c r="H129" s="647"/>
      <c r="K129" s="649"/>
      <c r="L129" s="649"/>
    </row>
    <row r="130" spans="1:35" ht="84" customHeight="1">
      <c r="A130" s="845"/>
      <c r="B130" s="632" t="s">
        <v>1365</v>
      </c>
      <c r="C130" s="630" t="s">
        <v>1341</v>
      </c>
      <c r="D130" s="488" t="s">
        <v>848</v>
      </c>
      <c r="E130" s="63">
        <v>195.3125</v>
      </c>
      <c r="F130" s="144" t="s">
        <v>1365</v>
      </c>
      <c r="G130" s="58"/>
      <c r="H130" s="379"/>
      <c r="K130" s="649"/>
      <c r="L130" s="649"/>
    </row>
    <row r="131" spans="1:35" ht="84" customHeight="1" thickBot="1">
      <c r="A131" s="845"/>
      <c r="B131" s="632" t="s">
        <v>1548</v>
      </c>
      <c r="C131" s="630" t="s">
        <v>1568</v>
      </c>
      <c r="D131" s="633" t="s">
        <v>47</v>
      </c>
      <c r="E131" s="63"/>
      <c r="F131" s="144" t="s">
        <v>1548</v>
      </c>
      <c r="G131" s="58"/>
      <c r="H131" s="379"/>
      <c r="K131" s="649"/>
      <c r="L131" s="649"/>
    </row>
    <row r="132" spans="1:35" ht="130.5" customHeight="1" thickBot="1">
      <c r="A132" s="46"/>
      <c r="B132" s="50"/>
      <c r="C132" s="777" t="s">
        <v>603</v>
      </c>
      <c r="D132" s="778"/>
      <c r="E132" s="778"/>
      <c r="F132" s="778"/>
      <c r="G132" s="779"/>
      <c r="H132" s="647"/>
      <c r="I132" s="650"/>
      <c r="K132" s="649"/>
      <c r="L132" s="649"/>
    </row>
    <row r="133" spans="1:35" s="441" customFormat="1" ht="167.25" customHeight="1" thickBot="1">
      <c r="A133" s="529"/>
      <c r="B133" s="530"/>
      <c r="C133" s="777" t="s">
        <v>849</v>
      </c>
      <c r="D133" s="778"/>
      <c r="E133" s="778"/>
      <c r="F133" s="778"/>
      <c r="G133" s="779"/>
      <c r="H133" s="522"/>
      <c r="I133" s="522"/>
      <c r="J133" s="522"/>
      <c r="K133" s="522"/>
      <c r="L133" s="522"/>
      <c r="M133" s="522"/>
      <c r="N133" s="522"/>
      <c r="O133" s="522"/>
      <c r="P133" s="522"/>
      <c r="Q133" s="522"/>
      <c r="R133" s="522"/>
      <c r="S133" s="522"/>
      <c r="T133" s="522"/>
      <c r="U133" s="522"/>
      <c r="V133" s="522"/>
      <c r="W133" s="522"/>
      <c r="X133" s="522"/>
      <c r="Y133" s="522"/>
      <c r="Z133" s="522"/>
      <c r="AA133" s="522"/>
      <c r="AB133" s="522"/>
      <c r="AC133" s="522"/>
      <c r="AD133" s="522"/>
      <c r="AE133" s="522"/>
      <c r="AF133" s="522"/>
      <c r="AG133" s="522"/>
      <c r="AH133" s="522"/>
      <c r="AI133" s="522"/>
    </row>
    <row r="134" spans="1:35" ht="32.25">
      <c r="K134" s="649"/>
      <c r="L134" s="649"/>
    </row>
  </sheetData>
  <mergeCells count="11">
    <mergeCell ref="A1:A131"/>
    <mergeCell ref="B1:C6"/>
    <mergeCell ref="B7:C7"/>
    <mergeCell ref="E7:G7"/>
    <mergeCell ref="C133:G133"/>
    <mergeCell ref="B10:C10"/>
    <mergeCell ref="E10:G10"/>
    <mergeCell ref="B11:C11"/>
    <mergeCell ref="F11:F12"/>
    <mergeCell ref="B12:C12"/>
    <mergeCell ref="C132:G132"/>
  </mergeCells>
  <hyperlinks>
    <hyperlink ref="B11:C11" location="'ΠΡΟΤΕΙΝΟΜΕΝΟΣ ΤΙΜΟΚΑΤΑΛΟΓΟΣ'!A1" display="ΣΥΝΟΠΤΙΚΟΣ ΤΙΜΟΚΑΤΑΛΟΓΟΣ"/>
  </hyperlinks>
  <printOptions horizontalCentered="1"/>
  <pageMargins left="0.23622047244094491" right="0.23622047244094491" top="0.51" bottom="0.27559055118110237" header="0.19685039370078741" footer="0.23622047244094491"/>
  <pageSetup paperSize="9" scale="10" orientation="portrait" r:id="rId1"/>
  <headerFooter alignWithMargins="0">
    <oddFooter>&amp;R&amp;P</oddFooter>
  </headerFooter>
  <rowBreaks count="1" manualBreakCount="1">
    <brk id="75" max="7" man="1"/>
  </rowBreaks>
  <drawing r:id="rId2"/>
</worksheet>
</file>

<file path=xl/worksheets/sheet26.xml><?xml version="1.0" encoding="utf-8"?>
<worksheet xmlns="http://schemas.openxmlformats.org/spreadsheetml/2006/main" xmlns:r="http://schemas.openxmlformats.org/officeDocument/2006/relationships">
  <sheetPr>
    <tabColor rgb="FF800000"/>
  </sheetPr>
  <dimension ref="A1:EY132"/>
  <sheetViews>
    <sheetView view="pageBreakPreview" zoomScale="25" zoomScaleNormal="75" zoomScaleSheetLayoutView="70" workbookViewId="0">
      <pane xSplit="1" ySplit="13" topLeftCell="B38" activePane="bottomRight" state="frozen"/>
      <selection activeCell="C82" sqref="C82"/>
      <selection pane="topRight" activeCell="C82" sqref="C82"/>
      <selection pane="bottomLeft" activeCell="C82" sqref="C82"/>
      <selection pane="bottomRight" activeCell="D10" sqref="D10"/>
    </sheetView>
  </sheetViews>
  <sheetFormatPr defaultRowHeight="12.75"/>
  <cols>
    <col min="1" max="1" width="21.42578125" style="623" customWidth="1"/>
    <col min="2" max="2" width="21.85546875" style="44" customWidth="1"/>
    <col min="3" max="3" width="207" style="48" customWidth="1"/>
    <col min="4" max="4" width="60.5703125" style="48" customWidth="1"/>
    <col min="5" max="5" width="57.7109375" style="48" customWidth="1"/>
    <col min="6" max="6" width="45" style="48" customWidth="1"/>
    <col min="7" max="7" width="20.42578125" style="46" customWidth="1"/>
    <col min="8" max="8" width="221.5703125" style="47" customWidth="1"/>
    <col min="9" max="9" width="37.140625" style="623" customWidth="1"/>
    <col min="10" max="10" width="42.28515625" style="623" customWidth="1"/>
    <col min="11" max="11" width="46.85546875" style="623" customWidth="1"/>
    <col min="12" max="12" width="15.42578125" style="623" customWidth="1"/>
    <col min="13" max="13" width="20.5703125" style="623" customWidth="1"/>
    <col min="14" max="16384" width="9.140625" style="623"/>
  </cols>
  <sheetData>
    <row r="1" spans="1:155" s="624" customFormat="1" ht="111.75" customHeight="1">
      <c r="A1" s="844" t="s">
        <v>388</v>
      </c>
      <c r="B1" s="850" t="s">
        <v>1360</v>
      </c>
      <c r="C1" s="850"/>
      <c r="D1" s="635">
        <v>500</v>
      </c>
      <c r="E1" s="635">
        <v>500</v>
      </c>
      <c r="F1" s="117"/>
      <c r="G1" s="636"/>
      <c r="H1" s="637"/>
    </row>
    <row r="2" spans="1:155" s="624" customFormat="1" ht="84" customHeight="1">
      <c r="A2" s="845"/>
      <c r="B2" s="851"/>
      <c r="C2" s="851"/>
      <c r="D2" s="634" t="s">
        <v>1297</v>
      </c>
      <c r="E2" s="634" t="s">
        <v>1297</v>
      </c>
      <c r="F2" s="120"/>
      <c r="G2" s="638"/>
      <c r="H2" s="639"/>
    </row>
    <row r="3" spans="1:155" s="624" customFormat="1" ht="84" customHeight="1">
      <c r="A3" s="845"/>
      <c r="B3" s="851"/>
      <c r="C3" s="851"/>
      <c r="D3" s="634">
        <v>1242</v>
      </c>
      <c r="E3" s="634">
        <v>1242</v>
      </c>
      <c r="F3" s="120"/>
      <c r="G3" s="638"/>
      <c r="H3" s="639"/>
    </row>
    <row r="4" spans="1:155" ht="84" customHeight="1">
      <c r="A4" s="845"/>
      <c r="B4" s="851"/>
      <c r="C4" s="851"/>
      <c r="D4" s="634" t="s">
        <v>78</v>
      </c>
      <c r="E4" s="634" t="s">
        <v>850</v>
      </c>
      <c r="F4" s="120"/>
      <c r="G4" s="640"/>
      <c r="H4" s="641"/>
    </row>
    <row r="5" spans="1:155" ht="84" customHeight="1">
      <c r="A5" s="845"/>
      <c r="B5" s="851"/>
      <c r="C5" s="851"/>
      <c r="D5" s="634" t="s">
        <v>15</v>
      </c>
      <c r="E5" s="634" t="s">
        <v>15</v>
      </c>
      <c r="F5" s="120"/>
      <c r="G5" s="640"/>
      <c r="H5" s="641"/>
    </row>
    <row r="6" spans="1:155" ht="84" customHeight="1">
      <c r="A6" s="845"/>
      <c r="B6" s="851"/>
      <c r="C6" s="851"/>
      <c r="D6" s="634" t="s">
        <v>274</v>
      </c>
      <c r="E6" s="634" t="s">
        <v>274</v>
      </c>
      <c r="F6" s="120"/>
      <c r="G6" s="640"/>
      <c r="H6" s="641"/>
    </row>
    <row r="7" spans="1:155" ht="84" customHeight="1">
      <c r="A7" s="845"/>
      <c r="B7" s="857" t="s">
        <v>229</v>
      </c>
      <c r="C7" s="857"/>
      <c r="D7" s="523">
        <f>D8+D9+D10</f>
        <v>16050.011200000001</v>
      </c>
      <c r="E7" s="523">
        <f>E8+E9+E10</f>
        <v>16250.011200000001</v>
      </c>
      <c r="F7" s="858" t="e">
        <f>#REF!</f>
        <v>#REF!</v>
      </c>
      <c r="G7" s="859"/>
      <c r="H7" s="860"/>
    </row>
    <row r="8" spans="1:155" ht="84" customHeight="1">
      <c r="A8" s="845"/>
      <c r="B8" s="847" t="s">
        <v>230</v>
      </c>
      <c r="C8" s="847"/>
      <c r="D8" s="112">
        <f>4%*(D10+D11)*100%</f>
        <v>510.23199999999997</v>
      </c>
      <c r="E8" s="112">
        <f>4%*(E10+E11)*100%</f>
        <v>516.48199999999997</v>
      </c>
      <c r="F8" s="841"/>
      <c r="G8" s="842"/>
      <c r="H8" s="843"/>
    </row>
    <row r="9" spans="1:155" ht="84" customHeight="1">
      <c r="A9" s="845"/>
      <c r="B9" s="857" t="s">
        <v>231</v>
      </c>
      <c r="C9" s="857"/>
      <c r="D9" s="382">
        <f>D10*24%</f>
        <v>3007.6992</v>
      </c>
      <c r="E9" s="382">
        <f>E10*24%</f>
        <v>3045.1992</v>
      </c>
      <c r="F9" s="861"/>
      <c r="G9" s="862"/>
      <c r="H9" s="863"/>
    </row>
    <row r="10" spans="1:155" ht="84" customHeight="1">
      <c r="A10" s="845"/>
      <c r="B10" s="847" t="s">
        <v>232</v>
      </c>
      <c r="C10" s="847"/>
      <c r="D10" s="651">
        <v>12532.08</v>
      </c>
      <c r="E10" s="651">
        <v>12688.33</v>
      </c>
      <c r="F10" s="841"/>
      <c r="G10" s="842"/>
      <c r="H10" s="843"/>
    </row>
    <row r="11" spans="1:155" s="408" customFormat="1" ht="89.25" customHeight="1">
      <c r="A11" s="845"/>
      <c r="B11" s="847" t="s">
        <v>844</v>
      </c>
      <c r="C11" s="847"/>
      <c r="D11" s="651">
        <v>223.72</v>
      </c>
      <c r="E11" s="651">
        <v>223.72</v>
      </c>
      <c r="F11" s="841"/>
      <c r="G11" s="842"/>
      <c r="H11" s="843"/>
      <c r="I11" s="623"/>
      <c r="J11" s="623"/>
      <c r="K11" s="623"/>
      <c r="L11" s="623"/>
      <c r="M11" s="623"/>
      <c r="N11" s="623"/>
      <c r="O11" s="623"/>
      <c r="P11" s="623"/>
      <c r="Q11" s="623"/>
      <c r="R11" s="623"/>
      <c r="S11" s="623"/>
      <c r="T11" s="623"/>
      <c r="U11" s="623"/>
      <c r="V11" s="623"/>
      <c r="W11" s="623"/>
      <c r="X11" s="623"/>
      <c r="Y11" s="623"/>
      <c r="Z11" s="623"/>
      <c r="AA11" s="623"/>
      <c r="AB11" s="623"/>
      <c r="AC11" s="623"/>
      <c r="AD11" s="623"/>
      <c r="AE11" s="623"/>
      <c r="AF11" s="623"/>
      <c r="AG11" s="623"/>
      <c r="AH11" s="623"/>
      <c r="AI11" s="623"/>
      <c r="AJ11" s="623"/>
      <c r="AK11" s="623"/>
      <c r="AL11" s="623"/>
      <c r="AM11" s="623"/>
      <c r="AN11" s="623"/>
      <c r="AO11" s="623"/>
      <c r="AP11" s="623"/>
      <c r="AQ11" s="623"/>
      <c r="AR11" s="623"/>
      <c r="AS11" s="623"/>
      <c r="AT11" s="623"/>
      <c r="AU11" s="623"/>
      <c r="AV11" s="623"/>
      <c r="AW11" s="623"/>
      <c r="AX11" s="623"/>
      <c r="AY11" s="623"/>
      <c r="AZ11" s="623"/>
      <c r="BA11" s="623"/>
      <c r="BB11" s="623"/>
      <c r="BC11" s="623"/>
      <c r="BD11" s="623"/>
      <c r="BE11" s="623"/>
      <c r="BF11" s="623"/>
      <c r="BG11" s="623"/>
      <c r="BH11" s="623"/>
      <c r="BI11" s="623"/>
      <c r="BJ11" s="623"/>
      <c r="BK11" s="623"/>
      <c r="BL11" s="623"/>
      <c r="BM11" s="623"/>
      <c r="BN11" s="623"/>
      <c r="BO11" s="623"/>
      <c r="BP11" s="623"/>
      <c r="BQ11" s="623"/>
      <c r="BR11" s="623"/>
      <c r="BS11" s="623"/>
      <c r="BT11" s="623"/>
      <c r="BU11" s="623"/>
      <c r="BV11" s="623"/>
      <c r="BW11" s="623"/>
      <c r="BX11" s="623"/>
      <c r="BY11" s="623"/>
      <c r="BZ11" s="623"/>
      <c r="CA11" s="623"/>
      <c r="CB11" s="623"/>
      <c r="CC11" s="623"/>
      <c r="CD11" s="623"/>
      <c r="CE11" s="623"/>
      <c r="CF11" s="623"/>
      <c r="CG11" s="623"/>
      <c r="CH11" s="623"/>
      <c r="CI11" s="623"/>
      <c r="CJ11" s="623"/>
      <c r="CK11" s="623"/>
      <c r="CL11" s="623"/>
      <c r="CM11" s="623"/>
      <c r="CN11" s="623"/>
      <c r="CO11" s="623"/>
      <c r="CP11" s="623"/>
      <c r="CQ11" s="623"/>
      <c r="CR11" s="623"/>
      <c r="CS11" s="623"/>
      <c r="CT11" s="623"/>
      <c r="CU11" s="623"/>
      <c r="CV11" s="623"/>
      <c r="CW11" s="623"/>
      <c r="CX11" s="623"/>
      <c r="CY11" s="623"/>
      <c r="CZ11" s="623"/>
      <c r="DA11" s="623"/>
      <c r="DB11" s="623"/>
      <c r="DC11" s="623"/>
      <c r="DD11" s="623"/>
      <c r="DE11" s="623"/>
      <c r="DF11" s="623"/>
      <c r="DG11" s="623"/>
      <c r="DH11" s="623"/>
      <c r="DI11" s="623"/>
      <c r="DJ11" s="623"/>
      <c r="DK11" s="623"/>
      <c r="DL11" s="623"/>
      <c r="DM11" s="623"/>
      <c r="DN11" s="623"/>
      <c r="DO11" s="623"/>
      <c r="DP11" s="623"/>
      <c r="DQ11" s="623"/>
      <c r="DR11" s="623"/>
      <c r="DS11" s="623"/>
      <c r="DT11" s="623"/>
      <c r="DU11" s="623"/>
      <c r="DV11" s="623"/>
      <c r="DW11" s="623"/>
      <c r="DX11" s="623"/>
      <c r="DY11" s="623"/>
      <c r="DZ11" s="623"/>
      <c r="EA11" s="623"/>
      <c r="EB11" s="623"/>
      <c r="EC11" s="623"/>
      <c r="ED11" s="623"/>
      <c r="EE11" s="623"/>
      <c r="EF11" s="623"/>
      <c r="EG11" s="623"/>
      <c r="EH11" s="623"/>
      <c r="EI11" s="623"/>
      <c r="EJ11" s="623"/>
      <c r="EK11" s="623"/>
      <c r="EL11" s="623"/>
      <c r="EM11" s="623"/>
      <c r="EN11" s="623"/>
      <c r="EO11" s="623"/>
      <c r="EP11" s="623"/>
      <c r="EQ11" s="623"/>
      <c r="ER11" s="623"/>
      <c r="ES11" s="623"/>
      <c r="ET11" s="623"/>
      <c r="EU11" s="623"/>
      <c r="EV11" s="623"/>
      <c r="EW11" s="623"/>
      <c r="EX11" s="623"/>
      <c r="EY11" s="623"/>
    </row>
    <row r="12" spans="1:155" ht="84" customHeight="1">
      <c r="A12" s="845"/>
      <c r="B12" s="824" t="s">
        <v>233</v>
      </c>
      <c r="C12" s="792"/>
      <c r="D12" s="627" t="s">
        <v>1351</v>
      </c>
      <c r="E12" s="627" t="s">
        <v>1352</v>
      </c>
      <c r="F12" s="87" t="s">
        <v>232</v>
      </c>
      <c r="G12" s="848" t="s">
        <v>234</v>
      </c>
      <c r="H12" s="88" t="s">
        <v>244</v>
      </c>
    </row>
    <row r="13" spans="1:155" ht="84" customHeight="1">
      <c r="A13" s="845"/>
      <c r="B13" s="852" t="s">
        <v>45</v>
      </c>
      <c r="C13" s="852"/>
      <c r="D13" s="645"/>
      <c r="E13" s="645"/>
      <c r="F13" s="353"/>
      <c r="G13" s="849"/>
      <c r="H13" s="354"/>
    </row>
    <row r="14" spans="1:155" ht="84" customHeight="1">
      <c r="A14" s="845"/>
      <c r="B14" s="642" t="s">
        <v>446</v>
      </c>
      <c r="C14" s="628" t="s">
        <v>198</v>
      </c>
      <c r="D14" s="633" t="s">
        <v>47</v>
      </c>
      <c r="E14" s="69" t="s">
        <v>63</v>
      </c>
      <c r="F14" s="62"/>
      <c r="G14" s="643" t="s">
        <v>446</v>
      </c>
      <c r="H14" s="58"/>
    </row>
    <row r="15" spans="1:155" ht="86.25" customHeight="1">
      <c r="A15" s="845"/>
      <c r="B15" s="643" t="s">
        <v>238</v>
      </c>
      <c r="C15" s="628" t="s">
        <v>219</v>
      </c>
      <c r="D15" s="633" t="s">
        <v>47</v>
      </c>
      <c r="E15" s="633" t="s">
        <v>47</v>
      </c>
      <c r="F15" s="62"/>
      <c r="G15" s="643" t="s">
        <v>238</v>
      </c>
      <c r="H15" s="58"/>
    </row>
    <row r="16" spans="1:155" ht="84" customHeight="1">
      <c r="A16" s="845"/>
      <c r="B16" s="643" t="s">
        <v>46</v>
      </c>
      <c r="C16" s="629" t="s">
        <v>220</v>
      </c>
      <c r="D16" s="633" t="s">
        <v>47</v>
      </c>
      <c r="E16" s="633" t="s">
        <v>47</v>
      </c>
      <c r="F16" s="62"/>
      <c r="G16" s="643" t="s">
        <v>46</v>
      </c>
      <c r="H16" s="58"/>
    </row>
    <row r="17" spans="1:9" ht="84" customHeight="1">
      <c r="A17" s="845"/>
      <c r="B17" s="643" t="s">
        <v>221</v>
      </c>
      <c r="C17" s="628" t="s">
        <v>263</v>
      </c>
      <c r="D17" s="633" t="s">
        <v>47</v>
      </c>
      <c r="E17" s="633" t="s">
        <v>47</v>
      </c>
      <c r="F17" s="62"/>
      <c r="G17" s="643" t="s">
        <v>221</v>
      </c>
      <c r="H17" s="58"/>
    </row>
    <row r="18" spans="1:9" ht="84" customHeight="1">
      <c r="A18" s="845"/>
      <c r="B18" s="643" t="s">
        <v>520</v>
      </c>
      <c r="C18" s="628" t="s">
        <v>1053</v>
      </c>
      <c r="D18" s="652" t="s">
        <v>848</v>
      </c>
      <c r="E18" s="70" t="s">
        <v>63</v>
      </c>
      <c r="F18" s="63">
        <v>78.125</v>
      </c>
      <c r="G18" s="643" t="s">
        <v>520</v>
      </c>
      <c r="H18" s="58"/>
    </row>
    <row r="19" spans="1:9" ht="84" customHeight="1">
      <c r="A19" s="845"/>
      <c r="B19" s="644" t="s">
        <v>48</v>
      </c>
      <c r="C19" s="629" t="s">
        <v>49</v>
      </c>
      <c r="D19" s="653" t="s">
        <v>47</v>
      </c>
      <c r="E19" s="653" t="s">
        <v>47</v>
      </c>
      <c r="F19" s="63"/>
      <c r="G19" s="644" t="s">
        <v>48</v>
      </c>
      <c r="H19" s="58"/>
      <c r="I19" s="647"/>
    </row>
    <row r="20" spans="1:9" ht="84" customHeight="1">
      <c r="A20" s="845"/>
      <c r="B20" s="644" t="s">
        <v>165</v>
      </c>
      <c r="C20" s="629" t="s">
        <v>166</v>
      </c>
      <c r="D20" s="653" t="s">
        <v>47</v>
      </c>
      <c r="E20" s="653" t="s">
        <v>47</v>
      </c>
      <c r="F20" s="63"/>
      <c r="G20" s="644" t="s">
        <v>165</v>
      </c>
      <c r="H20" s="58"/>
      <c r="I20" s="647"/>
    </row>
    <row r="21" spans="1:9" ht="142.5" customHeight="1">
      <c r="A21" s="845"/>
      <c r="B21" s="644" t="s">
        <v>0</v>
      </c>
      <c r="C21" s="629" t="s">
        <v>142</v>
      </c>
      <c r="D21" s="653" t="s">
        <v>47</v>
      </c>
      <c r="E21" s="653" t="s">
        <v>47</v>
      </c>
      <c r="F21" s="63"/>
      <c r="G21" s="644" t="s">
        <v>0</v>
      </c>
      <c r="H21" s="58"/>
      <c r="I21" s="647"/>
    </row>
    <row r="22" spans="1:9" ht="94.15" customHeight="1">
      <c r="A22" s="845"/>
      <c r="B22" s="632" t="s">
        <v>226</v>
      </c>
      <c r="C22" s="629" t="s">
        <v>227</v>
      </c>
      <c r="D22" s="653" t="s">
        <v>47</v>
      </c>
      <c r="E22" s="653" t="s">
        <v>47</v>
      </c>
      <c r="F22" s="63"/>
      <c r="G22" s="632" t="s">
        <v>226</v>
      </c>
      <c r="H22" s="58"/>
      <c r="I22" s="647"/>
    </row>
    <row r="23" spans="1:9" ht="111.75" customHeight="1">
      <c r="A23" s="845"/>
      <c r="B23" s="644" t="s">
        <v>1308</v>
      </c>
      <c r="C23" s="629" t="s">
        <v>1309</v>
      </c>
      <c r="D23" s="652" t="s">
        <v>848</v>
      </c>
      <c r="E23" s="652" t="s">
        <v>63</v>
      </c>
      <c r="F23" s="699">
        <v>117.1875</v>
      </c>
      <c r="G23" s="644" t="s">
        <v>1308</v>
      </c>
      <c r="H23" s="58"/>
      <c r="I23" s="647"/>
    </row>
    <row r="24" spans="1:9" ht="105.75" customHeight="1">
      <c r="A24" s="845"/>
      <c r="B24" s="644" t="s">
        <v>1310</v>
      </c>
      <c r="C24" s="629" t="s">
        <v>1311</v>
      </c>
      <c r="D24" s="652" t="s">
        <v>848</v>
      </c>
      <c r="E24" s="652" t="s">
        <v>848</v>
      </c>
      <c r="F24" s="63">
        <v>273.4375</v>
      </c>
      <c r="G24" s="644" t="s">
        <v>1310</v>
      </c>
      <c r="H24" s="58"/>
      <c r="I24" s="647"/>
    </row>
    <row r="25" spans="1:9" ht="135.75" customHeight="1">
      <c r="A25" s="845"/>
      <c r="B25" s="644" t="s">
        <v>1312</v>
      </c>
      <c r="C25" s="629" t="s">
        <v>1313</v>
      </c>
      <c r="D25" s="652" t="s">
        <v>848</v>
      </c>
      <c r="E25" s="652" t="s">
        <v>63</v>
      </c>
      <c r="F25" s="63">
        <v>234.375</v>
      </c>
      <c r="G25" s="644" t="s">
        <v>1312</v>
      </c>
      <c r="H25" s="58"/>
      <c r="I25" s="647"/>
    </row>
    <row r="26" spans="1:9" ht="84" customHeight="1">
      <c r="A26" s="845"/>
      <c r="B26" s="581" t="s">
        <v>236</v>
      </c>
      <c r="C26" s="630" t="s">
        <v>19</v>
      </c>
      <c r="D26" s="652" t="s">
        <v>848</v>
      </c>
      <c r="E26" s="653" t="s">
        <v>47</v>
      </c>
      <c r="F26" s="63">
        <v>156.25</v>
      </c>
      <c r="G26" s="644" t="s">
        <v>236</v>
      </c>
      <c r="H26" s="58"/>
      <c r="I26" s="647"/>
    </row>
    <row r="27" spans="1:9" ht="84" customHeight="1">
      <c r="A27" s="845"/>
      <c r="B27" s="644" t="s">
        <v>58</v>
      </c>
      <c r="C27" s="629" t="s">
        <v>59</v>
      </c>
      <c r="D27" s="653" t="s">
        <v>47</v>
      </c>
      <c r="E27" s="653" t="s">
        <v>47</v>
      </c>
      <c r="F27" s="63">
        <v>140.625</v>
      </c>
      <c r="G27" s="644" t="s">
        <v>58</v>
      </c>
      <c r="H27" s="58"/>
      <c r="I27" s="647"/>
    </row>
    <row r="28" spans="1:9" ht="84" customHeight="1">
      <c r="A28" s="845"/>
      <c r="B28" s="644" t="s">
        <v>1561</v>
      </c>
      <c r="C28" s="629" t="s">
        <v>1562</v>
      </c>
      <c r="D28" s="652" t="s">
        <v>848</v>
      </c>
      <c r="E28" s="652" t="s">
        <v>63</v>
      </c>
      <c r="F28" s="699">
        <v>429.69</v>
      </c>
      <c r="G28" s="644" t="s">
        <v>1561</v>
      </c>
      <c r="H28" s="58"/>
      <c r="I28" s="647"/>
    </row>
    <row r="29" spans="1:9" ht="87.75" customHeight="1">
      <c r="A29" s="845"/>
      <c r="B29" s="632" t="s">
        <v>50</v>
      </c>
      <c r="C29" s="629" t="s">
        <v>288</v>
      </c>
      <c r="D29" s="653" t="s">
        <v>47</v>
      </c>
      <c r="E29" s="653" t="s">
        <v>47</v>
      </c>
      <c r="F29" s="63"/>
      <c r="G29" s="632" t="s">
        <v>50</v>
      </c>
      <c r="H29" s="58"/>
      <c r="I29" s="647"/>
    </row>
    <row r="30" spans="1:9" ht="87.75" customHeight="1">
      <c r="A30" s="845"/>
      <c r="B30" s="632" t="s">
        <v>101</v>
      </c>
      <c r="C30" s="629" t="s">
        <v>319</v>
      </c>
      <c r="D30" s="652" t="s">
        <v>848</v>
      </c>
      <c r="E30" s="652" t="s">
        <v>848</v>
      </c>
      <c r="F30" s="63">
        <v>390.625</v>
      </c>
      <c r="G30" s="632" t="s">
        <v>101</v>
      </c>
      <c r="H30" s="58"/>
      <c r="I30" s="648"/>
    </row>
    <row r="31" spans="1:9" ht="84" customHeight="1">
      <c r="A31" s="845"/>
      <c r="B31" s="632" t="s">
        <v>155</v>
      </c>
      <c r="C31" s="629" t="s">
        <v>21</v>
      </c>
      <c r="D31" s="653" t="s">
        <v>47</v>
      </c>
      <c r="E31" s="653" t="s">
        <v>47</v>
      </c>
      <c r="F31" s="63"/>
      <c r="G31" s="632" t="s">
        <v>155</v>
      </c>
      <c r="H31" s="58"/>
      <c r="I31" s="647"/>
    </row>
    <row r="32" spans="1:9" ht="100.5" customHeight="1">
      <c r="A32" s="845"/>
      <c r="B32" s="632" t="s">
        <v>52</v>
      </c>
      <c r="C32" s="629" t="s">
        <v>107</v>
      </c>
      <c r="D32" s="653" t="s">
        <v>47</v>
      </c>
      <c r="E32" s="653" t="s">
        <v>47</v>
      </c>
      <c r="F32" s="63"/>
      <c r="G32" s="632" t="s">
        <v>52</v>
      </c>
      <c r="H32" s="58"/>
      <c r="I32" s="647"/>
    </row>
    <row r="33" spans="1:9" ht="91.5" customHeight="1">
      <c r="A33" s="845"/>
      <c r="B33" s="632" t="s">
        <v>27</v>
      </c>
      <c r="C33" s="629" t="s">
        <v>406</v>
      </c>
      <c r="D33" s="652" t="s">
        <v>848</v>
      </c>
      <c r="E33" s="652" t="s">
        <v>848</v>
      </c>
      <c r="F33" s="63">
        <v>703.125</v>
      </c>
      <c r="G33" s="632" t="s">
        <v>27</v>
      </c>
      <c r="H33" s="58"/>
      <c r="I33" s="647"/>
    </row>
    <row r="34" spans="1:9" ht="84" customHeight="1">
      <c r="A34" s="845"/>
      <c r="B34" s="632" t="s">
        <v>204</v>
      </c>
      <c r="C34" s="629" t="s">
        <v>1056</v>
      </c>
      <c r="D34" s="491" t="s">
        <v>848</v>
      </c>
      <c r="E34" s="491" t="s">
        <v>848</v>
      </c>
      <c r="F34" s="63">
        <v>664.0625</v>
      </c>
      <c r="G34" s="632" t="s">
        <v>204</v>
      </c>
      <c r="H34" s="58"/>
      <c r="I34" s="647"/>
    </row>
    <row r="35" spans="1:9" ht="96" customHeight="1">
      <c r="A35" s="845"/>
      <c r="B35" s="632" t="s">
        <v>22</v>
      </c>
      <c r="C35" s="629" t="s">
        <v>577</v>
      </c>
      <c r="D35" s="633" t="s">
        <v>47</v>
      </c>
      <c r="E35" s="633" t="s">
        <v>47</v>
      </c>
      <c r="F35" s="63">
        <v>132.8125</v>
      </c>
      <c r="G35" s="632" t="s">
        <v>22</v>
      </c>
      <c r="H35" s="58" t="s">
        <v>1450</v>
      </c>
      <c r="I35" s="647"/>
    </row>
    <row r="36" spans="1:9" ht="84" customHeight="1">
      <c r="A36" s="845"/>
      <c r="B36" s="632" t="s">
        <v>39</v>
      </c>
      <c r="C36" s="630" t="s">
        <v>35</v>
      </c>
      <c r="D36" s="491" t="s">
        <v>848</v>
      </c>
      <c r="E36" s="491" t="s">
        <v>848</v>
      </c>
      <c r="F36" s="63">
        <v>15.625</v>
      </c>
      <c r="G36" s="632" t="s">
        <v>39</v>
      </c>
      <c r="H36" s="58" t="s">
        <v>946</v>
      </c>
      <c r="I36" s="647"/>
    </row>
    <row r="37" spans="1:9" ht="84" customHeight="1">
      <c r="A37" s="845"/>
      <c r="B37" s="632" t="s">
        <v>150</v>
      </c>
      <c r="C37" s="630" t="s">
        <v>668</v>
      </c>
      <c r="D37" s="491" t="s">
        <v>848</v>
      </c>
      <c r="E37" s="491" t="s">
        <v>848</v>
      </c>
      <c r="F37" s="63">
        <v>156.25</v>
      </c>
      <c r="G37" s="632" t="s">
        <v>150</v>
      </c>
      <c r="H37" s="58"/>
      <c r="I37" s="647"/>
    </row>
    <row r="38" spans="1:9" ht="84" customHeight="1">
      <c r="A38" s="845"/>
      <c r="B38" s="632" t="s">
        <v>105</v>
      </c>
      <c r="C38" s="630" t="s">
        <v>88</v>
      </c>
      <c r="D38" s="633" t="s">
        <v>47</v>
      </c>
      <c r="E38" s="633" t="s">
        <v>47</v>
      </c>
      <c r="F38" s="63"/>
      <c r="G38" s="632" t="s">
        <v>105</v>
      </c>
      <c r="H38" s="58"/>
      <c r="I38" s="647"/>
    </row>
    <row r="39" spans="1:9" ht="84" customHeight="1">
      <c r="A39" s="845"/>
      <c r="B39" s="632" t="s">
        <v>95</v>
      </c>
      <c r="C39" s="630" t="s">
        <v>134</v>
      </c>
      <c r="D39" s="633" t="s">
        <v>47</v>
      </c>
      <c r="E39" s="633" t="s">
        <v>47</v>
      </c>
      <c r="F39" s="63"/>
      <c r="G39" s="632" t="s">
        <v>95</v>
      </c>
      <c r="H39" s="58"/>
      <c r="I39" s="647"/>
    </row>
    <row r="40" spans="1:9" ht="84" customHeight="1">
      <c r="A40" s="845"/>
      <c r="B40" s="632" t="s">
        <v>28</v>
      </c>
      <c r="C40" s="630" t="s">
        <v>315</v>
      </c>
      <c r="D40" s="491" t="s">
        <v>848</v>
      </c>
      <c r="E40" s="652" t="s">
        <v>63</v>
      </c>
      <c r="F40" s="63">
        <v>429.6875</v>
      </c>
      <c r="G40" s="632" t="s">
        <v>28</v>
      </c>
      <c r="H40" s="58"/>
      <c r="I40" s="647"/>
    </row>
    <row r="41" spans="1:9" ht="84" customHeight="1">
      <c r="A41" s="845"/>
      <c r="B41" s="632" t="s">
        <v>28</v>
      </c>
      <c r="C41" s="630" t="s">
        <v>315</v>
      </c>
      <c r="D41" s="652" t="s">
        <v>63</v>
      </c>
      <c r="E41" s="491" t="s">
        <v>848</v>
      </c>
      <c r="F41" s="63">
        <v>742.1875</v>
      </c>
      <c r="G41" s="632" t="s">
        <v>28</v>
      </c>
      <c r="H41" s="58"/>
      <c r="I41" s="647"/>
    </row>
    <row r="42" spans="1:9" ht="84" customHeight="1">
      <c r="A42" s="845"/>
      <c r="B42" s="632" t="s">
        <v>62</v>
      </c>
      <c r="C42" s="630" t="s">
        <v>38</v>
      </c>
      <c r="D42" s="653" t="s">
        <v>47</v>
      </c>
      <c r="E42" s="653" t="s">
        <v>47</v>
      </c>
      <c r="F42" s="63"/>
      <c r="G42" s="632" t="s">
        <v>62</v>
      </c>
      <c r="H42" s="58"/>
      <c r="I42" s="647"/>
    </row>
    <row r="43" spans="1:9" ht="84" customHeight="1">
      <c r="A43" s="845"/>
      <c r="B43" s="632" t="s">
        <v>242</v>
      </c>
      <c r="C43" s="630" t="s">
        <v>1057</v>
      </c>
      <c r="D43" s="491" t="s">
        <v>848</v>
      </c>
      <c r="E43" s="491" t="s">
        <v>848</v>
      </c>
      <c r="F43" s="63">
        <v>148.4375</v>
      </c>
      <c r="G43" s="632" t="s">
        <v>242</v>
      </c>
      <c r="H43" s="58"/>
      <c r="I43" s="647"/>
    </row>
    <row r="44" spans="1:9" ht="84" customHeight="1">
      <c r="A44" s="845"/>
      <c r="B44" s="632" t="s">
        <v>29</v>
      </c>
      <c r="C44" s="629" t="s">
        <v>30</v>
      </c>
      <c r="D44" s="653" t="s">
        <v>47</v>
      </c>
      <c r="E44" s="653" t="s">
        <v>47</v>
      </c>
      <c r="F44" s="63"/>
      <c r="G44" s="632" t="s">
        <v>29</v>
      </c>
      <c r="H44" s="58"/>
      <c r="I44" s="648"/>
    </row>
    <row r="45" spans="1:9" ht="84" customHeight="1">
      <c r="A45" s="845"/>
      <c r="B45" s="632" t="s">
        <v>167</v>
      </c>
      <c r="C45" s="629" t="s">
        <v>23</v>
      </c>
      <c r="D45" s="653" t="s">
        <v>47</v>
      </c>
      <c r="E45" s="653" t="s">
        <v>47</v>
      </c>
      <c r="F45" s="63"/>
      <c r="G45" s="632" t="s">
        <v>167</v>
      </c>
      <c r="H45" s="58"/>
      <c r="I45" s="647"/>
    </row>
    <row r="46" spans="1:9" ht="84" customHeight="1">
      <c r="A46" s="845"/>
      <c r="B46" s="632" t="s">
        <v>60</v>
      </c>
      <c r="C46" s="629" t="s">
        <v>590</v>
      </c>
      <c r="D46" s="652" t="s">
        <v>848</v>
      </c>
      <c r="E46" s="652" t="s">
        <v>848</v>
      </c>
      <c r="F46" s="63">
        <v>85.9375</v>
      </c>
      <c r="G46" s="632" t="s">
        <v>60</v>
      </c>
      <c r="H46" s="58"/>
      <c r="I46" s="648"/>
    </row>
    <row r="47" spans="1:9" ht="84" customHeight="1">
      <c r="A47" s="845"/>
      <c r="B47" s="632" t="s">
        <v>32</v>
      </c>
      <c r="C47" s="629" t="s">
        <v>593</v>
      </c>
      <c r="D47" s="652" t="s">
        <v>848</v>
      </c>
      <c r="E47" s="652" t="s">
        <v>63</v>
      </c>
      <c r="F47" s="63">
        <v>218.75</v>
      </c>
      <c r="G47" s="632" t="s">
        <v>32</v>
      </c>
      <c r="H47" s="58"/>
      <c r="I47" s="648"/>
    </row>
    <row r="48" spans="1:9" ht="84" customHeight="1">
      <c r="A48" s="845"/>
      <c r="B48" s="632" t="s">
        <v>574</v>
      </c>
      <c r="C48" s="630" t="s">
        <v>575</v>
      </c>
      <c r="D48" s="653" t="s">
        <v>47</v>
      </c>
      <c r="E48" s="653" t="s">
        <v>47</v>
      </c>
      <c r="F48" s="63"/>
      <c r="G48" s="632" t="s">
        <v>574</v>
      </c>
      <c r="H48" s="58"/>
      <c r="I48" s="647"/>
    </row>
    <row r="49" spans="1:9" ht="84" customHeight="1">
      <c r="A49" s="845"/>
      <c r="B49" s="632" t="s">
        <v>412</v>
      </c>
      <c r="C49" s="629" t="s">
        <v>597</v>
      </c>
      <c r="D49" s="652" t="s">
        <v>848</v>
      </c>
      <c r="E49" s="652" t="s">
        <v>848</v>
      </c>
      <c r="F49" s="63">
        <v>187.5</v>
      </c>
      <c r="G49" s="632" t="s">
        <v>412</v>
      </c>
      <c r="H49" s="58"/>
      <c r="I49" s="647"/>
    </row>
    <row r="50" spans="1:9" ht="103.5" customHeight="1">
      <c r="A50" s="845"/>
      <c r="B50" s="632" t="s">
        <v>80</v>
      </c>
      <c r="C50" s="630" t="s">
        <v>143</v>
      </c>
      <c r="D50" s="652" t="s">
        <v>848</v>
      </c>
      <c r="E50" s="652" t="s">
        <v>63</v>
      </c>
      <c r="F50" s="63">
        <v>140.625</v>
      </c>
      <c r="G50" s="632" t="s">
        <v>80</v>
      </c>
      <c r="H50" s="58"/>
      <c r="I50" s="647"/>
    </row>
    <row r="51" spans="1:9" ht="200.25" customHeight="1">
      <c r="A51" s="845"/>
      <c r="B51" s="632" t="s">
        <v>145</v>
      </c>
      <c r="C51" s="630" t="s">
        <v>1364</v>
      </c>
      <c r="D51" s="653" t="s">
        <v>47</v>
      </c>
      <c r="E51" s="652" t="s">
        <v>63</v>
      </c>
      <c r="F51" s="63"/>
      <c r="G51" s="632" t="s">
        <v>145</v>
      </c>
      <c r="H51" s="58"/>
      <c r="I51" s="647"/>
    </row>
    <row r="52" spans="1:9" ht="92.25" customHeight="1">
      <c r="A52" s="845"/>
      <c r="B52" s="632" t="s">
        <v>87</v>
      </c>
      <c r="C52" s="630" t="s">
        <v>67</v>
      </c>
      <c r="D52" s="652" t="s">
        <v>848</v>
      </c>
      <c r="E52" s="652" t="s">
        <v>63</v>
      </c>
      <c r="F52" s="699">
        <v>78.125</v>
      </c>
      <c r="G52" s="632" t="s">
        <v>87</v>
      </c>
      <c r="H52" s="58"/>
      <c r="I52" s="647"/>
    </row>
    <row r="53" spans="1:9" ht="86.25" customHeight="1">
      <c r="A53" s="845"/>
      <c r="B53" s="632" t="s">
        <v>81</v>
      </c>
      <c r="C53" s="630" t="s">
        <v>1058</v>
      </c>
      <c r="D53" s="652" t="s">
        <v>848</v>
      </c>
      <c r="E53" s="652" t="s">
        <v>848</v>
      </c>
      <c r="F53" s="63">
        <v>78.125</v>
      </c>
      <c r="G53" s="632" t="s">
        <v>81</v>
      </c>
      <c r="H53" s="58"/>
      <c r="I53" s="647"/>
    </row>
    <row r="54" spans="1:9" ht="84" customHeight="1">
      <c r="A54" s="845"/>
      <c r="B54" s="632" t="s">
        <v>260</v>
      </c>
      <c r="C54" s="629" t="s">
        <v>591</v>
      </c>
      <c r="D54" s="652" t="s">
        <v>848</v>
      </c>
      <c r="E54" s="488" t="s">
        <v>63</v>
      </c>
      <c r="F54" s="63">
        <v>85.9375</v>
      </c>
      <c r="G54" s="632" t="s">
        <v>260</v>
      </c>
      <c r="H54" s="58"/>
      <c r="I54" s="648"/>
    </row>
    <row r="55" spans="1:9" ht="84" customHeight="1">
      <c r="A55" s="845"/>
      <c r="B55" s="632" t="s">
        <v>845</v>
      </c>
      <c r="C55" s="629" t="s">
        <v>1059</v>
      </c>
      <c r="D55" s="652" t="s">
        <v>848</v>
      </c>
      <c r="E55" s="652" t="s">
        <v>848</v>
      </c>
      <c r="F55" s="63">
        <v>390.625</v>
      </c>
      <c r="G55" s="632" t="s">
        <v>845</v>
      </c>
      <c r="H55" s="58"/>
      <c r="I55" s="648"/>
    </row>
    <row r="56" spans="1:9" ht="84" customHeight="1">
      <c r="A56" s="845"/>
      <c r="B56" s="632" t="s">
        <v>55</v>
      </c>
      <c r="C56" s="629" t="s">
        <v>56</v>
      </c>
      <c r="D56" s="653" t="s">
        <v>47</v>
      </c>
      <c r="E56" s="653" t="s">
        <v>47</v>
      </c>
      <c r="F56" s="63"/>
      <c r="G56" s="632" t="s">
        <v>55</v>
      </c>
      <c r="H56" s="58"/>
      <c r="I56" s="647"/>
    </row>
    <row r="57" spans="1:9" ht="84" customHeight="1">
      <c r="A57" s="845"/>
      <c r="B57" s="632" t="s">
        <v>61</v>
      </c>
      <c r="C57" s="629" t="s">
        <v>125</v>
      </c>
      <c r="D57" s="653" t="s">
        <v>47</v>
      </c>
      <c r="E57" s="653" t="s">
        <v>47</v>
      </c>
      <c r="F57" s="63"/>
      <c r="G57" s="632" t="s">
        <v>61</v>
      </c>
      <c r="H57" s="58"/>
      <c r="I57" s="647"/>
    </row>
    <row r="58" spans="1:9" ht="84" customHeight="1">
      <c r="A58" s="845"/>
      <c r="B58" s="632" t="s">
        <v>10</v>
      </c>
      <c r="C58" s="629" t="s">
        <v>11</v>
      </c>
      <c r="D58" s="653" t="s">
        <v>47</v>
      </c>
      <c r="E58" s="653" t="s">
        <v>47</v>
      </c>
      <c r="F58" s="63"/>
      <c r="G58" s="632" t="s">
        <v>10</v>
      </c>
      <c r="H58" s="58"/>
      <c r="I58" s="647"/>
    </row>
    <row r="59" spans="1:9" ht="84" customHeight="1">
      <c r="A59" s="845"/>
      <c r="B59" s="632" t="s">
        <v>12</v>
      </c>
      <c r="C59" s="629" t="s">
        <v>258</v>
      </c>
      <c r="D59" s="491" t="s">
        <v>848</v>
      </c>
      <c r="E59" s="491" t="s">
        <v>848</v>
      </c>
      <c r="F59" s="699">
        <v>195.3125</v>
      </c>
      <c r="G59" s="632" t="s">
        <v>12</v>
      </c>
      <c r="H59" s="58"/>
      <c r="I59" s="647"/>
    </row>
    <row r="60" spans="1:9" ht="84" customHeight="1">
      <c r="A60" s="845"/>
      <c r="B60" s="632" t="s">
        <v>342</v>
      </c>
      <c r="C60" s="629" t="s">
        <v>853</v>
      </c>
      <c r="D60" s="652" t="s">
        <v>63</v>
      </c>
      <c r="E60" s="491" t="s">
        <v>848</v>
      </c>
      <c r="F60" s="63">
        <v>218.75</v>
      </c>
      <c r="G60" s="632" t="s">
        <v>342</v>
      </c>
      <c r="H60" s="58"/>
      <c r="I60" s="647"/>
    </row>
    <row r="61" spans="1:9" ht="84" customHeight="1">
      <c r="A61" s="845"/>
      <c r="B61" s="632" t="s">
        <v>948</v>
      </c>
      <c r="C61" s="629" t="s">
        <v>949</v>
      </c>
      <c r="D61" s="653" t="s">
        <v>47</v>
      </c>
      <c r="E61" s="653" t="s">
        <v>47</v>
      </c>
      <c r="F61" s="63"/>
      <c r="G61" s="632" t="s">
        <v>948</v>
      </c>
      <c r="H61" s="58"/>
      <c r="I61" s="647"/>
    </row>
    <row r="62" spans="1:9" ht="84" customHeight="1">
      <c r="A62" s="845"/>
      <c r="B62" s="632" t="s">
        <v>82</v>
      </c>
      <c r="C62" s="629" t="s">
        <v>83</v>
      </c>
      <c r="D62" s="633" t="s">
        <v>47</v>
      </c>
      <c r="E62" s="491" t="s">
        <v>848</v>
      </c>
      <c r="F62" s="63">
        <v>351.56</v>
      </c>
      <c r="G62" s="632" t="s">
        <v>82</v>
      </c>
      <c r="H62" s="58" t="s">
        <v>1451</v>
      </c>
      <c r="I62" s="647"/>
    </row>
    <row r="63" spans="1:9" ht="84" customHeight="1">
      <c r="A63" s="845"/>
      <c r="B63" s="632" t="s">
        <v>73</v>
      </c>
      <c r="C63" s="629" t="s">
        <v>513</v>
      </c>
      <c r="D63" s="491" t="s">
        <v>848</v>
      </c>
      <c r="E63" s="491" t="s">
        <v>848</v>
      </c>
      <c r="F63" s="63">
        <v>156.25</v>
      </c>
      <c r="G63" s="632" t="s">
        <v>73</v>
      </c>
      <c r="H63" s="58" t="s">
        <v>1452</v>
      </c>
      <c r="I63" s="647"/>
    </row>
    <row r="64" spans="1:9" ht="84" customHeight="1">
      <c r="A64" s="845"/>
      <c r="B64" s="632" t="s">
        <v>1572</v>
      </c>
      <c r="C64" s="629" t="s">
        <v>1573</v>
      </c>
      <c r="D64" s="491" t="s">
        <v>848</v>
      </c>
      <c r="E64" s="652" t="s">
        <v>63</v>
      </c>
      <c r="F64" s="63">
        <v>312.5</v>
      </c>
      <c r="G64" s="632" t="s">
        <v>1572</v>
      </c>
      <c r="H64" s="58"/>
      <c r="I64" s="647"/>
    </row>
    <row r="65" spans="1:10" ht="84" customHeight="1">
      <c r="A65" s="845"/>
      <c r="B65" s="632" t="s">
        <v>243</v>
      </c>
      <c r="C65" s="630" t="s">
        <v>79</v>
      </c>
      <c r="D65" s="491" t="s">
        <v>848</v>
      </c>
      <c r="E65" s="491" t="s">
        <v>848</v>
      </c>
      <c r="F65" s="63">
        <v>273.4375</v>
      </c>
      <c r="G65" s="632" t="s">
        <v>243</v>
      </c>
      <c r="H65" s="58"/>
      <c r="I65" s="647"/>
    </row>
    <row r="66" spans="1:10" ht="96" customHeight="1">
      <c r="A66" s="845"/>
      <c r="B66" s="632" t="s">
        <v>914</v>
      </c>
      <c r="C66" s="630" t="s">
        <v>1062</v>
      </c>
      <c r="D66" s="652" t="s">
        <v>848</v>
      </c>
      <c r="E66" s="652" t="s">
        <v>63</v>
      </c>
      <c r="F66" s="63">
        <v>218.75</v>
      </c>
      <c r="G66" s="632" t="s">
        <v>914</v>
      </c>
      <c r="H66" s="58"/>
      <c r="I66" s="647"/>
    </row>
    <row r="67" spans="1:10" ht="84" customHeight="1">
      <c r="A67" s="845"/>
      <c r="B67" s="632" t="s">
        <v>36</v>
      </c>
      <c r="C67" s="629" t="s">
        <v>854</v>
      </c>
      <c r="D67" s="652" t="s">
        <v>63</v>
      </c>
      <c r="E67" s="653" t="s">
        <v>47</v>
      </c>
      <c r="F67" s="63"/>
      <c r="G67" s="632" t="s">
        <v>36</v>
      </c>
      <c r="H67" s="58"/>
      <c r="I67" s="647"/>
    </row>
    <row r="68" spans="1:10" ht="84" customHeight="1">
      <c r="A68" s="845"/>
      <c r="B68" s="632" t="s">
        <v>1347</v>
      </c>
      <c r="C68" s="629" t="s">
        <v>1348</v>
      </c>
      <c r="D68" s="652" t="s">
        <v>63</v>
      </c>
      <c r="E68" s="652" t="s">
        <v>848</v>
      </c>
      <c r="F68" s="63">
        <v>78.125</v>
      </c>
      <c r="G68" s="632" t="s">
        <v>1347</v>
      </c>
      <c r="H68" s="58"/>
      <c r="I68" s="647"/>
    </row>
    <row r="69" spans="1:10" ht="84" customHeight="1">
      <c r="A69" s="845"/>
      <c r="B69" s="632" t="s">
        <v>437</v>
      </c>
      <c r="C69" s="629" t="s">
        <v>438</v>
      </c>
      <c r="D69" s="653" t="s">
        <v>47</v>
      </c>
      <c r="E69" s="653" t="s">
        <v>47</v>
      </c>
      <c r="F69" s="63"/>
      <c r="G69" s="632" t="s">
        <v>437</v>
      </c>
      <c r="H69" s="58"/>
      <c r="I69" s="647"/>
    </row>
    <row r="70" spans="1:10" ht="111" customHeight="1">
      <c r="A70" s="845"/>
      <c r="B70" s="632" t="s">
        <v>581</v>
      </c>
      <c r="C70" s="629" t="s">
        <v>594</v>
      </c>
      <c r="D70" s="652" t="s">
        <v>63</v>
      </c>
      <c r="E70" s="652" t="s">
        <v>63</v>
      </c>
      <c r="F70" s="63">
        <v>429.6875</v>
      </c>
      <c r="G70" s="632" t="s">
        <v>581</v>
      </c>
      <c r="H70" s="58"/>
      <c r="I70" s="648"/>
    </row>
    <row r="71" spans="1:10" ht="111" customHeight="1">
      <c r="A71" s="845"/>
      <c r="B71" s="632" t="s">
        <v>581</v>
      </c>
      <c r="C71" s="629" t="s">
        <v>594</v>
      </c>
      <c r="D71" s="652" t="s">
        <v>848</v>
      </c>
      <c r="E71" s="652" t="s">
        <v>63</v>
      </c>
      <c r="F71" s="63">
        <v>132.8125</v>
      </c>
      <c r="G71" s="632" t="s">
        <v>581</v>
      </c>
      <c r="H71" s="58"/>
      <c r="I71" s="648"/>
    </row>
    <row r="72" spans="1:10" ht="105" customHeight="1">
      <c r="A72" s="845"/>
      <c r="B72" s="632" t="s">
        <v>582</v>
      </c>
      <c r="C72" s="629" t="s">
        <v>596</v>
      </c>
      <c r="D72" s="652" t="s">
        <v>848</v>
      </c>
      <c r="E72" s="652" t="s">
        <v>63</v>
      </c>
      <c r="F72" s="63">
        <v>218.75</v>
      </c>
      <c r="G72" s="632" t="s">
        <v>582</v>
      </c>
      <c r="H72" s="58"/>
      <c r="I72" s="648"/>
      <c r="J72" s="649"/>
    </row>
    <row r="73" spans="1:10" ht="84" customHeight="1">
      <c r="A73" s="845"/>
      <c r="B73" s="632" t="s">
        <v>76</v>
      </c>
      <c r="C73" s="629" t="s">
        <v>77</v>
      </c>
      <c r="D73" s="653" t="s">
        <v>47</v>
      </c>
      <c r="E73" s="653" t="s">
        <v>47</v>
      </c>
      <c r="F73" s="63"/>
      <c r="G73" s="632" t="s">
        <v>76</v>
      </c>
      <c r="H73" s="58"/>
      <c r="I73" s="647"/>
    </row>
    <row r="74" spans="1:10" ht="90" customHeight="1">
      <c r="A74" s="845"/>
      <c r="B74" s="632" t="s">
        <v>70</v>
      </c>
      <c r="C74" s="629" t="s">
        <v>71</v>
      </c>
      <c r="D74" s="652" t="s">
        <v>848</v>
      </c>
      <c r="E74" s="652" t="s">
        <v>848</v>
      </c>
      <c r="F74" s="63">
        <v>62.5</v>
      </c>
      <c r="G74" s="632" t="s">
        <v>70</v>
      </c>
      <c r="H74" s="58" t="s">
        <v>947</v>
      </c>
      <c r="I74" s="647"/>
    </row>
    <row r="75" spans="1:10" ht="84" customHeight="1">
      <c r="A75" s="845"/>
      <c r="B75" s="632" t="s">
        <v>8</v>
      </c>
      <c r="C75" s="630" t="s">
        <v>222</v>
      </c>
      <c r="D75" s="652" t="s">
        <v>848</v>
      </c>
      <c r="E75" s="652" t="s">
        <v>848</v>
      </c>
      <c r="F75" s="63">
        <v>15.625</v>
      </c>
      <c r="G75" s="632" t="s">
        <v>8</v>
      </c>
      <c r="H75" s="59"/>
      <c r="I75" s="647"/>
    </row>
    <row r="76" spans="1:10" ht="84" customHeight="1">
      <c r="A76" s="845"/>
      <c r="B76" s="632" t="s">
        <v>855</v>
      </c>
      <c r="C76" s="630" t="s">
        <v>846</v>
      </c>
      <c r="D76" s="652" t="s">
        <v>63</v>
      </c>
      <c r="E76" s="652" t="s">
        <v>848</v>
      </c>
      <c r="F76" s="63">
        <v>218.75</v>
      </c>
      <c r="G76" s="632" t="s">
        <v>855</v>
      </c>
      <c r="H76" s="59"/>
      <c r="I76" s="647"/>
    </row>
    <row r="77" spans="1:10" ht="96" customHeight="1">
      <c r="A77" s="845"/>
      <c r="B77" s="632" t="s">
        <v>410</v>
      </c>
      <c r="C77" s="629" t="s">
        <v>591</v>
      </c>
      <c r="D77" s="652" t="s">
        <v>63</v>
      </c>
      <c r="E77" s="652" t="s">
        <v>63</v>
      </c>
      <c r="F77" s="63">
        <v>390.625</v>
      </c>
      <c r="G77" s="632" t="s">
        <v>410</v>
      </c>
      <c r="H77" s="59"/>
      <c r="I77" s="648"/>
    </row>
    <row r="78" spans="1:10" ht="102" customHeight="1">
      <c r="A78" s="845"/>
      <c r="B78" s="632" t="s">
        <v>410</v>
      </c>
      <c r="C78" s="629" t="s">
        <v>591</v>
      </c>
      <c r="D78" s="652" t="s">
        <v>848</v>
      </c>
      <c r="E78" s="652" t="s">
        <v>63</v>
      </c>
      <c r="F78" s="63">
        <v>85.9375</v>
      </c>
      <c r="G78" s="632" t="s">
        <v>410</v>
      </c>
      <c r="H78" s="59"/>
      <c r="I78" s="648"/>
    </row>
    <row r="79" spans="1:10" ht="87" customHeight="1">
      <c r="A79" s="845"/>
      <c r="B79" s="632" t="s">
        <v>399</v>
      </c>
      <c r="C79" s="629" t="s">
        <v>856</v>
      </c>
      <c r="D79" s="652" t="s">
        <v>63</v>
      </c>
      <c r="E79" s="653" t="s">
        <v>47</v>
      </c>
      <c r="F79" s="63"/>
      <c r="G79" s="632" t="s">
        <v>399</v>
      </c>
      <c r="H79" s="59"/>
      <c r="I79" s="648"/>
    </row>
    <row r="80" spans="1:10" ht="84" customHeight="1">
      <c r="A80" s="845"/>
      <c r="B80" s="632" t="s">
        <v>552</v>
      </c>
      <c r="C80" s="630" t="s">
        <v>578</v>
      </c>
      <c r="D80" s="652" t="s">
        <v>63</v>
      </c>
      <c r="E80" s="652" t="s">
        <v>63</v>
      </c>
      <c r="F80" s="63"/>
      <c r="G80" s="632" t="s">
        <v>552</v>
      </c>
      <c r="H80" s="59"/>
      <c r="I80" s="647"/>
    </row>
    <row r="81" spans="1:13" ht="84" customHeight="1">
      <c r="A81" s="845"/>
      <c r="B81" s="632" t="s">
        <v>413</v>
      </c>
      <c r="C81" s="629" t="s">
        <v>592</v>
      </c>
      <c r="D81" s="652" t="s">
        <v>63</v>
      </c>
      <c r="E81" s="652" t="s">
        <v>63</v>
      </c>
      <c r="F81" s="63">
        <v>390.625</v>
      </c>
      <c r="G81" s="632" t="s">
        <v>413</v>
      </c>
      <c r="H81" s="58"/>
      <c r="I81" s="648"/>
    </row>
    <row r="82" spans="1:13" ht="84" customHeight="1">
      <c r="A82" s="845"/>
      <c r="B82" s="632" t="s">
        <v>413</v>
      </c>
      <c r="C82" s="629" t="s">
        <v>592</v>
      </c>
      <c r="D82" s="652" t="s">
        <v>848</v>
      </c>
      <c r="E82" s="652" t="s">
        <v>63</v>
      </c>
      <c r="F82" s="63">
        <v>85.9375</v>
      </c>
      <c r="G82" s="632" t="s">
        <v>413</v>
      </c>
      <c r="H82" s="58"/>
      <c r="I82" s="648"/>
    </row>
    <row r="83" spans="1:13" ht="105" customHeight="1">
      <c r="A83" s="845"/>
      <c r="B83" s="632" t="s">
        <v>583</v>
      </c>
      <c r="C83" s="629" t="s">
        <v>595</v>
      </c>
      <c r="D83" s="652" t="s">
        <v>848</v>
      </c>
      <c r="E83" s="652" t="s">
        <v>63</v>
      </c>
      <c r="F83" s="63">
        <v>218.75</v>
      </c>
      <c r="G83" s="632" t="s">
        <v>583</v>
      </c>
      <c r="H83" s="58"/>
      <c r="I83" s="648"/>
    </row>
    <row r="84" spans="1:13" ht="84" customHeight="1">
      <c r="A84" s="845"/>
      <c r="B84" s="632" t="s">
        <v>584</v>
      </c>
      <c r="C84" s="629" t="s">
        <v>589</v>
      </c>
      <c r="D84" s="653" t="s">
        <v>47</v>
      </c>
      <c r="E84" s="652" t="s">
        <v>63</v>
      </c>
      <c r="F84" s="63"/>
      <c r="G84" s="632" t="s">
        <v>584</v>
      </c>
      <c r="H84" s="58"/>
      <c r="I84" s="647"/>
    </row>
    <row r="85" spans="1:13" ht="84" customHeight="1">
      <c r="A85" s="845"/>
      <c r="B85" s="632" t="s">
        <v>820</v>
      </c>
      <c r="C85" s="629" t="s">
        <v>1564</v>
      </c>
      <c r="D85" s="652" t="s">
        <v>848</v>
      </c>
      <c r="E85" s="652" t="s">
        <v>63</v>
      </c>
      <c r="F85" s="699">
        <v>0</v>
      </c>
      <c r="G85" s="632" t="s">
        <v>820</v>
      </c>
      <c r="H85" s="647"/>
    </row>
    <row r="86" spans="1:13" ht="153" customHeight="1">
      <c r="A86" s="845"/>
      <c r="B86" s="632" t="s">
        <v>857</v>
      </c>
      <c r="C86" s="629" t="s">
        <v>858</v>
      </c>
      <c r="D86" s="491" t="s">
        <v>63</v>
      </c>
      <c r="E86" s="653" t="s">
        <v>47</v>
      </c>
      <c r="F86" s="63"/>
      <c r="G86" s="632" t="s">
        <v>857</v>
      </c>
      <c r="H86" s="58"/>
      <c r="I86" s="647"/>
    </row>
    <row r="87" spans="1:13" ht="99" customHeight="1">
      <c r="A87" s="845"/>
      <c r="B87" s="632" t="s">
        <v>847</v>
      </c>
      <c r="C87" s="630" t="s">
        <v>859</v>
      </c>
      <c r="D87" s="491" t="s">
        <v>63</v>
      </c>
      <c r="E87" s="652" t="s">
        <v>848</v>
      </c>
      <c r="F87" s="63">
        <v>218.75</v>
      </c>
      <c r="G87" s="632" t="s">
        <v>847</v>
      </c>
      <c r="H87" s="58"/>
      <c r="I87" s="647"/>
      <c r="J87" s="650"/>
    </row>
    <row r="88" spans="1:13" ht="105" customHeight="1">
      <c r="A88" s="845"/>
      <c r="B88" s="632" t="s">
        <v>585</v>
      </c>
      <c r="C88" s="630" t="s">
        <v>588</v>
      </c>
      <c r="D88" s="653" t="s">
        <v>47</v>
      </c>
      <c r="E88" s="491" t="s">
        <v>63</v>
      </c>
      <c r="F88" s="63">
        <v>304.6875</v>
      </c>
      <c r="G88" s="632" t="s">
        <v>585</v>
      </c>
      <c r="H88" s="58" t="s">
        <v>1461</v>
      </c>
      <c r="I88" s="647"/>
    </row>
    <row r="89" spans="1:13" ht="111" customHeight="1">
      <c r="A89" s="845"/>
      <c r="B89" s="632" t="s">
        <v>861</v>
      </c>
      <c r="C89" s="630" t="s">
        <v>860</v>
      </c>
      <c r="D89" s="491" t="s">
        <v>63</v>
      </c>
      <c r="E89" s="653" t="s">
        <v>47</v>
      </c>
      <c r="F89" s="63"/>
      <c r="G89" s="632" t="s">
        <v>861</v>
      </c>
      <c r="H89" s="58"/>
      <c r="I89" s="647"/>
    </row>
    <row r="90" spans="1:13" ht="105" customHeight="1">
      <c r="A90" s="845"/>
      <c r="B90" s="632" t="s">
        <v>862</v>
      </c>
      <c r="C90" s="630" t="s">
        <v>863</v>
      </c>
      <c r="D90" s="652" t="s">
        <v>848</v>
      </c>
      <c r="E90" s="652" t="s">
        <v>848</v>
      </c>
      <c r="F90" s="63">
        <v>625</v>
      </c>
      <c r="G90" s="632" t="s">
        <v>862</v>
      </c>
      <c r="H90" s="58"/>
      <c r="I90" s="647"/>
    </row>
    <row r="91" spans="1:13" ht="84" customHeight="1">
      <c r="A91" s="845"/>
      <c r="B91" s="632" t="s">
        <v>168</v>
      </c>
      <c r="C91" s="630" t="s">
        <v>84</v>
      </c>
      <c r="D91" s="652" t="s">
        <v>848</v>
      </c>
      <c r="E91" s="652" t="s">
        <v>848</v>
      </c>
      <c r="F91" s="63">
        <v>46.875</v>
      </c>
      <c r="G91" s="632" t="s">
        <v>168</v>
      </c>
      <c r="H91" s="59"/>
      <c r="I91" s="647"/>
    </row>
    <row r="92" spans="1:13" ht="84" customHeight="1">
      <c r="A92" s="845"/>
      <c r="B92" s="632" t="s">
        <v>154</v>
      </c>
      <c r="C92" s="630" t="s">
        <v>18</v>
      </c>
      <c r="D92" s="633" t="s">
        <v>47</v>
      </c>
      <c r="E92" s="633" t="s">
        <v>47</v>
      </c>
      <c r="F92" s="63"/>
      <c r="G92" s="632" t="s">
        <v>154</v>
      </c>
      <c r="H92" s="59"/>
      <c r="I92" s="647"/>
    </row>
    <row r="93" spans="1:13" ht="84" customHeight="1">
      <c r="A93" s="845"/>
      <c r="B93" s="632" t="s">
        <v>6</v>
      </c>
      <c r="C93" s="629" t="s">
        <v>7</v>
      </c>
      <c r="D93" s="633" t="s">
        <v>47</v>
      </c>
      <c r="E93" s="633" t="s">
        <v>47</v>
      </c>
      <c r="F93" s="63"/>
      <c r="G93" s="632" t="s">
        <v>6</v>
      </c>
      <c r="H93" s="58"/>
      <c r="I93" s="647"/>
    </row>
    <row r="94" spans="1:13" ht="84" customHeight="1">
      <c r="A94" s="845"/>
      <c r="B94" s="632" t="s">
        <v>57</v>
      </c>
      <c r="C94" s="629" t="s">
        <v>85</v>
      </c>
      <c r="D94" s="633" t="s">
        <v>47</v>
      </c>
      <c r="E94" s="633" t="s">
        <v>47</v>
      </c>
      <c r="F94" s="63"/>
      <c r="G94" s="632" t="s">
        <v>57</v>
      </c>
      <c r="H94" s="58"/>
      <c r="I94" s="647"/>
    </row>
    <row r="95" spans="1:13" ht="81" customHeight="1">
      <c r="A95" s="845"/>
      <c r="B95" s="632" t="s">
        <v>405</v>
      </c>
      <c r="C95" s="630" t="s">
        <v>489</v>
      </c>
      <c r="D95" s="488" t="s">
        <v>848</v>
      </c>
      <c r="E95" s="488" t="s">
        <v>848</v>
      </c>
      <c r="F95" s="63">
        <v>117.1875</v>
      </c>
      <c r="G95" s="632" t="s">
        <v>405</v>
      </c>
      <c r="H95" s="58"/>
      <c r="I95" s="647"/>
      <c r="J95" s="647"/>
      <c r="K95" s="650"/>
      <c r="L95" s="649"/>
      <c r="M95" s="649"/>
    </row>
    <row r="96" spans="1:13" ht="81" customHeight="1">
      <c r="A96" s="845"/>
      <c r="B96" s="632" t="s">
        <v>1567</v>
      </c>
      <c r="C96" s="630" t="s">
        <v>1566</v>
      </c>
      <c r="D96" s="488" t="s">
        <v>848</v>
      </c>
      <c r="E96" s="491" t="s">
        <v>63</v>
      </c>
      <c r="F96" s="699">
        <v>-406.26</v>
      </c>
      <c r="G96" s="144" t="s">
        <v>1567</v>
      </c>
      <c r="H96" s="58"/>
      <c r="I96" s="647"/>
      <c r="J96" s="647"/>
      <c r="K96" s="650"/>
      <c r="L96" s="649"/>
      <c r="M96" s="649"/>
    </row>
    <row r="97" spans="1:13" ht="84" customHeight="1">
      <c r="A97" s="845"/>
      <c r="B97" s="632" t="s">
        <v>1483</v>
      </c>
      <c r="C97" s="630" t="s">
        <v>630</v>
      </c>
      <c r="D97" s="488" t="s">
        <v>848</v>
      </c>
      <c r="E97" s="488" t="s">
        <v>848</v>
      </c>
      <c r="F97" s="63">
        <v>279</v>
      </c>
      <c r="G97" s="144" t="s">
        <v>1483</v>
      </c>
      <c r="H97" s="58"/>
      <c r="I97" s="379"/>
      <c r="L97" s="649"/>
      <c r="M97" s="649"/>
    </row>
    <row r="98" spans="1:13" ht="84" customHeight="1">
      <c r="A98" s="845"/>
      <c r="B98" s="632" t="s">
        <v>1484</v>
      </c>
      <c r="C98" s="630" t="s">
        <v>631</v>
      </c>
      <c r="D98" s="488" t="s">
        <v>848</v>
      </c>
      <c r="E98" s="488" t="s">
        <v>848</v>
      </c>
      <c r="F98" s="63">
        <v>279</v>
      </c>
      <c r="G98" s="144" t="s">
        <v>1484</v>
      </c>
      <c r="H98" s="58"/>
      <c r="I98" s="647"/>
      <c r="L98" s="649"/>
      <c r="M98" s="649"/>
    </row>
    <row r="99" spans="1:13" ht="84" customHeight="1">
      <c r="A99" s="845"/>
      <c r="B99" s="632" t="s">
        <v>1485</v>
      </c>
      <c r="C99" s="630" t="s">
        <v>632</v>
      </c>
      <c r="D99" s="488" t="s">
        <v>848</v>
      </c>
      <c r="E99" s="488" t="s">
        <v>848</v>
      </c>
      <c r="F99" s="63">
        <v>279</v>
      </c>
      <c r="G99" s="144" t="s">
        <v>1485</v>
      </c>
      <c r="H99" s="58"/>
      <c r="I99" s="647"/>
      <c r="L99" s="649"/>
      <c r="M99" s="649"/>
    </row>
    <row r="100" spans="1:13" ht="81" customHeight="1">
      <c r="A100" s="845"/>
      <c r="B100" s="632" t="s">
        <v>1314</v>
      </c>
      <c r="C100" s="630" t="s">
        <v>1315</v>
      </c>
      <c r="D100" s="488" t="s">
        <v>848</v>
      </c>
      <c r="E100" s="633" t="s">
        <v>47</v>
      </c>
      <c r="F100" s="63">
        <v>19.53125</v>
      </c>
      <c r="G100" s="632" t="s">
        <v>1314</v>
      </c>
      <c r="H100" s="58"/>
      <c r="I100" s="647"/>
      <c r="J100" s="647"/>
      <c r="K100" s="650"/>
      <c r="L100" s="649"/>
      <c r="M100" s="649"/>
    </row>
    <row r="101" spans="1:13" ht="84" customHeight="1">
      <c r="A101" s="845"/>
      <c r="B101" s="632" t="s">
        <v>117</v>
      </c>
      <c r="C101" s="630" t="s">
        <v>418</v>
      </c>
      <c r="D101" s="488" t="s">
        <v>848</v>
      </c>
      <c r="E101" s="488" t="s">
        <v>848</v>
      </c>
      <c r="F101" s="63">
        <v>242.1875</v>
      </c>
      <c r="G101" s="632" t="s">
        <v>117</v>
      </c>
      <c r="H101" s="58"/>
      <c r="I101" s="379"/>
      <c r="L101" s="649"/>
      <c r="M101" s="649"/>
    </row>
    <row r="102" spans="1:13" ht="84" customHeight="1">
      <c r="A102" s="845"/>
      <c r="B102" s="632" t="s">
        <v>121</v>
      </c>
      <c r="C102" s="630" t="s">
        <v>1496</v>
      </c>
      <c r="D102" s="488" t="s">
        <v>848</v>
      </c>
      <c r="E102" s="488" t="s">
        <v>848</v>
      </c>
      <c r="F102" s="63">
        <v>343.75</v>
      </c>
      <c r="G102" s="632" t="s">
        <v>121</v>
      </c>
      <c r="H102" s="58"/>
      <c r="I102" s="647"/>
      <c r="L102" s="649"/>
      <c r="M102" s="649"/>
    </row>
    <row r="103" spans="1:13" ht="84" customHeight="1">
      <c r="A103" s="845"/>
      <c r="B103" s="632" t="s">
        <v>123</v>
      </c>
      <c r="C103" s="630" t="s">
        <v>417</v>
      </c>
      <c r="D103" s="488" t="s">
        <v>848</v>
      </c>
      <c r="E103" s="488" t="s">
        <v>848</v>
      </c>
      <c r="F103" s="63">
        <v>242.1875</v>
      </c>
      <c r="G103" s="632" t="s">
        <v>123</v>
      </c>
      <c r="H103" s="58"/>
      <c r="I103" s="647"/>
      <c r="L103" s="649"/>
      <c r="M103" s="649"/>
    </row>
    <row r="104" spans="1:13" ht="84" customHeight="1">
      <c r="A104" s="845"/>
      <c r="B104" s="130" t="s">
        <v>1</v>
      </c>
      <c r="C104" s="630" t="s">
        <v>420</v>
      </c>
      <c r="D104" s="488" t="s">
        <v>848</v>
      </c>
      <c r="E104" s="488" t="s">
        <v>848</v>
      </c>
      <c r="F104" s="63">
        <v>0</v>
      </c>
      <c r="G104" s="130" t="s">
        <v>1</v>
      </c>
      <c r="H104" s="58"/>
      <c r="I104" s="647"/>
      <c r="L104" s="649"/>
      <c r="M104" s="649"/>
    </row>
    <row r="105" spans="1:13" ht="84" customHeight="1">
      <c r="A105" s="845"/>
      <c r="B105" s="632" t="s">
        <v>572</v>
      </c>
      <c r="C105" s="630" t="s">
        <v>573</v>
      </c>
      <c r="D105" s="488" t="s">
        <v>848</v>
      </c>
      <c r="E105" s="487" t="s">
        <v>63</v>
      </c>
      <c r="F105" s="63">
        <v>242.1875</v>
      </c>
      <c r="G105" s="632" t="s">
        <v>572</v>
      </c>
      <c r="H105" s="58"/>
      <c r="I105" s="647"/>
      <c r="L105" s="649"/>
      <c r="M105" s="649"/>
    </row>
    <row r="106" spans="1:13" ht="84" customHeight="1">
      <c r="A106" s="845"/>
      <c r="B106" s="130" t="s">
        <v>241</v>
      </c>
      <c r="C106" s="630" t="s">
        <v>421</v>
      </c>
      <c r="D106" s="488" t="s">
        <v>848</v>
      </c>
      <c r="E106" s="488" t="s">
        <v>848</v>
      </c>
      <c r="F106" s="63">
        <v>343.75</v>
      </c>
      <c r="G106" s="130" t="s">
        <v>241</v>
      </c>
      <c r="H106" s="58"/>
      <c r="I106" s="647"/>
      <c r="L106" s="649"/>
      <c r="M106" s="649"/>
    </row>
    <row r="107" spans="1:13" ht="84" customHeight="1">
      <c r="A107" s="845"/>
      <c r="B107" s="130" t="s">
        <v>448</v>
      </c>
      <c r="C107" s="630" t="s">
        <v>571</v>
      </c>
      <c r="D107" s="488" t="s">
        <v>848</v>
      </c>
      <c r="E107" s="488" t="s">
        <v>848</v>
      </c>
      <c r="F107" s="63">
        <v>343.75</v>
      </c>
      <c r="G107" s="130" t="s">
        <v>448</v>
      </c>
      <c r="H107" s="58"/>
      <c r="I107" s="647"/>
      <c r="L107" s="649"/>
      <c r="M107" s="649"/>
    </row>
    <row r="108" spans="1:13" ht="84" customHeight="1">
      <c r="A108" s="845"/>
      <c r="B108" s="130" t="s">
        <v>127</v>
      </c>
      <c r="C108" s="630" t="s">
        <v>422</v>
      </c>
      <c r="D108" s="488" t="s">
        <v>848</v>
      </c>
      <c r="E108" s="488" t="s">
        <v>848</v>
      </c>
      <c r="F108" s="63">
        <v>343.75</v>
      </c>
      <c r="G108" s="130" t="s">
        <v>127</v>
      </c>
      <c r="H108" s="143"/>
      <c r="I108" s="647"/>
      <c r="L108" s="649"/>
      <c r="M108" s="649"/>
    </row>
    <row r="109" spans="1:13" ht="84" customHeight="1">
      <c r="A109" s="845"/>
      <c r="B109" s="130" t="s">
        <v>128</v>
      </c>
      <c r="C109" s="630" t="s">
        <v>1495</v>
      </c>
      <c r="D109" s="488" t="s">
        <v>848</v>
      </c>
      <c r="E109" s="487" t="s">
        <v>63</v>
      </c>
      <c r="F109" s="63">
        <v>343.75</v>
      </c>
      <c r="G109" s="130" t="s">
        <v>128</v>
      </c>
      <c r="H109" s="143"/>
      <c r="I109" s="647"/>
      <c r="L109" s="649"/>
      <c r="M109" s="649"/>
    </row>
    <row r="110" spans="1:13" ht="84" customHeight="1">
      <c r="A110" s="845"/>
      <c r="B110" s="130" t="s">
        <v>1316</v>
      </c>
      <c r="C110" s="630" t="s">
        <v>1317</v>
      </c>
      <c r="D110" s="488" t="s">
        <v>848</v>
      </c>
      <c r="E110" s="488" t="s">
        <v>848</v>
      </c>
      <c r="F110" s="63">
        <v>781.25</v>
      </c>
      <c r="G110" s="144" t="s">
        <v>1316</v>
      </c>
      <c r="H110" s="143"/>
      <c r="I110" s="647"/>
      <c r="L110" s="649"/>
      <c r="M110" s="649"/>
    </row>
    <row r="111" spans="1:13" ht="84" customHeight="1">
      <c r="A111" s="845"/>
      <c r="B111" s="130" t="s">
        <v>866</v>
      </c>
      <c r="C111" s="630" t="s">
        <v>867</v>
      </c>
      <c r="D111" s="488" t="s">
        <v>848</v>
      </c>
      <c r="E111" s="488" t="s">
        <v>848</v>
      </c>
      <c r="F111" s="63">
        <v>343.75</v>
      </c>
      <c r="G111" s="144" t="s">
        <v>866</v>
      </c>
      <c r="H111" s="143"/>
      <c r="I111" s="647"/>
      <c r="L111" s="649"/>
      <c r="M111" s="649"/>
    </row>
    <row r="112" spans="1:13" ht="84" customHeight="1">
      <c r="A112" s="845"/>
      <c r="B112" s="130" t="s">
        <v>1318</v>
      </c>
      <c r="C112" s="630" t="s">
        <v>1319</v>
      </c>
      <c r="D112" s="488" t="s">
        <v>848</v>
      </c>
      <c r="E112" s="488" t="s">
        <v>63</v>
      </c>
      <c r="F112" s="63">
        <v>781.25</v>
      </c>
      <c r="G112" s="144" t="s">
        <v>1318</v>
      </c>
      <c r="H112" s="58" t="s">
        <v>1458</v>
      </c>
      <c r="I112" s="647"/>
      <c r="L112" s="649"/>
      <c r="M112" s="649"/>
    </row>
    <row r="113" spans="1:13" ht="84" customHeight="1">
      <c r="A113" s="845"/>
      <c r="B113" s="130" t="s">
        <v>1459</v>
      </c>
      <c r="C113" s="630" t="s">
        <v>1320</v>
      </c>
      <c r="D113" s="488" t="s">
        <v>848</v>
      </c>
      <c r="E113" s="488" t="s">
        <v>63</v>
      </c>
      <c r="F113" s="63">
        <v>781.25</v>
      </c>
      <c r="G113" s="144" t="s">
        <v>1459</v>
      </c>
      <c r="H113" s="58" t="s">
        <v>1460</v>
      </c>
      <c r="I113" s="647"/>
      <c r="L113" s="649"/>
      <c r="M113" s="649"/>
    </row>
    <row r="114" spans="1:13" ht="84" customHeight="1">
      <c r="A114" s="845"/>
      <c r="B114" s="632" t="s">
        <v>414</v>
      </c>
      <c r="C114" s="630" t="s">
        <v>415</v>
      </c>
      <c r="D114" s="488" t="s">
        <v>848</v>
      </c>
      <c r="E114" s="488" t="s">
        <v>63</v>
      </c>
      <c r="F114" s="63">
        <v>242.1875</v>
      </c>
      <c r="G114" s="144" t="s">
        <v>414</v>
      </c>
      <c r="H114" s="143"/>
      <c r="I114" s="647"/>
      <c r="J114" s="650"/>
      <c r="L114" s="649"/>
      <c r="M114" s="649"/>
    </row>
    <row r="115" spans="1:13" ht="84" customHeight="1">
      <c r="A115" s="845"/>
      <c r="B115" s="632" t="s">
        <v>864</v>
      </c>
      <c r="C115" s="630" t="s">
        <v>865</v>
      </c>
      <c r="D115" s="488" t="s">
        <v>63</v>
      </c>
      <c r="E115" s="488" t="s">
        <v>848</v>
      </c>
      <c r="F115" s="63">
        <v>500</v>
      </c>
      <c r="G115" s="144" t="s">
        <v>864</v>
      </c>
      <c r="H115" s="143"/>
      <c r="I115" s="647"/>
      <c r="J115" s="650"/>
      <c r="L115" s="649"/>
      <c r="M115" s="649"/>
    </row>
    <row r="116" spans="1:13" ht="84" customHeight="1">
      <c r="A116" s="845"/>
      <c r="B116" s="632" t="s">
        <v>1321</v>
      </c>
      <c r="C116" s="630" t="s">
        <v>1336</v>
      </c>
      <c r="D116" s="488" t="s">
        <v>848</v>
      </c>
      <c r="E116" s="488" t="s">
        <v>848</v>
      </c>
      <c r="F116" s="63">
        <v>195.3125</v>
      </c>
      <c r="G116" s="144" t="s">
        <v>1321</v>
      </c>
      <c r="H116" s="58"/>
      <c r="I116" s="379"/>
      <c r="L116" s="649"/>
      <c r="M116" s="649"/>
    </row>
    <row r="117" spans="1:13" ht="84" customHeight="1">
      <c r="A117" s="845"/>
      <c r="B117" s="632" t="s">
        <v>1322</v>
      </c>
      <c r="C117" s="630" t="s">
        <v>1337</v>
      </c>
      <c r="D117" s="488" t="s">
        <v>848</v>
      </c>
      <c r="E117" s="488" t="s">
        <v>848</v>
      </c>
      <c r="F117" s="63">
        <v>195.3125</v>
      </c>
      <c r="G117" s="144" t="s">
        <v>1322</v>
      </c>
      <c r="H117" s="58"/>
      <c r="I117" s="647"/>
      <c r="L117" s="649"/>
      <c r="M117" s="649"/>
    </row>
    <row r="118" spans="1:13" ht="84" customHeight="1">
      <c r="A118" s="845"/>
      <c r="B118" s="632" t="s">
        <v>1323</v>
      </c>
      <c r="C118" s="630" t="s">
        <v>1338</v>
      </c>
      <c r="D118" s="488" t="s">
        <v>848</v>
      </c>
      <c r="E118" s="488" t="s">
        <v>848</v>
      </c>
      <c r="F118" s="63">
        <v>195.3125</v>
      </c>
      <c r="G118" s="144" t="s">
        <v>1323</v>
      </c>
      <c r="H118" s="58"/>
      <c r="I118" s="647"/>
      <c r="L118" s="649"/>
      <c r="M118" s="649"/>
    </row>
    <row r="119" spans="1:13" ht="84" customHeight="1">
      <c r="A119" s="845"/>
      <c r="B119" s="632" t="s">
        <v>1324</v>
      </c>
      <c r="C119" s="630" t="s">
        <v>1339</v>
      </c>
      <c r="D119" s="488" t="s">
        <v>848</v>
      </c>
      <c r="E119" s="488" t="s">
        <v>848</v>
      </c>
      <c r="F119" s="63">
        <v>195.3125</v>
      </c>
      <c r="G119" s="144" t="s">
        <v>1324</v>
      </c>
      <c r="H119" s="59"/>
      <c r="I119" s="647"/>
      <c r="L119" s="649"/>
      <c r="M119" s="649"/>
    </row>
    <row r="120" spans="1:13" ht="84" customHeight="1">
      <c r="A120" s="845"/>
      <c r="B120" s="632" t="s">
        <v>1325</v>
      </c>
      <c r="C120" s="630" t="s">
        <v>1334</v>
      </c>
      <c r="D120" s="488" t="s">
        <v>848</v>
      </c>
      <c r="E120" s="488" t="s">
        <v>63</v>
      </c>
      <c r="F120" s="63">
        <v>390.625</v>
      </c>
      <c r="G120" s="144" t="s">
        <v>1325</v>
      </c>
      <c r="H120" s="58" t="s">
        <v>1453</v>
      </c>
      <c r="I120" s="647"/>
      <c r="L120" s="649"/>
      <c r="M120" s="649"/>
    </row>
    <row r="121" spans="1:13" ht="84" customHeight="1">
      <c r="A121" s="845"/>
      <c r="B121" s="632" t="s">
        <v>1326</v>
      </c>
      <c r="C121" s="630" t="s">
        <v>1335</v>
      </c>
      <c r="D121" s="488" t="s">
        <v>848</v>
      </c>
      <c r="E121" s="488" t="s">
        <v>848</v>
      </c>
      <c r="F121" s="63">
        <v>781.25</v>
      </c>
      <c r="G121" s="144" t="s">
        <v>1326</v>
      </c>
      <c r="H121" s="58" t="s">
        <v>1454</v>
      </c>
      <c r="I121" s="647"/>
      <c r="L121" s="649"/>
      <c r="M121" s="649"/>
    </row>
    <row r="122" spans="1:13" ht="84" customHeight="1">
      <c r="A122" s="845"/>
      <c r="B122" s="632" t="s">
        <v>1327</v>
      </c>
      <c r="C122" s="630" t="s">
        <v>1331</v>
      </c>
      <c r="D122" s="488" t="s">
        <v>848</v>
      </c>
      <c r="E122" s="488" t="s">
        <v>63</v>
      </c>
      <c r="F122" s="63">
        <v>390.625</v>
      </c>
      <c r="G122" s="144" t="s">
        <v>1327</v>
      </c>
      <c r="H122" s="58" t="s">
        <v>1455</v>
      </c>
      <c r="I122" s="647"/>
      <c r="L122" s="649"/>
      <c r="M122" s="649"/>
    </row>
    <row r="123" spans="1:13" ht="84" customHeight="1">
      <c r="A123" s="845"/>
      <c r="B123" s="632" t="s">
        <v>1328</v>
      </c>
      <c r="C123" s="630" t="s">
        <v>1332</v>
      </c>
      <c r="D123" s="488" t="s">
        <v>848</v>
      </c>
      <c r="E123" s="488" t="s">
        <v>63</v>
      </c>
      <c r="F123" s="63">
        <v>390.625</v>
      </c>
      <c r="G123" s="144" t="s">
        <v>1328</v>
      </c>
      <c r="H123" s="58" t="s">
        <v>1456</v>
      </c>
      <c r="I123" s="647"/>
      <c r="L123" s="649"/>
      <c r="M123" s="649"/>
    </row>
    <row r="124" spans="1:13" ht="84" customHeight="1">
      <c r="A124" s="845"/>
      <c r="B124" s="632" t="s">
        <v>1329</v>
      </c>
      <c r="C124" s="630" t="s">
        <v>1333</v>
      </c>
      <c r="D124" s="488" t="s">
        <v>848</v>
      </c>
      <c r="E124" s="488" t="s">
        <v>63</v>
      </c>
      <c r="F124" s="63">
        <v>390.625</v>
      </c>
      <c r="G124" s="144" t="s">
        <v>1329</v>
      </c>
      <c r="H124" s="58" t="s">
        <v>1457</v>
      </c>
      <c r="I124" s="647"/>
      <c r="L124" s="649"/>
      <c r="M124" s="649"/>
    </row>
    <row r="125" spans="1:13" ht="84" customHeight="1">
      <c r="A125" s="845"/>
      <c r="B125" s="582" t="s">
        <v>1330</v>
      </c>
      <c r="C125" s="630" t="s">
        <v>1340</v>
      </c>
      <c r="D125" s="488" t="s">
        <v>848</v>
      </c>
      <c r="E125" s="488" t="s">
        <v>848</v>
      </c>
      <c r="F125" s="63">
        <v>195.3125</v>
      </c>
      <c r="G125" s="144" t="s">
        <v>1330</v>
      </c>
      <c r="H125" s="143"/>
      <c r="I125" s="647"/>
      <c r="L125" s="649"/>
      <c r="M125" s="649"/>
    </row>
    <row r="126" spans="1:13" ht="84" customHeight="1">
      <c r="A126" s="845"/>
      <c r="B126" s="582" t="s">
        <v>1344</v>
      </c>
      <c r="C126" s="630" t="s">
        <v>1345</v>
      </c>
      <c r="D126" s="488" t="s">
        <v>63</v>
      </c>
      <c r="E126" s="488" t="s">
        <v>848</v>
      </c>
      <c r="F126" s="63">
        <v>195.3125</v>
      </c>
      <c r="G126" s="144" t="s">
        <v>1344</v>
      </c>
      <c r="H126" s="143"/>
      <c r="I126" s="647"/>
      <c r="L126" s="649"/>
      <c r="M126" s="649"/>
    </row>
    <row r="127" spans="1:13" ht="84" customHeight="1">
      <c r="A127" s="845"/>
      <c r="B127" s="582" t="s">
        <v>1343</v>
      </c>
      <c r="C127" s="630" t="s">
        <v>1346</v>
      </c>
      <c r="D127" s="488" t="s">
        <v>63</v>
      </c>
      <c r="E127" s="488" t="s">
        <v>848</v>
      </c>
      <c r="F127" s="63">
        <v>195.3125</v>
      </c>
      <c r="G127" s="144" t="s">
        <v>1343</v>
      </c>
      <c r="H127" s="143"/>
      <c r="I127" s="647"/>
      <c r="L127" s="649"/>
      <c r="M127" s="649"/>
    </row>
    <row r="128" spans="1:13" ht="84" customHeight="1">
      <c r="A128" s="845"/>
      <c r="B128" s="632" t="s">
        <v>1365</v>
      </c>
      <c r="C128" s="630" t="s">
        <v>1341</v>
      </c>
      <c r="D128" s="488" t="s">
        <v>848</v>
      </c>
      <c r="E128" s="488" t="s">
        <v>848</v>
      </c>
      <c r="F128" s="63">
        <v>195.3125</v>
      </c>
      <c r="G128" s="144" t="s">
        <v>1365</v>
      </c>
      <c r="H128" s="58"/>
      <c r="I128" s="379"/>
      <c r="L128" s="649"/>
      <c r="M128" s="649"/>
    </row>
    <row r="129" spans="1:36" ht="84" customHeight="1" thickBot="1">
      <c r="A129" s="389"/>
      <c r="B129" s="632" t="s">
        <v>1548</v>
      </c>
      <c r="C129" s="630" t="s">
        <v>1568</v>
      </c>
      <c r="D129" s="633" t="s">
        <v>47</v>
      </c>
      <c r="E129" s="488" t="s">
        <v>63</v>
      </c>
      <c r="F129" s="623"/>
      <c r="G129" s="144" t="s">
        <v>1548</v>
      </c>
      <c r="H129" s="379"/>
      <c r="K129" s="649"/>
      <c r="L129" s="649"/>
    </row>
    <row r="130" spans="1:36" ht="130.5" customHeight="1" thickBot="1">
      <c r="A130" s="46"/>
      <c r="B130" s="50"/>
      <c r="C130" s="777" t="s">
        <v>603</v>
      </c>
      <c r="D130" s="778"/>
      <c r="E130" s="778"/>
      <c r="F130" s="778"/>
      <c r="G130" s="778"/>
      <c r="H130" s="779"/>
      <c r="I130" s="647"/>
      <c r="J130" s="650"/>
      <c r="L130" s="649"/>
      <c r="M130" s="649"/>
    </row>
    <row r="131" spans="1:36" s="441" customFormat="1" ht="167.25" customHeight="1" thickBot="1">
      <c r="A131" s="529"/>
      <c r="B131" s="530"/>
      <c r="C131" s="777" t="s">
        <v>849</v>
      </c>
      <c r="D131" s="778"/>
      <c r="E131" s="778"/>
      <c r="F131" s="778"/>
      <c r="G131" s="778"/>
      <c r="H131" s="779"/>
      <c r="I131" s="522"/>
      <c r="J131" s="522"/>
      <c r="K131" s="522"/>
      <c r="L131" s="522"/>
      <c r="M131" s="522"/>
      <c r="N131" s="522"/>
      <c r="O131" s="522"/>
      <c r="P131" s="522"/>
      <c r="Q131" s="522"/>
      <c r="R131" s="522"/>
      <c r="S131" s="522"/>
      <c r="T131" s="522"/>
      <c r="U131" s="522"/>
      <c r="V131" s="522"/>
      <c r="W131" s="522"/>
      <c r="X131" s="522"/>
      <c r="Y131" s="522"/>
      <c r="Z131" s="522"/>
      <c r="AA131" s="522"/>
      <c r="AB131" s="522"/>
      <c r="AC131" s="522"/>
      <c r="AD131" s="522"/>
      <c r="AE131" s="522"/>
      <c r="AF131" s="522"/>
      <c r="AG131" s="522"/>
      <c r="AH131" s="522"/>
      <c r="AI131" s="522"/>
      <c r="AJ131" s="522"/>
    </row>
    <row r="132" spans="1:36" ht="32.25">
      <c r="L132" s="649"/>
      <c r="M132" s="649"/>
    </row>
  </sheetData>
  <mergeCells count="17">
    <mergeCell ref="A1:A128"/>
    <mergeCell ref="B1:C6"/>
    <mergeCell ref="B7:C7"/>
    <mergeCell ref="F7:H7"/>
    <mergeCell ref="B8:C8"/>
    <mergeCell ref="F8:H8"/>
    <mergeCell ref="B9:C9"/>
    <mergeCell ref="F9:H9"/>
    <mergeCell ref="B10:C10"/>
    <mergeCell ref="F10:H10"/>
    <mergeCell ref="C131:H131"/>
    <mergeCell ref="B11:C11"/>
    <mergeCell ref="F11:H11"/>
    <mergeCell ref="B12:C12"/>
    <mergeCell ref="G12:G13"/>
    <mergeCell ref="B13:C13"/>
    <mergeCell ref="C130:H130"/>
  </mergeCells>
  <hyperlinks>
    <hyperlink ref="B12:C12" location="'ΠΡΟΤΕΙΝΟΜΕΝΟΣ ΤΙΜΟΚΑΤΑΛΟΓΟΣ'!A1" display="ΣΥΝΟΠΤΙΚΟΣ ΤΙΜΟΚΑΤΑΛΟΓΟΣ"/>
  </hyperlinks>
  <printOptions horizontalCentered="1"/>
  <pageMargins left="0.23622047244094491" right="0.23622047244094491" top="0.51" bottom="0.27559055118110237" header="0.19685039370078741" footer="0.23622047244094491"/>
  <pageSetup paperSize="9" scale="10" orientation="portrait" r:id="rId1"/>
  <headerFooter alignWithMargins="0">
    <oddFooter>&amp;R&amp;P</oddFooter>
  </headerFooter>
  <rowBreaks count="1" manualBreakCount="1">
    <brk id="74" max="7" man="1"/>
  </rowBreaks>
  <drawing r:id="rId2"/>
</worksheet>
</file>

<file path=xl/worksheets/sheet27.xml><?xml version="1.0" encoding="utf-8"?>
<worksheet xmlns="http://schemas.openxmlformats.org/spreadsheetml/2006/main" xmlns:r="http://schemas.openxmlformats.org/officeDocument/2006/relationships">
  <sheetPr>
    <tabColor rgb="FF800000"/>
  </sheetPr>
  <dimension ref="A1:EX132"/>
  <sheetViews>
    <sheetView view="pageBreakPreview" zoomScale="25" zoomScaleNormal="75" zoomScaleSheetLayoutView="70" workbookViewId="0">
      <pane xSplit="1" ySplit="13" topLeftCell="B107" activePane="bottomRight" state="frozen"/>
      <selection activeCell="C82" sqref="C82"/>
      <selection pane="topRight" activeCell="C82" sqref="C82"/>
      <selection pane="bottomLeft" activeCell="C82" sqref="C82"/>
      <selection pane="bottomRight" activeCell="D10" sqref="D10"/>
    </sheetView>
  </sheetViews>
  <sheetFormatPr defaultRowHeight="12.75"/>
  <cols>
    <col min="1" max="1" width="21.42578125" style="623" customWidth="1"/>
    <col min="2" max="2" width="21.85546875" style="44" customWidth="1"/>
    <col min="3" max="3" width="207" style="48" customWidth="1"/>
    <col min="4" max="4" width="60.5703125" style="48" customWidth="1"/>
    <col min="5" max="5" width="45" style="48" customWidth="1"/>
    <col min="6" max="6" width="20.42578125" style="46" customWidth="1"/>
    <col min="7" max="7" width="221.5703125" style="47" customWidth="1"/>
    <col min="8" max="8" width="37.140625" style="623" customWidth="1"/>
    <col min="9" max="9" width="42.28515625" style="623" customWidth="1"/>
    <col min="10" max="10" width="46.85546875" style="623" customWidth="1"/>
    <col min="11" max="11" width="15.42578125" style="623" customWidth="1"/>
    <col min="12" max="12" width="20.5703125" style="623" customWidth="1"/>
    <col min="13" max="16384" width="9.140625" style="623"/>
  </cols>
  <sheetData>
    <row r="1" spans="1:154" s="624" customFormat="1" ht="111.75" customHeight="1">
      <c r="A1" s="844" t="s">
        <v>388</v>
      </c>
      <c r="B1" s="850" t="s">
        <v>1360</v>
      </c>
      <c r="C1" s="850"/>
      <c r="D1" s="635">
        <v>500</v>
      </c>
      <c r="E1" s="117"/>
      <c r="F1" s="636"/>
      <c r="G1" s="637"/>
    </row>
    <row r="2" spans="1:154" s="624" customFormat="1" ht="84" customHeight="1">
      <c r="A2" s="845"/>
      <c r="B2" s="851"/>
      <c r="C2" s="851"/>
      <c r="D2" s="634" t="s">
        <v>1297</v>
      </c>
      <c r="E2" s="120"/>
      <c r="F2" s="638"/>
      <c r="G2" s="639"/>
    </row>
    <row r="3" spans="1:154" s="624" customFormat="1" ht="84" customHeight="1">
      <c r="A3" s="845"/>
      <c r="B3" s="851"/>
      <c r="C3" s="851"/>
      <c r="D3" s="634">
        <v>1242</v>
      </c>
      <c r="E3" s="120"/>
      <c r="F3" s="638"/>
      <c r="G3" s="639"/>
    </row>
    <row r="4" spans="1:154" ht="84" customHeight="1">
      <c r="A4" s="845"/>
      <c r="B4" s="851"/>
      <c r="C4" s="851"/>
      <c r="D4" s="634" t="s">
        <v>1054</v>
      </c>
      <c r="E4" s="120"/>
      <c r="F4" s="640"/>
      <c r="G4" s="641"/>
    </row>
    <row r="5" spans="1:154" ht="84" customHeight="1">
      <c r="A5" s="845"/>
      <c r="B5" s="851"/>
      <c r="C5" s="851"/>
      <c r="D5" s="634" t="s">
        <v>15</v>
      </c>
      <c r="E5" s="120"/>
      <c r="F5" s="640"/>
      <c r="G5" s="641"/>
    </row>
    <row r="6" spans="1:154" ht="84" customHeight="1">
      <c r="A6" s="845"/>
      <c r="B6" s="851"/>
      <c r="C6" s="851"/>
      <c r="D6" s="634" t="s">
        <v>274</v>
      </c>
      <c r="E6" s="120"/>
      <c r="F6" s="640"/>
      <c r="G6" s="641"/>
    </row>
    <row r="7" spans="1:154" ht="84" customHeight="1">
      <c r="A7" s="845"/>
      <c r="B7" s="857" t="s">
        <v>229</v>
      </c>
      <c r="C7" s="857"/>
      <c r="D7" s="523">
        <f>D8+D9+D10</f>
        <v>16890.011200000001</v>
      </c>
      <c r="E7" s="858" t="e">
        <f>#REF!</f>
        <v>#REF!</v>
      </c>
      <c r="F7" s="859"/>
      <c r="G7" s="860"/>
    </row>
    <row r="8" spans="1:154" ht="84" customHeight="1">
      <c r="A8" s="845"/>
      <c r="B8" s="847" t="s">
        <v>230</v>
      </c>
      <c r="C8" s="847"/>
      <c r="D8" s="112">
        <f>4%*(D10+D11)*100%</f>
        <v>536.48199999999997</v>
      </c>
      <c r="E8" s="841"/>
      <c r="F8" s="842"/>
      <c r="G8" s="843"/>
    </row>
    <row r="9" spans="1:154" ht="84" customHeight="1">
      <c r="A9" s="845"/>
      <c r="B9" s="857" t="s">
        <v>231</v>
      </c>
      <c r="C9" s="857"/>
      <c r="D9" s="382">
        <f>D10*24%</f>
        <v>3165.1992</v>
      </c>
      <c r="E9" s="861"/>
      <c r="F9" s="862"/>
      <c r="G9" s="863"/>
    </row>
    <row r="10" spans="1:154" ht="84" customHeight="1">
      <c r="A10" s="845"/>
      <c r="B10" s="847" t="s">
        <v>232</v>
      </c>
      <c r="C10" s="847"/>
      <c r="D10" s="651">
        <v>13188.33</v>
      </c>
      <c r="E10" s="841"/>
      <c r="F10" s="842"/>
      <c r="G10" s="843"/>
    </row>
    <row r="11" spans="1:154" s="408" customFormat="1" ht="89.25" customHeight="1">
      <c r="A11" s="845"/>
      <c r="B11" s="847" t="s">
        <v>844</v>
      </c>
      <c r="C11" s="847"/>
      <c r="D11" s="651">
        <v>223.72</v>
      </c>
      <c r="E11" s="841"/>
      <c r="F11" s="842"/>
      <c r="G11" s="843"/>
      <c r="H11" s="623"/>
      <c r="I11" s="623"/>
      <c r="J11" s="623"/>
      <c r="K11" s="623"/>
      <c r="L11" s="623"/>
      <c r="M11" s="623"/>
      <c r="N11" s="623"/>
      <c r="O11" s="623"/>
      <c r="P11" s="623"/>
      <c r="Q11" s="623"/>
      <c r="R11" s="623"/>
      <c r="S11" s="623"/>
      <c r="T11" s="623"/>
      <c r="U11" s="623"/>
      <c r="V11" s="623"/>
      <c r="W11" s="623"/>
      <c r="X11" s="623"/>
      <c r="Y11" s="623"/>
      <c r="Z11" s="623"/>
      <c r="AA11" s="623"/>
      <c r="AB11" s="623"/>
      <c r="AC11" s="623"/>
      <c r="AD11" s="623"/>
      <c r="AE11" s="623"/>
      <c r="AF11" s="623"/>
      <c r="AG11" s="623"/>
      <c r="AH11" s="623"/>
      <c r="AI11" s="623"/>
      <c r="AJ11" s="623"/>
      <c r="AK11" s="623"/>
      <c r="AL11" s="623"/>
      <c r="AM11" s="623"/>
      <c r="AN11" s="623"/>
      <c r="AO11" s="623"/>
      <c r="AP11" s="623"/>
      <c r="AQ11" s="623"/>
      <c r="AR11" s="623"/>
      <c r="AS11" s="623"/>
      <c r="AT11" s="623"/>
      <c r="AU11" s="623"/>
      <c r="AV11" s="623"/>
      <c r="AW11" s="623"/>
      <c r="AX11" s="623"/>
      <c r="AY11" s="623"/>
      <c r="AZ11" s="623"/>
      <c r="BA11" s="623"/>
      <c r="BB11" s="623"/>
      <c r="BC11" s="623"/>
      <c r="BD11" s="623"/>
      <c r="BE11" s="623"/>
      <c r="BF11" s="623"/>
      <c r="BG11" s="623"/>
      <c r="BH11" s="623"/>
      <c r="BI11" s="623"/>
      <c r="BJ11" s="623"/>
      <c r="BK11" s="623"/>
      <c r="BL11" s="623"/>
      <c r="BM11" s="623"/>
      <c r="BN11" s="623"/>
      <c r="BO11" s="623"/>
      <c r="BP11" s="623"/>
      <c r="BQ11" s="623"/>
      <c r="BR11" s="623"/>
      <c r="BS11" s="623"/>
      <c r="BT11" s="623"/>
      <c r="BU11" s="623"/>
      <c r="BV11" s="623"/>
      <c r="BW11" s="623"/>
      <c r="BX11" s="623"/>
      <c r="BY11" s="623"/>
      <c r="BZ11" s="623"/>
      <c r="CA11" s="623"/>
      <c r="CB11" s="623"/>
      <c r="CC11" s="623"/>
      <c r="CD11" s="623"/>
      <c r="CE11" s="623"/>
      <c r="CF11" s="623"/>
      <c r="CG11" s="623"/>
      <c r="CH11" s="623"/>
      <c r="CI11" s="623"/>
      <c r="CJ11" s="623"/>
      <c r="CK11" s="623"/>
      <c r="CL11" s="623"/>
      <c r="CM11" s="623"/>
      <c r="CN11" s="623"/>
      <c r="CO11" s="623"/>
      <c r="CP11" s="623"/>
      <c r="CQ11" s="623"/>
      <c r="CR11" s="623"/>
      <c r="CS11" s="623"/>
      <c r="CT11" s="623"/>
      <c r="CU11" s="623"/>
      <c r="CV11" s="623"/>
      <c r="CW11" s="623"/>
      <c r="CX11" s="623"/>
      <c r="CY11" s="623"/>
      <c r="CZ11" s="623"/>
      <c r="DA11" s="623"/>
      <c r="DB11" s="623"/>
      <c r="DC11" s="623"/>
      <c r="DD11" s="623"/>
      <c r="DE11" s="623"/>
      <c r="DF11" s="623"/>
      <c r="DG11" s="623"/>
      <c r="DH11" s="623"/>
      <c r="DI11" s="623"/>
      <c r="DJ11" s="623"/>
      <c r="DK11" s="623"/>
      <c r="DL11" s="623"/>
      <c r="DM11" s="623"/>
      <c r="DN11" s="623"/>
      <c r="DO11" s="623"/>
      <c r="DP11" s="623"/>
      <c r="DQ11" s="623"/>
      <c r="DR11" s="623"/>
      <c r="DS11" s="623"/>
      <c r="DT11" s="623"/>
      <c r="DU11" s="623"/>
      <c r="DV11" s="623"/>
      <c r="DW11" s="623"/>
      <c r="DX11" s="623"/>
      <c r="DY11" s="623"/>
      <c r="DZ11" s="623"/>
      <c r="EA11" s="623"/>
      <c r="EB11" s="623"/>
      <c r="EC11" s="623"/>
      <c r="ED11" s="623"/>
      <c r="EE11" s="623"/>
      <c r="EF11" s="623"/>
      <c r="EG11" s="623"/>
      <c r="EH11" s="623"/>
      <c r="EI11" s="623"/>
      <c r="EJ11" s="623"/>
      <c r="EK11" s="623"/>
      <c r="EL11" s="623"/>
      <c r="EM11" s="623"/>
      <c r="EN11" s="623"/>
      <c r="EO11" s="623"/>
      <c r="EP11" s="623"/>
      <c r="EQ11" s="623"/>
      <c r="ER11" s="623"/>
      <c r="ES11" s="623"/>
      <c r="ET11" s="623"/>
      <c r="EU11" s="623"/>
      <c r="EV11" s="623"/>
      <c r="EW11" s="623"/>
      <c r="EX11" s="623"/>
    </row>
    <row r="12" spans="1:154" ht="84" customHeight="1">
      <c r="A12" s="845"/>
      <c r="B12" s="824" t="s">
        <v>233</v>
      </c>
      <c r="C12" s="792"/>
      <c r="D12" s="627" t="s">
        <v>1351</v>
      </c>
      <c r="E12" s="87" t="s">
        <v>232</v>
      </c>
      <c r="F12" s="848" t="s">
        <v>234</v>
      </c>
      <c r="G12" s="88" t="s">
        <v>244</v>
      </c>
    </row>
    <row r="13" spans="1:154" ht="84" customHeight="1">
      <c r="A13" s="845"/>
      <c r="B13" s="852" t="s">
        <v>45</v>
      </c>
      <c r="C13" s="852"/>
      <c r="D13" s="645"/>
      <c r="E13" s="353"/>
      <c r="F13" s="849"/>
      <c r="G13" s="354"/>
    </row>
    <row r="14" spans="1:154" ht="84" customHeight="1">
      <c r="A14" s="845"/>
      <c r="B14" s="642" t="s">
        <v>445</v>
      </c>
      <c r="C14" s="628" t="s">
        <v>17</v>
      </c>
      <c r="D14" s="70" t="s">
        <v>63</v>
      </c>
      <c r="E14" s="62"/>
      <c r="F14" s="700" t="s">
        <v>445</v>
      </c>
      <c r="G14" s="92"/>
    </row>
    <row r="15" spans="1:154" ht="84" customHeight="1">
      <c r="A15" s="845"/>
      <c r="B15" s="642" t="s">
        <v>446</v>
      </c>
      <c r="C15" s="628" t="s">
        <v>198</v>
      </c>
      <c r="D15" s="633" t="s">
        <v>47</v>
      </c>
      <c r="E15" s="62"/>
      <c r="F15" s="643" t="s">
        <v>446</v>
      </c>
      <c r="G15" s="58"/>
    </row>
    <row r="16" spans="1:154" ht="86.25" customHeight="1">
      <c r="A16" s="845"/>
      <c r="B16" s="643" t="s">
        <v>238</v>
      </c>
      <c r="C16" s="628" t="s">
        <v>219</v>
      </c>
      <c r="D16" s="633" t="s">
        <v>47</v>
      </c>
      <c r="E16" s="62"/>
      <c r="F16" s="643" t="s">
        <v>238</v>
      </c>
      <c r="G16" s="58"/>
    </row>
    <row r="17" spans="1:8" ht="84" customHeight="1">
      <c r="A17" s="845"/>
      <c r="B17" s="643" t="s">
        <v>46</v>
      </c>
      <c r="C17" s="629" t="s">
        <v>220</v>
      </c>
      <c r="D17" s="633" t="s">
        <v>47</v>
      </c>
      <c r="E17" s="62"/>
      <c r="F17" s="643" t="s">
        <v>46</v>
      </c>
      <c r="G17" s="58"/>
    </row>
    <row r="18" spans="1:8" ht="84" customHeight="1">
      <c r="A18" s="845"/>
      <c r="B18" s="643" t="s">
        <v>221</v>
      </c>
      <c r="C18" s="628" t="s">
        <v>263</v>
      </c>
      <c r="D18" s="633" t="s">
        <v>47</v>
      </c>
      <c r="E18" s="62"/>
      <c r="F18" s="643" t="s">
        <v>221</v>
      </c>
      <c r="G18" s="58"/>
    </row>
    <row r="19" spans="1:8" ht="84" customHeight="1">
      <c r="A19" s="845"/>
      <c r="B19" s="643" t="s">
        <v>520</v>
      </c>
      <c r="C19" s="628" t="s">
        <v>1053</v>
      </c>
      <c r="D19" s="652" t="s">
        <v>848</v>
      </c>
      <c r="E19" s="63">
        <v>78.125</v>
      </c>
      <c r="F19" s="643" t="s">
        <v>520</v>
      </c>
      <c r="G19" s="58"/>
    </row>
    <row r="20" spans="1:8" ht="84" customHeight="1">
      <c r="A20" s="845"/>
      <c r="B20" s="644" t="s">
        <v>48</v>
      </c>
      <c r="C20" s="629" t="s">
        <v>49</v>
      </c>
      <c r="D20" s="653" t="s">
        <v>47</v>
      </c>
      <c r="E20" s="63"/>
      <c r="F20" s="644" t="s">
        <v>48</v>
      </c>
      <c r="G20" s="58"/>
      <c r="H20" s="647"/>
    </row>
    <row r="21" spans="1:8" ht="84" customHeight="1">
      <c r="A21" s="845"/>
      <c r="B21" s="644" t="s">
        <v>165</v>
      </c>
      <c r="C21" s="629" t="s">
        <v>166</v>
      </c>
      <c r="D21" s="653" t="s">
        <v>47</v>
      </c>
      <c r="E21" s="63"/>
      <c r="F21" s="644" t="s">
        <v>165</v>
      </c>
      <c r="G21" s="58"/>
      <c r="H21" s="647"/>
    </row>
    <row r="22" spans="1:8" ht="142.5" customHeight="1">
      <c r="A22" s="845"/>
      <c r="B22" s="644" t="s">
        <v>0</v>
      </c>
      <c r="C22" s="629" t="s">
        <v>142</v>
      </c>
      <c r="D22" s="653" t="s">
        <v>47</v>
      </c>
      <c r="E22" s="63"/>
      <c r="F22" s="644" t="s">
        <v>0</v>
      </c>
      <c r="G22" s="58"/>
      <c r="H22" s="647"/>
    </row>
    <row r="23" spans="1:8" ht="94.15" customHeight="1">
      <c r="A23" s="845"/>
      <c r="B23" s="632" t="s">
        <v>226</v>
      </c>
      <c r="C23" s="629" t="s">
        <v>227</v>
      </c>
      <c r="D23" s="653" t="s">
        <v>47</v>
      </c>
      <c r="E23" s="63"/>
      <c r="F23" s="632" t="s">
        <v>226</v>
      </c>
      <c r="G23" s="58"/>
      <c r="H23" s="647"/>
    </row>
    <row r="24" spans="1:8" ht="111.75" customHeight="1">
      <c r="A24" s="845"/>
      <c r="B24" s="644" t="s">
        <v>1308</v>
      </c>
      <c r="C24" s="629" t="s">
        <v>1309</v>
      </c>
      <c r="D24" s="653" t="s">
        <v>47</v>
      </c>
      <c r="E24" s="63"/>
      <c r="F24" s="644" t="s">
        <v>1308</v>
      </c>
      <c r="G24" s="58"/>
      <c r="H24" s="647"/>
    </row>
    <row r="25" spans="1:8" ht="105.75" customHeight="1">
      <c r="A25" s="845"/>
      <c r="B25" s="644" t="s">
        <v>1310</v>
      </c>
      <c r="C25" s="629" t="s">
        <v>1311</v>
      </c>
      <c r="D25" s="652" t="s">
        <v>848</v>
      </c>
      <c r="E25" s="63">
        <v>273.4375</v>
      </c>
      <c r="F25" s="644" t="s">
        <v>1310</v>
      </c>
      <c r="G25" s="58"/>
      <c r="H25" s="647"/>
    </row>
    <row r="26" spans="1:8" ht="135.75" customHeight="1">
      <c r="A26" s="845"/>
      <c r="B26" s="644" t="s">
        <v>1312</v>
      </c>
      <c r="C26" s="629" t="s">
        <v>1313</v>
      </c>
      <c r="D26" s="652" t="s">
        <v>848</v>
      </c>
      <c r="E26" s="63">
        <v>234.375</v>
      </c>
      <c r="F26" s="644" t="s">
        <v>1312</v>
      </c>
      <c r="G26" s="58"/>
      <c r="H26" s="647"/>
    </row>
    <row r="27" spans="1:8" ht="84" customHeight="1">
      <c r="A27" s="845"/>
      <c r="B27" s="581" t="s">
        <v>236</v>
      </c>
      <c r="C27" s="630" t="s">
        <v>19</v>
      </c>
      <c r="D27" s="652" t="s">
        <v>848</v>
      </c>
      <c r="E27" s="63">
        <v>156.25</v>
      </c>
      <c r="F27" s="644" t="s">
        <v>236</v>
      </c>
      <c r="G27" s="58"/>
      <c r="H27" s="647"/>
    </row>
    <row r="28" spans="1:8" ht="84" customHeight="1">
      <c r="A28" s="845"/>
      <c r="B28" s="644" t="s">
        <v>58</v>
      </c>
      <c r="C28" s="629" t="s">
        <v>59</v>
      </c>
      <c r="D28" s="653" t="s">
        <v>47</v>
      </c>
      <c r="E28" s="63"/>
      <c r="F28" s="644" t="s">
        <v>58</v>
      </c>
      <c r="G28" s="58"/>
      <c r="H28" s="647"/>
    </row>
    <row r="29" spans="1:8" ht="84" customHeight="1">
      <c r="A29" s="845"/>
      <c r="B29" s="644" t="s">
        <v>1561</v>
      </c>
      <c r="C29" s="629" t="s">
        <v>1569</v>
      </c>
      <c r="D29" s="653" t="s">
        <v>47</v>
      </c>
      <c r="E29" s="63"/>
      <c r="F29" s="644" t="s">
        <v>1561</v>
      </c>
      <c r="G29" s="58"/>
      <c r="H29" s="647"/>
    </row>
    <row r="30" spans="1:8" ht="87.75" customHeight="1">
      <c r="A30" s="845"/>
      <c r="B30" s="632" t="s">
        <v>50</v>
      </c>
      <c r="C30" s="629" t="s">
        <v>288</v>
      </c>
      <c r="D30" s="653" t="s">
        <v>47</v>
      </c>
      <c r="E30" s="63"/>
      <c r="F30" s="632" t="s">
        <v>50</v>
      </c>
      <c r="G30" s="58"/>
      <c r="H30" s="647"/>
    </row>
    <row r="31" spans="1:8" ht="87.75" customHeight="1">
      <c r="A31" s="845"/>
      <c r="B31" s="632" t="s">
        <v>101</v>
      </c>
      <c r="C31" s="629" t="s">
        <v>319</v>
      </c>
      <c r="D31" s="652" t="s">
        <v>848</v>
      </c>
      <c r="E31" s="63">
        <v>390.625</v>
      </c>
      <c r="F31" s="632" t="s">
        <v>101</v>
      </c>
      <c r="G31" s="58"/>
      <c r="H31" s="648"/>
    </row>
    <row r="32" spans="1:8" ht="84" customHeight="1">
      <c r="A32" s="845"/>
      <c r="B32" s="632" t="s">
        <v>155</v>
      </c>
      <c r="C32" s="629" t="s">
        <v>21</v>
      </c>
      <c r="D32" s="653" t="s">
        <v>47</v>
      </c>
      <c r="E32" s="63"/>
      <c r="F32" s="632" t="s">
        <v>155</v>
      </c>
      <c r="G32" s="58"/>
      <c r="H32" s="647"/>
    </row>
    <row r="33" spans="1:8" ht="100.5" customHeight="1">
      <c r="A33" s="845"/>
      <c r="B33" s="632" t="s">
        <v>52</v>
      </c>
      <c r="C33" s="629" t="s">
        <v>107</v>
      </c>
      <c r="D33" s="653" t="s">
        <v>47</v>
      </c>
      <c r="E33" s="63"/>
      <c r="F33" s="632" t="s">
        <v>52</v>
      </c>
      <c r="G33" s="58"/>
      <c r="H33" s="647"/>
    </row>
    <row r="34" spans="1:8" ht="91.5" customHeight="1">
      <c r="A34" s="845"/>
      <c r="B34" s="632" t="s">
        <v>27</v>
      </c>
      <c r="C34" s="629" t="s">
        <v>406</v>
      </c>
      <c r="D34" s="652" t="s">
        <v>848</v>
      </c>
      <c r="E34" s="63">
        <v>703.125</v>
      </c>
      <c r="F34" s="632" t="s">
        <v>27</v>
      </c>
      <c r="G34" s="58"/>
      <c r="H34" s="647"/>
    </row>
    <row r="35" spans="1:8" ht="84" customHeight="1">
      <c r="A35" s="845"/>
      <c r="B35" s="632" t="s">
        <v>204</v>
      </c>
      <c r="C35" s="629" t="s">
        <v>1056</v>
      </c>
      <c r="D35" s="491" t="s">
        <v>848</v>
      </c>
      <c r="E35" s="63">
        <v>664.0625</v>
      </c>
      <c r="F35" s="632" t="s">
        <v>204</v>
      </c>
      <c r="G35" s="58"/>
      <c r="H35" s="647"/>
    </row>
    <row r="36" spans="1:8" ht="96" customHeight="1">
      <c r="A36" s="845"/>
      <c r="B36" s="632" t="s">
        <v>22</v>
      </c>
      <c r="C36" s="629" t="s">
        <v>577</v>
      </c>
      <c r="D36" s="633" t="s">
        <v>47</v>
      </c>
      <c r="E36" s="63">
        <v>132.8125</v>
      </c>
      <c r="F36" s="632" t="s">
        <v>22</v>
      </c>
      <c r="G36" s="58" t="s">
        <v>1450</v>
      </c>
      <c r="H36" s="647"/>
    </row>
    <row r="37" spans="1:8" ht="84" customHeight="1">
      <c r="A37" s="845"/>
      <c r="B37" s="632" t="s">
        <v>39</v>
      </c>
      <c r="C37" s="630" t="s">
        <v>35</v>
      </c>
      <c r="D37" s="491" t="s">
        <v>848</v>
      </c>
      <c r="E37" s="63">
        <v>15.625</v>
      </c>
      <c r="F37" s="632" t="s">
        <v>39</v>
      </c>
      <c r="G37" s="58" t="s">
        <v>946</v>
      </c>
      <c r="H37" s="647"/>
    </row>
    <row r="38" spans="1:8" ht="84" customHeight="1">
      <c r="A38" s="845"/>
      <c r="B38" s="632" t="s">
        <v>150</v>
      </c>
      <c r="C38" s="630" t="s">
        <v>668</v>
      </c>
      <c r="D38" s="491" t="s">
        <v>848</v>
      </c>
      <c r="E38" s="63">
        <v>156.25</v>
      </c>
      <c r="F38" s="632" t="s">
        <v>150</v>
      </c>
      <c r="G38" s="58"/>
      <c r="H38" s="647"/>
    </row>
    <row r="39" spans="1:8" ht="84" customHeight="1">
      <c r="A39" s="845"/>
      <c r="B39" s="632" t="s">
        <v>105</v>
      </c>
      <c r="C39" s="630" t="s">
        <v>88</v>
      </c>
      <c r="D39" s="633" t="s">
        <v>47</v>
      </c>
      <c r="E39" s="63"/>
      <c r="F39" s="632" t="s">
        <v>105</v>
      </c>
      <c r="G39" s="58"/>
      <c r="H39" s="647"/>
    </row>
    <row r="40" spans="1:8" ht="84" customHeight="1">
      <c r="A40" s="845"/>
      <c r="B40" s="632" t="s">
        <v>95</v>
      </c>
      <c r="C40" s="630" t="s">
        <v>134</v>
      </c>
      <c r="D40" s="633" t="s">
        <v>47</v>
      </c>
      <c r="E40" s="63"/>
      <c r="F40" s="632" t="s">
        <v>95</v>
      </c>
      <c r="G40" s="58"/>
      <c r="H40" s="647"/>
    </row>
    <row r="41" spans="1:8" ht="84" customHeight="1">
      <c r="A41" s="845"/>
      <c r="B41" s="632" t="s">
        <v>28</v>
      </c>
      <c r="C41" s="630" t="s">
        <v>315</v>
      </c>
      <c r="D41" s="491" t="s">
        <v>848</v>
      </c>
      <c r="E41" s="63">
        <v>429.6875</v>
      </c>
      <c r="F41" s="632" t="s">
        <v>28</v>
      </c>
      <c r="G41" s="58"/>
      <c r="H41" s="647"/>
    </row>
    <row r="42" spans="1:8" ht="84" customHeight="1">
      <c r="A42" s="845"/>
      <c r="B42" s="632" t="s">
        <v>62</v>
      </c>
      <c r="C42" s="630" t="s">
        <v>38</v>
      </c>
      <c r="D42" s="633" t="s">
        <v>47</v>
      </c>
      <c r="E42" s="63"/>
      <c r="F42" s="632" t="s">
        <v>62</v>
      </c>
      <c r="G42" s="58"/>
      <c r="H42" s="647"/>
    </row>
    <row r="43" spans="1:8" ht="84" customHeight="1">
      <c r="A43" s="845"/>
      <c r="B43" s="632" t="s">
        <v>242</v>
      </c>
      <c r="C43" s="630" t="s">
        <v>1057</v>
      </c>
      <c r="D43" s="491" t="s">
        <v>848</v>
      </c>
      <c r="E43" s="63">
        <v>148.4375</v>
      </c>
      <c r="F43" s="632" t="s">
        <v>242</v>
      </c>
      <c r="G43" s="58"/>
      <c r="H43" s="647"/>
    </row>
    <row r="44" spans="1:8" ht="84" customHeight="1">
      <c r="A44" s="845"/>
      <c r="B44" s="632" t="s">
        <v>29</v>
      </c>
      <c r="C44" s="629" t="s">
        <v>30</v>
      </c>
      <c r="D44" s="653" t="s">
        <v>47</v>
      </c>
      <c r="E44" s="63">
        <v>195.3125</v>
      </c>
      <c r="F44" s="632" t="s">
        <v>29</v>
      </c>
      <c r="G44" s="58"/>
      <c r="H44" s="648"/>
    </row>
    <row r="45" spans="1:8" ht="84" customHeight="1">
      <c r="A45" s="845"/>
      <c r="B45" s="632" t="s">
        <v>167</v>
      </c>
      <c r="C45" s="629" t="s">
        <v>23</v>
      </c>
      <c r="D45" s="653" t="s">
        <v>47</v>
      </c>
      <c r="E45" s="63"/>
      <c r="F45" s="632" t="s">
        <v>167</v>
      </c>
      <c r="G45" s="58"/>
      <c r="H45" s="647"/>
    </row>
    <row r="46" spans="1:8" ht="84" customHeight="1">
      <c r="A46" s="845"/>
      <c r="B46" s="632" t="s">
        <v>60</v>
      </c>
      <c r="C46" s="629" t="s">
        <v>590</v>
      </c>
      <c r="D46" s="652" t="s">
        <v>848</v>
      </c>
      <c r="E46" s="63">
        <v>85.9375</v>
      </c>
      <c r="F46" s="632" t="s">
        <v>60</v>
      </c>
      <c r="G46" s="58"/>
      <c r="H46" s="648"/>
    </row>
    <row r="47" spans="1:8" ht="84" customHeight="1">
      <c r="A47" s="845"/>
      <c r="B47" s="632" t="s">
        <v>32</v>
      </c>
      <c r="C47" s="629" t="s">
        <v>593</v>
      </c>
      <c r="D47" s="652" t="s">
        <v>848</v>
      </c>
      <c r="E47" s="63">
        <v>218.75</v>
      </c>
      <c r="F47" s="632" t="s">
        <v>32</v>
      </c>
      <c r="G47" s="58"/>
      <c r="H47" s="648"/>
    </row>
    <row r="48" spans="1:8" ht="84" customHeight="1">
      <c r="A48" s="845"/>
      <c r="B48" s="632" t="s">
        <v>574</v>
      </c>
      <c r="C48" s="630" t="s">
        <v>575</v>
      </c>
      <c r="D48" s="63"/>
      <c r="E48" s="63"/>
      <c r="F48" s="632" t="s">
        <v>574</v>
      </c>
      <c r="G48" s="58"/>
      <c r="H48" s="647"/>
    </row>
    <row r="49" spans="1:8" ht="84" customHeight="1">
      <c r="A49" s="845"/>
      <c r="B49" s="632" t="s">
        <v>412</v>
      </c>
      <c r="C49" s="629" t="s">
        <v>597</v>
      </c>
      <c r="D49" s="652" t="s">
        <v>848</v>
      </c>
      <c r="E49" s="63">
        <v>187.5</v>
      </c>
      <c r="F49" s="632" t="s">
        <v>412</v>
      </c>
      <c r="G49" s="58"/>
      <c r="H49" s="647"/>
    </row>
    <row r="50" spans="1:8" ht="103.5" customHeight="1">
      <c r="A50" s="845"/>
      <c r="B50" s="632" t="s">
        <v>80</v>
      </c>
      <c r="C50" s="630" t="s">
        <v>143</v>
      </c>
      <c r="D50" s="652" t="s">
        <v>848</v>
      </c>
      <c r="E50" s="63">
        <v>140.625</v>
      </c>
      <c r="F50" s="632" t="s">
        <v>80</v>
      </c>
      <c r="G50" s="58"/>
      <c r="H50" s="647"/>
    </row>
    <row r="51" spans="1:8" ht="200.25" customHeight="1">
      <c r="A51" s="845"/>
      <c r="B51" s="632" t="s">
        <v>145</v>
      </c>
      <c r="C51" s="630" t="s">
        <v>1364</v>
      </c>
      <c r="D51" s="653" t="s">
        <v>47</v>
      </c>
      <c r="E51" s="63"/>
      <c r="F51" s="632" t="s">
        <v>145</v>
      </c>
      <c r="G51" s="58"/>
      <c r="H51" s="647"/>
    </row>
    <row r="52" spans="1:8" ht="92.25" customHeight="1">
      <c r="A52" s="845"/>
      <c r="B52" s="632" t="s">
        <v>87</v>
      </c>
      <c r="C52" s="630" t="s">
        <v>67</v>
      </c>
      <c r="D52" s="653" t="s">
        <v>47</v>
      </c>
      <c r="E52" s="63"/>
      <c r="F52" s="632" t="s">
        <v>87</v>
      </c>
      <c r="G52" s="58"/>
      <c r="H52" s="647"/>
    </row>
    <row r="53" spans="1:8" ht="86.25" customHeight="1">
      <c r="A53" s="845"/>
      <c r="B53" s="632" t="s">
        <v>81</v>
      </c>
      <c r="C53" s="630" t="s">
        <v>1058</v>
      </c>
      <c r="D53" s="652" t="s">
        <v>848</v>
      </c>
      <c r="E53" s="63">
        <v>78.125</v>
      </c>
      <c r="F53" s="632" t="s">
        <v>81</v>
      </c>
      <c r="G53" s="58"/>
      <c r="H53" s="647"/>
    </row>
    <row r="54" spans="1:8" ht="84" customHeight="1">
      <c r="A54" s="845"/>
      <c r="B54" s="632" t="s">
        <v>512</v>
      </c>
      <c r="C54" s="630" t="s">
        <v>576</v>
      </c>
      <c r="D54" s="652" t="s">
        <v>63</v>
      </c>
      <c r="E54" s="63"/>
      <c r="F54" s="632" t="s">
        <v>512</v>
      </c>
      <c r="G54" s="58"/>
      <c r="H54" s="648"/>
    </row>
    <row r="55" spans="1:8" ht="84" customHeight="1">
      <c r="A55" s="845"/>
      <c r="B55" s="632" t="s">
        <v>260</v>
      </c>
      <c r="C55" s="630" t="s">
        <v>591</v>
      </c>
      <c r="D55" s="652" t="s">
        <v>63</v>
      </c>
      <c r="E55" s="63">
        <v>390.625</v>
      </c>
      <c r="F55" s="632" t="s">
        <v>260</v>
      </c>
      <c r="G55" s="58"/>
      <c r="H55" s="648"/>
    </row>
    <row r="56" spans="1:8" ht="84" customHeight="1">
      <c r="A56" s="845"/>
      <c r="B56" s="632" t="s">
        <v>260</v>
      </c>
      <c r="C56" s="629" t="s">
        <v>591</v>
      </c>
      <c r="D56" s="652" t="s">
        <v>848</v>
      </c>
      <c r="E56" s="63">
        <v>85.9375</v>
      </c>
      <c r="F56" s="632" t="s">
        <v>260</v>
      </c>
      <c r="G56" s="58"/>
      <c r="H56" s="648"/>
    </row>
    <row r="57" spans="1:8" ht="84" customHeight="1">
      <c r="A57" s="845"/>
      <c r="B57" s="632" t="s">
        <v>845</v>
      </c>
      <c r="C57" s="629" t="s">
        <v>1059</v>
      </c>
      <c r="D57" s="652" t="s">
        <v>848</v>
      </c>
      <c r="E57" s="63">
        <v>390.625</v>
      </c>
      <c r="F57" s="632" t="s">
        <v>845</v>
      </c>
      <c r="G57" s="58"/>
      <c r="H57" s="648"/>
    </row>
    <row r="58" spans="1:8" ht="84" customHeight="1">
      <c r="A58" s="845"/>
      <c r="B58" s="632" t="s">
        <v>55</v>
      </c>
      <c r="C58" s="629" t="s">
        <v>56</v>
      </c>
      <c r="D58" s="653" t="s">
        <v>47</v>
      </c>
      <c r="E58" s="63"/>
      <c r="F58" s="632" t="s">
        <v>55</v>
      </c>
      <c r="G58" s="58"/>
      <c r="H58" s="647"/>
    </row>
    <row r="59" spans="1:8" ht="84" customHeight="1">
      <c r="A59" s="845"/>
      <c r="B59" s="632" t="s">
        <v>61</v>
      </c>
      <c r="C59" s="629" t="s">
        <v>125</v>
      </c>
      <c r="D59" s="653" t="s">
        <v>47</v>
      </c>
      <c r="E59" s="63"/>
      <c r="F59" s="632" t="s">
        <v>61</v>
      </c>
      <c r="G59" s="58"/>
      <c r="H59" s="647"/>
    </row>
    <row r="60" spans="1:8" ht="84" customHeight="1">
      <c r="A60" s="845"/>
      <c r="B60" s="632" t="s">
        <v>10</v>
      </c>
      <c r="C60" s="629" t="s">
        <v>11</v>
      </c>
      <c r="D60" s="653" t="s">
        <v>47</v>
      </c>
      <c r="E60" s="63"/>
      <c r="F60" s="632" t="s">
        <v>10</v>
      </c>
      <c r="G60" s="58"/>
      <c r="H60" s="647"/>
    </row>
    <row r="61" spans="1:8" ht="84" customHeight="1">
      <c r="A61" s="845"/>
      <c r="B61" s="632" t="s">
        <v>12</v>
      </c>
      <c r="C61" s="629" t="s">
        <v>258</v>
      </c>
      <c r="D61" s="653" t="s">
        <v>47</v>
      </c>
      <c r="E61" s="63"/>
      <c r="F61" s="632" t="s">
        <v>12</v>
      </c>
      <c r="G61" s="58"/>
      <c r="H61" s="647"/>
    </row>
    <row r="62" spans="1:8" ht="84" customHeight="1">
      <c r="A62" s="845"/>
      <c r="B62" s="632" t="s">
        <v>342</v>
      </c>
      <c r="C62" s="629" t="s">
        <v>853</v>
      </c>
      <c r="D62" s="652" t="s">
        <v>63</v>
      </c>
      <c r="E62" s="63">
        <v>218.75</v>
      </c>
      <c r="F62" s="632" t="s">
        <v>342</v>
      </c>
      <c r="G62" s="58"/>
      <c r="H62" s="647"/>
    </row>
    <row r="63" spans="1:8" ht="84" customHeight="1">
      <c r="A63" s="845"/>
      <c r="B63" s="632" t="s">
        <v>948</v>
      </c>
      <c r="C63" s="629" t="s">
        <v>949</v>
      </c>
      <c r="D63" s="653" t="s">
        <v>47</v>
      </c>
      <c r="E63" s="63"/>
      <c r="F63" s="632" t="s">
        <v>948</v>
      </c>
      <c r="G63" s="58"/>
      <c r="H63" s="647"/>
    </row>
    <row r="64" spans="1:8" ht="84" customHeight="1">
      <c r="A64" s="845"/>
      <c r="B64" s="632" t="s">
        <v>82</v>
      </c>
      <c r="C64" s="629" t="s">
        <v>83</v>
      </c>
      <c r="D64" s="633" t="s">
        <v>47</v>
      </c>
      <c r="E64" s="63"/>
      <c r="F64" s="632" t="s">
        <v>82</v>
      </c>
      <c r="G64" s="58" t="s">
        <v>1451</v>
      </c>
      <c r="H64" s="647"/>
    </row>
    <row r="65" spans="1:9" ht="84" customHeight="1">
      <c r="A65" s="845"/>
      <c r="B65" s="632" t="s">
        <v>73</v>
      </c>
      <c r="C65" s="629" t="s">
        <v>513</v>
      </c>
      <c r="D65" s="491" t="s">
        <v>848</v>
      </c>
      <c r="E65" s="63">
        <v>156.25</v>
      </c>
      <c r="F65" s="632" t="s">
        <v>73</v>
      </c>
      <c r="G65" s="58" t="s">
        <v>1452</v>
      </c>
      <c r="H65" s="647"/>
    </row>
    <row r="66" spans="1:9" ht="84" customHeight="1">
      <c r="A66" s="845"/>
      <c r="B66" s="632" t="s">
        <v>1572</v>
      </c>
      <c r="C66" s="629" t="s">
        <v>1573</v>
      </c>
      <c r="D66" s="491" t="s">
        <v>848</v>
      </c>
      <c r="E66" s="63">
        <v>312.5</v>
      </c>
      <c r="F66" s="632" t="s">
        <v>1572</v>
      </c>
      <c r="G66" s="58"/>
      <c r="H66" s="647"/>
    </row>
    <row r="67" spans="1:9" ht="84" customHeight="1">
      <c r="A67" s="845"/>
      <c r="B67" s="632" t="s">
        <v>243</v>
      </c>
      <c r="C67" s="629" t="s">
        <v>305</v>
      </c>
      <c r="D67" s="491" t="s">
        <v>848</v>
      </c>
      <c r="E67" s="63">
        <v>273.44</v>
      </c>
      <c r="F67" s="632" t="s">
        <v>243</v>
      </c>
      <c r="G67" s="58"/>
      <c r="H67" s="647"/>
    </row>
    <row r="68" spans="1:9" ht="96" customHeight="1">
      <c r="A68" s="845"/>
      <c r="B68" s="632" t="s">
        <v>914</v>
      </c>
      <c r="C68" s="630" t="s">
        <v>1062</v>
      </c>
      <c r="D68" s="652" t="s">
        <v>848</v>
      </c>
      <c r="E68" s="63">
        <v>218.75</v>
      </c>
      <c r="F68" s="632" t="s">
        <v>914</v>
      </c>
      <c r="G68" s="58"/>
      <c r="H68" s="647"/>
    </row>
    <row r="69" spans="1:9" ht="84" customHeight="1">
      <c r="A69" s="845"/>
      <c r="B69" s="632" t="s">
        <v>36</v>
      </c>
      <c r="C69" s="629" t="s">
        <v>854</v>
      </c>
      <c r="D69" s="652" t="s">
        <v>63</v>
      </c>
      <c r="E69" s="63"/>
      <c r="F69" s="632" t="s">
        <v>36</v>
      </c>
      <c r="G69" s="58"/>
      <c r="H69" s="647"/>
    </row>
    <row r="70" spans="1:9" ht="84" customHeight="1">
      <c r="A70" s="845"/>
      <c r="B70" s="632" t="s">
        <v>1347</v>
      </c>
      <c r="C70" s="629" t="s">
        <v>1348</v>
      </c>
      <c r="D70" s="652" t="s">
        <v>63</v>
      </c>
      <c r="E70" s="63">
        <v>78.125</v>
      </c>
      <c r="F70" s="632" t="s">
        <v>1347</v>
      </c>
      <c r="G70" s="58"/>
      <c r="H70" s="647"/>
    </row>
    <row r="71" spans="1:9" ht="84" customHeight="1">
      <c r="A71" s="845"/>
      <c r="B71" s="632" t="s">
        <v>437</v>
      </c>
      <c r="C71" s="629" t="s">
        <v>438</v>
      </c>
      <c r="D71" s="653" t="s">
        <v>47</v>
      </c>
      <c r="E71" s="63"/>
      <c r="F71" s="632" t="s">
        <v>437</v>
      </c>
      <c r="G71" s="58"/>
      <c r="H71" s="647"/>
    </row>
    <row r="72" spans="1:9" ht="111" customHeight="1">
      <c r="A72" s="845"/>
      <c r="B72" s="632" t="s">
        <v>581</v>
      </c>
      <c r="C72" s="629" t="s">
        <v>594</v>
      </c>
      <c r="D72" s="652" t="s">
        <v>63</v>
      </c>
      <c r="E72" s="63">
        <v>429.6875</v>
      </c>
      <c r="F72" s="632" t="s">
        <v>581</v>
      </c>
      <c r="G72" s="58"/>
      <c r="H72" s="648"/>
    </row>
    <row r="73" spans="1:9" ht="111" customHeight="1">
      <c r="A73" s="845"/>
      <c r="B73" s="632" t="s">
        <v>581</v>
      </c>
      <c r="C73" s="629" t="s">
        <v>594</v>
      </c>
      <c r="D73" s="652" t="s">
        <v>848</v>
      </c>
      <c r="E73" s="63">
        <v>132.8125</v>
      </c>
      <c r="F73" s="632" t="s">
        <v>581</v>
      </c>
      <c r="G73" s="58"/>
      <c r="H73" s="648"/>
    </row>
    <row r="74" spans="1:9" ht="105" customHeight="1">
      <c r="A74" s="845"/>
      <c r="B74" s="632" t="s">
        <v>582</v>
      </c>
      <c r="C74" s="629" t="s">
        <v>596</v>
      </c>
      <c r="D74" s="652" t="s">
        <v>848</v>
      </c>
      <c r="E74" s="63">
        <v>218.75</v>
      </c>
      <c r="F74" s="632" t="s">
        <v>582</v>
      </c>
      <c r="G74" s="58"/>
      <c r="H74" s="648"/>
      <c r="I74" s="649"/>
    </row>
    <row r="75" spans="1:9" ht="84" customHeight="1">
      <c r="A75" s="845"/>
      <c r="B75" s="632" t="s">
        <v>76</v>
      </c>
      <c r="C75" s="629" t="s">
        <v>77</v>
      </c>
      <c r="D75" s="653" t="s">
        <v>47</v>
      </c>
      <c r="E75" s="63"/>
      <c r="F75" s="632" t="s">
        <v>76</v>
      </c>
      <c r="G75" s="58"/>
      <c r="H75" s="647"/>
    </row>
    <row r="76" spans="1:9" ht="90" customHeight="1">
      <c r="A76" s="845"/>
      <c r="B76" s="632" t="s">
        <v>70</v>
      </c>
      <c r="C76" s="629" t="s">
        <v>71</v>
      </c>
      <c r="D76" s="652" t="s">
        <v>848</v>
      </c>
      <c r="E76" s="63">
        <v>62.5</v>
      </c>
      <c r="F76" s="632" t="s">
        <v>70</v>
      </c>
      <c r="G76" s="58" t="s">
        <v>947</v>
      </c>
      <c r="H76" s="647"/>
    </row>
    <row r="77" spans="1:9" ht="84" customHeight="1">
      <c r="A77" s="845"/>
      <c r="B77" s="632" t="s">
        <v>8</v>
      </c>
      <c r="C77" s="630" t="s">
        <v>222</v>
      </c>
      <c r="D77" s="652" t="s">
        <v>848</v>
      </c>
      <c r="E77" s="63">
        <v>15.625</v>
      </c>
      <c r="F77" s="632" t="s">
        <v>8</v>
      </c>
      <c r="G77" s="59"/>
      <c r="H77" s="647"/>
    </row>
    <row r="78" spans="1:9" ht="84" customHeight="1">
      <c r="A78" s="845"/>
      <c r="B78" s="632" t="s">
        <v>855</v>
      </c>
      <c r="C78" s="630" t="s">
        <v>846</v>
      </c>
      <c r="D78" s="652" t="s">
        <v>63</v>
      </c>
      <c r="E78" s="63">
        <v>218.75</v>
      </c>
      <c r="F78" s="632" t="s">
        <v>855</v>
      </c>
      <c r="G78" s="59"/>
      <c r="H78" s="647"/>
    </row>
    <row r="79" spans="1:9" ht="96" customHeight="1">
      <c r="A79" s="845"/>
      <c r="B79" s="632" t="s">
        <v>410</v>
      </c>
      <c r="C79" s="629" t="s">
        <v>591</v>
      </c>
      <c r="D79" s="652" t="s">
        <v>63</v>
      </c>
      <c r="E79" s="63">
        <v>390.625</v>
      </c>
      <c r="F79" s="632" t="s">
        <v>410</v>
      </c>
      <c r="G79" s="59"/>
      <c r="H79" s="648"/>
    </row>
    <row r="80" spans="1:9" ht="102" customHeight="1">
      <c r="A80" s="845"/>
      <c r="B80" s="632" t="s">
        <v>410</v>
      </c>
      <c r="C80" s="629" t="s">
        <v>591</v>
      </c>
      <c r="D80" s="652" t="s">
        <v>848</v>
      </c>
      <c r="E80" s="63">
        <v>85.9375</v>
      </c>
      <c r="F80" s="632" t="s">
        <v>410</v>
      </c>
      <c r="G80" s="59"/>
      <c r="H80" s="648"/>
    </row>
    <row r="81" spans="1:9" ht="87" customHeight="1">
      <c r="A81" s="845"/>
      <c r="B81" s="632" t="s">
        <v>399</v>
      </c>
      <c r="C81" s="629" t="s">
        <v>856</v>
      </c>
      <c r="D81" s="652" t="s">
        <v>63</v>
      </c>
      <c r="E81" s="63"/>
      <c r="F81" s="632" t="s">
        <v>399</v>
      </c>
      <c r="G81" s="59"/>
      <c r="H81" s="648"/>
    </row>
    <row r="82" spans="1:9" ht="84" customHeight="1">
      <c r="A82" s="845"/>
      <c r="B82" s="632" t="s">
        <v>552</v>
      </c>
      <c r="C82" s="630" t="s">
        <v>578</v>
      </c>
      <c r="D82" s="652" t="s">
        <v>63</v>
      </c>
      <c r="E82" s="63"/>
      <c r="F82" s="632" t="s">
        <v>552</v>
      </c>
      <c r="G82" s="59"/>
      <c r="H82" s="647"/>
    </row>
    <row r="83" spans="1:9" ht="84" customHeight="1">
      <c r="A83" s="845"/>
      <c r="B83" s="632" t="s">
        <v>413</v>
      </c>
      <c r="C83" s="629" t="s">
        <v>592</v>
      </c>
      <c r="D83" s="652" t="s">
        <v>63</v>
      </c>
      <c r="E83" s="63">
        <v>390.625</v>
      </c>
      <c r="F83" s="632" t="s">
        <v>413</v>
      </c>
      <c r="G83" s="58"/>
      <c r="H83" s="648"/>
    </row>
    <row r="84" spans="1:9" ht="84" customHeight="1">
      <c r="A84" s="845"/>
      <c r="B84" s="632" t="s">
        <v>413</v>
      </c>
      <c r="C84" s="629" t="s">
        <v>592</v>
      </c>
      <c r="D84" s="652" t="s">
        <v>848</v>
      </c>
      <c r="E84" s="63">
        <v>85.9375</v>
      </c>
      <c r="F84" s="632" t="s">
        <v>413</v>
      </c>
      <c r="G84" s="58"/>
      <c r="H84" s="648"/>
    </row>
    <row r="85" spans="1:9" ht="105" customHeight="1">
      <c r="A85" s="845"/>
      <c r="B85" s="632" t="s">
        <v>583</v>
      </c>
      <c r="C85" s="629" t="s">
        <v>595</v>
      </c>
      <c r="D85" s="652" t="s">
        <v>848</v>
      </c>
      <c r="E85" s="63">
        <v>218.75</v>
      </c>
      <c r="F85" s="632" t="s">
        <v>583</v>
      </c>
      <c r="G85" s="58"/>
      <c r="H85" s="648"/>
    </row>
    <row r="86" spans="1:9" ht="84" customHeight="1">
      <c r="A86" s="845"/>
      <c r="B86" s="632" t="s">
        <v>584</v>
      </c>
      <c r="C86" s="629" t="s">
        <v>589</v>
      </c>
      <c r="D86" s="653" t="s">
        <v>47</v>
      </c>
      <c r="E86" s="63"/>
      <c r="F86" s="632" t="s">
        <v>584</v>
      </c>
      <c r="G86" s="58"/>
      <c r="H86" s="647"/>
    </row>
    <row r="87" spans="1:9" ht="84" customHeight="1">
      <c r="A87" s="845"/>
      <c r="B87" s="632" t="s">
        <v>820</v>
      </c>
      <c r="C87" s="629" t="s">
        <v>1564</v>
      </c>
      <c r="D87" s="653" t="s">
        <v>47</v>
      </c>
      <c r="E87" s="63"/>
      <c r="F87" s="632" t="s">
        <v>820</v>
      </c>
      <c r="G87" s="58"/>
      <c r="H87" s="647"/>
    </row>
    <row r="88" spans="1:9" ht="153" customHeight="1">
      <c r="A88" s="845"/>
      <c r="B88" s="632" t="s">
        <v>857</v>
      </c>
      <c r="C88" s="629" t="s">
        <v>858</v>
      </c>
      <c r="D88" s="491" t="s">
        <v>63</v>
      </c>
      <c r="E88" s="63"/>
      <c r="F88" s="632" t="s">
        <v>857</v>
      </c>
      <c r="G88" s="58"/>
      <c r="H88" s="647"/>
    </row>
    <row r="89" spans="1:9" ht="99" customHeight="1">
      <c r="A89" s="845"/>
      <c r="B89" s="632" t="s">
        <v>847</v>
      </c>
      <c r="C89" s="630" t="s">
        <v>859</v>
      </c>
      <c r="D89" s="491" t="s">
        <v>63</v>
      </c>
      <c r="E89" s="63">
        <v>218.75</v>
      </c>
      <c r="F89" s="632" t="s">
        <v>847</v>
      </c>
      <c r="G89" s="58"/>
      <c r="H89" s="647"/>
      <c r="I89" s="650"/>
    </row>
    <row r="90" spans="1:9" ht="105" customHeight="1">
      <c r="A90" s="845"/>
      <c r="B90" s="632" t="s">
        <v>585</v>
      </c>
      <c r="C90" s="630" t="s">
        <v>588</v>
      </c>
      <c r="D90" s="653" t="s">
        <v>47</v>
      </c>
      <c r="E90" s="63">
        <v>304.6875</v>
      </c>
      <c r="F90" s="632" t="s">
        <v>585</v>
      </c>
      <c r="G90" s="58" t="s">
        <v>1461</v>
      </c>
      <c r="H90" s="647"/>
    </row>
    <row r="91" spans="1:9" ht="111" customHeight="1">
      <c r="A91" s="845"/>
      <c r="B91" s="632" t="s">
        <v>861</v>
      </c>
      <c r="C91" s="630" t="s">
        <v>860</v>
      </c>
      <c r="D91" s="491" t="s">
        <v>63</v>
      </c>
      <c r="E91" s="63"/>
      <c r="F91" s="632" t="s">
        <v>861</v>
      </c>
      <c r="G91" s="58"/>
      <c r="H91" s="647"/>
    </row>
    <row r="92" spans="1:9" ht="105" customHeight="1">
      <c r="A92" s="845"/>
      <c r="B92" s="632" t="s">
        <v>862</v>
      </c>
      <c r="C92" s="630" t="s">
        <v>863</v>
      </c>
      <c r="D92" s="491" t="s">
        <v>63</v>
      </c>
      <c r="E92" s="63">
        <v>625</v>
      </c>
      <c r="F92" s="632" t="s">
        <v>862</v>
      </c>
      <c r="G92" s="58"/>
      <c r="H92" s="647"/>
    </row>
    <row r="93" spans="1:9" ht="84" customHeight="1">
      <c r="A93" s="845"/>
      <c r="B93" s="632" t="s">
        <v>168</v>
      </c>
      <c r="C93" s="630" t="s">
        <v>84</v>
      </c>
      <c r="D93" s="652" t="s">
        <v>848</v>
      </c>
      <c r="E93" s="63">
        <v>46.875</v>
      </c>
      <c r="F93" s="632" t="s">
        <v>168</v>
      </c>
      <c r="G93" s="59"/>
      <c r="H93" s="647"/>
    </row>
    <row r="94" spans="1:9" ht="84" customHeight="1">
      <c r="A94" s="845"/>
      <c r="B94" s="632" t="s">
        <v>154</v>
      </c>
      <c r="C94" s="630" t="s">
        <v>18</v>
      </c>
      <c r="D94" s="633" t="s">
        <v>47</v>
      </c>
      <c r="E94" s="63"/>
      <c r="F94" s="632" t="s">
        <v>154</v>
      </c>
      <c r="G94" s="59"/>
      <c r="H94" s="647"/>
    </row>
    <row r="95" spans="1:9" ht="84" customHeight="1">
      <c r="A95" s="845"/>
      <c r="B95" s="632" t="s">
        <v>6</v>
      </c>
      <c r="C95" s="629" t="s">
        <v>7</v>
      </c>
      <c r="D95" s="633" t="s">
        <v>47</v>
      </c>
      <c r="E95" s="63"/>
      <c r="F95" s="632" t="s">
        <v>6</v>
      </c>
      <c r="G95" s="58"/>
      <c r="H95" s="647"/>
    </row>
    <row r="96" spans="1:9" ht="84" customHeight="1">
      <c r="A96" s="845"/>
      <c r="B96" s="632" t="s">
        <v>86</v>
      </c>
      <c r="C96" s="629" t="s">
        <v>1342</v>
      </c>
      <c r="D96" s="491" t="s">
        <v>63</v>
      </c>
      <c r="E96" s="63">
        <v>62.5</v>
      </c>
      <c r="F96" s="632" t="s">
        <v>86</v>
      </c>
      <c r="G96" s="58"/>
      <c r="H96" s="647"/>
    </row>
    <row r="97" spans="1:12" ht="84" customHeight="1">
      <c r="A97" s="845"/>
      <c r="B97" s="632" t="s">
        <v>57</v>
      </c>
      <c r="C97" s="629" t="s">
        <v>85</v>
      </c>
      <c r="D97" s="633" t="s">
        <v>47</v>
      </c>
      <c r="E97" s="63"/>
      <c r="F97" s="632" t="s">
        <v>57</v>
      </c>
      <c r="G97" s="58"/>
      <c r="H97" s="647"/>
    </row>
    <row r="98" spans="1:12" ht="81" customHeight="1">
      <c r="A98" s="845"/>
      <c r="B98" s="632" t="s">
        <v>405</v>
      </c>
      <c r="C98" s="630" t="s">
        <v>489</v>
      </c>
      <c r="D98" s="488" t="s">
        <v>848</v>
      </c>
      <c r="E98" s="63">
        <v>117.1875</v>
      </c>
      <c r="F98" s="632" t="s">
        <v>405</v>
      </c>
      <c r="G98" s="58"/>
      <c r="H98" s="647"/>
      <c r="I98" s="647"/>
      <c r="J98" s="650"/>
      <c r="K98" s="649"/>
      <c r="L98" s="649"/>
    </row>
    <row r="99" spans="1:12" ht="84" customHeight="1">
      <c r="A99" s="845"/>
      <c r="B99" s="632" t="s">
        <v>1483</v>
      </c>
      <c r="C99" s="630" t="s">
        <v>630</v>
      </c>
      <c r="D99" s="488" t="s">
        <v>848</v>
      </c>
      <c r="E99" s="63">
        <v>279</v>
      </c>
      <c r="F99" s="144" t="s">
        <v>1483</v>
      </c>
      <c r="G99" s="58"/>
      <c r="H99" s="379"/>
      <c r="K99" s="649"/>
      <c r="L99" s="649"/>
    </row>
    <row r="100" spans="1:12" ht="84" customHeight="1">
      <c r="A100" s="845"/>
      <c r="B100" s="632" t="s">
        <v>1484</v>
      </c>
      <c r="C100" s="630" t="s">
        <v>631</v>
      </c>
      <c r="D100" s="488" t="s">
        <v>848</v>
      </c>
      <c r="E100" s="63">
        <v>279</v>
      </c>
      <c r="F100" s="144" t="s">
        <v>1484</v>
      </c>
      <c r="G100" s="58"/>
      <c r="H100" s="647"/>
      <c r="K100" s="649"/>
      <c r="L100" s="649"/>
    </row>
    <row r="101" spans="1:12" ht="84" customHeight="1">
      <c r="A101" s="845"/>
      <c r="B101" s="632" t="s">
        <v>1485</v>
      </c>
      <c r="C101" s="630" t="s">
        <v>632</v>
      </c>
      <c r="D101" s="488" t="s">
        <v>848</v>
      </c>
      <c r="E101" s="63">
        <v>279</v>
      </c>
      <c r="F101" s="144" t="s">
        <v>1485</v>
      </c>
      <c r="G101" s="58"/>
      <c r="H101" s="647"/>
      <c r="K101" s="649"/>
      <c r="L101" s="649"/>
    </row>
    <row r="102" spans="1:12" ht="81" customHeight="1">
      <c r="A102" s="845"/>
      <c r="B102" s="632" t="s">
        <v>1314</v>
      </c>
      <c r="C102" s="630" t="s">
        <v>1315</v>
      </c>
      <c r="D102" s="488" t="s">
        <v>848</v>
      </c>
      <c r="E102" s="63">
        <v>19.53125</v>
      </c>
      <c r="F102" s="632" t="s">
        <v>1314</v>
      </c>
      <c r="G102" s="58"/>
      <c r="H102" s="647"/>
      <c r="I102" s="647"/>
      <c r="J102" s="650"/>
      <c r="K102" s="649"/>
      <c r="L102" s="649"/>
    </row>
    <row r="103" spans="1:12" ht="84" customHeight="1">
      <c r="A103" s="845"/>
      <c r="B103" s="632" t="s">
        <v>117</v>
      </c>
      <c r="C103" s="630" t="s">
        <v>418</v>
      </c>
      <c r="D103" s="488" t="s">
        <v>848</v>
      </c>
      <c r="E103" s="63">
        <v>0</v>
      </c>
      <c r="F103" s="632" t="s">
        <v>117</v>
      </c>
      <c r="G103" s="58"/>
      <c r="H103" s="379"/>
      <c r="K103" s="649"/>
      <c r="L103" s="649"/>
    </row>
    <row r="104" spans="1:12" ht="84" customHeight="1">
      <c r="A104" s="845"/>
      <c r="B104" s="632" t="s">
        <v>121</v>
      </c>
      <c r="C104" s="630" t="s">
        <v>1563</v>
      </c>
      <c r="D104" s="488" t="s">
        <v>848</v>
      </c>
      <c r="E104" s="63">
        <v>101.56</v>
      </c>
      <c r="F104" s="632" t="s">
        <v>121</v>
      </c>
      <c r="G104" s="58"/>
      <c r="H104" s="647"/>
      <c r="K104" s="649"/>
      <c r="L104" s="649"/>
    </row>
    <row r="105" spans="1:12" ht="84" customHeight="1">
      <c r="A105" s="845"/>
      <c r="B105" s="632" t="s">
        <v>123</v>
      </c>
      <c r="C105" s="630" t="s">
        <v>417</v>
      </c>
      <c r="D105" s="488" t="s">
        <v>848</v>
      </c>
      <c r="E105" s="63">
        <v>0</v>
      </c>
      <c r="F105" s="632" t="s">
        <v>123</v>
      </c>
      <c r="G105" s="58"/>
      <c r="H105" s="647"/>
      <c r="K105" s="649"/>
      <c r="L105" s="649"/>
    </row>
    <row r="106" spans="1:12" ht="84" customHeight="1">
      <c r="A106" s="845"/>
      <c r="B106" s="130" t="s">
        <v>1</v>
      </c>
      <c r="C106" s="630" t="s">
        <v>420</v>
      </c>
      <c r="D106" s="488" t="s">
        <v>848</v>
      </c>
      <c r="E106" s="63">
        <v>0</v>
      </c>
      <c r="F106" s="130" t="s">
        <v>1</v>
      </c>
      <c r="G106" s="58"/>
      <c r="H106" s="647"/>
      <c r="K106" s="649"/>
      <c r="L106" s="649"/>
    </row>
    <row r="107" spans="1:12" ht="84" customHeight="1">
      <c r="A107" s="845"/>
      <c r="B107" s="632" t="s">
        <v>572</v>
      </c>
      <c r="C107" s="630" t="s">
        <v>573</v>
      </c>
      <c r="D107" s="488" t="s">
        <v>848</v>
      </c>
      <c r="E107" s="63">
        <v>0</v>
      </c>
      <c r="F107" s="632" t="s">
        <v>572</v>
      </c>
      <c r="G107" s="58"/>
      <c r="H107" s="647"/>
      <c r="K107" s="649"/>
      <c r="L107" s="649"/>
    </row>
    <row r="108" spans="1:12" ht="84" customHeight="1">
      <c r="A108" s="845"/>
      <c r="B108" s="130" t="s">
        <v>241</v>
      </c>
      <c r="C108" s="630" t="s">
        <v>421</v>
      </c>
      <c r="D108" s="488" t="s">
        <v>848</v>
      </c>
      <c r="E108" s="63">
        <v>101.56</v>
      </c>
      <c r="F108" s="130" t="s">
        <v>241</v>
      </c>
      <c r="G108" s="58"/>
      <c r="H108" s="647"/>
      <c r="K108" s="649"/>
      <c r="L108" s="649"/>
    </row>
    <row r="109" spans="1:12" ht="84" customHeight="1">
      <c r="A109" s="845"/>
      <c r="B109" s="130" t="s">
        <v>448</v>
      </c>
      <c r="C109" s="630" t="s">
        <v>571</v>
      </c>
      <c r="D109" s="488" t="s">
        <v>848</v>
      </c>
      <c r="E109" s="63">
        <v>101.56</v>
      </c>
      <c r="F109" s="130" t="s">
        <v>448</v>
      </c>
      <c r="G109" s="58"/>
      <c r="H109" s="647"/>
      <c r="K109" s="649"/>
      <c r="L109" s="649"/>
    </row>
    <row r="110" spans="1:12" ht="84" customHeight="1">
      <c r="A110" s="845"/>
      <c r="B110" s="130" t="s">
        <v>127</v>
      </c>
      <c r="C110" s="630" t="s">
        <v>422</v>
      </c>
      <c r="D110" s="488" t="s">
        <v>848</v>
      </c>
      <c r="E110" s="63">
        <v>101.56</v>
      </c>
      <c r="F110" s="130" t="s">
        <v>127</v>
      </c>
      <c r="G110" s="143"/>
      <c r="H110" s="647"/>
      <c r="K110" s="649"/>
      <c r="L110" s="649"/>
    </row>
    <row r="111" spans="1:12" ht="84" customHeight="1">
      <c r="A111" s="845"/>
      <c r="B111" s="130" t="s">
        <v>128</v>
      </c>
      <c r="C111" s="630" t="s">
        <v>1495</v>
      </c>
      <c r="D111" s="488" t="s">
        <v>848</v>
      </c>
      <c r="E111" s="63">
        <v>101.56</v>
      </c>
      <c r="F111" s="130" t="s">
        <v>128</v>
      </c>
      <c r="G111" s="143"/>
      <c r="H111" s="647"/>
      <c r="K111" s="649"/>
      <c r="L111" s="649"/>
    </row>
    <row r="112" spans="1:12" ht="84" customHeight="1">
      <c r="A112" s="845"/>
      <c r="B112" s="130" t="s">
        <v>1316</v>
      </c>
      <c r="C112" s="630" t="s">
        <v>1317</v>
      </c>
      <c r="D112" s="488" t="s">
        <v>848</v>
      </c>
      <c r="E112" s="63">
        <v>539.05999999999995</v>
      </c>
      <c r="F112" s="144" t="s">
        <v>1316</v>
      </c>
      <c r="G112" s="143"/>
      <c r="H112" s="647"/>
      <c r="K112" s="649"/>
      <c r="L112" s="649"/>
    </row>
    <row r="113" spans="1:12" ht="84" customHeight="1">
      <c r="A113" s="845"/>
      <c r="B113" s="130" t="s">
        <v>866</v>
      </c>
      <c r="C113" s="630" t="s">
        <v>867</v>
      </c>
      <c r="D113" s="488" t="s">
        <v>848</v>
      </c>
      <c r="E113" s="63">
        <v>101.56</v>
      </c>
      <c r="F113" s="144" t="s">
        <v>866</v>
      </c>
      <c r="G113" s="143"/>
      <c r="H113" s="647"/>
      <c r="K113" s="649"/>
      <c r="L113" s="649"/>
    </row>
    <row r="114" spans="1:12" ht="84" customHeight="1">
      <c r="A114" s="845"/>
      <c r="B114" s="130" t="s">
        <v>1318</v>
      </c>
      <c r="C114" s="630" t="s">
        <v>1319</v>
      </c>
      <c r="D114" s="488" t="s">
        <v>848</v>
      </c>
      <c r="E114" s="63">
        <v>781.25</v>
      </c>
      <c r="F114" s="144" t="s">
        <v>1318</v>
      </c>
      <c r="G114" s="58" t="s">
        <v>1458</v>
      </c>
      <c r="H114" s="647"/>
      <c r="K114" s="649"/>
      <c r="L114" s="649"/>
    </row>
    <row r="115" spans="1:12" ht="84" customHeight="1">
      <c r="A115" s="845"/>
      <c r="B115" s="130" t="s">
        <v>1459</v>
      </c>
      <c r="C115" s="630" t="s">
        <v>1320</v>
      </c>
      <c r="D115" s="488" t="s">
        <v>848</v>
      </c>
      <c r="E115" s="63">
        <v>781.25</v>
      </c>
      <c r="F115" s="144" t="s">
        <v>1459</v>
      </c>
      <c r="G115" s="58" t="s">
        <v>1460</v>
      </c>
      <c r="H115" s="647"/>
      <c r="K115" s="649"/>
      <c r="L115" s="649"/>
    </row>
    <row r="116" spans="1:12" ht="84" customHeight="1">
      <c r="A116" s="845"/>
      <c r="B116" s="632" t="s">
        <v>414</v>
      </c>
      <c r="C116" s="630" t="s">
        <v>415</v>
      </c>
      <c r="D116" s="488" t="s">
        <v>848</v>
      </c>
      <c r="E116" s="63">
        <v>0</v>
      </c>
      <c r="F116" s="144" t="s">
        <v>414</v>
      </c>
      <c r="G116" s="143"/>
      <c r="H116" s="647"/>
      <c r="I116" s="650"/>
      <c r="K116" s="649"/>
      <c r="L116" s="649"/>
    </row>
    <row r="117" spans="1:12" ht="84" customHeight="1">
      <c r="A117" s="845"/>
      <c r="B117" s="632" t="s">
        <v>864</v>
      </c>
      <c r="C117" s="630" t="s">
        <v>865</v>
      </c>
      <c r="D117" s="488" t="s">
        <v>63</v>
      </c>
      <c r="E117" s="63"/>
      <c r="F117" s="144" t="s">
        <v>864</v>
      </c>
      <c r="G117" s="143"/>
      <c r="H117" s="647"/>
      <c r="I117" s="650"/>
      <c r="K117" s="649"/>
      <c r="L117" s="649"/>
    </row>
    <row r="118" spans="1:12" ht="84" customHeight="1">
      <c r="A118" s="845"/>
      <c r="B118" s="632" t="s">
        <v>1565</v>
      </c>
      <c r="C118" s="630" t="s">
        <v>1566</v>
      </c>
      <c r="D118" s="633" t="s">
        <v>47</v>
      </c>
      <c r="E118" s="63"/>
      <c r="F118" s="144" t="s">
        <v>1567</v>
      </c>
      <c r="G118" s="143"/>
      <c r="H118" s="647"/>
      <c r="I118" s="650"/>
      <c r="K118" s="649"/>
      <c r="L118" s="649"/>
    </row>
    <row r="119" spans="1:12" ht="84" customHeight="1">
      <c r="A119" s="845"/>
      <c r="B119" s="632" t="s">
        <v>1321</v>
      </c>
      <c r="C119" s="630" t="s">
        <v>1336</v>
      </c>
      <c r="D119" s="488" t="s">
        <v>848</v>
      </c>
      <c r="E119" s="63">
        <v>195.3125</v>
      </c>
      <c r="F119" s="144" t="s">
        <v>1321</v>
      </c>
      <c r="G119" s="58"/>
      <c r="H119" s="379"/>
      <c r="K119" s="649"/>
      <c r="L119" s="649"/>
    </row>
    <row r="120" spans="1:12" ht="84" customHeight="1">
      <c r="A120" s="845"/>
      <c r="B120" s="632" t="s">
        <v>1322</v>
      </c>
      <c r="C120" s="630" t="s">
        <v>1337</v>
      </c>
      <c r="D120" s="488" t="s">
        <v>848</v>
      </c>
      <c r="E120" s="63">
        <v>195.3125</v>
      </c>
      <c r="F120" s="144" t="s">
        <v>1322</v>
      </c>
      <c r="G120" s="58"/>
      <c r="H120" s="647"/>
      <c r="K120" s="649"/>
      <c r="L120" s="649"/>
    </row>
    <row r="121" spans="1:12" ht="84" customHeight="1">
      <c r="A121" s="845"/>
      <c r="B121" s="632" t="s">
        <v>1323</v>
      </c>
      <c r="C121" s="630" t="s">
        <v>1338</v>
      </c>
      <c r="D121" s="488" t="s">
        <v>848</v>
      </c>
      <c r="E121" s="63">
        <v>195.3125</v>
      </c>
      <c r="F121" s="144" t="s">
        <v>1323</v>
      </c>
      <c r="G121" s="58"/>
      <c r="H121" s="647"/>
      <c r="K121" s="649"/>
      <c r="L121" s="649"/>
    </row>
    <row r="122" spans="1:12" ht="84" customHeight="1">
      <c r="A122" s="845"/>
      <c r="B122" s="632" t="s">
        <v>1324</v>
      </c>
      <c r="C122" s="630" t="s">
        <v>1339</v>
      </c>
      <c r="D122" s="488" t="s">
        <v>848</v>
      </c>
      <c r="E122" s="63">
        <v>195.3125</v>
      </c>
      <c r="F122" s="144" t="s">
        <v>1324</v>
      </c>
      <c r="G122" s="59"/>
      <c r="H122" s="647"/>
      <c r="K122" s="649"/>
      <c r="L122" s="649"/>
    </row>
    <row r="123" spans="1:12" ht="84" customHeight="1">
      <c r="A123" s="845"/>
      <c r="B123" s="632" t="s">
        <v>1325</v>
      </c>
      <c r="C123" s="630" t="s">
        <v>1334</v>
      </c>
      <c r="D123" s="488" t="s">
        <v>848</v>
      </c>
      <c r="E123" s="63">
        <v>390.625</v>
      </c>
      <c r="F123" s="144" t="s">
        <v>1325</v>
      </c>
      <c r="G123" s="58" t="s">
        <v>1453</v>
      </c>
      <c r="H123" s="647"/>
      <c r="K123" s="649"/>
      <c r="L123" s="649"/>
    </row>
    <row r="124" spans="1:12" ht="84" customHeight="1">
      <c r="A124" s="845"/>
      <c r="B124" s="632" t="s">
        <v>1326</v>
      </c>
      <c r="C124" s="630" t="s">
        <v>1335</v>
      </c>
      <c r="D124" s="488" t="s">
        <v>848</v>
      </c>
      <c r="E124" s="63">
        <v>781.25</v>
      </c>
      <c r="F124" s="144" t="s">
        <v>1326</v>
      </c>
      <c r="G124" s="58" t="s">
        <v>1454</v>
      </c>
      <c r="H124" s="647"/>
      <c r="K124" s="649"/>
      <c r="L124" s="649"/>
    </row>
    <row r="125" spans="1:12" ht="84" customHeight="1">
      <c r="A125" s="845"/>
      <c r="B125" s="632" t="s">
        <v>1327</v>
      </c>
      <c r="C125" s="630" t="s">
        <v>1331</v>
      </c>
      <c r="D125" s="488" t="s">
        <v>848</v>
      </c>
      <c r="E125" s="63">
        <v>390.625</v>
      </c>
      <c r="F125" s="144" t="s">
        <v>1327</v>
      </c>
      <c r="G125" s="58" t="s">
        <v>1455</v>
      </c>
      <c r="H125" s="647"/>
      <c r="K125" s="649"/>
      <c r="L125" s="649"/>
    </row>
    <row r="126" spans="1:12" ht="84" customHeight="1">
      <c r="A126" s="845"/>
      <c r="B126" s="632" t="s">
        <v>1328</v>
      </c>
      <c r="C126" s="630" t="s">
        <v>1332</v>
      </c>
      <c r="D126" s="488" t="s">
        <v>848</v>
      </c>
      <c r="E126" s="63">
        <v>390.625</v>
      </c>
      <c r="F126" s="144" t="s">
        <v>1328</v>
      </c>
      <c r="G126" s="58" t="s">
        <v>1456</v>
      </c>
      <c r="H126" s="647"/>
      <c r="K126" s="649"/>
      <c r="L126" s="649"/>
    </row>
    <row r="127" spans="1:12" ht="84" customHeight="1">
      <c r="A127" s="845"/>
      <c r="B127" s="632" t="s">
        <v>1329</v>
      </c>
      <c r="C127" s="630" t="s">
        <v>1333</v>
      </c>
      <c r="D127" s="488" t="s">
        <v>848</v>
      </c>
      <c r="E127" s="63">
        <v>390.625</v>
      </c>
      <c r="F127" s="144" t="s">
        <v>1329</v>
      </c>
      <c r="G127" s="58" t="s">
        <v>1457</v>
      </c>
      <c r="H127" s="647"/>
      <c r="K127" s="649"/>
      <c r="L127" s="649"/>
    </row>
    <row r="128" spans="1:12" ht="84" customHeight="1">
      <c r="A128" s="845"/>
      <c r="B128" s="582" t="s">
        <v>1330</v>
      </c>
      <c r="C128" s="630" t="s">
        <v>1340</v>
      </c>
      <c r="D128" s="488" t="s">
        <v>848</v>
      </c>
      <c r="E128" s="63">
        <v>195.3125</v>
      </c>
      <c r="F128" s="144" t="s">
        <v>1330</v>
      </c>
      <c r="G128" s="143"/>
      <c r="H128" s="647"/>
      <c r="K128" s="649"/>
      <c r="L128" s="649"/>
    </row>
    <row r="129" spans="1:12" ht="84" customHeight="1">
      <c r="A129" s="389"/>
      <c r="B129" s="582" t="s">
        <v>1344</v>
      </c>
      <c r="C129" s="630" t="s">
        <v>1345</v>
      </c>
      <c r="D129" s="488" t="s">
        <v>63</v>
      </c>
      <c r="E129" s="63"/>
      <c r="F129" s="144" t="s">
        <v>1344</v>
      </c>
      <c r="G129" s="143"/>
      <c r="H129" s="647"/>
      <c r="K129" s="649"/>
      <c r="L129" s="649"/>
    </row>
    <row r="130" spans="1:12" ht="84" customHeight="1">
      <c r="A130" s="389"/>
      <c r="B130" s="582" t="s">
        <v>1343</v>
      </c>
      <c r="C130" s="630" t="s">
        <v>1346</v>
      </c>
      <c r="D130" s="488" t="s">
        <v>63</v>
      </c>
      <c r="E130" s="63"/>
      <c r="F130" s="144" t="s">
        <v>1343</v>
      </c>
      <c r="G130" s="143"/>
      <c r="H130" s="647"/>
      <c r="K130" s="649"/>
      <c r="L130" s="649"/>
    </row>
    <row r="131" spans="1:12" ht="84" customHeight="1">
      <c r="A131" s="389"/>
      <c r="B131" s="632" t="s">
        <v>1365</v>
      </c>
      <c r="C131" s="630" t="s">
        <v>1341</v>
      </c>
      <c r="D131" s="488" t="s">
        <v>848</v>
      </c>
      <c r="E131" s="63">
        <v>195.3125</v>
      </c>
      <c r="F131" s="144" t="s">
        <v>1365</v>
      </c>
      <c r="G131" s="58"/>
      <c r="H131" s="379"/>
      <c r="K131" s="649"/>
      <c r="L131" s="649"/>
    </row>
    <row r="132" spans="1:12" ht="84" customHeight="1">
      <c r="A132" s="389"/>
      <c r="B132" s="632" t="s">
        <v>1548</v>
      </c>
      <c r="C132" s="630" t="s">
        <v>1568</v>
      </c>
      <c r="D132" s="633" t="s">
        <v>47</v>
      </c>
      <c r="E132" s="63"/>
      <c r="F132" s="144" t="s">
        <v>1548</v>
      </c>
      <c r="G132" s="58"/>
      <c r="H132" s="379"/>
      <c r="K132" s="649"/>
      <c r="L132" s="649"/>
    </row>
  </sheetData>
  <mergeCells count="15">
    <mergeCell ref="A1:A128"/>
    <mergeCell ref="B1:C6"/>
    <mergeCell ref="B7:C7"/>
    <mergeCell ref="E7:G7"/>
    <mergeCell ref="B8:C8"/>
    <mergeCell ref="E8:G8"/>
    <mergeCell ref="B9:C9"/>
    <mergeCell ref="E9:G9"/>
    <mergeCell ref="B10:C10"/>
    <mergeCell ref="E10:G10"/>
    <mergeCell ref="B11:C11"/>
    <mergeCell ref="E11:G11"/>
    <mergeCell ref="B12:C12"/>
    <mergeCell ref="F12:F13"/>
    <mergeCell ref="B13:C13"/>
  </mergeCells>
  <hyperlinks>
    <hyperlink ref="B12:C12" location="'ΠΡΟΤΕΙΝΟΜΕΝΟΣ ΤΙΜΟΚΑΤΑΛΟΓΟΣ'!A1" display="ΣΥΝΟΠΤΙΚΟΣ ΤΙΜΟΚΑΤΑΛΟΓΟΣ"/>
  </hyperlinks>
  <printOptions horizontalCentered="1"/>
  <pageMargins left="0.23622047244094491" right="0.23622047244094491" top="0.51" bottom="0.27559055118110237" header="0.19685039370078741" footer="0.23622047244094491"/>
  <pageSetup paperSize="9" scale="10" orientation="portrait" r:id="rId1"/>
  <headerFooter alignWithMargins="0">
    <oddFooter>&amp;R&amp;P</oddFooter>
  </headerFooter>
  <rowBreaks count="1" manualBreakCount="1">
    <brk id="74" max="7" man="1"/>
  </rowBreaks>
  <drawing r:id="rId2"/>
</worksheet>
</file>

<file path=xl/worksheets/sheet28.xml><?xml version="1.0" encoding="utf-8"?>
<worksheet xmlns="http://schemas.openxmlformats.org/spreadsheetml/2006/main" xmlns:r="http://schemas.openxmlformats.org/officeDocument/2006/relationships">
  <sheetPr>
    <tabColor rgb="FF00B0F0"/>
  </sheetPr>
  <dimension ref="A1:EX147"/>
  <sheetViews>
    <sheetView view="pageBreakPreview" zoomScale="25" zoomScaleNormal="75" zoomScaleSheetLayoutView="70" workbookViewId="0">
      <pane xSplit="1" ySplit="15" topLeftCell="B16" activePane="bottomRight" state="frozen"/>
      <selection activeCell="C82" sqref="C82"/>
      <selection pane="topRight" activeCell="C82" sqref="C82"/>
      <selection pane="bottomLeft" activeCell="C82" sqref="C82"/>
      <selection pane="bottomRight" activeCell="D11" sqref="D11"/>
    </sheetView>
  </sheetViews>
  <sheetFormatPr defaultRowHeight="12.75"/>
  <cols>
    <col min="1" max="1" width="21.42578125" style="623" customWidth="1"/>
    <col min="2" max="2" width="21.85546875" style="44" customWidth="1"/>
    <col min="3" max="3" width="207" style="48" customWidth="1"/>
    <col min="4" max="4" width="56.5703125" style="48" customWidth="1"/>
    <col min="5" max="5" width="45" style="48" customWidth="1"/>
    <col min="6" max="6" width="20.42578125" style="46" customWidth="1"/>
    <col min="7" max="7" width="221.5703125" style="47" customWidth="1"/>
    <col min="8" max="8" width="37.140625" style="623" customWidth="1"/>
    <col min="9" max="9" width="42.28515625" style="623" customWidth="1"/>
    <col min="10" max="10" width="46.85546875" style="623" customWidth="1"/>
    <col min="11" max="11" width="15.42578125" style="623" customWidth="1"/>
    <col min="12" max="12" width="20.5703125" style="623" customWidth="1"/>
    <col min="13" max="16384" width="9.140625" style="623"/>
  </cols>
  <sheetData>
    <row r="1" spans="1:154" s="624" customFormat="1" ht="111.75" customHeight="1">
      <c r="A1" s="844" t="s">
        <v>388</v>
      </c>
      <c r="B1" s="864" t="s">
        <v>1360</v>
      </c>
      <c r="C1" s="864"/>
      <c r="D1" s="635">
        <v>500</v>
      </c>
      <c r="E1" s="117"/>
      <c r="F1" s="636"/>
      <c r="G1" s="637"/>
    </row>
    <row r="2" spans="1:154" s="624" customFormat="1" ht="84" customHeight="1">
      <c r="A2" s="845"/>
      <c r="B2" s="865"/>
      <c r="C2" s="865"/>
      <c r="D2" s="634" t="s">
        <v>96</v>
      </c>
      <c r="E2" s="120"/>
      <c r="F2" s="638"/>
      <c r="G2" s="639"/>
    </row>
    <row r="3" spans="1:154" s="624" customFormat="1" ht="84" customHeight="1">
      <c r="A3" s="845"/>
      <c r="B3" s="865"/>
      <c r="C3" s="865"/>
      <c r="D3" s="634">
        <v>1242</v>
      </c>
      <c r="E3" s="120"/>
      <c r="F3" s="638"/>
      <c r="G3" s="639"/>
    </row>
    <row r="4" spans="1:154" ht="84" customHeight="1">
      <c r="A4" s="845"/>
      <c r="B4" s="865"/>
      <c r="C4" s="865"/>
      <c r="D4" s="634" t="s">
        <v>1654</v>
      </c>
      <c r="E4" s="120"/>
      <c r="F4" s="640"/>
      <c r="G4" s="641"/>
    </row>
    <row r="5" spans="1:154" ht="84" customHeight="1">
      <c r="A5" s="845"/>
      <c r="B5" s="865"/>
      <c r="C5" s="865"/>
      <c r="D5" s="634" t="s">
        <v>15</v>
      </c>
      <c r="E5" s="120"/>
      <c r="F5" s="640"/>
      <c r="G5" s="641"/>
    </row>
    <row r="6" spans="1:154" ht="84" customHeight="1">
      <c r="A6" s="845"/>
      <c r="B6" s="865"/>
      <c r="C6" s="865"/>
      <c r="D6" s="634" t="s">
        <v>274</v>
      </c>
      <c r="E6" s="120"/>
      <c r="F6" s="640"/>
      <c r="G6" s="641"/>
    </row>
    <row r="7" spans="1:154" ht="84" hidden="1" customHeight="1">
      <c r="A7" s="845"/>
      <c r="B7" s="857" t="s">
        <v>229</v>
      </c>
      <c r="C7" s="857"/>
      <c r="D7" s="523">
        <f>D8+D9+D10</f>
        <v>15344.000000000002</v>
      </c>
      <c r="E7" s="829" t="str">
        <f>'[7]ΠΡΟΤΕΙΝΟΜΕΝΟΣ ΤΙΜΟΚΑΤΑΛΟΓΟΣ'!L2</f>
        <v>ΜΑΪΟΣ  2018</v>
      </c>
      <c r="F7" s="830"/>
      <c r="G7" s="831"/>
    </row>
    <row r="8" spans="1:154" ht="84" hidden="1" customHeight="1">
      <c r="A8" s="845"/>
      <c r="B8" s="847" t="s">
        <v>230</v>
      </c>
      <c r="C8" s="847"/>
      <c r="D8" s="112">
        <f>4%*(D10+D13)*100%</f>
        <v>482.35665</v>
      </c>
      <c r="E8" s="812"/>
      <c r="F8" s="813"/>
      <c r="G8" s="814"/>
    </row>
    <row r="9" spans="1:154" ht="84" hidden="1" customHeight="1">
      <c r="A9" s="845"/>
      <c r="B9" s="857" t="s">
        <v>231</v>
      </c>
      <c r="C9" s="857"/>
      <c r="D9" s="382">
        <f>D10*24%</f>
        <v>2876.4471000000003</v>
      </c>
      <c r="E9" s="834"/>
      <c r="F9" s="835"/>
      <c r="G9" s="836"/>
    </row>
    <row r="10" spans="1:154" ht="84" customHeight="1">
      <c r="A10" s="845"/>
      <c r="B10" s="847" t="s">
        <v>232</v>
      </c>
      <c r="C10" s="847"/>
      <c r="D10" s="651">
        <v>11985.196250000001</v>
      </c>
      <c r="E10" s="812"/>
      <c r="F10" s="813"/>
      <c r="G10" s="814"/>
    </row>
    <row r="11" spans="1:154" ht="84" customHeight="1">
      <c r="A11" s="845"/>
      <c r="B11" s="746"/>
      <c r="C11" s="746" t="s">
        <v>1668</v>
      </c>
      <c r="D11" s="769">
        <v>115</v>
      </c>
      <c r="E11" s="741"/>
      <c r="F11" s="742"/>
      <c r="G11" s="743"/>
    </row>
    <row r="12" spans="1:154" ht="84" customHeight="1">
      <c r="A12" s="845"/>
      <c r="B12" s="746"/>
      <c r="C12" s="746" t="s">
        <v>1669</v>
      </c>
      <c r="D12" s="651">
        <v>150</v>
      </c>
      <c r="E12" s="741"/>
      <c r="F12" s="742"/>
      <c r="G12" s="743"/>
    </row>
    <row r="13" spans="1:154" s="408" customFormat="1" ht="89.25" customHeight="1">
      <c r="A13" s="845"/>
      <c r="B13" s="847" t="s">
        <v>1670</v>
      </c>
      <c r="C13" s="847"/>
      <c r="D13" s="651">
        <v>73.72</v>
      </c>
      <c r="E13" s="812"/>
      <c r="F13" s="813"/>
      <c r="G13" s="814"/>
      <c r="H13" s="623"/>
      <c r="I13" s="623"/>
      <c r="J13" s="623"/>
      <c r="K13" s="623"/>
      <c r="L13" s="623"/>
      <c r="M13" s="623"/>
      <c r="N13" s="623"/>
      <c r="O13" s="623"/>
      <c r="P13" s="623"/>
      <c r="Q13" s="623"/>
      <c r="R13" s="623"/>
      <c r="S13" s="623"/>
      <c r="T13" s="623"/>
      <c r="U13" s="623"/>
      <c r="V13" s="623"/>
      <c r="W13" s="623"/>
      <c r="X13" s="623"/>
      <c r="Y13" s="623"/>
      <c r="Z13" s="623"/>
      <c r="AA13" s="623"/>
      <c r="AB13" s="623"/>
      <c r="AC13" s="623"/>
      <c r="AD13" s="623"/>
      <c r="AE13" s="623"/>
      <c r="AF13" s="623"/>
      <c r="AG13" s="623"/>
      <c r="AH13" s="623"/>
      <c r="AI13" s="623"/>
      <c r="AJ13" s="623"/>
      <c r="AK13" s="623"/>
      <c r="AL13" s="623"/>
      <c r="AM13" s="623"/>
      <c r="AN13" s="623"/>
      <c r="AO13" s="623"/>
      <c r="AP13" s="623"/>
      <c r="AQ13" s="623"/>
      <c r="AR13" s="623"/>
      <c r="AS13" s="623"/>
      <c r="AT13" s="623"/>
      <c r="AU13" s="623"/>
      <c r="AV13" s="623"/>
      <c r="AW13" s="623"/>
      <c r="AX13" s="623"/>
      <c r="AY13" s="623"/>
      <c r="AZ13" s="623"/>
      <c r="BA13" s="623"/>
      <c r="BB13" s="623"/>
      <c r="BC13" s="623"/>
      <c r="BD13" s="623"/>
      <c r="BE13" s="623"/>
      <c r="BF13" s="623"/>
      <c r="BG13" s="623"/>
      <c r="BH13" s="623"/>
      <c r="BI13" s="623"/>
      <c r="BJ13" s="623"/>
      <c r="BK13" s="623"/>
      <c r="BL13" s="623"/>
      <c r="BM13" s="623"/>
      <c r="BN13" s="623"/>
      <c r="BO13" s="623"/>
      <c r="BP13" s="623"/>
      <c r="BQ13" s="623"/>
      <c r="BR13" s="623"/>
      <c r="BS13" s="623"/>
      <c r="BT13" s="623"/>
      <c r="BU13" s="623"/>
      <c r="BV13" s="623"/>
      <c r="BW13" s="623"/>
      <c r="BX13" s="623"/>
      <c r="BY13" s="623"/>
      <c r="BZ13" s="623"/>
      <c r="CA13" s="623"/>
      <c r="CB13" s="623"/>
      <c r="CC13" s="623"/>
      <c r="CD13" s="623"/>
      <c r="CE13" s="623"/>
      <c r="CF13" s="623"/>
      <c r="CG13" s="623"/>
      <c r="CH13" s="623"/>
      <c r="CI13" s="623"/>
      <c r="CJ13" s="623"/>
      <c r="CK13" s="623"/>
      <c r="CL13" s="623"/>
      <c r="CM13" s="623"/>
      <c r="CN13" s="623"/>
      <c r="CO13" s="623"/>
      <c r="CP13" s="623"/>
      <c r="CQ13" s="623"/>
      <c r="CR13" s="623"/>
      <c r="CS13" s="623"/>
      <c r="CT13" s="623"/>
      <c r="CU13" s="623"/>
      <c r="CV13" s="623"/>
      <c r="CW13" s="623"/>
      <c r="CX13" s="623"/>
      <c r="CY13" s="623"/>
      <c r="CZ13" s="623"/>
      <c r="DA13" s="623"/>
      <c r="DB13" s="623"/>
      <c r="DC13" s="623"/>
      <c r="DD13" s="623"/>
      <c r="DE13" s="623"/>
      <c r="DF13" s="623"/>
      <c r="DG13" s="623"/>
      <c r="DH13" s="623"/>
      <c r="DI13" s="623"/>
      <c r="DJ13" s="623"/>
      <c r="DK13" s="623"/>
      <c r="DL13" s="623"/>
      <c r="DM13" s="623"/>
      <c r="DN13" s="623"/>
      <c r="DO13" s="623"/>
      <c r="DP13" s="623"/>
      <c r="DQ13" s="623"/>
      <c r="DR13" s="623"/>
      <c r="DS13" s="623"/>
      <c r="DT13" s="623"/>
      <c r="DU13" s="623"/>
      <c r="DV13" s="623"/>
      <c r="DW13" s="623"/>
      <c r="DX13" s="623"/>
      <c r="DY13" s="623"/>
      <c r="DZ13" s="623"/>
      <c r="EA13" s="623"/>
      <c r="EB13" s="623"/>
      <c r="EC13" s="623"/>
      <c r="ED13" s="623"/>
      <c r="EE13" s="623"/>
      <c r="EF13" s="623"/>
      <c r="EG13" s="623"/>
      <c r="EH13" s="623"/>
      <c r="EI13" s="623"/>
      <c r="EJ13" s="623"/>
      <c r="EK13" s="623"/>
      <c r="EL13" s="623"/>
      <c r="EM13" s="623"/>
      <c r="EN13" s="623"/>
      <c r="EO13" s="623"/>
      <c r="EP13" s="623"/>
      <c r="EQ13" s="623"/>
      <c r="ER13" s="623"/>
      <c r="ES13" s="623"/>
      <c r="ET13" s="623"/>
      <c r="EU13" s="623"/>
      <c r="EV13" s="623"/>
      <c r="EW13" s="623"/>
      <c r="EX13" s="623"/>
    </row>
    <row r="14" spans="1:154" ht="84" customHeight="1">
      <c r="A14" s="845"/>
      <c r="B14" s="824" t="s">
        <v>233</v>
      </c>
      <c r="C14" s="792"/>
      <c r="D14" s="627" t="s">
        <v>1655</v>
      </c>
      <c r="E14" s="279" t="s">
        <v>232</v>
      </c>
      <c r="F14" s="815" t="s">
        <v>234</v>
      </c>
      <c r="G14" s="767" t="s">
        <v>244</v>
      </c>
    </row>
    <row r="15" spans="1:154" ht="84" customHeight="1">
      <c r="A15" s="845"/>
      <c r="B15" s="852" t="s">
        <v>45</v>
      </c>
      <c r="C15" s="852"/>
      <c r="D15" s="645"/>
      <c r="E15" s="357"/>
      <c r="F15" s="816"/>
      <c r="G15" s="646"/>
    </row>
    <row r="16" spans="1:154" ht="84" customHeight="1">
      <c r="A16" s="845"/>
      <c r="B16" s="642" t="s">
        <v>445</v>
      </c>
      <c r="C16" s="628" t="s">
        <v>17</v>
      </c>
      <c r="D16" s="70" t="s">
        <v>63</v>
      </c>
      <c r="E16" s="62"/>
      <c r="F16" s="735" t="s">
        <v>445</v>
      </c>
      <c r="G16" s="768"/>
    </row>
    <row r="17" spans="1:8" ht="84" customHeight="1">
      <c r="A17" s="845"/>
      <c r="B17" s="642" t="s">
        <v>446</v>
      </c>
      <c r="C17" s="628" t="s">
        <v>198</v>
      </c>
      <c r="D17" s="633" t="s">
        <v>47</v>
      </c>
      <c r="E17" s="62"/>
      <c r="F17" s="643" t="s">
        <v>446</v>
      </c>
      <c r="G17" s="626"/>
    </row>
    <row r="18" spans="1:8" ht="86.25" customHeight="1">
      <c r="A18" s="845"/>
      <c r="B18" s="643" t="s">
        <v>238</v>
      </c>
      <c r="C18" s="628" t="s">
        <v>219</v>
      </c>
      <c r="D18" s="633" t="s">
        <v>47</v>
      </c>
      <c r="E18" s="62"/>
      <c r="F18" s="643" t="s">
        <v>238</v>
      </c>
      <c r="G18" s="626"/>
    </row>
    <row r="19" spans="1:8" ht="84" customHeight="1">
      <c r="A19" s="845"/>
      <c r="B19" s="643" t="s">
        <v>46</v>
      </c>
      <c r="C19" s="629" t="s">
        <v>220</v>
      </c>
      <c r="D19" s="633" t="s">
        <v>47</v>
      </c>
      <c r="E19" s="62"/>
      <c r="F19" s="643" t="s">
        <v>46</v>
      </c>
      <c r="G19" s="626"/>
    </row>
    <row r="20" spans="1:8" ht="84" customHeight="1">
      <c r="A20" s="845"/>
      <c r="B20" s="643" t="s">
        <v>221</v>
      </c>
      <c r="C20" s="628" t="s">
        <v>263</v>
      </c>
      <c r="D20" s="633" t="s">
        <v>47</v>
      </c>
      <c r="E20" s="62"/>
      <c r="F20" s="643" t="s">
        <v>221</v>
      </c>
      <c r="G20" s="626"/>
    </row>
    <row r="21" spans="1:8" ht="84" customHeight="1">
      <c r="A21" s="845"/>
      <c r="B21" s="643" t="s">
        <v>520</v>
      </c>
      <c r="C21" s="628" t="s">
        <v>1053</v>
      </c>
      <c r="D21" s="70" t="s">
        <v>63</v>
      </c>
      <c r="E21" s="63"/>
      <c r="F21" s="643" t="s">
        <v>520</v>
      </c>
      <c r="G21" s="626"/>
    </row>
    <row r="22" spans="1:8" ht="84" customHeight="1">
      <c r="A22" s="845"/>
      <c r="B22" s="644" t="s">
        <v>48</v>
      </c>
      <c r="C22" s="629" t="s">
        <v>49</v>
      </c>
      <c r="D22" s="653" t="s">
        <v>47</v>
      </c>
      <c r="E22" s="63"/>
      <c r="F22" s="644" t="s">
        <v>48</v>
      </c>
      <c r="G22" s="626"/>
      <c r="H22" s="647"/>
    </row>
    <row r="23" spans="1:8" ht="84" customHeight="1">
      <c r="A23" s="845"/>
      <c r="B23" s="644" t="s">
        <v>170</v>
      </c>
      <c r="C23" s="629" t="s">
        <v>1656</v>
      </c>
      <c r="D23" s="653" t="s">
        <v>47</v>
      </c>
      <c r="E23" s="63"/>
      <c r="F23" s="644" t="s">
        <v>170</v>
      </c>
      <c r="G23" s="626"/>
      <c r="H23" s="647"/>
    </row>
    <row r="24" spans="1:8" ht="84" customHeight="1">
      <c r="A24" s="845"/>
      <c r="B24" s="644" t="s">
        <v>165</v>
      </c>
      <c r="C24" s="629" t="s">
        <v>166</v>
      </c>
      <c r="D24" s="653" t="s">
        <v>47</v>
      </c>
      <c r="E24" s="63"/>
      <c r="F24" s="644" t="s">
        <v>165</v>
      </c>
      <c r="G24" s="626"/>
      <c r="H24" s="647"/>
    </row>
    <row r="25" spans="1:8" ht="142.5" customHeight="1">
      <c r="A25" s="845"/>
      <c r="B25" s="644" t="s">
        <v>0</v>
      </c>
      <c r="C25" s="629" t="s">
        <v>142</v>
      </c>
      <c r="D25" s="653" t="s">
        <v>47</v>
      </c>
      <c r="E25" s="63"/>
      <c r="F25" s="644" t="s">
        <v>0</v>
      </c>
      <c r="G25" s="626"/>
      <c r="H25" s="647"/>
    </row>
    <row r="26" spans="1:8" ht="94.15" customHeight="1">
      <c r="A26" s="845"/>
      <c r="B26" s="632" t="s">
        <v>226</v>
      </c>
      <c r="C26" s="629" t="s">
        <v>227</v>
      </c>
      <c r="D26" s="653" t="s">
        <v>47</v>
      </c>
      <c r="E26" s="63"/>
      <c r="F26" s="632" t="s">
        <v>226</v>
      </c>
      <c r="G26" s="626"/>
      <c r="H26" s="647"/>
    </row>
    <row r="27" spans="1:8" ht="111.75" customHeight="1">
      <c r="A27" s="845"/>
      <c r="B27" s="644" t="s">
        <v>1308</v>
      </c>
      <c r="C27" s="629" t="s">
        <v>1309</v>
      </c>
      <c r="D27" s="70" t="s">
        <v>63</v>
      </c>
      <c r="E27" s="63"/>
      <c r="F27" s="644" t="s">
        <v>1308</v>
      </c>
      <c r="G27" s="626"/>
      <c r="H27" s="647"/>
    </row>
    <row r="28" spans="1:8" ht="105.75" customHeight="1">
      <c r="A28" s="845"/>
      <c r="B28" s="644" t="s">
        <v>1310</v>
      </c>
      <c r="C28" s="629" t="s">
        <v>1311</v>
      </c>
      <c r="D28" s="70" t="s">
        <v>63</v>
      </c>
      <c r="E28" s="63"/>
      <c r="F28" s="644" t="s">
        <v>1310</v>
      </c>
      <c r="G28" s="626"/>
      <c r="H28" s="647"/>
    </row>
    <row r="29" spans="1:8" ht="135.75" customHeight="1">
      <c r="A29" s="845"/>
      <c r="B29" s="644" t="s">
        <v>1312</v>
      </c>
      <c r="C29" s="629" t="s">
        <v>1313</v>
      </c>
      <c r="D29" s="70" t="s">
        <v>63</v>
      </c>
      <c r="E29" s="63"/>
      <c r="F29" s="644" t="s">
        <v>1312</v>
      </c>
      <c r="G29" s="626"/>
      <c r="H29" s="647"/>
    </row>
    <row r="30" spans="1:8" ht="84" customHeight="1">
      <c r="A30" s="845"/>
      <c r="B30" s="581" t="s">
        <v>236</v>
      </c>
      <c r="C30" s="630" t="s">
        <v>19</v>
      </c>
      <c r="D30" s="70" t="s">
        <v>63</v>
      </c>
      <c r="E30" s="63"/>
      <c r="F30" s="644" t="s">
        <v>236</v>
      </c>
      <c r="G30" s="626"/>
      <c r="H30" s="647"/>
    </row>
    <row r="31" spans="1:8" ht="84" customHeight="1">
      <c r="A31" s="845"/>
      <c r="B31" s="644" t="s">
        <v>58</v>
      </c>
      <c r="C31" s="629" t="s">
        <v>59</v>
      </c>
      <c r="D31" s="653" t="s">
        <v>47</v>
      </c>
      <c r="E31" s="63"/>
      <c r="F31" s="644" t="s">
        <v>58</v>
      </c>
      <c r="G31" s="626"/>
      <c r="H31" s="647"/>
    </row>
    <row r="32" spans="1:8" ht="84" customHeight="1">
      <c r="A32" s="845"/>
      <c r="B32" s="644" t="s">
        <v>1561</v>
      </c>
      <c r="C32" s="629" t="s">
        <v>1562</v>
      </c>
      <c r="D32" s="70" t="s">
        <v>63</v>
      </c>
      <c r="E32" s="63"/>
      <c r="F32" s="644" t="s">
        <v>1561</v>
      </c>
      <c r="G32" s="613"/>
    </row>
    <row r="33" spans="1:8" ht="84" customHeight="1">
      <c r="A33" s="845"/>
      <c r="B33" s="644" t="s">
        <v>1657</v>
      </c>
      <c r="C33" s="629" t="s">
        <v>1658</v>
      </c>
      <c r="D33" s="653" t="s">
        <v>47</v>
      </c>
      <c r="E33" s="63"/>
      <c r="F33" s="644" t="s">
        <v>1657</v>
      </c>
      <c r="G33" s="613"/>
    </row>
    <row r="34" spans="1:8" ht="87.75" customHeight="1">
      <c r="A34" s="845"/>
      <c r="B34" s="632" t="s">
        <v>50</v>
      </c>
      <c r="C34" s="629" t="s">
        <v>288</v>
      </c>
      <c r="D34" s="653" t="s">
        <v>47</v>
      </c>
      <c r="E34" s="63"/>
      <c r="F34" s="632" t="s">
        <v>50</v>
      </c>
      <c r="G34" s="626"/>
      <c r="H34" s="647"/>
    </row>
    <row r="35" spans="1:8" ht="87.75" customHeight="1">
      <c r="A35" s="845"/>
      <c r="B35" s="632" t="s">
        <v>101</v>
      </c>
      <c r="C35" s="629" t="s">
        <v>319</v>
      </c>
      <c r="D35" s="70" t="s">
        <v>63</v>
      </c>
      <c r="E35" s="63"/>
      <c r="F35" s="632" t="s">
        <v>101</v>
      </c>
      <c r="G35" s="626"/>
      <c r="H35" s="648"/>
    </row>
    <row r="36" spans="1:8" ht="84" customHeight="1">
      <c r="A36" s="845"/>
      <c r="B36" s="632" t="s">
        <v>155</v>
      </c>
      <c r="C36" s="629" t="s">
        <v>21</v>
      </c>
      <c r="D36" s="653" t="s">
        <v>47</v>
      </c>
      <c r="E36" s="63"/>
      <c r="F36" s="632" t="s">
        <v>155</v>
      </c>
      <c r="G36" s="626"/>
      <c r="H36" s="647"/>
    </row>
    <row r="37" spans="1:8" ht="100.5" customHeight="1">
      <c r="A37" s="845"/>
      <c r="B37" s="632" t="s">
        <v>52</v>
      </c>
      <c r="C37" s="629" t="s">
        <v>107</v>
      </c>
      <c r="D37" s="653" t="s">
        <v>47</v>
      </c>
      <c r="E37" s="63"/>
      <c r="F37" s="632" t="s">
        <v>52</v>
      </c>
      <c r="G37" s="626"/>
      <c r="H37" s="647"/>
    </row>
    <row r="38" spans="1:8" ht="91.5" customHeight="1">
      <c r="A38" s="845"/>
      <c r="B38" s="632" t="s">
        <v>27</v>
      </c>
      <c r="C38" s="629" t="s">
        <v>406</v>
      </c>
      <c r="D38" s="70" t="s">
        <v>63</v>
      </c>
      <c r="E38" s="63"/>
      <c r="F38" s="632" t="s">
        <v>27</v>
      </c>
      <c r="G38" s="626"/>
      <c r="H38" s="647"/>
    </row>
    <row r="39" spans="1:8" ht="84" customHeight="1">
      <c r="A39" s="845"/>
      <c r="B39" s="632" t="s">
        <v>204</v>
      </c>
      <c r="C39" s="629" t="s">
        <v>1056</v>
      </c>
      <c r="D39" s="70" t="s">
        <v>63</v>
      </c>
      <c r="E39" s="63"/>
      <c r="F39" s="632" t="s">
        <v>204</v>
      </c>
      <c r="G39" s="626"/>
      <c r="H39" s="647"/>
    </row>
    <row r="40" spans="1:8" ht="96" customHeight="1">
      <c r="A40" s="845"/>
      <c r="B40" s="632" t="s">
        <v>22</v>
      </c>
      <c r="C40" s="629" t="s">
        <v>577</v>
      </c>
      <c r="D40" s="633" t="s">
        <v>47</v>
      </c>
      <c r="E40" s="63"/>
      <c r="F40" s="632" t="s">
        <v>22</v>
      </c>
      <c r="G40" s="626" t="s">
        <v>1450</v>
      </c>
      <c r="H40" s="647"/>
    </row>
    <row r="41" spans="1:8" ht="84" customHeight="1">
      <c r="A41" s="845"/>
      <c r="B41" s="632" t="s">
        <v>39</v>
      </c>
      <c r="C41" s="630" t="s">
        <v>35</v>
      </c>
      <c r="D41" s="70" t="s">
        <v>63</v>
      </c>
      <c r="E41" s="63"/>
      <c r="F41" s="632" t="s">
        <v>39</v>
      </c>
      <c r="G41" s="626"/>
      <c r="H41" s="647"/>
    </row>
    <row r="42" spans="1:8" ht="84" customHeight="1">
      <c r="A42" s="845"/>
      <c r="B42" s="632" t="s">
        <v>150</v>
      </c>
      <c r="C42" s="630" t="s">
        <v>668</v>
      </c>
      <c r="D42" s="70" t="s">
        <v>63</v>
      </c>
      <c r="E42" s="63"/>
      <c r="F42" s="632" t="s">
        <v>150</v>
      </c>
      <c r="G42" s="626"/>
      <c r="H42" s="647"/>
    </row>
    <row r="43" spans="1:8" ht="84" customHeight="1">
      <c r="A43" s="845"/>
      <c r="B43" s="632" t="s">
        <v>105</v>
      </c>
      <c r="C43" s="630" t="s">
        <v>88</v>
      </c>
      <c r="D43" s="633" t="s">
        <v>47</v>
      </c>
      <c r="E43" s="63"/>
      <c r="F43" s="632" t="s">
        <v>105</v>
      </c>
      <c r="G43" s="626"/>
      <c r="H43" s="647"/>
    </row>
    <row r="44" spans="1:8" ht="84" customHeight="1">
      <c r="A44" s="845"/>
      <c r="B44" s="632" t="s">
        <v>95</v>
      </c>
      <c r="C44" s="630" t="s">
        <v>134</v>
      </c>
      <c r="D44" s="633" t="s">
        <v>47</v>
      </c>
      <c r="E44" s="63"/>
      <c r="F44" s="632" t="s">
        <v>95</v>
      </c>
      <c r="G44" s="626"/>
      <c r="H44" s="647"/>
    </row>
    <row r="45" spans="1:8" ht="84" customHeight="1">
      <c r="A45" s="845"/>
      <c r="B45" s="632" t="s">
        <v>28</v>
      </c>
      <c r="C45" s="630" t="s">
        <v>315</v>
      </c>
      <c r="D45" s="652" t="s">
        <v>63</v>
      </c>
      <c r="E45" s="63"/>
      <c r="F45" s="632" t="s">
        <v>28</v>
      </c>
      <c r="G45" s="626"/>
      <c r="H45" s="647"/>
    </row>
    <row r="46" spans="1:8" ht="84" customHeight="1">
      <c r="A46" s="845"/>
      <c r="B46" s="632" t="s">
        <v>28</v>
      </c>
      <c r="C46" s="630" t="s">
        <v>315</v>
      </c>
      <c r="D46" s="652" t="s">
        <v>63</v>
      </c>
      <c r="E46" s="63"/>
      <c r="F46" s="632" t="s">
        <v>28</v>
      </c>
      <c r="G46" s="626"/>
      <c r="H46" s="647"/>
    </row>
    <row r="47" spans="1:8" ht="84" customHeight="1">
      <c r="A47" s="845"/>
      <c r="B47" s="632" t="s">
        <v>62</v>
      </c>
      <c r="C47" s="630" t="s">
        <v>38</v>
      </c>
      <c r="D47" s="652" t="s">
        <v>63</v>
      </c>
      <c r="E47" s="63"/>
      <c r="F47" s="632" t="s">
        <v>62</v>
      </c>
      <c r="G47" s="626"/>
      <c r="H47" s="647"/>
    </row>
    <row r="48" spans="1:8" ht="84" customHeight="1">
      <c r="A48" s="845"/>
      <c r="B48" s="632" t="s">
        <v>242</v>
      </c>
      <c r="C48" s="630" t="s">
        <v>1057</v>
      </c>
      <c r="D48" s="652" t="s">
        <v>63</v>
      </c>
      <c r="E48" s="63"/>
      <c r="F48" s="632" t="s">
        <v>242</v>
      </c>
      <c r="G48" s="626"/>
      <c r="H48" s="647"/>
    </row>
    <row r="49" spans="1:8" ht="84" customHeight="1">
      <c r="A49" s="845"/>
      <c r="B49" s="632" t="s">
        <v>29</v>
      </c>
      <c r="C49" s="629" t="s">
        <v>30</v>
      </c>
      <c r="D49" s="653" t="s">
        <v>47</v>
      </c>
      <c r="E49" s="63"/>
      <c r="F49" s="632" t="s">
        <v>29</v>
      </c>
      <c r="G49" s="626"/>
      <c r="H49" s="648"/>
    </row>
    <row r="50" spans="1:8" ht="84" customHeight="1">
      <c r="A50" s="845"/>
      <c r="B50" s="632" t="s">
        <v>167</v>
      </c>
      <c r="C50" s="629" t="s">
        <v>23</v>
      </c>
      <c r="D50" s="653" t="s">
        <v>47</v>
      </c>
      <c r="E50" s="63"/>
      <c r="F50" s="632" t="s">
        <v>167</v>
      </c>
      <c r="G50" s="626"/>
      <c r="H50" s="647"/>
    </row>
    <row r="51" spans="1:8" ht="84" customHeight="1">
      <c r="A51" s="845"/>
      <c r="B51" s="632" t="s">
        <v>60</v>
      </c>
      <c r="C51" s="629" t="s">
        <v>590</v>
      </c>
      <c r="D51" s="652" t="s">
        <v>63</v>
      </c>
      <c r="E51" s="63"/>
      <c r="F51" s="632" t="s">
        <v>60</v>
      </c>
      <c r="G51" s="626"/>
      <c r="H51" s="648"/>
    </row>
    <row r="52" spans="1:8" ht="84" customHeight="1">
      <c r="A52" s="845"/>
      <c r="B52" s="632" t="s">
        <v>60</v>
      </c>
      <c r="C52" s="629" t="s">
        <v>590</v>
      </c>
      <c r="D52" s="652" t="s">
        <v>63</v>
      </c>
      <c r="E52" s="63"/>
      <c r="F52" s="632" t="s">
        <v>60</v>
      </c>
      <c r="G52" s="626"/>
      <c r="H52" s="648"/>
    </row>
    <row r="53" spans="1:8" ht="84" customHeight="1">
      <c r="A53" s="845"/>
      <c r="B53" s="632" t="s">
        <v>32</v>
      </c>
      <c r="C53" s="629" t="s">
        <v>593</v>
      </c>
      <c r="D53" s="652" t="s">
        <v>63</v>
      </c>
      <c r="E53" s="63"/>
      <c r="F53" s="632" t="s">
        <v>32</v>
      </c>
      <c r="G53" s="626"/>
      <c r="H53" s="648"/>
    </row>
    <row r="54" spans="1:8" ht="84" customHeight="1">
      <c r="A54" s="845"/>
      <c r="B54" s="632" t="s">
        <v>574</v>
      </c>
      <c r="C54" s="630" t="s">
        <v>575</v>
      </c>
      <c r="D54" s="653" t="s">
        <v>47</v>
      </c>
      <c r="E54" s="63"/>
      <c r="F54" s="632" t="s">
        <v>574</v>
      </c>
      <c r="G54" s="626"/>
      <c r="H54" s="647"/>
    </row>
    <row r="55" spans="1:8" ht="84" customHeight="1">
      <c r="A55" s="845"/>
      <c r="B55" s="632" t="s">
        <v>671</v>
      </c>
      <c r="C55" s="630" t="s">
        <v>1659</v>
      </c>
      <c r="D55" s="653" t="s">
        <v>47</v>
      </c>
      <c r="E55" s="63"/>
      <c r="F55" s="632" t="s">
        <v>671</v>
      </c>
      <c r="G55" s="626"/>
      <c r="H55" s="647"/>
    </row>
    <row r="56" spans="1:8" ht="84" customHeight="1">
      <c r="A56" s="845"/>
      <c r="B56" s="632" t="s">
        <v>412</v>
      </c>
      <c r="C56" s="629" t="s">
        <v>597</v>
      </c>
      <c r="D56" s="652" t="s">
        <v>63</v>
      </c>
      <c r="E56" s="63"/>
      <c r="F56" s="632" t="s">
        <v>412</v>
      </c>
      <c r="G56" s="626"/>
      <c r="H56" s="647"/>
    </row>
    <row r="57" spans="1:8" ht="103.5" customHeight="1">
      <c r="A57" s="845"/>
      <c r="B57" s="632" t="s">
        <v>80</v>
      </c>
      <c r="C57" s="630" t="s">
        <v>143</v>
      </c>
      <c r="D57" s="652" t="s">
        <v>63</v>
      </c>
      <c r="E57" s="63"/>
      <c r="F57" s="632" t="s">
        <v>80</v>
      </c>
      <c r="G57" s="626"/>
      <c r="H57" s="647"/>
    </row>
    <row r="58" spans="1:8" ht="200.25" customHeight="1">
      <c r="A58" s="845"/>
      <c r="B58" s="632" t="s">
        <v>145</v>
      </c>
      <c r="C58" s="630" t="s">
        <v>1364</v>
      </c>
      <c r="D58" s="653" t="s">
        <v>47</v>
      </c>
      <c r="E58" s="63"/>
      <c r="F58" s="632" t="s">
        <v>145</v>
      </c>
      <c r="G58" s="626"/>
      <c r="H58" s="647"/>
    </row>
    <row r="59" spans="1:8" ht="92.25" customHeight="1">
      <c r="A59" s="845"/>
      <c r="B59" s="632" t="s">
        <v>87</v>
      </c>
      <c r="C59" s="630" t="s">
        <v>67</v>
      </c>
      <c r="D59" s="653" t="s">
        <v>47</v>
      </c>
      <c r="E59" s="63"/>
      <c r="F59" s="632" t="s">
        <v>87</v>
      </c>
      <c r="G59" s="626"/>
      <c r="H59" s="647"/>
    </row>
    <row r="60" spans="1:8" ht="86.25" customHeight="1">
      <c r="A60" s="845"/>
      <c r="B60" s="632" t="s">
        <v>81</v>
      </c>
      <c r="C60" s="630" t="s">
        <v>1058</v>
      </c>
      <c r="D60" s="652" t="s">
        <v>63</v>
      </c>
      <c r="E60" s="63"/>
      <c r="F60" s="632" t="s">
        <v>81</v>
      </c>
      <c r="G60" s="626"/>
      <c r="H60" s="647"/>
    </row>
    <row r="61" spans="1:8" ht="84" customHeight="1">
      <c r="A61" s="845"/>
      <c r="B61" s="632" t="s">
        <v>512</v>
      </c>
      <c r="C61" s="630" t="s">
        <v>576</v>
      </c>
      <c r="D61" s="652" t="s">
        <v>63</v>
      </c>
      <c r="E61" s="63"/>
      <c r="F61" s="632" t="s">
        <v>512</v>
      </c>
      <c r="G61" s="626"/>
      <c r="H61" s="648"/>
    </row>
    <row r="62" spans="1:8" ht="84" customHeight="1">
      <c r="A62" s="845"/>
      <c r="B62" s="632" t="s">
        <v>260</v>
      </c>
      <c r="C62" s="630" t="s">
        <v>591</v>
      </c>
      <c r="D62" s="652" t="s">
        <v>63</v>
      </c>
      <c r="E62" s="63"/>
      <c r="F62" s="632" t="s">
        <v>260</v>
      </c>
      <c r="G62" s="626"/>
      <c r="H62" s="648"/>
    </row>
    <row r="63" spans="1:8" ht="84" customHeight="1">
      <c r="A63" s="845"/>
      <c r="B63" s="632" t="s">
        <v>260</v>
      </c>
      <c r="C63" s="629" t="s">
        <v>591</v>
      </c>
      <c r="D63" s="652" t="s">
        <v>63</v>
      </c>
      <c r="E63" s="63"/>
      <c r="F63" s="632" t="s">
        <v>260</v>
      </c>
      <c r="G63" s="626"/>
      <c r="H63" s="648"/>
    </row>
    <row r="64" spans="1:8" ht="84" customHeight="1">
      <c r="A64" s="845"/>
      <c r="B64" s="632" t="s">
        <v>845</v>
      </c>
      <c r="C64" s="629" t="s">
        <v>1059</v>
      </c>
      <c r="D64" s="652" t="s">
        <v>63</v>
      </c>
      <c r="E64" s="63"/>
      <c r="F64" s="632" t="s">
        <v>845</v>
      </c>
      <c r="G64" s="626"/>
      <c r="H64" s="648"/>
    </row>
    <row r="65" spans="1:8" ht="84" customHeight="1">
      <c r="A65" s="845"/>
      <c r="B65" s="632" t="s">
        <v>55</v>
      </c>
      <c r="C65" s="629" t="s">
        <v>56</v>
      </c>
      <c r="D65" s="653" t="s">
        <v>47</v>
      </c>
      <c r="E65" s="63"/>
      <c r="F65" s="632" t="s">
        <v>55</v>
      </c>
      <c r="G65" s="626"/>
      <c r="H65" s="647"/>
    </row>
    <row r="66" spans="1:8" ht="84" customHeight="1">
      <c r="A66" s="845"/>
      <c r="B66" s="632" t="s">
        <v>61</v>
      </c>
      <c r="C66" s="629" t="s">
        <v>125</v>
      </c>
      <c r="D66" s="653" t="s">
        <v>47</v>
      </c>
      <c r="E66" s="63"/>
      <c r="F66" s="632" t="s">
        <v>61</v>
      </c>
      <c r="G66" s="626"/>
      <c r="H66" s="647"/>
    </row>
    <row r="67" spans="1:8" ht="84" customHeight="1">
      <c r="A67" s="845"/>
      <c r="B67" s="632" t="s">
        <v>10</v>
      </c>
      <c r="C67" s="629" t="s">
        <v>11</v>
      </c>
      <c r="D67" s="653" t="s">
        <v>47</v>
      </c>
      <c r="E67" s="63"/>
      <c r="F67" s="632" t="s">
        <v>10</v>
      </c>
      <c r="G67" s="626"/>
      <c r="H67" s="647"/>
    </row>
    <row r="68" spans="1:8" ht="84" customHeight="1">
      <c r="A68" s="845"/>
      <c r="B68" s="632" t="s">
        <v>12</v>
      </c>
      <c r="C68" s="629" t="s">
        <v>258</v>
      </c>
      <c r="D68" s="652" t="s">
        <v>63</v>
      </c>
      <c r="E68" s="63"/>
      <c r="F68" s="632" t="s">
        <v>12</v>
      </c>
      <c r="G68" s="626"/>
      <c r="H68" s="647"/>
    </row>
    <row r="69" spans="1:8" ht="84" customHeight="1">
      <c r="A69" s="845"/>
      <c r="B69" s="632" t="s">
        <v>342</v>
      </c>
      <c r="C69" s="629" t="s">
        <v>853</v>
      </c>
      <c r="D69" s="652" t="s">
        <v>63</v>
      </c>
      <c r="E69" s="63"/>
      <c r="F69" s="632" t="s">
        <v>342</v>
      </c>
      <c r="G69" s="626"/>
      <c r="H69" s="647"/>
    </row>
    <row r="70" spans="1:8" ht="84" customHeight="1">
      <c r="A70" s="845"/>
      <c r="B70" s="632" t="s">
        <v>948</v>
      </c>
      <c r="C70" s="629" t="s">
        <v>949</v>
      </c>
      <c r="D70" s="653" t="s">
        <v>47</v>
      </c>
      <c r="E70" s="63"/>
      <c r="F70" s="632" t="s">
        <v>948</v>
      </c>
      <c r="G70" s="626"/>
      <c r="H70" s="647"/>
    </row>
    <row r="71" spans="1:8" ht="84" customHeight="1">
      <c r="A71" s="845"/>
      <c r="B71" s="632" t="s">
        <v>82</v>
      </c>
      <c r="C71" s="629" t="s">
        <v>83</v>
      </c>
      <c r="D71" s="633" t="s">
        <v>47</v>
      </c>
      <c r="E71" s="63"/>
      <c r="F71" s="632" t="s">
        <v>82</v>
      </c>
      <c r="G71" s="626" t="s">
        <v>1451</v>
      </c>
      <c r="H71" s="647"/>
    </row>
    <row r="72" spans="1:8" ht="84" customHeight="1">
      <c r="A72" s="845"/>
      <c r="B72" s="632" t="s">
        <v>73</v>
      </c>
      <c r="C72" s="629" t="s">
        <v>513</v>
      </c>
      <c r="D72" s="652" t="s">
        <v>63</v>
      </c>
      <c r="E72" s="63"/>
      <c r="F72" s="632" t="s">
        <v>73</v>
      </c>
      <c r="G72" s="626"/>
      <c r="H72" s="647"/>
    </row>
    <row r="73" spans="1:8" ht="84" customHeight="1">
      <c r="A73" s="845"/>
      <c r="B73" s="632" t="s">
        <v>1572</v>
      </c>
      <c r="C73" s="629" t="s">
        <v>1573</v>
      </c>
      <c r="D73" s="652" t="s">
        <v>63</v>
      </c>
      <c r="E73" s="63"/>
      <c r="F73" s="632" t="s">
        <v>1572</v>
      </c>
      <c r="G73" s="613"/>
    </row>
    <row r="74" spans="1:8" ht="84" customHeight="1">
      <c r="A74" s="845"/>
      <c r="B74" s="632" t="s">
        <v>243</v>
      </c>
      <c r="C74" s="629" t="s">
        <v>305</v>
      </c>
      <c r="D74" s="652" t="s">
        <v>63</v>
      </c>
      <c r="E74" s="63"/>
      <c r="F74" s="632" t="s">
        <v>243</v>
      </c>
      <c r="G74" s="613"/>
    </row>
    <row r="75" spans="1:8" ht="96" customHeight="1">
      <c r="A75" s="845"/>
      <c r="B75" s="632" t="s">
        <v>914</v>
      </c>
      <c r="C75" s="630" t="s">
        <v>1062</v>
      </c>
      <c r="D75" s="652" t="s">
        <v>63</v>
      </c>
      <c r="E75" s="63"/>
      <c r="F75" s="632" t="s">
        <v>914</v>
      </c>
      <c r="G75" s="626"/>
      <c r="H75" s="647"/>
    </row>
    <row r="76" spans="1:8" ht="84" customHeight="1">
      <c r="A76" s="845"/>
      <c r="B76" s="632" t="s">
        <v>36</v>
      </c>
      <c r="C76" s="629" t="s">
        <v>854</v>
      </c>
      <c r="D76" s="652" t="s">
        <v>63</v>
      </c>
      <c r="E76" s="63"/>
      <c r="F76" s="632" t="s">
        <v>36</v>
      </c>
      <c r="G76" s="626"/>
      <c r="H76" s="647"/>
    </row>
    <row r="77" spans="1:8" ht="84" customHeight="1">
      <c r="A77" s="845"/>
      <c r="B77" s="632" t="s">
        <v>1347</v>
      </c>
      <c r="C77" s="629" t="s">
        <v>1348</v>
      </c>
      <c r="D77" s="652" t="s">
        <v>63</v>
      </c>
      <c r="E77" s="63"/>
      <c r="F77" s="632" t="s">
        <v>1347</v>
      </c>
      <c r="G77" s="626"/>
      <c r="H77" s="647"/>
    </row>
    <row r="78" spans="1:8" ht="84" customHeight="1">
      <c r="A78" s="845"/>
      <c r="B78" s="632" t="s">
        <v>437</v>
      </c>
      <c r="C78" s="629" t="s">
        <v>438</v>
      </c>
      <c r="D78" s="653" t="s">
        <v>47</v>
      </c>
      <c r="E78" s="63"/>
      <c r="F78" s="632" t="s">
        <v>437</v>
      </c>
      <c r="G78" s="626"/>
      <c r="H78" s="647"/>
    </row>
    <row r="79" spans="1:8" ht="111" customHeight="1">
      <c r="A79" s="845"/>
      <c r="B79" s="632" t="s">
        <v>581</v>
      </c>
      <c r="C79" s="629" t="s">
        <v>594</v>
      </c>
      <c r="D79" s="652" t="s">
        <v>63</v>
      </c>
      <c r="E79" s="63"/>
      <c r="F79" s="632" t="s">
        <v>581</v>
      </c>
      <c r="G79" s="626"/>
      <c r="H79" s="648"/>
    </row>
    <row r="80" spans="1:8" ht="111" customHeight="1">
      <c r="A80" s="845"/>
      <c r="B80" s="632" t="s">
        <v>581</v>
      </c>
      <c r="C80" s="629" t="s">
        <v>594</v>
      </c>
      <c r="D80" s="652" t="s">
        <v>63</v>
      </c>
      <c r="E80" s="63"/>
      <c r="F80" s="632" t="s">
        <v>581</v>
      </c>
      <c r="G80" s="626"/>
      <c r="H80" s="648"/>
    </row>
    <row r="81" spans="1:9" ht="105" customHeight="1">
      <c r="A81" s="845"/>
      <c r="B81" s="632" t="s">
        <v>582</v>
      </c>
      <c r="C81" s="629" t="s">
        <v>596</v>
      </c>
      <c r="D81" s="652" t="s">
        <v>63</v>
      </c>
      <c r="E81" s="63"/>
      <c r="F81" s="632" t="s">
        <v>582</v>
      </c>
      <c r="G81" s="626"/>
      <c r="H81" s="648"/>
      <c r="I81" s="649"/>
    </row>
    <row r="82" spans="1:9" ht="84" customHeight="1">
      <c r="A82" s="845"/>
      <c r="B82" s="632" t="s">
        <v>76</v>
      </c>
      <c r="C82" s="629" t="s">
        <v>77</v>
      </c>
      <c r="D82" s="653" t="s">
        <v>47</v>
      </c>
      <c r="E82" s="63"/>
      <c r="F82" s="632" t="s">
        <v>76</v>
      </c>
      <c r="G82" s="626"/>
      <c r="H82" s="647"/>
    </row>
    <row r="83" spans="1:9" ht="90" customHeight="1">
      <c r="A83" s="845"/>
      <c r="B83" s="632" t="s">
        <v>70</v>
      </c>
      <c r="C83" s="629" t="s">
        <v>71</v>
      </c>
      <c r="D83" s="652" t="s">
        <v>63</v>
      </c>
      <c r="E83" s="63"/>
      <c r="F83" s="632" t="s">
        <v>70</v>
      </c>
      <c r="G83" s="626"/>
      <c r="H83" s="647"/>
    </row>
    <row r="84" spans="1:9" ht="84" customHeight="1">
      <c r="A84" s="845"/>
      <c r="B84" s="632" t="s">
        <v>8</v>
      </c>
      <c r="C84" s="630" t="s">
        <v>222</v>
      </c>
      <c r="D84" s="652" t="s">
        <v>63</v>
      </c>
      <c r="E84" s="63"/>
      <c r="F84" s="632" t="s">
        <v>8</v>
      </c>
      <c r="G84" s="626"/>
      <c r="H84" s="647"/>
    </row>
    <row r="85" spans="1:9" ht="84" customHeight="1">
      <c r="A85" s="845"/>
      <c r="B85" s="632" t="s">
        <v>1660</v>
      </c>
      <c r="C85" s="630" t="s">
        <v>846</v>
      </c>
      <c r="D85" s="653" t="s">
        <v>47</v>
      </c>
      <c r="E85" s="63"/>
      <c r="F85" s="632" t="s">
        <v>855</v>
      </c>
      <c r="G85" s="626"/>
      <c r="H85" s="647"/>
    </row>
    <row r="86" spans="1:9" ht="96" customHeight="1">
      <c r="A86" s="845"/>
      <c r="B86" s="632" t="s">
        <v>410</v>
      </c>
      <c r="C86" s="629" t="s">
        <v>591</v>
      </c>
      <c r="D86" s="652" t="s">
        <v>63</v>
      </c>
      <c r="E86" s="63"/>
      <c r="F86" s="632" t="s">
        <v>410</v>
      </c>
      <c r="G86" s="626"/>
      <c r="H86" s="648"/>
    </row>
    <row r="87" spans="1:9" ht="102" customHeight="1">
      <c r="A87" s="845"/>
      <c r="B87" s="632" t="s">
        <v>410</v>
      </c>
      <c r="C87" s="629" t="s">
        <v>591</v>
      </c>
      <c r="D87" s="652" t="s">
        <v>63</v>
      </c>
      <c r="E87" s="63"/>
      <c r="F87" s="632" t="s">
        <v>410</v>
      </c>
      <c r="G87" s="626"/>
      <c r="H87" s="648"/>
    </row>
    <row r="88" spans="1:9" ht="87" customHeight="1">
      <c r="A88" s="845"/>
      <c r="B88" s="632" t="s">
        <v>399</v>
      </c>
      <c r="C88" s="629" t="s">
        <v>856</v>
      </c>
      <c r="D88" s="652" t="s">
        <v>63</v>
      </c>
      <c r="E88" s="63"/>
      <c r="F88" s="632" t="s">
        <v>399</v>
      </c>
      <c r="G88" s="626"/>
      <c r="H88" s="648"/>
    </row>
    <row r="89" spans="1:9" ht="84" customHeight="1">
      <c r="A89" s="845"/>
      <c r="B89" s="632" t="s">
        <v>552</v>
      </c>
      <c r="C89" s="630" t="s">
        <v>578</v>
      </c>
      <c r="D89" s="652" t="s">
        <v>63</v>
      </c>
      <c r="E89" s="63"/>
      <c r="F89" s="632" t="s">
        <v>552</v>
      </c>
      <c r="G89" s="626"/>
      <c r="H89" s="647"/>
    </row>
    <row r="90" spans="1:9" ht="84" customHeight="1">
      <c r="A90" s="845"/>
      <c r="B90" s="632" t="s">
        <v>413</v>
      </c>
      <c r="C90" s="629" t="s">
        <v>592</v>
      </c>
      <c r="D90" s="652" t="s">
        <v>63</v>
      </c>
      <c r="E90" s="63"/>
      <c r="F90" s="632" t="s">
        <v>413</v>
      </c>
      <c r="G90" s="626"/>
      <c r="H90" s="648"/>
    </row>
    <row r="91" spans="1:9" ht="84" customHeight="1">
      <c r="A91" s="845"/>
      <c r="B91" s="632" t="s">
        <v>413</v>
      </c>
      <c r="C91" s="629" t="s">
        <v>592</v>
      </c>
      <c r="D91" s="652" t="s">
        <v>63</v>
      </c>
      <c r="E91" s="63"/>
      <c r="F91" s="632" t="s">
        <v>413</v>
      </c>
      <c r="G91" s="626"/>
      <c r="H91" s="648"/>
    </row>
    <row r="92" spans="1:9" ht="105" customHeight="1">
      <c r="A92" s="845"/>
      <c r="B92" s="632" t="s">
        <v>583</v>
      </c>
      <c r="C92" s="629" t="s">
        <v>595</v>
      </c>
      <c r="D92" s="652" t="s">
        <v>63</v>
      </c>
      <c r="E92" s="63"/>
      <c r="F92" s="632" t="s">
        <v>583</v>
      </c>
      <c r="G92" s="626"/>
      <c r="H92" s="648"/>
    </row>
    <row r="93" spans="1:9" ht="84" customHeight="1">
      <c r="A93" s="845"/>
      <c r="B93" s="632" t="s">
        <v>584</v>
      </c>
      <c r="C93" s="629" t="s">
        <v>589</v>
      </c>
      <c r="D93" s="652" t="s">
        <v>63</v>
      </c>
      <c r="E93" s="63"/>
      <c r="F93" s="632" t="s">
        <v>584</v>
      </c>
      <c r="G93" s="626"/>
      <c r="H93" s="647"/>
    </row>
    <row r="94" spans="1:9" ht="84" customHeight="1">
      <c r="A94" s="845"/>
      <c r="B94" s="632" t="s">
        <v>820</v>
      </c>
      <c r="C94" s="629" t="s">
        <v>1564</v>
      </c>
      <c r="D94" s="652" t="s">
        <v>63</v>
      </c>
      <c r="E94" s="63"/>
      <c r="F94" s="632">
        <v>728</v>
      </c>
      <c r="G94" s="613"/>
    </row>
    <row r="95" spans="1:9" ht="153" customHeight="1">
      <c r="A95" s="845"/>
      <c r="B95" s="632" t="s">
        <v>857</v>
      </c>
      <c r="C95" s="629" t="s">
        <v>858</v>
      </c>
      <c r="D95" s="491" t="s">
        <v>63</v>
      </c>
      <c r="E95" s="63"/>
      <c r="F95" s="632" t="s">
        <v>857</v>
      </c>
      <c r="G95" s="626"/>
      <c r="H95" s="647"/>
    </row>
    <row r="96" spans="1:9" ht="99" customHeight="1">
      <c r="A96" s="845"/>
      <c r="B96" s="632" t="s">
        <v>847</v>
      </c>
      <c r="C96" s="630" t="s">
        <v>859</v>
      </c>
      <c r="D96" s="491" t="s">
        <v>63</v>
      </c>
      <c r="E96" s="63"/>
      <c r="F96" s="632" t="s">
        <v>847</v>
      </c>
      <c r="G96" s="626"/>
      <c r="H96" s="647"/>
      <c r="I96" s="650"/>
    </row>
    <row r="97" spans="1:12" ht="105" customHeight="1">
      <c r="A97" s="845"/>
      <c r="B97" s="632" t="s">
        <v>585</v>
      </c>
      <c r="C97" s="630" t="s">
        <v>588</v>
      </c>
      <c r="D97" s="653" t="s">
        <v>47</v>
      </c>
      <c r="E97" s="63"/>
      <c r="F97" s="632" t="s">
        <v>585</v>
      </c>
      <c r="G97" s="626" t="s">
        <v>1461</v>
      </c>
      <c r="H97" s="647"/>
    </row>
    <row r="98" spans="1:12" ht="111" customHeight="1">
      <c r="A98" s="845"/>
      <c r="B98" s="632" t="s">
        <v>861</v>
      </c>
      <c r="C98" s="630" t="s">
        <v>860</v>
      </c>
      <c r="D98" s="491" t="s">
        <v>63</v>
      </c>
      <c r="E98" s="63"/>
      <c r="F98" s="632" t="s">
        <v>861</v>
      </c>
      <c r="G98" s="626"/>
      <c r="H98" s="647"/>
    </row>
    <row r="99" spans="1:12" ht="105" customHeight="1">
      <c r="A99" s="845"/>
      <c r="B99" s="632" t="s">
        <v>862</v>
      </c>
      <c r="C99" s="630" t="s">
        <v>863</v>
      </c>
      <c r="D99" s="491" t="s">
        <v>63</v>
      </c>
      <c r="E99" s="63"/>
      <c r="F99" s="632" t="s">
        <v>862</v>
      </c>
      <c r="G99" s="626"/>
      <c r="H99" s="647"/>
    </row>
    <row r="100" spans="1:12" ht="84" customHeight="1">
      <c r="A100" s="845"/>
      <c r="B100" s="632" t="s">
        <v>168</v>
      </c>
      <c r="C100" s="630" t="s">
        <v>84</v>
      </c>
      <c r="D100" s="491" t="s">
        <v>63</v>
      </c>
      <c r="E100" s="63"/>
      <c r="F100" s="632" t="s">
        <v>168</v>
      </c>
      <c r="G100" s="626"/>
      <c r="H100" s="647"/>
    </row>
    <row r="101" spans="1:12" ht="84" customHeight="1">
      <c r="A101" s="845"/>
      <c r="B101" s="632" t="s">
        <v>154</v>
      </c>
      <c r="C101" s="630" t="s">
        <v>18</v>
      </c>
      <c r="D101" s="491" t="s">
        <v>63</v>
      </c>
      <c r="E101" s="63"/>
      <c r="F101" s="632" t="s">
        <v>154</v>
      </c>
      <c r="G101" s="626"/>
      <c r="H101" s="647"/>
    </row>
    <row r="102" spans="1:12" ht="84" customHeight="1">
      <c r="A102" s="845"/>
      <c r="B102" s="632" t="s">
        <v>6</v>
      </c>
      <c r="C102" s="629" t="s">
        <v>7</v>
      </c>
      <c r="D102" s="633" t="s">
        <v>47</v>
      </c>
      <c r="E102" s="63"/>
      <c r="F102" s="632" t="s">
        <v>6</v>
      </c>
      <c r="G102" s="626"/>
      <c r="H102" s="647"/>
    </row>
    <row r="103" spans="1:12" ht="84" customHeight="1">
      <c r="A103" s="845"/>
      <c r="B103" s="632" t="s">
        <v>86</v>
      </c>
      <c r="C103" s="629" t="s">
        <v>1342</v>
      </c>
      <c r="D103" s="491" t="s">
        <v>63</v>
      </c>
      <c r="E103" s="63"/>
      <c r="F103" s="632" t="s">
        <v>86</v>
      </c>
      <c r="G103" s="626"/>
      <c r="H103" s="647"/>
    </row>
    <row r="104" spans="1:12" ht="84" customHeight="1">
      <c r="A104" s="845"/>
      <c r="B104" s="632" t="s">
        <v>1570</v>
      </c>
      <c r="C104" s="629" t="s">
        <v>1571</v>
      </c>
      <c r="D104" s="491" t="s">
        <v>63</v>
      </c>
      <c r="E104" s="63"/>
      <c r="F104" s="632" t="s">
        <v>1570</v>
      </c>
      <c r="G104" s="626"/>
      <c r="H104" s="647"/>
    </row>
    <row r="105" spans="1:12" ht="84" customHeight="1">
      <c r="A105" s="845"/>
      <c r="B105" s="632" t="s">
        <v>57</v>
      </c>
      <c r="C105" s="629" t="s">
        <v>85</v>
      </c>
      <c r="D105" s="633" t="s">
        <v>47</v>
      </c>
      <c r="E105" s="63"/>
      <c r="F105" s="632" t="s">
        <v>57</v>
      </c>
      <c r="G105" s="626"/>
      <c r="H105" s="647"/>
    </row>
    <row r="106" spans="1:12" ht="84" customHeight="1">
      <c r="A106" s="845"/>
      <c r="B106" s="632" t="s">
        <v>1599</v>
      </c>
      <c r="C106" s="629" t="s">
        <v>1661</v>
      </c>
      <c r="D106" s="491" t="s">
        <v>63</v>
      </c>
      <c r="E106" s="63"/>
      <c r="F106" s="632" t="s">
        <v>1599</v>
      </c>
      <c r="G106" s="626"/>
      <c r="H106" s="647"/>
    </row>
    <row r="107" spans="1:12" ht="81" customHeight="1">
      <c r="A107" s="845"/>
      <c r="B107" s="632" t="s">
        <v>405</v>
      </c>
      <c r="C107" s="630" t="s">
        <v>489</v>
      </c>
      <c r="D107" s="491" t="s">
        <v>63</v>
      </c>
      <c r="E107" s="63"/>
      <c r="F107" s="632" t="s">
        <v>405</v>
      </c>
      <c r="G107" s="626"/>
      <c r="H107" s="647"/>
      <c r="I107" s="647"/>
      <c r="J107" s="650"/>
      <c r="K107" s="649"/>
      <c r="L107" s="649"/>
    </row>
    <row r="108" spans="1:12" ht="84" customHeight="1">
      <c r="A108" s="845"/>
      <c r="B108" s="632" t="s">
        <v>1483</v>
      </c>
      <c r="C108" s="630" t="s">
        <v>630</v>
      </c>
      <c r="D108" s="491" t="s">
        <v>63</v>
      </c>
      <c r="E108" s="63"/>
      <c r="F108" s="144" t="s">
        <v>1483</v>
      </c>
      <c r="G108" s="626"/>
      <c r="H108" s="379"/>
      <c r="K108" s="649"/>
      <c r="L108" s="649"/>
    </row>
    <row r="109" spans="1:12" ht="84" customHeight="1">
      <c r="A109" s="845"/>
      <c r="B109" s="632" t="s">
        <v>1484</v>
      </c>
      <c r="C109" s="630" t="s">
        <v>631</v>
      </c>
      <c r="D109" s="491" t="s">
        <v>63</v>
      </c>
      <c r="E109" s="63"/>
      <c r="F109" s="144" t="s">
        <v>1484</v>
      </c>
      <c r="G109" s="626"/>
      <c r="H109" s="647"/>
      <c r="K109" s="649"/>
      <c r="L109" s="649"/>
    </row>
    <row r="110" spans="1:12" ht="84" customHeight="1">
      <c r="A110" s="845"/>
      <c r="B110" s="632" t="s">
        <v>1485</v>
      </c>
      <c r="C110" s="630" t="s">
        <v>632</v>
      </c>
      <c r="D110" s="491" t="s">
        <v>63</v>
      </c>
      <c r="E110" s="63"/>
      <c r="F110" s="144" t="s">
        <v>1485</v>
      </c>
      <c r="G110" s="626"/>
      <c r="H110" s="647"/>
      <c r="K110" s="649"/>
      <c r="L110" s="649"/>
    </row>
    <row r="111" spans="1:12" ht="81" customHeight="1">
      <c r="A111" s="845"/>
      <c r="B111" s="632" t="s">
        <v>1314</v>
      </c>
      <c r="C111" s="630" t="s">
        <v>1315</v>
      </c>
      <c r="D111" s="491" t="s">
        <v>63</v>
      </c>
      <c r="E111" s="63"/>
      <c r="F111" s="632" t="s">
        <v>1314</v>
      </c>
      <c r="G111" s="626"/>
      <c r="H111" s="647"/>
      <c r="I111" s="647"/>
      <c r="J111" s="650"/>
      <c r="K111" s="649"/>
      <c r="L111" s="649"/>
    </row>
    <row r="112" spans="1:12" ht="84" customHeight="1">
      <c r="A112" s="845"/>
      <c r="B112" s="632" t="s">
        <v>117</v>
      </c>
      <c r="C112" s="630" t="s">
        <v>418</v>
      </c>
      <c r="D112" s="491" t="s">
        <v>63</v>
      </c>
      <c r="E112" s="63"/>
      <c r="F112" s="632" t="s">
        <v>117</v>
      </c>
      <c r="G112" s="626"/>
      <c r="H112" s="379"/>
      <c r="K112" s="649"/>
      <c r="L112" s="649"/>
    </row>
    <row r="113" spans="1:12" ht="84" customHeight="1">
      <c r="A113" s="845"/>
      <c r="B113" s="632" t="s">
        <v>121</v>
      </c>
      <c r="C113" s="630" t="s">
        <v>1496</v>
      </c>
      <c r="D113" s="491" t="s">
        <v>63</v>
      </c>
      <c r="E113" s="63"/>
      <c r="F113" s="632" t="s">
        <v>121</v>
      </c>
      <c r="G113" s="626"/>
      <c r="H113" s="647"/>
      <c r="K113" s="649"/>
      <c r="L113" s="649"/>
    </row>
    <row r="114" spans="1:12" ht="84" customHeight="1">
      <c r="A114" s="845"/>
      <c r="B114" s="632" t="s">
        <v>123</v>
      </c>
      <c r="C114" s="630" t="s">
        <v>417</v>
      </c>
      <c r="D114" s="491" t="s">
        <v>63</v>
      </c>
      <c r="E114" s="63"/>
      <c r="F114" s="632" t="s">
        <v>123</v>
      </c>
      <c r="G114" s="626"/>
      <c r="H114" s="647"/>
      <c r="K114" s="649"/>
      <c r="L114" s="649"/>
    </row>
    <row r="115" spans="1:12" ht="84" customHeight="1">
      <c r="A115" s="845"/>
      <c r="B115" s="130" t="s">
        <v>1</v>
      </c>
      <c r="C115" s="630" t="s">
        <v>420</v>
      </c>
      <c r="D115" s="491" t="s">
        <v>63</v>
      </c>
      <c r="E115" s="63"/>
      <c r="F115" s="130" t="s">
        <v>1</v>
      </c>
      <c r="G115" s="626"/>
      <c r="H115" s="647"/>
      <c r="K115" s="649"/>
      <c r="L115" s="649"/>
    </row>
    <row r="116" spans="1:12" ht="84" customHeight="1">
      <c r="A116" s="845"/>
      <c r="B116" s="632" t="s">
        <v>572</v>
      </c>
      <c r="C116" s="630" t="s">
        <v>573</v>
      </c>
      <c r="D116" s="491" t="s">
        <v>63</v>
      </c>
      <c r="E116" s="63"/>
      <c r="F116" s="632" t="s">
        <v>572</v>
      </c>
      <c r="G116" s="626"/>
      <c r="H116" s="647"/>
      <c r="K116" s="649"/>
      <c r="L116" s="649"/>
    </row>
    <row r="117" spans="1:12" ht="84" customHeight="1">
      <c r="A117" s="845"/>
      <c r="B117" s="130" t="s">
        <v>241</v>
      </c>
      <c r="C117" s="630" t="s">
        <v>421</v>
      </c>
      <c r="D117" s="491" t="s">
        <v>63</v>
      </c>
      <c r="E117" s="63"/>
      <c r="F117" s="130" t="s">
        <v>241</v>
      </c>
      <c r="G117" s="626"/>
      <c r="H117" s="647"/>
      <c r="K117" s="649"/>
      <c r="L117" s="649"/>
    </row>
    <row r="118" spans="1:12" ht="84" customHeight="1">
      <c r="A118" s="845"/>
      <c r="B118" s="130" t="s">
        <v>448</v>
      </c>
      <c r="C118" s="630" t="s">
        <v>571</v>
      </c>
      <c r="D118" s="491" t="s">
        <v>63</v>
      </c>
      <c r="E118" s="63"/>
      <c r="F118" s="130" t="s">
        <v>448</v>
      </c>
      <c r="G118" s="626"/>
      <c r="H118" s="647"/>
      <c r="K118" s="649"/>
      <c r="L118" s="649"/>
    </row>
    <row r="119" spans="1:12" ht="84" customHeight="1">
      <c r="A119" s="845"/>
      <c r="B119" s="130" t="s">
        <v>127</v>
      </c>
      <c r="C119" s="630" t="s">
        <v>422</v>
      </c>
      <c r="D119" s="491" t="s">
        <v>63</v>
      </c>
      <c r="E119" s="63"/>
      <c r="F119" s="130" t="s">
        <v>127</v>
      </c>
      <c r="G119" s="664"/>
      <c r="H119" s="647"/>
      <c r="K119" s="649"/>
      <c r="L119" s="649"/>
    </row>
    <row r="120" spans="1:12" ht="84" customHeight="1">
      <c r="A120" s="845"/>
      <c r="B120" s="130" t="s">
        <v>128</v>
      </c>
      <c r="C120" s="630" t="s">
        <v>1495</v>
      </c>
      <c r="D120" s="491" t="s">
        <v>63</v>
      </c>
      <c r="E120" s="63"/>
      <c r="F120" s="130" t="s">
        <v>128</v>
      </c>
      <c r="G120" s="664"/>
      <c r="H120" s="647"/>
      <c r="K120" s="649"/>
      <c r="L120" s="649"/>
    </row>
    <row r="121" spans="1:12" ht="84" customHeight="1">
      <c r="A121" s="845"/>
      <c r="B121" s="130" t="s">
        <v>1316</v>
      </c>
      <c r="C121" s="630" t="s">
        <v>1317</v>
      </c>
      <c r="D121" s="491" t="s">
        <v>63</v>
      </c>
      <c r="E121" s="63"/>
      <c r="F121" s="144" t="s">
        <v>1316</v>
      </c>
      <c r="G121" s="664"/>
      <c r="H121" s="647"/>
      <c r="K121" s="649"/>
      <c r="L121" s="649"/>
    </row>
    <row r="122" spans="1:12" ht="84" customHeight="1">
      <c r="A122" s="845"/>
      <c r="B122" s="130" t="s">
        <v>866</v>
      </c>
      <c r="C122" s="630" t="s">
        <v>867</v>
      </c>
      <c r="D122" s="491" t="s">
        <v>63</v>
      </c>
      <c r="E122" s="63"/>
      <c r="F122" s="144" t="s">
        <v>866</v>
      </c>
      <c r="G122" s="664"/>
      <c r="H122" s="647"/>
      <c r="K122" s="649"/>
      <c r="L122" s="649"/>
    </row>
    <row r="123" spans="1:12" ht="84" customHeight="1">
      <c r="A123" s="845"/>
      <c r="B123" s="130" t="s">
        <v>1318</v>
      </c>
      <c r="C123" s="630" t="s">
        <v>1319</v>
      </c>
      <c r="D123" s="491" t="s">
        <v>63</v>
      </c>
      <c r="E123" s="63"/>
      <c r="F123" s="144" t="s">
        <v>1318</v>
      </c>
      <c r="G123" s="626"/>
      <c r="H123" s="647"/>
      <c r="K123" s="649"/>
      <c r="L123" s="649"/>
    </row>
    <row r="124" spans="1:12" ht="84" customHeight="1">
      <c r="A124" s="845"/>
      <c r="B124" s="130" t="s">
        <v>1459</v>
      </c>
      <c r="C124" s="630" t="s">
        <v>1320</v>
      </c>
      <c r="D124" s="491" t="s">
        <v>63</v>
      </c>
      <c r="E124" s="63"/>
      <c r="F124" s="144" t="s">
        <v>1459</v>
      </c>
      <c r="G124" s="626"/>
      <c r="H124" s="647"/>
      <c r="K124" s="649"/>
      <c r="L124" s="649"/>
    </row>
    <row r="125" spans="1:12" ht="84" customHeight="1">
      <c r="A125" s="845"/>
      <c r="B125" s="632" t="s">
        <v>414</v>
      </c>
      <c r="C125" s="630" t="s">
        <v>415</v>
      </c>
      <c r="D125" s="491" t="s">
        <v>63</v>
      </c>
      <c r="E125" s="63"/>
      <c r="F125" s="144" t="s">
        <v>414</v>
      </c>
      <c r="G125" s="664"/>
      <c r="H125" s="647"/>
      <c r="I125" s="650"/>
      <c r="K125" s="649"/>
      <c r="L125" s="649"/>
    </row>
    <row r="126" spans="1:12" ht="84" customHeight="1">
      <c r="A126" s="845"/>
      <c r="B126" s="632" t="s">
        <v>864</v>
      </c>
      <c r="C126" s="630" t="s">
        <v>865</v>
      </c>
      <c r="D126" s="488" t="s">
        <v>63</v>
      </c>
      <c r="E126" s="63"/>
      <c r="F126" s="144" t="s">
        <v>864</v>
      </c>
      <c r="G126" s="664"/>
      <c r="H126" s="647"/>
      <c r="I126" s="650"/>
      <c r="K126" s="649"/>
      <c r="L126" s="649"/>
    </row>
    <row r="127" spans="1:12" ht="84" customHeight="1">
      <c r="A127" s="845"/>
      <c r="B127" s="632" t="s">
        <v>926</v>
      </c>
      <c r="C127" s="630" t="s">
        <v>1662</v>
      </c>
      <c r="D127" s="488" t="s">
        <v>63</v>
      </c>
      <c r="E127" s="63"/>
      <c r="F127" s="144" t="s">
        <v>926</v>
      </c>
      <c r="G127" s="664"/>
      <c r="I127" s="649"/>
      <c r="J127" s="649"/>
    </row>
    <row r="128" spans="1:12" ht="84" customHeight="1">
      <c r="A128" s="845"/>
      <c r="B128" s="632" t="s">
        <v>1185</v>
      </c>
      <c r="C128" s="630" t="s">
        <v>1663</v>
      </c>
      <c r="D128" s="488" t="s">
        <v>63</v>
      </c>
      <c r="E128" s="63"/>
      <c r="F128" s="144" t="s">
        <v>1185</v>
      </c>
      <c r="G128" s="664"/>
      <c r="I128" s="649"/>
      <c r="J128" s="649"/>
    </row>
    <row r="129" spans="1:12" ht="84" customHeight="1">
      <c r="A129" s="845"/>
      <c r="B129" s="632" t="s">
        <v>1205</v>
      </c>
      <c r="C129" s="630" t="s">
        <v>1664</v>
      </c>
      <c r="D129" s="70" t="s">
        <v>848</v>
      </c>
      <c r="E129" s="63">
        <v>781.25</v>
      </c>
      <c r="F129" s="144" t="s">
        <v>1205</v>
      </c>
      <c r="G129" s="664"/>
      <c r="I129" s="649"/>
      <c r="J129" s="649"/>
    </row>
    <row r="130" spans="1:12" ht="84" customHeight="1">
      <c r="A130" s="845"/>
      <c r="B130" s="632" t="s">
        <v>1565</v>
      </c>
      <c r="C130" s="630" t="s">
        <v>1566</v>
      </c>
      <c r="D130" s="491" t="s">
        <v>63</v>
      </c>
      <c r="E130" s="63"/>
      <c r="F130" s="144" t="s">
        <v>1567</v>
      </c>
      <c r="G130" s="664"/>
      <c r="I130" s="649"/>
      <c r="J130" s="649"/>
    </row>
    <row r="131" spans="1:12" ht="84" customHeight="1">
      <c r="A131" s="845"/>
      <c r="B131" s="632" t="s">
        <v>1321</v>
      </c>
      <c r="C131" s="630" t="s">
        <v>1336</v>
      </c>
      <c r="D131" s="491" t="s">
        <v>63</v>
      </c>
      <c r="E131" s="63"/>
      <c r="F131" s="144" t="s">
        <v>1321</v>
      </c>
      <c r="G131" s="626"/>
      <c r="H131" s="379"/>
      <c r="K131" s="649"/>
      <c r="L131" s="649"/>
    </row>
    <row r="132" spans="1:12" ht="84" customHeight="1">
      <c r="A132" s="845"/>
      <c r="B132" s="632" t="s">
        <v>1322</v>
      </c>
      <c r="C132" s="630" t="s">
        <v>1337</v>
      </c>
      <c r="D132" s="491" t="s">
        <v>63</v>
      </c>
      <c r="E132" s="63"/>
      <c r="F132" s="144" t="s">
        <v>1322</v>
      </c>
      <c r="G132" s="626"/>
      <c r="H132" s="647"/>
      <c r="K132" s="649"/>
      <c r="L132" s="649"/>
    </row>
    <row r="133" spans="1:12" ht="84" customHeight="1">
      <c r="A133" s="845"/>
      <c r="B133" s="632" t="s">
        <v>1323</v>
      </c>
      <c r="C133" s="630" t="s">
        <v>1338</v>
      </c>
      <c r="D133" s="491" t="s">
        <v>63</v>
      </c>
      <c r="E133" s="63"/>
      <c r="F133" s="144" t="s">
        <v>1323</v>
      </c>
      <c r="G133" s="626"/>
      <c r="H133" s="647"/>
      <c r="K133" s="649"/>
      <c r="L133" s="649"/>
    </row>
    <row r="134" spans="1:12" ht="84" customHeight="1">
      <c r="A134" s="845"/>
      <c r="B134" s="632" t="s">
        <v>1324</v>
      </c>
      <c r="C134" s="630" t="s">
        <v>1339</v>
      </c>
      <c r="D134" s="491" t="s">
        <v>63</v>
      </c>
      <c r="E134" s="63"/>
      <c r="F134" s="144" t="s">
        <v>1324</v>
      </c>
      <c r="G134" s="626"/>
      <c r="H134" s="647"/>
      <c r="K134" s="649"/>
      <c r="L134" s="649"/>
    </row>
    <row r="135" spans="1:12" ht="84" customHeight="1">
      <c r="A135" s="845"/>
      <c r="B135" s="632" t="s">
        <v>1325</v>
      </c>
      <c r="C135" s="630" t="s">
        <v>1334</v>
      </c>
      <c r="D135" s="491" t="s">
        <v>63</v>
      </c>
      <c r="E135" s="63"/>
      <c r="F135" s="144" t="s">
        <v>1325</v>
      </c>
      <c r="G135" s="626"/>
      <c r="H135" s="647"/>
      <c r="K135" s="649"/>
      <c r="L135" s="649"/>
    </row>
    <row r="136" spans="1:12" ht="84" customHeight="1">
      <c r="A136" s="845"/>
      <c r="B136" s="632" t="s">
        <v>1326</v>
      </c>
      <c r="C136" s="630" t="s">
        <v>1335</v>
      </c>
      <c r="D136" s="491" t="s">
        <v>63</v>
      </c>
      <c r="E136" s="63"/>
      <c r="F136" s="144" t="s">
        <v>1326</v>
      </c>
      <c r="G136" s="626"/>
      <c r="H136" s="647"/>
      <c r="K136" s="649"/>
      <c r="L136" s="649"/>
    </row>
    <row r="137" spans="1:12" ht="84" customHeight="1">
      <c r="A137" s="845"/>
      <c r="B137" s="632" t="s">
        <v>1327</v>
      </c>
      <c r="C137" s="630" t="s">
        <v>1331</v>
      </c>
      <c r="D137" s="491" t="s">
        <v>63</v>
      </c>
      <c r="E137" s="63"/>
      <c r="F137" s="144" t="s">
        <v>1327</v>
      </c>
      <c r="G137" s="626"/>
      <c r="H137" s="647"/>
      <c r="K137" s="649"/>
      <c r="L137" s="649"/>
    </row>
    <row r="138" spans="1:12" ht="84" customHeight="1">
      <c r="A138" s="845"/>
      <c r="B138" s="632" t="s">
        <v>1328</v>
      </c>
      <c r="C138" s="630" t="s">
        <v>1332</v>
      </c>
      <c r="D138" s="491" t="s">
        <v>63</v>
      </c>
      <c r="E138" s="63"/>
      <c r="F138" s="144" t="s">
        <v>1328</v>
      </c>
      <c r="G138" s="626"/>
      <c r="H138" s="647"/>
      <c r="K138" s="649"/>
      <c r="L138" s="649"/>
    </row>
    <row r="139" spans="1:12" ht="84" customHeight="1">
      <c r="A139" s="845"/>
      <c r="B139" s="632" t="s">
        <v>1329</v>
      </c>
      <c r="C139" s="630" t="s">
        <v>1333</v>
      </c>
      <c r="D139" s="491" t="s">
        <v>63</v>
      </c>
      <c r="E139" s="63"/>
      <c r="F139" s="144" t="s">
        <v>1329</v>
      </c>
      <c r="G139" s="626"/>
      <c r="H139" s="647"/>
      <c r="K139" s="649"/>
      <c r="L139" s="649"/>
    </row>
    <row r="140" spans="1:12" ht="84" customHeight="1">
      <c r="A140" s="845"/>
      <c r="B140" s="582" t="s">
        <v>1330</v>
      </c>
      <c r="C140" s="630" t="s">
        <v>1340</v>
      </c>
      <c r="D140" s="491" t="s">
        <v>63</v>
      </c>
      <c r="E140" s="63"/>
      <c r="F140" s="144" t="s">
        <v>1330</v>
      </c>
      <c r="G140" s="664"/>
      <c r="H140" s="647"/>
      <c r="K140" s="649"/>
      <c r="L140" s="649"/>
    </row>
    <row r="141" spans="1:12" ht="84" customHeight="1">
      <c r="A141" s="845"/>
      <c r="B141" s="582" t="s">
        <v>1344</v>
      </c>
      <c r="C141" s="630" t="s">
        <v>1345</v>
      </c>
      <c r="D141" s="488" t="s">
        <v>63</v>
      </c>
      <c r="E141" s="63"/>
      <c r="F141" s="144" t="s">
        <v>1344</v>
      </c>
      <c r="G141" s="664"/>
      <c r="H141" s="647"/>
      <c r="K141" s="649"/>
      <c r="L141" s="649"/>
    </row>
    <row r="142" spans="1:12" ht="84" customHeight="1">
      <c r="A142" s="845"/>
      <c r="B142" s="582" t="s">
        <v>1343</v>
      </c>
      <c r="C142" s="630" t="s">
        <v>1346</v>
      </c>
      <c r="D142" s="488" t="s">
        <v>63</v>
      </c>
      <c r="E142" s="63"/>
      <c r="F142" s="144" t="s">
        <v>1343</v>
      </c>
      <c r="G142" s="664"/>
      <c r="H142" s="647"/>
      <c r="K142" s="649"/>
      <c r="L142" s="649"/>
    </row>
    <row r="143" spans="1:12" ht="84" customHeight="1">
      <c r="A143" s="845"/>
      <c r="B143" s="632" t="s">
        <v>1365</v>
      </c>
      <c r="C143" s="630" t="s">
        <v>1341</v>
      </c>
      <c r="D143" s="491" t="s">
        <v>63</v>
      </c>
      <c r="E143" s="63"/>
      <c r="F143" s="144" t="s">
        <v>1365</v>
      </c>
      <c r="G143" s="626"/>
      <c r="H143" s="379"/>
      <c r="K143" s="649"/>
      <c r="L143" s="649"/>
    </row>
    <row r="144" spans="1:12" ht="84" customHeight="1" thickBot="1">
      <c r="A144" s="389"/>
      <c r="B144" s="632" t="s">
        <v>1548</v>
      </c>
      <c r="C144" s="630" t="s">
        <v>1568</v>
      </c>
      <c r="D144" s="633" t="s">
        <v>47</v>
      </c>
      <c r="E144" s="63">
        <v>0</v>
      </c>
      <c r="F144" s="144" t="s">
        <v>1548</v>
      </c>
      <c r="G144" s="613"/>
      <c r="I144" s="649"/>
      <c r="J144" s="649"/>
    </row>
    <row r="145" spans="1:35" ht="130.5" customHeight="1" thickBot="1">
      <c r="A145" s="46"/>
      <c r="B145" s="50"/>
      <c r="C145" s="817" t="s">
        <v>603</v>
      </c>
      <c r="D145" s="818"/>
      <c r="E145" s="818"/>
      <c r="F145" s="818"/>
      <c r="G145" s="819"/>
      <c r="H145" s="647"/>
      <c r="I145" s="650"/>
      <c r="K145" s="649"/>
      <c r="L145" s="649"/>
    </row>
    <row r="146" spans="1:35" s="441" customFormat="1" ht="167.25" customHeight="1" thickBot="1">
      <c r="A146" s="529"/>
      <c r="B146" s="530"/>
      <c r="C146" s="817" t="s">
        <v>849</v>
      </c>
      <c r="D146" s="818"/>
      <c r="E146" s="818"/>
      <c r="F146" s="818"/>
      <c r="G146" s="819"/>
      <c r="H146" s="522"/>
      <c r="I146" s="522"/>
      <c r="J146" s="522"/>
      <c r="K146" s="522"/>
      <c r="L146" s="522"/>
      <c r="M146" s="522"/>
      <c r="N146" s="522"/>
      <c r="O146" s="522"/>
      <c r="P146" s="522"/>
      <c r="Q146" s="522"/>
      <c r="R146" s="522"/>
      <c r="S146" s="522"/>
      <c r="T146" s="522"/>
      <c r="U146" s="522"/>
      <c r="V146" s="522"/>
      <c r="W146" s="522"/>
      <c r="X146" s="522"/>
      <c r="Y146" s="522"/>
      <c r="Z146" s="522"/>
      <c r="AA146" s="522"/>
      <c r="AB146" s="522"/>
      <c r="AC146" s="522"/>
      <c r="AD146" s="522"/>
      <c r="AE146" s="522"/>
      <c r="AF146" s="522"/>
      <c r="AG146" s="522"/>
      <c r="AH146" s="522"/>
      <c r="AI146" s="522"/>
    </row>
    <row r="147" spans="1:35" ht="32.25">
      <c r="K147" s="649"/>
      <c r="L147" s="649"/>
    </row>
  </sheetData>
  <mergeCells count="17">
    <mergeCell ref="C146:G146"/>
    <mergeCell ref="B13:C13"/>
    <mergeCell ref="E13:G13"/>
    <mergeCell ref="B14:C14"/>
    <mergeCell ref="F14:F15"/>
    <mergeCell ref="B15:C15"/>
    <mergeCell ref="C145:G145"/>
    <mergeCell ref="A1:A143"/>
    <mergeCell ref="B1:C6"/>
    <mergeCell ref="B7:C7"/>
    <mergeCell ref="E7:G7"/>
    <mergeCell ref="B8:C8"/>
    <mergeCell ref="E8:G8"/>
    <mergeCell ref="B9:C9"/>
    <mergeCell ref="E9:G9"/>
    <mergeCell ref="B10:C10"/>
    <mergeCell ref="E10:G10"/>
  </mergeCells>
  <hyperlinks>
    <hyperlink ref="B14:C14" location="'ΠΡΟΤΕΙΝΟΜΕΝΟΣ ΤΙΜΟΚΑΤΑΛΟΓΟΣ'!A1" display="ΣΥΝΟΠΤΙΚΟΣ ΤΙΜΟΚΑΤΑΛΟΓΟΣ"/>
  </hyperlinks>
  <printOptions horizontalCentered="1"/>
  <pageMargins left="0.23622047244094491" right="0.23622047244094491" top="0.51" bottom="0.27559055118110237" header="0.19685039370078741" footer="0.23622047244094491"/>
  <pageSetup paperSize="9" scale="10" orientation="portrait" r:id="rId1"/>
  <headerFooter alignWithMargins="0">
    <oddFooter>&amp;R&amp;P</oddFooter>
  </headerFooter>
  <rowBreaks count="1" manualBreakCount="1">
    <brk id="83" max="7" man="1"/>
  </rowBreaks>
  <drawing r:id="rId2"/>
</worksheet>
</file>

<file path=xl/worksheets/sheet29.xml><?xml version="1.0" encoding="utf-8"?>
<worksheet xmlns="http://schemas.openxmlformats.org/spreadsheetml/2006/main" xmlns:r="http://schemas.openxmlformats.org/officeDocument/2006/relationships">
  <sheetPr>
    <tabColor rgb="FF800000"/>
  </sheetPr>
  <dimension ref="A1:EY129"/>
  <sheetViews>
    <sheetView view="pageBreakPreview" zoomScale="25" zoomScaleNormal="75" zoomScaleSheetLayoutView="70" workbookViewId="0">
      <pane xSplit="1" ySplit="12" topLeftCell="B13" activePane="bottomRight" state="frozen"/>
      <selection activeCell="C82" sqref="C82"/>
      <selection pane="topRight" activeCell="C82" sqref="C82"/>
      <selection pane="bottomLeft" activeCell="C82" sqref="C82"/>
      <selection pane="bottomRight" activeCell="H9" sqref="H9"/>
    </sheetView>
  </sheetViews>
  <sheetFormatPr defaultRowHeight="12.75"/>
  <cols>
    <col min="1" max="1" width="21.42578125" style="623" customWidth="1"/>
    <col min="2" max="2" width="21.85546875" style="44" customWidth="1"/>
    <col min="3" max="3" width="207" style="48" customWidth="1"/>
    <col min="4" max="5" width="69.28515625" style="48" bestFit="1" customWidth="1"/>
    <col min="6" max="6" width="45" style="48" customWidth="1"/>
    <col min="7" max="7" width="20.42578125" style="46" customWidth="1"/>
    <col min="8" max="8" width="221.5703125" style="47" customWidth="1"/>
    <col min="9" max="9" width="37.140625" style="623" customWidth="1"/>
    <col min="10" max="10" width="42.28515625" style="623" customWidth="1"/>
    <col min="11" max="11" width="46.85546875" style="623" customWidth="1"/>
    <col min="12" max="12" width="15.42578125" style="623" customWidth="1"/>
    <col min="13" max="13" width="20.5703125" style="623" customWidth="1"/>
    <col min="14" max="16384" width="9.140625" style="623"/>
  </cols>
  <sheetData>
    <row r="1" spans="1:155" s="624" customFormat="1" ht="111.75" customHeight="1">
      <c r="A1" s="844" t="s">
        <v>388</v>
      </c>
      <c r="B1" s="850" t="s">
        <v>1360</v>
      </c>
      <c r="C1" s="850"/>
      <c r="D1" s="635">
        <v>500</v>
      </c>
      <c r="E1" s="635">
        <v>500</v>
      </c>
      <c r="F1" s="117"/>
      <c r="G1" s="636"/>
      <c r="H1" s="637"/>
    </row>
    <row r="2" spans="1:155" s="624" customFormat="1" ht="84" customHeight="1">
      <c r="A2" s="845"/>
      <c r="B2" s="851"/>
      <c r="C2" s="851"/>
      <c r="D2" s="634" t="s">
        <v>378</v>
      </c>
      <c r="E2" s="634" t="s">
        <v>378</v>
      </c>
      <c r="F2" s="120"/>
      <c r="G2" s="638"/>
      <c r="H2" s="639"/>
    </row>
    <row r="3" spans="1:155" s="624" customFormat="1" ht="84" customHeight="1">
      <c r="A3" s="845"/>
      <c r="B3" s="851"/>
      <c r="C3" s="851"/>
      <c r="D3" s="634">
        <v>875</v>
      </c>
      <c r="E3" s="634">
        <v>875</v>
      </c>
      <c r="F3" s="120"/>
      <c r="G3" s="638"/>
      <c r="H3" s="639"/>
    </row>
    <row r="4" spans="1:155" ht="84" customHeight="1">
      <c r="A4" s="845"/>
      <c r="B4" s="851"/>
      <c r="C4" s="851"/>
      <c r="D4" s="634" t="s">
        <v>78</v>
      </c>
      <c r="E4" s="634" t="s">
        <v>850</v>
      </c>
      <c r="F4" s="120"/>
      <c r="G4" s="640"/>
      <c r="H4" s="641"/>
    </row>
    <row r="5" spans="1:155" ht="84" customHeight="1">
      <c r="A5" s="845"/>
      <c r="B5" s="851"/>
      <c r="C5" s="851"/>
      <c r="D5" s="634" t="s">
        <v>15</v>
      </c>
      <c r="E5" s="634" t="s">
        <v>15</v>
      </c>
      <c r="F5" s="120"/>
      <c r="G5" s="640"/>
      <c r="H5" s="641"/>
    </row>
    <row r="6" spans="1:155" ht="84" customHeight="1">
      <c r="A6" s="845"/>
      <c r="B6" s="851"/>
      <c r="C6" s="851"/>
      <c r="D6" s="634" t="s">
        <v>274</v>
      </c>
      <c r="E6" s="634" t="s">
        <v>274</v>
      </c>
      <c r="F6" s="120"/>
      <c r="G6" s="640"/>
      <c r="H6" s="641"/>
    </row>
    <row r="7" spans="1:155" ht="84" customHeight="1">
      <c r="A7" s="845"/>
      <c r="B7" s="847" t="s">
        <v>232</v>
      </c>
      <c r="C7" s="847"/>
      <c r="D7" s="651">
        <v>12082.54</v>
      </c>
      <c r="E7" s="651">
        <v>12239.044319248824</v>
      </c>
      <c r="F7" s="841"/>
      <c r="G7" s="842"/>
      <c r="H7" s="843"/>
    </row>
    <row r="8" spans="1:155" ht="84" customHeight="1">
      <c r="A8" s="845"/>
      <c r="B8" s="746"/>
      <c r="C8" s="746" t="s">
        <v>1668</v>
      </c>
      <c r="D8" s="769">
        <v>90</v>
      </c>
      <c r="E8" s="769">
        <v>90</v>
      </c>
      <c r="F8" s="747"/>
      <c r="G8" s="748"/>
      <c r="H8" s="749"/>
    </row>
    <row r="9" spans="1:155" ht="84" customHeight="1">
      <c r="A9" s="845"/>
      <c r="B9" s="746"/>
      <c r="C9" s="746" t="s">
        <v>1669</v>
      </c>
      <c r="D9" s="651">
        <v>150</v>
      </c>
      <c r="E9" s="651">
        <v>150</v>
      </c>
      <c r="F9" s="747"/>
      <c r="G9" s="748"/>
      <c r="H9" s="749"/>
    </row>
    <row r="10" spans="1:155" s="408" customFormat="1" ht="89.25" customHeight="1">
      <c r="A10" s="845"/>
      <c r="B10" s="847" t="s">
        <v>1670</v>
      </c>
      <c r="C10" s="847"/>
      <c r="D10" s="651">
        <v>73.72</v>
      </c>
      <c r="E10" s="651">
        <v>73.72</v>
      </c>
      <c r="F10" s="841"/>
      <c r="G10" s="842"/>
      <c r="H10" s="843"/>
      <c r="I10" s="623"/>
      <c r="J10" s="623"/>
      <c r="K10" s="623"/>
      <c r="L10" s="623"/>
      <c r="M10" s="623"/>
      <c r="N10" s="623"/>
      <c r="O10" s="623"/>
      <c r="P10" s="623"/>
      <c r="Q10" s="623"/>
      <c r="R10" s="623"/>
      <c r="S10" s="623"/>
      <c r="T10" s="623"/>
      <c r="U10" s="623"/>
      <c r="V10" s="623"/>
      <c r="W10" s="623"/>
      <c r="X10" s="623"/>
      <c r="Y10" s="623"/>
      <c r="Z10" s="623"/>
      <c r="AA10" s="623"/>
      <c r="AB10" s="623"/>
      <c r="AC10" s="623"/>
      <c r="AD10" s="623"/>
      <c r="AE10" s="623"/>
      <c r="AF10" s="623"/>
      <c r="AG10" s="623"/>
      <c r="AH10" s="623"/>
      <c r="AI10" s="623"/>
      <c r="AJ10" s="623"/>
      <c r="AK10" s="623"/>
      <c r="AL10" s="623"/>
      <c r="AM10" s="623"/>
      <c r="AN10" s="623"/>
      <c r="AO10" s="623"/>
      <c r="AP10" s="623"/>
      <c r="AQ10" s="623"/>
      <c r="AR10" s="623"/>
      <c r="AS10" s="623"/>
      <c r="AT10" s="623"/>
      <c r="AU10" s="623"/>
      <c r="AV10" s="623"/>
      <c r="AW10" s="623"/>
      <c r="AX10" s="623"/>
      <c r="AY10" s="623"/>
      <c r="AZ10" s="623"/>
      <c r="BA10" s="623"/>
      <c r="BB10" s="623"/>
      <c r="BC10" s="623"/>
      <c r="BD10" s="623"/>
      <c r="BE10" s="623"/>
      <c r="BF10" s="623"/>
      <c r="BG10" s="623"/>
      <c r="BH10" s="623"/>
      <c r="BI10" s="623"/>
      <c r="BJ10" s="623"/>
      <c r="BK10" s="623"/>
      <c r="BL10" s="623"/>
      <c r="BM10" s="623"/>
      <c r="BN10" s="623"/>
      <c r="BO10" s="623"/>
      <c r="BP10" s="623"/>
      <c r="BQ10" s="623"/>
      <c r="BR10" s="623"/>
      <c r="BS10" s="623"/>
      <c r="BT10" s="623"/>
      <c r="BU10" s="623"/>
      <c r="BV10" s="623"/>
      <c r="BW10" s="623"/>
      <c r="BX10" s="623"/>
      <c r="BY10" s="623"/>
      <c r="BZ10" s="623"/>
      <c r="CA10" s="623"/>
      <c r="CB10" s="623"/>
      <c r="CC10" s="623"/>
      <c r="CD10" s="623"/>
      <c r="CE10" s="623"/>
      <c r="CF10" s="623"/>
      <c r="CG10" s="623"/>
      <c r="CH10" s="623"/>
      <c r="CI10" s="623"/>
      <c r="CJ10" s="623"/>
      <c r="CK10" s="623"/>
      <c r="CL10" s="623"/>
      <c r="CM10" s="623"/>
      <c r="CN10" s="623"/>
      <c r="CO10" s="623"/>
      <c r="CP10" s="623"/>
      <c r="CQ10" s="623"/>
      <c r="CR10" s="623"/>
      <c r="CS10" s="623"/>
      <c r="CT10" s="623"/>
      <c r="CU10" s="623"/>
      <c r="CV10" s="623"/>
      <c r="CW10" s="623"/>
      <c r="CX10" s="623"/>
      <c r="CY10" s="623"/>
      <c r="CZ10" s="623"/>
      <c r="DA10" s="623"/>
      <c r="DB10" s="623"/>
      <c r="DC10" s="623"/>
      <c r="DD10" s="623"/>
      <c r="DE10" s="623"/>
      <c r="DF10" s="623"/>
      <c r="DG10" s="623"/>
      <c r="DH10" s="623"/>
      <c r="DI10" s="623"/>
      <c r="DJ10" s="623"/>
      <c r="DK10" s="623"/>
      <c r="DL10" s="623"/>
      <c r="DM10" s="623"/>
      <c r="DN10" s="623"/>
      <c r="DO10" s="623"/>
      <c r="DP10" s="623"/>
      <c r="DQ10" s="623"/>
      <c r="DR10" s="623"/>
      <c r="DS10" s="623"/>
      <c r="DT10" s="623"/>
      <c r="DU10" s="623"/>
      <c r="DV10" s="623"/>
      <c r="DW10" s="623"/>
      <c r="DX10" s="623"/>
      <c r="DY10" s="623"/>
      <c r="DZ10" s="623"/>
      <c r="EA10" s="623"/>
      <c r="EB10" s="623"/>
      <c r="EC10" s="623"/>
      <c r="ED10" s="623"/>
      <c r="EE10" s="623"/>
      <c r="EF10" s="623"/>
      <c r="EG10" s="623"/>
      <c r="EH10" s="623"/>
      <c r="EI10" s="623"/>
      <c r="EJ10" s="623"/>
      <c r="EK10" s="623"/>
      <c r="EL10" s="623"/>
      <c r="EM10" s="623"/>
      <c r="EN10" s="623"/>
      <c r="EO10" s="623"/>
      <c r="EP10" s="623"/>
      <c r="EQ10" s="623"/>
      <c r="ER10" s="623"/>
      <c r="ES10" s="623"/>
      <c r="ET10" s="623"/>
      <c r="EU10" s="623"/>
      <c r="EV10" s="623"/>
      <c r="EW10" s="623"/>
      <c r="EX10" s="623"/>
      <c r="EY10" s="623"/>
    </row>
    <row r="11" spans="1:155" ht="84" customHeight="1">
      <c r="A11" s="845"/>
      <c r="B11" s="824" t="s">
        <v>233</v>
      </c>
      <c r="C11" s="792"/>
      <c r="D11" s="627" t="s">
        <v>1349</v>
      </c>
      <c r="E11" s="627" t="s">
        <v>1350</v>
      </c>
      <c r="F11" s="87" t="s">
        <v>232</v>
      </c>
      <c r="G11" s="848" t="s">
        <v>234</v>
      </c>
      <c r="H11" s="88" t="s">
        <v>244</v>
      </c>
    </row>
    <row r="12" spans="1:155" ht="84" customHeight="1">
      <c r="A12" s="845"/>
      <c r="B12" s="852" t="s">
        <v>45</v>
      </c>
      <c r="C12" s="852"/>
      <c r="D12" s="645"/>
      <c r="E12" s="645"/>
      <c r="F12" s="353"/>
      <c r="G12" s="849"/>
      <c r="H12" s="354"/>
    </row>
    <row r="13" spans="1:155" ht="84" customHeight="1">
      <c r="A13" s="845"/>
      <c r="B13" s="642" t="s">
        <v>446</v>
      </c>
      <c r="C13" s="628" t="s">
        <v>198</v>
      </c>
      <c r="D13" s="633" t="s">
        <v>47</v>
      </c>
      <c r="E13" s="69" t="s">
        <v>63</v>
      </c>
      <c r="F13" s="62"/>
      <c r="G13" s="643" t="s">
        <v>446</v>
      </c>
      <c r="H13" s="58"/>
    </row>
    <row r="14" spans="1:155" ht="86.25" customHeight="1">
      <c r="A14" s="845"/>
      <c r="B14" s="643" t="s">
        <v>238</v>
      </c>
      <c r="C14" s="628" t="s">
        <v>219</v>
      </c>
      <c r="D14" s="633" t="s">
        <v>47</v>
      </c>
      <c r="E14" s="633" t="s">
        <v>47</v>
      </c>
      <c r="F14" s="62"/>
      <c r="G14" s="643" t="s">
        <v>238</v>
      </c>
      <c r="H14" s="58"/>
    </row>
    <row r="15" spans="1:155" ht="84" customHeight="1">
      <c r="A15" s="845"/>
      <c r="B15" s="643" t="s">
        <v>46</v>
      </c>
      <c r="C15" s="629" t="s">
        <v>220</v>
      </c>
      <c r="D15" s="633" t="s">
        <v>47</v>
      </c>
      <c r="E15" s="633" t="s">
        <v>47</v>
      </c>
      <c r="F15" s="62"/>
      <c r="G15" s="643" t="s">
        <v>46</v>
      </c>
      <c r="H15" s="58"/>
    </row>
    <row r="16" spans="1:155" ht="84" customHeight="1">
      <c r="A16" s="845"/>
      <c r="B16" s="643" t="s">
        <v>221</v>
      </c>
      <c r="C16" s="628" t="s">
        <v>263</v>
      </c>
      <c r="D16" s="633" t="s">
        <v>47</v>
      </c>
      <c r="E16" s="633" t="s">
        <v>47</v>
      </c>
      <c r="F16" s="62"/>
      <c r="G16" s="643" t="s">
        <v>221</v>
      </c>
      <c r="H16" s="58"/>
    </row>
    <row r="17" spans="1:9" ht="84" customHeight="1">
      <c r="A17" s="845"/>
      <c r="B17" s="643" t="s">
        <v>520</v>
      </c>
      <c r="C17" s="628" t="s">
        <v>1053</v>
      </c>
      <c r="D17" s="652" t="s">
        <v>848</v>
      </c>
      <c r="E17" s="70" t="s">
        <v>63</v>
      </c>
      <c r="F17" s="63">
        <v>78.247260999999995</v>
      </c>
      <c r="G17" s="643" t="s">
        <v>520</v>
      </c>
      <c r="H17" s="58"/>
    </row>
    <row r="18" spans="1:9" ht="84" customHeight="1">
      <c r="A18" s="845"/>
      <c r="B18" s="644" t="s">
        <v>48</v>
      </c>
      <c r="C18" s="629" t="s">
        <v>49</v>
      </c>
      <c r="D18" s="653" t="s">
        <v>47</v>
      </c>
      <c r="E18" s="653" t="s">
        <v>47</v>
      </c>
      <c r="F18" s="63"/>
      <c r="G18" s="644" t="s">
        <v>48</v>
      </c>
      <c r="H18" s="58"/>
      <c r="I18" s="647"/>
    </row>
    <row r="19" spans="1:9" ht="84" customHeight="1">
      <c r="A19" s="845"/>
      <c r="B19" s="644" t="s">
        <v>165</v>
      </c>
      <c r="C19" s="629" t="s">
        <v>166</v>
      </c>
      <c r="D19" s="653" t="s">
        <v>47</v>
      </c>
      <c r="E19" s="653" t="s">
        <v>47</v>
      </c>
      <c r="F19" s="63"/>
      <c r="G19" s="644" t="s">
        <v>165</v>
      </c>
      <c r="H19" s="58"/>
      <c r="I19" s="647"/>
    </row>
    <row r="20" spans="1:9" ht="142.5" customHeight="1">
      <c r="A20" s="845"/>
      <c r="B20" s="644" t="s">
        <v>0</v>
      </c>
      <c r="C20" s="629" t="s">
        <v>142</v>
      </c>
      <c r="D20" s="653" t="s">
        <v>47</v>
      </c>
      <c r="E20" s="653" t="s">
        <v>47</v>
      </c>
      <c r="F20" s="63"/>
      <c r="G20" s="644" t="s">
        <v>0</v>
      </c>
      <c r="H20" s="58"/>
      <c r="I20" s="647"/>
    </row>
    <row r="21" spans="1:9" ht="94.15" customHeight="1">
      <c r="A21" s="845"/>
      <c r="B21" s="632" t="s">
        <v>226</v>
      </c>
      <c r="C21" s="629" t="s">
        <v>227</v>
      </c>
      <c r="D21" s="653" t="s">
        <v>47</v>
      </c>
      <c r="E21" s="653" t="s">
        <v>47</v>
      </c>
      <c r="F21" s="63"/>
      <c r="G21" s="632" t="s">
        <v>226</v>
      </c>
      <c r="H21" s="58"/>
      <c r="I21" s="647"/>
    </row>
    <row r="22" spans="1:9" ht="111.75" customHeight="1">
      <c r="A22" s="845"/>
      <c r="B22" s="644" t="s">
        <v>1308</v>
      </c>
      <c r="C22" s="629" t="s">
        <v>1309</v>
      </c>
      <c r="D22" s="652" t="s">
        <v>848</v>
      </c>
      <c r="E22" s="652" t="s">
        <v>63</v>
      </c>
      <c r="F22" s="699">
        <v>117.370892</v>
      </c>
      <c r="G22" s="644" t="s">
        <v>1308</v>
      </c>
      <c r="H22" s="58"/>
      <c r="I22" s="647"/>
    </row>
    <row r="23" spans="1:9" ht="105.75" customHeight="1">
      <c r="A23" s="845"/>
      <c r="B23" s="644" t="s">
        <v>1310</v>
      </c>
      <c r="C23" s="629" t="s">
        <v>1311</v>
      </c>
      <c r="D23" s="652" t="s">
        <v>848</v>
      </c>
      <c r="E23" s="652" t="s">
        <v>848</v>
      </c>
      <c r="F23" s="63">
        <v>273.86541499999998</v>
      </c>
      <c r="G23" s="644" t="s">
        <v>1310</v>
      </c>
      <c r="H23" s="58"/>
      <c r="I23" s="647"/>
    </row>
    <row r="24" spans="1:9" ht="135.75" customHeight="1">
      <c r="A24" s="845"/>
      <c r="B24" s="644" t="s">
        <v>1312</v>
      </c>
      <c r="C24" s="629" t="s">
        <v>1313</v>
      </c>
      <c r="D24" s="652" t="s">
        <v>848</v>
      </c>
      <c r="E24" s="652" t="s">
        <v>63</v>
      </c>
      <c r="F24" s="63">
        <v>234.741784</v>
      </c>
      <c r="G24" s="644" t="s">
        <v>1312</v>
      </c>
      <c r="H24" s="58"/>
      <c r="I24" s="647"/>
    </row>
    <row r="25" spans="1:9" ht="84" customHeight="1">
      <c r="A25" s="845"/>
      <c r="B25" s="581" t="s">
        <v>236</v>
      </c>
      <c r="C25" s="630" t="s">
        <v>19</v>
      </c>
      <c r="D25" s="652" t="s">
        <v>848</v>
      </c>
      <c r="E25" s="653" t="s">
        <v>47</v>
      </c>
      <c r="F25" s="63">
        <v>156.49452299999999</v>
      </c>
      <c r="G25" s="644" t="s">
        <v>236</v>
      </c>
      <c r="H25" s="58"/>
      <c r="I25" s="647"/>
    </row>
    <row r="26" spans="1:9" ht="84" customHeight="1">
      <c r="A26" s="845"/>
      <c r="B26" s="644" t="s">
        <v>58</v>
      </c>
      <c r="C26" s="629" t="s">
        <v>59</v>
      </c>
      <c r="D26" s="653" t="s">
        <v>47</v>
      </c>
      <c r="E26" s="653" t="s">
        <v>47</v>
      </c>
      <c r="F26" s="63"/>
      <c r="G26" s="644" t="s">
        <v>58</v>
      </c>
      <c r="H26" s="58"/>
      <c r="I26" s="647"/>
    </row>
    <row r="27" spans="1:9" ht="84" customHeight="1">
      <c r="A27" s="845"/>
      <c r="B27" s="644" t="s">
        <v>1561</v>
      </c>
      <c r="C27" s="629" t="s">
        <v>1562</v>
      </c>
      <c r="D27" s="652" t="s">
        <v>848</v>
      </c>
      <c r="E27" s="652" t="s">
        <v>63</v>
      </c>
      <c r="F27" s="699">
        <v>430.36</v>
      </c>
      <c r="G27" s="644" t="s">
        <v>1561</v>
      </c>
      <c r="H27" s="647"/>
    </row>
    <row r="28" spans="1:9" ht="87.75" customHeight="1">
      <c r="A28" s="845"/>
      <c r="B28" s="632" t="s">
        <v>50</v>
      </c>
      <c r="C28" s="629" t="s">
        <v>288</v>
      </c>
      <c r="D28" s="653" t="s">
        <v>47</v>
      </c>
      <c r="E28" s="653" t="s">
        <v>47</v>
      </c>
      <c r="F28" s="63"/>
      <c r="G28" s="632" t="s">
        <v>50</v>
      </c>
      <c r="H28" s="58"/>
      <c r="I28" s="647"/>
    </row>
    <row r="29" spans="1:9" ht="87.75" customHeight="1">
      <c r="A29" s="845"/>
      <c r="B29" s="632" t="s">
        <v>101</v>
      </c>
      <c r="C29" s="629" t="s">
        <v>319</v>
      </c>
      <c r="D29" s="652" t="s">
        <v>848</v>
      </c>
      <c r="E29" s="652" t="s">
        <v>848</v>
      </c>
      <c r="F29" s="63">
        <v>391.23630700000001</v>
      </c>
      <c r="G29" s="632" t="s">
        <v>101</v>
      </c>
      <c r="H29" s="58"/>
      <c r="I29" s="648"/>
    </row>
    <row r="30" spans="1:9" ht="84" customHeight="1">
      <c r="A30" s="845"/>
      <c r="B30" s="632" t="s">
        <v>155</v>
      </c>
      <c r="C30" s="629" t="s">
        <v>21</v>
      </c>
      <c r="D30" s="653" t="s">
        <v>47</v>
      </c>
      <c r="E30" s="653" t="s">
        <v>47</v>
      </c>
      <c r="F30" s="63"/>
      <c r="G30" s="632" t="s">
        <v>155</v>
      </c>
      <c r="H30" s="58"/>
      <c r="I30" s="647"/>
    </row>
    <row r="31" spans="1:9" ht="100.5" customHeight="1">
      <c r="A31" s="845"/>
      <c r="B31" s="632" t="s">
        <v>52</v>
      </c>
      <c r="C31" s="629" t="s">
        <v>107</v>
      </c>
      <c r="D31" s="653" t="s">
        <v>47</v>
      </c>
      <c r="E31" s="653" t="s">
        <v>47</v>
      </c>
      <c r="F31" s="63"/>
      <c r="G31" s="632" t="s">
        <v>52</v>
      </c>
      <c r="H31" s="58"/>
      <c r="I31" s="647"/>
    </row>
    <row r="32" spans="1:9" ht="91.5" customHeight="1">
      <c r="A32" s="845"/>
      <c r="B32" s="632" t="s">
        <v>27</v>
      </c>
      <c r="C32" s="629" t="s">
        <v>406</v>
      </c>
      <c r="D32" s="652" t="s">
        <v>848</v>
      </c>
      <c r="E32" s="652" t="s">
        <v>848</v>
      </c>
      <c r="F32" s="63">
        <v>704.22535200000004</v>
      </c>
      <c r="G32" s="632" t="s">
        <v>27</v>
      </c>
      <c r="H32" s="58"/>
      <c r="I32" s="647"/>
    </row>
    <row r="33" spans="1:9" ht="84" customHeight="1">
      <c r="A33" s="845"/>
      <c r="B33" s="632" t="s">
        <v>204</v>
      </c>
      <c r="C33" s="629" t="s">
        <v>1056</v>
      </c>
      <c r="D33" s="491" t="s">
        <v>848</v>
      </c>
      <c r="E33" s="491" t="s">
        <v>848</v>
      </c>
      <c r="F33" s="63">
        <v>665.101721</v>
      </c>
      <c r="G33" s="632" t="s">
        <v>204</v>
      </c>
      <c r="H33" s="58"/>
      <c r="I33" s="647"/>
    </row>
    <row r="34" spans="1:9" ht="96" customHeight="1">
      <c r="A34" s="845"/>
      <c r="B34" s="632" t="s">
        <v>22</v>
      </c>
      <c r="C34" s="629" t="s">
        <v>577</v>
      </c>
      <c r="D34" s="633" t="s">
        <v>47</v>
      </c>
      <c r="E34" s="633" t="s">
        <v>47</v>
      </c>
      <c r="F34" s="63"/>
      <c r="G34" s="632" t="s">
        <v>22</v>
      </c>
      <c r="H34" s="58" t="s">
        <v>1450</v>
      </c>
      <c r="I34" s="647"/>
    </row>
    <row r="35" spans="1:9" ht="84" customHeight="1">
      <c r="A35" s="845"/>
      <c r="B35" s="632" t="s">
        <v>39</v>
      </c>
      <c r="C35" s="630" t="s">
        <v>35</v>
      </c>
      <c r="D35" s="491" t="s">
        <v>848</v>
      </c>
      <c r="E35" s="491" t="s">
        <v>848</v>
      </c>
      <c r="F35" s="63">
        <v>15.649452</v>
      </c>
      <c r="G35" s="632" t="s">
        <v>39</v>
      </c>
      <c r="H35" s="58" t="s">
        <v>946</v>
      </c>
      <c r="I35" s="647"/>
    </row>
    <row r="36" spans="1:9" ht="84" customHeight="1">
      <c r="A36" s="845"/>
      <c r="B36" s="632" t="s">
        <v>150</v>
      </c>
      <c r="C36" s="630" t="s">
        <v>668</v>
      </c>
      <c r="D36" s="491" t="s">
        <v>848</v>
      </c>
      <c r="E36" s="491" t="s">
        <v>848</v>
      </c>
      <c r="F36" s="63">
        <v>156.49452299999999</v>
      </c>
      <c r="G36" s="632" t="s">
        <v>150</v>
      </c>
      <c r="H36" s="58"/>
      <c r="I36" s="647"/>
    </row>
    <row r="37" spans="1:9" ht="84" customHeight="1">
      <c r="A37" s="845"/>
      <c r="B37" s="632" t="s">
        <v>105</v>
      </c>
      <c r="C37" s="630" t="s">
        <v>88</v>
      </c>
      <c r="D37" s="633" t="s">
        <v>47</v>
      </c>
      <c r="E37" s="633" t="s">
        <v>47</v>
      </c>
      <c r="F37" s="63"/>
      <c r="G37" s="632" t="s">
        <v>105</v>
      </c>
      <c r="H37" s="58"/>
      <c r="I37" s="647"/>
    </row>
    <row r="38" spans="1:9" ht="84" customHeight="1">
      <c r="A38" s="845"/>
      <c r="B38" s="632" t="s">
        <v>95</v>
      </c>
      <c r="C38" s="630" t="s">
        <v>134</v>
      </c>
      <c r="D38" s="633" t="s">
        <v>47</v>
      </c>
      <c r="E38" s="633" t="s">
        <v>47</v>
      </c>
      <c r="F38" s="63"/>
      <c r="G38" s="632" t="s">
        <v>95</v>
      </c>
      <c r="H38" s="58"/>
      <c r="I38" s="647"/>
    </row>
    <row r="39" spans="1:9" ht="84" customHeight="1">
      <c r="A39" s="845"/>
      <c r="B39" s="632" t="s">
        <v>28</v>
      </c>
      <c r="C39" s="630" t="s">
        <v>315</v>
      </c>
      <c r="D39" s="491" t="s">
        <v>848</v>
      </c>
      <c r="E39" s="652" t="s">
        <v>63</v>
      </c>
      <c r="F39" s="63">
        <v>430.359937</v>
      </c>
      <c r="G39" s="632" t="s">
        <v>28</v>
      </c>
      <c r="H39" s="58"/>
      <c r="I39" s="647"/>
    </row>
    <row r="40" spans="1:9" ht="84" customHeight="1">
      <c r="A40" s="845"/>
      <c r="B40" s="632" t="s">
        <v>28</v>
      </c>
      <c r="C40" s="630" t="s">
        <v>315</v>
      </c>
      <c r="D40" s="652" t="s">
        <v>63</v>
      </c>
      <c r="E40" s="491" t="s">
        <v>848</v>
      </c>
      <c r="F40" s="63">
        <v>743.34898299999998</v>
      </c>
      <c r="G40" s="632" t="s">
        <v>28</v>
      </c>
      <c r="H40" s="58"/>
      <c r="I40" s="647"/>
    </row>
    <row r="41" spans="1:9" ht="84" customHeight="1">
      <c r="A41" s="845"/>
      <c r="B41" s="632" t="s">
        <v>62</v>
      </c>
      <c r="C41" s="630" t="s">
        <v>38</v>
      </c>
      <c r="D41" s="652" t="s">
        <v>848</v>
      </c>
      <c r="E41" s="652" t="s">
        <v>848</v>
      </c>
      <c r="F41" s="63">
        <v>860.719875</v>
      </c>
      <c r="G41" s="632" t="s">
        <v>62</v>
      </c>
      <c r="H41" s="58"/>
      <c r="I41" s="647"/>
    </row>
    <row r="42" spans="1:9" ht="84" customHeight="1">
      <c r="A42" s="845"/>
      <c r="B42" s="632" t="s">
        <v>242</v>
      </c>
      <c r="C42" s="630" t="s">
        <v>1057</v>
      </c>
      <c r="D42" s="491" t="s">
        <v>848</v>
      </c>
      <c r="E42" s="491" t="s">
        <v>848</v>
      </c>
      <c r="F42" s="63">
        <v>148.66979699999999</v>
      </c>
      <c r="G42" s="632" t="s">
        <v>242</v>
      </c>
      <c r="H42" s="58"/>
      <c r="I42" s="647"/>
    </row>
    <row r="43" spans="1:9" ht="84" customHeight="1">
      <c r="A43" s="845"/>
      <c r="B43" s="632" t="s">
        <v>29</v>
      </c>
      <c r="C43" s="629" t="s">
        <v>30</v>
      </c>
      <c r="D43" s="653" t="s">
        <v>47</v>
      </c>
      <c r="E43" s="653" t="s">
        <v>47</v>
      </c>
      <c r="F43" s="63"/>
      <c r="G43" s="632" t="s">
        <v>29</v>
      </c>
      <c r="H43" s="58"/>
      <c r="I43" s="648"/>
    </row>
    <row r="44" spans="1:9" ht="84" customHeight="1">
      <c r="A44" s="845"/>
      <c r="B44" s="632" t="s">
        <v>167</v>
      </c>
      <c r="C44" s="629" t="s">
        <v>23</v>
      </c>
      <c r="D44" s="653" t="s">
        <v>47</v>
      </c>
      <c r="E44" s="653" t="s">
        <v>47</v>
      </c>
      <c r="F44" s="63"/>
      <c r="G44" s="632" t="s">
        <v>167</v>
      </c>
      <c r="H44" s="58"/>
      <c r="I44" s="647"/>
    </row>
    <row r="45" spans="1:9" ht="84" customHeight="1">
      <c r="A45" s="845"/>
      <c r="B45" s="632" t="s">
        <v>60</v>
      </c>
      <c r="C45" s="629" t="s">
        <v>590</v>
      </c>
      <c r="D45" s="652" t="s">
        <v>848</v>
      </c>
      <c r="E45" s="652" t="s">
        <v>848</v>
      </c>
      <c r="F45" s="63">
        <v>86.071986999999993</v>
      </c>
      <c r="G45" s="632" t="s">
        <v>60</v>
      </c>
      <c r="H45" s="58"/>
      <c r="I45" s="648"/>
    </row>
    <row r="46" spans="1:9" ht="84" customHeight="1">
      <c r="A46" s="845"/>
      <c r="B46" s="632" t="s">
        <v>32</v>
      </c>
      <c r="C46" s="629" t="s">
        <v>593</v>
      </c>
      <c r="D46" s="652" t="s">
        <v>848</v>
      </c>
      <c r="E46" s="652" t="s">
        <v>63</v>
      </c>
      <c r="F46" s="63">
        <v>219.092332</v>
      </c>
      <c r="G46" s="632" t="s">
        <v>32</v>
      </c>
      <c r="H46" s="58"/>
      <c r="I46" s="648"/>
    </row>
    <row r="47" spans="1:9" ht="84" customHeight="1">
      <c r="A47" s="845"/>
      <c r="B47" s="632" t="s">
        <v>574</v>
      </c>
      <c r="C47" s="630" t="s">
        <v>575</v>
      </c>
      <c r="D47" s="653" t="s">
        <v>47</v>
      </c>
      <c r="E47" s="653" t="s">
        <v>47</v>
      </c>
      <c r="F47" s="63"/>
      <c r="G47" s="632" t="s">
        <v>574</v>
      </c>
      <c r="H47" s="58"/>
      <c r="I47" s="647"/>
    </row>
    <row r="48" spans="1:9" ht="84" customHeight="1">
      <c r="A48" s="845"/>
      <c r="B48" s="632" t="s">
        <v>412</v>
      </c>
      <c r="C48" s="629" t="s">
        <v>597</v>
      </c>
      <c r="D48" s="652" t="s">
        <v>848</v>
      </c>
      <c r="E48" s="652" t="s">
        <v>848</v>
      </c>
      <c r="F48" s="63">
        <v>187.79342700000001</v>
      </c>
      <c r="G48" s="632" t="s">
        <v>412</v>
      </c>
      <c r="H48" s="58"/>
      <c r="I48" s="647"/>
    </row>
    <row r="49" spans="1:9" ht="103.5" customHeight="1">
      <c r="A49" s="845"/>
      <c r="B49" s="632" t="s">
        <v>80</v>
      </c>
      <c r="C49" s="630" t="s">
        <v>143</v>
      </c>
      <c r="D49" s="652" t="s">
        <v>848</v>
      </c>
      <c r="E49" s="652" t="s">
        <v>63</v>
      </c>
      <c r="F49" s="63">
        <v>140.84506999999999</v>
      </c>
      <c r="G49" s="632" t="s">
        <v>80</v>
      </c>
      <c r="H49" s="58"/>
      <c r="I49" s="647"/>
    </row>
    <row r="50" spans="1:9" ht="200.25" customHeight="1">
      <c r="A50" s="845"/>
      <c r="B50" s="632" t="s">
        <v>145</v>
      </c>
      <c r="C50" s="630" t="s">
        <v>1364</v>
      </c>
      <c r="D50" s="653" t="s">
        <v>47</v>
      </c>
      <c r="E50" s="652" t="s">
        <v>63</v>
      </c>
      <c r="F50" s="63"/>
      <c r="G50" s="632" t="s">
        <v>145</v>
      </c>
      <c r="H50" s="58"/>
      <c r="I50" s="647"/>
    </row>
    <row r="51" spans="1:9" ht="92.25" customHeight="1">
      <c r="A51" s="845"/>
      <c r="B51" s="632" t="s">
        <v>87</v>
      </c>
      <c r="C51" s="630" t="s">
        <v>67</v>
      </c>
      <c r="D51" s="652" t="s">
        <v>848</v>
      </c>
      <c r="E51" s="652" t="s">
        <v>63</v>
      </c>
      <c r="F51" s="699">
        <v>78.247260999999995</v>
      </c>
      <c r="G51" s="632" t="s">
        <v>87</v>
      </c>
      <c r="H51" s="58"/>
      <c r="I51" s="647"/>
    </row>
    <row r="52" spans="1:9" ht="86.25" customHeight="1">
      <c r="A52" s="845"/>
      <c r="B52" s="632" t="s">
        <v>81</v>
      </c>
      <c r="C52" s="630" t="s">
        <v>1058</v>
      </c>
      <c r="D52" s="652" t="s">
        <v>848</v>
      </c>
      <c r="E52" s="652" t="s">
        <v>848</v>
      </c>
      <c r="F52" s="63">
        <v>78.247260999999995</v>
      </c>
      <c r="G52" s="632" t="s">
        <v>81</v>
      </c>
      <c r="H52" s="58"/>
      <c r="I52" s="647"/>
    </row>
    <row r="53" spans="1:9" ht="84" customHeight="1">
      <c r="A53" s="845"/>
      <c r="B53" s="632" t="s">
        <v>260</v>
      </c>
      <c r="C53" s="629" t="s">
        <v>591</v>
      </c>
      <c r="D53" s="652" t="s">
        <v>848</v>
      </c>
      <c r="E53" s="488" t="s">
        <v>63</v>
      </c>
      <c r="F53" s="63">
        <v>86.071986999999993</v>
      </c>
      <c r="G53" s="632" t="s">
        <v>260</v>
      </c>
      <c r="H53" s="58"/>
      <c r="I53" s="648"/>
    </row>
    <row r="54" spans="1:9" ht="84" customHeight="1">
      <c r="A54" s="845"/>
      <c r="B54" s="632" t="s">
        <v>845</v>
      </c>
      <c r="C54" s="629" t="s">
        <v>1059</v>
      </c>
      <c r="D54" s="652" t="s">
        <v>848</v>
      </c>
      <c r="E54" s="652" t="s">
        <v>848</v>
      </c>
      <c r="F54" s="63">
        <v>391.23630700000001</v>
      </c>
      <c r="G54" s="632" t="s">
        <v>845</v>
      </c>
      <c r="H54" s="58"/>
      <c r="I54" s="648"/>
    </row>
    <row r="55" spans="1:9" ht="84" customHeight="1">
      <c r="A55" s="845"/>
      <c r="B55" s="632" t="s">
        <v>55</v>
      </c>
      <c r="C55" s="629" t="s">
        <v>56</v>
      </c>
      <c r="D55" s="653" t="s">
        <v>47</v>
      </c>
      <c r="E55" s="653" t="s">
        <v>47</v>
      </c>
      <c r="F55" s="63"/>
      <c r="G55" s="632" t="s">
        <v>55</v>
      </c>
      <c r="H55" s="58"/>
      <c r="I55" s="647"/>
    </row>
    <row r="56" spans="1:9" ht="84" customHeight="1">
      <c r="A56" s="845"/>
      <c r="B56" s="632" t="s">
        <v>61</v>
      </c>
      <c r="C56" s="629" t="s">
        <v>125</v>
      </c>
      <c r="D56" s="653" t="s">
        <v>47</v>
      </c>
      <c r="E56" s="653" t="s">
        <v>47</v>
      </c>
      <c r="F56" s="63"/>
      <c r="G56" s="632" t="s">
        <v>61</v>
      </c>
      <c r="H56" s="58"/>
      <c r="I56" s="647"/>
    </row>
    <row r="57" spans="1:9" ht="84" customHeight="1">
      <c r="A57" s="845"/>
      <c r="B57" s="632" t="s">
        <v>10</v>
      </c>
      <c r="C57" s="629" t="s">
        <v>11</v>
      </c>
      <c r="D57" s="653" t="s">
        <v>47</v>
      </c>
      <c r="E57" s="653" t="s">
        <v>47</v>
      </c>
      <c r="F57" s="63"/>
      <c r="G57" s="632" t="s">
        <v>10</v>
      </c>
      <c r="H57" s="58"/>
      <c r="I57" s="647"/>
    </row>
    <row r="58" spans="1:9" ht="84" customHeight="1">
      <c r="A58" s="845"/>
      <c r="B58" s="632" t="s">
        <v>12</v>
      </c>
      <c r="C58" s="629" t="s">
        <v>258</v>
      </c>
      <c r="D58" s="491" t="s">
        <v>848</v>
      </c>
      <c r="E58" s="491" t="s">
        <v>848</v>
      </c>
      <c r="F58" s="699">
        <v>195.61815300000001</v>
      </c>
      <c r="G58" s="632" t="s">
        <v>12</v>
      </c>
      <c r="H58" s="58"/>
      <c r="I58" s="647"/>
    </row>
    <row r="59" spans="1:9" ht="84" customHeight="1">
      <c r="A59" s="845"/>
      <c r="B59" s="632" t="s">
        <v>342</v>
      </c>
      <c r="C59" s="629" t="s">
        <v>853</v>
      </c>
      <c r="D59" s="652" t="s">
        <v>63</v>
      </c>
      <c r="E59" s="491" t="s">
        <v>848</v>
      </c>
      <c r="F59" s="63">
        <v>219.092332</v>
      </c>
      <c r="G59" s="632" t="s">
        <v>342</v>
      </c>
      <c r="H59" s="58"/>
      <c r="I59" s="647"/>
    </row>
    <row r="60" spans="1:9" ht="84" customHeight="1">
      <c r="A60" s="845"/>
      <c r="B60" s="632" t="s">
        <v>948</v>
      </c>
      <c r="C60" s="629" t="s">
        <v>949</v>
      </c>
      <c r="D60" s="653" t="s">
        <v>47</v>
      </c>
      <c r="E60" s="653" t="s">
        <v>47</v>
      </c>
      <c r="F60" s="63"/>
      <c r="G60" s="632" t="s">
        <v>948</v>
      </c>
      <c r="H60" s="58"/>
      <c r="I60" s="647"/>
    </row>
    <row r="61" spans="1:9" ht="84" customHeight="1">
      <c r="A61" s="845"/>
      <c r="B61" s="632" t="s">
        <v>82</v>
      </c>
      <c r="C61" s="629" t="s">
        <v>83</v>
      </c>
      <c r="D61" s="633" t="s">
        <v>47</v>
      </c>
      <c r="E61" s="491" t="s">
        <v>848</v>
      </c>
      <c r="F61" s="63">
        <v>352.11267600000002</v>
      </c>
      <c r="G61" s="632" t="s">
        <v>82</v>
      </c>
      <c r="H61" s="58" t="s">
        <v>1451</v>
      </c>
      <c r="I61" s="647"/>
    </row>
    <row r="62" spans="1:9" ht="84" customHeight="1">
      <c r="A62" s="845"/>
      <c r="B62" s="632" t="s">
        <v>73</v>
      </c>
      <c r="C62" s="629" t="s">
        <v>513</v>
      </c>
      <c r="D62" s="491" t="s">
        <v>848</v>
      </c>
      <c r="E62" s="491" t="s">
        <v>848</v>
      </c>
      <c r="F62" s="63">
        <v>156.49452299999999</v>
      </c>
      <c r="G62" s="632" t="s">
        <v>73</v>
      </c>
      <c r="H62" s="58" t="s">
        <v>1452</v>
      </c>
      <c r="I62" s="647"/>
    </row>
    <row r="63" spans="1:9" ht="84" customHeight="1">
      <c r="A63" s="845"/>
      <c r="B63" s="632" t="s">
        <v>1572</v>
      </c>
      <c r="C63" s="629" t="s">
        <v>1573</v>
      </c>
      <c r="D63" s="491" t="s">
        <v>848</v>
      </c>
      <c r="E63" s="652" t="s">
        <v>63</v>
      </c>
      <c r="F63" s="63">
        <v>312.99</v>
      </c>
      <c r="G63" s="632" t="s">
        <v>1572</v>
      </c>
      <c r="H63" s="58"/>
      <c r="I63" s="647"/>
    </row>
    <row r="64" spans="1:9" ht="84" customHeight="1">
      <c r="A64" s="845"/>
      <c r="B64" s="632" t="s">
        <v>243</v>
      </c>
      <c r="C64" s="630" t="s">
        <v>79</v>
      </c>
      <c r="D64" s="653" t="s">
        <v>47</v>
      </c>
      <c r="E64" s="653" t="s">
        <v>47</v>
      </c>
      <c r="F64" s="63"/>
      <c r="G64" s="632" t="s">
        <v>243</v>
      </c>
      <c r="H64" s="58"/>
      <c r="I64" s="647"/>
    </row>
    <row r="65" spans="1:10" ht="96" customHeight="1">
      <c r="A65" s="845"/>
      <c r="B65" s="632" t="s">
        <v>914</v>
      </c>
      <c r="C65" s="630" t="s">
        <v>1062</v>
      </c>
      <c r="D65" s="652" t="s">
        <v>848</v>
      </c>
      <c r="E65" s="652" t="s">
        <v>63</v>
      </c>
      <c r="F65" s="63">
        <v>219.092332</v>
      </c>
      <c r="G65" s="632" t="s">
        <v>914</v>
      </c>
      <c r="H65" s="58"/>
      <c r="I65" s="647"/>
    </row>
    <row r="66" spans="1:10" ht="84" customHeight="1">
      <c r="A66" s="845"/>
      <c r="B66" s="632" t="s">
        <v>36</v>
      </c>
      <c r="C66" s="629" t="s">
        <v>854</v>
      </c>
      <c r="D66" s="652" t="s">
        <v>63</v>
      </c>
      <c r="E66" s="653" t="s">
        <v>47</v>
      </c>
      <c r="F66" s="63"/>
      <c r="G66" s="632" t="s">
        <v>36</v>
      </c>
      <c r="H66" s="58"/>
      <c r="I66" s="647"/>
    </row>
    <row r="67" spans="1:10" ht="84" customHeight="1">
      <c r="A67" s="845"/>
      <c r="B67" s="632" t="s">
        <v>1347</v>
      </c>
      <c r="C67" s="629" t="s">
        <v>1348</v>
      </c>
      <c r="D67" s="652" t="s">
        <v>63</v>
      </c>
      <c r="E67" s="652" t="s">
        <v>848</v>
      </c>
      <c r="F67" s="63">
        <v>78.247260999999995</v>
      </c>
      <c r="G67" s="632" t="s">
        <v>1347</v>
      </c>
      <c r="H67" s="58"/>
      <c r="I67" s="647"/>
    </row>
    <row r="68" spans="1:10" ht="84" customHeight="1">
      <c r="A68" s="845"/>
      <c r="B68" s="632" t="s">
        <v>437</v>
      </c>
      <c r="C68" s="629" t="s">
        <v>438</v>
      </c>
      <c r="D68" s="653" t="s">
        <v>47</v>
      </c>
      <c r="E68" s="653" t="s">
        <v>47</v>
      </c>
      <c r="F68" s="63"/>
      <c r="G68" s="632" t="s">
        <v>437</v>
      </c>
      <c r="H68" s="58"/>
      <c r="I68" s="647"/>
    </row>
    <row r="69" spans="1:10" ht="111" customHeight="1">
      <c r="A69" s="845"/>
      <c r="B69" s="632" t="s">
        <v>581</v>
      </c>
      <c r="C69" s="629" t="s">
        <v>594</v>
      </c>
      <c r="D69" s="652" t="s">
        <v>848</v>
      </c>
      <c r="E69" s="652" t="s">
        <v>63</v>
      </c>
      <c r="F69" s="63">
        <v>133.02034399999999</v>
      </c>
      <c r="G69" s="632" t="s">
        <v>581</v>
      </c>
      <c r="H69" s="58"/>
      <c r="I69" s="648"/>
    </row>
    <row r="70" spans="1:10" ht="105" customHeight="1">
      <c r="A70" s="845"/>
      <c r="B70" s="632" t="s">
        <v>582</v>
      </c>
      <c r="C70" s="629" t="s">
        <v>596</v>
      </c>
      <c r="D70" s="652" t="s">
        <v>848</v>
      </c>
      <c r="E70" s="652" t="s">
        <v>63</v>
      </c>
      <c r="F70" s="63">
        <v>219.092332</v>
      </c>
      <c r="G70" s="632" t="s">
        <v>582</v>
      </c>
      <c r="H70" s="58"/>
      <c r="I70" s="648"/>
      <c r="J70" s="649"/>
    </row>
    <row r="71" spans="1:10" ht="84" customHeight="1">
      <c r="A71" s="845"/>
      <c r="B71" s="632" t="s">
        <v>76</v>
      </c>
      <c r="C71" s="629" t="s">
        <v>77</v>
      </c>
      <c r="D71" s="653" t="s">
        <v>47</v>
      </c>
      <c r="E71" s="653" t="s">
        <v>47</v>
      </c>
      <c r="F71" s="63"/>
      <c r="G71" s="632" t="s">
        <v>76</v>
      </c>
      <c r="H71" s="58"/>
      <c r="I71" s="647"/>
    </row>
    <row r="72" spans="1:10" ht="90" customHeight="1">
      <c r="A72" s="845"/>
      <c r="B72" s="632" t="s">
        <v>70</v>
      </c>
      <c r="C72" s="629" t="s">
        <v>71</v>
      </c>
      <c r="D72" s="652" t="s">
        <v>848</v>
      </c>
      <c r="E72" s="652" t="s">
        <v>848</v>
      </c>
      <c r="F72" s="63">
        <v>62.597808999999998</v>
      </c>
      <c r="G72" s="632" t="s">
        <v>70</v>
      </c>
      <c r="H72" s="58" t="s">
        <v>947</v>
      </c>
      <c r="I72" s="647"/>
    </row>
    <row r="73" spans="1:10" ht="84" customHeight="1">
      <c r="A73" s="845"/>
      <c r="B73" s="632" t="s">
        <v>8</v>
      </c>
      <c r="C73" s="630" t="s">
        <v>222</v>
      </c>
      <c r="D73" s="652" t="s">
        <v>848</v>
      </c>
      <c r="E73" s="652" t="s">
        <v>848</v>
      </c>
      <c r="F73" s="63">
        <v>15.649452</v>
      </c>
      <c r="G73" s="632" t="s">
        <v>8</v>
      </c>
      <c r="H73" s="59"/>
      <c r="I73" s="647"/>
    </row>
    <row r="74" spans="1:10" ht="84" customHeight="1">
      <c r="A74" s="845"/>
      <c r="B74" s="632" t="s">
        <v>855</v>
      </c>
      <c r="C74" s="630" t="s">
        <v>846</v>
      </c>
      <c r="D74" s="652" t="s">
        <v>63</v>
      </c>
      <c r="E74" s="652" t="s">
        <v>848</v>
      </c>
      <c r="F74" s="63">
        <v>219.092332</v>
      </c>
      <c r="G74" s="632" t="s">
        <v>855</v>
      </c>
      <c r="H74" s="59"/>
      <c r="I74" s="647"/>
    </row>
    <row r="75" spans="1:10" ht="102" customHeight="1">
      <c r="A75" s="845"/>
      <c r="B75" s="632" t="s">
        <v>410</v>
      </c>
      <c r="C75" s="629" t="s">
        <v>591</v>
      </c>
      <c r="D75" s="652" t="s">
        <v>848</v>
      </c>
      <c r="E75" s="652" t="s">
        <v>63</v>
      </c>
      <c r="F75" s="63">
        <v>86.071986999999993</v>
      </c>
      <c r="G75" s="632" t="s">
        <v>410</v>
      </c>
      <c r="H75" s="59"/>
      <c r="I75" s="648"/>
    </row>
    <row r="76" spans="1:10" ht="87" customHeight="1">
      <c r="A76" s="845"/>
      <c r="B76" s="632" t="s">
        <v>399</v>
      </c>
      <c r="C76" s="629" t="s">
        <v>856</v>
      </c>
      <c r="D76" s="652" t="s">
        <v>63</v>
      </c>
      <c r="E76" s="653" t="s">
        <v>47</v>
      </c>
      <c r="F76" s="63"/>
      <c r="G76" s="632" t="s">
        <v>399</v>
      </c>
      <c r="H76" s="59"/>
      <c r="I76" s="648"/>
    </row>
    <row r="77" spans="1:10" ht="84" customHeight="1">
      <c r="A77" s="845"/>
      <c r="B77" s="632" t="s">
        <v>413</v>
      </c>
      <c r="C77" s="629" t="s">
        <v>592</v>
      </c>
      <c r="D77" s="652" t="s">
        <v>848</v>
      </c>
      <c r="E77" s="652" t="s">
        <v>63</v>
      </c>
      <c r="F77" s="63">
        <v>86.071986999999993</v>
      </c>
      <c r="G77" s="632" t="s">
        <v>413</v>
      </c>
      <c r="H77" s="58"/>
      <c r="I77" s="648"/>
    </row>
    <row r="78" spans="1:10" ht="105" customHeight="1">
      <c r="A78" s="845"/>
      <c r="B78" s="632" t="s">
        <v>583</v>
      </c>
      <c r="C78" s="629" t="s">
        <v>595</v>
      </c>
      <c r="D78" s="652" t="s">
        <v>848</v>
      </c>
      <c r="E78" s="652" t="s">
        <v>63</v>
      </c>
      <c r="F78" s="63">
        <v>219.092332</v>
      </c>
      <c r="G78" s="632" t="s">
        <v>583</v>
      </c>
      <c r="H78" s="58"/>
      <c r="I78" s="648"/>
    </row>
    <row r="79" spans="1:10" ht="84" customHeight="1">
      <c r="A79" s="845"/>
      <c r="B79" s="632" t="s">
        <v>584</v>
      </c>
      <c r="C79" s="629" t="s">
        <v>589</v>
      </c>
      <c r="D79" s="653" t="s">
        <v>47</v>
      </c>
      <c r="E79" s="652" t="s">
        <v>63</v>
      </c>
      <c r="F79" s="63"/>
      <c r="G79" s="632" t="s">
        <v>584</v>
      </c>
      <c r="H79" s="58"/>
      <c r="I79" s="647"/>
    </row>
    <row r="80" spans="1:10" ht="84" customHeight="1">
      <c r="A80" s="845"/>
      <c r="B80" s="632" t="s">
        <v>820</v>
      </c>
      <c r="C80" s="629" t="s">
        <v>1564</v>
      </c>
      <c r="D80" s="652" t="s">
        <v>848</v>
      </c>
      <c r="E80" s="652" t="s">
        <v>63</v>
      </c>
      <c r="F80" s="699">
        <v>0</v>
      </c>
      <c r="G80" s="632" t="s">
        <v>820</v>
      </c>
      <c r="H80" s="647"/>
    </row>
    <row r="81" spans="1:13" ht="153" customHeight="1">
      <c r="A81" s="845"/>
      <c r="B81" s="632" t="s">
        <v>857</v>
      </c>
      <c r="C81" s="629" t="s">
        <v>858</v>
      </c>
      <c r="D81" s="491" t="s">
        <v>63</v>
      </c>
      <c r="E81" s="653" t="s">
        <v>47</v>
      </c>
      <c r="F81" s="63"/>
      <c r="G81" s="632" t="s">
        <v>857</v>
      </c>
      <c r="H81" s="58"/>
      <c r="I81" s="647"/>
    </row>
    <row r="82" spans="1:13" ht="99" customHeight="1">
      <c r="A82" s="845"/>
      <c r="B82" s="632" t="s">
        <v>847</v>
      </c>
      <c r="C82" s="630" t="s">
        <v>859</v>
      </c>
      <c r="D82" s="491" t="s">
        <v>63</v>
      </c>
      <c r="E82" s="652" t="s">
        <v>848</v>
      </c>
      <c r="F82" s="63">
        <v>219.092332</v>
      </c>
      <c r="G82" s="632" t="s">
        <v>847</v>
      </c>
      <c r="H82" s="58"/>
      <c r="I82" s="647"/>
      <c r="J82" s="650"/>
    </row>
    <row r="83" spans="1:13" ht="105" customHeight="1">
      <c r="A83" s="845"/>
      <c r="B83" s="632" t="s">
        <v>585</v>
      </c>
      <c r="C83" s="630" t="s">
        <v>588</v>
      </c>
      <c r="D83" s="653" t="s">
        <v>47</v>
      </c>
      <c r="E83" s="491" t="s">
        <v>63</v>
      </c>
      <c r="F83" s="63"/>
      <c r="G83" s="632" t="s">
        <v>585</v>
      </c>
      <c r="H83" s="58" t="s">
        <v>1461</v>
      </c>
      <c r="I83" s="647"/>
    </row>
    <row r="84" spans="1:13" ht="111" customHeight="1">
      <c r="A84" s="845"/>
      <c r="B84" s="632" t="s">
        <v>861</v>
      </c>
      <c r="C84" s="630" t="s">
        <v>860</v>
      </c>
      <c r="D84" s="491" t="s">
        <v>63</v>
      </c>
      <c r="E84" s="653" t="s">
        <v>47</v>
      </c>
      <c r="F84" s="63"/>
      <c r="G84" s="632" t="s">
        <v>861</v>
      </c>
      <c r="H84" s="58"/>
      <c r="I84" s="647"/>
    </row>
    <row r="85" spans="1:13" ht="105" customHeight="1">
      <c r="A85" s="845"/>
      <c r="B85" s="632" t="s">
        <v>862</v>
      </c>
      <c r="C85" s="630" t="s">
        <v>863</v>
      </c>
      <c r="D85" s="652" t="s">
        <v>848</v>
      </c>
      <c r="E85" s="652" t="s">
        <v>848</v>
      </c>
      <c r="F85" s="63">
        <v>625.97809099999995</v>
      </c>
      <c r="G85" s="632" t="s">
        <v>862</v>
      </c>
      <c r="H85" s="58"/>
      <c r="I85" s="647"/>
    </row>
    <row r="86" spans="1:13" ht="84" customHeight="1">
      <c r="A86" s="845"/>
      <c r="B86" s="632" t="s">
        <v>168</v>
      </c>
      <c r="C86" s="630" t="s">
        <v>84</v>
      </c>
      <c r="D86" s="652" t="s">
        <v>848</v>
      </c>
      <c r="E86" s="652" t="s">
        <v>848</v>
      </c>
      <c r="F86" s="63">
        <v>46.948357000000001</v>
      </c>
      <c r="G86" s="632" t="s">
        <v>168</v>
      </c>
      <c r="H86" s="59"/>
      <c r="I86" s="647"/>
    </row>
    <row r="87" spans="1:13" ht="84" customHeight="1">
      <c r="A87" s="845"/>
      <c r="B87" s="632" t="s">
        <v>154</v>
      </c>
      <c r="C87" s="630" t="s">
        <v>18</v>
      </c>
      <c r="D87" s="633" t="s">
        <v>47</v>
      </c>
      <c r="E87" s="633" t="s">
        <v>47</v>
      </c>
      <c r="F87" s="63"/>
      <c r="G87" s="632" t="s">
        <v>154</v>
      </c>
      <c r="H87" s="59"/>
      <c r="I87" s="647"/>
    </row>
    <row r="88" spans="1:13" ht="84" customHeight="1">
      <c r="A88" s="845"/>
      <c r="B88" s="632" t="s">
        <v>6</v>
      </c>
      <c r="C88" s="629" t="s">
        <v>7</v>
      </c>
      <c r="D88" s="633" t="s">
        <v>47</v>
      </c>
      <c r="E88" s="633" t="s">
        <v>47</v>
      </c>
      <c r="F88" s="63"/>
      <c r="G88" s="632" t="s">
        <v>6</v>
      </c>
      <c r="H88" s="58"/>
      <c r="I88" s="647"/>
    </row>
    <row r="89" spans="1:13" ht="84" customHeight="1">
      <c r="A89" s="845"/>
      <c r="B89" s="632" t="s">
        <v>57</v>
      </c>
      <c r="C89" s="629" t="s">
        <v>85</v>
      </c>
      <c r="D89" s="633" t="s">
        <v>47</v>
      </c>
      <c r="E89" s="633" t="s">
        <v>47</v>
      </c>
      <c r="F89" s="63"/>
      <c r="G89" s="632" t="s">
        <v>57</v>
      </c>
      <c r="H89" s="58"/>
      <c r="I89" s="647"/>
    </row>
    <row r="90" spans="1:13" ht="81" customHeight="1">
      <c r="A90" s="845"/>
      <c r="B90" s="632" t="s">
        <v>405</v>
      </c>
      <c r="C90" s="630" t="s">
        <v>489</v>
      </c>
      <c r="D90" s="488" t="s">
        <v>848</v>
      </c>
      <c r="E90" s="488" t="s">
        <v>848</v>
      </c>
      <c r="F90" s="63">
        <v>117.370892</v>
      </c>
      <c r="G90" s="632" t="s">
        <v>405</v>
      </c>
      <c r="H90" s="58"/>
      <c r="I90" s="647"/>
      <c r="J90" s="647"/>
      <c r="K90" s="650"/>
      <c r="L90" s="649"/>
      <c r="M90" s="649"/>
    </row>
    <row r="91" spans="1:13" ht="81" customHeight="1">
      <c r="A91" s="845"/>
      <c r="B91" s="632" t="s">
        <v>1567</v>
      </c>
      <c r="C91" s="630" t="s">
        <v>1566</v>
      </c>
      <c r="D91" s="488" t="s">
        <v>848</v>
      </c>
      <c r="E91" s="491" t="s">
        <v>63</v>
      </c>
      <c r="F91" s="699">
        <v>-406.89</v>
      </c>
      <c r="G91" s="144" t="s">
        <v>1567</v>
      </c>
      <c r="H91" s="58"/>
      <c r="I91" s="647"/>
      <c r="J91" s="647"/>
      <c r="K91" s="650"/>
      <c r="L91" s="649"/>
      <c r="M91" s="649"/>
    </row>
    <row r="92" spans="1:13" ht="84" customHeight="1">
      <c r="A92" s="845"/>
      <c r="B92" s="632" t="s">
        <v>1483</v>
      </c>
      <c r="C92" s="630" t="s">
        <v>630</v>
      </c>
      <c r="D92" s="491" t="s">
        <v>63</v>
      </c>
      <c r="E92" s="488" t="s">
        <v>848</v>
      </c>
      <c r="F92" s="63">
        <v>279</v>
      </c>
      <c r="G92" s="144" t="s">
        <v>1483</v>
      </c>
      <c r="H92" s="58"/>
      <c r="I92" s="379"/>
      <c r="L92" s="649"/>
      <c r="M92" s="649"/>
    </row>
    <row r="93" spans="1:13" ht="84" customHeight="1">
      <c r="A93" s="845"/>
      <c r="B93" s="632" t="s">
        <v>1484</v>
      </c>
      <c r="C93" s="630" t="s">
        <v>631</v>
      </c>
      <c r="D93" s="491" t="s">
        <v>63</v>
      </c>
      <c r="E93" s="488" t="s">
        <v>848</v>
      </c>
      <c r="F93" s="63">
        <v>279</v>
      </c>
      <c r="G93" s="144" t="s">
        <v>1484</v>
      </c>
      <c r="H93" s="58"/>
      <c r="I93" s="647"/>
      <c r="L93" s="649"/>
      <c r="M93" s="649"/>
    </row>
    <row r="94" spans="1:13" ht="84" customHeight="1">
      <c r="A94" s="845"/>
      <c r="B94" s="632" t="s">
        <v>1485</v>
      </c>
      <c r="C94" s="630" t="s">
        <v>632</v>
      </c>
      <c r="D94" s="491" t="s">
        <v>63</v>
      </c>
      <c r="E94" s="488" t="s">
        <v>848</v>
      </c>
      <c r="F94" s="63">
        <v>279</v>
      </c>
      <c r="G94" s="144" t="s">
        <v>1485</v>
      </c>
      <c r="H94" s="58"/>
      <c r="I94" s="647"/>
      <c r="L94" s="649"/>
      <c r="M94" s="649"/>
    </row>
    <row r="95" spans="1:13" ht="81" customHeight="1">
      <c r="A95" s="845"/>
      <c r="B95" s="632" t="s">
        <v>1314</v>
      </c>
      <c r="C95" s="630" t="s">
        <v>1315</v>
      </c>
      <c r="D95" s="488" t="s">
        <v>848</v>
      </c>
      <c r="E95" s="633" t="s">
        <v>47</v>
      </c>
      <c r="F95" s="63">
        <v>19.561815336463201</v>
      </c>
      <c r="G95" s="632" t="s">
        <v>1314</v>
      </c>
      <c r="H95" s="58"/>
      <c r="I95" s="647"/>
      <c r="J95" s="647"/>
      <c r="K95" s="650"/>
      <c r="L95" s="649"/>
      <c r="M95" s="649"/>
    </row>
    <row r="96" spans="1:13" ht="84" customHeight="1">
      <c r="A96" s="845"/>
      <c r="B96" s="632" t="s">
        <v>117</v>
      </c>
      <c r="C96" s="630" t="s">
        <v>418</v>
      </c>
      <c r="D96" s="488" t="s">
        <v>848</v>
      </c>
      <c r="E96" s="488" t="s">
        <v>848</v>
      </c>
      <c r="F96" s="63">
        <v>242.56650999999999</v>
      </c>
      <c r="G96" s="632" t="s">
        <v>117</v>
      </c>
      <c r="H96" s="58"/>
      <c r="I96" s="379"/>
      <c r="L96" s="649"/>
      <c r="M96" s="649"/>
    </row>
    <row r="97" spans="1:13" ht="84" customHeight="1">
      <c r="A97" s="845"/>
      <c r="B97" s="632" t="s">
        <v>121</v>
      </c>
      <c r="C97" s="630" t="s">
        <v>419</v>
      </c>
      <c r="D97" s="488" t="s">
        <v>848</v>
      </c>
      <c r="E97" s="488" t="s">
        <v>848</v>
      </c>
      <c r="F97" s="63">
        <v>344.28795000000002</v>
      </c>
      <c r="G97" s="632" t="s">
        <v>121</v>
      </c>
      <c r="H97" s="58"/>
      <c r="I97" s="647"/>
      <c r="L97" s="649"/>
      <c r="M97" s="649"/>
    </row>
    <row r="98" spans="1:13" ht="84" customHeight="1">
      <c r="A98" s="845"/>
      <c r="B98" s="632" t="s">
        <v>123</v>
      </c>
      <c r="C98" s="630" t="s">
        <v>417</v>
      </c>
      <c r="D98" s="488" t="s">
        <v>848</v>
      </c>
      <c r="E98" s="488" t="s">
        <v>848</v>
      </c>
      <c r="F98" s="63">
        <v>242.56650999999999</v>
      </c>
      <c r="G98" s="632" t="s">
        <v>123</v>
      </c>
      <c r="H98" s="58"/>
      <c r="I98" s="647"/>
      <c r="L98" s="649"/>
      <c r="M98" s="649"/>
    </row>
    <row r="99" spans="1:13" ht="84" customHeight="1">
      <c r="A99" s="845"/>
      <c r="B99" s="130" t="s">
        <v>1</v>
      </c>
      <c r="C99" s="630" t="s">
        <v>420</v>
      </c>
      <c r="D99" s="488" t="s">
        <v>848</v>
      </c>
      <c r="E99" s="488" t="s">
        <v>848</v>
      </c>
      <c r="F99" s="63">
        <v>0</v>
      </c>
      <c r="G99" s="130" t="s">
        <v>1</v>
      </c>
      <c r="H99" s="58"/>
      <c r="I99" s="647"/>
      <c r="L99" s="649"/>
      <c r="M99" s="649"/>
    </row>
    <row r="100" spans="1:13" ht="84" customHeight="1">
      <c r="A100" s="845"/>
      <c r="B100" s="632" t="s">
        <v>572</v>
      </c>
      <c r="C100" s="630" t="s">
        <v>573</v>
      </c>
      <c r="D100" s="488" t="s">
        <v>848</v>
      </c>
      <c r="E100" s="487" t="s">
        <v>63</v>
      </c>
      <c r="F100" s="63">
        <v>242.56650999999999</v>
      </c>
      <c r="G100" s="632" t="s">
        <v>572</v>
      </c>
      <c r="H100" s="58"/>
      <c r="I100" s="647"/>
      <c r="L100" s="649"/>
      <c r="M100" s="649"/>
    </row>
    <row r="101" spans="1:13" ht="84" customHeight="1">
      <c r="A101" s="845"/>
      <c r="B101" s="130" t="s">
        <v>241</v>
      </c>
      <c r="C101" s="630" t="s">
        <v>421</v>
      </c>
      <c r="D101" s="488" t="s">
        <v>848</v>
      </c>
      <c r="E101" s="488" t="s">
        <v>848</v>
      </c>
      <c r="F101" s="63">
        <v>344.28795000000002</v>
      </c>
      <c r="G101" s="130" t="s">
        <v>241</v>
      </c>
      <c r="H101" s="58"/>
      <c r="I101" s="647"/>
      <c r="L101" s="649"/>
      <c r="M101" s="649"/>
    </row>
    <row r="102" spans="1:13" ht="84" customHeight="1">
      <c r="A102" s="845"/>
      <c r="B102" s="130" t="s">
        <v>448</v>
      </c>
      <c r="C102" s="630" t="s">
        <v>571</v>
      </c>
      <c r="D102" s="488" t="s">
        <v>848</v>
      </c>
      <c r="E102" s="488" t="s">
        <v>848</v>
      </c>
      <c r="F102" s="63">
        <v>344.28795000000002</v>
      </c>
      <c r="G102" s="130" t="s">
        <v>448</v>
      </c>
      <c r="H102" s="58"/>
      <c r="I102" s="647"/>
      <c r="L102" s="649"/>
      <c r="M102" s="649"/>
    </row>
    <row r="103" spans="1:13" ht="84" customHeight="1">
      <c r="A103" s="845"/>
      <c r="B103" s="130" t="s">
        <v>127</v>
      </c>
      <c r="C103" s="630" t="s">
        <v>422</v>
      </c>
      <c r="D103" s="488" t="s">
        <v>848</v>
      </c>
      <c r="E103" s="488" t="s">
        <v>848</v>
      </c>
      <c r="F103" s="63">
        <v>344.28795000000002</v>
      </c>
      <c r="G103" s="130" t="s">
        <v>127</v>
      </c>
      <c r="H103" s="143"/>
      <c r="I103" s="647"/>
      <c r="L103" s="649"/>
      <c r="M103" s="649"/>
    </row>
    <row r="104" spans="1:13" ht="84" customHeight="1">
      <c r="A104" s="845"/>
      <c r="B104" s="130" t="s">
        <v>128</v>
      </c>
      <c r="C104" s="630" t="s">
        <v>423</v>
      </c>
      <c r="D104" s="488" t="s">
        <v>848</v>
      </c>
      <c r="E104" s="487" t="s">
        <v>63</v>
      </c>
      <c r="F104" s="63">
        <v>344.28795000000002</v>
      </c>
      <c r="G104" s="130" t="s">
        <v>128</v>
      </c>
      <c r="H104" s="143"/>
      <c r="I104" s="647"/>
      <c r="L104" s="649"/>
      <c r="M104" s="649"/>
    </row>
    <row r="105" spans="1:13" ht="84" customHeight="1">
      <c r="A105" s="845"/>
      <c r="B105" s="130" t="s">
        <v>1316</v>
      </c>
      <c r="C105" s="630" t="s">
        <v>1317</v>
      </c>
      <c r="D105" s="488" t="s">
        <v>848</v>
      </c>
      <c r="E105" s="488" t="s">
        <v>848</v>
      </c>
      <c r="F105" s="63">
        <v>782.47261300000002</v>
      </c>
      <c r="G105" s="144" t="s">
        <v>1316</v>
      </c>
      <c r="H105" s="143"/>
      <c r="I105" s="647"/>
      <c r="L105" s="649"/>
      <c r="M105" s="649"/>
    </row>
    <row r="106" spans="1:13" ht="84" customHeight="1">
      <c r="A106" s="845"/>
      <c r="B106" s="130" t="s">
        <v>866</v>
      </c>
      <c r="C106" s="630" t="s">
        <v>867</v>
      </c>
      <c r="D106" s="488" t="s">
        <v>63</v>
      </c>
      <c r="E106" s="488" t="s">
        <v>848</v>
      </c>
      <c r="F106" s="63">
        <v>344.28795000000002</v>
      </c>
      <c r="G106" s="144" t="s">
        <v>866</v>
      </c>
      <c r="H106" s="143"/>
      <c r="I106" s="647"/>
      <c r="L106" s="649"/>
      <c r="M106" s="649"/>
    </row>
    <row r="107" spans="1:13" ht="84" customHeight="1">
      <c r="A107" s="845"/>
      <c r="B107" s="130" t="s">
        <v>866</v>
      </c>
      <c r="C107" s="630" t="s">
        <v>867</v>
      </c>
      <c r="D107" s="488" t="s">
        <v>848</v>
      </c>
      <c r="E107" s="488" t="s">
        <v>63</v>
      </c>
      <c r="F107" s="63">
        <v>344.28795000000002</v>
      </c>
      <c r="G107" s="144" t="s">
        <v>866</v>
      </c>
      <c r="H107" s="143"/>
      <c r="I107" s="647"/>
      <c r="L107" s="649"/>
      <c r="M107" s="649"/>
    </row>
    <row r="108" spans="1:13" ht="84" customHeight="1">
      <c r="A108" s="845"/>
      <c r="B108" s="130" t="s">
        <v>1318</v>
      </c>
      <c r="C108" s="630" t="s">
        <v>1319</v>
      </c>
      <c r="D108" s="488" t="s">
        <v>848</v>
      </c>
      <c r="E108" s="488" t="s">
        <v>63</v>
      </c>
      <c r="F108" s="63">
        <v>782.47261300000002</v>
      </c>
      <c r="G108" s="144" t="s">
        <v>1318</v>
      </c>
      <c r="H108" s="58" t="s">
        <v>1458</v>
      </c>
      <c r="I108" s="647"/>
      <c r="L108" s="649"/>
      <c r="M108" s="649"/>
    </row>
    <row r="109" spans="1:13" ht="84" customHeight="1">
      <c r="A109" s="845"/>
      <c r="B109" s="130" t="s">
        <v>1459</v>
      </c>
      <c r="C109" s="630" t="s">
        <v>1320</v>
      </c>
      <c r="D109" s="488" t="s">
        <v>848</v>
      </c>
      <c r="E109" s="488" t="s">
        <v>63</v>
      </c>
      <c r="F109" s="63">
        <v>782.47261300000002</v>
      </c>
      <c r="G109" s="144" t="s">
        <v>1459</v>
      </c>
      <c r="H109" s="58" t="s">
        <v>1460</v>
      </c>
      <c r="I109" s="647"/>
      <c r="L109" s="649"/>
      <c r="M109" s="649"/>
    </row>
    <row r="110" spans="1:13" ht="84" customHeight="1">
      <c r="A110" s="845"/>
      <c r="B110" s="632" t="s">
        <v>414</v>
      </c>
      <c r="C110" s="630" t="s">
        <v>415</v>
      </c>
      <c r="D110" s="488" t="s">
        <v>848</v>
      </c>
      <c r="E110" s="488" t="s">
        <v>63</v>
      </c>
      <c r="F110" s="63">
        <v>242.56650999999999</v>
      </c>
      <c r="G110" s="144" t="s">
        <v>414</v>
      </c>
      <c r="H110" s="143"/>
      <c r="I110" s="647"/>
      <c r="J110" s="650"/>
      <c r="L110" s="649"/>
      <c r="M110" s="649"/>
    </row>
    <row r="111" spans="1:13" ht="84" customHeight="1">
      <c r="A111" s="845"/>
      <c r="B111" s="632" t="s">
        <v>864</v>
      </c>
      <c r="C111" s="630" t="s">
        <v>865</v>
      </c>
      <c r="D111" s="488" t="s">
        <v>63</v>
      </c>
      <c r="E111" s="488" t="s">
        <v>848</v>
      </c>
      <c r="F111" s="63">
        <v>500.78247299999998</v>
      </c>
      <c r="G111" s="144" t="s">
        <v>864</v>
      </c>
      <c r="H111" s="143"/>
      <c r="I111" s="647"/>
      <c r="J111" s="650"/>
      <c r="L111" s="649"/>
      <c r="M111" s="649"/>
    </row>
    <row r="112" spans="1:13" ht="84" customHeight="1">
      <c r="A112" s="845"/>
      <c r="B112" s="632" t="s">
        <v>1565</v>
      </c>
      <c r="C112" s="630" t="s">
        <v>1566</v>
      </c>
      <c r="D112" s="488" t="s">
        <v>848</v>
      </c>
      <c r="E112" s="488" t="s">
        <v>63</v>
      </c>
      <c r="F112" s="63">
        <v>-406.89</v>
      </c>
      <c r="G112" s="144" t="s">
        <v>1567</v>
      </c>
      <c r="H112" s="647"/>
      <c r="I112" s="650"/>
      <c r="K112" s="649"/>
      <c r="L112" s="649"/>
    </row>
    <row r="113" spans="1:36" ht="84" customHeight="1">
      <c r="A113" s="845"/>
      <c r="B113" s="632" t="s">
        <v>1321</v>
      </c>
      <c r="C113" s="630" t="s">
        <v>1336</v>
      </c>
      <c r="D113" s="488" t="s">
        <v>848</v>
      </c>
      <c r="E113" s="488" t="s">
        <v>848</v>
      </c>
      <c r="F113" s="63">
        <v>195.61815300000001</v>
      </c>
      <c r="G113" s="144" t="s">
        <v>1321</v>
      </c>
      <c r="H113" s="58"/>
      <c r="I113" s="379"/>
      <c r="L113" s="649"/>
      <c r="M113" s="649"/>
    </row>
    <row r="114" spans="1:36" ht="84" customHeight="1">
      <c r="A114" s="845"/>
      <c r="B114" s="632" t="s">
        <v>1322</v>
      </c>
      <c r="C114" s="630" t="s">
        <v>1337</v>
      </c>
      <c r="D114" s="488" t="s">
        <v>848</v>
      </c>
      <c r="E114" s="488" t="s">
        <v>848</v>
      </c>
      <c r="F114" s="63">
        <v>195.61815300000001</v>
      </c>
      <c r="G114" s="144" t="s">
        <v>1322</v>
      </c>
      <c r="H114" s="58"/>
      <c r="I114" s="647"/>
      <c r="L114" s="649"/>
      <c r="M114" s="649"/>
    </row>
    <row r="115" spans="1:36" ht="84" customHeight="1">
      <c r="A115" s="845"/>
      <c r="B115" s="632" t="s">
        <v>1323</v>
      </c>
      <c r="C115" s="630" t="s">
        <v>1338</v>
      </c>
      <c r="D115" s="488" t="s">
        <v>848</v>
      </c>
      <c r="E115" s="488" t="s">
        <v>848</v>
      </c>
      <c r="F115" s="63">
        <v>195.61815300000001</v>
      </c>
      <c r="G115" s="144" t="s">
        <v>1323</v>
      </c>
      <c r="H115" s="58"/>
      <c r="I115" s="647"/>
      <c r="L115" s="649"/>
      <c r="M115" s="649"/>
    </row>
    <row r="116" spans="1:36" ht="84" customHeight="1">
      <c r="A116" s="845"/>
      <c r="B116" s="632" t="s">
        <v>1324</v>
      </c>
      <c r="C116" s="630" t="s">
        <v>1339</v>
      </c>
      <c r="D116" s="488" t="s">
        <v>848</v>
      </c>
      <c r="E116" s="488" t="s">
        <v>848</v>
      </c>
      <c r="F116" s="63">
        <v>195.61815300000001</v>
      </c>
      <c r="G116" s="144" t="s">
        <v>1324</v>
      </c>
      <c r="H116" s="59"/>
      <c r="I116" s="647"/>
      <c r="L116" s="649"/>
      <c r="M116" s="649"/>
    </row>
    <row r="117" spans="1:36" ht="84" customHeight="1">
      <c r="A117" s="845"/>
      <c r="B117" s="632" t="s">
        <v>1325</v>
      </c>
      <c r="C117" s="630" t="s">
        <v>1334</v>
      </c>
      <c r="D117" s="488" t="s">
        <v>848</v>
      </c>
      <c r="E117" s="488" t="s">
        <v>63</v>
      </c>
      <c r="F117" s="63">
        <v>391.23630700000001</v>
      </c>
      <c r="G117" s="144" t="s">
        <v>1325</v>
      </c>
      <c r="H117" s="58" t="s">
        <v>1453</v>
      </c>
      <c r="I117" s="647"/>
      <c r="L117" s="649"/>
      <c r="M117" s="649"/>
    </row>
    <row r="118" spans="1:36" ht="84" customHeight="1">
      <c r="A118" s="845"/>
      <c r="B118" s="632" t="s">
        <v>1326</v>
      </c>
      <c r="C118" s="630" t="s">
        <v>1335</v>
      </c>
      <c r="D118" s="488" t="s">
        <v>848</v>
      </c>
      <c r="E118" s="488" t="s">
        <v>848</v>
      </c>
      <c r="F118" s="63">
        <v>782.47261300000002</v>
      </c>
      <c r="G118" s="144" t="s">
        <v>1326</v>
      </c>
      <c r="H118" s="58" t="s">
        <v>1454</v>
      </c>
      <c r="I118" s="647"/>
      <c r="L118" s="649"/>
      <c r="M118" s="649"/>
    </row>
    <row r="119" spans="1:36" ht="84" customHeight="1">
      <c r="A119" s="845"/>
      <c r="B119" s="632" t="s">
        <v>1327</v>
      </c>
      <c r="C119" s="630" t="s">
        <v>1331</v>
      </c>
      <c r="D119" s="488" t="s">
        <v>848</v>
      </c>
      <c r="E119" s="488" t="s">
        <v>63</v>
      </c>
      <c r="F119" s="63">
        <v>391.23630700000001</v>
      </c>
      <c r="G119" s="144" t="s">
        <v>1327</v>
      </c>
      <c r="H119" s="58" t="s">
        <v>1455</v>
      </c>
      <c r="I119" s="647"/>
      <c r="L119" s="649"/>
      <c r="M119" s="649"/>
    </row>
    <row r="120" spans="1:36" ht="84" customHeight="1">
      <c r="A120" s="845"/>
      <c r="B120" s="632" t="s">
        <v>1328</v>
      </c>
      <c r="C120" s="630" t="s">
        <v>1332</v>
      </c>
      <c r="D120" s="488" t="s">
        <v>848</v>
      </c>
      <c r="E120" s="488" t="s">
        <v>63</v>
      </c>
      <c r="F120" s="63">
        <v>391.23630700000001</v>
      </c>
      <c r="G120" s="144" t="s">
        <v>1328</v>
      </c>
      <c r="H120" s="58" t="s">
        <v>1456</v>
      </c>
      <c r="I120" s="647"/>
      <c r="L120" s="649"/>
      <c r="M120" s="649"/>
    </row>
    <row r="121" spans="1:36" ht="84" customHeight="1">
      <c r="A121" s="845"/>
      <c r="B121" s="632" t="s">
        <v>1329</v>
      </c>
      <c r="C121" s="630" t="s">
        <v>1333</v>
      </c>
      <c r="D121" s="488" t="s">
        <v>848</v>
      </c>
      <c r="E121" s="488" t="s">
        <v>63</v>
      </c>
      <c r="F121" s="63">
        <v>391.23630700000001</v>
      </c>
      <c r="G121" s="144" t="s">
        <v>1329</v>
      </c>
      <c r="H121" s="58" t="s">
        <v>1457</v>
      </c>
      <c r="I121" s="647"/>
      <c r="L121" s="649"/>
      <c r="M121" s="649"/>
    </row>
    <row r="122" spans="1:36" ht="84" customHeight="1">
      <c r="A122" s="845"/>
      <c r="B122" s="582" t="s">
        <v>1330</v>
      </c>
      <c r="C122" s="630" t="s">
        <v>1340</v>
      </c>
      <c r="D122" s="488" t="s">
        <v>848</v>
      </c>
      <c r="E122" s="488" t="s">
        <v>848</v>
      </c>
      <c r="F122" s="63">
        <v>195.61815300000001</v>
      </c>
      <c r="G122" s="144" t="s">
        <v>1330</v>
      </c>
      <c r="H122" s="143"/>
      <c r="I122" s="647"/>
      <c r="L122" s="649"/>
      <c r="M122" s="649"/>
    </row>
    <row r="123" spans="1:36" ht="84" customHeight="1">
      <c r="A123" s="845"/>
      <c r="B123" s="582" t="s">
        <v>1344</v>
      </c>
      <c r="C123" s="630" t="s">
        <v>1345</v>
      </c>
      <c r="D123" s="488" t="s">
        <v>63</v>
      </c>
      <c r="E123" s="488" t="s">
        <v>848</v>
      </c>
      <c r="F123" s="63">
        <v>195.61815300000001</v>
      </c>
      <c r="G123" s="144" t="s">
        <v>1344</v>
      </c>
      <c r="H123" s="143"/>
      <c r="I123" s="647"/>
      <c r="L123" s="649"/>
      <c r="M123" s="649"/>
    </row>
    <row r="124" spans="1:36" ht="84" customHeight="1">
      <c r="A124" s="845"/>
      <c r="B124" s="582" t="s">
        <v>1343</v>
      </c>
      <c r="C124" s="630" t="s">
        <v>1346</v>
      </c>
      <c r="D124" s="488" t="s">
        <v>63</v>
      </c>
      <c r="E124" s="488" t="s">
        <v>848</v>
      </c>
      <c r="F124" s="63">
        <v>195.61815300000001</v>
      </c>
      <c r="G124" s="144" t="s">
        <v>1343</v>
      </c>
      <c r="H124" s="143"/>
      <c r="I124" s="647"/>
      <c r="L124" s="649"/>
      <c r="M124" s="649"/>
    </row>
    <row r="125" spans="1:36" ht="84" customHeight="1">
      <c r="A125" s="845"/>
      <c r="B125" s="632" t="s">
        <v>1365</v>
      </c>
      <c r="C125" s="630" t="s">
        <v>1341</v>
      </c>
      <c r="D125" s="488" t="s">
        <v>848</v>
      </c>
      <c r="E125" s="488" t="s">
        <v>848</v>
      </c>
      <c r="F125" s="63">
        <v>195.61815300000001</v>
      </c>
      <c r="G125" s="144" t="s">
        <v>1365</v>
      </c>
      <c r="H125" s="58"/>
      <c r="I125" s="379"/>
      <c r="L125" s="649"/>
      <c r="M125" s="649"/>
    </row>
    <row r="126" spans="1:36" ht="84" customHeight="1" thickBot="1">
      <c r="A126" s="389"/>
      <c r="B126" s="632" t="s">
        <v>1548</v>
      </c>
      <c r="C126" s="630" t="s">
        <v>1568</v>
      </c>
      <c r="D126" s="633" t="s">
        <v>47</v>
      </c>
      <c r="E126" s="488" t="s">
        <v>63</v>
      </c>
      <c r="F126" s="623"/>
      <c r="G126" s="144" t="s">
        <v>1548</v>
      </c>
      <c r="H126" s="379"/>
      <c r="K126" s="649"/>
      <c r="L126" s="649"/>
    </row>
    <row r="127" spans="1:36" ht="130.5" customHeight="1" thickBot="1">
      <c r="A127" s="46"/>
      <c r="B127" s="50"/>
      <c r="C127" s="777" t="s">
        <v>603</v>
      </c>
      <c r="D127" s="778"/>
      <c r="E127" s="778"/>
      <c r="F127" s="778"/>
      <c r="G127" s="778"/>
      <c r="H127" s="779"/>
      <c r="I127" s="647"/>
      <c r="J127" s="650"/>
      <c r="L127" s="649"/>
      <c r="M127" s="649"/>
    </row>
    <row r="128" spans="1:36" s="441" customFormat="1" ht="167.25" customHeight="1" thickBot="1">
      <c r="A128" s="529"/>
      <c r="B128" s="530"/>
      <c r="C128" s="777" t="s">
        <v>849</v>
      </c>
      <c r="D128" s="778"/>
      <c r="E128" s="778"/>
      <c r="F128" s="778"/>
      <c r="G128" s="778"/>
      <c r="H128" s="779"/>
      <c r="I128" s="522"/>
      <c r="J128" s="522"/>
      <c r="K128" s="522"/>
      <c r="L128" s="522"/>
      <c r="M128" s="522"/>
      <c r="N128" s="522"/>
      <c r="O128" s="522"/>
      <c r="P128" s="522"/>
      <c r="Q128" s="522"/>
      <c r="R128" s="522"/>
      <c r="S128" s="522"/>
      <c r="T128" s="522"/>
      <c r="U128" s="522"/>
      <c r="V128" s="522"/>
      <c r="W128" s="522"/>
      <c r="X128" s="522"/>
      <c r="Y128" s="522"/>
      <c r="Z128" s="522"/>
      <c r="AA128" s="522"/>
      <c r="AB128" s="522"/>
      <c r="AC128" s="522"/>
      <c r="AD128" s="522"/>
      <c r="AE128" s="522"/>
      <c r="AF128" s="522"/>
      <c r="AG128" s="522"/>
      <c r="AH128" s="522"/>
      <c r="AI128" s="522"/>
      <c r="AJ128" s="522"/>
    </row>
    <row r="129" spans="12:13" ht="32.25">
      <c r="L129" s="649"/>
      <c r="M129" s="649"/>
    </row>
  </sheetData>
  <mergeCells count="11">
    <mergeCell ref="A1:A125"/>
    <mergeCell ref="B1:C6"/>
    <mergeCell ref="B7:C7"/>
    <mergeCell ref="F7:H7"/>
    <mergeCell ref="C128:H128"/>
    <mergeCell ref="B10:C10"/>
    <mergeCell ref="F10:H10"/>
    <mergeCell ref="B11:C11"/>
    <mergeCell ref="G11:G12"/>
    <mergeCell ref="B12:C12"/>
    <mergeCell ref="C127:H127"/>
  </mergeCells>
  <hyperlinks>
    <hyperlink ref="B11:C11" location="'ΠΡΟΤΕΙΝΟΜΕΝΟΣ ΤΙΜΟΚΑΤΑΛΟΓΟΣ'!A1" display="ΣΥΝΟΠΤΙΚΟΣ ΤΙΜΟΚΑΤΑΛΟΓΟΣ"/>
  </hyperlinks>
  <printOptions horizontalCentered="1"/>
  <pageMargins left="0.23622047244094491" right="0.23622047244094491" top="0.51" bottom="0.27559055118110237" header="0.19685039370078741" footer="0.23622047244094491"/>
  <pageSetup paperSize="9" scale="10" orientation="portrait" r:id="rId1"/>
  <headerFooter alignWithMargins="0">
    <oddFooter>&amp;R&amp;P</oddFooter>
  </headerFooter>
  <rowBreaks count="1" manualBreakCount="1">
    <brk id="72" max="7" man="1"/>
  </rowBreaks>
  <drawing r:id="rId2"/>
</worksheet>
</file>

<file path=xl/worksheets/sheet30.xml><?xml version="1.0" encoding="utf-8"?>
<worksheet xmlns="http://schemas.openxmlformats.org/spreadsheetml/2006/main" xmlns:r="http://schemas.openxmlformats.org/officeDocument/2006/relationships">
  <sheetPr>
    <tabColor rgb="FF800000"/>
  </sheetPr>
  <dimension ref="A1:EX124"/>
  <sheetViews>
    <sheetView view="pageBreakPreview" zoomScale="25" zoomScaleNormal="75" zoomScaleSheetLayoutView="70" workbookViewId="0">
      <pane xSplit="1" ySplit="13" topLeftCell="B101" activePane="bottomRight" state="frozen"/>
      <selection activeCell="C82" sqref="C82"/>
      <selection pane="topRight" activeCell="C82" sqref="C82"/>
      <selection pane="bottomLeft" activeCell="C82" sqref="C82"/>
      <selection pane="bottomRight" activeCell="D10" sqref="D10"/>
    </sheetView>
  </sheetViews>
  <sheetFormatPr defaultRowHeight="12.75"/>
  <cols>
    <col min="1" max="1" width="21.42578125" style="623" customWidth="1"/>
    <col min="2" max="2" width="21.85546875" style="44" customWidth="1"/>
    <col min="3" max="3" width="207" style="48" customWidth="1"/>
    <col min="4" max="4" width="69.28515625" style="48" bestFit="1" customWidth="1"/>
    <col min="5" max="5" width="45" style="48" customWidth="1"/>
    <col min="6" max="6" width="20.42578125" style="46" customWidth="1"/>
    <col min="7" max="7" width="221.5703125" style="47" customWidth="1"/>
    <col min="8" max="8" width="37.140625" style="623" customWidth="1"/>
    <col min="9" max="9" width="42.28515625" style="623" customWidth="1"/>
    <col min="10" max="10" width="46.85546875" style="623" customWidth="1"/>
    <col min="11" max="11" width="15.42578125" style="623" customWidth="1"/>
    <col min="12" max="12" width="20.5703125" style="623" customWidth="1"/>
    <col min="13" max="16384" width="9.140625" style="623"/>
  </cols>
  <sheetData>
    <row r="1" spans="1:154" s="624" customFormat="1" ht="111.75" customHeight="1">
      <c r="A1" s="844" t="s">
        <v>388</v>
      </c>
      <c r="B1" s="850" t="s">
        <v>1360</v>
      </c>
      <c r="C1" s="850"/>
      <c r="D1" s="635">
        <v>500</v>
      </c>
      <c r="E1" s="117"/>
      <c r="F1" s="636"/>
      <c r="G1" s="637"/>
    </row>
    <row r="2" spans="1:154" s="624" customFormat="1" ht="84" customHeight="1">
      <c r="A2" s="845"/>
      <c r="B2" s="851"/>
      <c r="C2" s="851"/>
      <c r="D2" s="634" t="s">
        <v>378</v>
      </c>
      <c r="E2" s="120"/>
      <c r="F2" s="638"/>
      <c r="G2" s="639"/>
    </row>
    <row r="3" spans="1:154" s="624" customFormat="1" ht="84" customHeight="1">
      <c r="A3" s="845"/>
      <c r="B3" s="851"/>
      <c r="C3" s="851"/>
      <c r="D3" s="634">
        <v>875</v>
      </c>
      <c r="E3" s="120"/>
      <c r="F3" s="638"/>
      <c r="G3" s="639"/>
    </row>
    <row r="4" spans="1:154" ht="84" customHeight="1">
      <c r="A4" s="845"/>
      <c r="B4" s="851"/>
      <c r="C4" s="851"/>
      <c r="D4" s="634" t="s">
        <v>1054</v>
      </c>
      <c r="E4" s="120"/>
      <c r="F4" s="640"/>
      <c r="G4" s="641"/>
    </row>
    <row r="5" spans="1:154" ht="84" customHeight="1">
      <c r="A5" s="845"/>
      <c r="B5" s="851"/>
      <c r="C5" s="851"/>
      <c r="D5" s="634" t="s">
        <v>15</v>
      </c>
      <c r="E5" s="120"/>
      <c r="F5" s="640"/>
      <c r="G5" s="641"/>
    </row>
    <row r="6" spans="1:154" ht="84" customHeight="1">
      <c r="A6" s="845"/>
      <c r="B6" s="851"/>
      <c r="C6" s="851"/>
      <c r="D6" s="634" t="s">
        <v>274</v>
      </c>
      <c r="E6" s="120"/>
      <c r="F6" s="640"/>
      <c r="G6" s="641"/>
    </row>
    <row r="7" spans="1:154" ht="84" customHeight="1">
      <c r="A7" s="845"/>
      <c r="B7" s="857" t="s">
        <v>229</v>
      </c>
      <c r="C7" s="857"/>
      <c r="D7" s="523">
        <f>D8+D9+D10</f>
        <v>16289.991319999999</v>
      </c>
      <c r="E7" s="858" t="e">
        <f>#REF!</f>
        <v>#REF!</v>
      </c>
      <c r="F7" s="859"/>
      <c r="G7" s="860"/>
    </row>
    <row r="8" spans="1:154" ht="84" customHeight="1">
      <c r="A8" s="845"/>
      <c r="B8" s="847" t="s">
        <v>230</v>
      </c>
      <c r="C8" s="847"/>
      <c r="D8" s="112">
        <f>4%*(D10+D11)*95%</f>
        <v>492.61451999999997</v>
      </c>
      <c r="E8" s="841"/>
      <c r="F8" s="842"/>
      <c r="G8" s="843"/>
    </row>
    <row r="9" spans="1:154" ht="84" customHeight="1">
      <c r="A9" s="845"/>
      <c r="B9" s="857" t="s">
        <v>231</v>
      </c>
      <c r="C9" s="857"/>
      <c r="D9" s="382">
        <f>D10*24%</f>
        <v>3057.5567999999998</v>
      </c>
      <c r="E9" s="861"/>
      <c r="F9" s="862"/>
      <c r="G9" s="863"/>
    </row>
    <row r="10" spans="1:154" ht="84" customHeight="1">
      <c r="A10" s="845"/>
      <c r="B10" s="847" t="s">
        <v>232</v>
      </c>
      <c r="C10" s="847"/>
      <c r="D10" s="651">
        <v>12739.82</v>
      </c>
      <c r="E10" s="841"/>
      <c r="F10" s="842"/>
      <c r="G10" s="843"/>
    </row>
    <row r="11" spans="1:154" s="408" customFormat="1" ht="89.25" customHeight="1">
      <c r="A11" s="845"/>
      <c r="B11" s="847" t="s">
        <v>844</v>
      </c>
      <c r="C11" s="847"/>
      <c r="D11" s="651">
        <v>223.72</v>
      </c>
      <c r="E11" s="841"/>
      <c r="F11" s="842"/>
      <c r="G11" s="843"/>
      <c r="H11" s="623"/>
      <c r="I11" s="623"/>
      <c r="J11" s="623"/>
      <c r="K11" s="623"/>
      <c r="L11" s="623"/>
      <c r="M11" s="623"/>
      <c r="N11" s="623"/>
      <c r="O11" s="623"/>
      <c r="P11" s="623"/>
      <c r="Q11" s="623"/>
      <c r="R11" s="623"/>
      <c r="S11" s="623"/>
      <c r="T11" s="623"/>
      <c r="U11" s="623"/>
      <c r="V11" s="623"/>
      <c r="W11" s="623"/>
      <c r="X11" s="623"/>
      <c r="Y11" s="623"/>
      <c r="Z11" s="623"/>
      <c r="AA11" s="623"/>
      <c r="AB11" s="623"/>
      <c r="AC11" s="623"/>
      <c r="AD11" s="623"/>
      <c r="AE11" s="623"/>
      <c r="AF11" s="623"/>
      <c r="AG11" s="623"/>
      <c r="AH11" s="623"/>
      <c r="AI11" s="623"/>
      <c r="AJ11" s="623"/>
      <c r="AK11" s="623"/>
      <c r="AL11" s="623"/>
      <c r="AM11" s="623"/>
      <c r="AN11" s="623"/>
      <c r="AO11" s="623"/>
      <c r="AP11" s="623"/>
      <c r="AQ11" s="623"/>
      <c r="AR11" s="623"/>
      <c r="AS11" s="623"/>
      <c r="AT11" s="623"/>
      <c r="AU11" s="623"/>
      <c r="AV11" s="623"/>
      <c r="AW11" s="623"/>
      <c r="AX11" s="623"/>
      <c r="AY11" s="623"/>
      <c r="AZ11" s="623"/>
      <c r="BA11" s="623"/>
      <c r="BB11" s="623"/>
      <c r="BC11" s="623"/>
      <c r="BD11" s="623"/>
      <c r="BE11" s="623"/>
      <c r="BF11" s="623"/>
      <c r="BG11" s="623"/>
      <c r="BH11" s="623"/>
      <c r="BI11" s="623"/>
      <c r="BJ11" s="623"/>
      <c r="BK11" s="623"/>
      <c r="BL11" s="623"/>
      <c r="BM11" s="623"/>
      <c r="BN11" s="623"/>
      <c r="BO11" s="623"/>
      <c r="BP11" s="623"/>
      <c r="BQ11" s="623"/>
      <c r="BR11" s="623"/>
      <c r="BS11" s="623"/>
      <c r="BT11" s="623"/>
      <c r="BU11" s="623"/>
      <c r="BV11" s="623"/>
      <c r="BW11" s="623"/>
      <c r="BX11" s="623"/>
      <c r="BY11" s="623"/>
      <c r="BZ11" s="623"/>
      <c r="CA11" s="623"/>
      <c r="CB11" s="623"/>
      <c r="CC11" s="623"/>
      <c r="CD11" s="623"/>
      <c r="CE11" s="623"/>
      <c r="CF11" s="623"/>
      <c r="CG11" s="623"/>
      <c r="CH11" s="623"/>
      <c r="CI11" s="623"/>
      <c r="CJ11" s="623"/>
      <c r="CK11" s="623"/>
      <c r="CL11" s="623"/>
      <c r="CM11" s="623"/>
      <c r="CN11" s="623"/>
      <c r="CO11" s="623"/>
      <c r="CP11" s="623"/>
      <c r="CQ11" s="623"/>
      <c r="CR11" s="623"/>
      <c r="CS11" s="623"/>
      <c r="CT11" s="623"/>
      <c r="CU11" s="623"/>
      <c r="CV11" s="623"/>
      <c r="CW11" s="623"/>
      <c r="CX11" s="623"/>
      <c r="CY11" s="623"/>
      <c r="CZ11" s="623"/>
      <c r="DA11" s="623"/>
      <c r="DB11" s="623"/>
      <c r="DC11" s="623"/>
      <c r="DD11" s="623"/>
      <c r="DE11" s="623"/>
      <c r="DF11" s="623"/>
      <c r="DG11" s="623"/>
      <c r="DH11" s="623"/>
      <c r="DI11" s="623"/>
      <c r="DJ11" s="623"/>
      <c r="DK11" s="623"/>
      <c r="DL11" s="623"/>
      <c r="DM11" s="623"/>
      <c r="DN11" s="623"/>
      <c r="DO11" s="623"/>
      <c r="DP11" s="623"/>
      <c r="DQ11" s="623"/>
      <c r="DR11" s="623"/>
      <c r="DS11" s="623"/>
      <c r="DT11" s="623"/>
      <c r="DU11" s="623"/>
      <c r="DV11" s="623"/>
      <c r="DW11" s="623"/>
      <c r="DX11" s="623"/>
      <c r="DY11" s="623"/>
      <c r="DZ11" s="623"/>
      <c r="EA11" s="623"/>
      <c r="EB11" s="623"/>
      <c r="EC11" s="623"/>
      <c r="ED11" s="623"/>
      <c r="EE11" s="623"/>
      <c r="EF11" s="623"/>
      <c r="EG11" s="623"/>
      <c r="EH11" s="623"/>
      <c r="EI11" s="623"/>
      <c r="EJ11" s="623"/>
      <c r="EK11" s="623"/>
      <c r="EL11" s="623"/>
      <c r="EM11" s="623"/>
      <c r="EN11" s="623"/>
      <c r="EO11" s="623"/>
      <c r="EP11" s="623"/>
      <c r="EQ11" s="623"/>
      <c r="ER11" s="623"/>
      <c r="ES11" s="623"/>
      <c r="ET11" s="623"/>
      <c r="EU11" s="623"/>
      <c r="EV11" s="623"/>
      <c r="EW11" s="623"/>
      <c r="EX11" s="623"/>
    </row>
    <row r="12" spans="1:154" ht="84" customHeight="1">
      <c r="A12" s="845"/>
      <c r="B12" s="824" t="s">
        <v>233</v>
      </c>
      <c r="C12" s="792"/>
      <c r="D12" s="627" t="s">
        <v>1349</v>
      </c>
      <c r="E12" s="87" t="s">
        <v>232</v>
      </c>
      <c r="F12" s="848" t="s">
        <v>234</v>
      </c>
      <c r="G12" s="88" t="s">
        <v>244</v>
      </c>
    </row>
    <row r="13" spans="1:154" ht="84" customHeight="1">
      <c r="A13" s="845"/>
      <c r="B13" s="852" t="s">
        <v>45</v>
      </c>
      <c r="C13" s="852"/>
      <c r="D13" s="645"/>
      <c r="E13" s="353"/>
      <c r="F13" s="849"/>
      <c r="G13" s="354"/>
    </row>
    <row r="14" spans="1:154" ht="84" customHeight="1">
      <c r="A14" s="845"/>
      <c r="B14" s="642" t="s">
        <v>445</v>
      </c>
      <c r="C14" s="628" t="s">
        <v>17</v>
      </c>
      <c r="D14" s="70" t="s">
        <v>63</v>
      </c>
      <c r="E14" s="62"/>
      <c r="F14" s="697" t="s">
        <v>445</v>
      </c>
      <c r="G14" s="92"/>
    </row>
    <row r="15" spans="1:154" ht="84" customHeight="1">
      <c r="A15" s="845"/>
      <c r="B15" s="642" t="s">
        <v>446</v>
      </c>
      <c r="C15" s="628" t="s">
        <v>198</v>
      </c>
      <c r="D15" s="633" t="s">
        <v>47</v>
      </c>
      <c r="E15" s="62"/>
      <c r="F15" s="643" t="s">
        <v>446</v>
      </c>
      <c r="G15" s="58"/>
    </row>
    <row r="16" spans="1:154" ht="86.25" customHeight="1">
      <c r="A16" s="845"/>
      <c r="B16" s="643" t="s">
        <v>238</v>
      </c>
      <c r="C16" s="628" t="s">
        <v>219</v>
      </c>
      <c r="D16" s="633" t="s">
        <v>47</v>
      </c>
      <c r="E16" s="62"/>
      <c r="F16" s="643" t="s">
        <v>238</v>
      </c>
      <c r="G16" s="58"/>
    </row>
    <row r="17" spans="1:8" ht="84" customHeight="1">
      <c r="A17" s="845"/>
      <c r="B17" s="643" t="s">
        <v>46</v>
      </c>
      <c r="C17" s="629" t="s">
        <v>220</v>
      </c>
      <c r="D17" s="633" t="s">
        <v>47</v>
      </c>
      <c r="E17" s="62"/>
      <c r="F17" s="643" t="s">
        <v>46</v>
      </c>
      <c r="G17" s="58"/>
    </row>
    <row r="18" spans="1:8" ht="84" customHeight="1">
      <c r="A18" s="845"/>
      <c r="B18" s="643" t="s">
        <v>221</v>
      </c>
      <c r="C18" s="628" t="s">
        <v>263</v>
      </c>
      <c r="D18" s="633" t="s">
        <v>47</v>
      </c>
      <c r="E18" s="62"/>
      <c r="F18" s="643" t="s">
        <v>221</v>
      </c>
      <c r="G18" s="58"/>
    </row>
    <row r="19" spans="1:8" ht="84" customHeight="1">
      <c r="A19" s="845"/>
      <c r="B19" s="643" t="s">
        <v>520</v>
      </c>
      <c r="C19" s="628" t="s">
        <v>1053</v>
      </c>
      <c r="D19" s="652" t="s">
        <v>848</v>
      </c>
      <c r="E19" s="63">
        <v>78.25</v>
      </c>
      <c r="F19" s="643" t="s">
        <v>520</v>
      </c>
      <c r="G19" s="58"/>
    </row>
    <row r="20" spans="1:8" ht="84" customHeight="1">
      <c r="A20" s="845"/>
      <c r="B20" s="644" t="s">
        <v>48</v>
      </c>
      <c r="C20" s="629" t="s">
        <v>49</v>
      </c>
      <c r="D20" s="653" t="s">
        <v>47</v>
      </c>
      <c r="E20" s="63"/>
      <c r="F20" s="644" t="s">
        <v>48</v>
      </c>
      <c r="G20" s="58"/>
      <c r="H20" s="647"/>
    </row>
    <row r="21" spans="1:8" ht="84" customHeight="1">
      <c r="A21" s="845"/>
      <c r="B21" s="644" t="s">
        <v>165</v>
      </c>
      <c r="C21" s="629" t="s">
        <v>166</v>
      </c>
      <c r="D21" s="653" t="s">
        <v>47</v>
      </c>
      <c r="E21" s="63"/>
      <c r="F21" s="644" t="s">
        <v>165</v>
      </c>
      <c r="G21" s="58"/>
      <c r="H21" s="647"/>
    </row>
    <row r="22" spans="1:8" ht="142.5" customHeight="1">
      <c r="A22" s="845"/>
      <c r="B22" s="644" t="s">
        <v>0</v>
      </c>
      <c r="C22" s="629" t="s">
        <v>142</v>
      </c>
      <c r="D22" s="653" t="s">
        <v>47</v>
      </c>
      <c r="E22" s="63"/>
      <c r="F22" s="644" t="s">
        <v>0</v>
      </c>
      <c r="G22" s="58"/>
      <c r="H22" s="647"/>
    </row>
    <row r="23" spans="1:8" ht="94.15" customHeight="1">
      <c r="A23" s="845"/>
      <c r="B23" s="632" t="s">
        <v>226</v>
      </c>
      <c r="C23" s="629" t="s">
        <v>227</v>
      </c>
      <c r="D23" s="653" t="s">
        <v>47</v>
      </c>
      <c r="E23" s="63"/>
      <c r="F23" s="632" t="s">
        <v>226</v>
      </c>
      <c r="G23" s="58"/>
      <c r="H23" s="647"/>
    </row>
    <row r="24" spans="1:8" ht="111.75" customHeight="1">
      <c r="A24" s="845"/>
      <c r="B24" s="644" t="s">
        <v>1308</v>
      </c>
      <c r="C24" s="629" t="s">
        <v>1309</v>
      </c>
      <c r="D24" s="653" t="s">
        <v>47</v>
      </c>
      <c r="E24" s="63"/>
      <c r="F24" s="644" t="s">
        <v>1308</v>
      </c>
      <c r="G24" s="58"/>
      <c r="H24" s="647"/>
    </row>
    <row r="25" spans="1:8" ht="105.75" customHeight="1">
      <c r="A25" s="845"/>
      <c r="B25" s="644" t="s">
        <v>1310</v>
      </c>
      <c r="C25" s="629" t="s">
        <v>1311</v>
      </c>
      <c r="D25" s="652" t="s">
        <v>848</v>
      </c>
      <c r="E25" s="63">
        <v>273.87</v>
      </c>
      <c r="F25" s="644" t="s">
        <v>1310</v>
      </c>
      <c r="G25" s="58"/>
      <c r="H25" s="647"/>
    </row>
    <row r="26" spans="1:8" ht="135.75" customHeight="1">
      <c r="A26" s="845"/>
      <c r="B26" s="644" t="s">
        <v>1312</v>
      </c>
      <c r="C26" s="629" t="s">
        <v>1313</v>
      </c>
      <c r="D26" s="652" t="s">
        <v>848</v>
      </c>
      <c r="E26" s="63">
        <v>234.74</v>
      </c>
      <c r="F26" s="644" t="s">
        <v>1312</v>
      </c>
      <c r="G26" s="58"/>
      <c r="H26" s="647"/>
    </row>
    <row r="27" spans="1:8" ht="84" customHeight="1">
      <c r="A27" s="845"/>
      <c r="B27" s="581" t="s">
        <v>236</v>
      </c>
      <c r="C27" s="630" t="s">
        <v>19</v>
      </c>
      <c r="D27" s="652" t="s">
        <v>848</v>
      </c>
      <c r="E27" s="63">
        <v>156.49</v>
      </c>
      <c r="F27" s="644" t="s">
        <v>236</v>
      </c>
      <c r="G27" s="58"/>
      <c r="H27" s="647"/>
    </row>
    <row r="28" spans="1:8" ht="84" customHeight="1">
      <c r="A28" s="845"/>
      <c r="B28" s="644" t="s">
        <v>58</v>
      </c>
      <c r="C28" s="629" t="s">
        <v>59</v>
      </c>
      <c r="D28" s="653" t="s">
        <v>47</v>
      </c>
      <c r="E28" s="63"/>
      <c r="F28" s="644" t="s">
        <v>58</v>
      </c>
      <c r="G28" s="58"/>
      <c r="H28" s="647"/>
    </row>
    <row r="29" spans="1:8" ht="84" customHeight="1">
      <c r="A29" s="845"/>
      <c r="B29" s="644" t="s">
        <v>1561</v>
      </c>
      <c r="C29" s="629" t="s">
        <v>1562</v>
      </c>
      <c r="D29" s="653" t="s">
        <v>47</v>
      </c>
      <c r="E29" s="63"/>
      <c r="F29" s="644" t="s">
        <v>1561</v>
      </c>
      <c r="G29" s="58"/>
      <c r="H29" s="647"/>
    </row>
    <row r="30" spans="1:8" ht="87.75" customHeight="1">
      <c r="A30" s="845"/>
      <c r="B30" s="632" t="s">
        <v>50</v>
      </c>
      <c r="C30" s="629" t="s">
        <v>288</v>
      </c>
      <c r="D30" s="653" t="s">
        <v>47</v>
      </c>
      <c r="E30" s="63"/>
      <c r="F30" s="632" t="s">
        <v>50</v>
      </c>
      <c r="G30" s="58"/>
      <c r="H30" s="647"/>
    </row>
    <row r="31" spans="1:8" ht="87.75" customHeight="1">
      <c r="A31" s="845"/>
      <c r="B31" s="632" t="s">
        <v>101</v>
      </c>
      <c r="C31" s="629" t="s">
        <v>319</v>
      </c>
      <c r="D31" s="652" t="s">
        <v>848</v>
      </c>
      <c r="E31" s="63">
        <v>391.24</v>
      </c>
      <c r="F31" s="632" t="s">
        <v>101</v>
      </c>
      <c r="G31" s="58"/>
      <c r="H31" s="648"/>
    </row>
    <row r="32" spans="1:8" ht="84" customHeight="1">
      <c r="A32" s="845"/>
      <c r="B32" s="632" t="s">
        <v>155</v>
      </c>
      <c r="C32" s="629" t="s">
        <v>21</v>
      </c>
      <c r="D32" s="653" t="s">
        <v>47</v>
      </c>
      <c r="E32" s="63"/>
      <c r="F32" s="632" t="s">
        <v>155</v>
      </c>
      <c r="G32" s="58"/>
      <c r="H32" s="647"/>
    </row>
    <row r="33" spans="1:8" ht="100.5" customHeight="1">
      <c r="A33" s="845"/>
      <c r="B33" s="632" t="s">
        <v>52</v>
      </c>
      <c r="C33" s="629" t="s">
        <v>107</v>
      </c>
      <c r="D33" s="653" t="s">
        <v>47</v>
      </c>
      <c r="E33" s="63"/>
      <c r="F33" s="632" t="s">
        <v>52</v>
      </c>
      <c r="G33" s="58"/>
      <c r="H33" s="647"/>
    </row>
    <row r="34" spans="1:8" ht="91.5" customHeight="1">
      <c r="A34" s="845"/>
      <c r="B34" s="632" t="s">
        <v>27</v>
      </c>
      <c r="C34" s="629" t="s">
        <v>406</v>
      </c>
      <c r="D34" s="652" t="s">
        <v>848</v>
      </c>
      <c r="E34" s="63">
        <v>704.23</v>
      </c>
      <c r="F34" s="632" t="s">
        <v>27</v>
      </c>
      <c r="G34" s="58"/>
      <c r="H34" s="647"/>
    </row>
    <row r="35" spans="1:8" ht="84" customHeight="1">
      <c r="A35" s="845"/>
      <c r="B35" s="632" t="s">
        <v>204</v>
      </c>
      <c r="C35" s="629" t="s">
        <v>1056</v>
      </c>
      <c r="D35" s="491" t="s">
        <v>848</v>
      </c>
      <c r="E35" s="63">
        <v>665.1</v>
      </c>
      <c r="F35" s="632" t="s">
        <v>204</v>
      </c>
      <c r="G35" s="58"/>
      <c r="H35" s="647"/>
    </row>
    <row r="36" spans="1:8" ht="96" customHeight="1">
      <c r="A36" s="845"/>
      <c r="B36" s="632" t="s">
        <v>22</v>
      </c>
      <c r="C36" s="629" t="s">
        <v>577</v>
      </c>
      <c r="D36" s="633" t="s">
        <v>47</v>
      </c>
      <c r="E36" s="63"/>
      <c r="F36" s="632" t="s">
        <v>22</v>
      </c>
      <c r="G36" s="58" t="s">
        <v>1450</v>
      </c>
      <c r="H36" s="647"/>
    </row>
    <row r="37" spans="1:8" ht="84" customHeight="1">
      <c r="A37" s="845"/>
      <c r="B37" s="632" t="s">
        <v>39</v>
      </c>
      <c r="C37" s="630" t="s">
        <v>35</v>
      </c>
      <c r="D37" s="491" t="s">
        <v>848</v>
      </c>
      <c r="E37" s="63">
        <v>15.65</v>
      </c>
      <c r="F37" s="632" t="s">
        <v>39</v>
      </c>
      <c r="G37" s="58" t="s">
        <v>946</v>
      </c>
      <c r="H37" s="647"/>
    </row>
    <row r="38" spans="1:8" ht="84" customHeight="1">
      <c r="A38" s="845"/>
      <c r="B38" s="632" t="s">
        <v>150</v>
      </c>
      <c r="C38" s="630" t="s">
        <v>668</v>
      </c>
      <c r="D38" s="491" t="s">
        <v>848</v>
      </c>
      <c r="E38" s="63">
        <v>156.49</v>
      </c>
      <c r="F38" s="632" t="s">
        <v>150</v>
      </c>
      <c r="G38" s="58"/>
      <c r="H38" s="647"/>
    </row>
    <row r="39" spans="1:8" ht="84" customHeight="1">
      <c r="A39" s="845"/>
      <c r="B39" s="632" t="s">
        <v>105</v>
      </c>
      <c r="C39" s="630" t="s">
        <v>88</v>
      </c>
      <c r="D39" s="633" t="s">
        <v>47</v>
      </c>
      <c r="E39" s="63"/>
      <c r="F39" s="632" t="s">
        <v>105</v>
      </c>
      <c r="G39" s="58"/>
      <c r="H39" s="647"/>
    </row>
    <row r="40" spans="1:8" ht="84" customHeight="1">
      <c r="A40" s="845"/>
      <c r="B40" s="632" t="s">
        <v>95</v>
      </c>
      <c r="C40" s="630" t="s">
        <v>134</v>
      </c>
      <c r="D40" s="633" t="s">
        <v>47</v>
      </c>
      <c r="E40" s="63"/>
      <c r="F40" s="632" t="s">
        <v>95</v>
      </c>
      <c r="G40" s="58"/>
      <c r="H40" s="647"/>
    </row>
    <row r="41" spans="1:8" ht="84" customHeight="1">
      <c r="A41" s="845"/>
      <c r="B41" s="632" t="s">
        <v>28</v>
      </c>
      <c r="C41" s="630" t="s">
        <v>315</v>
      </c>
      <c r="D41" s="491" t="s">
        <v>848</v>
      </c>
      <c r="E41" s="63">
        <v>430.36</v>
      </c>
      <c r="F41" s="632" t="s">
        <v>28</v>
      </c>
      <c r="G41" s="58"/>
      <c r="H41" s="647"/>
    </row>
    <row r="42" spans="1:8" ht="84" customHeight="1">
      <c r="A42" s="845"/>
      <c r="B42" s="632" t="s">
        <v>62</v>
      </c>
      <c r="C42" s="630" t="s">
        <v>38</v>
      </c>
      <c r="D42" s="652" t="s">
        <v>848</v>
      </c>
      <c r="E42" s="63">
        <v>860.72</v>
      </c>
      <c r="F42" s="632" t="s">
        <v>62</v>
      </c>
      <c r="G42" s="58"/>
      <c r="H42" s="647"/>
    </row>
    <row r="43" spans="1:8" ht="84" customHeight="1">
      <c r="A43" s="845"/>
      <c r="B43" s="632" t="s">
        <v>242</v>
      </c>
      <c r="C43" s="630" t="s">
        <v>1057</v>
      </c>
      <c r="D43" s="491" t="s">
        <v>848</v>
      </c>
      <c r="E43" s="63">
        <v>148.66999999999999</v>
      </c>
      <c r="F43" s="632" t="s">
        <v>242</v>
      </c>
      <c r="G43" s="58"/>
      <c r="H43" s="647"/>
    </row>
    <row r="44" spans="1:8" ht="84" customHeight="1">
      <c r="A44" s="845"/>
      <c r="B44" s="632" t="s">
        <v>29</v>
      </c>
      <c r="C44" s="629" t="s">
        <v>30</v>
      </c>
      <c r="D44" s="653" t="s">
        <v>47</v>
      </c>
      <c r="E44" s="63"/>
      <c r="F44" s="632" t="s">
        <v>29</v>
      </c>
      <c r="G44" s="58"/>
      <c r="H44" s="648"/>
    </row>
    <row r="45" spans="1:8" ht="84" customHeight="1">
      <c r="A45" s="845"/>
      <c r="B45" s="632" t="s">
        <v>167</v>
      </c>
      <c r="C45" s="629" t="s">
        <v>23</v>
      </c>
      <c r="D45" s="653" t="s">
        <v>47</v>
      </c>
      <c r="E45" s="63"/>
      <c r="F45" s="632" t="s">
        <v>167</v>
      </c>
      <c r="G45" s="58"/>
      <c r="H45" s="647"/>
    </row>
    <row r="46" spans="1:8" ht="84" customHeight="1">
      <c r="A46" s="845"/>
      <c r="B46" s="632" t="s">
        <v>60</v>
      </c>
      <c r="C46" s="629" t="s">
        <v>590</v>
      </c>
      <c r="D46" s="652" t="s">
        <v>848</v>
      </c>
      <c r="E46" s="63">
        <v>86.07</v>
      </c>
      <c r="F46" s="632" t="s">
        <v>60</v>
      </c>
      <c r="G46" s="58"/>
      <c r="H46" s="648"/>
    </row>
    <row r="47" spans="1:8" ht="84" customHeight="1">
      <c r="A47" s="845"/>
      <c r="B47" s="632" t="s">
        <v>32</v>
      </c>
      <c r="C47" s="629" t="s">
        <v>593</v>
      </c>
      <c r="D47" s="652" t="s">
        <v>848</v>
      </c>
      <c r="E47" s="63">
        <v>219.09</v>
      </c>
      <c r="F47" s="632" t="s">
        <v>32</v>
      </c>
      <c r="G47" s="58"/>
      <c r="H47" s="648"/>
    </row>
    <row r="48" spans="1:8" ht="84" customHeight="1">
      <c r="A48" s="845"/>
      <c r="B48" s="632" t="s">
        <v>574</v>
      </c>
      <c r="C48" s="630" t="s">
        <v>575</v>
      </c>
      <c r="D48" s="703"/>
      <c r="E48" s="63"/>
      <c r="F48" s="632" t="s">
        <v>574</v>
      </c>
      <c r="G48" s="58"/>
      <c r="H48" s="647"/>
    </row>
    <row r="49" spans="1:8" ht="84" customHeight="1">
      <c r="A49" s="845"/>
      <c r="B49" s="632" t="s">
        <v>412</v>
      </c>
      <c r="C49" s="629" t="s">
        <v>597</v>
      </c>
      <c r="D49" s="652" t="s">
        <v>848</v>
      </c>
      <c r="E49" s="63">
        <v>187.79</v>
      </c>
      <c r="F49" s="632" t="s">
        <v>412</v>
      </c>
      <c r="G49" s="58"/>
      <c r="H49" s="647"/>
    </row>
    <row r="50" spans="1:8" ht="103.5" customHeight="1">
      <c r="A50" s="845"/>
      <c r="B50" s="632" t="s">
        <v>80</v>
      </c>
      <c r="C50" s="630" t="s">
        <v>143</v>
      </c>
      <c r="D50" s="652" t="s">
        <v>848</v>
      </c>
      <c r="E50" s="63">
        <v>140.85</v>
      </c>
      <c r="F50" s="632" t="s">
        <v>80</v>
      </c>
      <c r="G50" s="58"/>
      <c r="H50" s="647"/>
    </row>
    <row r="51" spans="1:8" ht="200.25" customHeight="1">
      <c r="A51" s="845"/>
      <c r="B51" s="632" t="s">
        <v>145</v>
      </c>
      <c r="C51" s="630" t="s">
        <v>1364</v>
      </c>
      <c r="D51" s="653" t="s">
        <v>47</v>
      </c>
      <c r="E51" s="63"/>
      <c r="F51" s="632" t="s">
        <v>145</v>
      </c>
      <c r="G51" s="58"/>
      <c r="H51" s="647"/>
    </row>
    <row r="52" spans="1:8" ht="92.25" customHeight="1">
      <c r="A52" s="845"/>
      <c r="B52" s="632" t="s">
        <v>87</v>
      </c>
      <c r="C52" s="630" t="s">
        <v>67</v>
      </c>
      <c r="D52" s="653" t="s">
        <v>47</v>
      </c>
      <c r="E52" s="63"/>
      <c r="F52" s="632" t="s">
        <v>87</v>
      </c>
      <c r="G52" s="58"/>
      <c r="H52" s="647"/>
    </row>
    <row r="53" spans="1:8" ht="86.25" customHeight="1">
      <c r="A53" s="845"/>
      <c r="B53" s="632" t="s">
        <v>81</v>
      </c>
      <c r="C53" s="630" t="s">
        <v>1058</v>
      </c>
      <c r="D53" s="652" t="s">
        <v>848</v>
      </c>
      <c r="E53" s="63">
        <v>78.25</v>
      </c>
      <c r="F53" s="632" t="s">
        <v>81</v>
      </c>
      <c r="G53" s="58"/>
      <c r="H53" s="647"/>
    </row>
    <row r="54" spans="1:8" ht="84" customHeight="1">
      <c r="A54" s="845"/>
      <c r="B54" s="632" t="s">
        <v>512</v>
      </c>
      <c r="C54" s="630" t="s">
        <v>576</v>
      </c>
      <c r="D54" s="652" t="s">
        <v>63</v>
      </c>
      <c r="E54" s="63"/>
      <c r="F54" s="632" t="s">
        <v>512</v>
      </c>
      <c r="G54" s="58"/>
      <c r="H54" s="648"/>
    </row>
    <row r="55" spans="1:8" ht="84" customHeight="1">
      <c r="A55" s="845"/>
      <c r="B55" s="632" t="s">
        <v>260</v>
      </c>
      <c r="C55" s="630" t="s">
        <v>591</v>
      </c>
      <c r="D55" s="652" t="s">
        <v>848</v>
      </c>
      <c r="E55" s="63">
        <v>86.07</v>
      </c>
      <c r="F55" s="632" t="s">
        <v>260</v>
      </c>
      <c r="G55" s="58"/>
      <c r="H55" s="648"/>
    </row>
    <row r="56" spans="1:8" ht="84" customHeight="1">
      <c r="A56" s="845"/>
      <c r="B56" s="632" t="s">
        <v>845</v>
      </c>
      <c r="C56" s="629" t="s">
        <v>1059</v>
      </c>
      <c r="D56" s="652" t="s">
        <v>848</v>
      </c>
      <c r="E56" s="63">
        <v>391.24</v>
      </c>
      <c r="F56" s="632" t="s">
        <v>845</v>
      </c>
      <c r="G56" s="58"/>
      <c r="H56" s="648"/>
    </row>
    <row r="57" spans="1:8" ht="84" customHeight="1">
      <c r="A57" s="845"/>
      <c r="B57" s="632" t="s">
        <v>55</v>
      </c>
      <c r="C57" s="629" t="s">
        <v>56</v>
      </c>
      <c r="D57" s="653" t="s">
        <v>47</v>
      </c>
      <c r="E57" s="63"/>
      <c r="F57" s="632" t="s">
        <v>55</v>
      </c>
      <c r="G57" s="58"/>
      <c r="H57" s="647"/>
    </row>
    <row r="58" spans="1:8" ht="84" customHeight="1">
      <c r="A58" s="845"/>
      <c r="B58" s="632" t="s">
        <v>61</v>
      </c>
      <c r="C58" s="629" t="s">
        <v>125</v>
      </c>
      <c r="D58" s="653" t="s">
        <v>47</v>
      </c>
      <c r="E58" s="63"/>
      <c r="F58" s="632" t="s">
        <v>61</v>
      </c>
      <c r="G58" s="58"/>
      <c r="H58" s="647"/>
    </row>
    <row r="59" spans="1:8" ht="84" customHeight="1">
      <c r="A59" s="845"/>
      <c r="B59" s="632" t="s">
        <v>10</v>
      </c>
      <c r="C59" s="629" t="s">
        <v>11</v>
      </c>
      <c r="D59" s="653" t="s">
        <v>47</v>
      </c>
      <c r="E59" s="63"/>
      <c r="F59" s="632" t="s">
        <v>10</v>
      </c>
      <c r="G59" s="58"/>
      <c r="H59" s="647"/>
    </row>
    <row r="60" spans="1:8" ht="84" customHeight="1">
      <c r="A60" s="845"/>
      <c r="B60" s="632" t="s">
        <v>12</v>
      </c>
      <c r="C60" s="629" t="s">
        <v>258</v>
      </c>
      <c r="D60" s="653" t="s">
        <v>47</v>
      </c>
      <c r="E60" s="63"/>
      <c r="F60" s="632" t="s">
        <v>12</v>
      </c>
      <c r="G60" s="58"/>
      <c r="H60" s="647"/>
    </row>
    <row r="61" spans="1:8" ht="84" customHeight="1">
      <c r="A61" s="845"/>
      <c r="B61" s="632" t="s">
        <v>342</v>
      </c>
      <c r="C61" s="629" t="s">
        <v>853</v>
      </c>
      <c r="D61" s="652" t="s">
        <v>63</v>
      </c>
      <c r="E61" s="63"/>
      <c r="F61" s="632" t="s">
        <v>342</v>
      </c>
      <c r="G61" s="58"/>
      <c r="H61" s="647"/>
    </row>
    <row r="62" spans="1:8" ht="84" customHeight="1">
      <c r="A62" s="845"/>
      <c r="B62" s="632" t="s">
        <v>948</v>
      </c>
      <c r="C62" s="629" t="s">
        <v>949</v>
      </c>
      <c r="D62" s="653" t="s">
        <v>47</v>
      </c>
      <c r="E62" s="63"/>
      <c r="F62" s="632" t="s">
        <v>948</v>
      </c>
      <c r="G62" s="58"/>
      <c r="H62" s="647"/>
    </row>
    <row r="63" spans="1:8" ht="84" customHeight="1">
      <c r="A63" s="845"/>
      <c r="B63" s="632" t="s">
        <v>82</v>
      </c>
      <c r="C63" s="629" t="s">
        <v>83</v>
      </c>
      <c r="D63" s="633" t="s">
        <v>47</v>
      </c>
      <c r="E63" s="63"/>
      <c r="F63" s="632" t="s">
        <v>82</v>
      </c>
      <c r="G63" s="58" t="s">
        <v>1451</v>
      </c>
      <c r="H63" s="647"/>
    </row>
    <row r="64" spans="1:8" ht="84" customHeight="1">
      <c r="A64" s="845"/>
      <c r="B64" s="632" t="s">
        <v>73</v>
      </c>
      <c r="C64" s="629" t="s">
        <v>513</v>
      </c>
      <c r="D64" s="491" t="s">
        <v>848</v>
      </c>
      <c r="E64" s="63">
        <v>156.49</v>
      </c>
      <c r="F64" s="632" t="s">
        <v>73</v>
      </c>
      <c r="G64" s="58" t="s">
        <v>1452</v>
      </c>
      <c r="H64" s="647"/>
    </row>
    <row r="65" spans="1:9" ht="84" customHeight="1">
      <c r="A65" s="845"/>
      <c r="B65" s="632" t="s">
        <v>1572</v>
      </c>
      <c r="C65" s="629" t="s">
        <v>1573</v>
      </c>
      <c r="D65" s="491" t="s">
        <v>848</v>
      </c>
      <c r="E65" s="699">
        <v>312.99</v>
      </c>
      <c r="F65" s="632" t="s">
        <v>1572</v>
      </c>
      <c r="G65" s="58"/>
      <c r="H65" s="647"/>
    </row>
    <row r="66" spans="1:9" ht="84" customHeight="1">
      <c r="A66" s="845"/>
      <c r="B66" s="632" t="s">
        <v>243</v>
      </c>
      <c r="C66" s="629" t="s">
        <v>305</v>
      </c>
      <c r="D66" s="633" t="s">
        <v>47</v>
      </c>
      <c r="E66" s="63"/>
      <c r="F66" s="632" t="s">
        <v>243</v>
      </c>
      <c r="G66" s="58"/>
      <c r="H66" s="647"/>
    </row>
    <row r="67" spans="1:9" ht="96" customHeight="1">
      <c r="A67" s="845"/>
      <c r="B67" s="632" t="s">
        <v>914</v>
      </c>
      <c r="C67" s="630" t="s">
        <v>1062</v>
      </c>
      <c r="D67" s="652" t="s">
        <v>848</v>
      </c>
      <c r="E67" s="63">
        <v>219.09</v>
      </c>
      <c r="F67" s="632" t="s">
        <v>914</v>
      </c>
      <c r="G67" s="58"/>
      <c r="H67" s="647"/>
    </row>
    <row r="68" spans="1:9" ht="84" customHeight="1">
      <c r="A68" s="845"/>
      <c r="B68" s="632" t="s">
        <v>36</v>
      </c>
      <c r="C68" s="629" t="s">
        <v>854</v>
      </c>
      <c r="D68" s="652" t="s">
        <v>63</v>
      </c>
      <c r="E68" s="63"/>
      <c r="F68" s="632" t="s">
        <v>36</v>
      </c>
      <c r="G68" s="58"/>
      <c r="H68" s="647"/>
    </row>
    <row r="69" spans="1:9" ht="84" customHeight="1">
      <c r="A69" s="845"/>
      <c r="B69" s="632" t="s">
        <v>1347</v>
      </c>
      <c r="C69" s="629" t="s">
        <v>1348</v>
      </c>
      <c r="D69" s="652" t="s">
        <v>63</v>
      </c>
      <c r="E69" s="63"/>
      <c r="F69" s="632" t="s">
        <v>1347</v>
      </c>
      <c r="G69" s="58"/>
      <c r="H69" s="647"/>
    </row>
    <row r="70" spans="1:9" ht="84" customHeight="1">
      <c r="A70" s="845"/>
      <c r="B70" s="632" t="s">
        <v>437</v>
      </c>
      <c r="C70" s="629" t="s">
        <v>438</v>
      </c>
      <c r="D70" s="653" t="s">
        <v>47</v>
      </c>
      <c r="E70" s="63"/>
      <c r="F70" s="632" t="s">
        <v>437</v>
      </c>
      <c r="G70" s="58"/>
      <c r="H70" s="647"/>
    </row>
    <row r="71" spans="1:9" ht="111" customHeight="1">
      <c r="A71" s="845"/>
      <c r="B71" s="632" t="s">
        <v>581</v>
      </c>
      <c r="C71" s="629" t="s">
        <v>594</v>
      </c>
      <c r="D71" s="652" t="s">
        <v>848</v>
      </c>
      <c r="E71" s="63">
        <v>133.02000000000001</v>
      </c>
      <c r="F71" s="632" t="s">
        <v>581</v>
      </c>
      <c r="G71" s="58"/>
      <c r="H71" s="648"/>
    </row>
    <row r="72" spans="1:9" ht="105" customHeight="1">
      <c r="A72" s="845"/>
      <c r="B72" s="632" t="s">
        <v>582</v>
      </c>
      <c r="C72" s="629" t="s">
        <v>596</v>
      </c>
      <c r="D72" s="652" t="s">
        <v>848</v>
      </c>
      <c r="E72" s="63">
        <v>219.09</v>
      </c>
      <c r="F72" s="632" t="s">
        <v>582</v>
      </c>
      <c r="G72" s="58"/>
      <c r="H72" s="648"/>
      <c r="I72" s="649"/>
    </row>
    <row r="73" spans="1:9" ht="84" customHeight="1">
      <c r="A73" s="845"/>
      <c r="B73" s="632" t="s">
        <v>76</v>
      </c>
      <c r="C73" s="629" t="s">
        <v>77</v>
      </c>
      <c r="D73" s="653" t="s">
        <v>47</v>
      </c>
      <c r="E73" s="63"/>
      <c r="F73" s="632" t="s">
        <v>76</v>
      </c>
      <c r="G73" s="58"/>
      <c r="H73" s="647"/>
    </row>
    <row r="74" spans="1:9" ht="90" customHeight="1">
      <c r="A74" s="845"/>
      <c r="B74" s="632" t="s">
        <v>70</v>
      </c>
      <c r="C74" s="629" t="s">
        <v>71</v>
      </c>
      <c r="D74" s="652" t="s">
        <v>848</v>
      </c>
      <c r="E74" s="63">
        <v>62.6</v>
      </c>
      <c r="F74" s="632" t="s">
        <v>70</v>
      </c>
      <c r="G74" s="58" t="s">
        <v>947</v>
      </c>
      <c r="H74" s="647"/>
    </row>
    <row r="75" spans="1:9" ht="84" customHeight="1">
      <c r="A75" s="845"/>
      <c r="B75" s="632" t="s">
        <v>8</v>
      </c>
      <c r="C75" s="630" t="s">
        <v>222</v>
      </c>
      <c r="D75" s="652" t="s">
        <v>848</v>
      </c>
      <c r="E75" s="63">
        <v>15.65</v>
      </c>
      <c r="F75" s="632" t="s">
        <v>8</v>
      </c>
      <c r="G75" s="59"/>
      <c r="H75" s="647"/>
    </row>
    <row r="76" spans="1:9" ht="84" customHeight="1">
      <c r="A76" s="845"/>
      <c r="B76" s="632" t="s">
        <v>855</v>
      </c>
      <c r="C76" s="630" t="s">
        <v>846</v>
      </c>
      <c r="D76" s="652" t="s">
        <v>63</v>
      </c>
      <c r="E76" s="63"/>
      <c r="F76" s="632" t="s">
        <v>855</v>
      </c>
      <c r="G76" s="59"/>
      <c r="H76" s="647"/>
    </row>
    <row r="77" spans="1:9" ht="102" customHeight="1">
      <c r="A77" s="845"/>
      <c r="B77" s="632" t="s">
        <v>410</v>
      </c>
      <c r="C77" s="629" t="s">
        <v>591</v>
      </c>
      <c r="D77" s="652" t="s">
        <v>848</v>
      </c>
      <c r="E77" s="63">
        <v>86.07</v>
      </c>
      <c r="F77" s="632" t="s">
        <v>410</v>
      </c>
      <c r="G77" s="59"/>
      <c r="H77" s="648"/>
    </row>
    <row r="78" spans="1:9" ht="84" customHeight="1">
      <c r="A78" s="845"/>
      <c r="B78" s="632" t="s">
        <v>413</v>
      </c>
      <c r="C78" s="629" t="s">
        <v>592</v>
      </c>
      <c r="D78" s="652" t="s">
        <v>848</v>
      </c>
      <c r="E78" s="63">
        <v>86.07</v>
      </c>
      <c r="F78" s="632" t="s">
        <v>413</v>
      </c>
      <c r="G78" s="58"/>
      <c r="H78" s="648"/>
    </row>
    <row r="79" spans="1:9" ht="105" customHeight="1">
      <c r="A79" s="845"/>
      <c r="B79" s="632" t="s">
        <v>583</v>
      </c>
      <c r="C79" s="629" t="s">
        <v>595</v>
      </c>
      <c r="D79" s="652" t="s">
        <v>848</v>
      </c>
      <c r="E79" s="63">
        <v>219.09</v>
      </c>
      <c r="F79" s="632" t="s">
        <v>583</v>
      </c>
      <c r="G79" s="58"/>
      <c r="H79" s="648"/>
    </row>
    <row r="80" spans="1:9" ht="84" customHeight="1">
      <c r="A80" s="845"/>
      <c r="B80" s="632" t="s">
        <v>584</v>
      </c>
      <c r="C80" s="629" t="s">
        <v>589</v>
      </c>
      <c r="D80" s="653" t="s">
        <v>47</v>
      </c>
      <c r="E80" s="63"/>
      <c r="F80" s="632" t="s">
        <v>584</v>
      </c>
      <c r="G80" s="58"/>
      <c r="H80" s="647"/>
    </row>
    <row r="81" spans="1:12" ht="84" customHeight="1">
      <c r="A81" s="845"/>
      <c r="B81" s="632" t="s">
        <v>820</v>
      </c>
      <c r="C81" s="629" t="s">
        <v>1564</v>
      </c>
      <c r="D81" s="653" t="s">
        <v>47</v>
      </c>
      <c r="E81" s="63"/>
      <c r="F81" s="632" t="s">
        <v>820</v>
      </c>
      <c r="G81" s="58"/>
      <c r="H81" s="647"/>
    </row>
    <row r="82" spans="1:12" ht="153" customHeight="1">
      <c r="A82" s="845"/>
      <c r="B82" s="632" t="s">
        <v>857</v>
      </c>
      <c r="C82" s="629" t="s">
        <v>858</v>
      </c>
      <c r="D82" s="491" t="s">
        <v>63</v>
      </c>
      <c r="E82" s="63"/>
      <c r="F82" s="632" t="s">
        <v>857</v>
      </c>
      <c r="G82" s="58"/>
      <c r="H82" s="647"/>
    </row>
    <row r="83" spans="1:12" ht="111" customHeight="1">
      <c r="A83" s="845"/>
      <c r="B83" s="632" t="s">
        <v>861</v>
      </c>
      <c r="C83" s="630" t="s">
        <v>860</v>
      </c>
      <c r="D83" s="491" t="s">
        <v>63</v>
      </c>
      <c r="E83" s="63"/>
      <c r="F83" s="632" t="s">
        <v>861</v>
      </c>
      <c r="G83" s="58"/>
      <c r="H83" s="647"/>
    </row>
    <row r="84" spans="1:12" ht="105" customHeight="1">
      <c r="A84" s="845"/>
      <c r="B84" s="632" t="s">
        <v>862</v>
      </c>
      <c r="C84" s="630" t="s">
        <v>863</v>
      </c>
      <c r="D84" s="491" t="s">
        <v>63</v>
      </c>
      <c r="E84" s="63"/>
      <c r="F84" s="632" t="s">
        <v>862</v>
      </c>
      <c r="G84" s="58"/>
      <c r="H84" s="647"/>
    </row>
    <row r="85" spans="1:12" ht="84" customHeight="1">
      <c r="A85" s="845"/>
      <c r="B85" s="632" t="s">
        <v>168</v>
      </c>
      <c r="C85" s="630" t="s">
        <v>84</v>
      </c>
      <c r="D85" s="652" t="s">
        <v>848</v>
      </c>
      <c r="E85" s="63">
        <v>46.95</v>
      </c>
      <c r="F85" s="632" t="s">
        <v>168</v>
      </c>
      <c r="G85" s="59"/>
      <c r="H85" s="647"/>
    </row>
    <row r="86" spans="1:12" ht="84" customHeight="1">
      <c r="A86" s="845"/>
      <c r="B86" s="632" t="s">
        <v>154</v>
      </c>
      <c r="C86" s="630" t="s">
        <v>18</v>
      </c>
      <c r="D86" s="633" t="s">
        <v>47</v>
      </c>
      <c r="E86" s="63"/>
      <c r="F86" s="632" t="s">
        <v>154</v>
      </c>
      <c r="G86" s="59"/>
      <c r="H86" s="647"/>
    </row>
    <row r="87" spans="1:12" ht="84" customHeight="1">
      <c r="A87" s="845"/>
      <c r="B87" s="632" t="s">
        <v>6</v>
      </c>
      <c r="C87" s="629" t="s">
        <v>7</v>
      </c>
      <c r="D87" s="633" t="s">
        <v>47</v>
      </c>
      <c r="E87" s="63"/>
      <c r="F87" s="632" t="s">
        <v>6</v>
      </c>
      <c r="G87" s="58"/>
      <c r="H87" s="647"/>
    </row>
    <row r="88" spans="1:12" ht="84" customHeight="1">
      <c r="A88" s="845"/>
      <c r="B88" s="632" t="s">
        <v>86</v>
      </c>
      <c r="C88" s="629" t="s">
        <v>1342</v>
      </c>
      <c r="D88" s="491" t="s">
        <v>63</v>
      </c>
      <c r="E88" s="63"/>
      <c r="F88" s="632" t="s">
        <v>86</v>
      </c>
      <c r="G88" s="58"/>
      <c r="H88" s="647"/>
    </row>
    <row r="89" spans="1:12" ht="84" customHeight="1">
      <c r="A89" s="845"/>
      <c r="B89" s="632" t="s">
        <v>57</v>
      </c>
      <c r="C89" s="629" t="s">
        <v>85</v>
      </c>
      <c r="D89" s="633" t="s">
        <v>47</v>
      </c>
      <c r="E89" s="63"/>
      <c r="F89" s="632" t="s">
        <v>57</v>
      </c>
      <c r="G89" s="58"/>
      <c r="H89" s="647"/>
    </row>
    <row r="90" spans="1:12" ht="81" customHeight="1">
      <c r="A90" s="845"/>
      <c r="B90" s="632" t="s">
        <v>405</v>
      </c>
      <c r="C90" s="630" t="s">
        <v>489</v>
      </c>
      <c r="D90" s="488" t="s">
        <v>848</v>
      </c>
      <c r="E90" s="63">
        <v>117.37</v>
      </c>
      <c r="F90" s="632" t="s">
        <v>405</v>
      </c>
      <c r="G90" s="58"/>
      <c r="H90" s="647"/>
      <c r="I90" s="647"/>
      <c r="J90" s="650"/>
      <c r="K90" s="649"/>
      <c r="L90" s="649"/>
    </row>
    <row r="91" spans="1:12" ht="81" customHeight="1">
      <c r="A91" s="845"/>
      <c r="B91" s="632" t="s">
        <v>1314</v>
      </c>
      <c r="C91" s="630" t="s">
        <v>1315</v>
      </c>
      <c r="D91" s="488" t="s">
        <v>848</v>
      </c>
      <c r="E91" s="63">
        <v>19.559999999999999</v>
      </c>
      <c r="F91" s="632" t="s">
        <v>1314</v>
      </c>
      <c r="G91" s="58"/>
      <c r="H91" s="647"/>
      <c r="I91" s="647"/>
      <c r="J91" s="650"/>
      <c r="K91" s="649"/>
      <c r="L91" s="649"/>
    </row>
    <row r="92" spans="1:12" ht="84" customHeight="1">
      <c r="A92" s="845"/>
      <c r="B92" s="632" t="s">
        <v>117</v>
      </c>
      <c r="C92" s="630" t="s">
        <v>418</v>
      </c>
      <c r="D92" s="488" t="s">
        <v>848</v>
      </c>
      <c r="E92" s="63">
        <v>0</v>
      </c>
      <c r="F92" s="632" t="s">
        <v>117</v>
      </c>
      <c r="G92" s="58"/>
      <c r="H92" s="379"/>
      <c r="K92" s="649"/>
      <c r="L92" s="649"/>
    </row>
    <row r="93" spans="1:12" ht="84" customHeight="1">
      <c r="A93" s="845"/>
      <c r="B93" s="632" t="s">
        <v>121</v>
      </c>
      <c r="C93" s="630" t="s">
        <v>1563</v>
      </c>
      <c r="D93" s="488" t="s">
        <v>848</v>
      </c>
      <c r="E93" s="63">
        <v>101.72</v>
      </c>
      <c r="F93" s="632" t="s">
        <v>121</v>
      </c>
      <c r="G93" s="58"/>
      <c r="H93" s="647"/>
      <c r="K93" s="649"/>
      <c r="L93" s="649"/>
    </row>
    <row r="94" spans="1:12" ht="84" customHeight="1">
      <c r="A94" s="845"/>
      <c r="B94" s="632" t="s">
        <v>123</v>
      </c>
      <c r="C94" s="630" t="s">
        <v>417</v>
      </c>
      <c r="D94" s="488" t="s">
        <v>848</v>
      </c>
      <c r="E94" s="63">
        <v>0</v>
      </c>
      <c r="F94" s="632" t="s">
        <v>123</v>
      </c>
      <c r="G94" s="58"/>
      <c r="H94" s="647"/>
      <c r="K94" s="649"/>
      <c r="L94" s="649"/>
    </row>
    <row r="95" spans="1:12" ht="84" customHeight="1">
      <c r="A95" s="845"/>
      <c r="B95" s="130" t="s">
        <v>1</v>
      </c>
      <c r="C95" s="630" t="s">
        <v>420</v>
      </c>
      <c r="D95" s="488" t="s">
        <v>848</v>
      </c>
      <c r="E95" s="63">
        <v>0</v>
      </c>
      <c r="F95" s="130" t="s">
        <v>1</v>
      </c>
      <c r="G95" s="58"/>
      <c r="H95" s="647"/>
      <c r="K95" s="649"/>
      <c r="L95" s="649"/>
    </row>
    <row r="96" spans="1:12" ht="84" customHeight="1">
      <c r="A96" s="845"/>
      <c r="B96" s="632" t="s">
        <v>572</v>
      </c>
      <c r="C96" s="630" t="s">
        <v>573</v>
      </c>
      <c r="D96" s="488" t="s">
        <v>848</v>
      </c>
      <c r="E96" s="63">
        <v>0</v>
      </c>
      <c r="F96" s="632" t="s">
        <v>572</v>
      </c>
      <c r="G96" s="58"/>
      <c r="H96" s="647"/>
      <c r="K96" s="649"/>
      <c r="L96" s="649"/>
    </row>
    <row r="97" spans="1:12" ht="84" customHeight="1">
      <c r="A97" s="845"/>
      <c r="B97" s="130" t="s">
        <v>241</v>
      </c>
      <c r="C97" s="630" t="s">
        <v>421</v>
      </c>
      <c r="D97" s="488" t="s">
        <v>848</v>
      </c>
      <c r="E97" s="63">
        <v>101.72</v>
      </c>
      <c r="F97" s="130" t="s">
        <v>241</v>
      </c>
      <c r="G97" s="58"/>
      <c r="H97" s="647"/>
      <c r="K97" s="649"/>
      <c r="L97" s="649"/>
    </row>
    <row r="98" spans="1:12" ht="84" customHeight="1">
      <c r="A98" s="845"/>
      <c r="B98" s="130" t="s">
        <v>448</v>
      </c>
      <c r="C98" s="630" t="s">
        <v>571</v>
      </c>
      <c r="D98" s="488" t="s">
        <v>848</v>
      </c>
      <c r="E98" s="63">
        <v>101.72</v>
      </c>
      <c r="F98" s="130" t="s">
        <v>448</v>
      </c>
      <c r="G98" s="58"/>
      <c r="H98" s="647"/>
      <c r="K98" s="649"/>
      <c r="L98" s="649"/>
    </row>
    <row r="99" spans="1:12" ht="84" customHeight="1">
      <c r="A99" s="845"/>
      <c r="B99" s="130" t="s">
        <v>127</v>
      </c>
      <c r="C99" s="630" t="s">
        <v>422</v>
      </c>
      <c r="D99" s="488" t="s">
        <v>848</v>
      </c>
      <c r="E99" s="63">
        <v>101.72</v>
      </c>
      <c r="F99" s="130" t="s">
        <v>127</v>
      </c>
      <c r="G99" s="143"/>
      <c r="H99" s="647"/>
      <c r="K99" s="649"/>
      <c r="L99" s="649"/>
    </row>
    <row r="100" spans="1:12" ht="84" customHeight="1">
      <c r="A100" s="845"/>
      <c r="B100" s="130" t="s">
        <v>128</v>
      </c>
      <c r="C100" s="630" t="s">
        <v>1495</v>
      </c>
      <c r="D100" s="488" t="s">
        <v>848</v>
      </c>
      <c r="E100" s="63">
        <v>101.72</v>
      </c>
      <c r="F100" s="130" t="s">
        <v>128</v>
      </c>
      <c r="G100" s="143"/>
      <c r="H100" s="647"/>
      <c r="K100" s="649"/>
      <c r="L100" s="649"/>
    </row>
    <row r="101" spans="1:12" ht="84" customHeight="1">
      <c r="A101" s="845"/>
      <c r="B101" s="130" t="s">
        <v>1316</v>
      </c>
      <c r="C101" s="630" t="s">
        <v>1317</v>
      </c>
      <c r="D101" s="488" t="s">
        <v>848</v>
      </c>
      <c r="E101" s="63">
        <v>539.9</v>
      </c>
      <c r="F101" s="144" t="s">
        <v>1316</v>
      </c>
      <c r="G101" s="143"/>
      <c r="H101" s="647"/>
      <c r="K101" s="649"/>
      <c r="L101" s="649"/>
    </row>
    <row r="102" spans="1:12" ht="84" customHeight="1">
      <c r="A102" s="845"/>
      <c r="B102" s="130" t="s">
        <v>866</v>
      </c>
      <c r="C102" s="630" t="s">
        <v>867</v>
      </c>
      <c r="D102" s="488" t="s">
        <v>848</v>
      </c>
      <c r="E102" s="699">
        <v>344.29</v>
      </c>
      <c r="F102" s="144" t="s">
        <v>866</v>
      </c>
      <c r="G102" s="143"/>
      <c r="H102" s="647"/>
      <c r="K102" s="649"/>
      <c r="L102" s="649"/>
    </row>
    <row r="103" spans="1:12" ht="84" customHeight="1">
      <c r="A103" s="845"/>
      <c r="B103" s="130" t="s">
        <v>1318</v>
      </c>
      <c r="C103" s="630" t="s">
        <v>1319</v>
      </c>
      <c r="D103" s="488" t="s">
        <v>848</v>
      </c>
      <c r="E103" s="63">
        <v>782.47</v>
      </c>
      <c r="F103" s="144" t="s">
        <v>1318</v>
      </c>
      <c r="G103" s="58" t="s">
        <v>1458</v>
      </c>
      <c r="H103" s="647"/>
      <c r="K103" s="649"/>
      <c r="L103" s="649"/>
    </row>
    <row r="104" spans="1:12" ht="84" customHeight="1">
      <c r="A104" s="845"/>
      <c r="B104" s="130" t="s">
        <v>1459</v>
      </c>
      <c r="C104" s="630" t="s">
        <v>1320</v>
      </c>
      <c r="D104" s="488" t="s">
        <v>848</v>
      </c>
      <c r="E104" s="63">
        <v>782.47</v>
      </c>
      <c r="F104" s="144" t="s">
        <v>1459</v>
      </c>
      <c r="G104" s="58" t="s">
        <v>1460</v>
      </c>
      <c r="H104" s="647"/>
      <c r="K104" s="649"/>
      <c r="L104" s="649"/>
    </row>
    <row r="105" spans="1:12" ht="84" customHeight="1">
      <c r="A105" s="845"/>
      <c r="B105" s="632" t="s">
        <v>414</v>
      </c>
      <c r="C105" s="630" t="s">
        <v>415</v>
      </c>
      <c r="D105" s="488" t="s">
        <v>848</v>
      </c>
      <c r="E105" s="63">
        <v>0</v>
      </c>
      <c r="F105" s="144" t="s">
        <v>414</v>
      </c>
      <c r="G105" s="143"/>
      <c r="H105" s="647"/>
      <c r="I105" s="650"/>
      <c r="K105" s="649"/>
      <c r="L105" s="649"/>
    </row>
    <row r="106" spans="1:12" ht="84" customHeight="1">
      <c r="A106" s="845"/>
      <c r="B106" s="632" t="s">
        <v>864</v>
      </c>
      <c r="C106" s="630" t="s">
        <v>865</v>
      </c>
      <c r="D106" s="488" t="s">
        <v>63</v>
      </c>
      <c r="E106" s="63"/>
      <c r="F106" s="144" t="s">
        <v>864</v>
      </c>
      <c r="G106" s="143"/>
      <c r="H106" s="647"/>
      <c r="I106" s="650"/>
      <c r="K106" s="649"/>
      <c r="L106" s="649"/>
    </row>
    <row r="107" spans="1:12" ht="84" customHeight="1">
      <c r="A107" s="845"/>
      <c r="B107" s="632" t="s">
        <v>1565</v>
      </c>
      <c r="C107" s="630" t="s">
        <v>1566</v>
      </c>
      <c r="D107" s="633" t="s">
        <v>47</v>
      </c>
      <c r="E107" s="63"/>
      <c r="F107" s="144" t="s">
        <v>1567</v>
      </c>
      <c r="G107" s="143"/>
      <c r="H107" s="647"/>
      <c r="I107" s="650"/>
      <c r="K107" s="649"/>
      <c r="L107" s="649"/>
    </row>
    <row r="108" spans="1:12" ht="84" customHeight="1">
      <c r="A108" s="845"/>
      <c r="B108" s="632" t="s">
        <v>1321</v>
      </c>
      <c r="C108" s="630" t="s">
        <v>1336</v>
      </c>
      <c r="D108" s="488" t="s">
        <v>848</v>
      </c>
      <c r="E108" s="63">
        <v>195.62</v>
      </c>
      <c r="F108" s="144" t="s">
        <v>1321</v>
      </c>
      <c r="G108" s="58"/>
      <c r="H108" s="379"/>
      <c r="K108" s="649"/>
      <c r="L108" s="649"/>
    </row>
    <row r="109" spans="1:12" ht="84" customHeight="1">
      <c r="A109" s="845"/>
      <c r="B109" s="632" t="s">
        <v>1322</v>
      </c>
      <c r="C109" s="630" t="s">
        <v>1337</v>
      </c>
      <c r="D109" s="488" t="s">
        <v>848</v>
      </c>
      <c r="E109" s="63">
        <v>195.62</v>
      </c>
      <c r="F109" s="144" t="s">
        <v>1322</v>
      </c>
      <c r="G109" s="58"/>
      <c r="H109" s="647"/>
      <c r="K109" s="649"/>
      <c r="L109" s="649"/>
    </row>
    <row r="110" spans="1:12" ht="84" customHeight="1">
      <c r="A110" s="845"/>
      <c r="B110" s="632" t="s">
        <v>1323</v>
      </c>
      <c r="C110" s="630" t="s">
        <v>1338</v>
      </c>
      <c r="D110" s="488" t="s">
        <v>848</v>
      </c>
      <c r="E110" s="63">
        <v>195.62</v>
      </c>
      <c r="F110" s="144" t="s">
        <v>1323</v>
      </c>
      <c r="G110" s="58"/>
      <c r="H110" s="647"/>
      <c r="K110" s="649"/>
      <c r="L110" s="649"/>
    </row>
    <row r="111" spans="1:12" ht="84" customHeight="1">
      <c r="A111" s="845"/>
      <c r="B111" s="632" t="s">
        <v>1324</v>
      </c>
      <c r="C111" s="630" t="s">
        <v>1339</v>
      </c>
      <c r="D111" s="488" t="s">
        <v>848</v>
      </c>
      <c r="E111" s="63">
        <v>195.62</v>
      </c>
      <c r="F111" s="144" t="s">
        <v>1324</v>
      </c>
      <c r="G111" s="59"/>
      <c r="H111" s="647"/>
      <c r="K111" s="649"/>
      <c r="L111" s="649"/>
    </row>
    <row r="112" spans="1:12" ht="84" customHeight="1">
      <c r="A112" s="845"/>
      <c r="B112" s="632" t="s">
        <v>1325</v>
      </c>
      <c r="C112" s="630" t="s">
        <v>1334</v>
      </c>
      <c r="D112" s="488" t="s">
        <v>848</v>
      </c>
      <c r="E112" s="63">
        <v>391.24</v>
      </c>
      <c r="F112" s="144" t="s">
        <v>1325</v>
      </c>
      <c r="G112" s="58" t="s">
        <v>1453</v>
      </c>
      <c r="H112" s="647"/>
      <c r="K112" s="649"/>
      <c r="L112" s="649"/>
    </row>
    <row r="113" spans="1:35" ht="84" customHeight="1">
      <c r="A113" s="845"/>
      <c r="B113" s="632" t="s">
        <v>1326</v>
      </c>
      <c r="C113" s="630" t="s">
        <v>1335</v>
      </c>
      <c r="D113" s="488" t="s">
        <v>848</v>
      </c>
      <c r="E113" s="63">
        <v>782.47</v>
      </c>
      <c r="F113" s="144" t="s">
        <v>1326</v>
      </c>
      <c r="G113" s="58" t="s">
        <v>1454</v>
      </c>
      <c r="H113" s="647"/>
      <c r="K113" s="649"/>
      <c r="L113" s="649"/>
    </row>
    <row r="114" spans="1:35" ht="84" customHeight="1">
      <c r="A114" s="845"/>
      <c r="B114" s="632" t="s">
        <v>1327</v>
      </c>
      <c r="C114" s="630" t="s">
        <v>1331</v>
      </c>
      <c r="D114" s="488" t="s">
        <v>848</v>
      </c>
      <c r="E114" s="63">
        <v>391.24</v>
      </c>
      <c r="F114" s="144" t="s">
        <v>1327</v>
      </c>
      <c r="G114" s="58" t="s">
        <v>1455</v>
      </c>
      <c r="H114" s="647"/>
      <c r="K114" s="649"/>
      <c r="L114" s="649"/>
    </row>
    <row r="115" spans="1:35" ht="84" customHeight="1">
      <c r="A115" s="845"/>
      <c r="B115" s="632" t="s">
        <v>1328</v>
      </c>
      <c r="C115" s="630" t="s">
        <v>1332</v>
      </c>
      <c r="D115" s="488" t="s">
        <v>848</v>
      </c>
      <c r="E115" s="63">
        <v>391.24</v>
      </c>
      <c r="F115" s="144" t="s">
        <v>1328</v>
      </c>
      <c r="G115" s="58" t="s">
        <v>1456</v>
      </c>
      <c r="H115" s="647"/>
      <c r="K115" s="649"/>
      <c r="L115" s="649"/>
    </row>
    <row r="116" spans="1:35" ht="84" customHeight="1">
      <c r="A116" s="845"/>
      <c r="B116" s="632" t="s">
        <v>1329</v>
      </c>
      <c r="C116" s="630" t="s">
        <v>1333</v>
      </c>
      <c r="D116" s="488" t="s">
        <v>848</v>
      </c>
      <c r="E116" s="63">
        <v>391.24</v>
      </c>
      <c r="F116" s="144" t="s">
        <v>1329</v>
      </c>
      <c r="G116" s="58" t="s">
        <v>1457</v>
      </c>
      <c r="H116" s="647"/>
      <c r="K116" s="649"/>
      <c r="L116" s="649"/>
    </row>
    <row r="117" spans="1:35" ht="84" customHeight="1">
      <c r="A117" s="845"/>
      <c r="B117" s="582" t="s">
        <v>1330</v>
      </c>
      <c r="C117" s="630" t="s">
        <v>1340</v>
      </c>
      <c r="D117" s="488" t="s">
        <v>848</v>
      </c>
      <c r="E117" s="63">
        <v>195.62</v>
      </c>
      <c r="F117" s="144" t="s">
        <v>1330</v>
      </c>
      <c r="G117" s="143"/>
      <c r="H117" s="647"/>
      <c r="K117" s="649"/>
      <c r="L117" s="649"/>
    </row>
    <row r="118" spans="1:35" ht="84" customHeight="1">
      <c r="A118" s="845"/>
      <c r="B118" s="582" t="s">
        <v>1344</v>
      </c>
      <c r="C118" s="630" t="s">
        <v>1345</v>
      </c>
      <c r="D118" s="488" t="s">
        <v>63</v>
      </c>
      <c r="E118" s="63"/>
      <c r="F118" s="144" t="s">
        <v>1344</v>
      </c>
      <c r="G118" s="143"/>
      <c r="H118" s="647"/>
      <c r="K118" s="649"/>
      <c r="L118" s="649"/>
    </row>
    <row r="119" spans="1:35" ht="84" customHeight="1">
      <c r="A119" s="845"/>
      <c r="B119" s="582" t="s">
        <v>1343</v>
      </c>
      <c r="C119" s="630" t="s">
        <v>1346</v>
      </c>
      <c r="D119" s="488" t="s">
        <v>63</v>
      </c>
      <c r="E119" s="63"/>
      <c r="F119" s="144" t="s">
        <v>1343</v>
      </c>
      <c r="G119" s="143"/>
      <c r="H119" s="647"/>
      <c r="K119" s="649"/>
      <c r="L119" s="649"/>
    </row>
    <row r="120" spans="1:35" ht="84" customHeight="1">
      <c r="A120" s="845"/>
      <c r="B120" s="632" t="s">
        <v>1365</v>
      </c>
      <c r="C120" s="630" t="s">
        <v>1341</v>
      </c>
      <c r="D120" s="488" t="s">
        <v>848</v>
      </c>
      <c r="E120" s="63">
        <v>195.62</v>
      </c>
      <c r="F120" s="144" t="s">
        <v>1365</v>
      </c>
      <c r="G120" s="58"/>
      <c r="H120" s="379"/>
      <c r="K120" s="649"/>
      <c r="L120" s="649"/>
    </row>
    <row r="121" spans="1:35" ht="84" customHeight="1" thickBot="1">
      <c r="A121" s="845"/>
      <c r="B121" s="632" t="s">
        <v>1548</v>
      </c>
      <c r="C121" s="630" t="s">
        <v>1568</v>
      </c>
      <c r="D121" s="633" t="s">
        <v>47</v>
      </c>
      <c r="E121" s="63"/>
      <c r="F121" s="144" t="s">
        <v>1548</v>
      </c>
      <c r="G121" s="58"/>
      <c r="H121" s="379"/>
      <c r="K121" s="649"/>
      <c r="L121" s="649"/>
    </row>
    <row r="122" spans="1:35" ht="130.5" customHeight="1" thickBot="1">
      <c r="A122" s="46"/>
      <c r="B122" s="50"/>
      <c r="C122" s="777" t="s">
        <v>603</v>
      </c>
      <c r="D122" s="778"/>
      <c r="E122" s="778"/>
      <c r="F122" s="778"/>
      <c r="G122" s="779"/>
      <c r="H122" s="647"/>
      <c r="I122" s="650"/>
      <c r="K122" s="649"/>
      <c r="L122" s="649"/>
    </row>
    <row r="123" spans="1:35" s="441" customFormat="1" ht="167.25" customHeight="1" thickBot="1">
      <c r="A123" s="529"/>
      <c r="B123" s="530"/>
      <c r="C123" s="777" t="s">
        <v>849</v>
      </c>
      <c r="D123" s="778"/>
      <c r="E123" s="778"/>
      <c r="F123" s="778"/>
      <c r="G123" s="779"/>
      <c r="H123" s="522"/>
      <c r="I123" s="522"/>
      <c r="J123" s="522"/>
      <c r="K123" s="522"/>
      <c r="L123" s="522"/>
      <c r="M123" s="522"/>
      <c r="N123" s="522"/>
      <c r="O123" s="522"/>
      <c r="P123" s="522"/>
      <c r="Q123" s="522"/>
      <c r="R123" s="522"/>
      <c r="S123" s="522"/>
      <c r="T123" s="522"/>
      <c r="U123" s="522"/>
      <c r="V123" s="522"/>
      <c r="W123" s="522"/>
      <c r="X123" s="522"/>
      <c r="Y123" s="522"/>
      <c r="Z123" s="522"/>
      <c r="AA123" s="522"/>
      <c r="AB123" s="522"/>
      <c r="AC123" s="522"/>
      <c r="AD123" s="522"/>
      <c r="AE123" s="522"/>
      <c r="AF123" s="522"/>
      <c r="AG123" s="522"/>
      <c r="AH123" s="522"/>
      <c r="AI123" s="522"/>
    </row>
    <row r="124" spans="1:35" ht="32.25">
      <c r="K124" s="649"/>
      <c r="L124" s="649"/>
    </row>
  </sheetData>
  <mergeCells count="17">
    <mergeCell ref="A1:A121"/>
    <mergeCell ref="B1:C6"/>
    <mergeCell ref="B7:C7"/>
    <mergeCell ref="E7:G7"/>
    <mergeCell ref="B8:C8"/>
    <mergeCell ref="E8:G8"/>
    <mergeCell ref="B9:C9"/>
    <mergeCell ref="E9:G9"/>
    <mergeCell ref="B10:C10"/>
    <mergeCell ref="E10:G10"/>
    <mergeCell ref="C123:G123"/>
    <mergeCell ref="B11:C11"/>
    <mergeCell ref="E11:G11"/>
    <mergeCell ref="B12:C12"/>
    <mergeCell ref="F12:F13"/>
    <mergeCell ref="B13:C13"/>
    <mergeCell ref="C122:G122"/>
  </mergeCells>
  <hyperlinks>
    <hyperlink ref="B12:C12" location="'ΠΡΟΤΕΙΝΟΜΕΝΟΣ ΤΙΜΟΚΑΤΑΛΟΓΟΣ'!A1" display="ΣΥΝΟΠΤΙΚΟΣ ΤΙΜΟΚΑΤΑΛΟΓΟΣ"/>
  </hyperlinks>
  <printOptions horizontalCentered="1"/>
  <pageMargins left="0.23622047244094491" right="0.23622047244094491" top="0.51" bottom="0.27559055118110237" header="0.19685039370078741" footer="0.23622047244094491"/>
  <pageSetup paperSize="9" scale="10" orientation="portrait" r:id="rId1"/>
  <headerFooter alignWithMargins="0">
    <oddFooter>&amp;R&amp;P</oddFooter>
  </headerFooter>
  <rowBreaks count="1" manualBreakCount="1">
    <brk id="74" max="7" man="1"/>
  </rowBreaks>
  <drawing r:id="rId2"/>
</worksheet>
</file>

<file path=xl/worksheets/sheet31.xml><?xml version="1.0" encoding="utf-8"?>
<worksheet xmlns="http://schemas.openxmlformats.org/spreadsheetml/2006/main" xmlns:r="http://schemas.openxmlformats.org/officeDocument/2006/relationships">
  <sheetPr>
    <tabColor rgb="FF800000"/>
  </sheetPr>
  <dimension ref="A1:EY129"/>
  <sheetViews>
    <sheetView view="pageBreakPreview" zoomScale="25" zoomScaleNormal="75" zoomScaleSheetLayoutView="70" workbookViewId="0">
      <pane xSplit="1" ySplit="13" topLeftCell="B125" activePane="bottomRight" state="frozen"/>
      <selection activeCell="C82" sqref="C82"/>
      <selection pane="topRight" activeCell="C82" sqref="C82"/>
      <selection pane="bottomLeft" activeCell="C82" sqref="C82"/>
      <selection pane="bottomRight" activeCell="E10" sqref="E10"/>
    </sheetView>
  </sheetViews>
  <sheetFormatPr defaultRowHeight="12.75"/>
  <cols>
    <col min="1" max="1" width="21.42578125" style="623" customWidth="1"/>
    <col min="2" max="2" width="21.85546875" style="44" customWidth="1"/>
    <col min="3" max="3" width="207" style="48" customWidth="1"/>
    <col min="4" max="5" width="69.28515625" style="48" bestFit="1" customWidth="1"/>
    <col min="6" max="6" width="45" style="48" customWidth="1"/>
    <col min="7" max="7" width="20.42578125" style="46" customWidth="1"/>
    <col min="8" max="8" width="221.5703125" style="47" customWidth="1"/>
    <col min="9" max="9" width="37.140625" style="623" customWidth="1"/>
    <col min="10" max="10" width="42.28515625" style="623" customWidth="1"/>
    <col min="11" max="11" width="46.85546875" style="623" customWidth="1"/>
    <col min="12" max="12" width="15.42578125" style="623" customWidth="1"/>
    <col min="13" max="13" width="20.5703125" style="623" customWidth="1"/>
    <col min="14" max="16384" width="9.140625" style="623"/>
  </cols>
  <sheetData>
    <row r="1" spans="1:155" s="624" customFormat="1" ht="111.75" customHeight="1">
      <c r="A1" s="844" t="s">
        <v>388</v>
      </c>
      <c r="B1" s="850" t="s">
        <v>1360</v>
      </c>
      <c r="C1" s="850"/>
      <c r="D1" s="635">
        <v>500</v>
      </c>
      <c r="E1" s="635">
        <v>500</v>
      </c>
      <c r="F1" s="117"/>
      <c r="G1" s="636"/>
      <c r="H1" s="637"/>
    </row>
    <row r="2" spans="1:155" s="624" customFormat="1" ht="105" customHeight="1">
      <c r="A2" s="845"/>
      <c r="B2" s="851"/>
      <c r="C2" s="851"/>
      <c r="D2" s="110" t="s">
        <v>1298</v>
      </c>
      <c r="E2" s="110" t="s">
        <v>1298</v>
      </c>
      <c r="F2" s="120"/>
      <c r="G2" s="638"/>
      <c r="H2" s="639"/>
    </row>
    <row r="3" spans="1:155" s="624" customFormat="1" ht="84" customHeight="1">
      <c r="A3" s="845"/>
      <c r="B3" s="851"/>
      <c r="C3" s="851"/>
      <c r="D3" s="634">
        <v>875</v>
      </c>
      <c r="E3" s="634">
        <v>875</v>
      </c>
      <c r="F3" s="120"/>
      <c r="G3" s="638"/>
      <c r="H3" s="639"/>
    </row>
    <row r="4" spans="1:155" ht="84" customHeight="1">
      <c r="A4" s="845"/>
      <c r="B4" s="851"/>
      <c r="C4" s="851"/>
      <c r="D4" s="634" t="s">
        <v>78</v>
      </c>
      <c r="E4" s="634" t="s">
        <v>850</v>
      </c>
      <c r="F4" s="120"/>
      <c r="G4" s="640"/>
      <c r="H4" s="641"/>
    </row>
    <row r="5" spans="1:155" ht="84" customHeight="1">
      <c r="A5" s="845"/>
      <c r="B5" s="851"/>
      <c r="C5" s="851"/>
      <c r="D5" s="634" t="s">
        <v>15</v>
      </c>
      <c r="E5" s="634" t="s">
        <v>15</v>
      </c>
      <c r="F5" s="120"/>
      <c r="G5" s="640"/>
      <c r="H5" s="641"/>
    </row>
    <row r="6" spans="1:155" ht="84" customHeight="1">
      <c r="A6" s="845"/>
      <c r="B6" s="851"/>
      <c r="C6" s="851"/>
      <c r="D6" s="634" t="s">
        <v>274</v>
      </c>
      <c r="E6" s="634" t="s">
        <v>274</v>
      </c>
      <c r="F6" s="120"/>
      <c r="G6" s="640"/>
      <c r="H6" s="641"/>
    </row>
    <row r="7" spans="1:155" ht="84" customHeight="1">
      <c r="A7" s="845"/>
      <c r="B7" s="857" t="s">
        <v>229</v>
      </c>
      <c r="C7" s="857"/>
      <c r="D7" s="523">
        <f>D8+D9+D10</f>
        <v>16549.987639999999</v>
      </c>
      <c r="E7" s="523">
        <f>E8+E9+E10</f>
        <v>16749.994640000001</v>
      </c>
      <c r="F7" s="858" t="e">
        <f>#REF!</f>
        <v>#REF!</v>
      </c>
      <c r="G7" s="859"/>
      <c r="H7" s="860"/>
    </row>
    <row r="8" spans="1:155" ht="84" customHeight="1">
      <c r="A8" s="845"/>
      <c r="B8" s="847" t="s">
        <v>230</v>
      </c>
      <c r="C8" s="847"/>
      <c r="D8" s="112">
        <f>4%*(D10+D11)*95%</f>
        <v>500.34523999999999</v>
      </c>
      <c r="E8" s="112">
        <f>4%*(E10+E11)*95%</f>
        <v>506.29223999999999</v>
      </c>
      <c r="F8" s="841"/>
      <c r="G8" s="842"/>
      <c r="H8" s="843"/>
    </row>
    <row r="9" spans="1:155" ht="84" customHeight="1">
      <c r="A9" s="845"/>
      <c r="B9" s="857" t="s">
        <v>231</v>
      </c>
      <c r="C9" s="857"/>
      <c r="D9" s="382">
        <f>D10*24%</f>
        <v>3106.3824</v>
      </c>
      <c r="E9" s="382">
        <f>E10*24%</f>
        <v>3143.9423999999999</v>
      </c>
      <c r="F9" s="861"/>
      <c r="G9" s="862"/>
      <c r="H9" s="863"/>
    </row>
    <row r="10" spans="1:155" ht="84" customHeight="1">
      <c r="A10" s="845"/>
      <c r="B10" s="847" t="s">
        <v>232</v>
      </c>
      <c r="C10" s="847"/>
      <c r="D10" s="651">
        <v>12943.26</v>
      </c>
      <c r="E10" s="651">
        <v>13099.76</v>
      </c>
      <c r="F10" s="841"/>
      <c r="G10" s="842"/>
      <c r="H10" s="843"/>
    </row>
    <row r="11" spans="1:155" s="408" customFormat="1" ht="89.25" customHeight="1">
      <c r="A11" s="845"/>
      <c r="B11" s="847" t="s">
        <v>844</v>
      </c>
      <c r="C11" s="847"/>
      <c r="D11" s="651">
        <v>223.72</v>
      </c>
      <c r="E11" s="651">
        <v>223.72</v>
      </c>
      <c r="F11" s="841"/>
      <c r="G11" s="842"/>
      <c r="H11" s="843"/>
      <c r="I11" s="623"/>
      <c r="J11" s="623"/>
      <c r="K11" s="623"/>
      <c r="L11" s="623"/>
      <c r="M11" s="623"/>
      <c r="N11" s="623"/>
      <c r="O11" s="623"/>
      <c r="P11" s="623"/>
      <c r="Q11" s="623"/>
      <c r="R11" s="623"/>
      <c r="S11" s="623"/>
      <c r="T11" s="623"/>
      <c r="U11" s="623"/>
      <c r="V11" s="623"/>
      <c r="W11" s="623"/>
      <c r="X11" s="623"/>
      <c r="Y11" s="623"/>
      <c r="Z11" s="623"/>
      <c r="AA11" s="623"/>
      <c r="AB11" s="623"/>
      <c r="AC11" s="623"/>
      <c r="AD11" s="623"/>
      <c r="AE11" s="623"/>
      <c r="AF11" s="623"/>
      <c r="AG11" s="623"/>
      <c r="AH11" s="623"/>
      <c r="AI11" s="623"/>
      <c r="AJ11" s="623"/>
      <c r="AK11" s="623"/>
      <c r="AL11" s="623"/>
      <c r="AM11" s="623"/>
      <c r="AN11" s="623"/>
      <c r="AO11" s="623"/>
      <c r="AP11" s="623"/>
      <c r="AQ11" s="623"/>
      <c r="AR11" s="623"/>
      <c r="AS11" s="623"/>
      <c r="AT11" s="623"/>
      <c r="AU11" s="623"/>
      <c r="AV11" s="623"/>
      <c r="AW11" s="623"/>
      <c r="AX11" s="623"/>
      <c r="AY11" s="623"/>
      <c r="AZ11" s="623"/>
      <c r="BA11" s="623"/>
      <c r="BB11" s="623"/>
      <c r="BC11" s="623"/>
      <c r="BD11" s="623"/>
      <c r="BE11" s="623"/>
      <c r="BF11" s="623"/>
      <c r="BG11" s="623"/>
      <c r="BH11" s="623"/>
      <c r="BI11" s="623"/>
      <c r="BJ11" s="623"/>
      <c r="BK11" s="623"/>
      <c r="BL11" s="623"/>
      <c r="BM11" s="623"/>
      <c r="BN11" s="623"/>
      <c r="BO11" s="623"/>
      <c r="BP11" s="623"/>
      <c r="BQ11" s="623"/>
      <c r="BR11" s="623"/>
      <c r="BS11" s="623"/>
      <c r="BT11" s="623"/>
      <c r="BU11" s="623"/>
      <c r="BV11" s="623"/>
      <c r="BW11" s="623"/>
      <c r="BX11" s="623"/>
      <c r="BY11" s="623"/>
      <c r="BZ11" s="623"/>
      <c r="CA11" s="623"/>
      <c r="CB11" s="623"/>
      <c r="CC11" s="623"/>
      <c r="CD11" s="623"/>
      <c r="CE11" s="623"/>
      <c r="CF11" s="623"/>
      <c r="CG11" s="623"/>
      <c r="CH11" s="623"/>
      <c r="CI11" s="623"/>
      <c r="CJ11" s="623"/>
      <c r="CK11" s="623"/>
      <c r="CL11" s="623"/>
      <c r="CM11" s="623"/>
      <c r="CN11" s="623"/>
      <c r="CO11" s="623"/>
      <c r="CP11" s="623"/>
      <c r="CQ11" s="623"/>
      <c r="CR11" s="623"/>
      <c r="CS11" s="623"/>
      <c r="CT11" s="623"/>
      <c r="CU11" s="623"/>
      <c r="CV11" s="623"/>
      <c r="CW11" s="623"/>
      <c r="CX11" s="623"/>
      <c r="CY11" s="623"/>
      <c r="CZ11" s="623"/>
      <c r="DA11" s="623"/>
      <c r="DB11" s="623"/>
      <c r="DC11" s="623"/>
      <c r="DD11" s="623"/>
      <c r="DE11" s="623"/>
      <c r="DF11" s="623"/>
      <c r="DG11" s="623"/>
      <c r="DH11" s="623"/>
      <c r="DI11" s="623"/>
      <c r="DJ11" s="623"/>
      <c r="DK11" s="623"/>
      <c r="DL11" s="623"/>
      <c r="DM11" s="623"/>
      <c r="DN11" s="623"/>
      <c r="DO11" s="623"/>
      <c r="DP11" s="623"/>
      <c r="DQ11" s="623"/>
      <c r="DR11" s="623"/>
      <c r="DS11" s="623"/>
      <c r="DT11" s="623"/>
      <c r="DU11" s="623"/>
      <c r="DV11" s="623"/>
      <c r="DW11" s="623"/>
      <c r="DX11" s="623"/>
      <c r="DY11" s="623"/>
      <c r="DZ11" s="623"/>
      <c r="EA11" s="623"/>
      <c r="EB11" s="623"/>
      <c r="EC11" s="623"/>
      <c r="ED11" s="623"/>
      <c r="EE11" s="623"/>
      <c r="EF11" s="623"/>
      <c r="EG11" s="623"/>
      <c r="EH11" s="623"/>
      <c r="EI11" s="623"/>
      <c r="EJ11" s="623"/>
      <c r="EK11" s="623"/>
      <c r="EL11" s="623"/>
      <c r="EM11" s="623"/>
      <c r="EN11" s="623"/>
      <c r="EO11" s="623"/>
      <c r="EP11" s="623"/>
      <c r="EQ11" s="623"/>
      <c r="ER11" s="623"/>
      <c r="ES11" s="623"/>
      <c r="ET11" s="623"/>
      <c r="EU11" s="623"/>
      <c r="EV11" s="623"/>
      <c r="EW11" s="623"/>
      <c r="EX11" s="623"/>
      <c r="EY11" s="623"/>
    </row>
    <row r="12" spans="1:155" ht="84" customHeight="1">
      <c r="A12" s="845"/>
      <c r="B12" s="824" t="s">
        <v>233</v>
      </c>
      <c r="C12" s="792"/>
      <c r="D12" s="627" t="s">
        <v>1353</v>
      </c>
      <c r="E12" s="627" t="s">
        <v>1354</v>
      </c>
      <c r="F12" s="87" t="s">
        <v>232</v>
      </c>
      <c r="G12" s="848" t="s">
        <v>234</v>
      </c>
      <c r="H12" s="88" t="s">
        <v>244</v>
      </c>
    </row>
    <row r="13" spans="1:155" ht="84" customHeight="1">
      <c r="A13" s="845"/>
      <c r="B13" s="852" t="s">
        <v>45</v>
      </c>
      <c r="C13" s="852"/>
      <c r="D13" s="645"/>
      <c r="E13" s="645"/>
      <c r="F13" s="353"/>
      <c r="G13" s="849"/>
      <c r="H13" s="354"/>
    </row>
    <row r="14" spans="1:155" ht="84" customHeight="1">
      <c r="A14" s="845"/>
      <c r="B14" s="642" t="s">
        <v>446</v>
      </c>
      <c r="C14" s="628" t="s">
        <v>198</v>
      </c>
      <c r="D14" s="633" t="s">
        <v>47</v>
      </c>
      <c r="E14" s="69" t="s">
        <v>63</v>
      </c>
      <c r="F14" s="62"/>
      <c r="G14" s="643" t="s">
        <v>446</v>
      </c>
      <c r="H14" s="58"/>
    </row>
    <row r="15" spans="1:155" ht="86.25" customHeight="1">
      <c r="A15" s="845"/>
      <c r="B15" s="643" t="s">
        <v>238</v>
      </c>
      <c r="C15" s="628" t="s">
        <v>219</v>
      </c>
      <c r="D15" s="633" t="s">
        <v>47</v>
      </c>
      <c r="E15" s="633" t="s">
        <v>47</v>
      </c>
      <c r="F15" s="62"/>
      <c r="G15" s="643" t="s">
        <v>238</v>
      </c>
      <c r="H15" s="58"/>
    </row>
    <row r="16" spans="1:155" ht="84" customHeight="1">
      <c r="A16" s="845"/>
      <c r="B16" s="643" t="s">
        <v>46</v>
      </c>
      <c r="C16" s="629" t="s">
        <v>220</v>
      </c>
      <c r="D16" s="633" t="s">
        <v>47</v>
      </c>
      <c r="E16" s="633" t="s">
        <v>47</v>
      </c>
      <c r="F16" s="62"/>
      <c r="G16" s="643" t="s">
        <v>46</v>
      </c>
      <c r="H16" s="58"/>
    </row>
    <row r="17" spans="1:9" ht="84" customHeight="1">
      <c r="A17" s="845"/>
      <c r="B17" s="643" t="s">
        <v>221</v>
      </c>
      <c r="C17" s="628" t="s">
        <v>263</v>
      </c>
      <c r="D17" s="633" t="s">
        <v>47</v>
      </c>
      <c r="E17" s="633" t="s">
        <v>47</v>
      </c>
      <c r="F17" s="62"/>
      <c r="G17" s="643" t="s">
        <v>221</v>
      </c>
      <c r="H17" s="58"/>
    </row>
    <row r="18" spans="1:9" ht="84" customHeight="1">
      <c r="A18" s="845"/>
      <c r="B18" s="643" t="s">
        <v>520</v>
      </c>
      <c r="C18" s="628" t="s">
        <v>1053</v>
      </c>
      <c r="D18" s="652" t="s">
        <v>848</v>
      </c>
      <c r="E18" s="70" t="s">
        <v>63</v>
      </c>
      <c r="F18" s="63">
        <v>78.247260999999995</v>
      </c>
      <c r="G18" s="643" t="s">
        <v>520</v>
      </c>
      <c r="H18" s="58"/>
    </row>
    <row r="19" spans="1:9" ht="84" customHeight="1">
      <c r="A19" s="845"/>
      <c r="B19" s="644" t="s">
        <v>48</v>
      </c>
      <c r="C19" s="629" t="s">
        <v>49</v>
      </c>
      <c r="D19" s="653" t="s">
        <v>47</v>
      </c>
      <c r="E19" s="653" t="s">
        <v>47</v>
      </c>
      <c r="F19" s="63"/>
      <c r="G19" s="644" t="s">
        <v>48</v>
      </c>
      <c r="H19" s="58"/>
      <c r="I19" s="647"/>
    </row>
    <row r="20" spans="1:9" ht="84" customHeight="1">
      <c r="A20" s="845"/>
      <c r="B20" s="644" t="s">
        <v>165</v>
      </c>
      <c r="C20" s="629" t="s">
        <v>166</v>
      </c>
      <c r="D20" s="653" t="s">
        <v>47</v>
      </c>
      <c r="E20" s="653" t="s">
        <v>47</v>
      </c>
      <c r="F20" s="63"/>
      <c r="G20" s="644" t="s">
        <v>165</v>
      </c>
      <c r="H20" s="58"/>
      <c r="I20" s="647"/>
    </row>
    <row r="21" spans="1:9" ht="142.5" customHeight="1">
      <c r="A21" s="845"/>
      <c r="B21" s="644" t="s">
        <v>0</v>
      </c>
      <c r="C21" s="629" t="s">
        <v>142</v>
      </c>
      <c r="D21" s="653" t="s">
        <v>47</v>
      </c>
      <c r="E21" s="653" t="s">
        <v>47</v>
      </c>
      <c r="F21" s="63"/>
      <c r="G21" s="644" t="s">
        <v>0</v>
      </c>
      <c r="H21" s="58"/>
      <c r="I21" s="647"/>
    </row>
    <row r="22" spans="1:9" ht="94.15" customHeight="1">
      <c r="A22" s="845"/>
      <c r="B22" s="632" t="s">
        <v>226</v>
      </c>
      <c r="C22" s="629" t="s">
        <v>227</v>
      </c>
      <c r="D22" s="653" t="s">
        <v>47</v>
      </c>
      <c r="E22" s="653" t="s">
        <v>47</v>
      </c>
      <c r="F22" s="63"/>
      <c r="G22" s="632" t="s">
        <v>226</v>
      </c>
      <c r="H22" s="58"/>
      <c r="I22" s="647"/>
    </row>
    <row r="23" spans="1:9" ht="111.75" customHeight="1">
      <c r="A23" s="845"/>
      <c r="B23" s="644" t="s">
        <v>1308</v>
      </c>
      <c r="C23" s="629" t="s">
        <v>1309</v>
      </c>
      <c r="D23" s="652" t="s">
        <v>848</v>
      </c>
      <c r="E23" s="652" t="s">
        <v>63</v>
      </c>
      <c r="F23" s="699">
        <v>117.370892</v>
      </c>
      <c r="G23" s="644" t="s">
        <v>1308</v>
      </c>
      <c r="H23" s="58"/>
      <c r="I23" s="647"/>
    </row>
    <row r="24" spans="1:9" ht="105.75" customHeight="1">
      <c r="A24" s="845"/>
      <c r="B24" s="644" t="s">
        <v>1310</v>
      </c>
      <c r="C24" s="629" t="s">
        <v>1311</v>
      </c>
      <c r="D24" s="652" t="s">
        <v>848</v>
      </c>
      <c r="E24" s="652" t="s">
        <v>848</v>
      </c>
      <c r="F24" s="63">
        <v>273.86541499999998</v>
      </c>
      <c r="G24" s="644" t="s">
        <v>1310</v>
      </c>
      <c r="H24" s="58"/>
      <c r="I24" s="647"/>
    </row>
    <row r="25" spans="1:9" ht="135.75" customHeight="1">
      <c r="A25" s="845"/>
      <c r="B25" s="644" t="s">
        <v>1312</v>
      </c>
      <c r="C25" s="629" t="s">
        <v>1313</v>
      </c>
      <c r="D25" s="652" t="s">
        <v>848</v>
      </c>
      <c r="E25" s="652" t="s">
        <v>63</v>
      </c>
      <c r="F25" s="63">
        <v>234.741784</v>
      </c>
      <c r="G25" s="644" t="s">
        <v>1312</v>
      </c>
      <c r="H25" s="58"/>
      <c r="I25" s="647"/>
    </row>
    <row r="26" spans="1:9" ht="84" customHeight="1">
      <c r="A26" s="845"/>
      <c r="B26" s="581" t="s">
        <v>236</v>
      </c>
      <c r="C26" s="630" t="s">
        <v>19</v>
      </c>
      <c r="D26" s="652" t="s">
        <v>848</v>
      </c>
      <c r="E26" s="653" t="s">
        <v>47</v>
      </c>
      <c r="F26" s="63">
        <v>156.49452299999999</v>
      </c>
      <c r="G26" s="644" t="s">
        <v>236</v>
      </c>
      <c r="H26" s="58"/>
      <c r="I26" s="647"/>
    </row>
    <row r="27" spans="1:9" ht="84" customHeight="1">
      <c r="A27" s="845"/>
      <c r="B27" s="644" t="s">
        <v>58</v>
      </c>
      <c r="C27" s="629" t="s">
        <v>59</v>
      </c>
      <c r="D27" s="653" t="s">
        <v>47</v>
      </c>
      <c r="E27" s="653" t="s">
        <v>47</v>
      </c>
      <c r="F27" s="63"/>
      <c r="G27" s="644" t="s">
        <v>58</v>
      </c>
      <c r="H27" s="58"/>
      <c r="I27" s="647"/>
    </row>
    <row r="28" spans="1:9" ht="84" customHeight="1">
      <c r="A28" s="845"/>
      <c r="B28" s="644" t="s">
        <v>1561</v>
      </c>
      <c r="C28" s="629" t="s">
        <v>1562</v>
      </c>
      <c r="D28" s="652" t="s">
        <v>848</v>
      </c>
      <c r="E28" s="652" t="s">
        <v>63</v>
      </c>
      <c r="F28" s="699">
        <v>430.36</v>
      </c>
      <c r="G28" s="644" t="s">
        <v>1561</v>
      </c>
      <c r="H28" s="58"/>
      <c r="I28" s="647"/>
    </row>
    <row r="29" spans="1:9" ht="87.75" customHeight="1">
      <c r="A29" s="845"/>
      <c r="B29" s="632" t="s">
        <v>50</v>
      </c>
      <c r="C29" s="629" t="s">
        <v>288</v>
      </c>
      <c r="D29" s="653" t="s">
        <v>47</v>
      </c>
      <c r="E29" s="653" t="s">
        <v>47</v>
      </c>
      <c r="F29" s="63"/>
      <c r="G29" s="632" t="s">
        <v>50</v>
      </c>
      <c r="H29" s="58"/>
      <c r="I29" s="647"/>
    </row>
    <row r="30" spans="1:9" ht="87.75" customHeight="1">
      <c r="A30" s="845"/>
      <c r="B30" s="632" t="s">
        <v>101</v>
      </c>
      <c r="C30" s="629" t="s">
        <v>319</v>
      </c>
      <c r="D30" s="652" t="s">
        <v>848</v>
      </c>
      <c r="E30" s="652" t="s">
        <v>848</v>
      </c>
      <c r="F30" s="63">
        <v>391.23630700000001</v>
      </c>
      <c r="G30" s="632" t="s">
        <v>101</v>
      </c>
      <c r="H30" s="58"/>
      <c r="I30" s="648"/>
    </row>
    <row r="31" spans="1:9" ht="84" customHeight="1">
      <c r="A31" s="845"/>
      <c r="B31" s="632" t="s">
        <v>155</v>
      </c>
      <c r="C31" s="629" t="s">
        <v>21</v>
      </c>
      <c r="D31" s="653" t="s">
        <v>47</v>
      </c>
      <c r="E31" s="653" t="s">
        <v>47</v>
      </c>
      <c r="F31" s="63"/>
      <c r="G31" s="632" t="s">
        <v>155</v>
      </c>
      <c r="H31" s="58"/>
      <c r="I31" s="647"/>
    </row>
    <row r="32" spans="1:9" ht="100.5" customHeight="1">
      <c r="A32" s="845"/>
      <c r="B32" s="632" t="s">
        <v>52</v>
      </c>
      <c r="C32" s="629" t="s">
        <v>107</v>
      </c>
      <c r="D32" s="653" t="s">
        <v>47</v>
      </c>
      <c r="E32" s="653" t="s">
        <v>47</v>
      </c>
      <c r="F32" s="63"/>
      <c r="G32" s="632" t="s">
        <v>52</v>
      </c>
      <c r="H32" s="58"/>
      <c r="I32" s="647"/>
    </row>
    <row r="33" spans="1:9" ht="91.5" customHeight="1">
      <c r="A33" s="845"/>
      <c r="B33" s="632" t="s">
        <v>27</v>
      </c>
      <c r="C33" s="629" t="s">
        <v>406</v>
      </c>
      <c r="D33" s="652" t="s">
        <v>848</v>
      </c>
      <c r="E33" s="652" t="s">
        <v>848</v>
      </c>
      <c r="F33" s="63">
        <v>704.22535200000004</v>
      </c>
      <c r="G33" s="632" t="s">
        <v>27</v>
      </c>
      <c r="H33" s="58"/>
      <c r="I33" s="647"/>
    </row>
    <row r="34" spans="1:9" ht="84" customHeight="1">
      <c r="A34" s="845"/>
      <c r="B34" s="632" t="s">
        <v>204</v>
      </c>
      <c r="C34" s="629" t="s">
        <v>1056</v>
      </c>
      <c r="D34" s="491" t="s">
        <v>848</v>
      </c>
      <c r="E34" s="491" t="s">
        <v>848</v>
      </c>
      <c r="F34" s="63">
        <v>665.101721</v>
      </c>
      <c r="G34" s="632" t="s">
        <v>204</v>
      </c>
      <c r="H34" s="58"/>
      <c r="I34" s="647"/>
    </row>
    <row r="35" spans="1:9" ht="96" customHeight="1">
      <c r="A35" s="845"/>
      <c r="B35" s="632" t="s">
        <v>22</v>
      </c>
      <c r="C35" s="629" t="s">
        <v>577</v>
      </c>
      <c r="D35" s="633" t="s">
        <v>47</v>
      </c>
      <c r="E35" s="633" t="s">
        <v>47</v>
      </c>
      <c r="F35" s="63"/>
      <c r="G35" s="632" t="s">
        <v>22</v>
      </c>
      <c r="H35" s="58" t="s">
        <v>1450</v>
      </c>
      <c r="I35" s="647"/>
    </row>
    <row r="36" spans="1:9" ht="84" customHeight="1">
      <c r="A36" s="845"/>
      <c r="B36" s="632" t="s">
        <v>39</v>
      </c>
      <c r="C36" s="630" t="s">
        <v>35</v>
      </c>
      <c r="D36" s="491" t="s">
        <v>848</v>
      </c>
      <c r="E36" s="491" t="s">
        <v>848</v>
      </c>
      <c r="F36" s="63">
        <v>15.649452</v>
      </c>
      <c r="G36" s="632" t="s">
        <v>39</v>
      </c>
      <c r="H36" s="58" t="s">
        <v>946</v>
      </c>
      <c r="I36" s="647"/>
    </row>
    <row r="37" spans="1:9" ht="84" customHeight="1">
      <c r="A37" s="845"/>
      <c r="B37" s="632" t="s">
        <v>150</v>
      </c>
      <c r="C37" s="630" t="s">
        <v>668</v>
      </c>
      <c r="D37" s="491" t="s">
        <v>848</v>
      </c>
      <c r="E37" s="491" t="s">
        <v>848</v>
      </c>
      <c r="F37" s="63">
        <v>156.49452299999999</v>
      </c>
      <c r="G37" s="632" t="s">
        <v>150</v>
      </c>
      <c r="H37" s="58"/>
      <c r="I37" s="647"/>
    </row>
    <row r="38" spans="1:9" ht="84" customHeight="1">
      <c r="A38" s="845"/>
      <c r="B38" s="632" t="s">
        <v>105</v>
      </c>
      <c r="C38" s="630" t="s">
        <v>88</v>
      </c>
      <c r="D38" s="633" t="s">
        <v>47</v>
      </c>
      <c r="E38" s="633" t="s">
        <v>47</v>
      </c>
      <c r="F38" s="63"/>
      <c r="G38" s="632" t="s">
        <v>105</v>
      </c>
      <c r="H38" s="58"/>
      <c r="I38" s="647"/>
    </row>
    <row r="39" spans="1:9" ht="84" customHeight="1">
      <c r="A39" s="845"/>
      <c r="B39" s="632" t="s">
        <v>95</v>
      </c>
      <c r="C39" s="630" t="s">
        <v>134</v>
      </c>
      <c r="D39" s="633" t="s">
        <v>47</v>
      </c>
      <c r="E39" s="633" t="s">
        <v>47</v>
      </c>
      <c r="F39" s="63"/>
      <c r="G39" s="632" t="s">
        <v>95</v>
      </c>
      <c r="H39" s="58"/>
      <c r="I39" s="647"/>
    </row>
    <row r="40" spans="1:9" ht="84" customHeight="1">
      <c r="A40" s="845"/>
      <c r="B40" s="632" t="s">
        <v>28</v>
      </c>
      <c r="C40" s="630" t="s">
        <v>315</v>
      </c>
      <c r="D40" s="491" t="s">
        <v>848</v>
      </c>
      <c r="E40" s="652" t="s">
        <v>63</v>
      </c>
      <c r="F40" s="63">
        <v>430.359937</v>
      </c>
      <c r="G40" s="632" t="s">
        <v>28</v>
      </c>
      <c r="H40" s="58"/>
      <c r="I40" s="647"/>
    </row>
    <row r="41" spans="1:9" ht="84" customHeight="1">
      <c r="A41" s="845"/>
      <c r="B41" s="632" t="s">
        <v>28</v>
      </c>
      <c r="C41" s="630" t="s">
        <v>315</v>
      </c>
      <c r="D41" s="652" t="s">
        <v>63</v>
      </c>
      <c r="E41" s="491" t="s">
        <v>848</v>
      </c>
      <c r="F41" s="63">
        <v>743.34898299999998</v>
      </c>
      <c r="G41" s="632" t="s">
        <v>28</v>
      </c>
      <c r="H41" s="58"/>
      <c r="I41" s="647"/>
    </row>
    <row r="42" spans="1:9" ht="84" customHeight="1">
      <c r="A42" s="845"/>
      <c r="B42" s="632" t="s">
        <v>62</v>
      </c>
      <c r="C42" s="630" t="s">
        <v>38</v>
      </c>
      <c r="D42" s="633" t="s">
        <v>47</v>
      </c>
      <c r="E42" s="633" t="s">
        <v>47</v>
      </c>
      <c r="F42" s="63"/>
      <c r="G42" s="632" t="s">
        <v>62</v>
      </c>
      <c r="H42" s="58"/>
      <c r="I42" s="647"/>
    </row>
    <row r="43" spans="1:9" ht="84" customHeight="1">
      <c r="A43" s="845"/>
      <c r="B43" s="632" t="s">
        <v>242</v>
      </c>
      <c r="C43" s="630" t="s">
        <v>1057</v>
      </c>
      <c r="D43" s="491" t="s">
        <v>848</v>
      </c>
      <c r="E43" s="491" t="s">
        <v>848</v>
      </c>
      <c r="F43" s="63">
        <v>148.66979699999999</v>
      </c>
      <c r="G43" s="632" t="s">
        <v>242</v>
      </c>
      <c r="H43" s="58"/>
      <c r="I43" s="647"/>
    </row>
    <row r="44" spans="1:9" ht="84" customHeight="1">
      <c r="A44" s="845"/>
      <c r="B44" s="632" t="s">
        <v>29</v>
      </c>
      <c r="C44" s="629" t="s">
        <v>30</v>
      </c>
      <c r="D44" s="653" t="s">
        <v>47</v>
      </c>
      <c r="E44" s="653" t="s">
        <v>47</v>
      </c>
      <c r="F44" s="63"/>
      <c r="G44" s="632" t="s">
        <v>29</v>
      </c>
      <c r="H44" s="58"/>
      <c r="I44" s="648"/>
    </row>
    <row r="45" spans="1:9" ht="84" customHeight="1">
      <c r="A45" s="845"/>
      <c r="B45" s="632" t="s">
        <v>167</v>
      </c>
      <c r="C45" s="629" t="s">
        <v>23</v>
      </c>
      <c r="D45" s="653" t="s">
        <v>47</v>
      </c>
      <c r="E45" s="653" t="s">
        <v>47</v>
      </c>
      <c r="F45" s="63"/>
      <c r="G45" s="632" t="s">
        <v>167</v>
      </c>
      <c r="H45" s="58"/>
      <c r="I45" s="647"/>
    </row>
    <row r="46" spans="1:9" ht="84" customHeight="1">
      <c r="A46" s="845"/>
      <c r="B46" s="632" t="s">
        <v>60</v>
      </c>
      <c r="C46" s="629" t="s">
        <v>590</v>
      </c>
      <c r="D46" s="652" t="s">
        <v>848</v>
      </c>
      <c r="E46" s="652" t="s">
        <v>848</v>
      </c>
      <c r="F46" s="63">
        <v>86.071986999999993</v>
      </c>
      <c r="G46" s="632" t="s">
        <v>60</v>
      </c>
      <c r="H46" s="58"/>
      <c r="I46" s="648"/>
    </row>
    <row r="47" spans="1:9" ht="84" customHeight="1">
      <c r="A47" s="845"/>
      <c r="B47" s="632" t="s">
        <v>32</v>
      </c>
      <c r="C47" s="629" t="s">
        <v>593</v>
      </c>
      <c r="D47" s="652" t="s">
        <v>848</v>
      </c>
      <c r="E47" s="652" t="s">
        <v>63</v>
      </c>
      <c r="F47" s="63">
        <v>219.092332</v>
      </c>
      <c r="G47" s="632" t="s">
        <v>32</v>
      </c>
      <c r="H47" s="58"/>
      <c r="I47" s="648"/>
    </row>
    <row r="48" spans="1:9" ht="84" customHeight="1">
      <c r="A48" s="845"/>
      <c r="B48" s="632" t="s">
        <v>574</v>
      </c>
      <c r="C48" s="630" t="s">
        <v>575</v>
      </c>
      <c r="D48" s="653" t="s">
        <v>47</v>
      </c>
      <c r="E48" s="653" t="s">
        <v>47</v>
      </c>
      <c r="F48" s="63"/>
      <c r="G48" s="632" t="s">
        <v>574</v>
      </c>
      <c r="H48" s="58"/>
      <c r="I48" s="647"/>
    </row>
    <row r="49" spans="1:9" ht="84" customHeight="1">
      <c r="A49" s="845"/>
      <c r="B49" s="632" t="s">
        <v>412</v>
      </c>
      <c r="C49" s="629" t="s">
        <v>597</v>
      </c>
      <c r="D49" s="652" t="s">
        <v>848</v>
      </c>
      <c r="E49" s="652" t="s">
        <v>848</v>
      </c>
      <c r="F49" s="63">
        <v>187.79342700000001</v>
      </c>
      <c r="G49" s="632" t="s">
        <v>412</v>
      </c>
      <c r="H49" s="58"/>
      <c r="I49" s="647"/>
    </row>
    <row r="50" spans="1:9" ht="103.5" customHeight="1">
      <c r="A50" s="845"/>
      <c r="B50" s="632" t="s">
        <v>80</v>
      </c>
      <c r="C50" s="630" t="s">
        <v>143</v>
      </c>
      <c r="D50" s="652" t="s">
        <v>848</v>
      </c>
      <c r="E50" s="652" t="s">
        <v>63</v>
      </c>
      <c r="F50" s="63">
        <v>140.84506999999999</v>
      </c>
      <c r="G50" s="632" t="s">
        <v>80</v>
      </c>
      <c r="H50" s="58"/>
      <c r="I50" s="647"/>
    </row>
    <row r="51" spans="1:9" ht="200.25" customHeight="1">
      <c r="A51" s="845"/>
      <c r="B51" s="632" t="s">
        <v>145</v>
      </c>
      <c r="C51" s="630" t="s">
        <v>1364</v>
      </c>
      <c r="D51" s="653" t="s">
        <v>47</v>
      </c>
      <c r="E51" s="652" t="s">
        <v>63</v>
      </c>
      <c r="F51" s="63"/>
      <c r="G51" s="632" t="s">
        <v>145</v>
      </c>
      <c r="H51" s="58"/>
      <c r="I51" s="647"/>
    </row>
    <row r="52" spans="1:9" ht="92.25" customHeight="1">
      <c r="A52" s="845"/>
      <c r="B52" s="632" t="s">
        <v>87</v>
      </c>
      <c r="C52" s="630" t="s">
        <v>67</v>
      </c>
      <c r="D52" s="652" t="s">
        <v>848</v>
      </c>
      <c r="E52" s="652" t="s">
        <v>63</v>
      </c>
      <c r="F52" s="699">
        <v>78.247260999999995</v>
      </c>
      <c r="G52" s="632" t="s">
        <v>87</v>
      </c>
      <c r="H52" s="58"/>
      <c r="I52" s="647"/>
    </row>
    <row r="53" spans="1:9" ht="86.25" customHeight="1">
      <c r="A53" s="845"/>
      <c r="B53" s="632" t="s">
        <v>81</v>
      </c>
      <c r="C53" s="630" t="s">
        <v>1058</v>
      </c>
      <c r="D53" s="652" t="s">
        <v>848</v>
      </c>
      <c r="E53" s="652" t="s">
        <v>848</v>
      </c>
      <c r="F53" s="63">
        <v>78.247260999999995</v>
      </c>
      <c r="G53" s="632" t="s">
        <v>81</v>
      </c>
      <c r="H53" s="58"/>
      <c r="I53" s="647"/>
    </row>
    <row r="54" spans="1:9" ht="84" customHeight="1">
      <c r="A54" s="845"/>
      <c r="B54" s="632" t="s">
        <v>260</v>
      </c>
      <c r="C54" s="629" t="s">
        <v>591</v>
      </c>
      <c r="D54" s="652" t="s">
        <v>848</v>
      </c>
      <c r="E54" s="488" t="s">
        <v>63</v>
      </c>
      <c r="F54" s="63">
        <v>86.071986999999993</v>
      </c>
      <c r="G54" s="632" t="s">
        <v>260</v>
      </c>
      <c r="H54" s="58"/>
      <c r="I54" s="648"/>
    </row>
    <row r="55" spans="1:9" ht="84" customHeight="1">
      <c r="A55" s="845"/>
      <c r="B55" s="632" t="s">
        <v>845</v>
      </c>
      <c r="C55" s="629" t="s">
        <v>1059</v>
      </c>
      <c r="D55" s="652" t="s">
        <v>848</v>
      </c>
      <c r="E55" s="652" t="s">
        <v>848</v>
      </c>
      <c r="F55" s="63">
        <v>391.23630700000001</v>
      </c>
      <c r="G55" s="632" t="s">
        <v>845</v>
      </c>
      <c r="H55" s="58"/>
      <c r="I55" s="648"/>
    </row>
    <row r="56" spans="1:9" ht="84" customHeight="1">
      <c r="A56" s="845"/>
      <c r="B56" s="632" t="s">
        <v>55</v>
      </c>
      <c r="C56" s="629" t="s">
        <v>56</v>
      </c>
      <c r="D56" s="653" t="s">
        <v>47</v>
      </c>
      <c r="E56" s="653" t="s">
        <v>47</v>
      </c>
      <c r="F56" s="63"/>
      <c r="G56" s="632" t="s">
        <v>55</v>
      </c>
      <c r="H56" s="58"/>
      <c r="I56" s="647"/>
    </row>
    <row r="57" spans="1:9" ht="84" customHeight="1">
      <c r="A57" s="845"/>
      <c r="B57" s="632" t="s">
        <v>61</v>
      </c>
      <c r="C57" s="629" t="s">
        <v>125</v>
      </c>
      <c r="D57" s="653" t="s">
        <v>47</v>
      </c>
      <c r="E57" s="653" t="s">
        <v>47</v>
      </c>
      <c r="F57" s="63"/>
      <c r="G57" s="632" t="s">
        <v>61</v>
      </c>
      <c r="H57" s="58"/>
      <c r="I57" s="647"/>
    </row>
    <row r="58" spans="1:9" ht="84" customHeight="1">
      <c r="A58" s="845"/>
      <c r="B58" s="632" t="s">
        <v>10</v>
      </c>
      <c r="C58" s="629" t="s">
        <v>11</v>
      </c>
      <c r="D58" s="653" t="s">
        <v>47</v>
      </c>
      <c r="E58" s="653" t="s">
        <v>47</v>
      </c>
      <c r="F58" s="63"/>
      <c r="G58" s="632" t="s">
        <v>10</v>
      </c>
      <c r="H58" s="58"/>
      <c r="I58" s="647"/>
    </row>
    <row r="59" spans="1:9" ht="84" customHeight="1">
      <c r="A59" s="845"/>
      <c r="B59" s="632" t="s">
        <v>12</v>
      </c>
      <c r="C59" s="629" t="s">
        <v>258</v>
      </c>
      <c r="D59" s="491" t="s">
        <v>848</v>
      </c>
      <c r="E59" s="491" t="s">
        <v>848</v>
      </c>
      <c r="F59" s="699">
        <v>195.61815300000001</v>
      </c>
      <c r="G59" s="632" t="s">
        <v>12</v>
      </c>
      <c r="H59" s="58"/>
      <c r="I59" s="647"/>
    </row>
    <row r="60" spans="1:9" ht="84" customHeight="1">
      <c r="A60" s="845"/>
      <c r="B60" s="632" t="s">
        <v>342</v>
      </c>
      <c r="C60" s="629" t="s">
        <v>853</v>
      </c>
      <c r="D60" s="652" t="s">
        <v>63</v>
      </c>
      <c r="E60" s="491" t="s">
        <v>848</v>
      </c>
      <c r="F60" s="63">
        <v>219.092332</v>
      </c>
      <c r="G60" s="632" t="s">
        <v>342</v>
      </c>
      <c r="H60" s="58"/>
      <c r="I60" s="647"/>
    </row>
    <row r="61" spans="1:9" ht="84" customHeight="1">
      <c r="A61" s="845"/>
      <c r="B61" s="632" t="s">
        <v>948</v>
      </c>
      <c r="C61" s="629" t="s">
        <v>949</v>
      </c>
      <c r="D61" s="653" t="s">
        <v>47</v>
      </c>
      <c r="E61" s="653" t="s">
        <v>47</v>
      </c>
      <c r="F61" s="63"/>
      <c r="G61" s="632" t="s">
        <v>948</v>
      </c>
      <c r="H61" s="58"/>
      <c r="I61" s="647"/>
    </row>
    <row r="62" spans="1:9" ht="84" customHeight="1">
      <c r="A62" s="845"/>
      <c r="B62" s="632" t="s">
        <v>82</v>
      </c>
      <c r="C62" s="629" t="s">
        <v>83</v>
      </c>
      <c r="D62" s="633" t="s">
        <v>47</v>
      </c>
      <c r="E62" s="491" t="s">
        <v>848</v>
      </c>
      <c r="F62" s="63">
        <v>352.11267600000002</v>
      </c>
      <c r="G62" s="632" t="s">
        <v>82</v>
      </c>
      <c r="H62" s="58" t="s">
        <v>1451</v>
      </c>
      <c r="I62" s="647"/>
    </row>
    <row r="63" spans="1:9" ht="84" customHeight="1">
      <c r="A63" s="845"/>
      <c r="B63" s="632" t="s">
        <v>73</v>
      </c>
      <c r="C63" s="629" t="s">
        <v>513</v>
      </c>
      <c r="D63" s="491" t="s">
        <v>848</v>
      </c>
      <c r="E63" s="491" t="s">
        <v>848</v>
      </c>
      <c r="F63" s="63">
        <v>156.49452299999999</v>
      </c>
      <c r="G63" s="632" t="s">
        <v>73</v>
      </c>
      <c r="H63" s="58" t="s">
        <v>1452</v>
      </c>
      <c r="I63" s="647"/>
    </row>
    <row r="64" spans="1:9" ht="84" customHeight="1">
      <c r="A64" s="845"/>
      <c r="B64" s="632" t="s">
        <v>1572</v>
      </c>
      <c r="C64" s="629" t="s">
        <v>1573</v>
      </c>
      <c r="D64" s="491" t="s">
        <v>848</v>
      </c>
      <c r="E64" s="652" t="s">
        <v>63</v>
      </c>
      <c r="F64" s="63">
        <v>312.99</v>
      </c>
      <c r="G64" s="632" t="s">
        <v>1572</v>
      </c>
      <c r="H64" s="58"/>
      <c r="I64" s="647"/>
    </row>
    <row r="65" spans="1:10" ht="84" customHeight="1">
      <c r="A65" s="845"/>
      <c r="B65" s="632" t="s">
        <v>243</v>
      </c>
      <c r="C65" s="630" t="s">
        <v>79</v>
      </c>
      <c r="D65" s="653" t="s">
        <v>47</v>
      </c>
      <c r="E65" s="653" t="s">
        <v>47</v>
      </c>
      <c r="F65" s="63"/>
      <c r="G65" s="632" t="s">
        <v>243</v>
      </c>
      <c r="H65" s="58"/>
      <c r="I65" s="647"/>
    </row>
    <row r="66" spans="1:10" ht="96" customHeight="1">
      <c r="A66" s="845"/>
      <c r="B66" s="632" t="s">
        <v>914</v>
      </c>
      <c r="C66" s="630" t="s">
        <v>1062</v>
      </c>
      <c r="D66" s="652" t="s">
        <v>848</v>
      </c>
      <c r="E66" s="652" t="s">
        <v>63</v>
      </c>
      <c r="F66" s="63">
        <v>219.092332</v>
      </c>
      <c r="G66" s="632" t="s">
        <v>914</v>
      </c>
      <c r="H66" s="58"/>
      <c r="I66" s="647"/>
    </row>
    <row r="67" spans="1:10" ht="84" customHeight="1">
      <c r="A67" s="845"/>
      <c r="B67" s="632" t="s">
        <v>36</v>
      </c>
      <c r="C67" s="629" t="s">
        <v>854</v>
      </c>
      <c r="D67" s="652" t="s">
        <v>63</v>
      </c>
      <c r="E67" s="653" t="s">
        <v>47</v>
      </c>
      <c r="F67" s="63"/>
      <c r="G67" s="632" t="s">
        <v>36</v>
      </c>
      <c r="H67" s="58"/>
      <c r="I67" s="647"/>
    </row>
    <row r="68" spans="1:10" ht="84" customHeight="1">
      <c r="A68" s="845"/>
      <c r="B68" s="632" t="s">
        <v>1347</v>
      </c>
      <c r="C68" s="629" t="s">
        <v>1348</v>
      </c>
      <c r="D68" s="652" t="s">
        <v>63</v>
      </c>
      <c r="E68" s="652" t="s">
        <v>848</v>
      </c>
      <c r="F68" s="63">
        <v>78.247260999999995</v>
      </c>
      <c r="G68" s="632" t="s">
        <v>1347</v>
      </c>
      <c r="H68" s="58"/>
      <c r="I68" s="647"/>
    </row>
    <row r="69" spans="1:10" ht="84" customHeight="1">
      <c r="A69" s="845"/>
      <c r="B69" s="632" t="s">
        <v>437</v>
      </c>
      <c r="C69" s="629" t="s">
        <v>438</v>
      </c>
      <c r="D69" s="653" t="s">
        <v>47</v>
      </c>
      <c r="E69" s="653" t="s">
        <v>47</v>
      </c>
      <c r="F69" s="63"/>
      <c r="G69" s="632" t="s">
        <v>437</v>
      </c>
      <c r="H69" s="58"/>
      <c r="I69" s="647"/>
    </row>
    <row r="70" spans="1:10" ht="111" customHeight="1">
      <c r="A70" s="845"/>
      <c r="B70" s="632" t="s">
        <v>581</v>
      </c>
      <c r="C70" s="629" t="s">
        <v>594</v>
      </c>
      <c r="D70" s="652" t="s">
        <v>848</v>
      </c>
      <c r="E70" s="652" t="s">
        <v>63</v>
      </c>
      <c r="F70" s="63">
        <v>133.02034399999999</v>
      </c>
      <c r="G70" s="632" t="s">
        <v>581</v>
      </c>
      <c r="H70" s="58"/>
      <c r="I70" s="648"/>
    </row>
    <row r="71" spans="1:10" ht="105" customHeight="1">
      <c r="A71" s="845"/>
      <c r="B71" s="632" t="s">
        <v>582</v>
      </c>
      <c r="C71" s="629" t="s">
        <v>596</v>
      </c>
      <c r="D71" s="652" t="s">
        <v>848</v>
      </c>
      <c r="E71" s="652" t="s">
        <v>63</v>
      </c>
      <c r="F71" s="63">
        <v>219.092332</v>
      </c>
      <c r="G71" s="632" t="s">
        <v>582</v>
      </c>
      <c r="H71" s="58"/>
      <c r="I71" s="648"/>
      <c r="J71" s="649"/>
    </row>
    <row r="72" spans="1:10" ht="84" customHeight="1">
      <c r="A72" s="845"/>
      <c r="B72" s="632" t="s">
        <v>76</v>
      </c>
      <c r="C72" s="629" t="s">
        <v>77</v>
      </c>
      <c r="D72" s="653" t="s">
        <v>47</v>
      </c>
      <c r="E72" s="653" t="s">
        <v>47</v>
      </c>
      <c r="F72" s="63"/>
      <c r="G72" s="632" t="s">
        <v>76</v>
      </c>
      <c r="H72" s="58"/>
      <c r="I72" s="647"/>
    </row>
    <row r="73" spans="1:10" ht="90" customHeight="1">
      <c r="A73" s="845"/>
      <c r="B73" s="632" t="s">
        <v>70</v>
      </c>
      <c r="C73" s="629" t="s">
        <v>71</v>
      </c>
      <c r="D73" s="652" t="s">
        <v>848</v>
      </c>
      <c r="E73" s="652" t="s">
        <v>848</v>
      </c>
      <c r="F73" s="63">
        <v>62.597808999999998</v>
      </c>
      <c r="G73" s="632" t="s">
        <v>70</v>
      </c>
      <c r="H73" s="58" t="s">
        <v>947</v>
      </c>
      <c r="I73" s="647"/>
    </row>
    <row r="74" spans="1:10" ht="84" customHeight="1">
      <c r="A74" s="845"/>
      <c r="B74" s="632" t="s">
        <v>8</v>
      </c>
      <c r="C74" s="630" t="s">
        <v>222</v>
      </c>
      <c r="D74" s="652" t="s">
        <v>848</v>
      </c>
      <c r="E74" s="652" t="s">
        <v>848</v>
      </c>
      <c r="F74" s="63">
        <v>15.649452</v>
      </c>
      <c r="G74" s="632" t="s">
        <v>8</v>
      </c>
      <c r="H74" s="59"/>
      <c r="I74" s="647"/>
    </row>
    <row r="75" spans="1:10" ht="84" customHeight="1">
      <c r="A75" s="845"/>
      <c r="B75" s="632" t="s">
        <v>855</v>
      </c>
      <c r="C75" s="630" t="s">
        <v>846</v>
      </c>
      <c r="D75" s="652" t="s">
        <v>63</v>
      </c>
      <c r="E75" s="652" t="s">
        <v>848</v>
      </c>
      <c r="F75" s="63">
        <v>219.092332</v>
      </c>
      <c r="G75" s="632" t="s">
        <v>855</v>
      </c>
      <c r="H75" s="59"/>
      <c r="I75" s="647"/>
    </row>
    <row r="76" spans="1:10" ht="102" customHeight="1">
      <c r="A76" s="845"/>
      <c r="B76" s="632" t="s">
        <v>410</v>
      </c>
      <c r="C76" s="629" t="s">
        <v>591</v>
      </c>
      <c r="D76" s="652" t="s">
        <v>848</v>
      </c>
      <c r="E76" s="652" t="s">
        <v>63</v>
      </c>
      <c r="F76" s="63">
        <v>86.071986999999993</v>
      </c>
      <c r="G76" s="632" t="s">
        <v>410</v>
      </c>
      <c r="H76" s="59"/>
      <c r="I76" s="648"/>
    </row>
    <row r="77" spans="1:10" ht="87" customHeight="1">
      <c r="A77" s="845"/>
      <c r="B77" s="632" t="s">
        <v>399</v>
      </c>
      <c r="C77" s="629" t="s">
        <v>856</v>
      </c>
      <c r="D77" s="652" t="s">
        <v>63</v>
      </c>
      <c r="E77" s="653" t="s">
        <v>47</v>
      </c>
      <c r="F77" s="63"/>
      <c r="G77" s="632" t="s">
        <v>399</v>
      </c>
      <c r="H77" s="59"/>
      <c r="I77" s="648"/>
    </row>
    <row r="78" spans="1:10" ht="84" customHeight="1">
      <c r="A78" s="845"/>
      <c r="B78" s="632" t="s">
        <v>413</v>
      </c>
      <c r="C78" s="629" t="s">
        <v>592</v>
      </c>
      <c r="D78" s="652" t="s">
        <v>848</v>
      </c>
      <c r="E78" s="652" t="s">
        <v>63</v>
      </c>
      <c r="F78" s="63">
        <v>86.071986999999993</v>
      </c>
      <c r="G78" s="632" t="s">
        <v>413</v>
      </c>
      <c r="H78" s="58"/>
      <c r="I78" s="648"/>
    </row>
    <row r="79" spans="1:10" ht="105" customHeight="1">
      <c r="A79" s="845"/>
      <c r="B79" s="632" t="s">
        <v>583</v>
      </c>
      <c r="C79" s="629" t="s">
        <v>595</v>
      </c>
      <c r="D79" s="652" t="s">
        <v>848</v>
      </c>
      <c r="E79" s="652" t="s">
        <v>63</v>
      </c>
      <c r="F79" s="63">
        <v>219.092332</v>
      </c>
      <c r="G79" s="632" t="s">
        <v>583</v>
      </c>
      <c r="H79" s="58"/>
      <c r="I79" s="648"/>
    </row>
    <row r="80" spans="1:10" ht="84" customHeight="1">
      <c r="A80" s="845"/>
      <c r="B80" s="632" t="s">
        <v>584</v>
      </c>
      <c r="C80" s="629" t="s">
        <v>589</v>
      </c>
      <c r="D80" s="653" t="s">
        <v>47</v>
      </c>
      <c r="E80" s="652" t="s">
        <v>63</v>
      </c>
      <c r="F80" s="63"/>
      <c r="G80" s="632" t="s">
        <v>584</v>
      </c>
      <c r="H80" s="58"/>
      <c r="I80" s="647"/>
    </row>
    <row r="81" spans="1:13" ht="84" customHeight="1">
      <c r="A81" s="845"/>
      <c r="B81" s="632" t="s">
        <v>820</v>
      </c>
      <c r="C81" s="629" t="s">
        <v>1564</v>
      </c>
      <c r="D81" s="652" t="s">
        <v>848</v>
      </c>
      <c r="E81" s="652" t="s">
        <v>63</v>
      </c>
      <c r="F81" s="699">
        <v>0</v>
      </c>
      <c r="G81" s="632" t="s">
        <v>820</v>
      </c>
      <c r="H81" s="647"/>
    </row>
    <row r="82" spans="1:13" ht="153" customHeight="1">
      <c r="A82" s="845"/>
      <c r="B82" s="632" t="s">
        <v>857</v>
      </c>
      <c r="C82" s="629" t="s">
        <v>858</v>
      </c>
      <c r="D82" s="491" t="s">
        <v>63</v>
      </c>
      <c r="E82" s="653" t="s">
        <v>47</v>
      </c>
      <c r="F82" s="63"/>
      <c r="G82" s="632" t="s">
        <v>857</v>
      </c>
      <c r="H82" s="58"/>
      <c r="I82" s="647"/>
    </row>
    <row r="83" spans="1:13" ht="99" customHeight="1">
      <c r="A83" s="845"/>
      <c r="B83" s="632" t="s">
        <v>847</v>
      </c>
      <c r="C83" s="630" t="s">
        <v>859</v>
      </c>
      <c r="D83" s="491" t="s">
        <v>63</v>
      </c>
      <c r="E83" s="652" t="s">
        <v>848</v>
      </c>
      <c r="F83" s="63">
        <v>219.092332</v>
      </c>
      <c r="G83" s="632" t="s">
        <v>847</v>
      </c>
      <c r="H83" s="58"/>
      <c r="I83" s="647"/>
      <c r="J83" s="650"/>
    </row>
    <row r="84" spans="1:13" ht="105" customHeight="1">
      <c r="A84" s="845"/>
      <c r="B84" s="632" t="s">
        <v>585</v>
      </c>
      <c r="C84" s="630" t="s">
        <v>588</v>
      </c>
      <c r="D84" s="653" t="s">
        <v>47</v>
      </c>
      <c r="E84" s="491" t="s">
        <v>63</v>
      </c>
      <c r="F84" s="63"/>
      <c r="G84" s="632" t="s">
        <v>585</v>
      </c>
      <c r="H84" s="58" t="s">
        <v>1461</v>
      </c>
      <c r="I84" s="647"/>
    </row>
    <row r="85" spans="1:13" ht="111" customHeight="1">
      <c r="A85" s="845"/>
      <c r="B85" s="632" t="s">
        <v>861</v>
      </c>
      <c r="C85" s="630" t="s">
        <v>860</v>
      </c>
      <c r="D85" s="491" t="s">
        <v>63</v>
      </c>
      <c r="E85" s="653" t="s">
        <v>47</v>
      </c>
      <c r="F85" s="63"/>
      <c r="G85" s="632" t="s">
        <v>861</v>
      </c>
      <c r="H85" s="58"/>
      <c r="I85" s="647"/>
    </row>
    <row r="86" spans="1:13" ht="105" customHeight="1">
      <c r="A86" s="845"/>
      <c r="B86" s="632" t="s">
        <v>862</v>
      </c>
      <c r="C86" s="630" t="s">
        <v>863</v>
      </c>
      <c r="D86" s="652" t="s">
        <v>848</v>
      </c>
      <c r="E86" s="652" t="s">
        <v>848</v>
      </c>
      <c r="F86" s="63">
        <v>625.97809099999995</v>
      </c>
      <c r="G86" s="632" t="s">
        <v>862</v>
      </c>
      <c r="H86" s="58"/>
      <c r="I86" s="647"/>
    </row>
    <row r="87" spans="1:13" ht="84" customHeight="1">
      <c r="A87" s="845"/>
      <c r="B87" s="632" t="s">
        <v>168</v>
      </c>
      <c r="C87" s="630" t="s">
        <v>84</v>
      </c>
      <c r="D87" s="652" t="s">
        <v>848</v>
      </c>
      <c r="E87" s="652" t="s">
        <v>848</v>
      </c>
      <c r="F87" s="63">
        <v>46.948357000000001</v>
      </c>
      <c r="G87" s="632" t="s">
        <v>168</v>
      </c>
      <c r="H87" s="59"/>
      <c r="I87" s="647"/>
    </row>
    <row r="88" spans="1:13" ht="84" customHeight="1">
      <c r="A88" s="845"/>
      <c r="B88" s="632" t="s">
        <v>154</v>
      </c>
      <c r="C88" s="630" t="s">
        <v>18</v>
      </c>
      <c r="D88" s="633" t="s">
        <v>47</v>
      </c>
      <c r="E88" s="633" t="s">
        <v>47</v>
      </c>
      <c r="F88" s="63"/>
      <c r="G88" s="632" t="s">
        <v>154</v>
      </c>
      <c r="H88" s="59"/>
      <c r="I88" s="647"/>
    </row>
    <row r="89" spans="1:13" ht="84" customHeight="1">
      <c r="A89" s="845"/>
      <c r="B89" s="632" t="s">
        <v>6</v>
      </c>
      <c r="C89" s="629" t="s">
        <v>7</v>
      </c>
      <c r="D89" s="633" t="s">
        <v>47</v>
      </c>
      <c r="E89" s="633" t="s">
        <v>47</v>
      </c>
      <c r="F89" s="63"/>
      <c r="G89" s="632" t="s">
        <v>6</v>
      </c>
      <c r="H89" s="58"/>
      <c r="I89" s="647"/>
    </row>
    <row r="90" spans="1:13" ht="84" customHeight="1">
      <c r="A90" s="845"/>
      <c r="B90" s="632" t="s">
        <v>57</v>
      </c>
      <c r="C90" s="629" t="s">
        <v>85</v>
      </c>
      <c r="D90" s="633" t="s">
        <v>47</v>
      </c>
      <c r="E90" s="633" t="s">
        <v>47</v>
      </c>
      <c r="F90" s="63"/>
      <c r="G90" s="632" t="s">
        <v>57</v>
      </c>
      <c r="H90" s="58"/>
      <c r="I90" s="647"/>
    </row>
    <row r="91" spans="1:13" ht="81" customHeight="1">
      <c r="A91" s="845"/>
      <c r="B91" s="632" t="s">
        <v>405</v>
      </c>
      <c r="C91" s="630" t="s">
        <v>489</v>
      </c>
      <c r="D91" s="488" t="s">
        <v>848</v>
      </c>
      <c r="E91" s="488" t="s">
        <v>848</v>
      </c>
      <c r="F91" s="63">
        <v>117.370892</v>
      </c>
      <c r="G91" s="632" t="s">
        <v>405</v>
      </c>
      <c r="H91" s="58"/>
      <c r="I91" s="647"/>
      <c r="J91" s="647"/>
      <c r="K91" s="650"/>
      <c r="L91" s="649"/>
      <c r="M91" s="649"/>
    </row>
    <row r="92" spans="1:13" ht="81" customHeight="1">
      <c r="A92" s="845"/>
      <c r="B92" s="632" t="s">
        <v>1567</v>
      </c>
      <c r="C92" s="630" t="s">
        <v>1566</v>
      </c>
      <c r="D92" s="488" t="s">
        <v>848</v>
      </c>
      <c r="E92" s="491" t="s">
        <v>63</v>
      </c>
      <c r="F92" s="699">
        <v>-406.89</v>
      </c>
      <c r="G92" s="144" t="s">
        <v>1567</v>
      </c>
      <c r="H92" s="58"/>
      <c r="I92" s="647"/>
      <c r="J92" s="647"/>
      <c r="K92" s="650"/>
      <c r="L92" s="649"/>
      <c r="M92" s="649"/>
    </row>
    <row r="93" spans="1:13" ht="84" customHeight="1">
      <c r="A93" s="845"/>
      <c r="B93" s="632" t="s">
        <v>1483</v>
      </c>
      <c r="C93" s="630" t="s">
        <v>630</v>
      </c>
      <c r="D93" s="488" t="s">
        <v>848</v>
      </c>
      <c r="E93" s="488" t="s">
        <v>848</v>
      </c>
      <c r="F93" s="63">
        <v>279</v>
      </c>
      <c r="G93" s="144" t="s">
        <v>1483</v>
      </c>
      <c r="H93" s="58"/>
      <c r="I93" s="379"/>
      <c r="L93" s="649"/>
      <c r="M93" s="649"/>
    </row>
    <row r="94" spans="1:13" ht="84" customHeight="1">
      <c r="A94" s="845"/>
      <c r="B94" s="632" t="s">
        <v>1484</v>
      </c>
      <c r="C94" s="630" t="s">
        <v>631</v>
      </c>
      <c r="D94" s="488" t="s">
        <v>848</v>
      </c>
      <c r="E94" s="488" t="s">
        <v>848</v>
      </c>
      <c r="F94" s="63">
        <v>279</v>
      </c>
      <c r="G94" s="144" t="s">
        <v>1484</v>
      </c>
      <c r="H94" s="58"/>
      <c r="I94" s="647"/>
      <c r="L94" s="649"/>
      <c r="M94" s="649"/>
    </row>
    <row r="95" spans="1:13" ht="84" customHeight="1">
      <c r="A95" s="845"/>
      <c r="B95" s="632" t="s">
        <v>1485</v>
      </c>
      <c r="C95" s="630" t="s">
        <v>632</v>
      </c>
      <c r="D95" s="488" t="s">
        <v>848</v>
      </c>
      <c r="E95" s="488" t="s">
        <v>848</v>
      </c>
      <c r="F95" s="63">
        <v>279</v>
      </c>
      <c r="G95" s="144" t="s">
        <v>1485</v>
      </c>
      <c r="H95" s="58"/>
      <c r="I95" s="647"/>
      <c r="L95" s="649"/>
      <c r="M95" s="649"/>
    </row>
    <row r="96" spans="1:13" ht="81" customHeight="1">
      <c r="A96" s="845"/>
      <c r="B96" s="632" t="s">
        <v>1314</v>
      </c>
      <c r="C96" s="630" t="s">
        <v>1315</v>
      </c>
      <c r="D96" s="488" t="s">
        <v>848</v>
      </c>
      <c r="E96" s="633" t="s">
        <v>47</v>
      </c>
      <c r="F96" s="63">
        <v>19.561815336463201</v>
      </c>
      <c r="G96" s="632" t="s">
        <v>1314</v>
      </c>
      <c r="H96" s="58"/>
      <c r="I96" s="647"/>
      <c r="J96" s="647"/>
      <c r="K96" s="650"/>
      <c r="L96" s="649"/>
      <c r="M96" s="649"/>
    </row>
    <row r="97" spans="1:13" ht="84" customHeight="1">
      <c r="A97" s="845"/>
      <c r="B97" s="632" t="s">
        <v>117</v>
      </c>
      <c r="C97" s="630" t="s">
        <v>418</v>
      </c>
      <c r="D97" s="488" t="s">
        <v>848</v>
      </c>
      <c r="E97" s="488" t="s">
        <v>848</v>
      </c>
      <c r="F97" s="63">
        <v>242.56650999999999</v>
      </c>
      <c r="G97" s="632" t="s">
        <v>117</v>
      </c>
      <c r="H97" s="58"/>
      <c r="I97" s="379"/>
      <c r="L97" s="649"/>
      <c r="M97" s="649"/>
    </row>
    <row r="98" spans="1:13" ht="84" customHeight="1">
      <c r="A98" s="845"/>
      <c r="B98" s="632" t="s">
        <v>121</v>
      </c>
      <c r="C98" s="630" t="s">
        <v>419</v>
      </c>
      <c r="D98" s="488" t="s">
        <v>848</v>
      </c>
      <c r="E98" s="488" t="s">
        <v>848</v>
      </c>
      <c r="F98" s="63">
        <v>344.28795000000002</v>
      </c>
      <c r="G98" s="632" t="s">
        <v>121</v>
      </c>
      <c r="H98" s="58"/>
      <c r="I98" s="647"/>
      <c r="L98" s="649"/>
      <c r="M98" s="649"/>
    </row>
    <row r="99" spans="1:13" ht="84" customHeight="1">
      <c r="A99" s="845"/>
      <c r="B99" s="632" t="s">
        <v>123</v>
      </c>
      <c r="C99" s="630" t="s">
        <v>417</v>
      </c>
      <c r="D99" s="488" t="s">
        <v>848</v>
      </c>
      <c r="E99" s="488" t="s">
        <v>848</v>
      </c>
      <c r="F99" s="63">
        <v>242.56650999999999</v>
      </c>
      <c r="G99" s="632" t="s">
        <v>123</v>
      </c>
      <c r="H99" s="58"/>
      <c r="I99" s="647"/>
      <c r="L99" s="649"/>
      <c r="M99" s="649"/>
    </row>
    <row r="100" spans="1:13" ht="84" customHeight="1">
      <c r="A100" s="845"/>
      <c r="B100" s="130" t="s">
        <v>1</v>
      </c>
      <c r="C100" s="630" t="s">
        <v>420</v>
      </c>
      <c r="D100" s="488" t="s">
        <v>848</v>
      </c>
      <c r="E100" s="488" t="s">
        <v>848</v>
      </c>
      <c r="F100" s="63">
        <v>0</v>
      </c>
      <c r="G100" s="130" t="s">
        <v>1</v>
      </c>
      <c r="H100" s="58"/>
      <c r="I100" s="647"/>
      <c r="L100" s="649"/>
      <c r="M100" s="649"/>
    </row>
    <row r="101" spans="1:13" ht="84" customHeight="1">
      <c r="A101" s="845"/>
      <c r="B101" s="632" t="s">
        <v>572</v>
      </c>
      <c r="C101" s="630" t="s">
        <v>573</v>
      </c>
      <c r="D101" s="488" t="s">
        <v>848</v>
      </c>
      <c r="E101" s="487" t="s">
        <v>63</v>
      </c>
      <c r="F101" s="63">
        <v>242.56650999999999</v>
      </c>
      <c r="G101" s="632" t="s">
        <v>572</v>
      </c>
      <c r="H101" s="58"/>
      <c r="I101" s="647"/>
      <c r="L101" s="649"/>
      <c r="M101" s="649"/>
    </row>
    <row r="102" spans="1:13" ht="84" customHeight="1">
      <c r="A102" s="845"/>
      <c r="B102" s="130" t="s">
        <v>241</v>
      </c>
      <c r="C102" s="630" t="s">
        <v>421</v>
      </c>
      <c r="D102" s="488" t="s">
        <v>848</v>
      </c>
      <c r="E102" s="488" t="s">
        <v>848</v>
      </c>
      <c r="F102" s="63">
        <v>344.28795000000002</v>
      </c>
      <c r="G102" s="130" t="s">
        <v>241</v>
      </c>
      <c r="H102" s="58"/>
      <c r="I102" s="647"/>
      <c r="L102" s="649"/>
      <c r="M102" s="649"/>
    </row>
    <row r="103" spans="1:13" ht="84" customHeight="1">
      <c r="A103" s="845"/>
      <c r="B103" s="130" t="s">
        <v>448</v>
      </c>
      <c r="C103" s="630" t="s">
        <v>571</v>
      </c>
      <c r="D103" s="488" t="s">
        <v>848</v>
      </c>
      <c r="E103" s="488" t="s">
        <v>848</v>
      </c>
      <c r="F103" s="63">
        <v>344.28795000000002</v>
      </c>
      <c r="G103" s="130" t="s">
        <v>448</v>
      </c>
      <c r="H103" s="58"/>
      <c r="I103" s="647"/>
      <c r="L103" s="649"/>
      <c r="M103" s="649"/>
    </row>
    <row r="104" spans="1:13" ht="84" customHeight="1">
      <c r="A104" s="845"/>
      <c r="B104" s="130" t="s">
        <v>127</v>
      </c>
      <c r="C104" s="630" t="s">
        <v>422</v>
      </c>
      <c r="D104" s="488" t="s">
        <v>848</v>
      </c>
      <c r="E104" s="488" t="s">
        <v>848</v>
      </c>
      <c r="F104" s="63">
        <v>344.28795000000002</v>
      </c>
      <c r="G104" s="130" t="s">
        <v>127</v>
      </c>
      <c r="H104" s="143"/>
      <c r="I104" s="647"/>
      <c r="L104" s="649"/>
      <c r="M104" s="649"/>
    </row>
    <row r="105" spans="1:13" ht="84" customHeight="1">
      <c r="A105" s="845"/>
      <c r="B105" s="130" t="s">
        <v>128</v>
      </c>
      <c r="C105" s="630" t="s">
        <v>423</v>
      </c>
      <c r="D105" s="488" t="s">
        <v>848</v>
      </c>
      <c r="E105" s="487" t="s">
        <v>63</v>
      </c>
      <c r="F105" s="63">
        <v>344.28795000000002</v>
      </c>
      <c r="G105" s="130" t="s">
        <v>128</v>
      </c>
      <c r="H105" s="143"/>
      <c r="I105" s="647"/>
      <c r="L105" s="649"/>
      <c r="M105" s="649"/>
    </row>
    <row r="106" spans="1:13" ht="84" customHeight="1">
      <c r="A106" s="845"/>
      <c r="B106" s="130" t="s">
        <v>1316</v>
      </c>
      <c r="C106" s="630" t="s">
        <v>1317</v>
      </c>
      <c r="D106" s="488" t="s">
        <v>848</v>
      </c>
      <c r="E106" s="488" t="s">
        <v>848</v>
      </c>
      <c r="F106" s="63">
        <v>782.47261300000002</v>
      </c>
      <c r="G106" s="144" t="s">
        <v>1316</v>
      </c>
      <c r="H106" s="143"/>
      <c r="I106" s="647"/>
      <c r="L106" s="649"/>
      <c r="M106" s="649"/>
    </row>
    <row r="107" spans="1:13" ht="84" customHeight="1">
      <c r="A107" s="845"/>
      <c r="B107" s="130" t="s">
        <v>866</v>
      </c>
      <c r="C107" s="630" t="s">
        <v>867</v>
      </c>
      <c r="D107" s="488" t="s">
        <v>63</v>
      </c>
      <c r="E107" s="488" t="s">
        <v>848</v>
      </c>
      <c r="F107" s="63">
        <v>344.28795000000002</v>
      </c>
      <c r="G107" s="144" t="s">
        <v>866</v>
      </c>
      <c r="H107" s="143"/>
      <c r="I107" s="647"/>
      <c r="L107" s="649"/>
      <c r="M107" s="649"/>
    </row>
    <row r="108" spans="1:13" ht="84" customHeight="1">
      <c r="A108" s="845"/>
      <c r="B108" s="130" t="s">
        <v>866</v>
      </c>
      <c r="C108" s="630" t="s">
        <v>867</v>
      </c>
      <c r="D108" s="488" t="s">
        <v>848</v>
      </c>
      <c r="E108" s="488" t="s">
        <v>63</v>
      </c>
      <c r="F108" s="63">
        <v>344.29</v>
      </c>
      <c r="G108" s="144" t="s">
        <v>866</v>
      </c>
      <c r="H108" s="143"/>
      <c r="I108" s="647"/>
      <c r="L108" s="649"/>
      <c r="M108" s="649"/>
    </row>
    <row r="109" spans="1:13" ht="84" customHeight="1">
      <c r="A109" s="845"/>
      <c r="B109" s="130" t="s">
        <v>1318</v>
      </c>
      <c r="C109" s="630" t="s">
        <v>1319</v>
      </c>
      <c r="D109" s="488" t="s">
        <v>848</v>
      </c>
      <c r="E109" s="488" t="s">
        <v>63</v>
      </c>
      <c r="F109" s="63">
        <v>782.47261300000002</v>
      </c>
      <c r="G109" s="144" t="s">
        <v>1318</v>
      </c>
      <c r="H109" s="58" t="s">
        <v>1458</v>
      </c>
      <c r="I109" s="647"/>
      <c r="L109" s="649"/>
      <c r="M109" s="649"/>
    </row>
    <row r="110" spans="1:13" ht="84" customHeight="1">
      <c r="A110" s="845"/>
      <c r="B110" s="130" t="s">
        <v>1459</v>
      </c>
      <c r="C110" s="630" t="s">
        <v>1320</v>
      </c>
      <c r="D110" s="488" t="s">
        <v>848</v>
      </c>
      <c r="E110" s="488" t="s">
        <v>63</v>
      </c>
      <c r="F110" s="63">
        <v>782.47261300000002</v>
      </c>
      <c r="G110" s="144" t="s">
        <v>1459</v>
      </c>
      <c r="H110" s="58" t="s">
        <v>1460</v>
      </c>
      <c r="I110" s="647"/>
      <c r="L110" s="649"/>
      <c r="M110" s="649"/>
    </row>
    <row r="111" spans="1:13" ht="84" customHeight="1">
      <c r="A111" s="845"/>
      <c r="B111" s="632" t="s">
        <v>414</v>
      </c>
      <c r="C111" s="630" t="s">
        <v>415</v>
      </c>
      <c r="D111" s="488" t="s">
        <v>848</v>
      </c>
      <c r="E111" s="488" t="s">
        <v>63</v>
      </c>
      <c r="F111" s="63">
        <v>242.56650999999999</v>
      </c>
      <c r="G111" s="144" t="s">
        <v>414</v>
      </c>
      <c r="H111" s="143"/>
      <c r="I111" s="647"/>
      <c r="J111" s="650"/>
      <c r="L111" s="649"/>
      <c r="M111" s="649"/>
    </row>
    <row r="112" spans="1:13" ht="84" customHeight="1">
      <c r="A112" s="845"/>
      <c r="B112" s="632" t="s">
        <v>864</v>
      </c>
      <c r="C112" s="630" t="s">
        <v>865</v>
      </c>
      <c r="D112" s="488" t="s">
        <v>63</v>
      </c>
      <c r="E112" s="488" t="s">
        <v>848</v>
      </c>
      <c r="F112" s="63">
        <v>500.78247299999998</v>
      </c>
      <c r="G112" s="144" t="s">
        <v>864</v>
      </c>
      <c r="H112" s="143"/>
      <c r="I112" s="647"/>
      <c r="J112" s="650"/>
      <c r="L112" s="649"/>
      <c r="M112" s="649"/>
    </row>
    <row r="113" spans="1:36" ht="84" customHeight="1">
      <c r="A113" s="845"/>
      <c r="B113" s="632" t="s">
        <v>1321</v>
      </c>
      <c r="C113" s="630" t="s">
        <v>1336</v>
      </c>
      <c r="D113" s="488" t="s">
        <v>848</v>
      </c>
      <c r="E113" s="488" t="s">
        <v>848</v>
      </c>
      <c r="F113" s="63">
        <v>195.61815300000001</v>
      </c>
      <c r="G113" s="144" t="s">
        <v>1321</v>
      </c>
      <c r="H113" s="58"/>
      <c r="I113" s="379"/>
      <c r="L113" s="649"/>
      <c r="M113" s="649"/>
    </row>
    <row r="114" spans="1:36" ht="84" customHeight="1">
      <c r="A114" s="845"/>
      <c r="B114" s="632" t="s">
        <v>1322</v>
      </c>
      <c r="C114" s="630" t="s">
        <v>1337</v>
      </c>
      <c r="D114" s="488" t="s">
        <v>848</v>
      </c>
      <c r="E114" s="488" t="s">
        <v>848</v>
      </c>
      <c r="F114" s="63">
        <v>195.61815300000001</v>
      </c>
      <c r="G114" s="144" t="s">
        <v>1322</v>
      </c>
      <c r="H114" s="58"/>
      <c r="I114" s="647"/>
      <c r="L114" s="649"/>
      <c r="M114" s="649"/>
    </row>
    <row r="115" spans="1:36" ht="84" customHeight="1">
      <c r="A115" s="845"/>
      <c r="B115" s="632" t="s">
        <v>1323</v>
      </c>
      <c r="C115" s="630" t="s">
        <v>1338</v>
      </c>
      <c r="D115" s="488" t="s">
        <v>848</v>
      </c>
      <c r="E115" s="488" t="s">
        <v>848</v>
      </c>
      <c r="F115" s="63">
        <v>195.61815300000001</v>
      </c>
      <c r="G115" s="144" t="s">
        <v>1323</v>
      </c>
      <c r="H115" s="58"/>
      <c r="I115" s="647"/>
      <c r="L115" s="649"/>
      <c r="M115" s="649"/>
    </row>
    <row r="116" spans="1:36" ht="84" customHeight="1">
      <c r="A116" s="845"/>
      <c r="B116" s="632" t="s">
        <v>1324</v>
      </c>
      <c r="C116" s="630" t="s">
        <v>1339</v>
      </c>
      <c r="D116" s="488" t="s">
        <v>848</v>
      </c>
      <c r="E116" s="488" t="s">
        <v>848</v>
      </c>
      <c r="F116" s="63">
        <v>195.61815300000001</v>
      </c>
      <c r="G116" s="144" t="s">
        <v>1324</v>
      </c>
      <c r="H116" s="59"/>
      <c r="I116" s="647"/>
      <c r="L116" s="649"/>
      <c r="M116" s="649"/>
    </row>
    <row r="117" spans="1:36" ht="84" customHeight="1">
      <c r="A117" s="845"/>
      <c r="B117" s="632" t="s">
        <v>1325</v>
      </c>
      <c r="C117" s="630" t="s">
        <v>1334</v>
      </c>
      <c r="D117" s="488" t="s">
        <v>848</v>
      </c>
      <c r="E117" s="488" t="s">
        <v>63</v>
      </c>
      <c r="F117" s="63">
        <v>391.23630700000001</v>
      </c>
      <c r="G117" s="144" t="s">
        <v>1325</v>
      </c>
      <c r="H117" s="58" t="s">
        <v>1453</v>
      </c>
      <c r="I117" s="647"/>
      <c r="L117" s="649"/>
      <c r="M117" s="649"/>
    </row>
    <row r="118" spans="1:36" ht="84" customHeight="1">
      <c r="A118" s="845"/>
      <c r="B118" s="632" t="s">
        <v>1326</v>
      </c>
      <c r="C118" s="630" t="s">
        <v>1335</v>
      </c>
      <c r="D118" s="488" t="s">
        <v>848</v>
      </c>
      <c r="E118" s="488" t="s">
        <v>848</v>
      </c>
      <c r="F118" s="63">
        <v>782.47261300000002</v>
      </c>
      <c r="G118" s="144" t="s">
        <v>1326</v>
      </c>
      <c r="H118" s="58" t="s">
        <v>1454</v>
      </c>
      <c r="I118" s="647"/>
      <c r="L118" s="649"/>
      <c r="M118" s="649"/>
    </row>
    <row r="119" spans="1:36" ht="84" customHeight="1">
      <c r="A119" s="845"/>
      <c r="B119" s="632" t="s">
        <v>1327</v>
      </c>
      <c r="C119" s="630" t="s">
        <v>1331</v>
      </c>
      <c r="D119" s="488" t="s">
        <v>848</v>
      </c>
      <c r="E119" s="488" t="s">
        <v>63</v>
      </c>
      <c r="F119" s="63">
        <v>391.23630700000001</v>
      </c>
      <c r="G119" s="144" t="s">
        <v>1327</v>
      </c>
      <c r="H119" s="58" t="s">
        <v>1455</v>
      </c>
      <c r="I119" s="647"/>
      <c r="L119" s="649"/>
      <c r="M119" s="649"/>
    </row>
    <row r="120" spans="1:36" ht="84" customHeight="1">
      <c r="A120" s="845"/>
      <c r="B120" s="632" t="s">
        <v>1328</v>
      </c>
      <c r="C120" s="630" t="s">
        <v>1332</v>
      </c>
      <c r="D120" s="488" t="s">
        <v>848</v>
      </c>
      <c r="E120" s="488" t="s">
        <v>63</v>
      </c>
      <c r="F120" s="63">
        <v>391.23630700000001</v>
      </c>
      <c r="G120" s="144" t="s">
        <v>1328</v>
      </c>
      <c r="H120" s="58" t="s">
        <v>1456</v>
      </c>
      <c r="I120" s="647"/>
      <c r="L120" s="649"/>
      <c r="M120" s="649"/>
    </row>
    <row r="121" spans="1:36" ht="84" customHeight="1">
      <c r="A121" s="845"/>
      <c r="B121" s="632" t="s">
        <v>1329</v>
      </c>
      <c r="C121" s="630" t="s">
        <v>1333</v>
      </c>
      <c r="D121" s="488" t="s">
        <v>848</v>
      </c>
      <c r="E121" s="488" t="s">
        <v>63</v>
      </c>
      <c r="F121" s="63">
        <v>391.23630700000001</v>
      </c>
      <c r="G121" s="144" t="s">
        <v>1329</v>
      </c>
      <c r="H121" s="58" t="s">
        <v>1457</v>
      </c>
      <c r="I121" s="647"/>
      <c r="L121" s="649"/>
      <c r="M121" s="649"/>
    </row>
    <row r="122" spans="1:36" ht="84" customHeight="1">
      <c r="A122" s="845"/>
      <c r="B122" s="582" t="s">
        <v>1330</v>
      </c>
      <c r="C122" s="630" t="s">
        <v>1340</v>
      </c>
      <c r="D122" s="488" t="s">
        <v>848</v>
      </c>
      <c r="E122" s="488" t="s">
        <v>848</v>
      </c>
      <c r="F122" s="63">
        <v>195.61815300000001</v>
      </c>
      <c r="G122" s="144" t="s">
        <v>1330</v>
      </c>
      <c r="H122" s="143"/>
      <c r="I122" s="647"/>
      <c r="L122" s="649"/>
      <c r="M122" s="649"/>
    </row>
    <row r="123" spans="1:36" ht="84" customHeight="1">
      <c r="A123" s="845"/>
      <c r="B123" s="582" t="s">
        <v>1344</v>
      </c>
      <c r="C123" s="630" t="s">
        <v>1345</v>
      </c>
      <c r="D123" s="488" t="s">
        <v>63</v>
      </c>
      <c r="E123" s="488" t="s">
        <v>848</v>
      </c>
      <c r="F123" s="63">
        <v>195.61815300000001</v>
      </c>
      <c r="G123" s="144" t="s">
        <v>1344</v>
      </c>
      <c r="H123" s="143"/>
      <c r="I123" s="647"/>
      <c r="L123" s="649"/>
      <c r="M123" s="649"/>
    </row>
    <row r="124" spans="1:36" ht="84" customHeight="1">
      <c r="A124" s="845"/>
      <c r="B124" s="582" t="s">
        <v>1343</v>
      </c>
      <c r="C124" s="630" t="s">
        <v>1346</v>
      </c>
      <c r="D124" s="488" t="s">
        <v>63</v>
      </c>
      <c r="E124" s="488" t="s">
        <v>848</v>
      </c>
      <c r="F124" s="63">
        <v>195.61815300000001</v>
      </c>
      <c r="G124" s="144" t="s">
        <v>1343</v>
      </c>
      <c r="H124" s="143"/>
      <c r="I124" s="647"/>
      <c r="L124" s="649"/>
      <c r="M124" s="649"/>
    </row>
    <row r="125" spans="1:36" ht="84" customHeight="1">
      <c r="A125" s="845"/>
      <c r="B125" s="632" t="s">
        <v>1365</v>
      </c>
      <c r="C125" s="630" t="s">
        <v>1341</v>
      </c>
      <c r="D125" s="488" t="s">
        <v>848</v>
      </c>
      <c r="E125" s="488" t="s">
        <v>848</v>
      </c>
      <c r="F125" s="63">
        <v>195.61815300000001</v>
      </c>
      <c r="G125" s="144" t="s">
        <v>1365</v>
      </c>
      <c r="H125" s="58"/>
      <c r="I125" s="379"/>
      <c r="L125" s="649"/>
      <c r="M125" s="649"/>
    </row>
    <row r="126" spans="1:36" ht="84" customHeight="1" thickBot="1">
      <c r="A126" s="389"/>
      <c r="B126" s="632" t="s">
        <v>1548</v>
      </c>
      <c r="C126" s="630" t="s">
        <v>1568</v>
      </c>
      <c r="D126" s="633" t="s">
        <v>47</v>
      </c>
      <c r="E126" s="488" t="s">
        <v>63</v>
      </c>
      <c r="F126" s="623"/>
      <c r="G126" s="144" t="s">
        <v>1548</v>
      </c>
      <c r="H126" s="623"/>
      <c r="J126" s="649"/>
      <c r="K126" s="649"/>
    </row>
    <row r="127" spans="1:36" ht="130.5" customHeight="1" thickBot="1">
      <c r="A127" s="46"/>
      <c r="B127" s="50"/>
      <c r="C127" s="777" t="s">
        <v>603</v>
      </c>
      <c r="D127" s="778"/>
      <c r="E127" s="778"/>
      <c r="F127" s="778"/>
      <c r="G127" s="778"/>
      <c r="H127" s="779"/>
      <c r="I127" s="647"/>
      <c r="J127" s="650"/>
      <c r="L127" s="649"/>
      <c r="M127" s="649"/>
    </row>
    <row r="128" spans="1:36" s="441" customFormat="1" ht="167.25" customHeight="1" thickBot="1">
      <c r="A128" s="529"/>
      <c r="B128" s="530"/>
      <c r="C128" s="777" t="s">
        <v>849</v>
      </c>
      <c r="D128" s="778"/>
      <c r="E128" s="778"/>
      <c r="F128" s="778"/>
      <c r="G128" s="778"/>
      <c r="H128" s="779"/>
      <c r="I128" s="522"/>
      <c r="J128" s="522"/>
      <c r="K128" s="522"/>
      <c r="L128" s="522"/>
      <c r="M128" s="522"/>
      <c r="N128" s="522"/>
      <c r="O128" s="522"/>
      <c r="P128" s="522"/>
      <c r="Q128" s="522"/>
      <c r="R128" s="522"/>
      <c r="S128" s="522"/>
      <c r="T128" s="522"/>
      <c r="U128" s="522"/>
      <c r="V128" s="522"/>
      <c r="W128" s="522"/>
      <c r="X128" s="522"/>
      <c r="Y128" s="522"/>
      <c r="Z128" s="522"/>
      <c r="AA128" s="522"/>
      <c r="AB128" s="522"/>
      <c r="AC128" s="522"/>
      <c r="AD128" s="522"/>
      <c r="AE128" s="522"/>
      <c r="AF128" s="522"/>
      <c r="AG128" s="522"/>
      <c r="AH128" s="522"/>
      <c r="AI128" s="522"/>
      <c r="AJ128" s="522"/>
    </row>
    <row r="129" spans="12:13" ht="32.25">
      <c r="L129" s="649"/>
      <c r="M129" s="649"/>
    </row>
  </sheetData>
  <mergeCells count="17">
    <mergeCell ref="A1:A125"/>
    <mergeCell ref="B1:C6"/>
    <mergeCell ref="B7:C7"/>
    <mergeCell ref="F7:H7"/>
    <mergeCell ref="B8:C8"/>
    <mergeCell ref="F8:H8"/>
    <mergeCell ref="B9:C9"/>
    <mergeCell ref="F9:H9"/>
    <mergeCell ref="B10:C10"/>
    <mergeCell ref="F10:H10"/>
    <mergeCell ref="C128:H128"/>
    <mergeCell ref="B11:C11"/>
    <mergeCell ref="F11:H11"/>
    <mergeCell ref="B12:C12"/>
    <mergeCell ref="G12:G13"/>
    <mergeCell ref="B13:C13"/>
    <mergeCell ref="C127:H127"/>
  </mergeCells>
  <hyperlinks>
    <hyperlink ref="B12:C12" location="'ΠΡΟΤΕΙΝΟΜΕΝΟΣ ΤΙΜΟΚΑΤΑΛΟΓΟΣ'!A1" display="ΣΥΝΟΠΤΙΚΟΣ ΤΙΜΟΚΑΤΑΛΟΓΟΣ"/>
  </hyperlinks>
  <printOptions horizontalCentered="1"/>
  <pageMargins left="0.23622047244094491" right="0.23622047244094491" top="0.51" bottom="0.27559055118110237" header="0.19685039370078741" footer="0.23622047244094491"/>
  <pageSetup paperSize="9" scale="10" orientation="portrait" r:id="rId1"/>
  <headerFooter alignWithMargins="0">
    <oddFooter>&amp;R&amp;P</oddFooter>
  </headerFooter>
  <rowBreaks count="1" manualBreakCount="1">
    <brk id="73" max="7" man="1"/>
  </rowBreaks>
  <drawing r:id="rId2"/>
</worksheet>
</file>

<file path=xl/worksheets/sheet32.xml><?xml version="1.0" encoding="utf-8"?>
<worksheet xmlns="http://schemas.openxmlformats.org/spreadsheetml/2006/main" xmlns:r="http://schemas.openxmlformats.org/officeDocument/2006/relationships">
  <sheetPr>
    <tabColor rgb="FF800000"/>
  </sheetPr>
  <dimension ref="A1:EX124"/>
  <sheetViews>
    <sheetView view="pageBreakPreview" zoomScale="25" zoomScaleNormal="75" zoomScaleSheetLayoutView="70" workbookViewId="0">
      <pane xSplit="1" ySplit="13" topLeftCell="B60" activePane="bottomRight" state="frozen"/>
      <selection activeCell="C82" sqref="C82"/>
      <selection pane="topRight" activeCell="C82" sqref="C82"/>
      <selection pane="bottomLeft" activeCell="C82" sqref="C82"/>
      <selection pane="bottomRight" activeCell="D10" sqref="D10"/>
    </sheetView>
  </sheetViews>
  <sheetFormatPr defaultRowHeight="12.75"/>
  <cols>
    <col min="1" max="1" width="21.42578125" style="623" customWidth="1"/>
    <col min="2" max="2" width="21.85546875" style="44" customWidth="1"/>
    <col min="3" max="3" width="207" style="48" customWidth="1"/>
    <col min="4" max="4" width="69.28515625" style="48" bestFit="1" customWidth="1"/>
    <col min="5" max="5" width="45" style="48" customWidth="1"/>
    <col min="6" max="6" width="20.42578125" style="46" customWidth="1"/>
    <col min="7" max="7" width="221.5703125" style="47" customWidth="1"/>
    <col min="8" max="8" width="37.140625" style="623" customWidth="1"/>
    <col min="9" max="9" width="42.28515625" style="623" customWidth="1"/>
    <col min="10" max="10" width="46.85546875" style="623" customWidth="1"/>
    <col min="11" max="11" width="15.42578125" style="623" customWidth="1"/>
    <col min="12" max="12" width="20.5703125" style="623" customWidth="1"/>
    <col min="13" max="16384" width="9.140625" style="623"/>
  </cols>
  <sheetData>
    <row r="1" spans="1:154" s="624" customFormat="1" ht="111.75" customHeight="1">
      <c r="A1" s="844" t="s">
        <v>388</v>
      </c>
      <c r="B1" s="850" t="s">
        <v>1360</v>
      </c>
      <c r="C1" s="850"/>
      <c r="D1" s="635">
        <v>500</v>
      </c>
      <c r="E1" s="117"/>
      <c r="F1" s="636"/>
      <c r="G1" s="637"/>
    </row>
    <row r="2" spans="1:154" s="624" customFormat="1" ht="105" customHeight="1">
      <c r="A2" s="845"/>
      <c r="B2" s="851"/>
      <c r="C2" s="851"/>
      <c r="D2" s="110" t="s">
        <v>1298</v>
      </c>
      <c r="E2" s="120"/>
      <c r="F2" s="638"/>
      <c r="G2" s="639"/>
    </row>
    <row r="3" spans="1:154" s="624" customFormat="1" ht="84" customHeight="1">
      <c r="A3" s="845"/>
      <c r="B3" s="851"/>
      <c r="C3" s="851"/>
      <c r="D3" s="634">
        <v>875</v>
      </c>
      <c r="E3" s="120"/>
      <c r="F3" s="638"/>
      <c r="G3" s="639"/>
    </row>
    <row r="4" spans="1:154" ht="84" customHeight="1">
      <c r="A4" s="845"/>
      <c r="B4" s="851"/>
      <c r="C4" s="851"/>
      <c r="D4" s="634" t="s">
        <v>1054</v>
      </c>
      <c r="E4" s="120"/>
      <c r="F4" s="640"/>
      <c r="G4" s="641"/>
    </row>
    <row r="5" spans="1:154" ht="84" customHeight="1">
      <c r="A5" s="845"/>
      <c r="B5" s="851"/>
      <c r="C5" s="851"/>
      <c r="D5" s="634" t="s">
        <v>15</v>
      </c>
      <c r="E5" s="120"/>
      <c r="F5" s="640"/>
      <c r="G5" s="641"/>
    </row>
    <row r="6" spans="1:154" ht="84" customHeight="1">
      <c r="A6" s="845"/>
      <c r="B6" s="851"/>
      <c r="C6" s="851"/>
      <c r="D6" s="634" t="s">
        <v>274</v>
      </c>
      <c r="E6" s="120"/>
      <c r="F6" s="640"/>
      <c r="G6" s="641"/>
    </row>
    <row r="7" spans="1:154" ht="84" customHeight="1">
      <c r="A7" s="845"/>
      <c r="B7" s="857" t="s">
        <v>229</v>
      </c>
      <c r="C7" s="857"/>
      <c r="D7" s="523">
        <f>D8+D9+D10</f>
        <v>17389.991480000001</v>
      </c>
      <c r="E7" s="858" t="e">
        <f>#REF!</f>
        <v>#REF!</v>
      </c>
      <c r="F7" s="859"/>
      <c r="G7" s="860"/>
    </row>
    <row r="8" spans="1:154" ht="84" customHeight="1">
      <c r="A8" s="845"/>
      <c r="B8" s="847" t="s">
        <v>230</v>
      </c>
      <c r="C8" s="847"/>
      <c r="D8" s="112">
        <f>4%*(D10+D11)*95%</f>
        <v>525.32187999999996</v>
      </c>
      <c r="E8" s="841"/>
      <c r="F8" s="842"/>
      <c r="G8" s="843"/>
    </row>
    <row r="9" spans="1:154" ht="84" customHeight="1">
      <c r="A9" s="845"/>
      <c r="B9" s="857" t="s">
        <v>231</v>
      </c>
      <c r="C9" s="857"/>
      <c r="D9" s="382">
        <f>D10*24%</f>
        <v>3264.1296000000002</v>
      </c>
      <c r="E9" s="861"/>
      <c r="F9" s="862"/>
      <c r="G9" s="863"/>
    </row>
    <row r="10" spans="1:154" ht="84" customHeight="1">
      <c r="A10" s="845"/>
      <c r="B10" s="847" t="s">
        <v>232</v>
      </c>
      <c r="C10" s="847"/>
      <c r="D10" s="651">
        <v>13600.54</v>
      </c>
      <c r="E10" s="841"/>
      <c r="F10" s="842"/>
      <c r="G10" s="843"/>
    </row>
    <row r="11" spans="1:154" s="408" customFormat="1" ht="89.25" customHeight="1">
      <c r="A11" s="845"/>
      <c r="B11" s="847" t="s">
        <v>844</v>
      </c>
      <c r="C11" s="847"/>
      <c r="D11" s="651">
        <v>223.72</v>
      </c>
      <c r="E11" s="841"/>
      <c r="F11" s="842"/>
      <c r="G11" s="843"/>
      <c r="H11" s="623"/>
      <c r="I11" s="623"/>
      <c r="J11" s="623"/>
      <c r="K11" s="623"/>
      <c r="L11" s="623"/>
      <c r="M11" s="623"/>
      <c r="N11" s="623"/>
      <c r="O11" s="623"/>
      <c r="P11" s="623"/>
      <c r="Q11" s="623"/>
      <c r="R11" s="623"/>
      <c r="S11" s="623"/>
      <c r="T11" s="623"/>
      <c r="U11" s="623"/>
      <c r="V11" s="623"/>
      <c r="W11" s="623"/>
      <c r="X11" s="623"/>
      <c r="Y11" s="623"/>
      <c r="Z11" s="623"/>
      <c r="AA11" s="623"/>
      <c r="AB11" s="623"/>
      <c r="AC11" s="623"/>
      <c r="AD11" s="623"/>
      <c r="AE11" s="623"/>
      <c r="AF11" s="623"/>
      <c r="AG11" s="623"/>
      <c r="AH11" s="623"/>
      <c r="AI11" s="623"/>
      <c r="AJ11" s="623"/>
      <c r="AK11" s="623"/>
      <c r="AL11" s="623"/>
      <c r="AM11" s="623"/>
      <c r="AN11" s="623"/>
      <c r="AO11" s="623"/>
      <c r="AP11" s="623"/>
      <c r="AQ11" s="623"/>
      <c r="AR11" s="623"/>
      <c r="AS11" s="623"/>
      <c r="AT11" s="623"/>
      <c r="AU11" s="623"/>
      <c r="AV11" s="623"/>
      <c r="AW11" s="623"/>
      <c r="AX11" s="623"/>
      <c r="AY11" s="623"/>
      <c r="AZ11" s="623"/>
      <c r="BA11" s="623"/>
      <c r="BB11" s="623"/>
      <c r="BC11" s="623"/>
      <c r="BD11" s="623"/>
      <c r="BE11" s="623"/>
      <c r="BF11" s="623"/>
      <c r="BG11" s="623"/>
      <c r="BH11" s="623"/>
      <c r="BI11" s="623"/>
      <c r="BJ11" s="623"/>
      <c r="BK11" s="623"/>
      <c r="BL11" s="623"/>
      <c r="BM11" s="623"/>
      <c r="BN11" s="623"/>
      <c r="BO11" s="623"/>
      <c r="BP11" s="623"/>
      <c r="BQ11" s="623"/>
      <c r="BR11" s="623"/>
      <c r="BS11" s="623"/>
      <c r="BT11" s="623"/>
      <c r="BU11" s="623"/>
      <c r="BV11" s="623"/>
      <c r="BW11" s="623"/>
      <c r="BX11" s="623"/>
      <c r="BY11" s="623"/>
      <c r="BZ11" s="623"/>
      <c r="CA11" s="623"/>
      <c r="CB11" s="623"/>
      <c r="CC11" s="623"/>
      <c r="CD11" s="623"/>
      <c r="CE11" s="623"/>
      <c r="CF11" s="623"/>
      <c r="CG11" s="623"/>
      <c r="CH11" s="623"/>
      <c r="CI11" s="623"/>
      <c r="CJ11" s="623"/>
      <c r="CK11" s="623"/>
      <c r="CL11" s="623"/>
      <c r="CM11" s="623"/>
      <c r="CN11" s="623"/>
      <c r="CO11" s="623"/>
      <c r="CP11" s="623"/>
      <c r="CQ11" s="623"/>
      <c r="CR11" s="623"/>
      <c r="CS11" s="623"/>
      <c r="CT11" s="623"/>
      <c r="CU11" s="623"/>
      <c r="CV11" s="623"/>
      <c r="CW11" s="623"/>
      <c r="CX11" s="623"/>
      <c r="CY11" s="623"/>
      <c r="CZ11" s="623"/>
      <c r="DA11" s="623"/>
      <c r="DB11" s="623"/>
      <c r="DC11" s="623"/>
      <c r="DD11" s="623"/>
      <c r="DE11" s="623"/>
      <c r="DF11" s="623"/>
      <c r="DG11" s="623"/>
      <c r="DH11" s="623"/>
      <c r="DI11" s="623"/>
      <c r="DJ11" s="623"/>
      <c r="DK11" s="623"/>
      <c r="DL11" s="623"/>
      <c r="DM11" s="623"/>
      <c r="DN11" s="623"/>
      <c r="DO11" s="623"/>
      <c r="DP11" s="623"/>
      <c r="DQ11" s="623"/>
      <c r="DR11" s="623"/>
      <c r="DS11" s="623"/>
      <c r="DT11" s="623"/>
      <c r="DU11" s="623"/>
      <c r="DV11" s="623"/>
      <c r="DW11" s="623"/>
      <c r="DX11" s="623"/>
      <c r="DY11" s="623"/>
      <c r="DZ11" s="623"/>
      <c r="EA11" s="623"/>
      <c r="EB11" s="623"/>
      <c r="EC11" s="623"/>
      <c r="ED11" s="623"/>
      <c r="EE11" s="623"/>
      <c r="EF11" s="623"/>
      <c r="EG11" s="623"/>
      <c r="EH11" s="623"/>
      <c r="EI11" s="623"/>
      <c r="EJ11" s="623"/>
      <c r="EK11" s="623"/>
      <c r="EL11" s="623"/>
      <c r="EM11" s="623"/>
      <c r="EN11" s="623"/>
      <c r="EO11" s="623"/>
      <c r="EP11" s="623"/>
      <c r="EQ11" s="623"/>
      <c r="ER11" s="623"/>
      <c r="ES11" s="623"/>
      <c r="ET11" s="623"/>
      <c r="EU11" s="623"/>
      <c r="EV11" s="623"/>
      <c r="EW11" s="623"/>
      <c r="EX11" s="623"/>
    </row>
    <row r="12" spans="1:154" ht="84" customHeight="1">
      <c r="A12" s="845"/>
      <c r="B12" s="824" t="s">
        <v>233</v>
      </c>
      <c r="C12" s="792"/>
      <c r="D12" s="627" t="s">
        <v>1353</v>
      </c>
      <c r="E12" s="87" t="s">
        <v>232</v>
      </c>
      <c r="F12" s="848" t="s">
        <v>234</v>
      </c>
      <c r="G12" s="88" t="s">
        <v>244</v>
      </c>
    </row>
    <row r="13" spans="1:154" ht="84" customHeight="1">
      <c r="A13" s="845"/>
      <c r="B13" s="852" t="s">
        <v>45</v>
      </c>
      <c r="C13" s="852"/>
      <c r="D13" s="645"/>
      <c r="E13" s="353"/>
      <c r="F13" s="849"/>
      <c r="G13" s="354"/>
    </row>
    <row r="14" spans="1:154" ht="84" customHeight="1">
      <c r="A14" s="389"/>
      <c r="B14" s="642" t="s">
        <v>445</v>
      </c>
      <c r="C14" s="628" t="s">
        <v>17</v>
      </c>
      <c r="D14" s="70" t="s">
        <v>63</v>
      </c>
      <c r="E14" s="62"/>
      <c r="F14" s="700" t="s">
        <v>445</v>
      </c>
      <c r="G14" s="92"/>
    </row>
    <row r="15" spans="1:154" ht="84" customHeight="1">
      <c r="A15" s="389"/>
      <c r="B15" s="642" t="s">
        <v>446</v>
      </c>
      <c r="C15" s="628" t="s">
        <v>198</v>
      </c>
      <c r="D15" s="633" t="s">
        <v>47</v>
      </c>
      <c r="E15" s="62"/>
      <c r="F15" s="643" t="s">
        <v>446</v>
      </c>
      <c r="G15" s="58"/>
    </row>
    <row r="16" spans="1:154" ht="86.25" customHeight="1">
      <c r="A16" s="389"/>
      <c r="B16" s="643" t="s">
        <v>238</v>
      </c>
      <c r="C16" s="628" t="s">
        <v>219</v>
      </c>
      <c r="D16" s="633" t="s">
        <v>47</v>
      </c>
      <c r="E16" s="62"/>
      <c r="F16" s="643" t="s">
        <v>238</v>
      </c>
      <c r="G16" s="58"/>
    </row>
    <row r="17" spans="1:8" ht="84" customHeight="1">
      <c r="A17" s="389"/>
      <c r="B17" s="643" t="s">
        <v>46</v>
      </c>
      <c r="C17" s="629" t="s">
        <v>220</v>
      </c>
      <c r="D17" s="633" t="s">
        <v>47</v>
      </c>
      <c r="E17" s="62"/>
      <c r="F17" s="643" t="s">
        <v>46</v>
      </c>
      <c r="G17" s="58"/>
    </row>
    <row r="18" spans="1:8" ht="84" customHeight="1">
      <c r="A18" s="389"/>
      <c r="B18" s="643" t="s">
        <v>221</v>
      </c>
      <c r="C18" s="628" t="s">
        <v>263</v>
      </c>
      <c r="D18" s="633" t="s">
        <v>47</v>
      </c>
      <c r="E18" s="62"/>
      <c r="F18" s="643" t="s">
        <v>221</v>
      </c>
      <c r="G18" s="58"/>
    </row>
    <row r="19" spans="1:8" ht="84" customHeight="1">
      <c r="A19" s="389"/>
      <c r="B19" s="643" t="s">
        <v>520</v>
      </c>
      <c r="C19" s="628" t="s">
        <v>1053</v>
      </c>
      <c r="D19" s="652" t="s">
        <v>848</v>
      </c>
      <c r="E19" s="63">
        <v>78.25</v>
      </c>
      <c r="F19" s="643" t="s">
        <v>520</v>
      </c>
      <c r="G19" s="58"/>
    </row>
    <row r="20" spans="1:8" ht="84" customHeight="1">
      <c r="A20" s="389"/>
      <c r="B20" s="644" t="s">
        <v>48</v>
      </c>
      <c r="C20" s="629" t="s">
        <v>49</v>
      </c>
      <c r="D20" s="653" t="s">
        <v>47</v>
      </c>
      <c r="E20" s="63"/>
      <c r="F20" s="644" t="s">
        <v>48</v>
      </c>
      <c r="G20" s="58"/>
      <c r="H20" s="647"/>
    </row>
    <row r="21" spans="1:8" ht="84" customHeight="1">
      <c r="A21" s="389"/>
      <c r="B21" s="644" t="s">
        <v>165</v>
      </c>
      <c r="C21" s="629" t="s">
        <v>166</v>
      </c>
      <c r="D21" s="653" t="s">
        <v>47</v>
      </c>
      <c r="E21" s="63"/>
      <c r="F21" s="644" t="s">
        <v>165</v>
      </c>
      <c r="G21" s="58"/>
      <c r="H21" s="647"/>
    </row>
    <row r="22" spans="1:8" ht="142.5" customHeight="1">
      <c r="A22" s="389"/>
      <c r="B22" s="644" t="s">
        <v>0</v>
      </c>
      <c r="C22" s="629" t="s">
        <v>142</v>
      </c>
      <c r="D22" s="653" t="s">
        <v>47</v>
      </c>
      <c r="E22" s="63"/>
      <c r="F22" s="644" t="s">
        <v>0</v>
      </c>
      <c r="G22" s="58"/>
      <c r="H22" s="647"/>
    </row>
    <row r="23" spans="1:8" ht="94.15" customHeight="1">
      <c r="A23" s="389"/>
      <c r="B23" s="632" t="s">
        <v>226</v>
      </c>
      <c r="C23" s="629" t="s">
        <v>227</v>
      </c>
      <c r="D23" s="653" t="s">
        <v>47</v>
      </c>
      <c r="E23" s="63"/>
      <c r="F23" s="632" t="s">
        <v>226</v>
      </c>
      <c r="G23" s="58"/>
      <c r="H23" s="647"/>
    </row>
    <row r="24" spans="1:8" ht="111.75" customHeight="1">
      <c r="A24" s="389"/>
      <c r="B24" s="644" t="s">
        <v>1308</v>
      </c>
      <c r="C24" s="629" t="s">
        <v>1309</v>
      </c>
      <c r="D24" s="653" t="s">
        <v>47</v>
      </c>
      <c r="E24" s="63"/>
      <c r="F24" s="644" t="s">
        <v>1308</v>
      </c>
      <c r="G24" s="58"/>
      <c r="H24" s="647"/>
    </row>
    <row r="25" spans="1:8" ht="105.75" customHeight="1">
      <c r="A25" s="389"/>
      <c r="B25" s="644" t="s">
        <v>1310</v>
      </c>
      <c r="C25" s="629" t="s">
        <v>1311</v>
      </c>
      <c r="D25" s="652" t="s">
        <v>848</v>
      </c>
      <c r="E25" s="63">
        <v>273.87</v>
      </c>
      <c r="F25" s="644" t="s">
        <v>1310</v>
      </c>
      <c r="G25" s="58"/>
      <c r="H25" s="647"/>
    </row>
    <row r="26" spans="1:8" ht="135.75" customHeight="1">
      <c r="A26" s="389"/>
      <c r="B26" s="644" t="s">
        <v>1312</v>
      </c>
      <c r="C26" s="629" t="s">
        <v>1313</v>
      </c>
      <c r="D26" s="652" t="s">
        <v>848</v>
      </c>
      <c r="E26" s="63">
        <v>234.74</v>
      </c>
      <c r="F26" s="644" t="s">
        <v>1312</v>
      </c>
      <c r="G26" s="58"/>
      <c r="H26" s="647"/>
    </row>
    <row r="27" spans="1:8" ht="84" customHeight="1">
      <c r="A27" s="389"/>
      <c r="B27" s="581" t="s">
        <v>236</v>
      </c>
      <c r="C27" s="630" t="s">
        <v>19</v>
      </c>
      <c r="D27" s="652" t="s">
        <v>848</v>
      </c>
      <c r="E27" s="63">
        <v>156.49</v>
      </c>
      <c r="F27" s="644" t="s">
        <v>236</v>
      </c>
      <c r="G27" s="58"/>
      <c r="H27" s="647"/>
    </row>
    <row r="28" spans="1:8" ht="84" customHeight="1">
      <c r="A28" s="389"/>
      <c r="B28" s="644" t="s">
        <v>58</v>
      </c>
      <c r="C28" s="629" t="s">
        <v>59</v>
      </c>
      <c r="D28" s="653" t="s">
        <v>47</v>
      </c>
      <c r="E28" s="63"/>
      <c r="F28" s="644" t="s">
        <v>58</v>
      </c>
      <c r="G28" s="58"/>
      <c r="H28" s="647"/>
    </row>
    <row r="29" spans="1:8" ht="84" customHeight="1">
      <c r="A29" s="389"/>
      <c r="B29" s="644" t="s">
        <v>1561</v>
      </c>
      <c r="C29" s="629" t="s">
        <v>1562</v>
      </c>
      <c r="D29" s="653" t="s">
        <v>47</v>
      </c>
      <c r="E29" s="63"/>
      <c r="F29" s="644" t="s">
        <v>1561</v>
      </c>
      <c r="G29" s="58"/>
      <c r="H29" s="647"/>
    </row>
    <row r="30" spans="1:8" ht="87.75" customHeight="1">
      <c r="A30" s="389"/>
      <c r="B30" s="632" t="s">
        <v>50</v>
      </c>
      <c r="C30" s="629" t="s">
        <v>288</v>
      </c>
      <c r="D30" s="653" t="s">
        <v>47</v>
      </c>
      <c r="E30" s="63"/>
      <c r="F30" s="632" t="s">
        <v>50</v>
      </c>
      <c r="G30" s="58"/>
      <c r="H30" s="647"/>
    </row>
    <row r="31" spans="1:8" ht="87.75" customHeight="1">
      <c r="A31" s="389"/>
      <c r="B31" s="632" t="s">
        <v>101</v>
      </c>
      <c r="C31" s="629" t="s">
        <v>319</v>
      </c>
      <c r="D31" s="652" t="s">
        <v>848</v>
      </c>
      <c r="E31" s="63">
        <v>391.24</v>
      </c>
      <c r="F31" s="632" t="s">
        <v>101</v>
      </c>
      <c r="G31" s="58"/>
      <c r="H31" s="648"/>
    </row>
    <row r="32" spans="1:8" ht="84" customHeight="1">
      <c r="A32" s="389"/>
      <c r="B32" s="632" t="s">
        <v>155</v>
      </c>
      <c r="C32" s="629" t="s">
        <v>21</v>
      </c>
      <c r="D32" s="653" t="s">
        <v>47</v>
      </c>
      <c r="E32" s="63"/>
      <c r="F32" s="632" t="s">
        <v>155</v>
      </c>
      <c r="G32" s="58"/>
      <c r="H32" s="647"/>
    </row>
    <row r="33" spans="1:8" ht="100.5" customHeight="1">
      <c r="A33" s="389"/>
      <c r="B33" s="632" t="s">
        <v>52</v>
      </c>
      <c r="C33" s="629" t="s">
        <v>107</v>
      </c>
      <c r="D33" s="653" t="s">
        <v>47</v>
      </c>
      <c r="E33" s="63"/>
      <c r="F33" s="632" t="s">
        <v>52</v>
      </c>
      <c r="G33" s="58"/>
      <c r="H33" s="647"/>
    </row>
    <row r="34" spans="1:8" ht="91.5" customHeight="1">
      <c r="A34" s="389"/>
      <c r="B34" s="632" t="s">
        <v>27</v>
      </c>
      <c r="C34" s="629" t="s">
        <v>406</v>
      </c>
      <c r="D34" s="652" t="s">
        <v>848</v>
      </c>
      <c r="E34" s="63">
        <v>704.23</v>
      </c>
      <c r="F34" s="632" t="s">
        <v>27</v>
      </c>
      <c r="G34" s="58"/>
      <c r="H34" s="647"/>
    </row>
    <row r="35" spans="1:8" ht="84" customHeight="1">
      <c r="A35" s="389"/>
      <c r="B35" s="632" t="s">
        <v>204</v>
      </c>
      <c r="C35" s="629" t="s">
        <v>1056</v>
      </c>
      <c r="D35" s="491" t="s">
        <v>848</v>
      </c>
      <c r="E35" s="63">
        <v>665.1</v>
      </c>
      <c r="F35" s="632" t="s">
        <v>204</v>
      </c>
      <c r="G35" s="58"/>
      <c r="H35" s="647"/>
    </row>
    <row r="36" spans="1:8" ht="96" customHeight="1">
      <c r="A36" s="389"/>
      <c r="B36" s="632" t="s">
        <v>22</v>
      </c>
      <c r="C36" s="629" t="s">
        <v>577</v>
      </c>
      <c r="D36" s="633" t="s">
        <v>47</v>
      </c>
      <c r="E36" s="63"/>
      <c r="F36" s="632" t="s">
        <v>22</v>
      </c>
      <c r="G36" s="58" t="s">
        <v>1450</v>
      </c>
      <c r="H36" s="647"/>
    </row>
    <row r="37" spans="1:8" ht="84" customHeight="1">
      <c r="A37" s="389"/>
      <c r="B37" s="632" t="s">
        <v>39</v>
      </c>
      <c r="C37" s="630" t="s">
        <v>35</v>
      </c>
      <c r="D37" s="491" t="s">
        <v>848</v>
      </c>
      <c r="E37" s="63">
        <v>15.65</v>
      </c>
      <c r="F37" s="632" t="s">
        <v>39</v>
      </c>
      <c r="G37" s="58" t="s">
        <v>946</v>
      </c>
      <c r="H37" s="647"/>
    </row>
    <row r="38" spans="1:8" ht="84" customHeight="1">
      <c r="A38" s="389"/>
      <c r="B38" s="632" t="s">
        <v>150</v>
      </c>
      <c r="C38" s="630" t="s">
        <v>668</v>
      </c>
      <c r="D38" s="491" t="s">
        <v>848</v>
      </c>
      <c r="E38" s="63">
        <v>156.49</v>
      </c>
      <c r="F38" s="632" t="s">
        <v>150</v>
      </c>
      <c r="G38" s="58"/>
      <c r="H38" s="647"/>
    </row>
    <row r="39" spans="1:8" ht="84" customHeight="1">
      <c r="A39" s="389"/>
      <c r="B39" s="632" t="s">
        <v>105</v>
      </c>
      <c r="C39" s="630" t="s">
        <v>88</v>
      </c>
      <c r="D39" s="633" t="s">
        <v>47</v>
      </c>
      <c r="E39" s="63"/>
      <c r="F39" s="632" t="s">
        <v>105</v>
      </c>
      <c r="G39" s="58"/>
      <c r="H39" s="647"/>
    </row>
    <row r="40" spans="1:8" ht="84" customHeight="1">
      <c r="A40" s="389"/>
      <c r="B40" s="632" t="s">
        <v>95</v>
      </c>
      <c r="C40" s="630" t="s">
        <v>134</v>
      </c>
      <c r="D40" s="633" t="s">
        <v>47</v>
      </c>
      <c r="E40" s="63"/>
      <c r="F40" s="632" t="s">
        <v>95</v>
      </c>
      <c r="G40" s="58"/>
      <c r="H40" s="647"/>
    </row>
    <row r="41" spans="1:8" ht="84" customHeight="1">
      <c r="A41" s="389"/>
      <c r="B41" s="632" t="s">
        <v>28</v>
      </c>
      <c r="C41" s="630" t="s">
        <v>315</v>
      </c>
      <c r="D41" s="491" t="s">
        <v>848</v>
      </c>
      <c r="E41" s="63">
        <v>430.36</v>
      </c>
      <c r="F41" s="632" t="s">
        <v>28</v>
      </c>
      <c r="G41" s="58"/>
      <c r="H41" s="647"/>
    </row>
    <row r="42" spans="1:8" ht="84" customHeight="1">
      <c r="A42" s="389"/>
      <c r="B42" s="632" t="s">
        <v>62</v>
      </c>
      <c r="C42" s="630" t="s">
        <v>38</v>
      </c>
      <c r="D42" s="633" t="s">
        <v>47</v>
      </c>
      <c r="E42" s="63"/>
      <c r="F42" s="632" t="s">
        <v>62</v>
      </c>
      <c r="G42" s="58"/>
      <c r="H42" s="647"/>
    </row>
    <row r="43" spans="1:8" ht="84" customHeight="1">
      <c r="A43" s="389"/>
      <c r="B43" s="632" t="s">
        <v>242</v>
      </c>
      <c r="C43" s="630" t="s">
        <v>1057</v>
      </c>
      <c r="D43" s="491" t="s">
        <v>848</v>
      </c>
      <c r="E43" s="63">
        <v>148.66999999999999</v>
      </c>
      <c r="F43" s="632" t="s">
        <v>242</v>
      </c>
      <c r="G43" s="58"/>
      <c r="H43" s="647"/>
    </row>
    <row r="44" spans="1:8" ht="84" customHeight="1">
      <c r="A44" s="389"/>
      <c r="B44" s="632" t="s">
        <v>29</v>
      </c>
      <c r="C44" s="629" t="s">
        <v>30</v>
      </c>
      <c r="D44" s="653" t="s">
        <v>47</v>
      </c>
      <c r="E44" s="63"/>
      <c r="F44" s="632" t="s">
        <v>29</v>
      </c>
      <c r="G44" s="58"/>
      <c r="H44" s="648"/>
    </row>
    <row r="45" spans="1:8" ht="84" customHeight="1">
      <c r="A45" s="389"/>
      <c r="B45" s="632" t="s">
        <v>167</v>
      </c>
      <c r="C45" s="629" t="s">
        <v>23</v>
      </c>
      <c r="D45" s="653" t="s">
        <v>47</v>
      </c>
      <c r="E45" s="63"/>
      <c r="F45" s="632" t="s">
        <v>167</v>
      </c>
      <c r="G45" s="58"/>
      <c r="H45" s="647"/>
    </row>
    <row r="46" spans="1:8" ht="84" customHeight="1">
      <c r="A46" s="389"/>
      <c r="B46" s="632" t="s">
        <v>60</v>
      </c>
      <c r="C46" s="629" t="s">
        <v>590</v>
      </c>
      <c r="D46" s="652" t="s">
        <v>848</v>
      </c>
      <c r="E46" s="63">
        <v>86.07</v>
      </c>
      <c r="F46" s="632" t="s">
        <v>60</v>
      </c>
      <c r="G46" s="58"/>
      <c r="H46" s="648"/>
    </row>
    <row r="47" spans="1:8" ht="84" customHeight="1">
      <c r="A47" s="389"/>
      <c r="B47" s="632" t="s">
        <v>32</v>
      </c>
      <c r="C47" s="629" t="s">
        <v>593</v>
      </c>
      <c r="D47" s="652" t="s">
        <v>848</v>
      </c>
      <c r="E47" s="63">
        <v>219.09</v>
      </c>
      <c r="F47" s="632" t="s">
        <v>32</v>
      </c>
      <c r="G47" s="58"/>
      <c r="H47" s="648"/>
    </row>
    <row r="48" spans="1:8" ht="84" customHeight="1">
      <c r="A48" s="389"/>
      <c r="B48" s="632" t="s">
        <v>574</v>
      </c>
      <c r="C48" s="630" t="s">
        <v>575</v>
      </c>
      <c r="D48" s="703"/>
      <c r="E48" s="63"/>
      <c r="F48" s="632" t="s">
        <v>574</v>
      </c>
      <c r="G48" s="58"/>
      <c r="H48" s="647"/>
    </row>
    <row r="49" spans="1:8" ht="84" customHeight="1">
      <c r="A49" s="389"/>
      <c r="B49" s="632" t="s">
        <v>412</v>
      </c>
      <c r="C49" s="629" t="s">
        <v>597</v>
      </c>
      <c r="D49" s="652" t="s">
        <v>848</v>
      </c>
      <c r="E49" s="63">
        <v>187.79</v>
      </c>
      <c r="F49" s="632" t="s">
        <v>412</v>
      </c>
      <c r="G49" s="58"/>
      <c r="H49" s="647"/>
    </row>
    <row r="50" spans="1:8" ht="103.5" customHeight="1">
      <c r="A50" s="389"/>
      <c r="B50" s="632" t="s">
        <v>80</v>
      </c>
      <c r="C50" s="630" t="s">
        <v>143</v>
      </c>
      <c r="D50" s="652" t="s">
        <v>848</v>
      </c>
      <c r="E50" s="63">
        <v>140.85</v>
      </c>
      <c r="F50" s="632" t="s">
        <v>80</v>
      </c>
      <c r="G50" s="58"/>
      <c r="H50" s="647"/>
    </row>
    <row r="51" spans="1:8" ht="200.25" customHeight="1">
      <c r="A51" s="389"/>
      <c r="B51" s="632" t="s">
        <v>145</v>
      </c>
      <c r="C51" s="630" t="s">
        <v>1364</v>
      </c>
      <c r="D51" s="653" t="s">
        <v>47</v>
      </c>
      <c r="E51" s="63"/>
      <c r="F51" s="632" t="s">
        <v>145</v>
      </c>
      <c r="G51" s="58"/>
      <c r="H51" s="647"/>
    </row>
    <row r="52" spans="1:8" ht="92.25" customHeight="1">
      <c r="A52" s="389"/>
      <c r="B52" s="632" t="s">
        <v>87</v>
      </c>
      <c r="C52" s="630" t="s">
        <v>67</v>
      </c>
      <c r="D52" s="653" t="s">
        <v>47</v>
      </c>
      <c r="E52" s="63"/>
      <c r="F52" s="632" t="s">
        <v>87</v>
      </c>
      <c r="G52" s="58"/>
      <c r="H52" s="647"/>
    </row>
    <row r="53" spans="1:8" ht="86.25" customHeight="1">
      <c r="A53" s="389"/>
      <c r="B53" s="632" t="s">
        <v>81</v>
      </c>
      <c r="C53" s="630" t="s">
        <v>1058</v>
      </c>
      <c r="D53" s="652" t="s">
        <v>848</v>
      </c>
      <c r="E53" s="63">
        <v>78.25</v>
      </c>
      <c r="F53" s="632" t="s">
        <v>81</v>
      </c>
      <c r="G53" s="58"/>
      <c r="H53" s="647"/>
    </row>
    <row r="54" spans="1:8" ht="84" customHeight="1">
      <c r="A54" s="389"/>
      <c r="B54" s="632" t="s">
        <v>512</v>
      </c>
      <c r="C54" s="630" t="s">
        <v>576</v>
      </c>
      <c r="D54" s="652" t="s">
        <v>63</v>
      </c>
      <c r="E54" s="63"/>
      <c r="F54" s="632" t="s">
        <v>512</v>
      </c>
      <c r="G54" s="58"/>
      <c r="H54" s="648"/>
    </row>
    <row r="55" spans="1:8" ht="84" customHeight="1">
      <c r="A55" s="389"/>
      <c r="B55" s="632" t="s">
        <v>260</v>
      </c>
      <c r="C55" s="630" t="s">
        <v>591</v>
      </c>
      <c r="D55" s="652" t="s">
        <v>848</v>
      </c>
      <c r="E55" s="63">
        <v>86.07</v>
      </c>
      <c r="F55" s="632" t="s">
        <v>260</v>
      </c>
      <c r="G55" s="58"/>
      <c r="H55" s="648"/>
    </row>
    <row r="56" spans="1:8" ht="84" customHeight="1">
      <c r="A56" s="389"/>
      <c r="B56" s="632" t="s">
        <v>845</v>
      </c>
      <c r="C56" s="629" t="s">
        <v>1059</v>
      </c>
      <c r="D56" s="652" t="s">
        <v>848</v>
      </c>
      <c r="E56" s="63">
        <v>391.24</v>
      </c>
      <c r="F56" s="632" t="s">
        <v>845</v>
      </c>
      <c r="G56" s="58"/>
      <c r="H56" s="648"/>
    </row>
    <row r="57" spans="1:8" ht="84" customHeight="1">
      <c r="A57" s="389"/>
      <c r="B57" s="632" t="s">
        <v>55</v>
      </c>
      <c r="C57" s="629" t="s">
        <v>56</v>
      </c>
      <c r="D57" s="653" t="s">
        <v>47</v>
      </c>
      <c r="E57" s="63"/>
      <c r="F57" s="632" t="s">
        <v>55</v>
      </c>
      <c r="G57" s="58"/>
      <c r="H57" s="647"/>
    </row>
    <row r="58" spans="1:8" ht="84" customHeight="1">
      <c r="A58" s="389"/>
      <c r="B58" s="632" t="s">
        <v>61</v>
      </c>
      <c r="C58" s="629" t="s">
        <v>125</v>
      </c>
      <c r="D58" s="653" t="s">
        <v>47</v>
      </c>
      <c r="E58" s="63"/>
      <c r="F58" s="632" t="s">
        <v>61</v>
      </c>
      <c r="G58" s="58"/>
      <c r="H58" s="647"/>
    </row>
    <row r="59" spans="1:8" ht="84" customHeight="1">
      <c r="A59" s="389"/>
      <c r="B59" s="632" t="s">
        <v>10</v>
      </c>
      <c r="C59" s="629" t="s">
        <v>11</v>
      </c>
      <c r="D59" s="653" t="s">
        <v>47</v>
      </c>
      <c r="E59" s="63"/>
      <c r="F59" s="632" t="s">
        <v>10</v>
      </c>
      <c r="G59" s="58"/>
      <c r="H59" s="647"/>
    </row>
    <row r="60" spans="1:8" ht="84" customHeight="1">
      <c r="A60" s="389"/>
      <c r="B60" s="632" t="s">
        <v>12</v>
      </c>
      <c r="C60" s="629" t="s">
        <v>258</v>
      </c>
      <c r="D60" s="653" t="s">
        <v>47</v>
      </c>
      <c r="E60" s="63"/>
      <c r="F60" s="632" t="s">
        <v>12</v>
      </c>
      <c r="G60" s="58"/>
      <c r="H60" s="647"/>
    </row>
    <row r="61" spans="1:8" ht="84" customHeight="1">
      <c r="A61" s="389"/>
      <c r="B61" s="632" t="s">
        <v>342</v>
      </c>
      <c r="C61" s="629" t="s">
        <v>853</v>
      </c>
      <c r="D61" s="652" t="s">
        <v>63</v>
      </c>
      <c r="E61" s="63"/>
      <c r="F61" s="632" t="s">
        <v>342</v>
      </c>
      <c r="G61" s="58"/>
      <c r="H61" s="647"/>
    </row>
    <row r="62" spans="1:8" ht="84" customHeight="1">
      <c r="A62" s="389"/>
      <c r="B62" s="632" t="s">
        <v>948</v>
      </c>
      <c r="C62" s="629" t="s">
        <v>949</v>
      </c>
      <c r="D62" s="653" t="s">
        <v>47</v>
      </c>
      <c r="E62" s="63"/>
      <c r="F62" s="632" t="s">
        <v>948</v>
      </c>
      <c r="G62" s="58"/>
      <c r="H62" s="647"/>
    </row>
    <row r="63" spans="1:8" ht="84" customHeight="1">
      <c r="A63" s="389"/>
      <c r="B63" s="632" t="s">
        <v>82</v>
      </c>
      <c r="C63" s="629" t="s">
        <v>83</v>
      </c>
      <c r="D63" s="633" t="s">
        <v>47</v>
      </c>
      <c r="E63" s="63"/>
      <c r="F63" s="632" t="s">
        <v>82</v>
      </c>
      <c r="G63" s="58" t="s">
        <v>1451</v>
      </c>
      <c r="H63" s="647"/>
    </row>
    <row r="64" spans="1:8" ht="84" customHeight="1">
      <c r="A64" s="389"/>
      <c r="B64" s="632" t="s">
        <v>73</v>
      </c>
      <c r="C64" s="629" t="s">
        <v>513</v>
      </c>
      <c r="D64" s="491" t="s">
        <v>848</v>
      </c>
      <c r="E64" s="63">
        <v>156.49</v>
      </c>
      <c r="F64" s="632" t="s">
        <v>73</v>
      </c>
      <c r="G64" s="58" t="s">
        <v>1452</v>
      </c>
      <c r="H64" s="647"/>
    </row>
    <row r="65" spans="1:9" ht="84" customHeight="1">
      <c r="A65" s="389"/>
      <c r="B65" s="632" t="s">
        <v>1572</v>
      </c>
      <c r="C65" s="629" t="s">
        <v>1573</v>
      </c>
      <c r="D65" s="491" t="s">
        <v>848</v>
      </c>
      <c r="E65" s="63">
        <v>312.99</v>
      </c>
      <c r="F65" s="632" t="s">
        <v>1572</v>
      </c>
      <c r="G65" s="58"/>
      <c r="H65" s="647"/>
    </row>
    <row r="66" spans="1:9" ht="84" customHeight="1">
      <c r="A66" s="389"/>
      <c r="B66" s="632" t="s">
        <v>243</v>
      </c>
      <c r="C66" s="629" t="s">
        <v>305</v>
      </c>
      <c r="D66" s="633" t="s">
        <v>47</v>
      </c>
      <c r="E66" s="63"/>
      <c r="F66" s="632" t="s">
        <v>243</v>
      </c>
      <c r="G66" s="58"/>
      <c r="H66" s="647"/>
    </row>
    <row r="67" spans="1:9" ht="96" customHeight="1">
      <c r="A67" s="389"/>
      <c r="B67" s="632" t="s">
        <v>914</v>
      </c>
      <c r="C67" s="630" t="s">
        <v>1062</v>
      </c>
      <c r="D67" s="652" t="s">
        <v>848</v>
      </c>
      <c r="E67" s="63">
        <v>219.09</v>
      </c>
      <c r="F67" s="632" t="s">
        <v>914</v>
      </c>
      <c r="G67" s="58"/>
      <c r="H67" s="647"/>
    </row>
    <row r="68" spans="1:9" ht="84" customHeight="1">
      <c r="A68" s="389"/>
      <c r="B68" s="632" t="s">
        <v>36</v>
      </c>
      <c r="C68" s="629" t="s">
        <v>854</v>
      </c>
      <c r="D68" s="652" t="s">
        <v>63</v>
      </c>
      <c r="E68" s="63"/>
      <c r="F68" s="632" t="s">
        <v>36</v>
      </c>
      <c r="G68" s="58"/>
      <c r="H68" s="647"/>
    </row>
    <row r="69" spans="1:9" ht="84" customHeight="1">
      <c r="A69" s="389"/>
      <c r="B69" s="632" t="s">
        <v>1347</v>
      </c>
      <c r="C69" s="629" t="s">
        <v>1348</v>
      </c>
      <c r="D69" s="652" t="s">
        <v>63</v>
      </c>
      <c r="E69" s="63"/>
      <c r="F69" s="632" t="s">
        <v>1347</v>
      </c>
      <c r="G69" s="58"/>
      <c r="H69" s="647"/>
    </row>
    <row r="70" spans="1:9" ht="84" customHeight="1">
      <c r="A70" s="389"/>
      <c r="B70" s="632" t="s">
        <v>437</v>
      </c>
      <c r="C70" s="629" t="s">
        <v>438</v>
      </c>
      <c r="D70" s="653" t="s">
        <v>47</v>
      </c>
      <c r="E70" s="63"/>
      <c r="F70" s="632" t="s">
        <v>437</v>
      </c>
      <c r="G70" s="58"/>
      <c r="H70" s="647"/>
    </row>
    <row r="71" spans="1:9" ht="111" customHeight="1">
      <c r="A71" s="389"/>
      <c r="B71" s="632" t="s">
        <v>581</v>
      </c>
      <c r="C71" s="629" t="s">
        <v>594</v>
      </c>
      <c r="D71" s="652" t="s">
        <v>848</v>
      </c>
      <c r="E71" s="63">
        <v>133.02000000000001</v>
      </c>
      <c r="F71" s="632" t="s">
        <v>581</v>
      </c>
      <c r="G71" s="58"/>
      <c r="H71" s="648"/>
    </row>
    <row r="72" spans="1:9" ht="105" customHeight="1">
      <c r="A72" s="389"/>
      <c r="B72" s="632" t="s">
        <v>582</v>
      </c>
      <c r="C72" s="629" t="s">
        <v>596</v>
      </c>
      <c r="D72" s="652" t="s">
        <v>848</v>
      </c>
      <c r="E72" s="63">
        <v>219.09</v>
      </c>
      <c r="F72" s="632" t="s">
        <v>582</v>
      </c>
      <c r="G72" s="58"/>
      <c r="H72" s="648"/>
      <c r="I72" s="649"/>
    </row>
    <row r="73" spans="1:9" ht="84" customHeight="1">
      <c r="A73" s="389"/>
      <c r="B73" s="632" t="s">
        <v>76</v>
      </c>
      <c r="C73" s="629" t="s">
        <v>77</v>
      </c>
      <c r="D73" s="653" t="s">
        <v>47</v>
      </c>
      <c r="E73" s="63"/>
      <c r="F73" s="632" t="s">
        <v>76</v>
      </c>
      <c r="G73" s="58"/>
      <c r="H73" s="647"/>
    </row>
    <row r="74" spans="1:9" ht="90" customHeight="1">
      <c r="A74" s="389"/>
      <c r="B74" s="632" t="s">
        <v>70</v>
      </c>
      <c r="C74" s="629" t="s">
        <v>71</v>
      </c>
      <c r="D74" s="652" t="s">
        <v>848</v>
      </c>
      <c r="E74" s="63">
        <v>62.6</v>
      </c>
      <c r="F74" s="632" t="s">
        <v>70</v>
      </c>
      <c r="G74" s="58" t="s">
        <v>947</v>
      </c>
      <c r="H74" s="647"/>
    </row>
    <row r="75" spans="1:9" ht="84" customHeight="1">
      <c r="A75" s="389"/>
      <c r="B75" s="632" t="s">
        <v>8</v>
      </c>
      <c r="C75" s="630" t="s">
        <v>222</v>
      </c>
      <c r="D75" s="652" t="s">
        <v>848</v>
      </c>
      <c r="E75" s="63">
        <v>15.65</v>
      </c>
      <c r="F75" s="632" t="s">
        <v>8</v>
      </c>
      <c r="G75" s="59"/>
      <c r="H75" s="647"/>
    </row>
    <row r="76" spans="1:9" ht="84" customHeight="1">
      <c r="A76" s="389"/>
      <c r="B76" s="632" t="s">
        <v>855</v>
      </c>
      <c r="C76" s="630" t="s">
        <v>846</v>
      </c>
      <c r="D76" s="652" t="s">
        <v>63</v>
      </c>
      <c r="E76" s="63"/>
      <c r="F76" s="632" t="s">
        <v>855</v>
      </c>
      <c r="G76" s="59"/>
      <c r="H76" s="647"/>
    </row>
    <row r="77" spans="1:9" ht="102" customHeight="1">
      <c r="A77" s="389"/>
      <c r="B77" s="632" t="s">
        <v>410</v>
      </c>
      <c r="C77" s="629" t="s">
        <v>591</v>
      </c>
      <c r="D77" s="652" t="s">
        <v>848</v>
      </c>
      <c r="E77" s="63">
        <v>86.07</v>
      </c>
      <c r="F77" s="632" t="s">
        <v>410</v>
      </c>
      <c r="G77" s="59"/>
      <c r="H77" s="648"/>
    </row>
    <row r="78" spans="1:9" ht="84" customHeight="1">
      <c r="A78" s="389"/>
      <c r="B78" s="632" t="s">
        <v>413</v>
      </c>
      <c r="C78" s="629" t="s">
        <v>592</v>
      </c>
      <c r="D78" s="652" t="s">
        <v>848</v>
      </c>
      <c r="E78" s="63">
        <v>86.07</v>
      </c>
      <c r="F78" s="632" t="s">
        <v>413</v>
      </c>
      <c r="G78" s="58"/>
      <c r="H78" s="648"/>
    </row>
    <row r="79" spans="1:9" ht="105" customHeight="1">
      <c r="A79" s="389"/>
      <c r="B79" s="632" t="s">
        <v>583</v>
      </c>
      <c r="C79" s="629" t="s">
        <v>595</v>
      </c>
      <c r="D79" s="652" t="s">
        <v>848</v>
      </c>
      <c r="E79" s="63">
        <v>219.09</v>
      </c>
      <c r="F79" s="632" t="s">
        <v>583</v>
      </c>
      <c r="G79" s="58"/>
      <c r="H79" s="648"/>
    </row>
    <row r="80" spans="1:9" ht="84" customHeight="1">
      <c r="A80" s="389"/>
      <c r="B80" s="632" t="s">
        <v>584</v>
      </c>
      <c r="C80" s="629" t="s">
        <v>589</v>
      </c>
      <c r="D80" s="653" t="s">
        <v>47</v>
      </c>
      <c r="E80" s="63"/>
      <c r="F80" s="632" t="s">
        <v>584</v>
      </c>
      <c r="G80" s="58"/>
      <c r="H80" s="647"/>
    </row>
    <row r="81" spans="1:12" ht="84" customHeight="1">
      <c r="A81" s="389"/>
      <c r="B81" s="632" t="s">
        <v>820</v>
      </c>
      <c r="C81" s="629" t="s">
        <v>1564</v>
      </c>
      <c r="D81" s="653" t="s">
        <v>47</v>
      </c>
      <c r="E81" s="63"/>
      <c r="F81" s="632" t="s">
        <v>820</v>
      </c>
      <c r="G81" s="58"/>
      <c r="H81" s="647"/>
    </row>
    <row r="82" spans="1:12" ht="153" customHeight="1">
      <c r="A82" s="389"/>
      <c r="B82" s="632" t="s">
        <v>857</v>
      </c>
      <c r="C82" s="629" t="s">
        <v>858</v>
      </c>
      <c r="D82" s="491" t="s">
        <v>63</v>
      </c>
      <c r="E82" s="63"/>
      <c r="F82" s="632" t="s">
        <v>857</v>
      </c>
      <c r="G82" s="58"/>
      <c r="H82" s="647"/>
    </row>
    <row r="83" spans="1:12" ht="111" customHeight="1">
      <c r="A83" s="389"/>
      <c r="B83" s="632" t="s">
        <v>861</v>
      </c>
      <c r="C83" s="630" t="s">
        <v>860</v>
      </c>
      <c r="D83" s="491" t="s">
        <v>63</v>
      </c>
      <c r="E83" s="63"/>
      <c r="F83" s="632" t="s">
        <v>861</v>
      </c>
      <c r="G83" s="58"/>
      <c r="H83" s="647"/>
    </row>
    <row r="84" spans="1:12" ht="105" customHeight="1">
      <c r="A84" s="389"/>
      <c r="B84" s="632" t="s">
        <v>862</v>
      </c>
      <c r="C84" s="630" t="s">
        <v>863</v>
      </c>
      <c r="D84" s="491" t="s">
        <v>63</v>
      </c>
      <c r="E84" s="63"/>
      <c r="F84" s="632" t="s">
        <v>862</v>
      </c>
      <c r="G84" s="58"/>
      <c r="H84" s="647"/>
    </row>
    <row r="85" spans="1:12" ht="84" customHeight="1">
      <c r="A85" s="389"/>
      <c r="B85" s="632" t="s">
        <v>168</v>
      </c>
      <c r="C85" s="630" t="s">
        <v>84</v>
      </c>
      <c r="D85" s="652" t="s">
        <v>848</v>
      </c>
      <c r="E85" s="63">
        <v>46.95</v>
      </c>
      <c r="F85" s="632" t="s">
        <v>168</v>
      </c>
      <c r="G85" s="59"/>
      <c r="H85" s="647"/>
    </row>
    <row r="86" spans="1:12" ht="84" customHeight="1">
      <c r="A86" s="389"/>
      <c r="B86" s="632" t="s">
        <v>154</v>
      </c>
      <c r="C86" s="630" t="s">
        <v>18</v>
      </c>
      <c r="D86" s="633" t="s">
        <v>47</v>
      </c>
      <c r="E86" s="63"/>
      <c r="F86" s="632" t="s">
        <v>154</v>
      </c>
      <c r="G86" s="59"/>
      <c r="H86" s="647"/>
    </row>
    <row r="87" spans="1:12" ht="84" customHeight="1">
      <c r="A87" s="389"/>
      <c r="B87" s="632" t="s">
        <v>6</v>
      </c>
      <c r="C87" s="629" t="s">
        <v>7</v>
      </c>
      <c r="D87" s="633" t="s">
        <v>47</v>
      </c>
      <c r="E87" s="63"/>
      <c r="F87" s="632" t="s">
        <v>6</v>
      </c>
      <c r="G87" s="58"/>
      <c r="H87" s="647"/>
    </row>
    <row r="88" spans="1:12" ht="84" customHeight="1">
      <c r="A88" s="389"/>
      <c r="B88" s="632" t="s">
        <v>86</v>
      </c>
      <c r="C88" s="629" t="s">
        <v>1342</v>
      </c>
      <c r="D88" s="491" t="s">
        <v>63</v>
      </c>
      <c r="E88" s="63"/>
      <c r="F88" s="632" t="s">
        <v>86</v>
      </c>
      <c r="G88" s="58"/>
      <c r="H88" s="647"/>
    </row>
    <row r="89" spans="1:12" ht="84" customHeight="1">
      <c r="A89" s="389"/>
      <c r="B89" s="632" t="s">
        <v>57</v>
      </c>
      <c r="C89" s="629" t="s">
        <v>85</v>
      </c>
      <c r="D89" s="633" t="s">
        <v>47</v>
      </c>
      <c r="E89" s="63"/>
      <c r="F89" s="632" t="s">
        <v>57</v>
      </c>
      <c r="G89" s="58"/>
      <c r="H89" s="647"/>
    </row>
    <row r="90" spans="1:12" ht="81" customHeight="1">
      <c r="A90" s="389"/>
      <c r="B90" s="632" t="s">
        <v>405</v>
      </c>
      <c r="C90" s="630" t="s">
        <v>489</v>
      </c>
      <c r="D90" s="488" t="s">
        <v>848</v>
      </c>
      <c r="E90" s="63">
        <v>117.37</v>
      </c>
      <c r="F90" s="632" t="s">
        <v>405</v>
      </c>
      <c r="G90" s="58"/>
      <c r="H90" s="647"/>
      <c r="I90" s="647"/>
      <c r="J90" s="650"/>
      <c r="K90" s="649"/>
      <c r="L90" s="649"/>
    </row>
    <row r="91" spans="1:12" ht="81" customHeight="1">
      <c r="A91" s="389"/>
      <c r="B91" s="632" t="s">
        <v>1314</v>
      </c>
      <c r="C91" s="630" t="s">
        <v>1315</v>
      </c>
      <c r="D91" s="488" t="s">
        <v>848</v>
      </c>
      <c r="E91" s="63">
        <v>19.559999999999999</v>
      </c>
      <c r="F91" s="632" t="s">
        <v>1314</v>
      </c>
      <c r="G91" s="58"/>
      <c r="H91" s="647"/>
      <c r="I91" s="647"/>
      <c r="J91" s="650"/>
      <c r="K91" s="649"/>
      <c r="L91" s="649"/>
    </row>
    <row r="92" spans="1:12" ht="84" customHeight="1">
      <c r="A92" s="389"/>
      <c r="B92" s="632" t="s">
        <v>117</v>
      </c>
      <c r="C92" s="630" t="s">
        <v>418</v>
      </c>
      <c r="D92" s="488" t="s">
        <v>848</v>
      </c>
      <c r="E92" s="63">
        <v>0</v>
      </c>
      <c r="F92" s="632" t="s">
        <v>117</v>
      </c>
      <c r="G92" s="58"/>
      <c r="H92" s="379"/>
      <c r="K92" s="649"/>
      <c r="L92" s="649"/>
    </row>
    <row r="93" spans="1:12" ht="84" customHeight="1">
      <c r="A93" s="389"/>
      <c r="B93" s="632" t="s">
        <v>121</v>
      </c>
      <c r="C93" s="630" t="s">
        <v>1563</v>
      </c>
      <c r="D93" s="488" t="s">
        <v>848</v>
      </c>
      <c r="E93" s="63">
        <v>101.72</v>
      </c>
      <c r="F93" s="632" t="s">
        <v>121</v>
      </c>
      <c r="G93" s="58"/>
      <c r="H93" s="647"/>
      <c r="K93" s="649"/>
      <c r="L93" s="649"/>
    </row>
    <row r="94" spans="1:12" ht="84" customHeight="1">
      <c r="A94" s="389"/>
      <c r="B94" s="632" t="s">
        <v>123</v>
      </c>
      <c r="C94" s="630" t="s">
        <v>417</v>
      </c>
      <c r="D94" s="488" t="s">
        <v>848</v>
      </c>
      <c r="E94" s="63">
        <v>0</v>
      </c>
      <c r="F94" s="632" t="s">
        <v>123</v>
      </c>
      <c r="G94" s="58"/>
      <c r="H94" s="647"/>
      <c r="K94" s="649"/>
      <c r="L94" s="649"/>
    </row>
    <row r="95" spans="1:12" ht="84" customHeight="1">
      <c r="A95" s="389"/>
      <c r="B95" s="130" t="s">
        <v>1</v>
      </c>
      <c r="C95" s="630" t="s">
        <v>420</v>
      </c>
      <c r="D95" s="488" t="s">
        <v>848</v>
      </c>
      <c r="E95" s="63">
        <v>0</v>
      </c>
      <c r="F95" s="130" t="s">
        <v>1</v>
      </c>
      <c r="G95" s="58"/>
      <c r="H95" s="647"/>
      <c r="K95" s="649"/>
      <c r="L95" s="649"/>
    </row>
    <row r="96" spans="1:12" ht="84" customHeight="1">
      <c r="A96" s="389"/>
      <c r="B96" s="632" t="s">
        <v>572</v>
      </c>
      <c r="C96" s="630" t="s">
        <v>573</v>
      </c>
      <c r="D96" s="488" t="s">
        <v>848</v>
      </c>
      <c r="E96" s="63">
        <v>0</v>
      </c>
      <c r="F96" s="632" t="s">
        <v>572</v>
      </c>
      <c r="G96" s="58"/>
      <c r="H96" s="647"/>
      <c r="K96" s="649"/>
      <c r="L96" s="649"/>
    </row>
    <row r="97" spans="1:12" ht="84" customHeight="1">
      <c r="A97" s="389"/>
      <c r="B97" s="130" t="s">
        <v>241</v>
      </c>
      <c r="C97" s="630" t="s">
        <v>421</v>
      </c>
      <c r="D97" s="488" t="s">
        <v>848</v>
      </c>
      <c r="E97" s="63">
        <v>101.72</v>
      </c>
      <c r="F97" s="130" t="s">
        <v>241</v>
      </c>
      <c r="G97" s="58"/>
      <c r="H97" s="647"/>
      <c r="K97" s="649"/>
      <c r="L97" s="649"/>
    </row>
    <row r="98" spans="1:12" ht="84" customHeight="1">
      <c r="A98" s="389"/>
      <c r="B98" s="130" t="s">
        <v>448</v>
      </c>
      <c r="C98" s="630" t="s">
        <v>571</v>
      </c>
      <c r="D98" s="488" t="s">
        <v>848</v>
      </c>
      <c r="E98" s="63">
        <v>101.72</v>
      </c>
      <c r="F98" s="130" t="s">
        <v>448</v>
      </c>
      <c r="G98" s="58"/>
      <c r="H98" s="647"/>
      <c r="K98" s="649"/>
      <c r="L98" s="649"/>
    </row>
    <row r="99" spans="1:12" ht="84" customHeight="1">
      <c r="A99" s="389"/>
      <c r="B99" s="130" t="s">
        <v>127</v>
      </c>
      <c r="C99" s="630" t="s">
        <v>422</v>
      </c>
      <c r="D99" s="488" t="s">
        <v>848</v>
      </c>
      <c r="E99" s="63">
        <v>101.72</v>
      </c>
      <c r="F99" s="130" t="s">
        <v>127</v>
      </c>
      <c r="G99" s="143"/>
      <c r="H99" s="647"/>
      <c r="K99" s="649"/>
      <c r="L99" s="649"/>
    </row>
    <row r="100" spans="1:12" ht="84" customHeight="1">
      <c r="A100" s="389"/>
      <c r="B100" s="130" t="s">
        <v>128</v>
      </c>
      <c r="C100" s="630" t="s">
        <v>1495</v>
      </c>
      <c r="D100" s="488" t="s">
        <v>848</v>
      </c>
      <c r="E100" s="63">
        <v>101.72</v>
      </c>
      <c r="F100" s="130" t="s">
        <v>128</v>
      </c>
      <c r="G100" s="143"/>
      <c r="H100" s="647"/>
      <c r="K100" s="649"/>
      <c r="L100" s="649"/>
    </row>
    <row r="101" spans="1:12" ht="84" customHeight="1">
      <c r="A101" s="389"/>
      <c r="B101" s="130" t="s">
        <v>1316</v>
      </c>
      <c r="C101" s="630" t="s">
        <v>1317</v>
      </c>
      <c r="D101" s="488" t="s">
        <v>848</v>
      </c>
      <c r="E101" s="63">
        <v>539.9</v>
      </c>
      <c r="F101" s="144" t="s">
        <v>1316</v>
      </c>
      <c r="G101" s="143"/>
      <c r="H101" s="647"/>
      <c r="K101" s="649"/>
      <c r="L101" s="649"/>
    </row>
    <row r="102" spans="1:12" ht="84" customHeight="1">
      <c r="A102" s="389"/>
      <c r="B102" s="130" t="s">
        <v>866</v>
      </c>
      <c r="C102" s="630" t="s">
        <v>867</v>
      </c>
      <c r="D102" s="488" t="s">
        <v>848</v>
      </c>
      <c r="E102" s="63">
        <v>344.29</v>
      </c>
      <c r="F102" s="144" t="s">
        <v>866</v>
      </c>
      <c r="G102" s="143"/>
      <c r="H102" s="647"/>
      <c r="K102" s="649"/>
      <c r="L102" s="649"/>
    </row>
    <row r="103" spans="1:12" ht="84" customHeight="1">
      <c r="A103" s="389"/>
      <c r="B103" s="130" t="s">
        <v>1318</v>
      </c>
      <c r="C103" s="630" t="s">
        <v>1319</v>
      </c>
      <c r="D103" s="488" t="s">
        <v>848</v>
      </c>
      <c r="E103" s="63">
        <v>782.47</v>
      </c>
      <c r="F103" s="144" t="s">
        <v>1318</v>
      </c>
      <c r="G103" s="58" t="s">
        <v>1458</v>
      </c>
      <c r="H103" s="647"/>
      <c r="K103" s="649"/>
      <c r="L103" s="649"/>
    </row>
    <row r="104" spans="1:12" ht="84" customHeight="1">
      <c r="A104" s="389"/>
      <c r="B104" s="130" t="s">
        <v>1459</v>
      </c>
      <c r="C104" s="630" t="s">
        <v>1320</v>
      </c>
      <c r="D104" s="488" t="s">
        <v>848</v>
      </c>
      <c r="E104" s="63">
        <v>782.47</v>
      </c>
      <c r="F104" s="144" t="s">
        <v>1459</v>
      </c>
      <c r="G104" s="58" t="s">
        <v>1460</v>
      </c>
      <c r="H104" s="647"/>
      <c r="K104" s="649"/>
      <c r="L104" s="649"/>
    </row>
    <row r="105" spans="1:12" ht="84" customHeight="1">
      <c r="A105" s="389"/>
      <c r="B105" s="632" t="s">
        <v>414</v>
      </c>
      <c r="C105" s="630" t="s">
        <v>415</v>
      </c>
      <c r="D105" s="488" t="s">
        <v>848</v>
      </c>
      <c r="E105" s="63">
        <v>0</v>
      </c>
      <c r="F105" s="144" t="s">
        <v>414</v>
      </c>
      <c r="G105" s="143"/>
      <c r="H105" s="647"/>
      <c r="I105" s="650"/>
      <c r="K105" s="649"/>
      <c r="L105" s="649"/>
    </row>
    <row r="106" spans="1:12" ht="84" customHeight="1">
      <c r="A106" s="389"/>
      <c r="B106" s="632" t="s">
        <v>864</v>
      </c>
      <c r="C106" s="630" t="s">
        <v>865</v>
      </c>
      <c r="D106" s="488" t="s">
        <v>63</v>
      </c>
      <c r="E106" s="63"/>
      <c r="F106" s="144" t="s">
        <v>864</v>
      </c>
      <c r="G106" s="143"/>
      <c r="H106" s="647"/>
      <c r="I106" s="650"/>
      <c r="K106" s="649"/>
      <c r="L106" s="649"/>
    </row>
    <row r="107" spans="1:12" ht="84" customHeight="1">
      <c r="A107" s="389"/>
      <c r="B107" s="632" t="s">
        <v>1565</v>
      </c>
      <c r="C107" s="630" t="s">
        <v>1566</v>
      </c>
      <c r="D107" s="633" t="s">
        <v>47</v>
      </c>
      <c r="E107" s="63"/>
      <c r="F107" s="144" t="s">
        <v>1567</v>
      </c>
      <c r="G107" s="143"/>
      <c r="H107" s="647"/>
      <c r="I107" s="650"/>
      <c r="K107" s="649"/>
      <c r="L107" s="649"/>
    </row>
    <row r="108" spans="1:12" ht="84" customHeight="1">
      <c r="A108" s="389"/>
      <c r="B108" s="632" t="s">
        <v>1321</v>
      </c>
      <c r="C108" s="630" t="s">
        <v>1336</v>
      </c>
      <c r="D108" s="488" t="s">
        <v>848</v>
      </c>
      <c r="E108" s="63">
        <v>195.62</v>
      </c>
      <c r="F108" s="144" t="s">
        <v>1321</v>
      </c>
      <c r="G108" s="58"/>
      <c r="H108" s="379"/>
      <c r="K108" s="649"/>
      <c r="L108" s="649"/>
    </row>
    <row r="109" spans="1:12" ht="84" customHeight="1">
      <c r="A109" s="389"/>
      <c r="B109" s="632" t="s">
        <v>1322</v>
      </c>
      <c r="C109" s="630" t="s">
        <v>1337</v>
      </c>
      <c r="D109" s="488" t="s">
        <v>848</v>
      </c>
      <c r="E109" s="63">
        <v>195.62</v>
      </c>
      <c r="F109" s="144" t="s">
        <v>1322</v>
      </c>
      <c r="G109" s="58"/>
      <c r="H109" s="647"/>
      <c r="K109" s="649"/>
      <c r="L109" s="649"/>
    </row>
    <row r="110" spans="1:12" ht="84" customHeight="1">
      <c r="A110" s="389"/>
      <c r="B110" s="632" t="s">
        <v>1323</v>
      </c>
      <c r="C110" s="630" t="s">
        <v>1338</v>
      </c>
      <c r="D110" s="488" t="s">
        <v>848</v>
      </c>
      <c r="E110" s="63">
        <v>195.62</v>
      </c>
      <c r="F110" s="144" t="s">
        <v>1323</v>
      </c>
      <c r="G110" s="58"/>
      <c r="H110" s="647"/>
      <c r="K110" s="649"/>
      <c r="L110" s="649"/>
    </row>
    <row r="111" spans="1:12" ht="84" customHeight="1">
      <c r="A111" s="389"/>
      <c r="B111" s="632" t="s">
        <v>1324</v>
      </c>
      <c r="C111" s="630" t="s">
        <v>1339</v>
      </c>
      <c r="D111" s="488" t="s">
        <v>848</v>
      </c>
      <c r="E111" s="63">
        <v>195.62</v>
      </c>
      <c r="F111" s="144" t="s">
        <v>1324</v>
      </c>
      <c r="G111" s="59"/>
      <c r="H111" s="647"/>
      <c r="K111" s="649"/>
      <c r="L111" s="649"/>
    </row>
    <row r="112" spans="1:12" ht="84" customHeight="1">
      <c r="A112" s="389"/>
      <c r="B112" s="632" t="s">
        <v>1325</v>
      </c>
      <c r="C112" s="630" t="s">
        <v>1334</v>
      </c>
      <c r="D112" s="488" t="s">
        <v>848</v>
      </c>
      <c r="E112" s="63">
        <v>391.24</v>
      </c>
      <c r="F112" s="144" t="s">
        <v>1325</v>
      </c>
      <c r="G112" s="58" t="s">
        <v>1453</v>
      </c>
      <c r="H112" s="647"/>
      <c r="K112" s="649"/>
      <c r="L112" s="649"/>
    </row>
    <row r="113" spans="1:35" ht="84" customHeight="1">
      <c r="A113" s="389"/>
      <c r="B113" s="632" t="s">
        <v>1326</v>
      </c>
      <c r="C113" s="630" t="s">
        <v>1335</v>
      </c>
      <c r="D113" s="488" t="s">
        <v>848</v>
      </c>
      <c r="E113" s="63">
        <v>782.47</v>
      </c>
      <c r="F113" s="144" t="s">
        <v>1326</v>
      </c>
      <c r="G113" s="58" t="s">
        <v>1454</v>
      </c>
      <c r="H113" s="647"/>
      <c r="K113" s="649"/>
      <c r="L113" s="649"/>
    </row>
    <row r="114" spans="1:35" ht="84" customHeight="1">
      <c r="A114" s="389"/>
      <c r="B114" s="632" t="s">
        <v>1327</v>
      </c>
      <c r="C114" s="630" t="s">
        <v>1331</v>
      </c>
      <c r="D114" s="488" t="s">
        <v>848</v>
      </c>
      <c r="E114" s="63">
        <v>391.24</v>
      </c>
      <c r="F114" s="144" t="s">
        <v>1327</v>
      </c>
      <c r="G114" s="58" t="s">
        <v>1455</v>
      </c>
      <c r="H114" s="647"/>
      <c r="K114" s="649"/>
      <c r="L114" s="649"/>
    </row>
    <row r="115" spans="1:35" ht="84" customHeight="1">
      <c r="A115" s="389"/>
      <c r="B115" s="632" t="s">
        <v>1328</v>
      </c>
      <c r="C115" s="630" t="s">
        <v>1332</v>
      </c>
      <c r="D115" s="488" t="s">
        <v>848</v>
      </c>
      <c r="E115" s="63">
        <v>391.24</v>
      </c>
      <c r="F115" s="144" t="s">
        <v>1328</v>
      </c>
      <c r="G115" s="58" t="s">
        <v>1456</v>
      </c>
      <c r="H115" s="647"/>
      <c r="K115" s="649"/>
      <c r="L115" s="649"/>
    </row>
    <row r="116" spans="1:35" ht="84" customHeight="1">
      <c r="A116" s="389"/>
      <c r="B116" s="632" t="s">
        <v>1329</v>
      </c>
      <c r="C116" s="630" t="s">
        <v>1333</v>
      </c>
      <c r="D116" s="488" t="s">
        <v>848</v>
      </c>
      <c r="E116" s="63">
        <v>391.24</v>
      </c>
      <c r="F116" s="144" t="s">
        <v>1329</v>
      </c>
      <c r="G116" s="58" t="s">
        <v>1457</v>
      </c>
      <c r="H116" s="647"/>
      <c r="K116" s="649"/>
      <c r="L116" s="649"/>
    </row>
    <row r="117" spans="1:35" ht="84" customHeight="1">
      <c r="A117" s="389"/>
      <c r="B117" s="582" t="s">
        <v>1330</v>
      </c>
      <c r="C117" s="630" t="s">
        <v>1340</v>
      </c>
      <c r="D117" s="488" t="s">
        <v>848</v>
      </c>
      <c r="E117" s="63">
        <v>195.62</v>
      </c>
      <c r="F117" s="144" t="s">
        <v>1330</v>
      </c>
      <c r="G117" s="143"/>
      <c r="H117" s="647"/>
      <c r="K117" s="649"/>
      <c r="L117" s="649"/>
    </row>
    <row r="118" spans="1:35" ht="84" customHeight="1">
      <c r="A118" s="389"/>
      <c r="B118" s="582" t="s">
        <v>1344</v>
      </c>
      <c r="C118" s="630" t="s">
        <v>1345</v>
      </c>
      <c r="D118" s="488" t="s">
        <v>63</v>
      </c>
      <c r="E118" s="63"/>
      <c r="F118" s="144" t="s">
        <v>1344</v>
      </c>
      <c r="G118" s="143"/>
      <c r="H118" s="647"/>
      <c r="K118" s="649"/>
      <c r="L118" s="649"/>
    </row>
    <row r="119" spans="1:35" ht="84" customHeight="1">
      <c r="A119" s="389"/>
      <c r="B119" s="582" t="s">
        <v>1343</v>
      </c>
      <c r="C119" s="630" t="s">
        <v>1346</v>
      </c>
      <c r="D119" s="488" t="s">
        <v>63</v>
      </c>
      <c r="E119" s="63"/>
      <c r="F119" s="144" t="s">
        <v>1343</v>
      </c>
      <c r="G119" s="143"/>
      <c r="H119" s="647"/>
      <c r="K119" s="649"/>
      <c r="L119" s="649"/>
    </row>
    <row r="120" spans="1:35" ht="84" customHeight="1">
      <c r="A120" s="389"/>
      <c r="B120" s="632" t="s">
        <v>1365</v>
      </c>
      <c r="C120" s="630" t="s">
        <v>1341</v>
      </c>
      <c r="D120" s="488" t="s">
        <v>848</v>
      </c>
      <c r="E120" s="63">
        <v>195.62</v>
      </c>
      <c r="F120" s="144" t="s">
        <v>1365</v>
      </c>
      <c r="G120" s="58"/>
      <c r="H120" s="379"/>
      <c r="K120" s="649"/>
      <c r="L120" s="649"/>
    </row>
    <row r="121" spans="1:35" ht="84" customHeight="1" thickBot="1">
      <c r="A121" s="389"/>
      <c r="B121" s="632" t="s">
        <v>1548</v>
      </c>
      <c r="C121" s="630" t="s">
        <v>1568</v>
      </c>
      <c r="D121" s="633" t="s">
        <v>47</v>
      </c>
      <c r="E121" s="63"/>
      <c r="F121" s="144" t="s">
        <v>1548</v>
      </c>
      <c r="G121" s="58"/>
      <c r="H121" s="379"/>
      <c r="K121" s="649"/>
      <c r="L121" s="649"/>
    </row>
    <row r="122" spans="1:35" ht="130.5" customHeight="1" thickBot="1">
      <c r="A122" s="46"/>
      <c r="B122" s="50"/>
      <c r="C122" s="777" t="s">
        <v>603</v>
      </c>
      <c r="D122" s="778"/>
      <c r="E122" s="778"/>
      <c r="F122" s="778"/>
      <c r="G122" s="779"/>
      <c r="H122" s="647"/>
      <c r="I122" s="650"/>
      <c r="K122" s="649"/>
      <c r="L122" s="649"/>
    </row>
    <row r="123" spans="1:35" s="441" customFormat="1" ht="167.25" customHeight="1" thickBot="1">
      <c r="A123" s="529"/>
      <c r="B123" s="530"/>
      <c r="C123" s="777" t="s">
        <v>849</v>
      </c>
      <c r="D123" s="778"/>
      <c r="E123" s="778"/>
      <c r="F123" s="778"/>
      <c r="G123" s="779"/>
      <c r="H123" s="522"/>
      <c r="I123" s="522"/>
      <c r="J123" s="522"/>
      <c r="K123" s="522"/>
      <c r="L123" s="522"/>
      <c r="M123" s="522"/>
      <c r="N123" s="522"/>
      <c r="O123" s="522"/>
      <c r="P123" s="522"/>
      <c r="Q123" s="522"/>
      <c r="R123" s="522"/>
      <c r="S123" s="522"/>
      <c r="T123" s="522"/>
      <c r="U123" s="522"/>
      <c r="V123" s="522"/>
      <c r="W123" s="522"/>
      <c r="X123" s="522"/>
      <c r="Y123" s="522"/>
      <c r="Z123" s="522"/>
      <c r="AA123" s="522"/>
      <c r="AB123" s="522"/>
      <c r="AC123" s="522"/>
      <c r="AD123" s="522"/>
      <c r="AE123" s="522"/>
      <c r="AF123" s="522"/>
      <c r="AG123" s="522"/>
      <c r="AH123" s="522"/>
      <c r="AI123" s="522"/>
    </row>
    <row r="124" spans="1:35" ht="32.25">
      <c r="K124" s="649"/>
      <c r="L124" s="649"/>
    </row>
  </sheetData>
  <mergeCells count="17">
    <mergeCell ref="A1:A13"/>
    <mergeCell ref="B1:C6"/>
    <mergeCell ref="B7:C7"/>
    <mergeCell ref="E7:G7"/>
    <mergeCell ref="B8:C8"/>
    <mergeCell ref="E8:G8"/>
    <mergeCell ref="B9:C9"/>
    <mergeCell ref="E9:G9"/>
    <mergeCell ref="B10:C10"/>
    <mergeCell ref="E10:G10"/>
    <mergeCell ref="C123:G123"/>
    <mergeCell ref="B11:C11"/>
    <mergeCell ref="E11:G11"/>
    <mergeCell ref="B12:C12"/>
    <mergeCell ref="F12:F13"/>
    <mergeCell ref="B13:C13"/>
    <mergeCell ref="C122:G122"/>
  </mergeCells>
  <hyperlinks>
    <hyperlink ref="B12:C12" location="'ΠΡΟΤΕΙΝΟΜΕΝΟΣ ΤΙΜΟΚΑΤΑΛΟΓΟΣ'!A1" display="ΣΥΝΟΠΤΙΚΟΣ ΤΙΜΟΚΑΤΑΛΟΓΟΣ"/>
  </hyperlinks>
  <printOptions horizontalCentered="1"/>
  <pageMargins left="0.23622047244094491" right="0.23622047244094491" top="0.51" bottom="0.27559055118110237" header="0.19685039370078741" footer="0.23622047244094491"/>
  <pageSetup paperSize="9" scale="10" orientation="portrait" r:id="rId1"/>
  <headerFooter alignWithMargins="0">
    <oddFooter>&amp;R&amp;P</oddFooter>
  </headerFooter>
  <drawing r:id="rId2"/>
</worksheet>
</file>

<file path=xl/worksheets/sheet33.xml><?xml version="1.0" encoding="utf-8"?>
<worksheet xmlns="http://schemas.openxmlformats.org/spreadsheetml/2006/main" xmlns:r="http://schemas.openxmlformats.org/officeDocument/2006/relationships">
  <sheetPr>
    <tabColor rgb="FF800000"/>
  </sheetPr>
  <dimension ref="A1:EZ129"/>
  <sheetViews>
    <sheetView view="pageBreakPreview" zoomScale="25" zoomScaleNormal="75" zoomScaleSheetLayoutView="70" workbookViewId="0">
      <pane xSplit="1" ySplit="12" topLeftCell="B13" activePane="bottomRight" state="frozen"/>
      <selection activeCell="C82" sqref="C82"/>
      <selection pane="topRight" activeCell="C82" sqref="C82"/>
      <selection pane="bottomLeft" activeCell="C82" sqref="C82"/>
      <selection pane="bottomRight" activeCell="H9" sqref="H9"/>
    </sheetView>
  </sheetViews>
  <sheetFormatPr defaultRowHeight="12.75"/>
  <cols>
    <col min="1" max="1" width="21.42578125" style="623" customWidth="1"/>
    <col min="2" max="2" width="21.85546875" style="44" customWidth="1"/>
    <col min="3" max="3" width="207" style="48" customWidth="1"/>
    <col min="4" max="4" width="62.42578125" style="48" customWidth="1"/>
    <col min="5" max="6" width="56.5703125" style="48" customWidth="1"/>
    <col min="7" max="7" width="45" style="48" customWidth="1"/>
    <col min="8" max="8" width="20.42578125" style="46" customWidth="1"/>
    <col min="9" max="9" width="221.5703125" style="47" customWidth="1"/>
    <col min="10" max="10" width="37.140625" style="623" customWidth="1"/>
    <col min="11" max="11" width="42.28515625" style="623" customWidth="1"/>
    <col min="12" max="12" width="46.85546875" style="623" customWidth="1"/>
    <col min="13" max="13" width="15.42578125" style="623" customWidth="1"/>
    <col min="14" max="14" width="20.5703125" style="623" customWidth="1"/>
    <col min="15" max="16384" width="9.140625" style="623"/>
  </cols>
  <sheetData>
    <row r="1" spans="1:156" s="624" customFormat="1" ht="111.75" customHeight="1">
      <c r="A1" s="844" t="s">
        <v>388</v>
      </c>
      <c r="B1" s="850" t="s">
        <v>1360</v>
      </c>
      <c r="C1" s="850"/>
      <c r="D1" s="635">
        <v>500</v>
      </c>
      <c r="E1" s="635">
        <v>500</v>
      </c>
      <c r="F1" s="635">
        <v>500</v>
      </c>
      <c r="G1" s="117"/>
      <c r="H1" s="636"/>
      <c r="I1" s="637"/>
    </row>
    <row r="2" spans="1:156" s="624" customFormat="1" ht="84" customHeight="1">
      <c r="A2" s="845"/>
      <c r="B2" s="851"/>
      <c r="C2" s="851"/>
      <c r="D2" s="634" t="s">
        <v>608</v>
      </c>
      <c r="E2" s="634" t="s">
        <v>608</v>
      </c>
      <c r="F2" s="634" t="s">
        <v>608</v>
      </c>
      <c r="G2" s="120"/>
      <c r="H2" s="638"/>
      <c r="I2" s="639"/>
    </row>
    <row r="3" spans="1:156" s="624" customFormat="1" ht="84" customHeight="1">
      <c r="A3" s="845"/>
      <c r="B3" s="851"/>
      <c r="C3" s="851"/>
      <c r="D3" s="634">
        <v>1248</v>
      </c>
      <c r="E3" s="634">
        <v>1248</v>
      </c>
      <c r="F3" s="634">
        <v>1248</v>
      </c>
      <c r="G3" s="120"/>
      <c r="H3" s="638"/>
      <c r="I3" s="639"/>
    </row>
    <row r="4" spans="1:156" ht="84" customHeight="1">
      <c r="A4" s="845"/>
      <c r="B4" s="851"/>
      <c r="C4" s="851"/>
      <c r="D4" s="634" t="s">
        <v>97</v>
      </c>
      <c r="E4" s="634" t="s">
        <v>78</v>
      </c>
      <c r="F4" s="634" t="s">
        <v>850</v>
      </c>
      <c r="G4" s="120"/>
      <c r="H4" s="640"/>
      <c r="I4" s="641"/>
    </row>
    <row r="5" spans="1:156" ht="84" customHeight="1">
      <c r="A5" s="845"/>
      <c r="B5" s="851"/>
      <c r="C5" s="851"/>
      <c r="D5" s="634" t="s">
        <v>15</v>
      </c>
      <c r="E5" s="634" t="s">
        <v>15</v>
      </c>
      <c r="F5" s="634" t="s">
        <v>15</v>
      </c>
      <c r="G5" s="120"/>
      <c r="H5" s="640"/>
      <c r="I5" s="641"/>
    </row>
    <row r="6" spans="1:156" ht="84" customHeight="1">
      <c r="A6" s="845"/>
      <c r="B6" s="851"/>
      <c r="C6" s="851"/>
      <c r="D6" s="634" t="s">
        <v>131</v>
      </c>
      <c r="E6" s="634" t="s">
        <v>131</v>
      </c>
      <c r="F6" s="634" t="s">
        <v>131</v>
      </c>
      <c r="G6" s="120"/>
      <c r="H6" s="640"/>
      <c r="I6" s="641"/>
    </row>
    <row r="7" spans="1:156" ht="84" customHeight="1">
      <c r="A7" s="845"/>
      <c r="B7" s="847" t="s">
        <v>232</v>
      </c>
      <c r="C7" s="847"/>
      <c r="D7" s="651">
        <v>12082.549796557119</v>
      </c>
      <c r="E7" s="651">
        <v>12982.393302034432</v>
      </c>
      <c r="F7" s="651">
        <v>13060.640563380306</v>
      </c>
      <c r="G7" s="841"/>
      <c r="H7" s="842"/>
      <c r="I7" s="843"/>
    </row>
    <row r="8" spans="1:156" ht="84" customHeight="1">
      <c r="A8" s="845"/>
      <c r="B8" s="746"/>
      <c r="C8" s="746" t="s">
        <v>1668</v>
      </c>
      <c r="D8" s="769">
        <v>89</v>
      </c>
      <c r="E8" s="769">
        <v>89</v>
      </c>
      <c r="F8" s="769">
        <v>89</v>
      </c>
      <c r="G8" s="747"/>
      <c r="H8" s="748"/>
      <c r="I8" s="749"/>
    </row>
    <row r="9" spans="1:156" ht="84" customHeight="1">
      <c r="A9" s="845"/>
      <c r="B9" s="746"/>
      <c r="C9" s="746" t="s">
        <v>1669</v>
      </c>
      <c r="D9" s="651">
        <v>150</v>
      </c>
      <c r="E9" s="651">
        <v>150</v>
      </c>
      <c r="F9" s="651">
        <v>150</v>
      </c>
      <c r="G9" s="747"/>
      <c r="H9" s="748"/>
      <c r="I9" s="749"/>
    </row>
    <row r="10" spans="1:156" s="408" customFormat="1" ht="89.25" customHeight="1">
      <c r="A10" s="845"/>
      <c r="B10" s="847" t="s">
        <v>1670</v>
      </c>
      <c r="C10" s="847"/>
      <c r="D10" s="651">
        <v>73.72</v>
      </c>
      <c r="E10" s="651">
        <v>73.72</v>
      </c>
      <c r="F10" s="651">
        <v>73.72</v>
      </c>
      <c r="G10" s="841"/>
      <c r="H10" s="842"/>
      <c r="I10" s="843"/>
      <c r="J10" s="623"/>
      <c r="K10" s="623"/>
      <c r="L10" s="623"/>
      <c r="M10" s="623"/>
      <c r="N10" s="623"/>
      <c r="O10" s="623"/>
      <c r="P10" s="623"/>
      <c r="Q10" s="623"/>
      <c r="R10" s="623"/>
      <c r="S10" s="623"/>
      <c r="T10" s="623"/>
      <c r="U10" s="623"/>
      <c r="V10" s="623"/>
      <c r="W10" s="623"/>
      <c r="X10" s="623"/>
      <c r="Y10" s="623"/>
      <c r="Z10" s="623"/>
      <c r="AA10" s="623"/>
      <c r="AB10" s="623"/>
      <c r="AC10" s="623"/>
      <c r="AD10" s="623"/>
      <c r="AE10" s="623"/>
      <c r="AF10" s="623"/>
      <c r="AG10" s="623"/>
      <c r="AH10" s="623"/>
      <c r="AI10" s="623"/>
      <c r="AJ10" s="623"/>
      <c r="AK10" s="623"/>
      <c r="AL10" s="623"/>
      <c r="AM10" s="623"/>
      <c r="AN10" s="623"/>
      <c r="AO10" s="623"/>
      <c r="AP10" s="623"/>
      <c r="AQ10" s="623"/>
      <c r="AR10" s="623"/>
      <c r="AS10" s="623"/>
      <c r="AT10" s="623"/>
      <c r="AU10" s="623"/>
      <c r="AV10" s="623"/>
      <c r="AW10" s="623"/>
      <c r="AX10" s="623"/>
      <c r="AY10" s="623"/>
      <c r="AZ10" s="623"/>
      <c r="BA10" s="623"/>
      <c r="BB10" s="623"/>
      <c r="BC10" s="623"/>
      <c r="BD10" s="623"/>
      <c r="BE10" s="623"/>
      <c r="BF10" s="623"/>
      <c r="BG10" s="623"/>
      <c r="BH10" s="623"/>
      <c r="BI10" s="623"/>
      <c r="BJ10" s="623"/>
      <c r="BK10" s="623"/>
      <c r="BL10" s="623"/>
      <c r="BM10" s="623"/>
      <c r="BN10" s="623"/>
      <c r="BO10" s="623"/>
      <c r="BP10" s="623"/>
      <c r="BQ10" s="623"/>
      <c r="BR10" s="623"/>
      <c r="BS10" s="623"/>
      <c r="BT10" s="623"/>
      <c r="BU10" s="623"/>
      <c r="BV10" s="623"/>
      <c r="BW10" s="623"/>
      <c r="BX10" s="623"/>
      <c r="BY10" s="623"/>
      <c r="BZ10" s="623"/>
      <c r="CA10" s="623"/>
      <c r="CB10" s="623"/>
      <c r="CC10" s="623"/>
      <c r="CD10" s="623"/>
      <c r="CE10" s="623"/>
      <c r="CF10" s="623"/>
      <c r="CG10" s="623"/>
      <c r="CH10" s="623"/>
      <c r="CI10" s="623"/>
      <c r="CJ10" s="623"/>
      <c r="CK10" s="623"/>
      <c r="CL10" s="623"/>
      <c r="CM10" s="623"/>
      <c r="CN10" s="623"/>
      <c r="CO10" s="623"/>
      <c r="CP10" s="623"/>
      <c r="CQ10" s="623"/>
      <c r="CR10" s="623"/>
      <c r="CS10" s="623"/>
      <c r="CT10" s="623"/>
      <c r="CU10" s="623"/>
      <c r="CV10" s="623"/>
      <c r="CW10" s="623"/>
      <c r="CX10" s="623"/>
      <c r="CY10" s="623"/>
      <c r="CZ10" s="623"/>
      <c r="DA10" s="623"/>
      <c r="DB10" s="623"/>
      <c r="DC10" s="623"/>
      <c r="DD10" s="623"/>
      <c r="DE10" s="623"/>
      <c r="DF10" s="623"/>
      <c r="DG10" s="623"/>
      <c r="DH10" s="623"/>
      <c r="DI10" s="623"/>
      <c r="DJ10" s="623"/>
      <c r="DK10" s="623"/>
      <c r="DL10" s="623"/>
      <c r="DM10" s="623"/>
      <c r="DN10" s="623"/>
      <c r="DO10" s="623"/>
      <c r="DP10" s="623"/>
      <c r="DQ10" s="623"/>
      <c r="DR10" s="623"/>
      <c r="DS10" s="623"/>
      <c r="DT10" s="623"/>
      <c r="DU10" s="623"/>
      <c r="DV10" s="623"/>
      <c r="DW10" s="623"/>
      <c r="DX10" s="623"/>
      <c r="DY10" s="623"/>
      <c r="DZ10" s="623"/>
      <c r="EA10" s="623"/>
      <c r="EB10" s="623"/>
      <c r="EC10" s="623"/>
      <c r="ED10" s="623"/>
      <c r="EE10" s="623"/>
      <c r="EF10" s="623"/>
      <c r="EG10" s="623"/>
      <c r="EH10" s="623"/>
      <c r="EI10" s="623"/>
      <c r="EJ10" s="623"/>
      <c r="EK10" s="623"/>
      <c r="EL10" s="623"/>
      <c r="EM10" s="623"/>
      <c r="EN10" s="623"/>
      <c r="EO10" s="623"/>
      <c r="EP10" s="623"/>
      <c r="EQ10" s="623"/>
      <c r="ER10" s="623"/>
      <c r="ES10" s="623"/>
      <c r="ET10" s="623"/>
      <c r="EU10" s="623"/>
      <c r="EV10" s="623"/>
      <c r="EW10" s="623"/>
      <c r="EX10" s="623"/>
      <c r="EY10" s="623"/>
      <c r="EZ10" s="623"/>
    </row>
    <row r="11" spans="1:156" ht="84" customHeight="1">
      <c r="A11" s="845"/>
      <c r="B11" s="824" t="s">
        <v>233</v>
      </c>
      <c r="C11" s="792"/>
      <c r="D11" s="627" t="s">
        <v>1355</v>
      </c>
      <c r="E11" s="627" t="s">
        <v>1356</v>
      </c>
      <c r="F11" s="627" t="s">
        <v>1357</v>
      </c>
      <c r="G11" s="87" t="s">
        <v>232</v>
      </c>
      <c r="H11" s="848" t="s">
        <v>234</v>
      </c>
      <c r="I11" s="88" t="s">
        <v>244</v>
      </c>
    </row>
    <row r="12" spans="1:156" ht="84" customHeight="1">
      <c r="A12" s="845"/>
      <c r="B12" s="852" t="s">
        <v>45</v>
      </c>
      <c r="C12" s="852"/>
      <c r="D12" s="345"/>
      <c r="E12" s="645"/>
      <c r="F12" s="645"/>
      <c r="G12" s="353"/>
      <c r="H12" s="849"/>
      <c r="I12" s="354"/>
    </row>
    <row r="13" spans="1:156" ht="84" customHeight="1">
      <c r="A13" s="845"/>
      <c r="B13" s="642" t="s">
        <v>445</v>
      </c>
      <c r="C13" s="628" t="s">
        <v>17</v>
      </c>
      <c r="D13" s="633" t="s">
        <v>47</v>
      </c>
      <c r="E13" s="70" t="s">
        <v>63</v>
      </c>
      <c r="F13" s="70" t="s">
        <v>63</v>
      </c>
      <c r="G13" s="62"/>
      <c r="H13" s="680" t="s">
        <v>445</v>
      </c>
      <c r="I13" s="92"/>
    </row>
    <row r="14" spans="1:156" ht="84" customHeight="1">
      <c r="A14" s="845"/>
      <c r="B14" s="642" t="s">
        <v>446</v>
      </c>
      <c r="C14" s="628" t="s">
        <v>198</v>
      </c>
      <c r="D14" s="633" t="s">
        <v>47</v>
      </c>
      <c r="E14" s="633" t="s">
        <v>47</v>
      </c>
      <c r="F14" s="69" t="s">
        <v>63</v>
      </c>
      <c r="G14" s="62"/>
      <c r="H14" s="643" t="s">
        <v>446</v>
      </c>
      <c r="I14" s="58"/>
    </row>
    <row r="15" spans="1:156" ht="86.25" customHeight="1">
      <c r="A15" s="845"/>
      <c r="B15" s="643" t="s">
        <v>238</v>
      </c>
      <c r="C15" s="628" t="s">
        <v>219</v>
      </c>
      <c r="D15" s="633" t="s">
        <v>47</v>
      </c>
      <c r="E15" s="633" t="s">
        <v>47</v>
      </c>
      <c r="F15" s="633" t="s">
        <v>47</v>
      </c>
      <c r="G15" s="62"/>
      <c r="H15" s="643" t="s">
        <v>238</v>
      </c>
      <c r="I15" s="58"/>
    </row>
    <row r="16" spans="1:156" ht="84" customHeight="1">
      <c r="A16" s="845"/>
      <c r="B16" s="643" t="s">
        <v>46</v>
      </c>
      <c r="C16" s="629" t="s">
        <v>220</v>
      </c>
      <c r="D16" s="633" t="s">
        <v>47</v>
      </c>
      <c r="E16" s="633" t="s">
        <v>47</v>
      </c>
      <c r="F16" s="633" t="s">
        <v>47</v>
      </c>
      <c r="G16" s="62"/>
      <c r="H16" s="643" t="s">
        <v>46</v>
      </c>
      <c r="I16" s="58"/>
    </row>
    <row r="17" spans="1:10" ht="84" customHeight="1">
      <c r="A17" s="845"/>
      <c r="B17" s="643" t="s">
        <v>221</v>
      </c>
      <c r="C17" s="628" t="s">
        <v>263</v>
      </c>
      <c r="D17" s="633" t="s">
        <v>47</v>
      </c>
      <c r="E17" s="633" t="s">
        <v>47</v>
      </c>
      <c r="F17" s="633" t="s">
        <v>47</v>
      </c>
      <c r="G17" s="62"/>
      <c r="H17" s="643" t="s">
        <v>221</v>
      </c>
      <c r="I17" s="58"/>
    </row>
    <row r="18" spans="1:10" ht="84" customHeight="1">
      <c r="A18" s="845"/>
      <c r="B18" s="643" t="s">
        <v>520</v>
      </c>
      <c r="C18" s="628" t="s">
        <v>1053</v>
      </c>
      <c r="D18" s="70" t="s">
        <v>63</v>
      </c>
      <c r="E18" s="652" t="s">
        <v>848</v>
      </c>
      <c r="F18" s="70" t="s">
        <v>63</v>
      </c>
      <c r="G18" s="63">
        <v>78.247260999999995</v>
      </c>
      <c r="H18" s="643" t="s">
        <v>520</v>
      </c>
      <c r="I18" s="58"/>
    </row>
    <row r="19" spans="1:10" ht="84" customHeight="1">
      <c r="A19" s="845"/>
      <c r="B19" s="644" t="s">
        <v>48</v>
      </c>
      <c r="C19" s="629" t="s">
        <v>49</v>
      </c>
      <c r="D19" s="653" t="s">
        <v>47</v>
      </c>
      <c r="E19" s="653" t="s">
        <v>47</v>
      </c>
      <c r="F19" s="653" t="s">
        <v>47</v>
      </c>
      <c r="G19" s="63"/>
      <c r="H19" s="644" t="s">
        <v>48</v>
      </c>
      <c r="I19" s="58"/>
      <c r="J19" s="647"/>
    </row>
    <row r="20" spans="1:10" ht="84" customHeight="1">
      <c r="A20" s="845"/>
      <c r="B20" s="644" t="s">
        <v>165</v>
      </c>
      <c r="C20" s="629" t="s">
        <v>166</v>
      </c>
      <c r="D20" s="653" t="s">
        <v>47</v>
      </c>
      <c r="E20" s="653" t="s">
        <v>47</v>
      </c>
      <c r="F20" s="653" t="s">
        <v>47</v>
      </c>
      <c r="G20" s="63"/>
      <c r="H20" s="644" t="s">
        <v>165</v>
      </c>
      <c r="I20" s="58"/>
      <c r="J20" s="647"/>
    </row>
    <row r="21" spans="1:10" ht="142.5" customHeight="1">
      <c r="A21" s="845"/>
      <c r="B21" s="644" t="s">
        <v>0</v>
      </c>
      <c r="C21" s="629" t="s">
        <v>142</v>
      </c>
      <c r="D21" s="653" t="s">
        <v>47</v>
      </c>
      <c r="E21" s="653" t="s">
        <v>47</v>
      </c>
      <c r="F21" s="653" t="s">
        <v>47</v>
      </c>
      <c r="G21" s="63"/>
      <c r="H21" s="644" t="s">
        <v>0</v>
      </c>
      <c r="I21" s="58"/>
      <c r="J21" s="647"/>
    </row>
    <row r="22" spans="1:10" ht="94.15" customHeight="1">
      <c r="A22" s="845"/>
      <c r="B22" s="632" t="s">
        <v>226</v>
      </c>
      <c r="C22" s="629" t="s">
        <v>227</v>
      </c>
      <c r="D22" s="653" t="s">
        <v>47</v>
      </c>
      <c r="E22" s="653" t="s">
        <v>47</v>
      </c>
      <c r="F22" s="653" t="s">
        <v>47</v>
      </c>
      <c r="G22" s="63"/>
      <c r="H22" s="632" t="s">
        <v>226</v>
      </c>
      <c r="I22" s="58"/>
      <c r="J22" s="647"/>
    </row>
    <row r="23" spans="1:10" ht="111.75" customHeight="1">
      <c r="A23" s="845"/>
      <c r="B23" s="644" t="s">
        <v>1308</v>
      </c>
      <c r="C23" s="629" t="s">
        <v>1309</v>
      </c>
      <c r="D23" s="652" t="s">
        <v>63</v>
      </c>
      <c r="E23" s="652" t="s">
        <v>848</v>
      </c>
      <c r="F23" s="652" t="s">
        <v>63</v>
      </c>
      <c r="G23" s="63">
        <v>117.370892</v>
      </c>
      <c r="H23" s="644" t="s">
        <v>1308</v>
      </c>
      <c r="I23" s="58"/>
      <c r="J23" s="647"/>
    </row>
    <row r="24" spans="1:10" ht="105.75" customHeight="1">
      <c r="A24" s="845"/>
      <c r="B24" s="644" t="s">
        <v>1310</v>
      </c>
      <c r="C24" s="629" t="s">
        <v>1311</v>
      </c>
      <c r="D24" s="652" t="s">
        <v>63</v>
      </c>
      <c r="E24" s="652" t="s">
        <v>848</v>
      </c>
      <c r="F24" s="652" t="s">
        <v>848</v>
      </c>
      <c r="G24" s="63">
        <v>273.86541499999998</v>
      </c>
      <c r="H24" s="644" t="s">
        <v>1310</v>
      </c>
      <c r="I24" s="58"/>
      <c r="J24" s="647"/>
    </row>
    <row r="25" spans="1:10" ht="135.75" customHeight="1">
      <c r="A25" s="845"/>
      <c r="B25" s="644" t="s">
        <v>1312</v>
      </c>
      <c r="C25" s="629" t="s">
        <v>1313</v>
      </c>
      <c r="D25" s="652" t="s">
        <v>63</v>
      </c>
      <c r="E25" s="652" t="s">
        <v>848</v>
      </c>
      <c r="F25" s="652" t="s">
        <v>63</v>
      </c>
      <c r="G25" s="63">
        <v>234.741784</v>
      </c>
      <c r="H25" s="644" t="s">
        <v>1312</v>
      </c>
      <c r="I25" s="58"/>
      <c r="J25" s="647"/>
    </row>
    <row r="26" spans="1:10" ht="84" customHeight="1">
      <c r="A26" s="845"/>
      <c r="B26" s="581" t="s">
        <v>236</v>
      </c>
      <c r="C26" s="630" t="s">
        <v>19</v>
      </c>
      <c r="D26" s="652" t="s">
        <v>63</v>
      </c>
      <c r="E26" s="652" t="s">
        <v>848</v>
      </c>
      <c r="F26" s="653" t="s">
        <v>47</v>
      </c>
      <c r="G26" s="63">
        <v>156.49452299999999</v>
      </c>
      <c r="H26" s="644" t="s">
        <v>236</v>
      </c>
      <c r="I26" s="58"/>
      <c r="J26" s="647"/>
    </row>
    <row r="27" spans="1:10" ht="84" customHeight="1">
      <c r="A27" s="845"/>
      <c r="B27" s="644" t="s">
        <v>58</v>
      </c>
      <c r="C27" s="629" t="s">
        <v>59</v>
      </c>
      <c r="D27" s="652" t="s">
        <v>848</v>
      </c>
      <c r="E27" s="653" t="s">
        <v>47</v>
      </c>
      <c r="F27" s="653" t="s">
        <v>47</v>
      </c>
      <c r="G27" s="63">
        <v>140.84506999999999</v>
      </c>
      <c r="H27" s="644" t="s">
        <v>58</v>
      </c>
      <c r="I27" s="58"/>
      <c r="J27" s="647"/>
    </row>
    <row r="28" spans="1:10" ht="87.75" customHeight="1">
      <c r="A28" s="845"/>
      <c r="B28" s="632" t="s">
        <v>50</v>
      </c>
      <c r="C28" s="629" t="s">
        <v>288</v>
      </c>
      <c r="D28" s="653" t="s">
        <v>47</v>
      </c>
      <c r="E28" s="653" t="s">
        <v>47</v>
      </c>
      <c r="F28" s="653" t="s">
        <v>47</v>
      </c>
      <c r="G28" s="63"/>
      <c r="H28" s="632" t="s">
        <v>50</v>
      </c>
      <c r="I28" s="58"/>
      <c r="J28" s="647"/>
    </row>
    <row r="29" spans="1:10" ht="87.75" customHeight="1">
      <c r="A29" s="845"/>
      <c r="B29" s="632" t="s">
        <v>101</v>
      </c>
      <c r="C29" s="629" t="s">
        <v>319</v>
      </c>
      <c r="D29" s="652" t="s">
        <v>63</v>
      </c>
      <c r="E29" s="652" t="s">
        <v>848</v>
      </c>
      <c r="F29" s="652" t="s">
        <v>848</v>
      </c>
      <c r="G29" s="63">
        <v>391.23630700000001</v>
      </c>
      <c r="H29" s="632" t="s">
        <v>101</v>
      </c>
      <c r="I29" s="58"/>
      <c r="J29" s="648"/>
    </row>
    <row r="30" spans="1:10" ht="84" customHeight="1">
      <c r="A30" s="845"/>
      <c r="B30" s="632" t="s">
        <v>155</v>
      </c>
      <c r="C30" s="629" t="s">
        <v>21</v>
      </c>
      <c r="D30" s="653" t="s">
        <v>47</v>
      </c>
      <c r="E30" s="653" t="s">
        <v>47</v>
      </c>
      <c r="F30" s="653" t="s">
        <v>47</v>
      </c>
      <c r="G30" s="63"/>
      <c r="H30" s="632" t="s">
        <v>155</v>
      </c>
      <c r="I30" s="58"/>
      <c r="J30" s="647"/>
    </row>
    <row r="31" spans="1:10" ht="100.5" customHeight="1">
      <c r="A31" s="845"/>
      <c r="B31" s="632" t="s">
        <v>52</v>
      </c>
      <c r="C31" s="629" t="s">
        <v>107</v>
      </c>
      <c r="D31" s="653" t="s">
        <v>47</v>
      </c>
      <c r="E31" s="653" t="s">
        <v>47</v>
      </c>
      <c r="F31" s="653" t="s">
        <v>47</v>
      </c>
      <c r="G31" s="63"/>
      <c r="H31" s="632" t="s">
        <v>52</v>
      </c>
      <c r="I31" s="58"/>
      <c r="J31" s="647"/>
    </row>
    <row r="32" spans="1:10" ht="91.5" customHeight="1">
      <c r="A32" s="845"/>
      <c r="B32" s="632" t="s">
        <v>27</v>
      </c>
      <c r="C32" s="629" t="s">
        <v>406</v>
      </c>
      <c r="D32" s="652" t="s">
        <v>63</v>
      </c>
      <c r="E32" s="652" t="s">
        <v>848</v>
      </c>
      <c r="F32" s="652" t="s">
        <v>848</v>
      </c>
      <c r="G32" s="63">
        <v>704.22535200000004</v>
      </c>
      <c r="H32" s="632" t="s">
        <v>27</v>
      </c>
      <c r="I32" s="58"/>
      <c r="J32" s="647"/>
    </row>
    <row r="33" spans="1:10" ht="84" customHeight="1">
      <c r="A33" s="845"/>
      <c r="B33" s="632" t="s">
        <v>204</v>
      </c>
      <c r="C33" s="629" t="s">
        <v>1056</v>
      </c>
      <c r="D33" s="652" t="s">
        <v>63</v>
      </c>
      <c r="E33" s="491" t="s">
        <v>848</v>
      </c>
      <c r="F33" s="491" t="s">
        <v>848</v>
      </c>
      <c r="G33" s="63">
        <v>665.101721</v>
      </c>
      <c r="H33" s="632" t="s">
        <v>204</v>
      </c>
      <c r="I33" s="58"/>
      <c r="J33" s="647"/>
    </row>
    <row r="34" spans="1:10" ht="96" customHeight="1">
      <c r="A34" s="845"/>
      <c r="B34" s="632" t="s">
        <v>22</v>
      </c>
      <c r="C34" s="629" t="s">
        <v>577</v>
      </c>
      <c r="D34" s="491" t="s">
        <v>848</v>
      </c>
      <c r="E34" s="633" t="s">
        <v>47</v>
      </c>
      <c r="F34" s="633" t="s">
        <v>47</v>
      </c>
      <c r="G34" s="63">
        <v>133.02034399999999</v>
      </c>
      <c r="H34" s="632" t="s">
        <v>22</v>
      </c>
      <c r="I34" s="58" t="s">
        <v>1450</v>
      </c>
      <c r="J34" s="647"/>
    </row>
    <row r="35" spans="1:10" ht="84" customHeight="1">
      <c r="A35" s="845"/>
      <c r="B35" s="632" t="s">
        <v>39</v>
      </c>
      <c r="C35" s="630" t="s">
        <v>35</v>
      </c>
      <c r="D35" s="65" t="s">
        <v>63</v>
      </c>
      <c r="E35" s="491" t="s">
        <v>848</v>
      </c>
      <c r="F35" s="491" t="s">
        <v>848</v>
      </c>
      <c r="G35" s="63">
        <v>15.649452</v>
      </c>
      <c r="H35" s="632" t="s">
        <v>39</v>
      </c>
      <c r="I35" s="58" t="s">
        <v>946</v>
      </c>
      <c r="J35" s="647"/>
    </row>
    <row r="36" spans="1:10" ht="84" customHeight="1">
      <c r="A36" s="845"/>
      <c r="B36" s="632" t="s">
        <v>150</v>
      </c>
      <c r="C36" s="630" t="s">
        <v>668</v>
      </c>
      <c r="D36" s="65" t="s">
        <v>63</v>
      </c>
      <c r="E36" s="491" t="s">
        <v>848</v>
      </c>
      <c r="F36" s="491" t="s">
        <v>848</v>
      </c>
      <c r="G36" s="63">
        <v>156.49452299999999</v>
      </c>
      <c r="H36" s="632" t="s">
        <v>150</v>
      </c>
      <c r="I36" s="58"/>
      <c r="J36" s="647"/>
    </row>
    <row r="37" spans="1:10" ht="84" customHeight="1">
      <c r="A37" s="845"/>
      <c r="B37" s="632" t="s">
        <v>105</v>
      </c>
      <c r="C37" s="630" t="s">
        <v>88</v>
      </c>
      <c r="D37" s="633" t="s">
        <v>47</v>
      </c>
      <c r="E37" s="633" t="s">
        <v>47</v>
      </c>
      <c r="F37" s="633" t="s">
        <v>47</v>
      </c>
      <c r="G37" s="63"/>
      <c r="H37" s="632" t="s">
        <v>105</v>
      </c>
      <c r="I37" s="58"/>
      <c r="J37" s="647"/>
    </row>
    <row r="38" spans="1:10" ht="84" customHeight="1">
      <c r="A38" s="845"/>
      <c r="B38" s="632" t="s">
        <v>95</v>
      </c>
      <c r="C38" s="630" t="s">
        <v>134</v>
      </c>
      <c r="D38" s="633" t="s">
        <v>47</v>
      </c>
      <c r="E38" s="633" t="s">
        <v>47</v>
      </c>
      <c r="F38" s="633" t="s">
        <v>47</v>
      </c>
      <c r="G38" s="63"/>
      <c r="H38" s="632" t="s">
        <v>95</v>
      </c>
      <c r="I38" s="58"/>
      <c r="J38" s="647"/>
    </row>
    <row r="39" spans="1:10" ht="84" customHeight="1">
      <c r="A39" s="845"/>
      <c r="B39" s="632" t="s">
        <v>28</v>
      </c>
      <c r="C39" s="630" t="s">
        <v>315</v>
      </c>
      <c r="D39" s="652" t="s">
        <v>63</v>
      </c>
      <c r="E39" s="491" t="s">
        <v>848</v>
      </c>
      <c r="F39" s="652" t="s">
        <v>63</v>
      </c>
      <c r="G39" s="63">
        <v>430.359937</v>
      </c>
      <c r="H39" s="632" t="s">
        <v>28</v>
      </c>
      <c r="I39" s="58"/>
      <c r="J39" s="647"/>
    </row>
    <row r="40" spans="1:10" ht="84" customHeight="1">
      <c r="A40" s="845"/>
      <c r="B40" s="632" t="s">
        <v>28</v>
      </c>
      <c r="C40" s="630" t="s">
        <v>315</v>
      </c>
      <c r="D40" s="652" t="s">
        <v>63</v>
      </c>
      <c r="E40" s="652" t="s">
        <v>63</v>
      </c>
      <c r="F40" s="491" t="s">
        <v>848</v>
      </c>
      <c r="G40" s="63">
        <v>743.34898299999998</v>
      </c>
      <c r="H40" s="632" t="s">
        <v>28</v>
      </c>
      <c r="I40" s="58"/>
      <c r="J40" s="647"/>
    </row>
    <row r="41" spans="1:10" ht="84" customHeight="1">
      <c r="A41" s="845"/>
      <c r="B41" s="632" t="s">
        <v>242</v>
      </c>
      <c r="C41" s="630" t="s">
        <v>1057</v>
      </c>
      <c r="D41" s="65" t="s">
        <v>63</v>
      </c>
      <c r="E41" s="491" t="s">
        <v>848</v>
      </c>
      <c r="F41" s="491" t="s">
        <v>848</v>
      </c>
      <c r="G41" s="63">
        <v>148.66979699999999</v>
      </c>
      <c r="H41" s="632" t="s">
        <v>242</v>
      </c>
      <c r="I41" s="58"/>
      <c r="J41" s="647"/>
    </row>
    <row r="42" spans="1:10" ht="84" customHeight="1">
      <c r="A42" s="845"/>
      <c r="B42" s="632" t="s">
        <v>29</v>
      </c>
      <c r="C42" s="629" t="s">
        <v>30</v>
      </c>
      <c r="D42" s="652" t="s">
        <v>848</v>
      </c>
      <c r="E42" s="653" t="s">
        <v>47</v>
      </c>
      <c r="F42" s="653" t="s">
        <v>47</v>
      </c>
      <c r="G42" s="63">
        <v>195.61815300000001</v>
      </c>
      <c r="H42" s="632" t="s">
        <v>29</v>
      </c>
      <c r="I42" s="58"/>
      <c r="J42" s="648"/>
    </row>
    <row r="43" spans="1:10" ht="84" customHeight="1">
      <c r="A43" s="845"/>
      <c r="B43" s="632" t="s">
        <v>167</v>
      </c>
      <c r="C43" s="629" t="s">
        <v>23</v>
      </c>
      <c r="D43" s="653" t="s">
        <v>47</v>
      </c>
      <c r="E43" s="653" t="s">
        <v>47</v>
      </c>
      <c r="F43" s="653" t="s">
        <v>47</v>
      </c>
      <c r="G43" s="63"/>
      <c r="H43" s="632" t="s">
        <v>167</v>
      </c>
      <c r="I43" s="58"/>
      <c r="J43" s="647"/>
    </row>
    <row r="44" spans="1:10" ht="84" customHeight="1">
      <c r="A44" s="845"/>
      <c r="B44" s="632" t="s">
        <v>60</v>
      </c>
      <c r="C44" s="629" t="s">
        <v>590</v>
      </c>
      <c r="D44" s="652" t="s">
        <v>848</v>
      </c>
      <c r="E44" s="652" t="s">
        <v>63</v>
      </c>
      <c r="F44" s="652" t="s">
        <v>63</v>
      </c>
      <c r="G44" s="63">
        <v>391.23630700000001</v>
      </c>
      <c r="H44" s="632" t="s">
        <v>60</v>
      </c>
      <c r="I44" s="58"/>
      <c r="J44" s="648"/>
    </row>
    <row r="45" spans="1:10" ht="84" customHeight="1">
      <c r="A45" s="845"/>
      <c r="B45" s="632" t="s">
        <v>60</v>
      </c>
      <c r="C45" s="629" t="s">
        <v>590</v>
      </c>
      <c r="D45" s="652" t="s">
        <v>63</v>
      </c>
      <c r="E45" s="652" t="s">
        <v>848</v>
      </c>
      <c r="F45" s="652" t="s">
        <v>848</v>
      </c>
      <c r="G45" s="63">
        <v>86.071986999999993</v>
      </c>
      <c r="H45" s="632" t="s">
        <v>60</v>
      </c>
      <c r="I45" s="58"/>
      <c r="J45" s="648"/>
    </row>
    <row r="46" spans="1:10" ht="84" customHeight="1">
      <c r="A46" s="845"/>
      <c r="B46" s="632" t="s">
        <v>32</v>
      </c>
      <c r="C46" s="629" t="s">
        <v>593</v>
      </c>
      <c r="D46" s="652" t="s">
        <v>63</v>
      </c>
      <c r="E46" s="652" t="s">
        <v>848</v>
      </c>
      <c r="F46" s="652" t="s">
        <v>63</v>
      </c>
      <c r="G46" s="63">
        <v>219.092332</v>
      </c>
      <c r="H46" s="632" t="s">
        <v>32</v>
      </c>
      <c r="I46" s="58"/>
      <c r="J46" s="648"/>
    </row>
    <row r="47" spans="1:10" ht="84" customHeight="1">
      <c r="A47" s="845"/>
      <c r="B47" s="632" t="s">
        <v>574</v>
      </c>
      <c r="C47" s="630" t="s">
        <v>575</v>
      </c>
      <c r="D47" s="653" t="s">
        <v>47</v>
      </c>
      <c r="E47" s="653" t="s">
        <v>47</v>
      </c>
      <c r="F47" s="653" t="s">
        <v>47</v>
      </c>
      <c r="G47" s="63"/>
      <c r="H47" s="632" t="s">
        <v>574</v>
      </c>
      <c r="I47" s="58"/>
      <c r="J47" s="647"/>
    </row>
    <row r="48" spans="1:10" ht="84" customHeight="1">
      <c r="A48" s="845"/>
      <c r="B48" s="632" t="s">
        <v>412</v>
      </c>
      <c r="C48" s="629" t="s">
        <v>597</v>
      </c>
      <c r="D48" s="652" t="s">
        <v>63</v>
      </c>
      <c r="E48" s="652" t="s">
        <v>848</v>
      </c>
      <c r="F48" s="652" t="s">
        <v>848</v>
      </c>
      <c r="G48" s="63">
        <v>187.79342700000001</v>
      </c>
      <c r="H48" s="632" t="s">
        <v>412</v>
      </c>
      <c r="I48" s="58"/>
      <c r="J48" s="647"/>
    </row>
    <row r="49" spans="1:10" ht="103.5" customHeight="1">
      <c r="A49" s="845"/>
      <c r="B49" s="632" t="s">
        <v>80</v>
      </c>
      <c r="C49" s="630" t="s">
        <v>143</v>
      </c>
      <c r="D49" s="652" t="s">
        <v>848</v>
      </c>
      <c r="E49" s="652" t="s">
        <v>848</v>
      </c>
      <c r="F49" s="652" t="s">
        <v>63</v>
      </c>
      <c r="G49" s="63">
        <v>140.84506999999999</v>
      </c>
      <c r="H49" s="632" t="s">
        <v>80</v>
      </c>
      <c r="I49" s="58"/>
      <c r="J49" s="647"/>
    </row>
    <row r="50" spans="1:10" ht="200.25" customHeight="1">
      <c r="A50" s="845"/>
      <c r="B50" s="632" t="s">
        <v>145</v>
      </c>
      <c r="C50" s="630" t="s">
        <v>1364</v>
      </c>
      <c r="D50" s="652" t="s">
        <v>63</v>
      </c>
      <c r="E50" s="653" t="s">
        <v>47</v>
      </c>
      <c r="F50" s="652" t="s">
        <v>63</v>
      </c>
      <c r="G50" s="63"/>
      <c r="H50" s="632" t="s">
        <v>145</v>
      </c>
      <c r="I50" s="58"/>
      <c r="J50" s="647"/>
    </row>
    <row r="51" spans="1:10" ht="92.25" customHeight="1">
      <c r="A51" s="845"/>
      <c r="B51" s="632" t="s">
        <v>87</v>
      </c>
      <c r="C51" s="630" t="s">
        <v>67</v>
      </c>
      <c r="D51" s="652" t="s">
        <v>63</v>
      </c>
      <c r="E51" s="652" t="s">
        <v>848</v>
      </c>
      <c r="F51" s="652" t="s">
        <v>63</v>
      </c>
      <c r="G51" s="63">
        <v>78.247260999999995</v>
      </c>
      <c r="H51" s="632" t="s">
        <v>87</v>
      </c>
      <c r="I51" s="58"/>
      <c r="J51" s="647"/>
    </row>
    <row r="52" spans="1:10" ht="86.25" customHeight="1">
      <c r="A52" s="845"/>
      <c r="B52" s="632" t="s">
        <v>81</v>
      </c>
      <c r="C52" s="630" t="s">
        <v>1058</v>
      </c>
      <c r="D52" s="652" t="s">
        <v>63</v>
      </c>
      <c r="E52" s="652" t="s">
        <v>848</v>
      </c>
      <c r="F52" s="652" t="s">
        <v>848</v>
      </c>
      <c r="G52" s="63">
        <v>78.247260999999995</v>
      </c>
      <c r="H52" s="632" t="s">
        <v>81</v>
      </c>
      <c r="I52" s="58"/>
      <c r="J52" s="647"/>
    </row>
    <row r="53" spans="1:10" ht="84" customHeight="1">
      <c r="A53" s="845"/>
      <c r="B53" s="632" t="s">
        <v>512</v>
      </c>
      <c r="C53" s="630" t="s">
        <v>576</v>
      </c>
      <c r="D53" s="653" t="s">
        <v>47</v>
      </c>
      <c r="E53" s="652" t="s">
        <v>63</v>
      </c>
      <c r="F53" s="652" t="s">
        <v>63</v>
      </c>
      <c r="G53" s="63"/>
      <c r="H53" s="632" t="s">
        <v>512</v>
      </c>
      <c r="I53" s="58"/>
      <c r="J53" s="648"/>
    </row>
    <row r="54" spans="1:10" ht="84" customHeight="1">
      <c r="A54" s="845"/>
      <c r="B54" s="632" t="s">
        <v>260</v>
      </c>
      <c r="C54" s="630" t="s">
        <v>591</v>
      </c>
      <c r="D54" s="652" t="s">
        <v>848</v>
      </c>
      <c r="E54" s="652" t="s">
        <v>63</v>
      </c>
      <c r="F54" s="652" t="s">
        <v>63</v>
      </c>
      <c r="G54" s="63">
        <v>391.23630700000001</v>
      </c>
      <c r="H54" s="632" t="s">
        <v>260</v>
      </c>
      <c r="I54" s="58"/>
      <c r="J54" s="648"/>
    </row>
    <row r="55" spans="1:10" ht="84" customHeight="1">
      <c r="A55" s="845"/>
      <c r="B55" s="632" t="s">
        <v>260</v>
      </c>
      <c r="C55" s="629" t="s">
        <v>591</v>
      </c>
      <c r="D55" s="652" t="s">
        <v>63</v>
      </c>
      <c r="E55" s="652" t="s">
        <v>848</v>
      </c>
      <c r="F55" s="488" t="s">
        <v>63</v>
      </c>
      <c r="G55" s="63">
        <v>86.071986999999993</v>
      </c>
      <c r="H55" s="632" t="s">
        <v>260</v>
      </c>
      <c r="I55" s="58"/>
      <c r="J55" s="648"/>
    </row>
    <row r="56" spans="1:10" ht="84" customHeight="1">
      <c r="A56" s="845"/>
      <c r="B56" s="632" t="s">
        <v>845</v>
      </c>
      <c r="C56" s="629" t="s">
        <v>1059</v>
      </c>
      <c r="D56" s="652" t="s">
        <v>63</v>
      </c>
      <c r="E56" s="652" t="s">
        <v>848</v>
      </c>
      <c r="F56" s="652" t="s">
        <v>848</v>
      </c>
      <c r="G56" s="63">
        <v>391.23630700000001</v>
      </c>
      <c r="H56" s="632" t="s">
        <v>845</v>
      </c>
      <c r="I56" s="58"/>
      <c r="J56" s="648"/>
    </row>
    <row r="57" spans="1:10" ht="84" customHeight="1">
      <c r="A57" s="845"/>
      <c r="B57" s="632" t="s">
        <v>55</v>
      </c>
      <c r="C57" s="629" t="s">
        <v>56</v>
      </c>
      <c r="D57" s="653" t="s">
        <v>47</v>
      </c>
      <c r="E57" s="653" t="s">
        <v>47</v>
      </c>
      <c r="F57" s="653" t="s">
        <v>47</v>
      </c>
      <c r="G57" s="63"/>
      <c r="H57" s="632" t="s">
        <v>55</v>
      </c>
      <c r="I57" s="58"/>
      <c r="J57" s="647"/>
    </row>
    <row r="58" spans="1:10" ht="84" customHeight="1">
      <c r="A58" s="845"/>
      <c r="B58" s="632" t="s">
        <v>61</v>
      </c>
      <c r="C58" s="629" t="s">
        <v>125</v>
      </c>
      <c r="D58" s="653" t="s">
        <v>47</v>
      </c>
      <c r="E58" s="653" t="s">
        <v>47</v>
      </c>
      <c r="F58" s="653" t="s">
        <v>47</v>
      </c>
      <c r="G58" s="63"/>
      <c r="H58" s="632" t="s">
        <v>61</v>
      </c>
      <c r="I58" s="58"/>
      <c r="J58" s="647"/>
    </row>
    <row r="59" spans="1:10" ht="84" customHeight="1">
      <c r="A59" s="845"/>
      <c r="B59" s="632" t="s">
        <v>10</v>
      </c>
      <c r="C59" s="629" t="s">
        <v>11</v>
      </c>
      <c r="D59" s="653" t="s">
        <v>47</v>
      </c>
      <c r="E59" s="653" t="s">
        <v>47</v>
      </c>
      <c r="F59" s="653" t="s">
        <v>47</v>
      </c>
      <c r="G59" s="63"/>
      <c r="H59" s="632" t="s">
        <v>10</v>
      </c>
      <c r="I59" s="58"/>
      <c r="J59" s="647"/>
    </row>
    <row r="60" spans="1:10" ht="84" customHeight="1">
      <c r="A60" s="845"/>
      <c r="B60" s="632" t="s">
        <v>12</v>
      </c>
      <c r="C60" s="629" t="s">
        <v>258</v>
      </c>
      <c r="D60" s="491" t="s">
        <v>848</v>
      </c>
      <c r="E60" s="491" t="s">
        <v>848</v>
      </c>
      <c r="F60" s="491" t="s">
        <v>848</v>
      </c>
      <c r="G60" s="63">
        <v>195.61815300000001</v>
      </c>
      <c r="H60" s="632" t="s">
        <v>12</v>
      </c>
      <c r="I60" s="58"/>
      <c r="J60" s="647"/>
    </row>
    <row r="61" spans="1:10" ht="84" customHeight="1">
      <c r="A61" s="845"/>
      <c r="B61" s="632" t="s">
        <v>342</v>
      </c>
      <c r="C61" s="629" t="s">
        <v>853</v>
      </c>
      <c r="D61" s="652" t="s">
        <v>63</v>
      </c>
      <c r="E61" s="652" t="s">
        <v>63</v>
      </c>
      <c r="F61" s="491" t="s">
        <v>848</v>
      </c>
      <c r="G61" s="63">
        <v>219.092332</v>
      </c>
      <c r="H61" s="632" t="s">
        <v>342</v>
      </c>
      <c r="I61" s="58"/>
      <c r="J61" s="647"/>
    </row>
    <row r="62" spans="1:10" ht="84" customHeight="1">
      <c r="A62" s="845"/>
      <c r="B62" s="632" t="s">
        <v>948</v>
      </c>
      <c r="C62" s="629" t="s">
        <v>949</v>
      </c>
      <c r="D62" s="653" t="s">
        <v>47</v>
      </c>
      <c r="E62" s="653" t="s">
        <v>47</v>
      </c>
      <c r="F62" s="653" t="s">
        <v>47</v>
      </c>
      <c r="G62" s="63"/>
      <c r="H62" s="632" t="s">
        <v>948</v>
      </c>
      <c r="I62" s="58"/>
      <c r="J62" s="647"/>
    </row>
    <row r="63" spans="1:10" ht="84" customHeight="1">
      <c r="A63" s="845"/>
      <c r="B63" s="632" t="s">
        <v>82</v>
      </c>
      <c r="C63" s="629" t="s">
        <v>83</v>
      </c>
      <c r="D63" s="491" t="s">
        <v>848</v>
      </c>
      <c r="E63" s="633" t="s">
        <v>47</v>
      </c>
      <c r="F63" s="491" t="s">
        <v>848</v>
      </c>
      <c r="G63" s="63">
        <v>352.11267600000002</v>
      </c>
      <c r="H63" s="632" t="s">
        <v>82</v>
      </c>
      <c r="I63" s="58" t="s">
        <v>1451</v>
      </c>
      <c r="J63" s="647"/>
    </row>
    <row r="64" spans="1:10" ht="84" customHeight="1">
      <c r="A64" s="845"/>
      <c r="B64" s="632" t="s">
        <v>243</v>
      </c>
      <c r="C64" s="630" t="s">
        <v>79</v>
      </c>
      <c r="D64" s="653" t="s">
        <v>47</v>
      </c>
      <c r="E64" s="653" t="s">
        <v>47</v>
      </c>
      <c r="F64" s="653" t="s">
        <v>47</v>
      </c>
      <c r="G64" s="63"/>
      <c r="H64" s="632" t="s">
        <v>243</v>
      </c>
      <c r="I64" s="58"/>
      <c r="J64" s="647"/>
    </row>
    <row r="65" spans="1:11" ht="96" customHeight="1">
      <c r="A65" s="845"/>
      <c r="B65" s="632" t="s">
        <v>914</v>
      </c>
      <c r="C65" s="630" t="s">
        <v>1062</v>
      </c>
      <c r="D65" s="652" t="s">
        <v>63</v>
      </c>
      <c r="E65" s="652" t="s">
        <v>848</v>
      </c>
      <c r="F65" s="652" t="s">
        <v>63</v>
      </c>
      <c r="G65" s="63">
        <v>219.092332</v>
      </c>
      <c r="H65" s="632" t="s">
        <v>914</v>
      </c>
      <c r="I65" s="58"/>
      <c r="J65" s="647"/>
    </row>
    <row r="66" spans="1:11" ht="84" customHeight="1">
      <c r="A66" s="845"/>
      <c r="B66" s="632" t="s">
        <v>36</v>
      </c>
      <c r="C66" s="629" t="s">
        <v>854</v>
      </c>
      <c r="D66" s="652" t="s">
        <v>63</v>
      </c>
      <c r="E66" s="652" t="s">
        <v>63</v>
      </c>
      <c r="F66" s="653" t="s">
        <v>47</v>
      </c>
      <c r="G66" s="63"/>
      <c r="H66" s="632" t="s">
        <v>36</v>
      </c>
      <c r="I66" s="58"/>
      <c r="J66" s="647"/>
    </row>
    <row r="67" spans="1:11" ht="84" customHeight="1">
      <c r="A67" s="845"/>
      <c r="B67" s="632" t="s">
        <v>1347</v>
      </c>
      <c r="C67" s="629" t="s">
        <v>1348</v>
      </c>
      <c r="D67" s="652" t="s">
        <v>63</v>
      </c>
      <c r="E67" s="652" t="s">
        <v>63</v>
      </c>
      <c r="F67" s="652" t="s">
        <v>848</v>
      </c>
      <c r="G67" s="63">
        <v>78.247260999999995</v>
      </c>
      <c r="H67" s="632" t="s">
        <v>1347</v>
      </c>
      <c r="I67" s="58"/>
      <c r="J67" s="647"/>
    </row>
    <row r="68" spans="1:11" ht="84" customHeight="1">
      <c r="A68" s="845"/>
      <c r="B68" s="632" t="s">
        <v>437</v>
      </c>
      <c r="C68" s="629" t="s">
        <v>438</v>
      </c>
      <c r="D68" s="653" t="s">
        <v>47</v>
      </c>
      <c r="E68" s="653" t="s">
        <v>47</v>
      </c>
      <c r="F68" s="653" t="s">
        <v>47</v>
      </c>
      <c r="G68" s="63"/>
      <c r="H68" s="632" t="s">
        <v>437</v>
      </c>
      <c r="I68" s="58"/>
      <c r="J68" s="647"/>
    </row>
    <row r="69" spans="1:11" ht="111" customHeight="1">
      <c r="A69" s="845"/>
      <c r="B69" s="632" t="s">
        <v>581</v>
      </c>
      <c r="C69" s="629" t="s">
        <v>594</v>
      </c>
      <c r="D69" s="652" t="s">
        <v>848</v>
      </c>
      <c r="E69" s="652" t="s">
        <v>63</v>
      </c>
      <c r="F69" s="652" t="s">
        <v>63</v>
      </c>
      <c r="G69" s="63">
        <v>430.359937</v>
      </c>
      <c r="H69" s="632" t="s">
        <v>581</v>
      </c>
      <c r="I69" s="58"/>
      <c r="J69" s="648"/>
    </row>
    <row r="70" spans="1:11" ht="111" customHeight="1">
      <c r="A70" s="845"/>
      <c r="B70" s="632" t="s">
        <v>581</v>
      </c>
      <c r="C70" s="629" t="s">
        <v>594</v>
      </c>
      <c r="D70" s="652" t="s">
        <v>63</v>
      </c>
      <c r="E70" s="652" t="s">
        <v>848</v>
      </c>
      <c r="F70" s="652" t="s">
        <v>63</v>
      </c>
      <c r="G70" s="63">
        <v>133.02034399999999</v>
      </c>
      <c r="H70" s="632" t="s">
        <v>581</v>
      </c>
      <c r="I70" s="58"/>
      <c r="J70" s="648"/>
    </row>
    <row r="71" spans="1:11" ht="105" customHeight="1">
      <c r="A71" s="845"/>
      <c r="B71" s="632" t="s">
        <v>582</v>
      </c>
      <c r="C71" s="629" t="s">
        <v>596</v>
      </c>
      <c r="D71" s="652" t="s">
        <v>63</v>
      </c>
      <c r="E71" s="652" t="s">
        <v>848</v>
      </c>
      <c r="F71" s="652" t="s">
        <v>63</v>
      </c>
      <c r="G71" s="63">
        <v>219.092332</v>
      </c>
      <c r="H71" s="632" t="s">
        <v>582</v>
      </c>
      <c r="I71" s="58"/>
      <c r="J71" s="648"/>
      <c r="K71" s="649"/>
    </row>
    <row r="72" spans="1:11" ht="84" customHeight="1">
      <c r="A72" s="845"/>
      <c r="B72" s="632" t="s">
        <v>76</v>
      </c>
      <c r="C72" s="629" t="s">
        <v>77</v>
      </c>
      <c r="D72" s="653" t="s">
        <v>47</v>
      </c>
      <c r="E72" s="653" t="s">
        <v>47</v>
      </c>
      <c r="F72" s="653" t="s">
        <v>47</v>
      </c>
      <c r="G72" s="63"/>
      <c r="H72" s="632" t="s">
        <v>76</v>
      </c>
      <c r="I72" s="58"/>
      <c r="J72" s="647"/>
    </row>
    <row r="73" spans="1:11" ht="90" customHeight="1">
      <c r="A73" s="845"/>
      <c r="B73" s="632" t="s">
        <v>70</v>
      </c>
      <c r="C73" s="629" t="s">
        <v>71</v>
      </c>
      <c r="D73" s="652" t="s">
        <v>63</v>
      </c>
      <c r="E73" s="652" t="s">
        <v>848</v>
      </c>
      <c r="F73" s="652" t="s">
        <v>848</v>
      </c>
      <c r="G73" s="63">
        <v>62.597808999999998</v>
      </c>
      <c r="H73" s="632" t="s">
        <v>70</v>
      </c>
      <c r="I73" s="58" t="s">
        <v>947</v>
      </c>
      <c r="J73" s="647"/>
    </row>
    <row r="74" spans="1:11" ht="84" customHeight="1">
      <c r="A74" s="845"/>
      <c r="B74" s="632" t="s">
        <v>8</v>
      </c>
      <c r="C74" s="630" t="s">
        <v>222</v>
      </c>
      <c r="D74" s="652" t="s">
        <v>848</v>
      </c>
      <c r="E74" s="652" t="s">
        <v>848</v>
      </c>
      <c r="F74" s="652" t="s">
        <v>848</v>
      </c>
      <c r="G74" s="63">
        <v>15.649452</v>
      </c>
      <c r="H74" s="632" t="s">
        <v>8</v>
      </c>
      <c r="I74" s="59"/>
      <c r="J74" s="647"/>
    </row>
    <row r="75" spans="1:11" ht="84" customHeight="1">
      <c r="A75" s="845"/>
      <c r="B75" s="632" t="s">
        <v>855</v>
      </c>
      <c r="C75" s="630" t="s">
        <v>846</v>
      </c>
      <c r="D75" s="652" t="s">
        <v>63</v>
      </c>
      <c r="E75" s="652" t="s">
        <v>63</v>
      </c>
      <c r="F75" s="652" t="s">
        <v>848</v>
      </c>
      <c r="G75" s="63">
        <v>219.092332</v>
      </c>
      <c r="H75" s="632" t="s">
        <v>855</v>
      </c>
      <c r="I75" s="59"/>
      <c r="J75" s="647"/>
    </row>
    <row r="76" spans="1:11" ht="96" customHeight="1">
      <c r="A76" s="845"/>
      <c r="B76" s="632" t="s">
        <v>410</v>
      </c>
      <c r="C76" s="629" t="s">
        <v>591</v>
      </c>
      <c r="D76" s="652" t="s">
        <v>848</v>
      </c>
      <c r="E76" s="652" t="s">
        <v>63</v>
      </c>
      <c r="F76" s="652" t="s">
        <v>63</v>
      </c>
      <c r="G76" s="63">
        <v>391.23630700000001</v>
      </c>
      <c r="H76" s="632" t="s">
        <v>410</v>
      </c>
      <c r="I76" s="59"/>
      <c r="J76" s="648"/>
    </row>
    <row r="77" spans="1:11" ht="102" customHeight="1">
      <c r="A77" s="845"/>
      <c r="B77" s="632" t="s">
        <v>410</v>
      </c>
      <c r="C77" s="629" t="s">
        <v>591</v>
      </c>
      <c r="D77" s="652" t="s">
        <v>63</v>
      </c>
      <c r="E77" s="652" t="s">
        <v>848</v>
      </c>
      <c r="F77" s="652" t="s">
        <v>63</v>
      </c>
      <c r="G77" s="63">
        <v>86.071986999999993</v>
      </c>
      <c r="H77" s="632" t="s">
        <v>410</v>
      </c>
      <c r="I77" s="59"/>
      <c r="J77" s="648"/>
    </row>
    <row r="78" spans="1:11" ht="87" customHeight="1">
      <c r="A78" s="845"/>
      <c r="B78" s="632" t="s">
        <v>399</v>
      </c>
      <c r="C78" s="629" t="s">
        <v>856</v>
      </c>
      <c r="D78" s="652" t="s">
        <v>63</v>
      </c>
      <c r="E78" s="652" t="s">
        <v>63</v>
      </c>
      <c r="F78" s="653" t="s">
        <v>47</v>
      </c>
      <c r="G78" s="63"/>
      <c r="H78" s="632" t="s">
        <v>399</v>
      </c>
      <c r="I78" s="59"/>
      <c r="J78" s="648"/>
    </row>
    <row r="79" spans="1:11" ht="84" customHeight="1">
      <c r="A79" s="845"/>
      <c r="B79" s="632" t="s">
        <v>552</v>
      </c>
      <c r="C79" s="630" t="s">
        <v>578</v>
      </c>
      <c r="D79" s="653" t="s">
        <v>47</v>
      </c>
      <c r="E79" s="652" t="s">
        <v>63</v>
      </c>
      <c r="F79" s="652" t="s">
        <v>63</v>
      </c>
      <c r="G79" s="63"/>
      <c r="H79" s="632" t="s">
        <v>552</v>
      </c>
      <c r="I79" s="59"/>
      <c r="J79" s="647"/>
    </row>
    <row r="80" spans="1:11" ht="84" customHeight="1">
      <c r="A80" s="845"/>
      <c r="B80" s="632" t="s">
        <v>413</v>
      </c>
      <c r="C80" s="629" t="s">
        <v>592</v>
      </c>
      <c r="D80" s="652" t="s">
        <v>848</v>
      </c>
      <c r="E80" s="652" t="s">
        <v>63</v>
      </c>
      <c r="F80" s="652" t="s">
        <v>63</v>
      </c>
      <c r="G80" s="63">
        <v>391.23630700000001</v>
      </c>
      <c r="H80" s="632" t="s">
        <v>413</v>
      </c>
      <c r="I80" s="58"/>
      <c r="J80" s="648"/>
    </row>
    <row r="81" spans="1:14" ht="84" customHeight="1">
      <c r="A81" s="845"/>
      <c r="B81" s="632" t="s">
        <v>413</v>
      </c>
      <c r="C81" s="629" t="s">
        <v>592</v>
      </c>
      <c r="D81" s="652" t="s">
        <v>63</v>
      </c>
      <c r="E81" s="652" t="s">
        <v>848</v>
      </c>
      <c r="F81" s="652" t="s">
        <v>63</v>
      </c>
      <c r="G81" s="63">
        <v>86.071986999999993</v>
      </c>
      <c r="H81" s="632" t="s">
        <v>413</v>
      </c>
      <c r="I81" s="58"/>
      <c r="J81" s="648"/>
    </row>
    <row r="82" spans="1:14" ht="105" customHeight="1">
      <c r="A82" s="845"/>
      <c r="B82" s="632" t="s">
        <v>583</v>
      </c>
      <c r="C82" s="629" t="s">
        <v>595</v>
      </c>
      <c r="D82" s="652" t="s">
        <v>63</v>
      </c>
      <c r="E82" s="652" t="s">
        <v>848</v>
      </c>
      <c r="F82" s="652" t="s">
        <v>63</v>
      </c>
      <c r="G82" s="63">
        <v>219.092332</v>
      </c>
      <c r="H82" s="632" t="s">
        <v>583</v>
      </c>
      <c r="I82" s="58"/>
      <c r="J82" s="648"/>
    </row>
    <row r="83" spans="1:14" ht="84" customHeight="1">
      <c r="A83" s="845"/>
      <c r="B83" s="632" t="s">
        <v>584</v>
      </c>
      <c r="C83" s="629" t="s">
        <v>589</v>
      </c>
      <c r="D83" s="491" t="s">
        <v>63</v>
      </c>
      <c r="E83" s="653" t="s">
        <v>47</v>
      </c>
      <c r="F83" s="652" t="s">
        <v>63</v>
      </c>
      <c r="G83" s="63"/>
      <c r="H83" s="632" t="s">
        <v>584</v>
      </c>
      <c r="I83" s="58"/>
      <c r="J83" s="647"/>
    </row>
    <row r="84" spans="1:14" ht="153" customHeight="1">
      <c r="A84" s="845"/>
      <c r="B84" s="632" t="s">
        <v>857</v>
      </c>
      <c r="C84" s="629" t="s">
        <v>858</v>
      </c>
      <c r="D84" s="491" t="s">
        <v>63</v>
      </c>
      <c r="E84" s="491" t="s">
        <v>63</v>
      </c>
      <c r="F84" s="653" t="s">
        <v>47</v>
      </c>
      <c r="G84" s="63"/>
      <c r="H84" s="632" t="s">
        <v>857</v>
      </c>
      <c r="I84" s="58"/>
      <c r="J84" s="647"/>
    </row>
    <row r="85" spans="1:14" ht="99" customHeight="1">
      <c r="A85" s="845"/>
      <c r="B85" s="632" t="s">
        <v>847</v>
      </c>
      <c r="C85" s="630" t="s">
        <v>859</v>
      </c>
      <c r="D85" s="491" t="s">
        <v>63</v>
      </c>
      <c r="E85" s="491" t="s">
        <v>63</v>
      </c>
      <c r="F85" s="652" t="s">
        <v>848</v>
      </c>
      <c r="G85" s="63">
        <v>219.092332</v>
      </c>
      <c r="H85" s="632" t="s">
        <v>847</v>
      </c>
      <c r="I85" s="58"/>
      <c r="J85" s="647"/>
      <c r="K85" s="650"/>
    </row>
    <row r="86" spans="1:14" ht="105" customHeight="1">
      <c r="A86" s="845"/>
      <c r="B86" s="632" t="s">
        <v>585</v>
      </c>
      <c r="C86" s="630" t="s">
        <v>588</v>
      </c>
      <c r="D86" s="652" t="s">
        <v>848</v>
      </c>
      <c r="E86" s="653" t="s">
        <v>47</v>
      </c>
      <c r="F86" s="491" t="s">
        <v>63</v>
      </c>
      <c r="G86" s="63">
        <v>305.16431899999998</v>
      </c>
      <c r="H86" s="632" t="s">
        <v>585</v>
      </c>
      <c r="I86" s="58" t="s">
        <v>1461</v>
      </c>
      <c r="J86" s="647"/>
    </row>
    <row r="87" spans="1:14" ht="111" customHeight="1">
      <c r="A87" s="845"/>
      <c r="B87" s="632" t="s">
        <v>861</v>
      </c>
      <c r="C87" s="630" t="s">
        <v>860</v>
      </c>
      <c r="D87" s="491" t="s">
        <v>63</v>
      </c>
      <c r="E87" s="491" t="s">
        <v>63</v>
      </c>
      <c r="F87" s="653" t="s">
        <v>47</v>
      </c>
      <c r="G87" s="63"/>
      <c r="H87" s="632" t="s">
        <v>861</v>
      </c>
      <c r="I87" s="58"/>
      <c r="J87" s="647"/>
    </row>
    <row r="88" spans="1:14" ht="105" customHeight="1">
      <c r="A88" s="845"/>
      <c r="B88" s="632" t="s">
        <v>862</v>
      </c>
      <c r="C88" s="630" t="s">
        <v>863</v>
      </c>
      <c r="D88" s="491" t="s">
        <v>63</v>
      </c>
      <c r="E88" s="652" t="s">
        <v>848</v>
      </c>
      <c r="F88" s="652" t="s">
        <v>848</v>
      </c>
      <c r="G88" s="63">
        <v>625.97809099999995</v>
      </c>
      <c r="H88" s="632" t="s">
        <v>862</v>
      </c>
      <c r="I88" s="58"/>
      <c r="J88" s="647"/>
    </row>
    <row r="89" spans="1:14" ht="84" customHeight="1">
      <c r="A89" s="845"/>
      <c r="B89" s="632" t="s">
        <v>168</v>
      </c>
      <c r="C89" s="630" t="s">
        <v>84</v>
      </c>
      <c r="D89" s="652" t="s">
        <v>848</v>
      </c>
      <c r="E89" s="652" t="s">
        <v>848</v>
      </c>
      <c r="F89" s="652" t="s">
        <v>848</v>
      </c>
      <c r="G89" s="63">
        <v>46.948357000000001</v>
      </c>
      <c r="H89" s="632" t="s">
        <v>168</v>
      </c>
      <c r="I89" s="59"/>
      <c r="J89" s="647"/>
    </row>
    <row r="90" spans="1:14" ht="84" customHeight="1">
      <c r="A90" s="845"/>
      <c r="B90" s="632" t="s">
        <v>154</v>
      </c>
      <c r="C90" s="630" t="s">
        <v>18</v>
      </c>
      <c r="D90" s="633" t="s">
        <v>47</v>
      </c>
      <c r="E90" s="633" t="s">
        <v>47</v>
      </c>
      <c r="F90" s="633" t="s">
        <v>47</v>
      </c>
      <c r="G90" s="63"/>
      <c r="H90" s="632" t="s">
        <v>154</v>
      </c>
      <c r="I90" s="59"/>
      <c r="J90" s="647"/>
    </row>
    <row r="91" spans="1:14" ht="84" customHeight="1">
      <c r="A91" s="845"/>
      <c r="B91" s="632" t="s">
        <v>6</v>
      </c>
      <c r="C91" s="629" t="s">
        <v>7</v>
      </c>
      <c r="D91" s="633" t="s">
        <v>47</v>
      </c>
      <c r="E91" s="633" t="s">
        <v>47</v>
      </c>
      <c r="F91" s="633" t="s">
        <v>47</v>
      </c>
      <c r="G91" s="63"/>
      <c r="H91" s="632" t="s">
        <v>6</v>
      </c>
      <c r="I91" s="58"/>
      <c r="J91" s="647"/>
    </row>
    <row r="92" spans="1:14" ht="84" customHeight="1">
      <c r="A92" s="845"/>
      <c r="B92" s="632" t="s">
        <v>86</v>
      </c>
      <c r="C92" s="629" t="s">
        <v>1342</v>
      </c>
      <c r="D92" s="652" t="s">
        <v>848</v>
      </c>
      <c r="E92" s="491" t="s">
        <v>63</v>
      </c>
      <c r="F92" s="491" t="s">
        <v>63</v>
      </c>
      <c r="G92" s="63">
        <v>62.597809076682303</v>
      </c>
      <c r="H92" s="632" t="s">
        <v>86</v>
      </c>
      <c r="I92" s="58"/>
      <c r="J92" s="647"/>
    </row>
    <row r="93" spans="1:14" ht="84" customHeight="1">
      <c r="A93" s="845"/>
      <c r="B93" s="632" t="s">
        <v>57</v>
      </c>
      <c r="C93" s="629" t="s">
        <v>85</v>
      </c>
      <c r="D93" s="633" t="s">
        <v>47</v>
      </c>
      <c r="E93" s="633" t="s">
        <v>47</v>
      </c>
      <c r="F93" s="633" t="s">
        <v>47</v>
      </c>
      <c r="G93" s="63"/>
      <c r="H93" s="632" t="s">
        <v>57</v>
      </c>
      <c r="I93" s="58"/>
      <c r="J93" s="647"/>
    </row>
    <row r="94" spans="1:14" ht="81" customHeight="1">
      <c r="A94" s="845"/>
      <c r="B94" s="632" t="s">
        <v>405</v>
      </c>
      <c r="C94" s="630" t="s">
        <v>489</v>
      </c>
      <c r="D94" s="487" t="s">
        <v>63</v>
      </c>
      <c r="E94" s="488" t="s">
        <v>848</v>
      </c>
      <c r="F94" s="488" t="s">
        <v>848</v>
      </c>
      <c r="G94" s="63">
        <v>117.370892</v>
      </c>
      <c r="H94" s="632" t="s">
        <v>405</v>
      </c>
      <c r="I94" s="58"/>
      <c r="J94" s="647"/>
      <c r="K94" s="647"/>
      <c r="L94" s="650"/>
      <c r="M94" s="649"/>
      <c r="N94" s="649"/>
    </row>
    <row r="95" spans="1:14" ht="84" customHeight="1">
      <c r="A95" s="845"/>
      <c r="B95" s="632" t="s">
        <v>1483</v>
      </c>
      <c r="C95" s="630" t="s">
        <v>630</v>
      </c>
      <c r="D95" s="488" t="s">
        <v>848</v>
      </c>
      <c r="E95" s="488" t="s">
        <v>848</v>
      </c>
      <c r="F95" s="488" t="s">
        <v>848</v>
      </c>
      <c r="G95" s="63">
        <v>279</v>
      </c>
      <c r="H95" s="144" t="s">
        <v>1483</v>
      </c>
      <c r="I95" s="58"/>
      <c r="L95" s="649"/>
      <c r="M95" s="649"/>
    </row>
    <row r="96" spans="1:14" ht="84" customHeight="1">
      <c r="A96" s="845"/>
      <c r="B96" s="632" t="s">
        <v>1484</v>
      </c>
      <c r="C96" s="630" t="s">
        <v>631</v>
      </c>
      <c r="D96" s="488" t="s">
        <v>848</v>
      </c>
      <c r="E96" s="488" t="s">
        <v>848</v>
      </c>
      <c r="F96" s="488" t="s">
        <v>848</v>
      </c>
      <c r="G96" s="63">
        <v>279</v>
      </c>
      <c r="H96" s="144" t="s">
        <v>1484</v>
      </c>
      <c r="I96" s="58"/>
      <c r="L96" s="649"/>
      <c r="M96" s="649"/>
    </row>
    <row r="97" spans="1:14" ht="84" customHeight="1">
      <c r="A97" s="845"/>
      <c r="B97" s="632" t="s">
        <v>1485</v>
      </c>
      <c r="C97" s="630" t="s">
        <v>632</v>
      </c>
      <c r="D97" s="488" t="s">
        <v>848</v>
      </c>
      <c r="E97" s="488" t="s">
        <v>848</v>
      </c>
      <c r="F97" s="488" t="s">
        <v>848</v>
      </c>
      <c r="G97" s="63">
        <v>279</v>
      </c>
      <c r="H97" s="144" t="s">
        <v>1485</v>
      </c>
      <c r="I97" s="58"/>
      <c r="L97" s="649"/>
      <c r="M97" s="649"/>
    </row>
    <row r="98" spans="1:14" ht="81" customHeight="1">
      <c r="A98" s="845"/>
      <c r="B98" s="632" t="s">
        <v>1314</v>
      </c>
      <c r="C98" s="630" t="s">
        <v>1315</v>
      </c>
      <c r="D98" s="487" t="s">
        <v>63</v>
      </c>
      <c r="E98" s="488" t="s">
        <v>848</v>
      </c>
      <c r="F98" s="633" t="s">
        <v>47</v>
      </c>
      <c r="G98" s="63">
        <v>19.561815336463201</v>
      </c>
      <c r="H98" s="632" t="s">
        <v>1314</v>
      </c>
      <c r="I98" s="58"/>
      <c r="J98" s="647"/>
      <c r="K98" s="647"/>
      <c r="L98" s="650"/>
      <c r="M98" s="649"/>
      <c r="N98" s="649"/>
    </row>
    <row r="99" spans="1:14" ht="84" customHeight="1">
      <c r="A99" s="845"/>
      <c r="B99" s="632" t="s">
        <v>117</v>
      </c>
      <c r="C99" s="630" t="s">
        <v>418</v>
      </c>
      <c r="D99" s="488" t="s">
        <v>848</v>
      </c>
      <c r="E99" s="488" t="s">
        <v>848</v>
      </c>
      <c r="F99" s="488" t="s">
        <v>848</v>
      </c>
      <c r="G99" s="63">
        <v>242.56650999999999</v>
      </c>
      <c r="H99" s="632" t="s">
        <v>117</v>
      </c>
      <c r="I99" s="58"/>
      <c r="J99" s="379"/>
      <c r="M99" s="649"/>
      <c r="N99" s="649"/>
    </row>
    <row r="100" spans="1:14" ht="84" customHeight="1">
      <c r="A100" s="845"/>
      <c r="B100" s="632" t="s">
        <v>121</v>
      </c>
      <c r="C100" s="630" t="s">
        <v>419</v>
      </c>
      <c r="D100" s="488" t="s">
        <v>848</v>
      </c>
      <c r="E100" s="488" t="s">
        <v>848</v>
      </c>
      <c r="F100" s="488" t="s">
        <v>848</v>
      </c>
      <c r="G100" s="63">
        <v>344.28795000000002</v>
      </c>
      <c r="H100" s="632" t="s">
        <v>121</v>
      </c>
      <c r="I100" s="58"/>
      <c r="J100" s="647"/>
      <c r="M100" s="649"/>
      <c r="N100" s="649"/>
    </row>
    <row r="101" spans="1:14" ht="84" customHeight="1">
      <c r="A101" s="845"/>
      <c r="B101" s="632" t="s">
        <v>123</v>
      </c>
      <c r="C101" s="630" t="s">
        <v>417</v>
      </c>
      <c r="D101" s="488" t="s">
        <v>848</v>
      </c>
      <c r="E101" s="488" t="s">
        <v>848</v>
      </c>
      <c r="F101" s="488" t="s">
        <v>848</v>
      </c>
      <c r="G101" s="63">
        <v>242.56650999999999</v>
      </c>
      <c r="H101" s="632" t="s">
        <v>123</v>
      </c>
      <c r="I101" s="58"/>
      <c r="J101" s="647"/>
      <c r="M101" s="649"/>
      <c r="N101" s="649"/>
    </row>
    <row r="102" spans="1:14" ht="84" customHeight="1">
      <c r="A102" s="845"/>
      <c r="B102" s="130" t="s">
        <v>1</v>
      </c>
      <c r="C102" s="630" t="s">
        <v>420</v>
      </c>
      <c r="D102" s="488" t="s">
        <v>848</v>
      </c>
      <c r="E102" s="488" t="s">
        <v>848</v>
      </c>
      <c r="F102" s="488" t="s">
        <v>848</v>
      </c>
      <c r="G102" s="63">
        <v>0</v>
      </c>
      <c r="H102" s="130" t="s">
        <v>1</v>
      </c>
      <c r="I102" s="58"/>
      <c r="J102" s="647"/>
      <c r="M102" s="649"/>
      <c r="N102" s="649"/>
    </row>
    <row r="103" spans="1:14" ht="84" customHeight="1">
      <c r="A103" s="845"/>
      <c r="B103" s="632" t="s">
        <v>572</v>
      </c>
      <c r="C103" s="630" t="s">
        <v>573</v>
      </c>
      <c r="D103" s="488" t="s">
        <v>848</v>
      </c>
      <c r="E103" s="488" t="s">
        <v>848</v>
      </c>
      <c r="F103" s="487" t="s">
        <v>63</v>
      </c>
      <c r="G103" s="63">
        <v>242.56650999999999</v>
      </c>
      <c r="H103" s="632" t="s">
        <v>572</v>
      </c>
      <c r="I103" s="58"/>
      <c r="J103" s="647"/>
      <c r="M103" s="649"/>
      <c r="N103" s="649"/>
    </row>
    <row r="104" spans="1:14" ht="84" customHeight="1">
      <c r="A104" s="845"/>
      <c r="B104" s="130" t="s">
        <v>241</v>
      </c>
      <c r="C104" s="630" t="s">
        <v>421</v>
      </c>
      <c r="D104" s="488" t="s">
        <v>848</v>
      </c>
      <c r="E104" s="488" t="s">
        <v>848</v>
      </c>
      <c r="F104" s="488" t="s">
        <v>848</v>
      </c>
      <c r="G104" s="63">
        <v>344.28795000000002</v>
      </c>
      <c r="H104" s="130" t="s">
        <v>241</v>
      </c>
      <c r="I104" s="58"/>
      <c r="J104" s="647"/>
      <c r="M104" s="649"/>
      <c r="N104" s="649"/>
    </row>
    <row r="105" spans="1:14" ht="84" customHeight="1">
      <c r="A105" s="845"/>
      <c r="B105" s="130" t="s">
        <v>448</v>
      </c>
      <c r="C105" s="630" t="s">
        <v>571</v>
      </c>
      <c r="D105" s="488" t="s">
        <v>848</v>
      </c>
      <c r="E105" s="488" t="s">
        <v>848</v>
      </c>
      <c r="F105" s="488" t="s">
        <v>848</v>
      </c>
      <c r="G105" s="63">
        <v>344.28795000000002</v>
      </c>
      <c r="H105" s="130" t="s">
        <v>448</v>
      </c>
      <c r="I105" s="58"/>
      <c r="J105" s="647"/>
      <c r="M105" s="649"/>
      <c r="N105" s="649"/>
    </row>
    <row r="106" spans="1:14" ht="84" customHeight="1">
      <c r="A106" s="845"/>
      <c r="B106" s="130" t="s">
        <v>127</v>
      </c>
      <c r="C106" s="630" t="s">
        <v>422</v>
      </c>
      <c r="D106" s="488" t="s">
        <v>848</v>
      </c>
      <c r="E106" s="488" t="s">
        <v>848</v>
      </c>
      <c r="F106" s="488" t="s">
        <v>848</v>
      </c>
      <c r="G106" s="63">
        <v>344.28795000000002</v>
      </c>
      <c r="H106" s="130" t="s">
        <v>127</v>
      </c>
      <c r="I106" s="143"/>
      <c r="J106" s="647"/>
      <c r="M106" s="649"/>
      <c r="N106" s="649"/>
    </row>
    <row r="107" spans="1:14" ht="84" customHeight="1">
      <c r="A107" s="845"/>
      <c r="B107" s="130" t="s">
        <v>128</v>
      </c>
      <c r="C107" s="630" t="s">
        <v>423</v>
      </c>
      <c r="D107" s="488" t="s">
        <v>848</v>
      </c>
      <c r="E107" s="488" t="s">
        <v>848</v>
      </c>
      <c r="F107" s="487" t="s">
        <v>63</v>
      </c>
      <c r="G107" s="63">
        <v>344.28795000000002</v>
      </c>
      <c r="H107" s="130" t="s">
        <v>128</v>
      </c>
      <c r="I107" s="143"/>
      <c r="J107" s="647"/>
      <c r="M107" s="649"/>
      <c r="N107" s="649"/>
    </row>
    <row r="108" spans="1:14" ht="84" customHeight="1">
      <c r="A108" s="845"/>
      <c r="B108" s="130" t="s">
        <v>1316</v>
      </c>
      <c r="C108" s="630" t="s">
        <v>1317</v>
      </c>
      <c r="D108" s="488" t="s">
        <v>848</v>
      </c>
      <c r="E108" s="488" t="s">
        <v>848</v>
      </c>
      <c r="F108" s="488" t="s">
        <v>848</v>
      </c>
      <c r="G108" s="63">
        <v>782.47261300000002</v>
      </c>
      <c r="H108" s="144" t="s">
        <v>1316</v>
      </c>
      <c r="I108" s="143"/>
      <c r="J108" s="647"/>
      <c r="M108" s="649"/>
      <c r="N108" s="649"/>
    </row>
    <row r="109" spans="1:14" ht="84" customHeight="1">
      <c r="A109" s="845"/>
      <c r="B109" s="130" t="s">
        <v>866</v>
      </c>
      <c r="C109" s="630" t="s">
        <v>867</v>
      </c>
      <c r="D109" s="488" t="s">
        <v>63</v>
      </c>
      <c r="E109" s="488" t="s">
        <v>63</v>
      </c>
      <c r="F109" s="488" t="s">
        <v>848</v>
      </c>
      <c r="G109" s="63">
        <v>344.28795000000002</v>
      </c>
      <c r="H109" s="144" t="s">
        <v>866</v>
      </c>
      <c r="I109" s="143"/>
      <c r="J109" s="647"/>
      <c r="M109" s="649"/>
      <c r="N109" s="649"/>
    </row>
    <row r="110" spans="1:14" ht="84" customHeight="1">
      <c r="A110" s="845"/>
      <c r="B110" s="130" t="s">
        <v>1318</v>
      </c>
      <c r="C110" s="630" t="s">
        <v>1319</v>
      </c>
      <c r="D110" s="488" t="s">
        <v>848</v>
      </c>
      <c r="E110" s="488" t="s">
        <v>848</v>
      </c>
      <c r="F110" s="488" t="s">
        <v>63</v>
      </c>
      <c r="G110" s="63">
        <v>782.47261300000002</v>
      </c>
      <c r="H110" s="144" t="s">
        <v>1318</v>
      </c>
      <c r="I110" s="143" t="s">
        <v>1458</v>
      </c>
      <c r="J110" s="647"/>
      <c r="M110" s="649"/>
      <c r="N110" s="649"/>
    </row>
    <row r="111" spans="1:14" ht="84" customHeight="1">
      <c r="A111" s="845"/>
      <c r="B111" s="130" t="s">
        <v>1459</v>
      </c>
      <c r="C111" s="630" t="s">
        <v>1320</v>
      </c>
      <c r="D111" s="488" t="s">
        <v>848</v>
      </c>
      <c r="E111" s="488" t="s">
        <v>848</v>
      </c>
      <c r="F111" s="488" t="s">
        <v>63</v>
      </c>
      <c r="G111" s="63">
        <v>782.47261300000002</v>
      </c>
      <c r="H111" s="144" t="s">
        <v>1459</v>
      </c>
      <c r="I111" s="143" t="s">
        <v>1460</v>
      </c>
      <c r="J111" s="647"/>
      <c r="M111" s="649"/>
      <c r="N111" s="649"/>
    </row>
    <row r="112" spans="1:14" ht="84" customHeight="1">
      <c r="A112" s="845"/>
      <c r="B112" s="632" t="s">
        <v>414</v>
      </c>
      <c r="C112" s="630" t="s">
        <v>415</v>
      </c>
      <c r="D112" s="489" t="s">
        <v>848</v>
      </c>
      <c r="E112" s="488" t="s">
        <v>848</v>
      </c>
      <c r="F112" s="488" t="s">
        <v>63</v>
      </c>
      <c r="G112" s="63">
        <v>242.56650999999999</v>
      </c>
      <c r="H112" s="144" t="s">
        <v>414</v>
      </c>
      <c r="I112" s="143"/>
      <c r="J112" s="647"/>
      <c r="K112" s="650"/>
      <c r="M112" s="649"/>
      <c r="N112" s="649"/>
    </row>
    <row r="113" spans="1:37" ht="84" customHeight="1">
      <c r="A113" s="845"/>
      <c r="B113" s="632" t="s">
        <v>864</v>
      </c>
      <c r="C113" s="630" t="s">
        <v>865</v>
      </c>
      <c r="D113" s="488" t="s">
        <v>63</v>
      </c>
      <c r="E113" s="488" t="s">
        <v>63</v>
      </c>
      <c r="F113" s="488" t="s">
        <v>848</v>
      </c>
      <c r="G113" s="63">
        <v>500.78247299999998</v>
      </c>
      <c r="H113" s="144" t="s">
        <v>864</v>
      </c>
      <c r="I113" s="143"/>
      <c r="J113" s="647"/>
      <c r="K113" s="650"/>
      <c r="M113" s="649"/>
      <c r="N113" s="649"/>
    </row>
    <row r="114" spans="1:37" ht="84" customHeight="1">
      <c r="A114" s="845"/>
      <c r="B114" s="632" t="s">
        <v>1321</v>
      </c>
      <c r="C114" s="630" t="s">
        <v>1336</v>
      </c>
      <c r="D114" s="488" t="s">
        <v>63</v>
      </c>
      <c r="E114" s="488" t="s">
        <v>848</v>
      </c>
      <c r="F114" s="488" t="s">
        <v>848</v>
      </c>
      <c r="G114" s="63">
        <v>195.61815300000001</v>
      </c>
      <c r="H114" s="144" t="s">
        <v>1321</v>
      </c>
      <c r="I114" s="58"/>
      <c r="J114" s="379"/>
      <c r="M114" s="649"/>
      <c r="N114" s="649"/>
    </row>
    <row r="115" spans="1:37" ht="84" customHeight="1">
      <c r="A115" s="845"/>
      <c r="B115" s="632" t="s">
        <v>1322</v>
      </c>
      <c r="C115" s="630" t="s">
        <v>1337</v>
      </c>
      <c r="D115" s="488" t="s">
        <v>63</v>
      </c>
      <c r="E115" s="488" t="s">
        <v>848</v>
      </c>
      <c r="F115" s="488" t="s">
        <v>848</v>
      </c>
      <c r="G115" s="63">
        <v>195.61815300000001</v>
      </c>
      <c r="H115" s="144" t="s">
        <v>1322</v>
      </c>
      <c r="I115" s="58"/>
      <c r="J115" s="647"/>
      <c r="M115" s="649"/>
      <c r="N115" s="649"/>
    </row>
    <row r="116" spans="1:37" ht="84" customHeight="1">
      <c r="A116" s="845"/>
      <c r="B116" s="632" t="s">
        <v>1323</v>
      </c>
      <c r="C116" s="630" t="s">
        <v>1338</v>
      </c>
      <c r="D116" s="488" t="s">
        <v>63</v>
      </c>
      <c r="E116" s="488" t="s">
        <v>848</v>
      </c>
      <c r="F116" s="488" t="s">
        <v>848</v>
      </c>
      <c r="G116" s="63">
        <v>195.61815300000001</v>
      </c>
      <c r="H116" s="144" t="s">
        <v>1323</v>
      </c>
      <c r="I116" s="58"/>
      <c r="J116" s="647"/>
      <c r="M116" s="649"/>
      <c r="N116" s="649"/>
    </row>
    <row r="117" spans="1:37" ht="84" customHeight="1">
      <c r="A117" s="845"/>
      <c r="B117" s="632" t="s">
        <v>1324</v>
      </c>
      <c r="C117" s="630" t="s">
        <v>1339</v>
      </c>
      <c r="D117" s="488" t="s">
        <v>63</v>
      </c>
      <c r="E117" s="488" t="s">
        <v>848</v>
      </c>
      <c r="F117" s="488" t="s">
        <v>848</v>
      </c>
      <c r="G117" s="63">
        <v>195.61815300000001</v>
      </c>
      <c r="H117" s="144" t="s">
        <v>1324</v>
      </c>
      <c r="I117" s="59"/>
      <c r="J117" s="647"/>
      <c r="M117" s="649"/>
      <c r="N117" s="649"/>
    </row>
    <row r="118" spans="1:37" ht="84" customHeight="1">
      <c r="A118" s="845"/>
      <c r="B118" s="632" t="s">
        <v>1325</v>
      </c>
      <c r="C118" s="630" t="s">
        <v>1334</v>
      </c>
      <c r="D118" s="488" t="s">
        <v>63</v>
      </c>
      <c r="E118" s="488" t="s">
        <v>848</v>
      </c>
      <c r="F118" s="488" t="s">
        <v>63</v>
      </c>
      <c r="G118" s="63">
        <v>391.23630700000001</v>
      </c>
      <c r="H118" s="144" t="s">
        <v>1325</v>
      </c>
      <c r="I118" s="58" t="s">
        <v>1453</v>
      </c>
      <c r="J118" s="647"/>
      <c r="M118" s="649"/>
      <c r="N118" s="649"/>
    </row>
    <row r="119" spans="1:37" ht="84" customHeight="1">
      <c r="A119" s="845"/>
      <c r="B119" s="632" t="s">
        <v>1326</v>
      </c>
      <c r="C119" s="630" t="s">
        <v>1335</v>
      </c>
      <c r="D119" s="488" t="s">
        <v>63</v>
      </c>
      <c r="E119" s="488" t="s">
        <v>848</v>
      </c>
      <c r="F119" s="488" t="s">
        <v>848</v>
      </c>
      <c r="G119" s="63">
        <v>782.47261300000002</v>
      </c>
      <c r="H119" s="144" t="s">
        <v>1326</v>
      </c>
      <c r="I119" s="58" t="s">
        <v>1454</v>
      </c>
      <c r="J119" s="647"/>
      <c r="M119" s="649"/>
      <c r="N119" s="649"/>
    </row>
    <row r="120" spans="1:37" ht="84" customHeight="1">
      <c r="A120" s="845"/>
      <c r="B120" s="632" t="s">
        <v>1327</v>
      </c>
      <c r="C120" s="630" t="s">
        <v>1331</v>
      </c>
      <c r="D120" s="488" t="s">
        <v>63</v>
      </c>
      <c r="E120" s="488" t="s">
        <v>848</v>
      </c>
      <c r="F120" s="488" t="s">
        <v>63</v>
      </c>
      <c r="G120" s="63">
        <v>391.23630700000001</v>
      </c>
      <c r="H120" s="144" t="s">
        <v>1327</v>
      </c>
      <c r="I120" s="58" t="s">
        <v>1455</v>
      </c>
      <c r="J120" s="647"/>
      <c r="M120" s="649"/>
      <c r="N120" s="649"/>
    </row>
    <row r="121" spans="1:37" ht="84" customHeight="1">
      <c r="A121" s="845"/>
      <c r="B121" s="632" t="s">
        <v>1328</v>
      </c>
      <c r="C121" s="630" t="s">
        <v>1332</v>
      </c>
      <c r="D121" s="488" t="s">
        <v>63</v>
      </c>
      <c r="E121" s="488" t="s">
        <v>848</v>
      </c>
      <c r="F121" s="488" t="s">
        <v>63</v>
      </c>
      <c r="G121" s="63">
        <v>391.23630700000001</v>
      </c>
      <c r="H121" s="144" t="s">
        <v>1328</v>
      </c>
      <c r="I121" s="58" t="s">
        <v>1456</v>
      </c>
      <c r="J121" s="647"/>
      <c r="M121" s="649"/>
      <c r="N121" s="649"/>
    </row>
    <row r="122" spans="1:37" ht="84" customHeight="1">
      <c r="A122" s="845"/>
      <c r="B122" s="632" t="s">
        <v>1329</v>
      </c>
      <c r="C122" s="630" t="s">
        <v>1333</v>
      </c>
      <c r="D122" s="488" t="s">
        <v>63</v>
      </c>
      <c r="E122" s="488" t="s">
        <v>848</v>
      </c>
      <c r="F122" s="488" t="s">
        <v>63</v>
      </c>
      <c r="G122" s="63">
        <v>391.23630700000001</v>
      </c>
      <c r="H122" s="144" t="s">
        <v>1329</v>
      </c>
      <c r="I122" s="58" t="s">
        <v>1457</v>
      </c>
      <c r="J122" s="647"/>
      <c r="M122" s="649"/>
      <c r="N122" s="649"/>
    </row>
    <row r="123" spans="1:37" ht="84" customHeight="1">
      <c r="A123" s="845"/>
      <c r="B123" s="582" t="s">
        <v>1330</v>
      </c>
      <c r="C123" s="630" t="s">
        <v>1340</v>
      </c>
      <c r="D123" s="488" t="s">
        <v>63</v>
      </c>
      <c r="E123" s="488" t="s">
        <v>848</v>
      </c>
      <c r="F123" s="488" t="s">
        <v>848</v>
      </c>
      <c r="G123" s="63">
        <v>195.61815300000001</v>
      </c>
      <c r="H123" s="144" t="s">
        <v>1330</v>
      </c>
      <c r="I123" s="143"/>
      <c r="J123" s="647"/>
      <c r="M123" s="649"/>
      <c r="N123" s="649"/>
    </row>
    <row r="124" spans="1:37" ht="84" customHeight="1">
      <c r="A124" s="845"/>
      <c r="B124" s="582" t="s">
        <v>1344</v>
      </c>
      <c r="C124" s="630" t="s">
        <v>1345</v>
      </c>
      <c r="D124" s="488" t="s">
        <v>63</v>
      </c>
      <c r="E124" s="488" t="s">
        <v>63</v>
      </c>
      <c r="F124" s="488" t="s">
        <v>848</v>
      </c>
      <c r="G124" s="63">
        <v>195.61815300000001</v>
      </c>
      <c r="H124" s="144" t="s">
        <v>1344</v>
      </c>
      <c r="I124" s="143"/>
      <c r="J124" s="647"/>
      <c r="M124" s="649"/>
      <c r="N124" s="649"/>
    </row>
    <row r="125" spans="1:37" ht="84" customHeight="1">
      <c r="A125" s="845"/>
      <c r="B125" s="582" t="s">
        <v>1343</v>
      </c>
      <c r="C125" s="630" t="s">
        <v>1346</v>
      </c>
      <c r="D125" s="488" t="s">
        <v>63</v>
      </c>
      <c r="E125" s="488" t="s">
        <v>63</v>
      </c>
      <c r="F125" s="488" t="s">
        <v>848</v>
      </c>
      <c r="G125" s="63">
        <v>195.61815300000001</v>
      </c>
      <c r="H125" s="144" t="s">
        <v>1343</v>
      </c>
      <c r="I125" s="143"/>
      <c r="J125" s="647"/>
      <c r="M125" s="649"/>
      <c r="N125" s="649"/>
    </row>
    <row r="126" spans="1:37" ht="84" customHeight="1" thickBot="1">
      <c r="A126" s="845"/>
      <c r="B126" s="632" t="s">
        <v>1365</v>
      </c>
      <c r="C126" s="630" t="s">
        <v>1341</v>
      </c>
      <c r="D126" s="488" t="s">
        <v>63</v>
      </c>
      <c r="E126" s="488" t="s">
        <v>848</v>
      </c>
      <c r="F126" s="488" t="s">
        <v>848</v>
      </c>
      <c r="G126" s="63">
        <v>195.61815300000001</v>
      </c>
      <c r="H126" s="144" t="s">
        <v>1365</v>
      </c>
      <c r="I126" s="58"/>
      <c r="J126" s="379"/>
      <c r="M126" s="649"/>
      <c r="N126" s="649"/>
    </row>
    <row r="127" spans="1:37" ht="130.5" customHeight="1" thickBot="1">
      <c r="A127" s="46"/>
      <c r="B127" s="50"/>
      <c r="C127" s="777" t="s">
        <v>603</v>
      </c>
      <c r="D127" s="778"/>
      <c r="E127" s="778"/>
      <c r="F127" s="778"/>
      <c r="G127" s="778"/>
      <c r="H127" s="778"/>
      <c r="I127" s="779"/>
      <c r="J127" s="647"/>
      <c r="K127" s="650"/>
      <c r="M127" s="649"/>
      <c r="N127" s="649"/>
    </row>
    <row r="128" spans="1:37" s="441" customFormat="1" ht="167.25" customHeight="1" thickBot="1">
      <c r="A128" s="529"/>
      <c r="B128" s="530"/>
      <c r="C128" s="777" t="s">
        <v>849</v>
      </c>
      <c r="D128" s="778"/>
      <c r="E128" s="778"/>
      <c r="F128" s="778"/>
      <c r="G128" s="778"/>
      <c r="H128" s="778"/>
      <c r="I128" s="779"/>
      <c r="J128" s="522"/>
      <c r="K128" s="522"/>
      <c r="L128" s="522"/>
      <c r="M128" s="522"/>
      <c r="N128" s="522"/>
      <c r="O128" s="522"/>
      <c r="P128" s="522"/>
      <c r="Q128" s="522"/>
      <c r="R128" s="522"/>
      <c r="S128" s="522"/>
      <c r="T128" s="522"/>
      <c r="U128" s="522"/>
      <c r="V128" s="522"/>
      <c r="W128" s="522"/>
      <c r="X128" s="522"/>
      <c r="Y128" s="522"/>
      <c r="Z128" s="522"/>
      <c r="AA128" s="522"/>
      <c r="AB128" s="522"/>
      <c r="AC128" s="522"/>
      <c r="AD128" s="522"/>
      <c r="AE128" s="522"/>
      <c r="AF128" s="522"/>
      <c r="AG128" s="522"/>
      <c r="AH128" s="522"/>
      <c r="AI128" s="522"/>
      <c r="AJ128" s="522"/>
      <c r="AK128" s="522"/>
    </row>
    <row r="129" spans="13:14" ht="32.25">
      <c r="M129" s="649"/>
      <c r="N129" s="649"/>
    </row>
  </sheetData>
  <mergeCells count="11">
    <mergeCell ref="A1:A126"/>
    <mergeCell ref="B1:C6"/>
    <mergeCell ref="B7:C7"/>
    <mergeCell ref="G7:I7"/>
    <mergeCell ref="C128:I128"/>
    <mergeCell ref="B10:C10"/>
    <mergeCell ref="G10:I10"/>
    <mergeCell ref="B11:C11"/>
    <mergeCell ref="H11:H12"/>
    <mergeCell ref="B12:C12"/>
    <mergeCell ref="C127:I127"/>
  </mergeCells>
  <hyperlinks>
    <hyperlink ref="B11:C11" location="'ΠΡΟΤΕΙΝΟΜΕΝΟΣ ΤΙΜΟΚΑΤΑΛΟΓΟΣ'!A1" display="ΣΥΝΟΠΤΙΚΟΣ ΤΙΜΟΚΑΤΑΛΟΓΟΣ"/>
  </hyperlinks>
  <printOptions horizontalCentered="1"/>
  <pageMargins left="0.23622047244094491" right="0.23622047244094491" top="0.51" bottom="0.27559055118110237" header="0.19685039370078741" footer="0.23622047244094491"/>
  <pageSetup paperSize="9" scale="10" orientation="portrait" r:id="rId1"/>
  <headerFooter alignWithMargins="0">
    <oddFooter>&amp;R&amp;P</oddFooter>
  </headerFooter>
  <rowBreaks count="1" manualBreakCount="1">
    <brk id="73" max="7" man="1"/>
  </rowBreaks>
  <drawing r:id="rId2"/>
</worksheet>
</file>

<file path=xl/worksheets/sheet34.xml><?xml version="1.0" encoding="utf-8"?>
<worksheet xmlns="http://schemas.openxmlformats.org/spreadsheetml/2006/main" xmlns:r="http://schemas.openxmlformats.org/officeDocument/2006/relationships">
  <sheetPr codeName="Sheet3" enableFormatConditionsCalculation="0">
    <tabColor rgb="FFFFFF00"/>
  </sheetPr>
  <dimension ref="A1"/>
  <sheetViews>
    <sheetView workbookViewId="0">
      <selection activeCell="C82" sqref="C82"/>
    </sheetView>
  </sheetViews>
  <sheetFormatPr defaultColWidth="8.85546875" defaultRowHeight="12.75"/>
  <cols>
    <col min="1" max="16384" width="8.85546875" style="106"/>
  </cols>
  <sheetData/>
  <phoneticPr fontId="72" type="noConversion"/>
  <pageMargins left="0.75" right="0.75" top="1" bottom="1" header="0.5" footer="0.5"/>
  <headerFooter alignWithMargins="0"/>
</worksheet>
</file>

<file path=xl/worksheets/sheet35.xml><?xml version="1.0" encoding="utf-8"?>
<worksheet xmlns="http://schemas.openxmlformats.org/spreadsheetml/2006/main" xmlns:r="http://schemas.openxmlformats.org/officeDocument/2006/relationships">
  <sheetPr codeName="Sheet22">
    <tabColor rgb="FF800000"/>
  </sheetPr>
  <dimension ref="A1:EX70"/>
  <sheetViews>
    <sheetView view="pageBreakPreview" zoomScale="25" zoomScaleNormal="75" zoomScaleSheetLayoutView="70" workbookViewId="0">
      <pane xSplit="1" ySplit="13" topLeftCell="B44" activePane="bottomRight" state="frozen"/>
      <selection activeCell="C82" sqref="C82"/>
      <selection pane="topRight" activeCell="C82" sqref="C82"/>
      <selection pane="bottomLeft" activeCell="C82" sqref="C82"/>
      <selection pane="bottomRight" activeCell="C82" sqref="C82"/>
    </sheetView>
  </sheetViews>
  <sheetFormatPr defaultRowHeight="12.75"/>
  <cols>
    <col min="1" max="1" width="20.7109375" style="43" customWidth="1"/>
    <col min="2" max="2" width="24.140625" style="44" customWidth="1"/>
    <col min="3" max="3" width="247.42578125" style="48" customWidth="1"/>
    <col min="4" max="4" width="65.7109375" style="48" customWidth="1"/>
    <col min="5" max="5" width="46.7109375" style="48" customWidth="1"/>
    <col min="6" max="6" width="24.42578125" style="46" customWidth="1"/>
    <col min="7" max="7" width="237.5703125" style="47" customWidth="1"/>
    <col min="8" max="8" width="35.42578125" style="43" customWidth="1"/>
    <col min="9" max="9" width="34.85546875" style="43" customWidth="1"/>
    <col min="10" max="10" width="40" style="43" customWidth="1"/>
    <col min="11" max="16384" width="9.140625" style="43"/>
  </cols>
  <sheetData>
    <row r="1" spans="1:154" s="45" customFormat="1" ht="78" customHeight="1">
      <c r="A1" s="844" t="s">
        <v>388</v>
      </c>
      <c r="B1" s="853" t="s">
        <v>1361</v>
      </c>
      <c r="C1" s="850"/>
      <c r="D1" s="116" t="s">
        <v>34</v>
      </c>
      <c r="E1" s="117"/>
      <c r="F1" s="118"/>
      <c r="G1" s="119"/>
    </row>
    <row r="2" spans="1:154" s="45" customFormat="1" ht="78" customHeight="1">
      <c r="A2" s="845"/>
      <c r="B2" s="854"/>
      <c r="C2" s="851"/>
      <c r="D2" s="111" t="s">
        <v>96</v>
      </c>
      <c r="E2" s="120"/>
      <c r="F2" s="121"/>
      <c r="G2" s="122"/>
    </row>
    <row r="3" spans="1:154" s="45" customFormat="1" ht="78" customHeight="1">
      <c r="A3" s="845"/>
      <c r="B3" s="854"/>
      <c r="C3" s="851"/>
      <c r="D3" s="111">
        <v>1242</v>
      </c>
      <c r="E3" s="120"/>
      <c r="F3" s="121"/>
      <c r="G3" s="122"/>
    </row>
    <row r="4" spans="1:154" ht="78" customHeight="1">
      <c r="A4" s="845"/>
      <c r="B4" s="854"/>
      <c r="C4" s="851"/>
      <c r="D4" s="111" t="s">
        <v>97</v>
      </c>
      <c r="E4" s="120"/>
      <c r="F4" s="123"/>
      <c r="G4" s="124"/>
    </row>
    <row r="5" spans="1:154" ht="78" customHeight="1">
      <c r="A5" s="845"/>
      <c r="B5" s="854"/>
      <c r="C5" s="851"/>
      <c r="D5" s="111" t="s">
        <v>15</v>
      </c>
      <c r="E5" s="120"/>
      <c r="F5" s="123"/>
      <c r="G5" s="124"/>
    </row>
    <row r="6" spans="1:154" ht="78" customHeight="1">
      <c r="A6" s="845"/>
      <c r="B6" s="854"/>
      <c r="C6" s="851"/>
      <c r="D6" s="111" t="s">
        <v>274</v>
      </c>
      <c r="E6" s="120"/>
      <c r="F6" s="123"/>
      <c r="G6" s="124"/>
    </row>
    <row r="7" spans="1:154" ht="84" customHeight="1">
      <c r="A7" s="845"/>
      <c r="B7" s="868" t="s">
        <v>229</v>
      </c>
      <c r="C7" s="857"/>
      <c r="D7" s="523">
        <f>D8+D9+D10</f>
        <v>15450</v>
      </c>
      <c r="E7" s="858" t="e">
        <f>#REF!</f>
        <v>#REF!</v>
      </c>
      <c r="F7" s="859"/>
      <c r="G7" s="860"/>
    </row>
    <row r="8" spans="1:154" ht="84" customHeight="1">
      <c r="A8" s="845"/>
      <c r="B8" s="855" t="s">
        <v>230</v>
      </c>
      <c r="C8" s="847"/>
      <c r="D8" s="112">
        <f>4%*(D10+D11)*100%</f>
        <v>491.48164999999995</v>
      </c>
      <c r="E8" s="120"/>
      <c r="F8" s="123"/>
      <c r="G8" s="124"/>
    </row>
    <row r="9" spans="1:154" ht="84" customHeight="1">
      <c r="A9" s="845"/>
      <c r="B9" s="868" t="s">
        <v>231</v>
      </c>
      <c r="C9" s="857"/>
      <c r="D9" s="382">
        <f>D10*24%</f>
        <v>2895.1970999999999</v>
      </c>
      <c r="E9" s="148"/>
      <c r="F9" s="149"/>
      <c r="G9" s="150"/>
    </row>
    <row r="10" spans="1:154" ht="84" customHeight="1">
      <c r="A10" s="845"/>
      <c r="B10" s="855" t="s">
        <v>232</v>
      </c>
      <c r="C10" s="847"/>
      <c r="D10" s="406">
        <v>12063.321249999999</v>
      </c>
      <c r="E10" s="120"/>
      <c r="F10" s="123"/>
      <c r="G10" s="124"/>
    </row>
    <row r="11" spans="1:154" s="408" customFormat="1" ht="89.25" customHeight="1">
      <c r="A11" s="845"/>
      <c r="B11" s="855" t="s">
        <v>844</v>
      </c>
      <c r="C11" s="847"/>
      <c r="D11" s="406">
        <v>223.72</v>
      </c>
      <c r="E11" s="841"/>
      <c r="F11" s="842"/>
      <c r="G11" s="843"/>
      <c r="H11" s="43"/>
      <c r="I11" s="43"/>
      <c r="J11" s="43"/>
      <c r="K11" s="43"/>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c r="ET11" s="43"/>
      <c r="EU11" s="43"/>
      <c r="EV11" s="43"/>
      <c r="EW11" s="43"/>
      <c r="EX11" s="43"/>
    </row>
    <row r="12" spans="1:154" ht="84" customHeight="1">
      <c r="A12" s="845"/>
      <c r="B12" s="791" t="s">
        <v>233</v>
      </c>
      <c r="C12" s="792"/>
      <c r="D12" s="61" t="s">
        <v>601</v>
      </c>
      <c r="E12" s="64" t="s">
        <v>232</v>
      </c>
      <c r="F12" s="866" t="s">
        <v>234</v>
      </c>
      <c r="G12" s="71" t="s">
        <v>244</v>
      </c>
    </row>
    <row r="13" spans="1:154" ht="84" customHeight="1">
      <c r="A13" s="845"/>
      <c r="B13" s="856" t="s">
        <v>45</v>
      </c>
      <c r="C13" s="852"/>
      <c r="D13" s="345"/>
      <c r="E13" s="346"/>
      <c r="F13" s="867"/>
      <c r="G13" s="347"/>
    </row>
    <row r="14" spans="1:154" ht="84" customHeight="1">
      <c r="A14" s="845"/>
      <c r="B14" s="125" t="s">
        <v>445</v>
      </c>
      <c r="C14" s="75" t="s">
        <v>17</v>
      </c>
      <c r="D14" s="108" t="s">
        <v>47</v>
      </c>
      <c r="E14" s="66"/>
      <c r="F14" s="126" t="s">
        <v>445</v>
      </c>
      <c r="G14" s="92"/>
    </row>
    <row r="15" spans="1:154" ht="84" customHeight="1">
      <c r="A15" s="845"/>
      <c r="B15" s="125" t="s">
        <v>446</v>
      </c>
      <c r="C15" s="75" t="s">
        <v>198</v>
      </c>
      <c r="D15" s="108" t="s">
        <v>47</v>
      </c>
      <c r="E15" s="66"/>
      <c r="F15" s="126" t="s">
        <v>446</v>
      </c>
      <c r="G15" s="58"/>
    </row>
    <row r="16" spans="1:154" ht="108" customHeight="1">
      <c r="A16" s="845"/>
      <c r="B16" s="125" t="s">
        <v>447</v>
      </c>
      <c r="C16" s="75" t="s">
        <v>3</v>
      </c>
      <c r="D16" s="108" t="s">
        <v>47</v>
      </c>
      <c r="E16" s="66"/>
      <c r="F16" s="126" t="s">
        <v>447</v>
      </c>
      <c r="G16" s="58"/>
    </row>
    <row r="17" spans="1:8" ht="86.25" customHeight="1">
      <c r="A17" s="845"/>
      <c r="B17" s="126" t="s">
        <v>238</v>
      </c>
      <c r="C17" s="75" t="s">
        <v>219</v>
      </c>
      <c r="D17" s="108" t="s">
        <v>47</v>
      </c>
      <c r="E17" s="66"/>
      <c r="F17" s="126" t="s">
        <v>238</v>
      </c>
      <c r="G17" s="58"/>
    </row>
    <row r="18" spans="1:8" ht="84" customHeight="1">
      <c r="A18" s="845"/>
      <c r="B18" s="126" t="s">
        <v>46</v>
      </c>
      <c r="C18" s="76" t="s">
        <v>220</v>
      </c>
      <c r="D18" s="108" t="s">
        <v>47</v>
      </c>
      <c r="E18" s="66"/>
      <c r="F18" s="126" t="s">
        <v>46</v>
      </c>
      <c r="G18" s="58"/>
    </row>
    <row r="19" spans="1:8" ht="84" customHeight="1">
      <c r="A19" s="845"/>
      <c r="B19" s="126" t="s">
        <v>221</v>
      </c>
      <c r="C19" s="75" t="s">
        <v>263</v>
      </c>
      <c r="D19" s="108" t="s">
        <v>47</v>
      </c>
      <c r="E19" s="66"/>
      <c r="F19" s="126" t="s">
        <v>221</v>
      </c>
      <c r="G19" s="58"/>
    </row>
    <row r="20" spans="1:8" ht="84" customHeight="1">
      <c r="A20" s="845"/>
      <c r="B20" s="127" t="s">
        <v>48</v>
      </c>
      <c r="C20" s="76" t="s">
        <v>49</v>
      </c>
      <c r="D20" s="108" t="s">
        <v>47</v>
      </c>
      <c r="E20" s="66"/>
      <c r="F20" s="127" t="s">
        <v>48</v>
      </c>
      <c r="G20" s="58"/>
      <c r="H20" s="378"/>
    </row>
    <row r="21" spans="1:8" ht="84" customHeight="1">
      <c r="A21" s="845"/>
      <c r="B21" s="127" t="s">
        <v>165</v>
      </c>
      <c r="C21" s="76" t="s">
        <v>166</v>
      </c>
      <c r="D21" s="108" t="s">
        <v>47</v>
      </c>
      <c r="E21" s="67"/>
      <c r="F21" s="127" t="s">
        <v>165</v>
      </c>
      <c r="G21" s="58"/>
      <c r="H21" s="378"/>
    </row>
    <row r="22" spans="1:8" ht="121.5" customHeight="1">
      <c r="A22" s="845"/>
      <c r="B22" s="127" t="s">
        <v>0</v>
      </c>
      <c r="C22" s="76" t="s">
        <v>142</v>
      </c>
      <c r="D22" s="108" t="s">
        <v>47</v>
      </c>
      <c r="E22" s="67"/>
      <c r="F22" s="127" t="s">
        <v>0</v>
      </c>
      <c r="G22" s="58"/>
      <c r="H22" s="378"/>
    </row>
    <row r="23" spans="1:8" ht="94.15" customHeight="1">
      <c r="A23" s="845"/>
      <c r="B23" s="107" t="s">
        <v>226</v>
      </c>
      <c r="C23" s="76" t="s">
        <v>227</v>
      </c>
      <c r="D23" s="108" t="s">
        <v>47</v>
      </c>
      <c r="E23" s="69"/>
      <c r="F23" s="107" t="s">
        <v>226</v>
      </c>
      <c r="G23" s="58"/>
      <c r="H23" s="378"/>
    </row>
    <row r="24" spans="1:8" ht="84" customHeight="1">
      <c r="A24" s="845"/>
      <c r="B24" s="127" t="s">
        <v>58</v>
      </c>
      <c r="C24" s="76" t="s">
        <v>59</v>
      </c>
      <c r="D24" s="490" t="s">
        <v>848</v>
      </c>
      <c r="E24" s="68">
        <v>140.625</v>
      </c>
      <c r="F24" s="127" t="s">
        <v>58</v>
      </c>
      <c r="G24" s="58"/>
      <c r="H24" s="378"/>
    </row>
    <row r="25" spans="1:8" ht="87.75" customHeight="1">
      <c r="A25" s="845"/>
      <c r="B25" s="107" t="s">
        <v>50</v>
      </c>
      <c r="C25" s="76" t="s">
        <v>288</v>
      </c>
      <c r="D25" s="108" t="s">
        <v>47</v>
      </c>
      <c r="E25" s="68"/>
      <c r="F25" s="107" t="s">
        <v>50</v>
      </c>
      <c r="G25" s="58"/>
      <c r="H25" s="378"/>
    </row>
    <row r="26" spans="1:8" ht="84" customHeight="1">
      <c r="A26" s="845"/>
      <c r="B26" s="107" t="s">
        <v>155</v>
      </c>
      <c r="C26" s="76" t="s">
        <v>21</v>
      </c>
      <c r="D26" s="108" t="s">
        <v>47</v>
      </c>
      <c r="E26" s="68"/>
      <c r="F26" s="107" t="s">
        <v>155</v>
      </c>
      <c r="G26" s="58"/>
      <c r="H26" s="378"/>
    </row>
    <row r="27" spans="1:8" ht="100.5" customHeight="1">
      <c r="A27" s="845"/>
      <c r="B27" s="107" t="s">
        <v>52</v>
      </c>
      <c r="C27" s="76" t="s">
        <v>107</v>
      </c>
      <c r="D27" s="108" t="s">
        <v>47</v>
      </c>
      <c r="E27" s="68"/>
      <c r="F27" s="107" t="s">
        <v>52</v>
      </c>
      <c r="G27" s="58"/>
      <c r="H27" s="378"/>
    </row>
    <row r="28" spans="1:8" ht="96" customHeight="1">
      <c r="A28" s="845"/>
      <c r="B28" s="107" t="s">
        <v>22</v>
      </c>
      <c r="C28" s="76" t="s">
        <v>577</v>
      </c>
      <c r="D28" s="490" t="s">
        <v>848</v>
      </c>
      <c r="E28" s="68">
        <v>132.8125</v>
      </c>
      <c r="F28" s="107" t="s">
        <v>22</v>
      </c>
      <c r="G28" s="58"/>
      <c r="H28" s="378"/>
    </row>
    <row r="29" spans="1:8" ht="84" customHeight="1">
      <c r="A29" s="845"/>
      <c r="B29" s="107" t="s">
        <v>105</v>
      </c>
      <c r="C29" s="77" t="s">
        <v>88</v>
      </c>
      <c r="D29" s="108" t="s">
        <v>47</v>
      </c>
      <c r="E29" s="68"/>
      <c r="F29" s="107" t="s">
        <v>105</v>
      </c>
      <c r="G29" s="58"/>
      <c r="H29" s="378"/>
    </row>
    <row r="30" spans="1:8" ht="84" customHeight="1">
      <c r="A30" s="845"/>
      <c r="B30" s="107" t="s">
        <v>95</v>
      </c>
      <c r="C30" s="77" t="s">
        <v>134</v>
      </c>
      <c r="D30" s="108" t="s">
        <v>47</v>
      </c>
      <c r="E30" s="68"/>
      <c r="F30" s="107" t="s">
        <v>95</v>
      </c>
      <c r="G30" s="58"/>
      <c r="H30" s="378"/>
    </row>
    <row r="31" spans="1:8" ht="84" customHeight="1">
      <c r="A31" s="845"/>
      <c r="B31" s="107" t="s">
        <v>62</v>
      </c>
      <c r="C31" s="77" t="s">
        <v>38</v>
      </c>
      <c r="D31" s="490" t="s">
        <v>848</v>
      </c>
      <c r="E31" s="68">
        <v>859.375</v>
      </c>
      <c r="F31" s="107" t="s">
        <v>62</v>
      </c>
      <c r="G31" s="58" t="s">
        <v>587</v>
      </c>
      <c r="H31" s="378"/>
    </row>
    <row r="32" spans="1:8" ht="84" customHeight="1">
      <c r="A32" s="845"/>
      <c r="B32" s="107" t="s">
        <v>167</v>
      </c>
      <c r="C32" s="76" t="s">
        <v>23</v>
      </c>
      <c r="D32" s="492" t="s">
        <v>47</v>
      </c>
      <c r="E32" s="68"/>
      <c r="F32" s="107" t="s">
        <v>167</v>
      </c>
      <c r="G32" s="58"/>
      <c r="H32" s="378"/>
    </row>
    <row r="33" spans="1:8" ht="84" customHeight="1">
      <c r="A33" s="845"/>
      <c r="B33" s="107" t="s">
        <v>574</v>
      </c>
      <c r="C33" s="77" t="s">
        <v>575</v>
      </c>
      <c r="D33" s="108" t="s">
        <v>47</v>
      </c>
      <c r="E33" s="68"/>
      <c r="F33" s="107" t="s">
        <v>574</v>
      </c>
      <c r="G33" s="58"/>
      <c r="H33" s="378"/>
    </row>
    <row r="34" spans="1:8" ht="103.5" customHeight="1">
      <c r="A34" s="845"/>
      <c r="B34" s="107" t="s">
        <v>80</v>
      </c>
      <c r="C34" s="77" t="s">
        <v>143</v>
      </c>
      <c r="D34" s="490" t="s">
        <v>848</v>
      </c>
      <c r="E34" s="68">
        <v>140.625</v>
      </c>
      <c r="F34" s="107" t="s">
        <v>80</v>
      </c>
      <c r="G34" s="58"/>
      <c r="H34" s="378"/>
    </row>
    <row r="35" spans="1:8" ht="84" customHeight="1">
      <c r="A35" s="845"/>
      <c r="B35" s="107" t="s">
        <v>512</v>
      </c>
      <c r="C35" s="77" t="s">
        <v>576</v>
      </c>
      <c r="D35" s="108" t="s">
        <v>47</v>
      </c>
      <c r="E35" s="68"/>
      <c r="F35" s="107" t="s">
        <v>512</v>
      </c>
      <c r="G35" s="58"/>
      <c r="H35" s="380"/>
    </row>
    <row r="36" spans="1:8" ht="84" customHeight="1">
      <c r="A36" s="845"/>
      <c r="B36" s="107" t="s">
        <v>260</v>
      </c>
      <c r="C36" s="77" t="s">
        <v>591</v>
      </c>
      <c r="D36" s="490" t="s">
        <v>848</v>
      </c>
      <c r="E36" s="68">
        <v>390.625</v>
      </c>
      <c r="F36" s="107" t="s">
        <v>260</v>
      </c>
      <c r="G36" s="58"/>
      <c r="H36" s="385"/>
    </row>
    <row r="37" spans="1:8" ht="84" customHeight="1">
      <c r="A37" s="845"/>
      <c r="B37" s="107" t="s">
        <v>55</v>
      </c>
      <c r="C37" s="76" t="s">
        <v>56</v>
      </c>
      <c r="D37" s="108" t="s">
        <v>47</v>
      </c>
      <c r="E37" s="68"/>
      <c r="F37" s="107" t="s">
        <v>55</v>
      </c>
      <c r="G37" s="58"/>
      <c r="H37" s="378"/>
    </row>
    <row r="38" spans="1:8" ht="84" customHeight="1">
      <c r="A38" s="845"/>
      <c r="B38" s="107" t="s">
        <v>61</v>
      </c>
      <c r="C38" s="76" t="s">
        <v>125</v>
      </c>
      <c r="D38" s="108" t="s">
        <v>47</v>
      </c>
      <c r="E38" s="68"/>
      <c r="F38" s="107" t="s">
        <v>61</v>
      </c>
      <c r="G38" s="58"/>
      <c r="H38" s="378"/>
    </row>
    <row r="39" spans="1:8" ht="84" customHeight="1">
      <c r="A39" s="845"/>
      <c r="B39" s="107" t="s">
        <v>10</v>
      </c>
      <c r="C39" s="76" t="s">
        <v>11</v>
      </c>
      <c r="D39" s="108" t="s">
        <v>47</v>
      </c>
      <c r="E39" s="68"/>
      <c r="F39" s="107" t="s">
        <v>10</v>
      </c>
      <c r="G39" s="58"/>
      <c r="H39" s="378"/>
    </row>
    <row r="40" spans="1:8" ht="84" customHeight="1">
      <c r="A40" s="845"/>
      <c r="B40" s="107" t="s">
        <v>948</v>
      </c>
      <c r="C40" s="76" t="s">
        <v>949</v>
      </c>
      <c r="D40" s="108" t="s">
        <v>47</v>
      </c>
      <c r="E40" s="68"/>
      <c r="F40" s="107" t="s">
        <v>948</v>
      </c>
      <c r="G40" s="58"/>
      <c r="H40" s="378"/>
    </row>
    <row r="41" spans="1:8" ht="84" customHeight="1">
      <c r="A41" s="845"/>
      <c r="B41" s="107" t="s">
        <v>243</v>
      </c>
      <c r="C41" s="77" t="s">
        <v>79</v>
      </c>
      <c r="D41" s="491" t="s">
        <v>848</v>
      </c>
      <c r="E41" s="68">
        <v>312.5</v>
      </c>
      <c r="F41" s="107" t="s">
        <v>243</v>
      </c>
      <c r="G41" s="58"/>
      <c r="H41" s="378"/>
    </row>
    <row r="42" spans="1:8" ht="84" customHeight="1">
      <c r="A42" s="845"/>
      <c r="B42" s="107" t="s">
        <v>437</v>
      </c>
      <c r="C42" s="76" t="s">
        <v>438</v>
      </c>
      <c r="D42" s="492" t="s">
        <v>47</v>
      </c>
      <c r="E42" s="68"/>
      <c r="F42" s="107" t="s">
        <v>437</v>
      </c>
      <c r="G42" s="58"/>
      <c r="H42" s="378"/>
    </row>
    <row r="43" spans="1:8" ht="111" customHeight="1">
      <c r="A43" s="845"/>
      <c r="B43" s="107" t="s">
        <v>581</v>
      </c>
      <c r="C43" s="76" t="s">
        <v>594</v>
      </c>
      <c r="D43" s="490" t="s">
        <v>848</v>
      </c>
      <c r="E43" s="68">
        <v>429.6875</v>
      </c>
      <c r="F43" s="107" t="s">
        <v>581</v>
      </c>
      <c r="G43" s="58"/>
      <c r="H43" s="380"/>
    </row>
    <row r="44" spans="1:8" ht="84" customHeight="1">
      <c r="A44" s="845"/>
      <c r="B44" s="107" t="s">
        <v>76</v>
      </c>
      <c r="C44" s="76" t="s">
        <v>77</v>
      </c>
      <c r="D44" s="492" t="s">
        <v>47</v>
      </c>
      <c r="E44" s="68"/>
      <c r="F44" s="107" t="s">
        <v>76</v>
      </c>
      <c r="G44" s="58"/>
      <c r="H44" s="378"/>
    </row>
    <row r="45" spans="1:8" ht="84" customHeight="1">
      <c r="A45" s="845"/>
      <c r="B45" s="107" t="s">
        <v>8</v>
      </c>
      <c r="C45" s="77" t="s">
        <v>222</v>
      </c>
      <c r="D45" s="490" t="s">
        <v>848</v>
      </c>
      <c r="E45" s="68">
        <v>15.625</v>
      </c>
      <c r="F45" s="107" t="s">
        <v>8</v>
      </c>
      <c r="G45" s="59"/>
      <c r="H45" s="378"/>
    </row>
    <row r="46" spans="1:8" ht="102" customHeight="1">
      <c r="A46" s="845"/>
      <c r="B46" s="107" t="s">
        <v>410</v>
      </c>
      <c r="C46" s="76" t="s">
        <v>591</v>
      </c>
      <c r="D46" s="490" t="s">
        <v>848</v>
      </c>
      <c r="E46" s="68">
        <v>390.625</v>
      </c>
      <c r="F46" s="107" t="s">
        <v>410</v>
      </c>
      <c r="G46" s="59"/>
      <c r="H46" s="385"/>
    </row>
    <row r="47" spans="1:8" ht="84" customHeight="1">
      <c r="A47" s="845"/>
      <c r="B47" s="107" t="s">
        <v>552</v>
      </c>
      <c r="C47" s="77" t="s">
        <v>578</v>
      </c>
      <c r="D47" s="108" t="s">
        <v>47</v>
      </c>
      <c r="E47" s="68"/>
      <c r="F47" s="107" t="s">
        <v>552</v>
      </c>
      <c r="G47" s="59"/>
      <c r="H47" s="378"/>
    </row>
    <row r="48" spans="1:8" ht="84" customHeight="1">
      <c r="A48" s="845"/>
      <c r="B48" s="107" t="s">
        <v>435</v>
      </c>
      <c r="C48" s="76" t="s">
        <v>439</v>
      </c>
      <c r="D48" s="108" t="s">
        <v>47</v>
      </c>
      <c r="E48" s="68"/>
      <c r="F48" s="107" t="s">
        <v>435</v>
      </c>
      <c r="G48" s="58"/>
      <c r="H48" s="378"/>
    </row>
    <row r="49" spans="1:8" ht="84" customHeight="1">
      <c r="A49" s="845"/>
      <c r="B49" s="107" t="s">
        <v>413</v>
      </c>
      <c r="C49" s="76" t="s">
        <v>592</v>
      </c>
      <c r="D49" s="490" t="s">
        <v>848</v>
      </c>
      <c r="E49" s="68">
        <v>390.625</v>
      </c>
      <c r="F49" s="107" t="s">
        <v>413</v>
      </c>
      <c r="G49" s="58"/>
      <c r="H49" s="385"/>
    </row>
    <row r="50" spans="1:8" ht="84" customHeight="1">
      <c r="A50" s="845"/>
      <c r="B50" s="107" t="s">
        <v>168</v>
      </c>
      <c r="C50" s="77" t="s">
        <v>84</v>
      </c>
      <c r="D50" s="490" t="s">
        <v>848</v>
      </c>
      <c r="E50" s="68">
        <v>46.875</v>
      </c>
      <c r="F50" s="107" t="s">
        <v>168</v>
      </c>
      <c r="G50" s="59"/>
      <c r="H50" s="378"/>
    </row>
    <row r="51" spans="1:8" ht="84" customHeight="1">
      <c r="A51" s="845"/>
      <c r="B51" s="107" t="s">
        <v>154</v>
      </c>
      <c r="C51" s="77" t="s">
        <v>18</v>
      </c>
      <c r="D51" s="108" t="s">
        <v>47</v>
      </c>
      <c r="E51" s="68"/>
      <c r="F51" s="107" t="s">
        <v>154</v>
      </c>
      <c r="G51" s="59"/>
      <c r="H51" s="378"/>
    </row>
    <row r="52" spans="1:8" ht="84" customHeight="1">
      <c r="A52" s="845"/>
      <c r="B52" s="107" t="s">
        <v>6</v>
      </c>
      <c r="C52" s="76" t="s">
        <v>7</v>
      </c>
      <c r="D52" s="108" t="s">
        <v>47</v>
      </c>
      <c r="E52" s="68"/>
      <c r="F52" s="107" t="s">
        <v>6</v>
      </c>
      <c r="G52" s="58"/>
      <c r="H52" s="378"/>
    </row>
    <row r="53" spans="1:8" ht="84" customHeight="1">
      <c r="A53" s="845"/>
      <c r="B53" s="107" t="s">
        <v>57</v>
      </c>
      <c r="C53" s="76" t="s">
        <v>85</v>
      </c>
      <c r="D53" s="108" t="s">
        <v>47</v>
      </c>
      <c r="E53" s="68"/>
      <c r="F53" s="107" t="s">
        <v>57</v>
      </c>
      <c r="G53" s="58"/>
      <c r="H53" s="378"/>
    </row>
    <row r="54" spans="1:8" ht="84" customHeight="1">
      <c r="A54" s="845"/>
      <c r="B54" s="107" t="s">
        <v>261</v>
      </c>
      <c r="C54" s="76" t="s">
        <v>2</v>
      </c>
      <c r="D54" s="490" t="s">
        <v>848</v>
      </c>
      <c r="E54" s="68">
        <v>78.125</v>
      </c>
      <c r="F54" s="107" t="s">
        <v>261</v>
      </c>
      <c r="G54" s="58"/>
    </row>
    <row r="55" spans="1:8" ht="84" customHeight="1">
      <c r="A55" s="845"/>
      <c r="B55" s="107" t="s">
        <v>405</v>
      </c>
      <c r="C55" s="77" t="s">
        <v>489</v>
      </c>
      <c r="D55" s="491" t="s">
        <v>63</v>
      </c>
      <c r="E55" s="68">
        <v>117.1875</v>
      </c>
      <c r="F55" s="107" t="s">
        <v>405</v>
      </c>
      <c r="G55" s="58"/>
    </row>
    <row r="56" spans="1:8" ht="84" customHeight="1">
      <c r="A56" s="845"/>
      <c r="B56" s="107" t="s">
        <v>117</v>
      </c>
      <c r="C56" s="77" t="s">
        <v>418</v>
      </c>
      <c r="D56" s="490" t="s">
        <v>848</v>
      </c>
      <c r="E56" s="68">
        <v>242.1875</v>
      </c>
      <c r="F56" s="107" t="s">
        <v>117</v>
      </c>
      <c r="G56" s="58"/>
      <c r="H56" s="379"/>
    </row>
    <row r="57" spans="1:8" ht="84" customHeight="1">
      <c r="A57" s="845"/>
      <c r="B57" s="107" t="s">
        <v>329</v>
      </c>
      <c r="C57" s="77" t="s">
        <v>416</v>
      </c>
      <c r="D57" s="490" t="s">
        <v>848</v>
      </c>
      <c r="E57" s="68">
        <v>242.1875</v>
      </c>
      <c r="F57" s="107" t="s">
        <v>329</v>
      </c>
      <c r="G57" s="58"/>
      <c r="H57" s="378"/>
    </row>
    <row r="58" spans="1:8" ht="84" customHeight="1">
      <c r="A58" s="845"/>
      <c r="B58" s="107" t="s">
        <v>121</v>
      </c>
      <c r="C58" s="77" t="s">
        <v>419</v>
      </c>
      <c r="D58" s="490" t="s">
        <v>848</v>
      </c>
      <c r="E58" s="68">
        <v>343.75</v>
      </c>
      <c r="F58" s="107" t="s">
        <v>121</v>
      </c>
      <c r="G58" s="58"/>
      <c r="H58" s="378"/>
    </row>
    <row r="59" spans="1:8" ht="84" customHeight="1">
      <c r="A59" s="845"/>
      <c r="B59" s="107" t="s">
        <v>122</v>
      </c>
      <c r="C59" s="77" t="s">
        <v>152</v>
      </c>
      <c r="D59" s="490" t="s">
        <v>848</v>
      </c>
      <c r="E59" s="69">
        <v>242.1875</v>
      </c>
      <c r="F59" s="107" t="s">
        <v>122</v>
      </c>
      <c r="G59" s="59"/>
      <c r="H59" s="378"/>
    </row>
    <row r="60" spans="1:8" ht="84" customHeight="1">
      <c r="A60" s="845"/>
      <c r="B60" s="107" t="s">
        <v>123</v>
      </c>
      <c r="C60" s="77" t="s">
        <v>417</v>
      </c>
      <c r="D60" s="490" t="s">
        <v>848</v>
      </c>
      <c r="E60" s="68">
        <v>242.1875</v>
      </c>
      <c r="F60" s="107" t="s">
        <v>123</v>
      </c>
      <c r="G60" s="58"/>
      <c r="H60" s="378"/>
    </row>
    <row r="61" spans="1:8" ht="84" customHeight="1">
      <c r="A61" s="845"/>
      <c r="B61" s="130" t="s">
        <v>1</v>
      </c>
      <c r="C61" s="77" t="s">
        <v>420</v>
      </c>
      <c r="D61" s="490" t="s">
        <v>848</v>
      </c>
      <c r="E61" s="68">
        <v>0</v>
      </c>
      <c r="F61" s="130" t="s">
        <v>1</v>
      </c>
      <c r="G61" s="58"/>
      <c r="H61" s="378"/>
    </row>
    <row r="62" spans="1:8" ht="84" customHeight="1">
      <c r="A62" s="845"/>
      <c r="B62" s="107" t="s">
        <v>572</v>
      </c>
      <c r="C62" s="77" t="s">
        <v>573</v>
      </c>
      <c r="D62" s="490" t="s">
        <v>848</v>
      </c>
      <c r="E62" s="68">
        <v>242.1875</v>
      </c>
      <c r="F62" s="107" t="s">
        <v>572</v>
      </c>
      <c r="G62" s="58"/>
      <c r="H62" s="378"/>
    </row>
    <row r="63" spans="1:8" ht="84" customHeight="1">
      <c r="A63" s="845"/>
      <c r="B63" s="130" t="s">
        <v>241</v>
      </c>
      <c r="C63" s="77" t="s">
        <v>421</v>
      </c>
      <c r="D63" s="490" t="s">
        <v>848</v>
      </c>
      <c r="E63" s="68">
        <v>343.75</v>
      </c>
      <c r="F63" s="130" t="s">
        <v>241</v>
      </c>
      <c r="G63" s="58"/>
      <c r="H63" s="378"/>
    </row>
    <row r="64" spans="1:8" ht="84" customHeight="1">
      <c r="A64" s="845"/>
      <c r="B64" s="130" t="s">
        <v>448</v>
      </c>
      <c r="C64" s="77" t="s">
        <v>571</v>
      </c>
      <c r="D64" s="490" t="s">
        <v>848</v>
      </c>
      <c r="E64" s="68">
        <v>343.75</v>
      </c>
      <c r="F64" s="130" t="s">
        <v>448</v>
      </c>
      <c r="G64" s="58"/>
      <c r="H64" s="378"/>
    </row>
    <row r="65" spans="1:35" ht="84" customHeight="1">
      <c r="A65" s="845"/>
      <c r="B65" s="130" t="s">
        <v>127</v>
      </c>
      <c r="C65" s="77" t="s">
        <v>422</v>
      </c>
      <c r="D65" s="490" t="s">
        <v>848</v>
      </c>
      <c r="E65" s="68">
        <v>343.75</v>
      </c>
      <c r="F65" s="130" t="s">
        <v>127</v>
      </c>
      <c r="G65" s="143"/>
      <c r="H65" s="378"/>
    </row>
    <row r="66" spans="1:35" ht="84" customHeight="1">
      <c r="A66" s="845"/>
      <c r="B66" s="130" t="s">
        <v>128</v>
      </c>
      <c r="C66" s="77" t="s">
        <v>423</v>
      </c>
      <c r="D66" s="490" t="s">
        <v>848</v>
      </c>
      <c r="E66" s="615">
        <v>343.75</v>
      </c>
      <c r="F66" s="130" t="s">
        <v>128</v>
      </c>
      <c r="G66" s="143"/>
      <c r="H66" s="378"/>
    </row>
    <row r="67" spans="1:35" ht="84" customHeight="1" thickBot="1">
      <c r="A67" s="845"/>
      <c r="B67" s="131" t="s">
        <v>414</v>
      </c>
      <c r="C67" s="277" t="s">
        <v>415</v>
      </c>
      <c r="D67" s="616" t="s">
        <v>848</v>
      </c>
      <c r="E67" s="383">
        <v>242.1875</v>
      </c>
      <c r="F67" s="276" t="s">
        <v>414</v>
      </c>
      <c r="G67" s="86"/>
      <c r="H67" s="378"/>
    </row>
    <row r="68" spans="1:35" ht="108" customHeight="1" thickBot="1">
      <c r="A68" s="46"/>
      <c r="B68" s="79"/>
      <c r="C68" s="777" t="s">
        <v>603</v>
      </c>
      <c r="D68" s="778"/>
      <c r="E68" s="778"/>
      <c r="F68" s="778"/>
      <c r="G68" s="779"/>
    </row>
    <row r="69" spans="1:35" s="441" customFormat="1" ht="179.25" customHeight="1" thickBot="1">
      <c r="A69" s="529"/>
      <c r="B69" s="530"/>
      <c r="C69" s="777" t="s">
        <v>849</v>
      </c>
      <c r="D69" s="778"/>
      <c r="E69" s="778"/>
      <c r="F69" s="778"/>
      <c r="G69" s="779"/>
      <c r="H69" s="522"/>
      <c r="I69" s="522"/>
      <c r="J69" s="522"/>
      <c r="K69" s="522"/>
      <c r="L69" s="522"/>
      <c r="M69" s="522"/>
      <c r="N69" s="522"/>
      <c r="O69" s="522"/>
      <c r="P69" s="522"/>
      <c r="Q69" s="522"/>
      <c r="R69" s="522"/>
      <c r="S69" s="522"/>
      <c r="T69" s="522"/>
      <c r="U69" s="522"/>
      <c r="V69" s="522"/>
      <c r="W69" s="522"/>
      <c r="X69" s="522"/>
      <c r="Y69" s="522"/>
      <c r="Z69" s="522"/>
      <c r="AA69" s="522"/>
      <c r="AB69" s="522"/>
      <c r="AC69" s="522"/>
      <c r="AD69" s="522"/>
      <c r="AE69" s="522"/>
      <c r="AF69" s="522"/>
      <c r="AG69" s="522"/>
      <c r="AH69" s="522"/>
      <c r="AI69" s="522"/>
    </row>
    <row r="70" spans="1:35" ht="84" customHeight="1"/>
  </sheetData>
  <mergeCells count="14">
    <mergeCell ref="C69:G69"/>
    <mergeCell ref="B12:C12"/>
    <mergeCell ref="E7:G7"/>
    <mergeCell ref="C68:G68"/>
    <mergeCell ref="A1:A67"/>
    <mergeCell ref="F12:F13"/>
    <mergeCell ref="B1:C6"/>
    <mergeCell ref="B7:C7"/>
    <mergeCell ref="B13:C13"/>
    <mergeCell ref="B8:C8"/>
    <mergeCell ref="B9:C9"/>
    <mergeCell ref="B10:C10"/>
    <mergeCell ref="B11:C11"/>
    <mergeCell ref="E11:G11"/>
  </mergeCells>
  <phoneticPr fontId="0" type="noConversion"/>
  <hyperlinks>
    <hyperlink ref="B12:C12" location="'ΠΡΟΤΕΙΝΟΜΕΝΟΣ ΤΙΜΟΚΑΤΑΛΟΓΟΣ'!A1" display="ΣΥΝΟΠΤΙΚΟΣ ΤΙΜΟΚΑΤΑΛΟΓΟΣ"/>
  </hyperlinks>
  <printOptions horizontalCentered="1"/>
  <pageMargins left="0.23622047244094491" right="0.23622047244094491" top="0.32" bottom="0.27559055118110237" header="0.19685039370078741" footer="0.23622047244094491"/>
  <pageSetup paperSize="9" scale="10" orientation="portrait" r:id="rId1"/>
  <headerFooter alignWithMargins="0">
    <oddFooter>&amp;R&amp;P</oddFooter>
  </headerFooter>
  <rowBreaks count="1" manualBreakCount="1">
    <brk id="55" max="7" man="1"/>
  </rowBreaks>
  <drawing r:id="rId2"/>
</worksheet>
</file>

<file path=xl/worksheets/sheet36.xml><?xml version="1.0" encoding="utf-8"?>
<worksheet xmlns="http://schemas.openxmlformats.org/spreadsheetml/2006/main" xmlns:r="http://schemas.openxmlformats.org/officeDocument/2006/relationships">
  <sheetPr>
    <tabColor rgb="FF800000"/>
  </sheetPr>
  <dimension ref="A1:EY93"/>
  <sheetViews>
    <sheetView view="pageBreakPreview" zoomScale="25" zoomScaleNormal="75" zoomScaleSheetLayoutView="70" workbookViewId="0">
      <pane xSplit="1" ySplit="13" topLeftCell="B86" activePane="bottomRight" state="frozen"/>
      <selection activeCell="C82" sqref="C82"/>
      <selection pane="topRight" activeCell="C82" sqref="C82"/>
      <selection pane="bottomLeft" activeCell="C82" sqref="C82"/>
      <selection pane="bottomRight" activeCell="C82" sqref="C82"/>
    </sheetView>
  </sheetViews>
  <sheetFormatPr defaultRowHeight="12.75"/>
  <cols>
    <col min="1" max="1" width="20.7109375" style="43" customWidth="1"/>
    <col min="2" max="2" width="24.140625" style="44" customWidth="1"/>
    <col min="3" max="3" width="247.42578125" style="48" customWidth="1"/>
    <col min="4" max="4" width="66" style="48" customWidth="1"/>
    <col min="5" max="5" width="46.7109375" style="48" customWidth="1"/>
    <col min="6" max="6" width="24.42578125" style="46" customWidth="1"/>
    <col min="7" max="7" width="237.5703125" style="47" customWidth="1"/>
    <col min="8" max="8" width="34.85546875" style="43" customWidth="1"/>
    <col min="9" max="9" width="40" style="43" customWidth="1"/>
    <col min="10" max="16384" width="9.140625" style="43"/>
  </cols>
  <sheetData>
    <row r="1" spans="1:155" s="45" customFormat="1" ht="78" customHeight="1">
      <c r="A1" s="844" t="s">
        <v>388</v>
      </c>
      <c r="B1" s="853" t="s">
        <v>1361</v>
      </c>
      <c r="C1" s="850"/>
      <c r="D1" s="116" t="s">
        <v>34</v>
      </c>
      <c r="E1" s="117"/>
      <c r="F1" s="118"/>
      <c r="G1" s="119"/>
    </row>
    <row r="2" spans="1:155" s="45" customFormat="1" ht="102" customHeight="1">
      <c r="A2" s="845"/>
      <c r="B2" s="854"/>
      <c r="C2" s="851"/>
      <c r="D2" s="111" t="s">
        <v>378</v>
      </c>
      <c r="E2" s="120"/>
      <c r="F2" s="121"/>
      <c r="G2" s="122"/>
    </row>
    <row r="3" spans="1:155" s="45" customFormat="1" ht="78" customHeight="1">
      <c r="A3" s="845"/>
      <c r="B3" s="854"/>
      <c r="C3" s="851"/>
      <c r="D3" s="111">
        <v>875</v>
      </c>
      <c r="E3" s="120"/>
      <c r="F3" s="121"/>
      <c r="G3" s="122"/>
    </row>
    <row r="4" spans="1:155" ht="78" customHeight="1">
      <c r="A4" s="845"/>
      <c r="B4" s="854"/>
      <c r="C4" s="851"/>
      <c r="D4" s="111" t="s">
        <v>78</v>
      </c>
      <c r="E4" s="120"/>
      <c r="F4" s="123"/>
      <c r="G4" s="124"/>
    </row>
    <row r="5" spans="1:155" ht="78" customHeight="1">
      <c r="A5" s="845"/>
      <c r="B5" s="854"/>
      <c r="C5" s="851"/>
      <c r="D5" s="111" t="s">
        <v>15</v>
      </c>
      <c r="E5" s="120"/>
      <c r="F5" s="123"/>
      <c r="G5" s="124"/>
    </row>
    <row r="6" spans="1:155" ht="78" customHeight="1">
      <c r="A6" s="845"/>
      <c r="B6" s="854"/>
      <c r="C6" s="851"/>
      <c r="D6" s="111" t="s">
        <v>274</v>
      </c>
      <c r="E6" s="120"/>
      <c r="F6" s="123"/>
      <c r="G6" s="124"/>
    </row>
    <row r="7" spans="1:155" ht="84" customHeight="1">
      <c r="A7" s="845"/>
      <c r="B7" s="868" t="s">
        <v>229</v>
      </c>
      <c r="C7" s="857"/>
      <c r="D7" s="523">
        <f>D8+D9+D10</f>
        <v>18650</v>
      </c>
      <c r="E7" s="858" t="e">
        <f>#REF!</f>
        <v>#REF!</v>
      </c>
      <c r="F7" s="859"/>
      <c r="G7" s="860"/>
    </row>
    <row r="8" spans="1:155" ht="84" customHeight="1">
      <c r="A8" s="845"/>
      <c r="B8" s="855" t="s">
        <v>230</v>
      </c>
      <c r="C8" s="847"/>
      <c r="D8" s="112">
        <f>8%*(D10+D11)*95%</f>
        <v>1093.0724717325229</v>
      </c>
      <c r="E8" s="120"/>
      <c r="F8" s="123"/>
      <c r="G8" s="124"/>
    </row>
    <row r="9" spans="1:155" ht="84" customHeight="1">
      <c r="A9" s="845"/>
      <c r="B9" s="868" t="s">
        <v>231</v>
      </c>
      <c r="C9" s="857"/>
      <c r="D9" s="382">
        <f>D10*24%</f>
        <v>3398.1150054711247</v>
      </c>
      <c r="E9" s="148"/>
      <c r="F9" s="149"/>
      <c r="G9" s="150"/>
    </row>
    <row r="10" spans="1:155" ht="84" customHeight="1">
      <c r="A10" s="845"/>
      <c r="B10" s="855" t="s">
        <v>232</v>
      </c>
      <c r="C10" s="847"/>
      <c r="D10" s="406">
        <v>14158.812522796354</v>
      </c>
      <c r="E10" s="120"/>
      <c r="F10" s="123"/>
      <c r="G10" s="124"/>
    </row>
    <row r="11" spans="1:155" s="408" customFormat="1" ht="89.25" customHeight="1">
      <c r="A11" s="845"/>
      <c r="B11" s="855" t="s">
        <v>844</v>
      </c>
      <c r="C11" s="847"/>
      <c r="D11" s="406">
        <v>223.72</v>
      </c>
      <c r="E11" s="841"/>
      <c r="F11" s="842"/>
      <c r="G11" s="843"/>
      <c r="H11" s="43"/>
      <c r="I11" s="43"/>
      <c r="J11" s="43"/>
      <c r="K11" s="43"/>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c r="ET11" s="43"/>
      <c r="EU11" s="43"/>
      <c r="EV11" s="43"/>
      <c r="EW11" s="43"/>
      <c r="EX11" s="43"/>
      <c r="EY11" s="43"/>
    </row>
    <row r="12" spans="1:155" ht="84" customHeight="1">
      <c r="A12" s="845"/>
      <c r="B12" s="791" t="s">
        <v>233</v>
      </c>
      <c r="C12" s="792"/>
      <c r="D12" s="61" t="s">
        <v>602</v>
      </c>
      <c r="E12" s="64" t="s">
        <v>232</v>
      </c>
      <c r="F12" s="866" t="s">
        <v>234</v>
      </c>
      <c r="G12" s="71" t="s">
        <v>244</v>
      </c>
    </row>
    <row r="13" spans="1:155" ht="84" customHeight="1">
      <c r="A13" s="845"/>
      <c r="B13" s="856" t="s">
        <v>45</v>
      </c>
      <c r="C13" s="852"/>
      <c r="D13" s="346"/>
      <c r="E13" s="346"/>
      <c r="F13" s="867"/>
      <c r="G13" s="347"/>
    </row>
    <row r="14" spans="1:155" ht="84" customHeight="1">
      <c r="A14" s="845"/>
      <c r="B14" s="125" t="s">
        <v>446</v>
      </c>
      <c r="C14" s="75" t="s">
        <v>198</v>
      </c>
      <c r="D14" s="108" t="s">
        <v>47</v>
      </c>
      <c r="E14" s="66"/>
      <c r="F14" s="126" t="s">
        <v>446</v>
      </c>
      <c r="G14" s="58"/>
    </row>
    <row r="15" spans="1:155" ht="108" customHeight="1">
      <c r="A15" s="845"/>
      <c r="B15" s="125" t="s">
        <v>447</v>
      </c>
      <c r="C15" s="75" t="s">
        <v>3</v>
      </c>
      <c r="D15" s="108" t="s">
        <v>47</v>
      </c>
      <c r="E15" s="66"/>
      <c r="F15" s="126" t="s">
        <v>447</v>
      </c>
      <c r="G15" s="58"/>
    </row>
    <row r="16" spans="1:155" ht="86.25" customHeight="1">
      <c r="A16" s="845"/>
      <c r="B16" s="126" t="s">
        <v>238</v>
      </c>
      <c r="C16" s="75" t="s">
        <v>219</v>
      </c>
      <c r="D16" s="108" t="s">
        <v>47</v>
      </c>
      <c r="E16" s="66"/>
      <c r="F16" s="126" t="s">
        <v>238</v>
      </c>
      <c r="G16" s="58"/>
    </row>
    <row r="17" spans="1:7" ht="84" customHeight="1">
      <c r="A17" s="845"/>
      <c r="B17" s="126" t="s">
        <v>46</v>
      </c>
      <c r="C17" s="76" t="s">
        <v>220</v>
      </c>
      <c r="D17" s="108" t="s">
        <v>47</v>
      </c>
      <c r="E17" s="66"/>
      <c r="F17" s="126" t="s">
        <v>46</v>
      </c>
      <c r="G17" s="58"/>
    </row>
    <row r="18" spans="1:7" ht="84" customHeight="1">
      <c r="A18" s="845"/>
      <c r="B18" s="126" t="s">
        <v>221</v>
      </c>
      <c r="C18" s="75" t="s">
        <v>263</v>
      </c>
      <c r="D18" s="108" t="s">
        <v>47</v>
      </c>
      <c r="E18" s="66"/>
      <c r="F18" s="126" t="s">
        <v>221</v>
      </c>
      <c r="G18" s="58"/>
    </row>
    <row r="19" spans="1:7" ht="84" customHeight="1">
      <c r="A19" s="845"/>
      <c r="B19" s="126" t="s">
        <v>520</v>
      </c>
      <c r="C19" s="75" t="s">
        <v>580</v>
      </c>
      <c r="D19" s="108" t="s">
        <v>47</v>
      </c>
      <c r="E19" s="66"/>
      <c r="F19" s="126" t="s">
        <v>520</v>
      </c>
      <c r="G19" s="58"/>
    </row>
    <row r="20" spans="1:7" ht="84" customHeight="1">
      <c r="A20" s="845"/>
      <c r="B20" s="127" t="s">
        <v>48</v>
      </c>
      <c r="C20" s="76" t="s">
        <v>49</v>
      </c>
      <c r="D20" s="108" t="s">
        <v>47</v>
      </c>
      <c r="E20" s="66"/>
      <c r="F20" s="127" t="s">
        <v>48</v>
      </c>
      <c r="G20" s="58"/>
    </row>
    <row r="21" spans="1:7" ht="84" customHeight="1">
      <c r="A21" s="845"/>
      <c r="B21" s="127" t="s">
        <v>165</v>
      </c>
      <c r="C21" s="76" t="s">
        <v>166</v>
      </c>
      <c r="D21" s="108" t="s">
        <v>47</v>
      </c>
      <c r="E21" s="67"/>
      <c r="F21" s="127" t="s">
        <v>165</v>
      </c>
      <c r="G21" s="58"/>
    </row>
    <row r="22" spans="1:7" ht="121.5" customHeight="1">
      <c r="A22" s="845"/>
      <c r="B22" s="127" t="s">
        <v>0</v>
      </c>
      <c r="C22" s="76" t="s">
        <v>142</v>
      </c>
      <c r="D22" s="108" t="s">
        <v>47</v>
      </c>
      <c r="E22" s="67"/>
      <c r="F22" s="127" t="s">
        <v>0</v>
      </c>
      <c r="G22" s="58"/>
    </row>
    <row r="23" spans="1:7" ht="94.15" customHeight="1">
      <c r="A23" s="845"/>
      <c r="B23" s="107" t="s">
        <v>226</v>
      </c>
      <c r="C23" s="76" t="s">
        <v>227</v>
      </c>
      <c r="D23" s="108" t="s">
        <v>47</v>
      </c>
      <c r="E23" s="69"/>
      <c r="F23" s="107" t="s">
        <v>226</v>
      </c>
      <c r="G23" s="58"/>
    </row>
    <row r="24" spans="1:7" ht="94.15" customHeight="1">
      <c r="A24" s="845"/>
      <c r="B24" s="128" t="s">
        <v>236</v>
      </c>
      <c r="C24" s="77" t="s">
        <v>19</v>
      </c>
      <c r="D24" s="65" t="s">
        <v>848</v>
      </c>
      <c r="E24" s="68">
        <v>151.975684</v>
      </c>
      <c r="F24" s="127" t="s">
        <v>236</v>
      </c>
      <c r="G24" s="58"/>
    </row>
    <row r="25" spans="1:7" ht="84" customHeight="1">
      <c r="A25" s="845"/>
      <c r="B25" s="127" t="s">
        <v>58</v>
      </c>
      <c r="C25" s="76" t="s">
        <v>59</v>
      </c>
      <c r="D25" s="108" t="s">
        <v>47</v>
      </c>
      <c r="E25" s="68"/>
      <c r="F25" s="127" t="s">
        <v>58</v>
      </c>
      <c r="G25" s="58"/>
    </row>
    <row r="26" spans="1:7" ht="87.75" customHeight="1">
      <c r="A26" s="845"/>
      <c r="B26" s="107" t="s">
        <v>50</v>
      </c>
      <c r="C26" s="76" t="s">
        <v>288</v>
      </c>
      <c r="D26" s="108" t="s">
        <v>47</v>
      </c>
      <c r="E26" s="68"/>
      <c r="F26" s="107" t="s">
        <v>50</v>
      </c>
      <c r="G26" s="58"/>
    </row>
    <row r="27" spans="1:7" ht="87.75" customHeight="1">
      <c r="A27" s="845"/>
      <c r="B27" s="107" t="s">
        <v>101</v>
      </c>
      <c r="C27" s="76" t="s">
        <v>319</v>
      </c>
      <c r="D27" s="65" t="s">
        <v>848</v>
      </c>
      <c r="E27" s="68">
        <v>379.93921</v>
      </c>
      <c r="F27" s="107" t="s">
        <v>101</v>
      </c>
      <c r="G27" s="58"/>
    </row>
    <row r="28" spans="1:7" ht="84" customHeight="1">
      <c r="A28" s="845"/>
      <c r="B28" s="107" t="s">
        <v>155</v>
      </c>
      <c r="C28" s="76" t="s">
        <v>21</v>
      </c>
      <c r="D28" s="108" t="s">
        <v>47</v>
      </c>
      <c r="E28" s="68"/>
      <c r="F28" s="107" t="s">
        <v>155</v>
      </c>
      <c r="G28" s="58"/>
    </row>
    <row r="29" spans="1:7" ht="100.5" customHeight="1">
      <c r="A29" s="845"/>
      <c r="B29" s="107" t="s">
        <v>52</v>
      </c>
      <c r="C29" s="76" t="s">
        <v>107</v>
      </c>
      <c r="D29" s="108" t="s">
        <v>47</v>
      </c>
      <c r="E29" s="68"/>
      <c r="F29" s="107" t="s">
        <v>52</v>
      </c>
      <c r="G29" s="58"/>
    </row>
    <row r="30" spans="1:7" ht="91.5" customHeight="1">
      <c r="A30" s="845"/>
      <c r="B30" s="107" t="s">
        <v>27</v>
      </c>
      <c r="C30" s="76" t="s">
        <v>406</v>
      </c>
      <c r="D30" s="65" t="s">
        <v>848</v>
      </c>
      <c r="E30" s="68">
        <v>683.890578</v>
      </c>
      <c r="F30" s="107" t="s">
        <v>27</v>
      </c>
      <c r="G30" s="58"/>
    </row>
    <row r="31" spans="1:7" ht="91.5" customHeight="1">
      <c r="A31" s="845"/>
      <c r="B31" s="107" t="s">
        <v>204</v>
      </c>
      <c r="C31" s="76" t="s">
        <v>1056</v>
      </c>
      <c r="D31" s="65" t="s">
        <v>848</v>
      </c>
      <c r="E31" s="68">
        <v>645.896657</v>
      </c>
      <c r="F31" s="107" t="s">
        <v>204</v>
      </c>
      <c r="G31" s="58"/>
    </row>
    <row r="32" spans="1:7" ht="96" customHeight="1">
      <c r="A32" s="845"/>
      <c r="B32" s="107" t="s">
        <v>22</v>
      </c>
      <c r="C32" s="76" t="s">
        <v>577</v>
      </c>
      <c r="D32" s="108" t="s">
        <v>47</v>
      </c>
      <c r="E32" s="68"/>
      <c r="F32" s="107" t="s">
        <v>22</v>
      </c>
      <c r="G32" s="58"/>
    </row>
    <row r="33" spans="1:10" ht="84" customHeight="1">
      <c r="A33" s="845"/>
      <c r="B33" s="107" t="s">
        <v>39</v>
      </c>
      <c r="C33" s="77" t="s">
        <v>35</v>
      </c>
      <c r="D33" s="70" t="s">
        <v>848</v>
      </c>
      <c r="E33" s="68">
        <v>15.197568</v>
      </c>
      <c r="F33" s="107" t="s">
        <v>39</v>
      </c>
      <c r="G33" s="58" t="s">
        <v>946</v>
      </c>
    </row>
    <row r="34" spans="1:10" ht="84" customHeight="1">
      <c r="A34" s="845"/>
      <c r="B34" s="107" t="s">
        <v>150</v>
      </c>
      <c r="C34" s="77" t="s">
        <v>668</v>
      </c>
      <c r="D34" s="65" t="s">
        <v>848</v>
      </c>
      <c r="E34" s="68">
        <v>151.975684</v>
      </c>
      <c r="F34" s="107" t="s">
        <v>150</v>
      </c>
      <c r="G34" s="58"/>
    </row>
    <row r="35" spans="1:10" ht="84" customHeight="1">
      <c r="A35" s="845"/>
      <c r="B35" s="107" t="s">
        <v>105</v>
      </c>
      <c r="C35" s="77" t="s">
        <v>88</v>
      </c>
      <c r="D35" s="108" t="s">
        <v>47</v>
      </c>
      <c r="E35" s="68"/>
      <c r="F35" s="107" t="s">
        <v>105</v>
      </c>
      <c r="G35" s="58"/>
    </row>
    <row r="36" spans="1:10" ht="84" customHeight="1">
      <c r="A36" s="845"/>
      <c r="B36" s="107" t="s">
        <v>95</v>
      </c>
      <c r="C36" s="77" t="s">
        <v>134</v>
      </c>
      <c r="D36" s="108" t="s">
        <v>47</v>
      </c>
      <c r="E36" s="68"/>
      <c r="F36" s="107" t="s">
        <v>95</v>
      </c>
      <c r="G36" s="58"/>
    </row>
    <row r="37" spans="1:10" ht="84" customHeight="1">
      <c r="A37" s="845"/>
      <c r="B37" s="107" t="s">
        <v>62</v>
      </c>
      <c r="C37" s="77" t="s">
        <v>38</v>
      </c>
      <c r="D37" s="461" t="s">
        <v>848</v>
      </c>
      <c r="E37" s="68">
        <v>835.86626100000001</v>
      </c>
      <c r="F37" s="107" t="s">
        <v>62</v>
      </c>
      <c r="G37" s="58" t="s">
        <v>587</v>
      </c>
    </row>
    <row r="38" spans="1:10" ht="84" customHeight="1">
      <c r="A38" s="845"/>
      <c r="B38" s="107" t="s">
        <v>242</v>
      </c>
      <c r="C38" s="77" t="s">
        <v>1057</v>
      </c>
      <c r="D38" s="65" t="s">
        <v>848</v>
      </c>
      <c r="E38" s="68">
        <v>144.37690000000001</v>
      </c>
      <c r="F38" s="107" t="s">
        <v>242</v>
      </c>
      <c r="G38" s="58"/>
    </row>
    <row r="39" spans="1:10" ht="87.75" customHeight="1">
      <c r="A39" s="845"/>
      <c r="B39" s="107" t="s">
        <v>29</v>
      </c>
      <c r="C39" s="76" t="s">
        <v>30</v>
      </c>
      <c r="D39" s="108" t="s">
        <v>47</v>
      </c>
      <c r="E39" s="68"/>
      <c r="F39" s="107" t="s">
        <v>29</v>
      </c>
      <c r="G39" s="58"/>
    </row>
    <row r="40" spans="1:10" ht="84" customHeight="1">
      <c r="A40" s="845"/>
      <c r="B40" s="107" t="s">
        <v>167</v>
      </c>
      <c r="C40" s="76" t="s">
        <v>23</v>
      </c>
      <c r="D40" s="108" t="s">
        <v>47</v>
      </c>
      <c r="E40" s="68"/>
      <c r="F40" s="107" t="s">
        <v>167</v>
      </c>
      <c r="G40" s="58"/>
    </row>
    <row r="41" spans="1:10" ht="84" customHeight="1">
      <c r="A41" s="845"/>
      <c r="B41" s="107" t="s">
        <v>60</v>
      </c>
      <c r="C41" s="76" t="s">
        <v>590</v>
      </c>
      <c r="D41" s="65" t="s">
        <v>848</v>
      </c>
      <c r="E41" s="68">
        <v>83.586625999999995</v>
      </c>
      <c r="F41" s="107" t="s">
        <v>60</v>
      </c>
      <c r="G41" s="58"/>
    </row>
    <row r="42" spans="1:10" ht="84" customHeight="1">
      <c r="A42" s="845"/>
      <c r="B42" s="107" t="s">
        <v>32</v>
      </c>
      <c r="C42" s="76" t="s">
        <v>593</v>
      </c>
      <c r="D42" s="65" t="s">
        <v>848</v>
      </c>
      <c r="E42" s="68">
        <v>212.76595699999999</v>
      </c>
      <c r="F42" s="107" t="s">
        <v>32</v>
      </c>
      <c r="G42" s="58"/>
      <c r="J42" s="613"/>
    </row>
    <row r="43" spans="1:10" ht="84" customHeight="1">
      <c r="A43" s="845"/>
      <c r="B43" s="107" t="s">
        <v>574</v>
      </c>
      <c r="C43" s="77" t="s">
        <v>575</v>
      </c>
      <c r="D43" s="108" t="s">
        <v>47</v>
      </c>
      <c r="E43" s="68"/>
      <c r="F43" s="107" t="s">
        <v>574</v>
      </c>
      <c r="G43" s="58"/>
    </row>
    <row r="44" spans="1:10" ht="84" customHeight="1">
      <c r="A44" s="845"/>
      <c r="B44" s="107" t="s">
        <v>412</v>
      </c>
      <c r="C44" s="76" t="s">
        <v>597</v>
      </c>
      <c r="D44" s="65" t="s">
        <v>848</v>
      </c>
      <c r="E44" s="68">
        <v>197.568389</v>
      </c>
      <c r="F44" s="107" t="s">
        <v>412</v>
      </c>
      <c r="G44" s="58"/>
    </row>
    <row r="45" spans="1:10" ht="103.5" customHeight="1">
      <c r="A45" s="845"/>
      <c r="B45" s="107" t="s">
        <v>80</v>
      </c>
      <c r="C45" s="77" t="s">
        <v>143</v>
      </c>
      <c r="D45" s="461" t="s">
        <v>848</v>
      </c>
      <c r="E45" s="68">
        <v>136.77811600000001</v>
      </c>
      <c r="F45" s="107" t="s">
        <v>80</v>
      </c>
      <c r="G45" s="58"/>
    </row>
    <row r="46" spans="1:10" ht="158.25" customHeight="1">
      <c r="A46" s="845"/>
      <c r="B46" s="129" t="s">
        <v>145</v>
      </c>
      <c r="C46" s="77" t="s">
        <v>1038</v>
      </c>
      <c r="D46" s="108" t="s">
        <v>47</v>
      </c>
      <c r="E46" s="68"/>
      <c r="F46" s="107" t="s">
        <v>145</v>
      </c>
      <c r="G46" s="58"/>
    </row>
    <row r="47" spans="1:10" ht="86.25" customHeight="1">
      <c r="A47" s="845"/>
      <c r="B47" s="107" t="s">
        <v>81</v>
      </c>
      <c r="C47" s="77" t="s">
        <v>1058</v>
      </c>
      <c r="D47" s="461" t="s">
        <v>848</v>
      </c>
      <c r="E47" s="68">
        <v>75.987842000000001</v>
      </c>
      <c r="F47" s="107" t="s">
        <v>81</v>
      </c>
      <c r="G47" s="58"/>
    </row>
    <row r="48" spans="1:10" ht="84" customHeight="1">
      <c r="A48" s="845"/>
      <c r="B48" s="107" t="s">
        <v>260</v>
      </c>
      <c r="C48" s="76" t="s">
        <v>591</v>
      </c>
      <c r="D48" s="65" t="s">
        <v>848</v>
      </c>
      <c r="E48" s="68">
        <v>83.586625999999995</v>
      </c>
      <c r="F48" s="107" t="s">
        <v>260</v>
      </c>
      <c r="G48" s="58"/>
    </row>
    <row r="49" spans="1:7" ht="84" customHeight="1">
      <c r="A49" s="845"/>
      <c r="B49" s="107" t="s">
        <v>845</v>
      </c>
      <c r="C49" s="76" t="s">
        <v>1059</v>
      </c>
      <c r="D49" s="461" t="s">
        <v>848</v>
      </c>
      <c r="E49" s="68">
        <v>379.93921</v>
      </c>
      <c r="F49" s="107" t="s">
        <v>845</v>
      </c>
      <c r="G49" s="58"/>
    </row>
    <row r="50" spans="1:7" ht="84" customHeight="1">
      <c r="A50" s="845"/>
      <c r="B50" s="107" t="s">
        <v>55</v>
      </c>
      <c r="C50" s="76" t="s">
        <v>56</v>
      </c>
      <c r="D50" s="108" t="s">
        <v>47</v>
      </c>
      <c r="E50" s="68"/>
      <c r="F50" s="107" t="s">
        <v>55</v>
      </c>
      <c r="G50" s="58"/>
    </row>
    <row r="51" spans="1:7" ht="84" customHeight="1">
      <c r="A51" s="845"/>
      <c r="B51" s="107" t="s">
        <v>61</v>
      </c>
      <c r="C51" s="76" t="s">
        <v>125</v>
      </c>
      <c r="D51" s="108" t="s">
        <v>47</v>
      </c>
      <c r="E51" s="68"/>
      <c r="F51" s="107" t="s">
        <v>61</v>
      </c>
      <c r="G51" s="58"/>
    </row>
    <row r="52" spans="1:7" ht="84" customHeight="1">
      <c r="A52" s="845"/>
      <c r="B52" s="107" t="s">
        <v>10</v>
      </c>
      <c r="C52" s="76" t="s">
        <v>11</v>
      </c>
      <c r="D52" s="108" t="s">
        <v>47</v>
      </c>
      <c r="E52" s="68"/>
      <c r="F52" s="107" t="s">
        <v>10</v>
      </c>
      <c r="G52" s="58"/>
    </row>
    <row r="53" spans="1:7" ht="84" customHeight="1">
      <c r="A53" s="845"/>
      <c r="B53" s="107" t="s">
        <v>12</v>
      </c>
      <c r="C53" s="76" t="s">
        <v>258</v>
      </c>
      <c r="D53" s="70" t="s">
        <v>848</v>
      </c>
      <c r="E53" s="68">
        <v>189.969605</v>
      </c>
      <c r="F53" s="107" t="s">
        <v>12</v>
      </c>
      <c r="G53" s="58"/>
    </row>
    <row r="54" spans="1:7" ht="84" customHeight="1">
      <c r="A54" s="845"/>
      <c r="B54" s="107" t="s">
        <v>948</v>
      </c>
      <c r="C54" s="76" t="s">
        <v>949</v>
      </c>
      <c r="D54" s="108" t="s">
        <v>47</v>
      </c>
      <c r="E54" s="68"/>
      <c r="F54" s="107" t="s">
        <v>948</v>
      </c>
      <c r="G54" s="58"/>
    </row>
    <row r="55" spans="1:7" ht="84" customHeight="1">
      <c r="A55" s="845"/>
      <c r="B55" s="107" t="s">
        <v>73</v>
      </c>
      <c r="C55" s="76" t="s">
        <v>513</v>
      </c>
      <c r="D55" s="70" t="s">
        <v>848</v>
      </c>
      <c r="E55" s="68">
        <v>151.975684</v>
      </c>
      <c r="F55" s="107" t="s">
        <v>73</v>
      </c>
      <c r="G55" s="58"/>
    </row>
    <row r="56" spans="1:7" ht="84" customHeight="1">
      <c r="A56" s="845"/>
      <c r="B56" s="107" t="s">
        <v>243</v>
      </c>
      <c r="C56" s="77" t="s">
        <v>79</v>
      </c>
      <c r="D56" s="108" t="s">
        <v>47</v>
      </c>
      <c r="E56" s="68"/>
      <c r="F56" s="107" t="s">
        <v>243</v>
      </c>
      <c r="G56" s="58"/>
    </row>
    <row r="57" spans="1:7" ht="84" customHeight="1">
      <c r="A57" s="845"/>
      <c r="B57" s="107" t="s">
        <v>914</v>
      </c>
      <c r="C57" s="77" t="s">
        <v>1062</v>
      </c>
      <c r="D57" s="70" t="s">
        <v>848</v>
      </c>
      <c r="E57" s="68">
        <v>212.76595699999999</v>
      </c>
      <c r="F57" s="107" t="s">
        <v>914</v>
      </c>
      <c r="G57" s="58"/>
    </row>
    <row r="58" spans="1:7" ht="84" customHeight="1">
      <c r="A58" s="845"/>
      <c r="B58" s="107" t="s">
        <v>437</v>
      </c>
      <c r="C58" s="76" t="s">
        <v>438</v>
      </c>
      <c r="D58" s="108" t="s">
        <v>47</v>
      </c>
      <c r="E58" s="68"/>
      <c r="F58" s="107" t="s">
        <v>437</v>
      </c>
      <c r="G58" s="58"/>
    </row>
    <row r="59" spans="1:7" ht="111" customHeight="1">
      <c r="A59" s="845"/>
      <c r="B59" s="107" t="s">
        <v>581</v>
      </c>
      <c r="C59" s="76" t="s">
        <v>594</v>
      </c>
      <c r="D59" s="65" t="s">
        <v>848</v>
      </c>
      <c r="E59" s="68">
        <v>129.17933099999999</v>
      </c>
      <c r="F59" s="107" t="s">
        <v>581</v>
      </c>
      <c r="G59" s="58"/>
    </row>
    <row r="60" spans="1:7" ht="105" customHeight="1">
      <c r="A60" s="845"/>
      <c r="B60" s="107" t="s">
        <v>582</v>
      </c>
      <c r="C60" s="76" t="s">
        <v>596</v>
      </c>
      <c r="D60" s="65" t="s">
        <v>848</v>
      </c>
      <c r="E60" s="68">
        <v>212.76595699999999</v>
      </c>
      <c r="F60" s="107" t="s">
        <v>582</v>
      </c>
      <c r="G60" s="58"/>
    </row>
    <row r="61" spans="1:7" ht="84" customHeight="1">
      <c r="A61" s="845"/>
      <c r="B61" s="107" t="s">
        <v>76</v>
      </c>
      <c r="C61" s="76" t="s">
        <v>77</v>
      </c>
      <c r="D61" s="108" t="s">
        <v>47</v>
      </c>
      <c r="E61" s="68"/>
      <c r="F61" s="107" t="s">
        <v>76</v>
      </c>
      <c r="G61" s="58"/>
    </row>
    <row r="62" spans="1:7" ht="90" customHeight="1">
      <c r="A62" s="845"/>
      <c r="B62" s="107" t="s">
        <v>70</v>
      </c>
      <c r="C62" s="76" t="s">
        <v>71</v>
      </c>
      <c r="D62" s="70" t="s">
        <v>848</v>
      </c>
      <c r="E62" s="68">
        <v>60.790273999999997</v>
      </c>
      <c r="F62" s="107" t="s">
        <v>70</v>
      </c>
      <c r="G62" s="58" t="s">
        <v>947</v>
      </c>
    </row>
    <row r="63" spans="1:7" ht="84" customHeight="1">
      <c r="A63" s="845"/>
      <c r="B63" s="107" t="s">
        <v>8</v>
      </c>
      <c r="C63" s="77" t="s">
        <v>222</v>
      </c>
      <c r="D63" s="65" t="s">
        <v>848</v>
      </c>
      <c r="E63" s="68">
        <v>15.197568</v>
      </c>
      <c r="F63" s="107" t="s">
        <v>8</v>
      </c>
      <c r="G63" s="59"/>
    </row>
    <row r="64" spans="1:7" ht="105" customHeight="1">
      <c r="A64" s="845"/>
      <c r="B64" s="107" t="s">
        <v>1060</v>
      </c>
      <c r="C64" s="77" t="s">
        <v>1061</v>
      </c>
      <c r="D64" s="65" t="s">
        <v>848</v>
      </c>
      <c r="E64" s="68">
        <v>531.914894</v>
      </c>
      <c r="F64" s="107" t="s">
        <v>1060</v>
      </c>
      <c r="G64" s="59"/>
    </row>
    <row r="65" spans="1:8" ht="102" customHeight="1">
      <c r="A65" s="845"/>
      <c r="B65" s="107" t="s">
        <v>410</v>
      </c>
      <c r="C65" s="76" t="s">
        <v>591</v>
      </c>
      <c r="D65" s="65" t="s">
        <v>848</v>
      </c>
      <c r="E65" s="68">
        <v>83.586625999999995</v>
      </c>
      <c r="F65" s="107" t="s">
        <v>410</v>
      </c>
      <c r="G65" s="59"/>
    </row>
    <row r="66" spans="1:8" ht="84" customHeight="1">
      <c r="A66" s="845"/>
      <c r="B66" s="107" t="s">
        <v>413</v>
      </c>
      <c r="C66" s="76" t="s">
        <v>592</v>
      </c>
      <c r="D66" s="65" t="s">
        <v>848</v>
      </c>
      <c r="E66" s="68">
        <v>83.586625999999995</v>
      </c>
      <c r="F66" s="107" t="s">
        <v>413</v>
      </c>
      <c r="G66" s="58"/>
    </row>
    <row r="67" spans="1:8" ht="105" customHeight="1">
      <c r="A67" s="845"/>
      <c r="B67" s="107" t="s">
        <v>583</v>
      </c>
      <c r="C67" s="76" t="s">
        <v>595</v>
      </c>
      <c r="D67" s="65" t="s">
        <v>848</v>
      </c>
      <c r="E67" s="68">
        <v>212.76595699999999</v>
      </c>
      <c r="F67" s="107" t="s">
        <v>583</v>
      </c>
      <c r="G67" s="58"/>
    </row>
    <row r="68" spans="1:8" ht="84" customHeight="1">
      <c r="A68" s="845"/>
      <c r="B68" s="107" t="s">
        <v>584</v>
      </c>
      <c r="C68" s="76" t="s">
        <v>589</v>
      </c>
      <c r="D68" s="108" t="s">
        <v>47</v>
      </c>
      <c r="E68" s="68"/>
      <c r="F68" s="107" t="s">
        <v>584</v>
      </c>
      <c r="G68" s="58"/>
    </row>
    <row r="69" spans="1:8" ht="105" customHeight="1">
      <c r="A69" s="845"/>
      <c r="B69" s="107" t="s">
        <v>585</v>
      </c>
      <c r="C69" s="77" t="s">
        <v>588</v>
      </c>
      <c r="D69" s="108" t="s">
        <v>47</v>
      </c>
      <c r="E69" s="68"/>
      <c r="F69" s="107" t="s">
        <v>585</v>
      </c>
      <c r="G69" s="58"/>
    </row>
    <row r="70" spans="1:8" ht="99" customHeight="1">
      <c r="A70" s="845"/>
      <c r="B70" s="107" t="s">
        <v>862</v>
      </c>
      <c r="C70" s="77" t="s">
        <v>863</v>
      </c>
      <c r="D70" s="65" t="s">
        <v>848</v>
      </c>
      <c r="E70" s="68">
        <v>607.902736</v>
      </c>
      <c r="F70" s="107" t="s">
        <v>862</v>
      </c>
      <c r="G70" s="58"/>
    </row>
    <row r="71" spans="1:8" ht="84" customHeight="1">
      <c r="A71" s="845"/>
      <c r="B71" s="107" t="s">
        <v>168</v>
      </c>
      <c r="C71" s="77" t="s">
        <v>84</v>
      </c>
      <c r="D71" s="65" t="s">
        <v>848</v>
      </c>
      <c r="E71" s="68">
        <v>45.592705000000002</v>
      </c>
      <c r="F71" s="107" t="s">
        <v>168</v>
      </c>
      <c r="G71" s="59"/>
    </row>
    <row r="72" spans="1:8" ht="84" customHeight="1">
      <c r="A72" s="845"/>
      <c r="B72" s="107" t="s">
        <v>154</v>
      </c>
      <c r="C72" s="77" t="s">
        <v>18</v>
      </c>
      <c r="D72" s="108" t="s">
        <v>47</v>
      </c>
      <c r="E72" s="68"/>
      <c r="F72" s="107" t="s">
        <v>154</v>
      </c>
      <c r="G72" s="59"/>
    </row>
    <row r="73" spans="1:8" ht="84" customHeight="1">
      <c r="A73" s="845"/>
      <c r="B73" s="107" t="s">
        <v>6</v>
      </c>
      <c r="C73" s="76" t="s">
        <v>7</v>
      </c>
      <c r="D73" s="108" t="s">
        <v>47</v>
      </c>
      <c r="E73" s="68"/>
      <c r="F73" s="107" t="s">
        <v>6</v>
      </c>
      <c r="G73" s="58"/>
    </row>
    <row r="74" spans="1:8" ht="84" customHeight="1">
      <c r="A74" s="845"/>
      <c r="B74" s="107" t="s">
        <v>57</v>
      </c>
      <c r="C74" s="76" t="s">
        <v>85</v>
      </c>
      <c r="D74" s="108" t="s">
        <v>47</v>
      </c>
      <c r="E74" s="68"/>
      <c r="F74" s="107" t="s">
        <v>57</v>
      </c>
      <c r="G74" s="58"/>
    </row>
    <row r="75" spans="1:8" ht="114" customHeight="1">
      <c r="A75" s="845"/>
      <c r="B75" s="107" t="s">
        <v>586</v>
      </c>
      <c r="C75" s="77" t="s">
        <v>599</v>
      </c>
      <c r="D75" s="65" t="s">
        <v>848</v>
      </c>
      <c r="E75" s="68">
        <v>45.592705000000002</v>
      </c>
      <c r="F75" s="107" t="s">
        <v>586</v>
      </c>
      <c r="G75" s="58" t="s">
        <v>598</v>
      </c>
      <c r="H75" s="378"/>
    </row>
    <row r="76" spans="1:8" ht="84" customHeight="1">
      <c r="A76" s="845"/>
      <c r="B76" s="107" t="s">
        <v>261</v>
      </c>
      <c r="C76" s="76" t="s">
        <v>2</v>
      </c>
      <c r="D76" s="65" t="s">
        <v>848</v>
      </c>
      <c r="E76" s="68">
        <v>75.987842000000001</v>
      </c>
      <c r="F76" s="107" t="s">
        <v>261</v>
      </c>
      <c r="G76" s="58"/>
    </row>
    <row r="77" spans="1:8" ht="84" customHeight="1">
      <c r="A77" s="845"/>
      <c r="B77" s="107" t="s">
        <v>405</v>
      </c>
      <c r="C77" s="77" t="s">
        <v>489</v>
      </c>
      <c r="D77" s="65" t="s">
        <v>848</v>
      </c>
      <c r="E77" s="68">
        <v>113.981763</v>
      </c>
      <c r="F77" s="107" t="s">
        <v>405</v>
      </c>
      <c r="G77" s="58"/>
    </row>
    <row r="78" spans="1:8" ht="309" customHeight="1">
      <c r="A78" s="845"/>
      <c r="B78" s="107" t="s">
        <v>1063</v>
      </c>
      <c r="C78" s="77" t="s">
        <v>1065</v>
      </c>
      <c r="D78" s="65" t="s">
        <v>848</v>
      </c>
      <c r="E78" s="68">
        <v>3423.56</v>
      </c>
      <c r="F78" s="107" t="s">
        <v>1063</v>
      </c>
      <c r="G78" s="58" t="s">
        <v>1064</v>
      </c>
    </row>
    <row r="79" spans="1:8" ht="84" customHeight="1">
      <c r="A79" s="845"/>
      <c r="B79" s="107" t="s">
        <v>117</v>
      </c>
      <c r="C79" s="77" t="s">
        <v>418</v>
      </c>
      <c r="D79" s="65" t="s">
        <v>848</v>
      </c>
      <c r="E79" s="68">
        <v>235.56231</v>
      </c>
      <c r="F79" s="107" t="s">
        <v>117</v>
      </c>
      <c r="G79" s="58"/>
    </row>
    <row r="80" spans="1:8" ht="84" customHeight="1">
      <c r="A80" s="845"/>
      <c r="B80" s="107" t="s">
        <v>329</v>
      </c>
      <c r="C80" s="77" t="s">
        <v>416</v>
      </c>
      <c r="D80" s="65" t="s">
        <v>848</v>
      </c>
      <c r="E80" s="68">
        <v>235.56231</v>
      </c>
      <c r="F80" s="107" t="s">
        <v>329</v>
      </c>
      <c r="G80" s="58"/>
    </row>
    <row r="81" spans="1:36" ht="84" customHeight="1">
      <c r="A81" s="845"/>
      <c r="B81" s="107" t="s">
        <v>121</v>
      </c>
      <c r="C81" s="77" t="s">
        <v>419</v>
      </c>
      <c r="D81" s="65" t="s">
        <v>848</v>
      </c>
      <c r="E81" s="68">
        <v>334.34650499999998</v>
      </c>
      <c r="F81" s="107" t="s">
        <v>121</v>
      </c>
      <c r="G81" s="58"/>
    </row>
    <row r="82" spans="1:36" ht="84" customHeight="1">
      <c r="A82" s="845"/>
      <c r="B82" s="107" t="s">
        <v>122</v>
      </c>
      <c r="C82" s="77" t="s">
        <v>152</v>
      </c>
      <c r="D82" s="65" t="s">
        <v>848</v>
      </c>
      <c r="E82" s="68">
        <v>235.56231</v>
      </c>
      <c r="F82" s="107" t="s">
        <v>122</v>
      </c>
      <c r="G82" s="59"/>
    </row>
    <row r="83" spans="1:36" ht="84" customHeight="1">
      <c r="A83" s="845"/>
      <c r="B83" s="107" t="s">
        <v>123</v>
      </c>
      <c r="C83" s="77" t="s">
        <v>417</v>
      </c>
      <c r="D83" s="65" t="s">
        <v>848</v>
      </c>
      <c r="E83" s="68">
        <v>235.56231</v>
      </c>
      <c r="F83" s="107" t="s">
        <v>123</v>
      </c>
      <c r="G83" s="58"/>
    </row>
    <row r="84" spans="1:36" ht="84" customHeight="1">
      <c r="A84" s="845"/>
      <c r="B84" s="130" t="s">
        <v>1</v>
      </c>
      <c r="C84" s="77" t="s">
        <v>420</v>
      </c>
      <c r="D84" s="65" t="s">
        <v>848</v>
      </c>
      <c r="E84" s="68">
        <v>0</v>
      </c>
      <c r="F84" s="130" t="s">
        <v>1</v>
      </c>
      <c r="G84" s="58"/>
    </row>
    <row r="85" spans="1:36" ht="84" customHeight="1">
      <c r="A85" s="845"/>
      <c r="B85" s="107" t="s">
        <v>572</v>
      </c>
      <c r="C85" s="77" t="s">
        <v>573</v>
      </c>
      <c r="D85" s="65" t="s">
        <v>848</v>
      </c>
      <c r="E85" s="68">
        <v>235.56231</v>
      </c>
      <c r="F85" s="107" t="s">
        <v>572</v>
      </c>
      <c r="G85" s="58"/>
    </row>
    <row r="86" spans="1:36" ht="84" customHeight="1">
      <c r="A86" s="845"/>
      <c r="B86" s="130" t="s">
        <v>241</v>
      </c>
      <c r="C86" s="77" t="s">
        <v>421</v>
      </c>
      <c r="D86" s="65" t="s">
        <v>848</v>
      </c>
      <c r="E86" s="68">
        <v>334.34650499999998</v>
      </c>
      <c r="F86" s="130" t="s">
        <v>241</v>
      </c>
      <c r="G86" s="58"/>
    </row>
    <row r="87" spans="1:36" ht="84" customHeight="1">
      <c r="A87" s="845"/>
      <c r="B87" s="130" t="s">
        <v>448</v>
      </c>
      <c r="C87" s="77" t="s">
        <v>571</v>
      </c>
      <c r="D87" s="65" t="s">
        <v>848</v>
      </c>
      <c r="E87" s="68">
        <v>334.34650499999998</v>
      </c>
      <c r="F87" s="130" t="s">
        <v>448</v>
      </c>
      <c r="G87" s="58"/>
    </row>
    <row r="88" spans="1:36" ht="84" customHeight="1">
      <c r="A88" s="845"/>
      <c r="B88" s="130" t="s">
        <v>127</v>
      </c>
      <c r="C88" s="77" t="s">
        <v>422</v>
      </c>
      <c r="D88" s="65" t="s">
        <v>848</v>
      </c>
      <c r="E88" s="68">
        <v>334.34650499999998</v>
      </c>
      <c r="F88" s="130" t="s">
        <v>127</v>
      </c>
      <c r="G88" s="143"/>
    </row>
    <row r="89" spans="1:36" ht="84" customHeight="1">
      <c r="A89" s="845"/>
      <c r="B89" s="130" t="s">
        <v>128</v>
      </c>
      <c r="C89" s="77" t="s">
        <v>423</v>
      </c>
      <c r="D89" s="65" t="s">
        <v>848</v>
      </c>
      <c r="E89" s="68">
        <v>334.34650499999998</v>
      </c>
      <c r="F89" s="130" t="s">
        <v>128</v>
      </c>
      <c r="G89" s="143"/>
    </row>
    <row r="90" spans="1:36" ht="84" customHeight="1" thickBot="1">
      <c r="A90" s="845"/>
      <c r="B90" s="131" t="s">
        <v>414</v>
      </c>
      <c r="C90" s="277" t="s">
        <v>415</v>
      </c>
      <c r="D90" s="614" t="s">
        <v>848</v>
      </c>
      <c r="E90" s="383">
        <v>235.56231</v>
      </c>
      <c r="F90" s="276" t="s">
        <v>414</v>
      </c>
      <c r="G90" s="86"/>
    </row>
    <row r="91" spans="1:36" ht="144" customHeight="1" thickBot="1">
      <c r="A91" s="46"/>
      <c r="B91" s="79"/>
      <c r="C91" s="869" t="s">
        <v>603</v>
      </c>
      <c r="D91" s="870"/>
      <c r="E91" s="870"/>
      <c r="F91" s="870"/>
      <c r="G91" s="871"/>
    </row>
    <row r="92" spans="1:36" s="441" customFormat="1" ht="155.25" customHeight="1" thickBot="1">
      <c r="A92" s="529"/>
      <c r="B92" s="530"/>
      <c r="C92" s="777" t="s">
        <v>849</v>
      </c>
      <c r="D92" s="778"/>
      <c r="E92" s="778"/>
      <c r="F92" s="778"/>
      <c r="G92" s="779"/>
      <c r="H92" s="43"/>
      <c r="I92" s="522"/>
      <c r="J92" s="522"/>
      <c r="K92" s="522"/>
      <c r="L92" s="522"/>
      <c r="M92" s="522"/>
      <c r="N92" s="522"/>
      <c r="O92" s="522"/>
      <c r="P92" s="522"/>
      <c r="Q92" s="522"/>
      <c r="R92" s="522"/>
      <c r="S92" s="522"/>
      <c r="T92" s="522"/>
      <c r="U92" s="522"/>
      <c r="V92" s="522"/>
      <c r="W92" s="522"/>
      <c r="X92" s="522"/>
      <c r="Y92" s="522"/>
      <c r="Z92" s="522"/>
      <c r="AA92" s="522"/>
      <c r="AB92" s="522"/>
      <c r="AC92" s="522"/>
      <c r="AD92" s="522"/>
      <c r="AE92" s="522"/>
      <c r="AF92" s="522"/>
      <c r="AG92" s="522"/>
      <c r="AH92" s="522"/>
      <c r="AI92" s="522"/>
      <c r="AJ92" s="522"/>
    </row>
    <row r="93" spans="1:36" ht="84" customHeight="1"/>
  </sheetData>
  <mergeCells count="14">
    <mergeCell ref="C91:G91"/>
    <mergeCell ref="C92:G92"/>
    <mergeCell ref="F12:F13"/>
    <mergeCell ref="B13:C13"/>
    <mergeCell ref="A1:A90"/>
    <mergeCell ref="B1:C6"/>
    <mergeCell ref="B7:C7"/>
    <mergeCell ref="E7:G7"/>
    <mergeCell ref="B8:C8"/>
    <mergeCell ref="B9:C9"/>
    <mergeCell ref="B10:C10"/>
    <mergeCell ref="B12:C12"/>
    <mergeCell ref="B11:C11"/>
    <mergeCell ref="E11:G11"/>
  </mergeCells>
  <hyperlinks>
    <hyperlink ref="B12:C12" location="'ΠΡΟΤΕΙΝΟΜΕΝΟΣ ΤΙΜΟΚΑΤΑΛΟΓΟΣ'!A1" display="ΣΥΝΟΠΤΙΚΟΣ ΤΙΜΟΚΑΤΑΛΟΓΟΣ"/>
  </hyperlinks>
  <printOptions horizontalCentered="1"/>
  <pageMargins left="0.23622047244094491" right="0.23622047244094491" top="0.32" bottom="0.27559055118110237" header="0.19685039370078741" footer="0.23622047244094491"/>
  <pageSetup paperSize="9" scale="10" orientation="portrait" r:id="rId1"/>
  <headerFooter alignWithMargins="0">
    <oddFooter>&amp;R&amp;P</oddFooter>
  </headerFooter>
  <rowBreaks count="1" manualBreakCount="1">
    <brk id="81" max="6" man="1"/>
  </rowBreaks>
  <drawing r:id="rId2"/>
</worksheet>
</file>

<file path=xl/worksheets/sheet37.xml><?xml version="1.0" encoding="utf-8"?>
<worksheet xmlns="http://schemas.openxmlformats.org/spreadsheetml/2006/main" xmlns:r="http://schemas.openxmlformats.org/officeDocument/2006/relationships">
  <sheetPr>
    <tabColor rgb="FFFFFF00"/>
  </sheetPr>
  <dimension ref="A1"/>
  <sheetViews>
    <sheetView workbookViewId="0">
      <selection activeCell="C82" sqref="C82"/>
    </sheetView>
  </sheetViews>
  <sheetFormatPr defaultRowHeight="12.75"/>
  <sheetData/>
  <pageMargins left="0.7" right="0.7" top="0.75" bottom="0.75" header="0.3" footer="0.3"/>
</worksheet>
</file>

<file path=xl/worksheets/sheet38.xml><?xml version="1.0" encoding="utf-8"?>
<worksheet xmlns="http://schemas.openxmlformats.org/spreadsheetml/2006/main" xmlns:r="http://schemas.openxmlformats.org/officeDocument/2006/relationships">
  <sheetPr>
    <tabColor rgb="FF800000"/>
  </sheetPr>
  <dimension ref="A1:EZ105"/>
  <sheetViews>
    <sheetView view="pageBreakPreview" zoomScale="25" zoomScaleNormal="75" zoomScaleSheetLayoutView="70" workbookViewId="0">
      <pane xSplit="1" ySplit="12" topLeftCell="B13" activePane="bottomRight" state="frozen"/>
      <selection activeCell="C82" sqref="C82"/>
      <selection pane="topRight" activeCell="C82" sqref="C82"/>
      <selection pane="bottomLeft" activeCell="C82" sqref="C82"/>
      <selection pane="bottomRight" activeCell="G10" sqref="G10:I10"/>
    </sheetView>
  </sheetViews>
  <sheetFormatPr defaultRowHeight="12.75"/>
  <cols>
    <col min="1" max="1" width="21.42578125" style="623" customWidth="1"/>
    <col min="2" max="2" width="21.85546875" style="44" customWidth="1"/>
    <col min="3" max="3" width="207" style="48" customWidth="1"/>
    <col min="4" max="5" width="62.42578125" style="48" customWidth="1"/>
    <col min="6" max="6" width="56.5703125" style="48" customWidth="1"/>
    <col min="7" max="7" width="45" style="48" customWidth="1"/>
    <col min="8" max="8" width="20.42578125" style="46" customWidth="1"/>
    <col min="9" max="9" width="221.5703125" style="47" customWidth="1"/>
    <col min="10" max="10" width="37.140625" style="623" customWidth="1"/>
    <col min="11" max="11" width="42.28515625" style="623" customWidth="1"/>
    <col min="12" max="12" width="46.85546875" style="623" customWidth="1"/>
    <col min="13" max="13" width="15.42578125" style="623" customWidth="1"/>
    <col min="14" max="14" width="20.5703125" style="623" customWidth="1"/>
    <col min="15" max="16384" width="9.140625" style="623"/>
  </cols>
  <sheetData>
    <row r="1" spans="1:156" s="624" customFormat="1" ht="111.75" customHeight="1">
      <c r="A1" s="844" t="s">
        <v>388</v>
      </c>
      <c r="B1" s="850" t="s">
        <v>1361</v>
      </c>
      <c r="C1" s="850"/>
      <c r="D1" s="635" t="s">
        <v>34</v>
      </c>
      <c r="E1" s="635" t="s">
        <v>34</v>
      </c>
      <c r="F1" s="635" t="s">
        <v>34</v>
      </c>
      <c r="G1" s="117"/>
      <c r="H1" s="636"/>
      <c r="I1" s="637"/>
    </row>
    <row r="2" spans="1:156" s="624" customFormat="1" ht="84" customHeight="1">
      <c r="A2" s="845"/>
      <c r="B2" s="851"/>
      <c r="C2" s="851"/>
      <c r="D2" s="634" t="s">
        <v>96</v>
      </c>
      <c r="E2" s="634" t="s">
        <v>1297</v>
      </c>
      <c r="F2" s="634" t="s">
        <v>96</v>
      </c>
      <c r="G2" s="120"/>
      <c r="H2" s="638"/>
      <c r="I2" s="639"/>
    </row>
    <row r="3" spans="1:156" s="624" customFormat="1" ht="84" customHeight="1">
      <c r="A3" s="845"/>
      <c r="B3" s="851"/>
      <c r="C3" s="851"/>
      <c r="D3" s="634">
        <v>1242</v>
      </c>
      <c r="E3" s="634">
        <v>1242</v>
      </c>
      <c r="F3" s="634">
        <v>1242</v>
      </c>
      <c r="G3" s="120"/>
      <c r="H3" s="638"/>
      <c r="I3" s="639"/>
    </row>
    <row r="4" spans="1:156" ht="84" customHeight="1">
      <c r="A4" s="845"/>
      <c r="B4" s="851"/>
      <c r="C4" s="851"/>
      <c r="D4" s="634" t="s">
        <v>97</v>
      </c>
      <c r="E4" s="634" t="s">
        <v>97</v>
      </c>
      <c r="F4" s="634" t="s">
        <v>78</v>
      </c>
      <c r="G4" s="120"/>
      <c r="H4" s="640"/>
      <c r="I4" s="641"/>
    </row>
    <row r="5" spans="1:156" ht="84" customHeight="1">
      <c r="A5" s="845"/>
      <c r="B5" s="851"/>
      <c r="C5" s="851"/>
      <c r="D5" s="634" t="s">
        <v>15</v>
      </c>
      <c r="E5" s="634" t="s">
        <v>15</v>
      </c>
      <c r="F5" s="634" t="s">
        <v>15</v>
      </c>
      <c r="G5" s="120"/>
      <c r="H5" s="640"/>
      <c r="I5" s="641"/>
    </row>
    <row r="6" spans="1:156" ht="84" customHeight="1">
      <c r="A6" s="845"/>
      <c r="B6" s="851"/>
      <c r="C6" s="851"/>
      <c r="D6" s="634" t="s">
        <v>274</v>
      </c>
      <c r="E6" s="634" t="s">
        <v>274</v>
      </c>
      <c r="F6" s="634" t="s">
        <v>274</v>
      </c>
      <c r="G6" s="120"/>
      <c r="H6" s="640"/>
      <c r="I6" s="641"/>
    </row>
    <row r="7" spans="1:156" ht="84" customHeight="1">
      <c r="A7" s="845"/>
      <c r="B7" s="847" t="s">
        <v>232</v>
      </c>
      <c r="C7" s="847"/>
      <c r="D7" s="651">
        <v>12297.696250000003</v>
      </c>
      <c r="E7" s="651">
        <v>13157.076250000002</v>
      </c>
      <c r="F7" s="651">
        <v>13118.00874999999</v>
      </c>
      <c r="G7" s="841"/>
      <c r="H7" s="842"/>
      <c r="I7" s="843"/>
    </row>
    <row r="8" spans="1:156" ht="84" customHeight="1">
      <c r="A8" s="845"/>
      <c r="B8" s="746"/>
      <c r="C8" s="746" t="s">
        <v>1668</v>
      </c>
      <c r="D8" s="769">
        <v>115</v>
      </c>
      <c r="E8" s="769">
        <v>111</v>
      </c>
      <c r="F8" s="769">
        <v>115</v>
      </c>
      <c r="G8" s="747"/>
      <c r="H8" s="748"/>
      <c r="I8" s="749"/>
    </row>
    <row r="9" spans="1:156" ht="84" customHeight="1">
      <c r="A9" s="845"/>
      <c r="B9" s="746"/>
      <c r="C9" s="746" t="s">
        <v>1669</v>
      </c>
      <c r="D9" s="651">
        <v>150</v>
      </c>
      <c r="E9" s="651">
        <v>150</v>
      </c>
      <c r="F9" s="651">
        <v>150</v>
      </c>
      <c r="G9" s="747"/>
      <c r="H9" s="748"/>
      <c r="I9" s="749"/>
    </row>
    <row r="10" spans="1:156" s="408" customFormat="1" ht="89.25" customHeight="1">
      <c r="A10" s="845"/>
      <c r="B10" s="847" t="s">
        <v>1670</v>
      </c>
      <c r="C10" s="847"/>
      <c r="D10" s="651">
        <v>73.72</v>
      </c>
      <c r="E10" s="651">
        <v>73.72</v>
      </c>
      <c r="F10" s="651">
        <v>73.72</v>
      </c>
      <c r="G10" s="841"/>
      <c r="H10" s="842"/>
      <c r="I10" s="843"/>
      <c r="J10" s="623"/>
      <c r="K10" s="623"/>
      <c r="L10" s="623"/>
      <c r="M10" s="623"/>
      <c r="N10" s="623"/>
      <c r="O10" s="623"/>
      <c r="P10" s="623"/>
      <c r="Q10" s="623"/>
      <c r="R10" s="623"/>
      <c r="S10" s="623"/>
      <c r="T10" s="623"/>
      <c r="U10" s="623"/>
      <c r="V10" s="623"/>
      <c r="W10" s="623"/>
      <c r="X10" s="623"/>
      <c r="Y10" s="623"/>
      <c r="Z10" s="623"/>
      <c r="AA10" s="623"/>
      <c r="AB10" s="623"/>
      <c r="AC10" s="623"/>
      <c r="AD10" s="623"/>
      <c r="AE10" s="623"/>
      <c r="AF10" s="623"/>
      <c r="AG10" s="623"/>
      <c r="AH10" s="623"/>
      <c r="AI10" s="623"/>
      <c r="AJ10" s="623"/>
      <c r="AK10" s="623"/>
      <c r="AL10" s="623"/>
      <c r="AM10" s="623"/>
      <c r="AN10" s="623"/>
      <c r="AO10" s="623"/>
      <c r="AP10" s="623"/>
      <c r="AQ10" s="623"/>
      <c r="AR10" s="623"/>
      <c r="AS10" s="623"/>
      <c r="AT10" s="623"/>
      <c r="AU10" s="623"/>
      <c r="AV10" s="623"/>
      <c r="AW10" s="623"/>
      <c r="AX10" s="623"/>
      <c r="AY10" s="623"/>
      <c r="AZ10" s="623"/>
      <c r="BA10" s="623"/>
      <c r="BB10" s="623"/>
      <c r="BC10" s="623"/>
      <c r="BD10" s="623"/>
      <c r="BE10" s="623"/>
      <c r="BF10" s="623"/>
      <c r="BG10" s="623"/>
      <c r="BH10" s="623"/>
      <c r="BI10" s="623"/>
      <c r="BJ10" s="623"/>
      <c r="BK10" s="623"/>
      <c r="BL10" s="623"/>
      <c r="BM10" s="623"/>
      <c r="BN10" s="623"/>
      <c r="BO10" s="623"/>
      <c r="BP10" s="623"/>
      <c r="BQ10" s="623"/>
      <c r="BR10" s="623"/>
      <c r="BS10" s="623"/>
      <c r="BT10" s="623"/>
      <c r="BU10" s="623"/>
      <c r="BV10" s="623"/>
      <c r="BW10" s="623"/>
      <c r="BX10" s="623"/>
      <c r="BY10" s="623"/>
      <c r="BZ10" s="623"/>
      <c r="CA10" s="623"/>
      <c r="CB10" s="623"/>
      <c r="CC10" s="623"/>
      <c r="CD10" s="623"/>
      <c r="CE10" s="623"/>
      <c r="CF10" s="623"/>
      <c r="CG10" s="623"/>
      <c r="CH10" s="623"/>
      <c r="CI10" s="623"/>
      <c r="CJ10" s="623"/>
      <c r="CK10" s="623"/>
      <c r="CL10" s="623"/>
      <c r="CM10" s="623"/>
      <c r="CN10" s="623"/>
      <c r="CO10" s="623"/>
      <c r="CP10" s="623"/>
      <c r="CQ10" s="623"/>
      <c r="CR10" s="623"/>
      <c r="CS10" s="623"/>
      <c r="CT10" s="623"/>
      <c r="CU10" s="623"/>
      <c r="CV10" s="623"/>
      <c r="CW10" s="623"/>
      <c r="CX10" s="623"/>
      <c r="CY10" s="623"/>
      <c r="CZ10" s="623"/>
      <c r="DA10" s="623"/>
      <c r="DB10" s="623"/>
      <c r="DC10" s="623"/>
      <c r="DD10" s="623"/>
      <c r="DE10" s="623"/>
      <c r="DF10" s="623"/>
      <c r="DG10" s="623"/>
      <c r="DH10" s="623"/>
      <c r="DI10" s="623"/>
      <c r="DJ10" s="623"/>
      <c r="DK10" s="623"/>
      <c r="DL10" s="623"/>
      <c r="DM10" s="623"/>
      <c r="DN10" s="623"/>
      <c r="DO10" s="623"/>
      <c r="DP10" s="623"/>
      <c r="DQ10" s="623"/>
      <c r="DR10" s="623"/>
      <c r="DS10" s="623"/>
      <c r="DT10" s="623"/>
      <c r="DU10" s="623"/>
      <c r="DV10" s="623"/>
      <c r="DW10" s="623"/>
      <c r="DX10" s="623"/>
      <c r="DY10" s="623"/>
      <c r="DZ10" s="623"/>
      <c r="EA10" s="623"/>
      <c r="EB10" s="623"/>
      <c r="EC10" s="623"/>
      <c r="ED10" s="623"/>
      <c r="EE10" s="623"/>
      <c r="EF10" s="623"/>
      <c r="EG10" s="623"/>
      <c r="EH10" s="623"/>
      <c r="EI10" s="623"/>
      <c r="EJ10" s="623"/>
      <c r="EK10" s="623"/>
      <c r="EL10" s="623"/>
      <c r="EM10" s="623"/>
      <c r="EN10" s="623"/>
      <c r="EO10" s="623"/>
      <c r="EP10" s="623"/>
      <c r="EQ10" s="623"/>
      <c r="ER10" s="623"/>
      <c r="ES10" s="623"/>
      <c r="ET10" s="623"/>
      <c r="EU10" s="623"/>
      <c r="EV10" s="623"/>
      <c r="EW10" s="623"/>
      <c r="EX10" s="623"/>
      <c r="EY10" s="623"/>
      <c r="EZ10" s="623"/>
    </row>
    <row r="11" spans="1:156" ht="84" customHeight="1">
      <c r="A11" s="845"/>
      <c r="B11" s="824" t="s">
        <v>233</v>
      </c>
      <c r="C11" s="792"/>
      <c r="D11" s="627" t="s">
        <v>1358</v>
      </c>
      <c r="E11" s="627" t="s">
        <v>1359</v>
      </c>
      <c r="F11" s="627" t="s">
        <v>1362</v>
      </c>
      <c r="G11" s="87" t="s">
        <v>232</v>
      </c>
      <c r="H11" s="848" t="s">
        <v>234</v>
      </c>
      <c r="I11" s="88" t="s">
        <v>244</v>
      </c>
    </row>
    <row r="12" spans="1:156" ht="84" customHeight="1">
      <c r="A12" s="845"/>
      <c r="B12" s="852" t="s">
        <v>45</v>
      </c>
      <c r="C12" s="852"/>
      <c r="D12" s="345"/>
      <c r="E12" s="345"/>
      <c r="F12" s="645"/>
      <c r="G12" s="353"/>
      <c r="H12" s="849"/>
      <c r="I12" s="354"/>
    </row>
    <row r="13" spans="1:156" ht="84" customHeight="1">
      <c r="A13" s="845"/>
      <c r="B13" s="642" t="s">
        <v>445</v>
      </c>
      <c r="C13" s="628" t="s">
        <v>17</v>
      </c>
      <c r="D13" s="633" t="s">
        <v>47</v>
      </c>
      <c r="E13" s="633" t="s">
        <v>47</v>
      </c>
      <c r="F13" s="70" t="s">
        <v>63</v>
      </c>
      <c r="G13" s="62"/>
      <c r="H13" s="680" t="s">
        <v>445</v>
      </c>
      <c r="I13" s="92"/>
    </row>
    <row r="14" spans="1:156" ht="84" customHeight="1">
      <c r="A14" s="845"/>
      <c r="B14" s="642" t="s">
        <v>446</v>
      </c>
      <c r="C14" s="628" t="s">
        <v>198</v>
      </c>
      <c r="D14" s="633" t="s">
        <v>47</v>
      </c>
      <c r="E14" s="633" t="s">
        <v>47</v>
      </c>
      <c r="F14" s="633" t="s">
        <v>47</v>
      </c>
      <c r="G14" s="62"/>
      <c r="H14" s="643" t="s">
        <v>446</v>
      </c>
      <c r="I14" s="58"/>
    </row>
    <row r="15" spans="1:156" ht="108" customHeight="1">
      <c r="A15" s="845"/>
      <c r="B15" s="642" t="s">
        <v>447</v>
      </c>
      <c r="C15" s="628" t="s">
        <v>3</v>
      </c>
      <c r="D15" s="633" t="s">
        <v>47</v>
      </c>
      <c r="E15" s="633" t="s">
        <v>47</v>
      </c>
      <c r="F15" s="633" t="s">
        <v>47</v>
      </c>
      <c r="G15" s="66"/>
      <c r="H15" s="643" t="s">
        <v>447</v>
      </c>
      <c r="I15" s="58"/>
    </row>
    <row r="16" spans="1:156" ht="86.25" customHeight="1">
      <c r="A16" s="845"/>
      <c r="B16" s="643" t="s">
        <v>238</v>
      </c>
      <c r="C16" s="628" t="s">
        <v>219</v>
      </c>
      <c r="D16" s="633" t="s">
        <v>47</v>
      </c>
      <c r="E16" s="633" t="s">
        <v>47</v>
      </c>
      <c r="F16" s="633" t="s">
        <v>47</v>
      </c>
      <c r="G16" s="62"/>
      <c r="H16" s="643" t="s">
        <v>238</v>
      </c>
      <c r="I16" s="58"/>
    </row>
    <row r="17" spans="1:10" ht="84" customHeight="1">
      <c r="A17" s="845"/>
      <c r="B17" s="643" t="s">
        <v>46</v>
      </c>
      <c r="C17" s="629" t="s">
        <v>220</v>
      </c>
      <c r="D17" s="633" t="s">
        <v>47</v>
      </c>
      <c r="E17" s="633" t="s">
        <v>47</v>
      </c>
      <c r="F17" s="633" t="s">
        <v>47</v>
      </c>
      <c r="G17" s="62"/>
      <c r="H17" s="643" t="s">
        <v>46</v>
      </c>
      <c r="I17" s="58"/>
    </row>
    <row r="18" spans="1:10" ht="84" customHeight="1">
      <c r="A18" s="845"/>
      <c r="B18" s="643" t="s">
        <v>221</v>
      </c>
      <c r="C18" s="628" t="s">
        <v>263</v>
      </c>
      <c r="D18" s="633" t="s">
        <v>47</v>
      </c>
      <c r="E18" s="633" t="s">
        <v>47</v>
      </c>
      <c r="F18" s="633" t="s">
        <v>47</v>
      </c>
      <c r="G18" s="62"/>
      <c r="H18" s="643" t="s">
        <v>221</v>
      </c>
      <c r="I18" s="58"/>
    </row>
    <row r="19" spans="1:10" ht="84" customHeight="1">
      <c r="A19" s="845"/>
      <c r="B19" s="643" t="s">
        <v>520</v>
      </c>
      <c r="C19" s="628" t="s">
        <v>1053</v>
      </c>
      <c r="D19" s="70" t="s">
        <v>63</v>
      </c>
      <c r="E19" s="70" t="s">
        <v>63</v>
      </c>
      <c r="F19" s="633" t="s">
        <v>47</v>
      </c>
      <c r="G19" s="62"/>
      <c r="H19" s="643" t="s">
        <v>520</v>
      </c>
      <c r="I19" s="58"/>
    </row>
    <row r="20" spans="1:10" ht="84" customHeight="1">
      <c r="A20" s="845"/>
      <c r="B20" s="644" t="s">
        <v>48</v>
      </c>
      <c r="C20" s="629" t="s">
        <v>49</v>
      </c>
      <c r="D20" s="653" t="s">
        <v>47</v>
      </c>
      <c r="E20" s="653" t="s">
        <v>47</v>
      </c>
      <c r="F20" s="653" t="s">
        <v>47</v>
      </c>
      <c r="G20" s="63"/>
      <c r="H20" s="644" t="s">
        <v>48</v>
      </c>
      <c r="I20" s="58"/>
      <c r="J20" s="647"/>
    </row>
    <row r="21" spans="1:10" ht="84" customHeight="1">
      <c r="A21" s="845"/>
      <c r="B21" s="644" t="s">
        <v>165</v>
      </c>
      <c r="C21" s="629" t="s">
        <v>166</v>
      </c>
      <c r="D21" s="653" t="s">
        <v>47</v>
      </c>
      <c r="E21" s="653" t="s">
        <v>47</v>
      </c>
      <c r="F21" s="653" t="s">
        <v>47</v>
      </c>
      <c r="G21" s="63"/>
      <c r="H21" s="644" t="s">
        <v>165</v>
      </c>
      <c r="I21" s="58"/>
      <c r="J21" s="647"/>
    </row>
    <row r="22" spans="1:10" ht="142.5" customHeight="1">
      <c r="A22" s="845"/>
      <c r="B22" s="644" t="s">
        <v>0</v>
      </c>
      <c r="C22" s="629" t="s">
        <v>142</v>
      </c>
      <c r="D22" s="653" t="s">
        <v>47</v>
      </c>
      <c r="E22" s="653" t="s">
        <v>47</v>
      </c>
      <c r="F22" s="653" t="s">
        <v>47</v>
      </c>
      <c r="G22" s="63"/>
      <c r="H22" s="644" t="s">
        <v>0</v>
      </c>
      <c r="I22" s="58"/>
      <c r="J22" s="647"/>
    </row>
    <row r="23" spans="1:10" ht="94.15" customHeight="1">
      <c r="A23" s="845"/>
      <c r="B23" s="632" t="s">
        <v>226</v>
      </c>
      <c r="C23" s="629" t="s">
        <v>227</v>
      </c>
      <c r="D23" s="653" t="s">
        <v>47</v>
      </c>
      <c r="E23" s="653" t="s">
        <v>47</v>
      </c>
      <c r="F23" s="653" t="s">
        <v>47</v>
      </c>
      <c r="G23" s="63"/>
      <c r="H23" s="632" t="s">
        <v>226</v>
      </c>
      <c r="I23" s="58"/>
      <c r="J23" s="647"/>
    </row>
    <row r="24" spans="1:10" ht="111.75" customHeight="1">
      <c r="A24" s="845"/>
      <c r="B24" s="644" t="s">
        <v>1308</v>
      </c>
      <c r="C24" s="630" t="s">
        <v>1309</v>
      </c>
      <c r="D24" s="652" t="s">
        <v>63</v>
      </c>
      <c r="E24" s="652" t="s">
        <v>63</v>
      </c>
      <c r="F24" s="652" t="s">
        <v>848</v>
      </c>
      <c r="G24" s="63">
        <v>117.1875</v>
      </c>
      <c r="H24" s="644" t="s">
        <v>1308</v>
      </c>
      <c r="I24" s="58"/>
      <c r="J24" s="647"/>
    </row>
    <row r="25" spans="1:10" ht="105.75" customHeight="1">
      <c r="A25" s="845"/>
      <c r="B25" s="644" t="s">
        <v>1310</v>
      </c>
      <c r="C25" s="630" t="s">
        <v>1311</v>
      </c>
      <c r="D25" s="652" t="s">
        <v>63</v>
      </c>
      <c r="E25" s="652" t="s">
        <v>63</v>
      </c>
      <c r="F25" s="652" t="s">
        <v>848</v>
      </c>
      <c r="G25" s="63">
        <v>273.4375</v>
      </c>
      <c r="H25" s="644" t="s">
        <v>1310</v>
      </c>
      <c r="I25" s="58"/>
      <c r="J25" s="647"/>
    </row>
    <row r="26" spans="1:10" ht="135.75" customHeight="1">
      <c r="A26" s="845"/>
      <c r="B26" s="644" t="s">
        <v>1312</v>
      </c>
      <c r="C26" s="630" t="s">
        <v>1313</v>
      </c>
      <c r="D26" s="652" t="s">
        <v>63</v>
      </c>
      <c r="E26" s="652" t="s">
        <v>63</v>
      </c>
      <c r="F26" s="652" t="s">
        <v>848</v>
      </c>
      <c r="G26" s="63">
        <v>234.375</v>
      </c>
      <c r="H26" s="644" t="s">
        <v>1312</v>
      </c>
      <c r="I26" s="58"/>
      <c r="J26" s="647"/>
    </row>
    <row r="27" spans="1:10" ht="84" customHeight="1">
      <c r="A27" s="845"/>
      <c r="B27" s="581" t="s">
        <v>236</v>
      </c>
      <c r="C27" s="630" t="s">
        <v>19</v>
      </c>
      <c r="D27" s="652" t="s">
        <v>63</v>
      </c>
      <c r="E27" s="652" t="s">
        <v>63</v>
      </c>
      <c r="F27" s="652" t="s">
        <v>848</v>
      </c>
      <c r="G27" s="63">
        <v>156.25</v>
      </c>
      <c r="H27" s="644" t="s">
        <v>236</v>
      </c>
      <c r="I27" s="58"/>
      <c r="J27" s="647"/>
    </row>
    <row r="28" spans="1:10" ht="84" customHeight="1">
      <c r="A28" s="845"/>
      <c r="B28" s="644" t="s">
        <v>58</v>
      </c>
      <c r="C28" s="629" t="s">
        <v>59</v>
      </c>
      <c r="D28" s="652" t="s">
        <v>848</v>
      </c>
      <c r="E28" s="652" t="s">
        <v>848</v>
      </c>
      <c r="F28" s="653" t="s">
        <v>47</v>
      </c>
      <c r="G28" s="63">
        <v>140.625</v>
      </c>
      <c r="H28" s="644" t="s">
        <v>58</v>
      </c>
      <c r="I28" s="58"/>
      <c r="J28" s="647"/>
    </row>
    <row r="29" spans="1:10" ht="87.75" customHeight="1">
      <c r="A29" s="845"/>
      <c r="B29" s="632" t="s">
        <v>50</v>
      </c>
      <c r="C29" s="629" t="s">
        <v>288</v>
      </c>
      <c r="D29" s="653" t="s">
        <v>47</v>
      </c>
      <c r="E29" s="653" t="s">
        <v>47</v>
      </c>
      <c r="F29" s="653" t="s">
        <v>47</v>
      </c>
      <c r="G29" s="63"/>
      <c r="H29" s="632" t="s">
        <v>50</v>
      </c>
      <c r="I29" s="58"/>
      <c r="J29" s="647"/>
    </row>
    <row r="30" spans="1:10" ht="87.75" customHeight="1">
      <c r="A30" s="845"/>
      <c r="B30" s="632" t="s">
        <v>101</v>
      </c>
      <c r="C30" s="629" t="s">
        <v>319</v>
      </c>
      <c r="D30" s="652" t="s">
        <v>63</v>
      </c>
      <c r="E30" s="652" t="s">
        <v>63</v>
      </c>
      <c r="F30" s="652" t="s">
        <v>848</v>
      </c>
      <c r="G30" s="63">
        <v>390.625</v>
      </c>
      <c r="H30" s="632" t="s">
        <v>101</v>
      </c>
      <c r="I30" s="58"/>
      <c r="J30" s="648"/>
    </row>
    <row r="31" spans="1:10" ht="84" customHeight="1">
      <c r="A31" s="845"/>
      <c r="B31" s="632" t="s">
        <v>155</v>
      </c>
      <c r="C31" s="629" t="s">
        <v>21</v>
      </c>
      <c r="D31" s="653" t="s">
        <v>47</v>
      </c>
      <c r="E31" s="653" t="s">
        <v>47</v>
      </c>
      <c r="F31" s="653" t="s">
        <v>47</v>
      </c>
      <c r="G31" s="63"/>
      <c r="H31" s="632" t="s">
        <v>155</v>
      </c>
      <c r="I31" s="58"/>
      <c r="J31" s="647"/>
    </row>
    <row r="32" spans="1:10" ht="100.5" customHeight="1">
      <c r="A32" s="845"/>
      <c r="B32" s="632" t="s">
        <v>52</v>
      </c>
      <c r="C32" s="629" t="s">
        <v>107</v>
      </c>
      <c r="D32" s="653" t="s">
        <v>47</v>
      </c>
      <c r="E32" s="653" t="s">
        <v>47</v>
      </c>
      <c r="F32" s="653" t="s">
        <v>47</v>
      </c>
      <c r="G32" s="63"/>
      <c r="H32" s="632" t="s">
        <v>52</v>
      </c>
      <c r="I32" s="58"/>
      <c r="J32" s="647"/>
    </row>
    <row r="33" spans="1:10" ht="91.5" customHeight="1">
      <c r="A33" s="845"/>
      <c r="B33" s="632" t="s">
        <v>27</v>
      </c>
      <c r="C33" s="629" t="s">
        <v>406</v>
      </c>
      <c r="D33" s="652" t="s">
        <v>63</v>
      </c>
      <c r="E33" s="652" t="s">
        <v>63</v>
      </c>
      <c r="F33" s="652" t="s">
        <v>848</v>
      </c>
      <c r="G33" s="63">
        <v>703.125</v>
      </c>
      <c r="H33" s="632" t="s">
        <v>27</v>
      </c>
      <c r="I33" s="58"/>
      <c r="J33" s="647"/>
    </row>
    <row r="34" spans="1:10" ht="84" customHeight="1">
      <c r="A34" s="845"/>
      <c r="B34" s="632" t="s">
        <v>204</v>
      </c>
      <c r="C34" s="629" t="s">
        <v>1056</v>
      </c>
      <c r="D34" s="652" t="s">
        <v>63</v>
      </c>
      <c r="E34" s="652" t="s">
        <v>63</v>
      </c>
      <c r="F34" s="491" t="s">
        <v>848</v>
      </c>
      <c r="G34" s="63">
        <v>664.0625</v>
      </c>
      <c r="H34" s="632" t="s">
        <v>204</v>
      </c>
      <c r="I34" s="58"/>
      <c r="J34" s="647"/>
    </row>
    <row r="35" spans="1:10" ht="96" customHeight="1">
      <c r="A35" s="845"/>
      <c r="B35" s="632" t="s">
        <v>22</v>
      </c>
      <c r="C35" s="629" t="s">
        <v>577</v>
      </c>
      <c r="D35" s="491" t="s">
        <v>848</v>
      </c>
      <c r="E35" s="491" t="s">
        <v>848</v>
      </c>
      <c r="F35" s="633" t="s">
        <v>47</v>
      </c>
      <c r="G35" s="63">
        <v>132.8125</v>
      </c>
      <c r="H35" s="632" t="s">
        <v>22</v>
      </c>
      <c r="I35" s="58" t="s">
        <v>1450</v>
      </c>
      <c r="J35" s="647"/>
    </row>
    <row r="36" spans="1:10" ht="84" customHeight="1">
      <c r="A36" s="845"/>
      <c r="B36" s="632" t="s">
        <v>39</v>
      </c>
      <c r="C36" s="630" t="s">
        <v>35</v>
      </c>
      <c r="D36" s="65" t="s">
        <v>63</v>
      </c>
      <c r="E36" s="65" t="s">
        <v>63</v>
      </c>
      <c r="F36" s="491" t="s">
        <v>848</v>
      </c>
      <c r="G36" s="63">
        <v>15.625</v>
      </c>
      <c r="H36" s="632" t="s">
        <v>39</v>
      </c>
      <c r="I36" s="58" t="s">
        <v>946</v>
      </c>
      <c r="J36" s="647"/>
    </row>
    <row r="37" spans="1:10" ht="84" customHeight="1">
      <c r="A37" s="845"/>
      <c r="B37" s="632" t="s">
        <v>150</v>
      </c>
      <c r="C37" s="630" t="s">
        <v>668</v>
      </c>
      <c r="D37" s="65" t="s">
        <v>63</v>
      </c>
      <c r="E37" s="65" t="s">
        <v>63</v>
      </c>
      <c r="F37" s="491" t="s">
        <v>848</v>
      </c>
      <c r="G37" s="63">
        <v>156.25</v>
      </c>
      <c r="H37" s="632" t="s">
        <v>150</v>
      </c>
      <c r="I37" s="58"/>
      <c r="J37" s="647"/>
    </row>
    <row r="38" spans="1:10" ht="84" customHeight="1">
      <c r="A38" s="845"/>
      <c r="B38" s="632" t="s">
        <v>105</v>
      </c>
      <c r="C38" s="630" t="s">
        <v>88</v>
      </c>
      <c r="D38" s="633" t="s">
        <v>47</v>
      </c>
      <c r="E38" s="633" t="s">
        <v>47</v>
      </c>
      <c r="F38" s="633" t="s">
        <v>47</v>
      </c>
      <c r="G38" s="63"/>
      <c r="H38" s="632" t="s">
        <v>105</v>
      </c>
      <c r="I38" s="58"/>
      <c r="J38" s="647"/>
    </row>
    <row r="39" spans="1:10" ht="84" customHeight="1">
      <c r="A39" s="845"/>
      <c r="B39" s="632" t="s">
        <v>95</v>
      </c>
      <c r="C39" s="630" t="s">
        <v>134</v>
      </c>
      <c r="D39" s="633" t="s">
        <v>47</v>
      </c>
      <c r="E39" s="633" t="s">
        <v>47</v>
      </c>
      <c r="F39" s="633" t="s">
        <v>47</v>
      </c>
      <c r="G39" s="63"/>
      <c r="H39" s="632" t="s">
        <v>95</v>
      </c>
      <c r="I39" s="58"/>
      <c r="J39" s="647"/>
    </row>
    <row r="40" spans="1:10" ht="84" customHeight="1">
      <c r="A40" s="845"/>
      <c r="B40" s="632" t="s">
        <v>62</v>
      </c>
      <c r="C40" s="630" t="s">
        <v>38</v>
      </c>
      <c r="D40" s="652" t="s">
        <v>848</v>
      </c>
      <c r="E40" s="633" t="s">
        <v>47</v>
      </c>
      <c r="F40" s="652" t="s">
        <v>848</v>
      </c>
      <c r="G40" s="63">
        <v>859.375</v>
      </c>
      <c r="H40" s="632" t="s">
        <v>62</v>
      </c>
      <c r="I40" s="58"/>
      <c r="J40" s="647"/>
    </row>
    <row r="41" spans="1:10" ht="84" customHeight="1">
      <c r="A41" s="845"/>
      <c r="B41" s="632" t="s">
        <v>242</v>
      </c>
      <c r="C41" s="630" t="s">
        <v>1057</v>
      </c>
      <c r="D41" s="65" t="s">
        <v>63</v>
      </c>
      <c r="E41" s="65" t="s">
        <v>63</v>
      </c>
      <c r="F41" s="491" t="s">
        <v>848</v>
      </c>
      <c r="G41" s="63">
        <v>148.4375</v>
      </c>
      <c r="H41" s="632" t="s">
        <v>242</v>
      </c>
      <c r="I41" s="58"/>
      <c r="J41" s="647"/>
    </row>
    <row r="42" spans="1:10" ht="84" customHeight="1">
      <c r="A42" s="845"/>
      <c r="B42" s="632" t="s">
        <v>29</v>
      </c>
      <c r="C42" s="629" t="s">
        <v>30</v>
      </c>
      <c r="D42" s="652" t="s">
        <v>848</v>
      </c>
      <c r="E42" s="652" t="s">
        <v>848</v>
      </c>
      <c r="F42" s="653" t="s">
        <v>47</v>
      </c>
      <c r="G42" s="63">
        <v>195.3125</v>
      </c>
      <c r="H42" s="632" t="s">
        <v>29</v>
      </c>
      <c r="I42" s="58"/>
      <c r="J42" s="648"/>
    </row>
    <row r="43" spans="1:10" ht="84" customHeight="1">
      <c r="A43" s="845"/>
      <c r="B43" s="632" t="s">
        <v>167</v>
      </c>
      <c r="C43" s="629" t="s">
        <v>23</v>
      </c>
      <c r="D43" s="653" t="s">
        <v>47</v>
      </c>
      <c r="E43" s="653" t="s">
        <v>47</v>
      </c>
      <c r="F43" s="653" t="s">
        <v>47</v>
      </c>
      <c r="G43" s="63"/>
      <c r="H43" s="632" t="s">
        <v>167</v>
      </c>
      <c r="I43" s="58"/>
      <c r="J43" s="647"/>
    </row>
    <row r="44" spans="1:10" ht="84" customHeight="1">
      <c r="A44" s="845"/>
      <c r="B44" s="632" t="s">
        <v>60</v>
      </c>
      <c r="C44" s="629" t="s">
        <v>590</v>
      </c>
      <c r="D44" s="652" t="s">
        <v>848</v>
      </c>
      <c r="E44" s="652" t="s">
        <v>848</v>
      </c>
      <c r="F44" s="652" t="s">
        <v>63</v>
      </c>
      <c r="G44" s="63">
        <v>390.625</v>
      </c>
      <c r="H44" s="632" t="s">
        <v>60</v>
      </c>
      <c r="I44" s="58"/>
      <c r="J44" s="648"/>
    </row>
    <row r="45" spans="1:10" ht="84" customHeight="1">
      <c r="A45" s="845"/>
      <c r="B45" s="632" t="s">
        <v>60</v>
      </c>
      <c r="C45" s="629" t="s">
        <v>590</v>
      </c>
      <c r="D45" s="652" t="s">
        <v>63</v>
      </c>
      <c r="E45" s="652" t="s">
        <v>63</v>
      </c>
      <c r="F45" s="652" t="s">
        <v>848</v>
      </c>
      <c r="G45" s="63">
        <v>85.9375</v>
      </c>
      <c r="H45" s="632" t="s">
        <v>60</v>
      </c>
      <c r="I45" s="58"/>
      <c r="J45" s="648"/>
    </row>
    <row r="46" spans="1:10" ht="84" customHeight="1">
      <c r="A46" s="845"/>
      <c r="B46" s="632" t="s">
        <v>32</v>
      </c>
      <c r="C46" s="629" t="s">
        <v>593</v>
      </c>
      <c r="D46" s="652" t="s">
        <v>63</v>
      </c>
      <c r="E46" s="652" t="s">
        <v>63</v>
      </c>
      <c r="F46" s="652" t="s">
        <v>848</v>
      </c>
      <c r="G46" s="63">
        <v>218.75</v>
      </c>
      <c r="H46" s="632" t="s">
        <v>32</v>
      </c>
      <c r="I46" s="58"/>
      <c r="J46" s="648"/>
    </row>
    <row r="47" spans="1:10" ht="84" customHeight="1">
      <c r="A47" s="845"/>
      <c r="B47" s="632" t="s">
        <v>574</v>
      </c>
      <c r="C47" s="630" t="s">
        <v>575</v>
      </c>
      <c r="D47" s="653" t="s">
        <v>47</v>
      </c>
      <c r="E47" s="653" t="s">
        <v>47</v>
      </c>
      <c r="F47" s="653" t="s">
        <v>47</v>
      </c>
      <c r="G47" s="63"/>
      <c r="H47" s="632" t="s">
        <v>574</v>
      </c>
      <c r="I47" s="58"/>
      <c r="J47" s="647"/>
    </row>
    <row r="48" spans="1:10" ht="84" customHeight="1">
      <c r="A48" s="845"/>
      <c r="B48" s="632" t="s">
        <v>412</v>
      </c>
      <c r="C48" s="629" t="s">
        <v>597</v>
      </c>
      <c r="D48" s="652" t="s">
        <v>63</v>
      </c>
      <c r="E48" s="652" t="s">
        <v>63</v>
      </c>
      <c r="F48" s="652" t="s">
        <v>848</v>
      </c>
      <c r="G48" s="63">
        <v>187.5</v>
      </c>
      <c r="H48" s="632" t="s">
        <v>412</v>
      </c>
      <c r="I48" s="58"/>
      <c r="J48" s="647"/>
    </row>
    <row r="49" spans="1:10" ht="103.5" customHeight="1">
      <c r="A49" s="845"/>
      <c r="B49" s="632" t="s">
        <v>80</v>
      </c>
      <c r="C49" s="630" t="s">
        <v>143</v>
      </c>
      <c r="D49" s="652" t="s">
        <v>848</v>
      </c>
      <c r="E49" s="652" t="s">
        <v>848</v>
      </c>
      <c r="F49" s="652" t="s">
        <v>848</v>
      </c>
      <c r="G49" s="63">
        <v>140.625</v>
      </c>
      <c r="H49" s="632" t="s">
        <v>80</v>
      </c>
      <c r="I49" s="58"/>
      <c r="J49" s="647"/>
    </row>
    <row r="50" spans="1:10" ht="200.25" customHeight="1">
      <c r="A50" s="845"/>
      <c r="B50" s="632" t="s">
        <v>145</v>
      </c>
      <c r="C50" s="630" t="s">
        <v>1364</v>
      </c>
      <c r="D50" s="652" t="s">
        <v>63</v>
      </c>
      <c r="E50" s="652" t="s">
        <v>63</v>
      </c>
      <c r="F50" s="653" t="s">
        <v>47</v>
      </c>
      <c r="G50" s="63"/>
      <c r="H50" s="632" t="s">
        <v>145</v>
      </c>
      <c r="I50" s="58"/>
      <c r="J50" s="647"/>
    </row>
    <row r="51" spans="1:10" ht="92.25" customHeight="1">
      <c r="A51" s="845"/>
      <c r="B51" s="632" t="s">
        <v>87</v>
      </c>
      <c r="C51" s="630" t="s">
        <v>67</v>
      </c>
      <c r="D51" s="652" t="s">
        <v>63</v>
      </c>
      <c r="E51" s="652" t="s">
        <v>63</v>
      </c>
      <c r="F51" s="652" t="s">
        <v>848</v>
      </c>
      <c r="G51" s="63">
        <v>78.125</v>
      </c>
      <c r="H51" s="632" t="s">
        <v>87</v>
      </c>
      <c r="I51" s="58"/>
      <c r="J51" s="647"/>
    </row>
    <row r="52" spans="1:10" ht="86.25" customHeight="1">
      <c r="A52" s="845"/>
      <c r="B52" s="632" t="s">
        <v>81</v>
      </c>
      <c r="C52" s="630" t="s">
        <v>1058</v>
      </c>
      <c r="D52" s="652" t="s">
        <v>63</v>
      </c>
      <c r="E52" s="652" t="s">
        <v>63</v>
      </c>
      <c r="F52" s="652" t="s">
        <v>848</v>
      </c>
      <c r="G52" s="63">
        <v>78.125</v>
      </c>
      <c r="H52" s="632" t="s">
        <v>81</v>
      </c>
      <c r="I52" s="58"/>
      <c r="J52" s="647"/>
    </row>
    <row r="53" spans="1:10" ht="84" customHeight="1">
      <c r="A53" s="845"/>
      <c r="B53" s="632" t="s">
        <v>512</v>
      </c>
      <c r="C53" s="630" t="s">
        <v>576</v>
      </c>
      <c r="D53" s="653" t="s">
        <v>47</v>
      </c>
      <c r="E53" s="653" t="s">
        <v>47</v>
      </c>
      <c r="F53" s="652" t="s">
        <v>63</v>
      </c>
      <c r="G53" s="63"/>
      <c r="H53" s="632" t="s">
        <v>512</v>
      </c>
      <c r="I53" s="58"/>
      <c r="J53" s="648"/>
    </row>
    <row r="54" spans="1:10" ht="84" customHeight="1">
      <c r="A54" s="845"/>
      <c r="B54" s="632" t="s">
        <v>260</v>
      </c>
      <c r="C54" s="630" t="s">
        <v>591</v>
      </c>
      <c r="D54" s="652" t="s">
        <v>848</v>
      </c>
      <c r="E54" s="652" t="s">
        <v>848</v>
      </c>
      <c r="F54" s="652" t="s">
        <v>63</v>
      </c>
      <c r="G54" s="63">
        <v>390.625</v>
      </c>
      <c r="H54" s="632" t="s">
        <v>260</v>
      </c>
      <c r="I54" s="58"/>
      <c r="J54" s="648"/>
    </row>
    <row r="55" spans="1:10" ht="84" customHeight="1">
      <c r="A55" s="845"/>
      <c r="B55" s="632" t="s">
        <v>260</v>
      </c>
      <c r="C55" s="629" t="s">
        <v>591</v>
      </c>
      <c r="D55" s="652" t="s">
        <v>63</v>
      </c>
      <c r="E55" s="652" t="s">
        <v>63</v>
      </c>
      <c r="F55" s="652" t="s">
        <v>848</v>
      </c>
      <c r="G55" s="63">
        <v>85.9375</v>
      </c>
      <c r="H55" s="632" t="s">
        <v>260</v>
      </c>
      <c r="I55" s="58"/>
      <c r="J55" s="648"/>
    </row>
    <row r="56" spans="1:10" ht="84" customHeight="1">
      <c r="A56" s="845"/>
      <c r="B56" s="632" t="s">
        <v>845</v>
      </c>
      <c r="C56" s="629" t="s">
        <v>1059</v>
      </c>
      <c r="D56" s="652" t="s">
        <v>63</v>
      </c>
      <c r="E56" s="652" t="s">
        <v>63</v>
      </c>
      <c r="F56" s="652" t="s">
        <v>848</v>
      </c>
      <c r="G56" s="63">
        <v>390.625</v>
      </c>
      <c r="H56" s="632" t="s">
        <v>845</v>
      </c>
      <c r="I56" s="58"/>
      <c r="J56" s="648"/>
    </row>
    <row r="57" spans="1:10" ht="84" customHeight="1">
      <c r="A57" s="845"/>
      <c r="B57" s="632" t="s">
        <v>55</v>
      </c>
      <c r="C57" s="629" t="s">
        <v>56</v>
      </c>
      <c r="D57" s="653" t="s">
        <v>47</v>
      </c>
      <c r="E57" s="653" t="s">
        <v>47</v>
      </c>
      <c r="F57" s="653" t="s">
        <v>47</v>
      </c>
      <c r="G57" s="63"/>
      <c r="H57" s="632" t="s">
        <v>55</v>
      </c>
      <c r="I57" s="58"/>
      <c r="J57" s="647"/>
    </row>
    <row r="58" spans="1:10" ht="84" customHeight="1">
      <c r="A58" s="845"/>
      <c r="B58" s="632" t="s">
        <v>61</v>
      </c>
      <c r="C58" s="629" t="s">
        <v>125</v>
      </c>
      <c r="D58" s="653" t="s">
        <v>47</v>
      </c>
      <c r="E58" s="653" t="s">
        <v>47</v>
      </c>
      <c r="F58" s="653" t="s">
        <v>47</v>
      </c>
      <c r="G58" s="63"/>
      <c r="H58" s="632" t="s">
        <v>61</v>
      </c>
      <c r="I58" s="58"/>
      <c r="J58" s="647"/>
    </row>
    <row r="59" spans="1:10" ht="84" customHeight="1">
      <c r="A59" s="845"/>
      <c r="B59" s="632" t="s">
        <v>10</v>
      </c>
      <c r="C59" s="629" t="s">
        <v>11</v>
      </c>
      <c r="D59" s="653" t="s">
        <v>47</v>
      </c>
      <c r="E59" s="653" t="s">
        <v>47</v>
      </c>
      <c r="F59" s="653" t="s">
        <v>47</v>
      </c>
      <c r="G59" s="63"/>
      <c r="H59" s="632" t="s">
        <v>10</v>
      </c>
      <c r="I59" s="58"/>
      <c r="J59" s="647"/>
    </row>
    <row r="60" spans="1:10" ht="84" customHeight="1">
      <c r="A60" s="845"/>
      <c r="B60" s="632" t="s">
        <v>12</v>
      </c>
      <c r="C60" s="629" t="s">
        <v>258</v>
      </c>
      <c r="D60" s="491" t="s">
        <v>848</v>
      </c>
      <c r="E60" s="491" t="s">
        <v>848</v>
      </c>
      <c r="F60" s="491" t="s">
        <v>848</v>
      </c>
      <c r="G60" s="63">
        <v>195.3125</v>
      </c>
      <c r="H60" s="632" t="s">
        <v>12</v>
      </c>
      <c r="I60" s="58"/>
      <c r="J60" s="647"/>
    </row>
    <row r="61" spans="1:10" ht="84" customHeight="1">
      <c r="A61" s="845"/>
      <c r="B61" s="632" t="s">
        <v>948</v>
      </c>
      <c r="C61" s="629" t="s">
        <v>949</v>
      </c>
      <c r="D61" s="653" t="s">
        <v>47</v>
      </c>
      <c r="E61" s="653" t="s">
        <v>47</v>
      </c>
      <c r="F61" s="653" t="s">
        <v>47</v>
      </c>
      <c r="G61" s="63"/>
      <c r="H61" s="632" t="s">
        <v>948</v>
      </c>
      <c r="I61" s="58"/>
      <c r="J61" s="647"/>
    </row>
    <row r="62" spans="1:10" ht="84" customHeight="1">
      <c r="A62" s="845"/>
      <c r="B62" s="632" t="s">
        <v>73</v>
      </c>
      <c r="C62" s="629" t="s">
        <v>513</v>
      </c>
      <c r="D62" s="491" t="s">
        <v>848</v>
      </c>
      <c r="E62" s="491" t="s">
        <v>848</v>
      </c>
      <c r="F62" s="491" t="s">
        <v>848</v>
      </c>
      <c r="G62" s="63">
        <v>156.25</v>
      </c>
      <c r="H62" s="632" t="s">
        <v>73</v>
      </c>
      <c r="I62" s="58" t="s">
        <v>1452</v>
      </c>
      <c r="J62" s="647"/>
    </row>
    <row r="63" spans="1:10" ht="96" customHeight="1">
      <c r="A63" s="845"/>
      <c r="B63" s="632" t="s">
        <v>914</v>
      </c>
      <c r="C63" s="630" t="s">
        <v>1062</v>
      </c>
      <c r="D63" s="652" t="s">
        <v>63</v>
      </c>
      <c r="E63" s="652" t="s">
        <v>63</v>
      </c>
      <c r="F63" s="652" t="s">
        <v>848</v>
      </c>
      <c r="G63" s="63">
        <v>218.75</v>
      </c>
      <c r="H63" s="632" t="s">
        <v>914</v>
      </c>
      <c r="I63" s="58"/>
      <c r="J63" s="647"/>
    </row>
    <row r="64" spans="1:10" ht="84" customHeight="1">
      <c r="A64" s="845"/>
      <c r="B64" s="632" t="s">
        <v>437</v>
      </c>
      <c r="C64" s="629" t="s">
        <v>438</v>
      </c>
      <c r="D64" s="653" t="s">
        <v>47</v>
      </c>
      <c r="E64" s="653" t="s">
        <v>47</v>
      </c>
      <c r="F64" s="653" t="s">
        <v>47</v>
      </c>
      <c r="G64" s="63"/>
      <c r="H64" s="632" t="s">
        <v>437</v>
      </c>
      <c r="I64" s="58"/>
      <c r="J64" s="647"/>
    </row>
    <row r="65" spans="1:11" ht="111" customHeight="1">
      <c r="A65" s="845"/>
      <c r="B65" s="632" t="s">
        <v>581</v>
      </c>
      <c r="C65" s="629" t="s">
        <v>594</v>
      </c>
      <c r="D65" s="652" t="s">
        <v>848</v>
      </c>
      <c r="E65" s="652" t="s">
        <v>848</v>
      </c>
      <c r="F65" s="652" t="s">
        <v>63</v>
      </c>
      <c r="G65" s="63">
        <v>429.6875</v>
      </c>
      <c r="H65" s="632" t="s">
        <v>581</v>
      </c>
      <c r="I65" s="58"/>
      <c r="J65" s="648"/>
    </row>
    <row r="66" spans="1:11" ht="111" customHeight="1">
      <c r="A66" s="845"/>
      <c r="B66" s="632" t="s">
        <v>581</v>
      </c>
      <c r="C66" s="629" t="s">
        <v>594</v>
      </c>
      <c r="D66" s="652" t="s">
        <v>63</v>
      </c>
      <c r="E66" s="652" t="s">
        <v>63</v>
      </c>
      <c r="F66" s="652" t="s">
        <v>848</v>
      </c>
      <c r="G66" s="63">
        <v>132.8125</v>
      </c>
      <c r="H66" s="632" t="s">
        <v>581</v>
      </c>
      <c r="I66" s="58"/>
      <c r="J66" s="648"/>
    </row>
    <row r="67" spans="1:11" ht="105" customHeight="1">
      <c r="A67" s="845"/>
      <c r="B67" s="632" t="s">
        <v>582</v>
      </c>
      <c r="C67" s="629" t="s">
        <v>596</v>
      </c>
      <c r="D67" s="652" t="s">
        <v>63</v>
      </c>
      <c r="E67" s="652" t="s">
        <v>63</v>
      </c>
      <c r="F67" s="652" t="s">
        <v>848</v>
      </c>
      <c r="G67" s="63">
        <v>218.75</v>
      </c>
      <c r="H67" s="632" t="s">
        <v>582</v>
      </c>
      <c r="I67" s="58"/>
      <c r="J67" s="648"/>
      <c r="K67" s="649"/>
    </row>
    <row r="68" spans="1:11" ht="84" customHeight="1">
      <c r="A68" s="845"/>
      <c r="B68" s="632" t="s">
        <v>76</v>
      </c>
      <c r="C68" s="629" t="s">
        <v>77</v>
      </c>
      <c r="D68" s="653" t="s">
        <v>47</v>
      </c>
      <c r="E68" s="653" t="s">
        <v>47</v>
      </c>
      <c r="F68" s="653" t="s">
        <v>47</v>
      </c>
      <c r="G68" s="63"/>
      <c r="H68" s="632" t="s">
        <v>76</v>
      </c>
      <c r="I68" s="58"/>
      <c r="J68" s="647"/>
    </row>
    <row r="69" spans="1:11" ht="90" customHeight="1">
      <c r="A69" s="845"/>
      <c r="B69" s="632" t="s">
        <v>70</v>
      </c>
      <c r="C69" s="629" t="s">
        <v>71</v>
      </c>
      <c r="D69" s="652" t="s">
        <v>63</v>
      </c>
      <c r="E69" s="652" t="s">
        <v>63</v>
      </c>
      <c r="F69" s="652" t="s">
        <v>848</v>
      </c>
      <c r="G69" s="63">
        <v>62.5</v>
      </c>
      <c r="H69" s="632" t="s">
        <v>70</v>
      </c>
      <c r="I69" s="58" t="s">
        <v>947</v>
      </c>
      <c r="J69" s="647"/>
    </row>
    <row r="70" spans="1:11" ht="84" customHeight="1">
      <c r="A70" s="845"/>
      <c r="B70" s="632" t="s">
        <v>8</v>
      </c>
      <c r="C70" s="630" t="s">
        <v>222</v>
      </c>
      <c r="D70" s="652" t="s">
        <v>848</v>
      </c>
      <c r="E70" s="652" t="s">
        <v>848</v>
      </c>
      <c r="F70" s="652" t="s">
        <v>848</v>
      </c>
      <c r="G70" s="63">
        <v>15.625</v>
      </c>
      <c r="H70" s="632" t="s">
        <v>8</v>
      </c>
      <c r="I70" s="59"/>
      <c r="J70" s="647"/>
    </row>
    <row r="71" spans="1:11" ht="96" customHeight="1">
      <c r="A71" s="845"/>
      <c r="B71" s="632" t="s">
        <v>410</v>
      </c>
      <c r="C71" s="629" t="s">
        <v>591</v>
      </c>
      <c r="D71" s="652" t="s">
        <v>848</v>
      </c>
      <c r="E71" s="652" t="s">
        <v>848</v>
      </c>
      <c r="F71" s="652" t="s">
        <v>63</v>
      </c>
      <c r="G71" s="63">
        <v>390.625</v>
      </c>
      <c r="H71" s="632" t="s">
        <v>410</v>
      </c>
      <c r="I71" s="59"/>
      <c r="J71" s="648"/>
    </row>
    <row r="72" spans="1:11" ht="102" customHeight="1">
      <c r="A72" s="845"/>
      <c r="B72" s="632" t="s">
        <v>410</v>
      </c>
      <c r="C72" s="629" t="s">
        <v>591</v>
      </c>
      <c r="D72" s="652" t="s">
        <v>63</v>
      </c>
      <c r="E72" s="652" t="s">
        <v>63</v>
      </c>
      <c r="F72" s="652" t="s">
        <v>848</v>
      </c>
      <c r="G72" s="63">
        <v>85.9375</v>
      </c>
      <c r="H72" s="632" t="s">
        <v>410</v>
      </c>
      <c r="I72" s="59"/>
      <c r="J72" s="648"/>
    </row>
    <row r="73" spans="1:11" ht="84" customHeight="1">
      <c r="A73" s="845"/>
      <c r="B73" s="632" t="s">
        <v>552</v>
      </c>
      <c r="C73" s="630" t="s">
        <v>578</v>
      </c>
      <c r="D73" s="653" t="s">
        <v>47</v>
      </c>
      <c r="E73" s="653" t="s">
        <v>47</v>
      </c>
      <c r="F73" s="652" t="s">
        <v>63</v>
      </c>
      <c r="G73" s="63"/>
      <c r="H73" s="632" t="s">
        <v>552</v>
      </c>
      <c r="I73" s="59"/>
      <c r="J73" s="647"/>
    </row>
    <row r="74" spans="1:11" ht="84" customHeight="1">
      <c r="A74" s="845"/>
      <c r="B74" s="632" t="s">
        <v>413</v>
      </c>
      <c r="C74" s="629" t="s">
        <v>592</v>
      </c>
      <c r="D74" s="652" t="s">
        <v>848</v>
      </c>
      <c r="E74" s="652" t="s">
        <v>848</v>
      </c>
      <c r="F74" s="652" t="s">
        <v>63</v>
      </c>
      <c r="G74" s="63">
        <v>390.625</v>
      </c>
      <c r="H74" s="632" t="s">
        <v>413</v>
      </c>
      <c r="I74" s="58"/>
      <c r="J74" s="648"/>
    </row>
    <row r="75" spans="1:11" ht="84" customHeight="1">
      <c r="A75" s="845"/>
      <c r="B75" s="632" t="s">
        <v>413</v>
      </c>
      <c r="C75" s="629" t="s">
        <v>592</v>
      </c>
      <c r="D75" s="652" t="s">
        <v>63</v>
      </c>
      <c r="E75" s="652" t="s">
        <v>63</v>
      </c>
      <c r="F75" s="652" t="s">
        <v>848</v>
      </c>
      <c r="G75" s="63">
        <v>85.9375</v>
      </c>
      <c r="H75" s="632" t="s">
        <v>413</v>
      </c>
      <c r="I75" s="58"/>
      <c r="J75" s="648"/>
    </row>
    <row r="76" spans="1:11" ht="105" customHeight="1">
      <c r="A76" s="845"/>
      <c r="B76" s="632" t="s">
        <v>583</v>
      </c>
      <c r="C76" s="629" t="s">
        <v>595</v>
      </c>
      <c r="D76" s="652" t="s">
        <v>63</v>
      </c>
      <c r="E76" s="652" t="s">
        <v>63</v>
      </c>
      <c r="F76" s="652" t="s">
        <v>848</v>
      </c>
      <c r="G76" s="63">
        <v>218.75</v>
      </c>
      <c r="H76" s="632" t="s">
        <v>583</v>
      </c>
      <c r="I76" s="58"/>
      <c r="J76" s="648"/>
    </row>
    <row r="77" spans="1:11" ht="84" customHeight="1">
      <c r="A77" s="845"/>
      <c r="B77" s="632" t="s">
        <v>584</v>
      </c>
      <c r="C77" s="629" t="s">
        <v>589</v>
      </c>
      <c r="D77" s="491" t="s">
        <v>63</v>
      </c>
      <c r="E77" s="491" t="s">
        <v>63</v>
      </c>
      <c r="F77" s="653" t="s">
        <v>47</v>
      </c>
      <c r="G77" s="63"/>
      <c r="H77" s="632" t="s">
        <v>584</v>
      </c>
      <c r="I77" s="58"/>
      <c r="J77" s="647"/>
    </row>
    <row r="78" spans="1:11" ht="105" customHeight="1">
      <c r="A78" s="845"/>
      <c r="B78" s="632" t="s">
        <v>585</v>
      </c>
      <c r="C78" s="630" t="s">
        <v>588</v>
      </c>
      <c r="D78" s="652" t="s">
        <v>848</v>
      </c>
      <c r="E78" s="652" t="s">
        <v>848</v>
      </c>
      <c r="F78" s="653" t="s">
        <v>47</v>
      </c>
      <c r="G78" s="63">
        <v>304.6875</v>
      </c>
      <c r="H78" s="632" t="s">
        <v>585</v>
      </c>
      <c r="I78" s="58" t="s">
        <v>1461</v>
      </c>
      <c r="J78" s="647"/>
    </row>
    <row r="79" spans="1:11" ht="105" customHeight="1">
      <c r="A79" s="845"/>
      <c r="B79" s="632" t="s">
        <v>862</v>
      </c>
      <c r="C79" s="630" t="s">
        <v>863</v>
      </c>
      <c r="D79" s="491" t="s">
        <v>63</v>
      </c>
      <c r="E79" s="491" t="s">
        <v>63</v>
      </c>
      <c r="F79" s="652" t="s">
        <v>848</v>
      </c>
      <c r="G79" s="63">
        <v>625</v>
      </c>
      <c r="H79" s="632" t="s">
        <v>862</v>
      </c>
      <c r="I79" s="58"/>
      <c r="J79" s="647"/>
    </row>
    <row r="80" spans="1:11" ht="84" customHeight="1">
      <c r="A80" s="845"/>
      <c r="B80" s="632" t="s">
        <v>168</v>
      </c>
      <c r="C80" s="630" t="s">
        <v>84</v>
      </c>
      <c r="D80" s="652" t="s">
        <v>848</v>
      </c>
      <c r="E80" s="652" t="s">
        <v>848</v>
      </c>
      <c r="F80" s="652" t="s">
        <v>848</v>
      </c>
      <c r="G80" s="63">
        <v>46.875</v>
      </c>
      <c r="H80" s="632" t="s">
        <v>168</v>
      </c>
      <c r="I80" s="59"/>
      <c r="J80" s="647"/>
    </row>
    <row r="81" spans="1:14" ht="84" customHeight="1">
      <c r="A81" s="845"/>
      <c r="B81" s="632" t="s">
        <v>154</v>
      </c>
      <c r="C81" s="630" t="s">
        <v>18</v>
      </c>
      <c r="D81" s="633" t="s">
        <v>47</v>
      </c>
      <c r="E81" s="633" t="s">
        <v>47</v>
      </c>
      <c r="F81" s="633" t="s">
        <v>47</v>
      </c>
      <c r="G81" s="63"/>
      <c r="H81" s="632" t="s">
        <v>154</v>
      </c>
      <c r="I81" s="59"/>
      <c r="J81" s="647"/>
    </row>
    <row r="82" spans="1:14" ht="84" customHeight="1">
      <c r="A82" s="845"/>
      <c r="B82" s="632" t="s">
        <v>6</v>
      </c>
      <c r="C82" s="629" t="s">
        <v>7</v>
      </c>
      <c r="D82" s="633" t="s">
        <v>47</v>
      </c>
      <c r="E82" s="633" t="s">
        <v>47</v>
      </c>
      <c r="F82" s="633" t="s">
        <v>47</v>
      </c>
      <c r="G82" s="63"/>
      <c r="H82" s="632" t="s">
        <v>6</v>
      </c>
      <c r="I82" s="58"/>
      <c r="J82" s="647"/>
    </row>
    <row r="83" spans="1:14" ht="84" customHeight="1">
      <c r="A83" s="845"/>
      <c r="B83" s="632" t="s">
        <v>86</v>
      </c>
      <c r="C83" s="629" t="s">
        <v>1342</v>
      </c>
      <c r="D83" s="652" t="s">
        <v>848</v>
      </c>
      <c r="E83" s="652" t="s">
        <v>848</v>
      </c>
      <c r="F83" s="491" t="s">
        <v>63</v>
      </c>
      <c r="G83" s="63">
        <v>62.5</v>
      </c>
      <c r="H83" s="632" t="s">
        <v>86</v>
      </c>
      <c r="I83" s="58"/>
      <c r="J83" s="647"/>
    </row>
    <row r="84" spans="1:14" ht="84" customHeight="1">
      <c r="A84" s="845"/>
      <c r="B84" s="632" t="s">
        <v>57</v>
      </c>
      <c r="C84" s="629" t="s">
        <v>85</v>
      </c>
      <c r="D84" s="633" t="s">
        <v>47</v>
      </c>
      <c r="E84" s="633" t="s">
        <v>47</v>
      </c>
      <c r="F84" s="633" t="s">
        <v>47</v>
      </c>
      <c r="G84" s="63"/>
      <c r="H84" s="632" t="s">
        <v>57</v>
      </c>
      <c r="I84" s="58"/>
      <c r="J84" s="647"/>
    </row>
    <row r="85" spans="1:14" ht="84" customHeight="1">
      <c r="A85" s="845"/>
      <c r="B85" s="632" t="s">
        <v>261</v>
      </c>
      <c r="C85" s="629" t="s">
        <v>2</v>
      </c>
      <c r="D85" s="652" t="s">
        <v>848</v>
      </c>
      <c r="E85" s="652" t="s">
        <v>848</v>
      </c>
      <c r="F85" s="652" t="s">
        <v>848</v>
      </c>
      <c r="G85" s="68">
        <v>78.125</v>
      </c>
      <c r="H85" s="632" t="s">
        <v>261</v>
      </c>
      <c r="I85" s="58"/>
    </row>
    <row r="86" spans="1:14" ht="81" customHeight="1">
      <c r="A86" s="845"/>
      <c r="B86" s="632" t="s">
        <v>405</v>
      </c>
      <c r="C86" s="630" t="s">
        <v>489</v>
      </c>
      <c r="D86" s="487" t="s">
        <v>63</v>
      </c>
      <c r="E86" s="487" t="s">
        <v>63</v>
      </c>
      <c r="F86" s="488" t="s">
        <v>848</v>
      </c>
      <c r="G86" s="63">
        <v>117.1875</v>
      </c>
      <c r="H86" s="632" t="s">
        <v>405</v>
      </c>
      <c r="I86" s="58"/>
      <c r="J86" s="647"/>
      <c r="K86" s="647"/>
      <c r="L86" s="650"/>
      <c r="M86" s="649"/>
      <c r="N86" s="649"/>
    </row>
    <row r="87" spans="1:14" ht="81" customHeight="1">
      <c r="A87" s="845"/>
      <c r="B87" s="632" t="s">
        <v>1314</v>
      </c>
      <c r="C87" s="630" t="s">
        <v>1315</v>
      </c>
      <c r="D87" s="487" t="s">
        <v>63</v>
      </c>
      <c r="E87" s="487" t="s">
        <v>63</v>
      </c>
      <c r="F87" s="488" t="s">
        <v>848</v>
      </c>
      <c r="G87" s="63">
        <v>19.53125</v>
      </c>
      <c r="H87" s="632" t="s">
        <v>1314</v>
      </c>
      <c r="I87" s="58"/>
      <c r="J87" s="647"/>
      <c r="K87" s="647"/>
      <c r="L87" s="650"/>
      <c r="M87" s="649"/>
      <c r="N87" s="649"/>
    </row>
    <row r="88" spans="1:14" ht="84" customHeight="1">
      <c r="A88" s="845"/>
      <c r="B88" s="632" t="s">
        <v>117</v>
      </c>
      <c r="C88" s="630" t="s">
        <v>418</v>
      </c>
      <c r="D88" s="488" t="s">
        <v>848</v>
      </c>
      <c r="E88" s="488" t="s">
        <v>848</v>
      </c>
      <c r="F88" s="488" t="s">
        <v>848</v>
      </c>
      <c r="G88" s="63">
        <v>242.1875</v>
      </c>
      <c r="H88" s="632" t="s">
        <v>117</v>
      </c>
      <c r="I88" s="58"/>
      <c r="J88" s="379"/>
      <c r="M88" s="649"/>
      <c r="N88" s="649"/>
    </row>
    <row r="89" spans="1:14" ht="84" customHeight="1">
      <c r="A89" s="845"/>
      <c r="B89" s="632" t="s">
        <v>121</v>
      </c>
      <c r="C89" s="630" t="s">
        <v>419</v>
      </c>
      <c r="D89" s="488" t="s">
        <v>848</v>
      </c>
      <c r="E89" s="488" t="s">
        <v>848</v>
      </c>
      <c r="F89" s="488" t="s">
        <v>848</v>
      </c>
      <c r="G89" s="63">
        <v>343.75</v>
      </c>
      <c r="H89" s="632" t="s">
        <v>121</v>
      </c>
      <c r="I89" s="58"/>
      <c r="J89" s="647"/>
      <c r="M89" s="649"/>
      <c r="N89" s="649"/>
    </row>
    <row r="90" spans="1:14" ht="84" customHeight="1">
      <c r="A90" s="845"/>
      <c r="B90" s="632" t="s">
        <v>123</v>
      </c>
      <c r="C90" s="630" t="s">
        <v>417</v>
      </c>
      <c r="D90" s="488" t="s">
        <v>848</v>
      </c>
      <c r="E90" s="488" t="s">
        <v>848</v>
      </c>
      <c r="F90" s="488" t="s">
        <v>848</v>
      </c>
      <c r="G90" s="63">
        <v>242.1875</v>
      </c>
      <c r="H90" s="632" t="s">
        <v>123</v>
      </c>
      <c r="I90" s="58"/>
      <c r="J90" s="647"/>
      <c r="M90" s="649"/>
      <c r="N90" s="649"/>
    </row>
    <row r="91" spans="1:14" ht="84" customHeight="1">
      <c r="A91" s="845"/>
      <c r="B91" s="130" t="s">
        <v>1</v>
      </c>
      <c r="C91" s="630" t="s">
        <v>420</v>
      </c>
      <c r="D91" s="488" t="s">
        <v>848</v>
      </c>
      <c r="E91" s="488" t="s">
        <v>848</v>
      </c>
      <c r="F91" s="488" t="s">
        <v>848</v>
      </c>
      <c r="G91" s="63">
        <v>0</v>
      </c>
      <c r="H91" s="130" t="s">
        <v>1</v>
      </c>
      <c r="I91" s="58"/>
      <c r="J91" s="647"/>
      <c r="M91" s="649"/>
      <c r="N91" s="649"/>
    </row>
    <row r="92" spans="1:14" ht="84" customHeight="1">
      <c r="A92" s="845"/>
      <c r="B92" s="632" t="s">
        <v>572</v>
      </c>
      <c r="C92" s="630" t="s">
        <v>573</v>
      </c>
      <c r="D92" s="488" t="s">
        <v>848</v>
      </c>
      <c r="E92" s="488" t="s">
        <v>848</v>
      </c>
      <c r="F92" s="488" t="s">
        <v>848</v>
      </c>
      <c r="G92" s="63">
        <v>242.1875</v>
      </c>
      <c r="H92" s="632" t="s">
        <v>572</v>
      </c>
      <c r="I92" s="58"/>
      <c r="J92" s="647"/>
      <c r="M92" s="649"/>
      <c r="N92" s="649"/>
    </row>
    <row r="93" spans="1:14" ht="84" customHeight="1">
      <c r="A93" s="845"/>
      <c r="B93" s="130" t="s">
        <v>241</v>
      </c>
      <c r="C93" s="630" t="s">
        <v>421</v>
      </c>
      <c r="D93" s="488" t="s">
        <v>848</v>
      </c>
      <c r="E93" s="488" t="s">
        <v>848</v>
      </c>
      <c r="F93" s="488" t="s">
        <v>848</v>
      </c>
      <c r="G93" s="63">
        <v>343.75</v>
      </c>
      <c r="H93" s="130" t="s">
        <v>241</v>
      </c>
      <c r="I93" s="58"/>
      <c r="J93" s="647"/>
      <c r="M93" s="649"/>
      <c r="N93" s="649"/>
    </row>
    <row r="94" spans="1:14" ht="84" customHeight="1">
      <c r="A94" s="845"/>
      <c r="B94" s="130" t="s">
        <v>127</v>
      </c>
      <c r="C94" s="630" t="s">
        <v>422</v>
      </c>
      <c r="D94" s="488" t="s">
        <v>848</v>
      </c>
      <c r="E94" s="488" t="s">
        <v>848</v>
      </c>
      <c r="F94" s="488" t="s">
        <v>848</v>
      </c>
      <c r="G94" s="63">
        <v>343.75</v>
      </c>
      <c r="H94" s="130" t="s">
        <v>127</v>
      </c>
      <c r="I94" s="143"/>
      <c r="J94" s="647"/>
      <c r="M94" s="649"/>
      <c r="N94" s="649"/>
    </row>
    <row r="95" spans="1:14" ht="84" customHeight="1">
      <c r="A95" s="845"/>
      <c r="B95" s="130" t="s">
        <v>128</v>
      </c>
      <c r="C95" s="630" t="s">
        <v>423</v>
      </c>
      <c r="D95" s="488" t="s">
        <v>848</v>
      </c>
      <c r="E95" s="488" t="s">
        <v>848</v>
      </c>
      <c r="F95" s="488" t="s">
        <v>848</v>
      </c>
      <c r="G95" s="63">
        <v>343.75</v>
      </c>
      <c r="H95" s="130" t="s">
        <v>128</v>
      </c>
      <c r="I95" s="143"/>
      <c r="J95" s="647"/>
      <c r="M95" s="649"/>
      <c r="N95" s="649"/>
    </row>
    <row r="96" spans="1:14" ht="84" customHeight="1">
      <c r="A96" s="845"/>
      <c r="B96" s="130" t="s">
        <v>1316</v>
      </c>
      <c r="C96" s="630" t="s">
        <v>1317</v>
      </c>
      <c r="D96" s="488" t="s">
        <v>848</v>
      </c>
      <c r="E96" s="488" t="s">
        <v>848</v>
      </c>
      <c r="F96" s="488" t="s">
        <v>848</v>
      </c>
      <c r="G96" s="63">
        <v>781.25</v>
      </c>
      <c r="H96" s="144" t="s">
        <v>1316</v>
      </c>
      <c r="I96" s="143"/>
      <c r="J96" s="647"/>
      <c r="M96" s="649"/>
      <c r="N96" s="649"/>
    </row>
    <row r="97" spans="1:37" ht="84" customHeight="1">
      <c r="A97" s="845"/>
      <c r="B97" s="632" t="s">
        <v>414</v>
      </c>
      <c r="C97" s="630" t="s">
        <v>415</v>
      </c>
      <c r="D97" s="489" t="s">
        <v>848</v>
      </c>
      <c r="E97" s="489" t="s">
        <v>848</v>
      </c>
      <c r="F97" s="488" t="s">
        <v>848</v>
      </c>
      <c r="G97" s="63">
        <v>242.1875</v>
      </c>
      <c r="H97" s="144" t="s">
        <v>414</v>
      </c>
      <c r="I97" s="143"/>
      <c r="J97" s="647"/>
      <c r="K97" s="650"/>
      <c r="M97" s="649"/>
      <c r="N97" s="649"/>
    </row>
    <row r="98" spans="1:37" ht="84" customHeight="1">
      <c r="A98" s="845"/>
      <c r="B98" s="632" t="s">
        <v>864</v>
      </c>
      <c r="C98" s="630" t="s">
        <v>865</v>
      </c>
      <c r="D98" s="488" t="s">
        <v>63</v>
      </c>
      <c r="E98" s="488" t="s">
        <v>63</v>
      </c>
      <c r="F98" s="488" t="s">
        <v>63</v>
      </c>
      <c r="G98" s="63">
        <v>500</v>
      </c>
      <c r="H98" s="144" t="s">
        <v>864</v>
      </c>
      <c r="I98" s="143"/>
      <c r="J98" s="647"/>
      <c r="K98" s="650"/>
      <c r="M98" s="649"/>
      <c r="N98" s="649"/>
    </row>
    <row r="99" spans="1:37" ht="84" customHeight="1">
      <c r="A99" s="845"/>
      <c r="B99" s="632" t="s">
        <v>1322</v>
      </c>
      <c r="C99" s="630" t="s">
        <v>1337</v>
      </c>
      <c r="D99" s="488" t="s">
        <v>63</v>
      </c>
      <c r="E99" s="488" t="s">
        <v>63</v>
      </c>
      <c r="F99" s="488" t="s">
        <v>848</v>
      </c>
      <c r="G99" s="63">
        <v>195.3125</v>
      </c>
      <c r="H99" s="144" t="s">
        <v>1322</v>
      </c>
      <c r="I99" s="58"/>
      <c r="J99" s="647"/>
      <c r="M99" s="649"/>
      <c r="N99" s="649"/>
    </row>
    <row r="100" spans="1:37" ht="84" customHeight="1">
      <c r="A100" s="845"/>
      <c r="B100" s="632" t="s">
        <v>1323</v>
      </c>
      <c r="C100" s="630" t="s">
        <v>1338</v>
      </c>
      <c r="D100" s="488" t="s">
        <v>63</v>
      </c>
      <c r="E100" s="488" t="s">
        <v>63</v>
      </c>
      <c r="F100" s="488" t="s">
        <v>848</v>
      </c>
      <c r="G100" s="63">
        <v>195.3125</v>
      </c>
      <c r="H100" s="144" t="s">
        <v>1323</v>
      </c>
      <c r="I100" s="58"/>
      <c r="J100" s="647"/>
      <c r="M100" s="649"/>
      <c r="N100" s="649"/>
    </row>
    <row r="101" spans="1:37" ht="84" customHeight="1">
      <c r="A101" s="845"/>
      <c r="B101" s="632" t="s">
        <v>1324</v>
      </c>
      <c r="C101" s="630" t="s">
        <v>1339</v>
      </c>
      <c r="D101" s="488" t="s">
        <v>63</v>
      </c>
      <c r="E101" s="488" t="s">
        <v>63</v>
      </c>
      <c r="F101" s="488" t="s">
        <v>848</v>
      </c>
      <c r="G101" s="63">
        <v>195.3125</v>
      </c>
      <c r="H101" s="144" t="s">
        <v>1324</v>
      </c>
      <c r="I101" s="59"/>
      <c r="J101" s="647"/>
      <c r="M101" s="649"/>
      <c r="N101" s="649"/>
    </row>
    <row r="102" spans="1:37" ht="84" customHeight="1" thickBot="1">
      <c r="A102" s="845"/>
      <c r="B102" s="582" t="s">
        <v>1330</v>
      </c>
      <c r="C102" s="630" t="s">
        <v>1340</v>
      </c>
      <c r="D102" s="488" t="s">
        <v>63</v>
      </c>
      <c r="E102" s="488" t="s">
        <v>63</v>
      </c>
      <c r="F102" s="488" t="s">
        <v>848</v>
      </c>
      <c r="G102" s="63">
        <v>195.3125</v>
      </c>
      <c r="H102" s="144" t="s">
        <v>1330</v>
      </c>
      <c r="I102" s="143"/>
      <c r="J102" s="647"/>
      <c r="M102" s="649"/>
      <c r="N102" s="649"/>
    </row>
    <row r="103" spans="1:37" ht="130.5" customHeight="1" thickBot="1">
      <c r="A103" s="46"/>
      <c r="B103" s="50"/>
      <c r="C103" s="777" t="s">
        <v>603</v>
      </c>
      <c r="D103" s="778"/>
      <c r="E103" s="778"/>
      <c r="F103" s="778"/>
      <c r="G103" s="778"/>
      <c r="H103" s="778"/>
      <c r="I103" s="779"/>
      <c r="J103" s="647"/>
      <c r="K103" s="650"/>
      <c r="M103" s="649"/>
      <c r="N103" s="649"/>
    </row>
    <row r="104" spans="1:37" s="441" customFormat="1" ht="167.25" customHeight="1" thickBot="1">
      <c r="A104" s="529"/>
      <c r="B104" s="530"/>
      <c r="C104" s="777" t="s">
        <v>849</v>
      </c>
      <c r="D104" s="778"/>
      <c r="E104" s="778"/>
      <c r="F104" s="778"/>
      <c r="G104" s="778"/>
      <c r="H104" s="778"/>
      <c r="I104" s="779"/>
      <c r="J104" s="522"/>
      <c r="K104" s="522"/>
      <c r="L104" s="522"/>
      <c r="M104" s="522"/>
      <c r="N104" s="522"/>
      <c r="O104" s="522"/>
      <c r="P104" s="522"/>
      <c r="Q104" s="522"/>
      <c r="R104" s="522"/>
      <c r="S104" s="522"/>
      <c r="T104" s="522"/>
      <c r="U104" s="522"/>
      <c r="V104" s="522"/>
      <c r="W104" s="522"/>
      <c r="X104" s="522"/>
      <c r="Y104" s="522"/>
      <c r="Z104" s="522"/>
      <c r="AA104" s="522"/>
      <c r="AB104" s="522"/>
      <c r="AC104" s="522"/>
      <c r="AD104" s="522"/>
      <c r="AE104" s="522"/>
      <c r="AF104" s="522"/>
      <c r="AG104" s="522"/>
      <c r="AH104" s="522"/>
      <c r="AI104" s="522"/>
      <c r="AJ104" s="522"/>
      <c r="AK104" s="522"/>
    </row>
    <row r="105" spans="1:37" ht="32.25">
      <c r="M105" s="649"/>
      <c r="N105" s="649"/>
    </row>
  </sheetData>
  <mergeCells count="11">
    <mergeCell ref="A1:A102"/>
    <mergeCell ref="B1:C6"/>
    <mergeCell ref="B7:C7"/>
    <mergeCell ref="G7:I7"/>
    <mergeCell ref="C104:I104"/>
    <mergeCell ref="B10:C10"/>
    <mergeCell ref="G10:I10"/>
    <mergeCell ref="B11:C11"/>
    <mergeCell ref="H11:H12"/>
    <mergeCell ref="B12:C12"/>
    <mergeCell ref="C103:I103"/>
  </mergeCells>
  <hyperlinks>
    <hyperlink ref="B11:C11" location="'ΠΡΟΤΕΙΝΟΜΕΝΟΣ ΤΙΜΟΚΑΤΑΛΟΓΟΣ'!A1" display="ΣΥΝΟΠΤΙΚΟΣ ΤΙΜΟΚΑΤΑΛΟΓΟΣ"/>
  </hyperlinks>
  <printOptions horizontalCentered="1"/>
  <pageMargins left="0.23622047244094491" right="0.23622047244094491" top="0.51" bottom="0.27559055118110237" header="0.19685039370078741" footer="0.23622047244094491"/>
  <pageSetup paperSize="9" scale="10" orientation="portrait" r:id="rId1"/>
  <headerFooter alignWithMargins="0">
    <oddFooter>&amp;R&amp;P</oddFooter>
  </headerFooter>
  <rowBreaks count="1" manualBreakCount="1">
    <brk id="69" max="7" man="1"/>
  </rowBreaks>
  <drawing r:id="rId2"/>
</worksheet>
</file>

<file path=xl/worksheets/sheet39.xml><?xml version="1.0" encoding="utf-8"?>
<worksheet xmlns="http://schemas.openxmlformats.org/spreadsheetml/2006/main" xmlns:r="http://schemas.openxmlformats.org/officeDocument/2006/relationships">
  <sheetPr>
    <tabColor rgb="FF00B0F0"/>
  </sheetPr>
  <dimension ref="A1:EX275"/>
  <sheetViews>
    <sheetView view="pageBreakPreview" zoomScale="25" zoomScaleNormal="75" zoomScaleSheetLayoutView="70" workbookViewId="0">
      <pane xSplit="1" ySplit="12" topLeftCell="B13" activePane="bottomRight" state="frozen"/>
      <selection activeCell="C82" sqref="C82"/>
      <selection pane="topRight" activeCell="C82" sqref="C82"/>
      <selection pane="bottomLeft" activeCell="C82" sqref="C82"/>
      <selection pane="bottomRight" activeCell="D8" sqref="D8"/>
    </sheetView>
  </sheetViews>
  <sheetFormatPr defaultRowHeight="12.75"/>
  <cols>
    <col min="1" max="1" width="21.42578125" style="623" customWidth="1"/>
    <col min="2" max="2" width="21.85546875" style="44" customWidth="1"/>
    <col min="3" max="3" width="207" style="48" customWidth="1"/>
    <col min="4" max="4" width="56.5703125" style="48" customWidth="1"/>
    <col min="5" max="5" width="45" style="48" customWidth="1"/>
    <col min="6" max="6" width="20.42578125" style="46" customWidth="1"/>
    <col min="7" max="7" width="221.5703125" style="47" customWidth="1"/>
    <col min="8" max="8" width="37.140625" style="623" customWidth="1"/>
    <col min="9" max="9" width="42.28515625" style="623" customWidth="1"/>
    <col min="10" max="10" width="46.85546875" style="623" customWidth="1"/>
    <col min="11" max="11" width="15.42578125" style="623" customWidth="1"/>
    <col min="12" max="12" width="20.5703125" style="623" customWidth="1"/>
    <col min="13" max="16384" width="9.140625" style="623"/>
  </cols>
  <sheetData>
    <row r="1" spans="1:154" s="624" customFormat="1" ht="111.75" customHeight="1">
      <c r="A1" s="844" t="s">
        <v>388</v>
      </c>
      <c r="B1" s="864" t="s">
        <v>1360</v>
      </c>
      <c r="C1" s="864"/>
      <c r="D1" s="635">
        <v>500</v>
      </c>
      <c r="E1" s="117"/>
      <c r="F1" s="636"/>
      <c r="G1" s="637"/>
    </row>
    <row r="2" spans="1:154" s="624" customFormat="1" ht="84" customHeight="1">
      <c r="A2" s="845"/>
      <c r="B2" s="865"/>
      <c r="C2" s="865"/>
      <c r="D2" s="634" t="s">
        <v>96</v>
      </c>
      <c r="E2" s="120"/>
      <c r="F2" s="638"/>
      <c r="G2" s="639"/>
    </row>
    <row r="3" spans="1:154" s="624" customFormat="1" ht="84" customHeight="1">
      <c r="A3" s="845"/>
      <c r="B3" s="865"/>
      <c r="C3" s="865"/>
      <c r="D3" s="634">
        <v>1242</v>
      </c>
      <c r="E3" s="120"/>
      <c r="F3" s="638"/>
      <c r="G3" s="639"/>
    </row>
    <row r="4" spans="1:154" ht="84" customHeight="1">
      <c r="A4" s="845"/>
      <c r="B4" s="865"/>
      <c r="C4" s="865"/>
      <c r="D4" s="634" t="s">
        <v>1654</v>
      </c>
      <c r="E4" s="120"/>
      <c r="F4" s="640"/>
      <c r="G4" s="641"/>
    </row>
    <row r="5" spans="1:154" ht="84" customHeight="1">
      <c r="A5" s="845"/>
      <c r="B5" s="865"/>
      <c r="C5" s="865"/>
      <c r="D5" s="634" t="s">
        <v>15</v>
      </c>
      <c r="E5" s="120"/>
      <c r="F5" s="640"/>
      <c r="G5" s="641"/>
    </row>
    <row r="6" spans="1:154" ht="84" customHeight="1">
      <c r="A6" s="845"/>
      <c r="B6" s="865"/>
      <c r="C6" s="865"/>
      <c r="D6" s="634" t="s">
        <v>274</v>
      </c>
      <c r="E6" s="120"/>
      <c r="F6" s="640"/>
      <c r="G6" s="641"/>
    </row>
    <row r="7" spans="1:154" ht="84" customHeight="1">
      <c r="A7" s="845"/>
      <c r="B7" s="847" t="s">
        <v>232</v>
      </c>
      <c r="C7" s="847"/>
      <c r="D7" s="651">
        <v>13547.696250000001</v>
      </c>
      <c r="E7" s="812"/>
      <c r="F7" s="813"/>
      <c r="G7" s="814"/>
    </row>
    <row r="8" spans="1:154" ht="84" customHeight="1">
      <c r="A8" s="845"/>
      <c r="B8" s="746"/>
      <c r="C8" s="746" t="s">
        <v>1668</v>
      </c>
      <c r="D8" s="769">
        <v>115</v>
      </c>
      <c r="E8" s="741"/>
      <c r="F8" s="742"/>
      <c r="G8" s="743"/>
    </row>
    <row r="9" spans="1:154" ht="84" customHeight="1">
      <c r="A9" s="845"/>
      <c r="B9" s="746"/>
      <c r="C9" s="746" t="s">
        <v>1669</v>
      </c>
      <c r="D9" s="651">
        <v>150</v>
      </c>
      <c r="E9" s="741"/>
      <c r="F9" s="742"/>
      <c r="G9" s="743"/>
    </row>
    <row r="10" spans="1:154" s="408" customFormat="1" ht="89.25" customHeight="1">
      <c r="A10" s="845"/>
      <c r="B10" s="847" t="s">
        <v>1670</v>
      </c>
      <c r="C10" s="847"/>
      <c r="D10" s="651">
        <v>73.72</v>
      </c>
      <c r="E10" s="812"/>
      <c r="F10" s="813"/>
      <c r="G10" s="814"/>
      <c r="H10" s="623"/>
      <c r="I10" s="623"/>
      <c r="J10" s="623"/>
      <c r="K10" s="623"/>
      <c r="L10" s="623"/>
      <c r="M10" s="623"/>
      <c r="N10" s="623"/>
      <c r="O10" s="623"/>
      <c r="P10" s="623"/>
      <c r="Q10" s="623"/>
      <c r="R10" s="623"/>
      <c r="S10" s="623"/>
      <c r="T10" s="623"/>
      <c r="U10" s="623"/>
      <c r="V10" s="623"/>
      <c r="W10" s="623"/>
      <c r="X10" s="623"/>
      <c r="Y10" s="623"/>
      <c r="Z10" s="623"/>
      <c r="AA10" s="623"/>
      <c r="AB10" s="623"/>
      <c r="AC10" s="623"/>
      <c r="AD10" s="623"/>
      <c r="AE10" s="623"/>
      <c r="AF10" s="623"/>
      <c r="AG10" s="623"/>
      <c r="AH10" s="623"/>
      <c r="AI10" s="623"/>
      <c r="AJ10" s="623"/>
      <c r="AK10" s="623"/>
      <c r="AL10" s="623"/>
      <c r="AM10" s="623"/>
      <c r="AN10" s="623"/>
      <c r="AO10" s="623"/>
      <c r="AP10" s="623"/>
      <c r="AQ10" s="623"/>
      <c r="AR10" s="623"/>
      <c r="AS10" s="623"/>
      <c r="AT10" s="623"/>
      <c r="AU10" s="623"/>
      <c r="AV10" s="623"/>
      <c r="AW10" s="623"/>
      <c r="AX10" s="623"/>
      <c r="AY10" s="623"/>
      <c r="AZ10" s="623"/>
      <c r="BA10" s="623"/>
      <c r="BB10" s="623"/>
      <c r="BC10" s="623"/>
      <c r="BD10" s="623"/>
      <c r="BE10" s="623"/>
      <c r="BF10" s="623"/>
      <c r="BG10" s="623"/>
      <c r="BH10" s="623"/>
      <c r="BI10" s="623"/>
      <c r="BJ10" s="623"/>
      <c r="BK10" s="623"/>
      <c r="BL10" s="623"/>
      <c r="BM10" s="623"/>
      <c r="BN10" s="623"/>
      <c r="BO10" s="623"/>
      <c r="BP10" s="623"/>
      <c r="BQ10" s="623"/>
      <c r="BR10" s="623"/>
      <c r="BS10" s="623"/>
      <c r="BT10" s="623"/>
      <c r="BU10" s="623"/>
      <c r="BV10" s="623"/>
      <c r="BW10" s="623"/>
      <c r="BX10" s="623"/>
      <c r="BY10" s="623"/>
      <c r="BZ10" s="623"/>
      <c r="CA10" s="623"/>
      <c r="CB10" s="623"/>
      <c r="CC10" s="623"/>
      <c r="CD10" s="623"/>
      <c r="CE10" s="623"/>
      <c r="CF10" s="623"/>
      <c r="CG10" s="623"/>
      <c r="CH10" s="623"/>
      <c r="CI10" s="623"/>
      <c r="CJ10" s="623"/>
      <c r="CK10" s="623"/>
      <c r="CL10" s="623"/>
      <c r="CM10" s="623"/>
      <c r="CN10" s="623"/>
      <c r="CO10" s="623"/>
      <c r="CP10" s="623"/>
      <c r="CQ10" s="623"/>
      <c r="CR10" s="623"/>
      <c r="CS10" s="623"/>
      <c r="CT10" s="623"/>
      <c r="CU10" s="623"/>
      <c r="CV10" s="623"/>
      <c r="CW10" s="623"/>
      <c r="CX10" s="623"/>
      <c r="CY10" s="623"/>
      <c r="CZ10" s="623"/>
      <c r="DA10" s="623"/>
      <c r="DB10" s="623"/>
      <c r="DC10" s="623"/>
      <c r="DD10" s="623"/>
      <c r="DE10" s="623"/>
      <c r="DF10" s="623"/>
      <c r="DG10" s="623"/>
      <c r="DH10" s="623"/>
      <c r="DI10" s="623"/>
      <c r="DJ10" s="623"/>
      <c r="DK10" s="623"/>
      <c r="DL10" s="623"/>
      <c r="DM10" s="623"/>
      <c r="DN10" s="623"/>
      <c r="DO10" s="623"/>
      <c r="DP10" s="623"/>
      <c r="DQ10" s="623"/>
      <c r="DR10" s="623"/>
      <c r="DS10" s="623"/>
      <c r="DT10" s="623"/>
      <c r="DU10" s="623"/>
      <c r="DV10" s="623"/>
      <c r="DW10" s="623"/>
      <c r="DX10" s="623"/>
      <c r="DY10" s="623"/>
      <c r="DZ10" s="623"/>
      <c r="EA10" s="623"/>
      <c r="EB10" s="623"/>
      <c r="EC10" s="623"/>
      <c r="ED10" s="623"/>
      <c r="EE10" s="623"/>
      <c r="EF10" s="623"/>
      <c r="EG10" s="623"/>
      <c r="EH10" s="623"/>
      <c r="EI10" s="623"/>
      <c r="EJ10" s="623"/>
      <c r="EK10" s="623"/>
      <c r="EL10" s="623"/>
      <c r="EM10" s="623"/>
      <c r="EN10" s="623"/>
      <c r="EO10" s="623"/>
      <c r="EP10" s="623"/>
      <c r="EQ10" s="623"/>
      <c r="ER10" s="623"/>
      <c r="ES10" s="623"/>
      <c r="ET10" s="623"/>
      <c r="EU10" s="623"/>
      <c r="EV10" s="623"/>
      <c r="EW10" s="623"/>
      <c r="EX10" s="623"/>
    </row>
    <row r="11" spans="1:154" ht="84" customHeight="1">
      <c r="A11" s="845"/>
      <c r="B11" s="824" t="s">
        <v>233</v>
      </c>
      <c r="C11" s="792"/>
      <c r="D11" s="627" t="s">
        <v>1665</v>
      </c>
      <c r="E11" s="279" t="s">
        <v>232</v>
      </c>
      <c r="F11" s="815" t="s">
        <v>234</v>
      </c>
      <c r="G11" s="767" t="s">
        <v>244</v>
      </c>
    </row>
    <row r="12" spans="1:154" ht="84" customHeight="1">
      <c r="A12" s="845"/>
      <c r="B12" s="852" t="s">
        <v>45</v>
      </c>
      <c r="C12" s="852"/>
      <c r="D12" s="645"/>
      <c r="E12" s="357"/>
      <c r="F12" s="816"/>
      <c r="G12" s="646"/>
    </row>
    <row r="13" spans="1:154" ht="84" customHeight="1">
      <c r="A13" s="389"/>
      <c r="B13" s="642" t="s">
        <v>445</v>
      </c>
      <c r="C13" s="628" t="s">
        <v>17</v>
      </c>
      <c r="D13" s="70" t="s">
        <v>63</v>
      </c>
      <c r="E13" s="62"/>
      <c r="F13" s="735" t="s">
        <v>445</v>
      </c>
      <c r="G13" s="768"/>
    </row>
    <row r="14" spans="1:154" ht="84" customHeight="1">
      <c r="A14" s="389"/>
      <c r="B14" s="642" t="s">
        <v>446</v>
      </c>
      <c r="C14" s="628" t="s">
        <v>198</v>
      </c>
      <c r="D14" s="633" t="s">
        <v>47</v>
      </c>
      <c r="E14" s="62"/>
      <c r="F14" s="643" t="s">
        <v>446</v>
      </c>
      <c r="G14" s="626"/>
    </row>
    <row r="15" spans="1:154" ht="86.25" customHeight="1">
      <c r="A15" s="389"/>
      <c r="B15" s="643" t="s">
        <v>238</v>
      </c>
      <c r="C15" s="628" t="s">
        <v>219</v>
      </c>
      <c r="D15" s="633" t="s">
        <v>47</v>
      </c>
      <c r="E15" s="62"/>
      <c r="F15" s="643" t="s">
        <v>238</v>
      </c>
      <c r="G15" s="626"/>
    </row>
    <row r="16" spans="1:154" ht="84" customHeight="1">
      <c r="A16" s="389"/>
      <c r="B16" s="643" t="s">
        <v>46</v>
      </c>
      <c r="C16" s="629" t="s">
        <v>220</v>
      </c>
      <c r="D16" s="633" t="s">
        <v>47</v>
      </c>
      <c r="E16" s="62"/>
      <c r="F16" s="643" t="s">
        <v>46</v>
      </c>
      <c r="G16" s="626"/>
    </row>
    <row r="17" spans="1:8" ht="84" customHeight="1">
      <c r="A17" s="389"/>
      <c r="B17" s="643" t="s">
        <v>221</v>
      </c>
      <c r="C17" s="628" t="s">
        <v>263</v>
      </c>
      <c r="D17" s="633" t="s">
        <v>47</v>
      </c>
      <c r="E17" s="62"/>
      <c r="F17" s="643" t="s">
        <v>221</v>
      </c>
      <c r="G17" s="626"/>
    </row>
    <row r="18" spans="1:8" ht="84" customHeight="1">
      <c r="A18" s="389"/>
      <c r="B18" s="643" t="s">
        <v>520</v>
      </c>
      <c r="C18" s="628" t="s">
        <v>1053</v>
      </c>
      <c r="D18" s="633" t="s">
        <v>47</v>
      </c>
      <c r="E18" s="63"/>
      <c r="F18" s="643" t="s">
        <v>520</v>
      </c>
      <c r="G18" s="626"/>
    </row>
    <row r="19" spans="1:8" ht="84" customHeight="1">
      <c r="A19" s="389"/>
      <c r="B19" s="644" t="s">
        <v>48</v>
      </c>
      <c r="C19" s="629" t="s">
        <v>49</v>
      </c>
      <c r="D19" s="653" t="s">
        <v>47</v>
      </c>
      <c r="E19" s="63"/>
      <c r="F19" s="644" t="s">
        <v>48</v>
      </c>
      <c r="G19" s="626"/>
      <c r="H19" s="647"/>
    </row>
    <row r="20" spans="1:8" ht="84" customHeight="1">
      <c r="A20" s="389"/>
      <c r="B20" s="644" t="s">
        <v>170</v>
      </c>
      <c r="C20" s="629" t="s">
        <v>1656</v>
      </c>
      <c r="D20" s="653" t="s">
        <v>47</v>
      </c>
      <c r="E20" s="63"/>
      <c r="F20" s="644" t="s">
        <v>170</v>
      </c>
      <c r="G20" s="626"/>
      <c r="H20" s="647"/>
    </row>
    <row r="21" spans="1:8" ht="84" customHeight="1">
      <c r="A21" s="389"/>
      <c r="B21" s="644" t="s">
        <v>165</v>
      </c>
      <c r="C21" s="629" t="s">
        <v>166</v>
      </c>
      <c r="D21" s="653" t="s">
        <v>47</v>
      </c>
      <c r="E21" s="63"/>
      <c r="F21" s="644" t="s">
        <v>165</v>
      </c>
      <c r="G21" s="626"/>
      <c r="H21" s="647"/>
    </row>
    <row r="22" spans="1:8" ht="142.5" customHeight="1">
      <c r="A22" s="389"/>
      <c r="B22" s="644" t="s">
        <v>0</v>
      </c>
      <c r="C22" s="629" t="s">
        <v>142</v>
      </c>
      <c r="D22" s="653" t="s">
        <v>47</v>
      </c>
      <c r="E22" s="63"/>
      <c r="F22" s="644" t="s">
        <v>0</v>
      </c>
      <c r="G22" s="626"/>
      <c r="H22" s="647"/>
    </row>
    <row r="23" spans="1:8" ht="94.15" customHeight="1">
      <c r="A23" s="389"/>
      <c r="B23" s="632" t="s">
        <v>226</v>
      </c>
      <c r="C23" s="629" t="s">
        <v>227</v>
      </c>
      <c r="D23" s="653" t="s">
        <v>47</v>
      </c>
      <c r="E23" s="63"/>
      <c r="F23" s="632" t="s">
        <v>226</v>
      </c>
      <c r="G23" s="626"/>
      <c r="H23" s="647"/>
    </row>
    <row r="24" spans="1:8" ht="111.75" customHeight="1">
      <c r="A24" s="389"/>
      <c r="B24" s="644" t="s">
        <v>1308</v>
      </c>
      <c r="C24" s="629" t="s">
        <v>1309</v>
      </c>
      <c r="D24" s="70" t="s">
        <v>63</v>
      </c>
      <c r="E24" s="63"/>
      <c r="F24" s="644" t="s">
        <v>1308</v>
      </c>
      <c r="G24" s="626"/>
      <c r="H24" s="647"/>
    </row>
    <row r="25" spans="1:8" ht="105.75" customHeight="1">
      <c r="A25" s="389"/>
      <c r="B25" s="644" t="s">
        <v>1310</v>
      </c>
      <c r="C25" s="629" t="s">
        <v>1311</v>
      </c>
      <c r="D25" s="70" t="s">
        <v>63</v>
      </c>
      <c r="E25" s="63"/>
      <c r="F25" s="644" t="s">
        <v>1310</v>
      </c>
      <c r="G25" s="626"/>
      <c r="H25" s="647"/>
    </row>
    <row r="26" spans="1:8" ht="135.75" customHeight="1">
      <c r="A26" s="389"/>
      <c r="B26" s="644" t="s">
        <v>1312</v>
      </c>
      <c r="C26" s="629" t="s">
        <v>1313</v>
      </c>
      <c r="D26" s="70" t="s">
        <v>63</v>
      </c>
      <c r="E26" s="63"/>
      <c r="F26" s="644" t="s">
        <v>1312</v>
      </c>
      <c r="G26" s="626"/>
      <c r="H26" s="647"/>
    </row>
    <row r="27" spans="1:8" ht="84" customHeight="1">
      <c r="A27" s="389"/>
      <c r="B27" s="581" t="s">
        <v>236</v>
      </c>
      <c r="C27" s="630" t="s">
        <v>19</v>
      </c>
      <c r="D27" s="70" t="s">
        <v>63</v>
      </c>
      <c r="E27" s="63"/>
      <c r="F27" s="644" t="s">
        <v>236</v>
      </c>
      <c r="G27" s="626"/>
      <c r="H27" s="647"/>
    </row>
    <row r="28" spans="1:8" ht="84" customHeight="1">
      <c r="A28" s="389"/>
      <c r="B28" s="644" t="s">
        <v>58</v>
      </c>
      <c r="C28" s="629" t="s">
        <v>59</v>
      </c>
      <c r="D28" s="653" t="s">
        <v>47</v>
      </c>
      <c r="E28" s="63"/>
      <c r="F28" s="644" t="s">
        <v>58</v>
      </c>
      <c r="G28" s="626"/>
      <c r="H28" s="647"/>
    </row>
    <row r="29" spans="1:8" ht="84" customHeight="1">
      <c r="A29" s="389"/>
      <c r="B29" s="644" t="s">
        <v>1561</v>
      </c>
      <c r="C29" s="629" t="s">
        <v>1562</v>
      </c>
      <c r="D29" s="70" t="s">
        <v>63</v>
      </c>
      <c r="E29" s="63"/>
      <c r="F29" s="644" t="s">
        <v>1561</v>
      </c>
      <c r="G29" s="613"/>
    </row>
    <row r="30" spans="1:8" ht="84" customHeight="1">
      <c r="A30" s="389"/>
      <c r="B30" s="644" t="s">
        <v>1657</v>
      </c>
      <c r="C30" s="629" t="s">
        <v>1658</v>
      </c>
      <c r="D30" s="653" t="s">
        <v>47</v>
      </c>
      <c r="E30" s="63"/>
      <c r="F30" s="644" t="s">
        <v>1657</v>
      </c>
      <c r="G30" s="613"/>
    </row>
    <row r="31" spans="1:8" ht="87.75" customHeight="1">
      <c r="A31" s="389"/>
      <c r="B31" s="632" t="s">
        <v>50</v>
      </c>
      <c r="C31" s="629" t="s">
        <v>288</v>
      </c>
      <c r="D31" s="653" t="s">
        <v>47</v>
      </c>
      <c r="E31" s="63"/>
      <c r="F31" s="632" t="s">
        <v>50</v>
      </c>
      <c r="G31" s="626"/>
      <c r="H31" s="647"/>
    </row>
    <row r="32" spans="1:8" ht="87.75" customHeight="1">
      <c r="A32" s="389"/>
      <c r="B32" s="632" t="s">
        <v>101</v>
      </c>
      <c r="C32" s="629" t="s">
        <v>319</v>
      </c>
      <c r="D32" s="70" t="s">
        <v>63</v>
      </c>
      <c r="E32" s="63"/>
      <c r="F32" s="632" t="s">
        <v>101</v>
      </c>
      <c r="G32" s="626"/>
      <c r="H32" s="648"/>
    </row>
    <row r="33" spans="1:8" ht="84" customHeight="1">
      <c r="A33" s="389"/>
      <c r="B33" s="632" t="s">
        <v>155</v>
      </c>
      <c r="C33" s="629" t="s">
        <v>21</v>
      </c>
      <c r="D33" s="653" t="s">
        <v>47</v>
      </c>
      <c r="E33" s="63"/>
      <c r="F33" s="632" t="s">
        <v>155</v>
      </c>
      <c r="G33" s="626"/>
      <c r="H33" s="647"/>
    </row>
    <row r="34" spans="1:8" ht="100.5" customHeight="1">
      <c r="A34" s="389"/>
      <c r="B34" s="632" t="s">
        <v>52</v>
      </c>
      <c r="C34" s="629" t="s">
        <v>107</v>
      </c>
      <c r="D34" s="653" t="s">
        <v>47</v>
      </c>
      <c r="E34" s="63"/>
      <c r="F34" s="632" t="s">
        <v>52</v>
      </c>
      <c r="G34" s="626"/>
      <c r="H34" s="647"/>
    </row>
    <row r="35" spans="1:8" ht="91.5" customHeight="1">
      <c r="A35" s="389"/>
      <c r="B35" s="632" t="s">
        <v>27</v>
      </c>
      <c r="C35" s="629" t="s">
        <v>406</v>
      </c>
      <c r="D35" s="70" t="s">
        <v>63</v>
      </c>
      <c r="E35" s="63"/>
      <c r="F35" s="632" t="s">
        <v>27</v>
      </c>
      <c r="G35" s="626"/>
      <c r="H35" s="647"/>
    </row>
    <row r="36" spans="1:8" ht="84" customHeight="1">
      <c r="A36" s="389"/>
      <c r="B36" s="632" t="s">
        <v>204</v>
      </c>
      <c r="C36" s="629" t="s">
        <v>1056</v>
      </c>
      <c r="D36" s="70" t="s">
        <v>63</v>
      </c>
      <c r="E36" s="63"/>
      <c r="F36" s="632" t="s">
        <v>204</v>
      </c>
      <c r="G36" s="626"/>
      <c r="H36" s="647"/>
    </row>
    <row r="37" spans="1:8" ht="96" customHeight="1">
      <c r="A37" s="389"/>
      <c r="B37" s="632" t="s">
        <v>22</v>
      </c>
      <c r="C37" s="629" t="s">
        <v>577</v>
      </c>
      <c r="D37" s="633" t="s">
        <v>47</v>
      </c>
      <c r="E37" s="63"/>
      <c r="F37" s="632" t="s">
        <v>22</v>
      </c>
      <c r="G37" s="626" t="s">
        <v>1450</v>
      </c>
      <c r="H37" s="647"/>
    </row>
    <row r="38" spans="1:8" ht="84" customHeight="1">
      <c r="A38" s="389"/>
      <c r="B38" s="632" t="s">
        <v>39</v>
      </c>
      <c r="C38" s="630" t="s">
        <v>35</v>
      </c>
      <c r="D38" s="70" t="s">
        <v>63</v>
      </c>
      <c r="E38" s="63"/>
      <c r="F38" s="632" t="s">
        <v>39</v>
      </c>
      <c r="G38" s="626"/>
      <c r="H38" s="647"/>
    </row>
    <row r="39" spans="1:8" ht="84" customHeight="1">
      <c r="A39" s="389"/>
      <c r="B39" s="632" t="s">
        <v>150</v>
      </c>
      <c r="C39" s="630" t="s">
        <v>668</v>
      </c>
      <c r="D39" s="70" t="s">
        <v>63</v>
      </c>
      <c r="E39" s="63"/>
      <c r="F39" s="632" t="s">
        <v>150</v>
      </c>
      <c r="G39" s="626"/>
      <c r="H39" s="647"/>
    </row>
    <row r="40" spans="1:8" ht="84" customHeight="1">
      <c r="A40" s="389"/>
      <c r="B40" s="632" t="s">
        <v>105</v>
      </c>
      <c r="C40" s="630" t="s">
        <v>88</v>
      </c>
      <c r="D40" s="633" t="s">
        <v>47</v>
      </c>
      <c r="E40" s="63"/>
      <c r="F40" s="632" t="s">
        <v>105</v>
      </c>
      <c r="G40" s="626"/>
      <c r="H40" s="647"/>
    </row>
    <row r="41" spans="1:8" ht="84" customHeight="1">
      <c r="A41" s="389"/>
      <c r="B41" s="632" t="s">
        <v>95</v>
      </c>
      <c r="C41" s="630" t="s">
        <v>134</v>
      </c>
      <c r="D41" s="633" t="s">
        <v>47</v>
      </c>
      <c r="E41" s="63"/>
      <c r="F41" s="632" t="s">
        <v>95</v>
      </c>
      <c r="G41" s="626"/>
      <c r="H41" s="647"/>
    </row>
    <row r="42" spans="1:8" ht="84" customHeight="1">
      <c r="A42" s="389"/>
      <c r="B42" s="632" t="s">
        <v>28</v>
      </c>
      <c r="C42" s="630" t="s">
        <v>315</v>
      </c>
      <c r="D42" s="652" t="s">
        <v>63</v>
      </c>
      <c r="E42" s="63"/>
      <c r="F42" s="632" t="s">
        <v>28</v>
      </c>
      <c r="G42" s="626"/>
      <c r="H42" s="647"/>
    </row>
    <row r="43" spans="1:8" ht="84" customHeight="1">
      <c r="A43" s="389"/>
      <c r="B43" s="632" t="s">
        <v>28</v>
      </c>
      <c r="C43" s="630" t="s">
        <v>315</v>
      </c>
      <c r="D43" s="652" t="s">
        <v>63</v>
      </c>
      <c r="E43" s="63"/>
      <c r="F43" s="632" t="s">
        <v>28</v>
      </c>
      <c r="G43" s="626"/>
      <c r="H43" s="647"/>
    </row>
    <row r="44" spans="1:8" ht="84" customHeight="1">
      <c r="A44" s="389"/>
      <c r="B44" s="632" t="s">
        <v>62</v>
      </c>
      <c r="C44" s="630" t="s">
        <v>38</v>
      </c>
      <c r="D44" s="652" t="s">
        <v>63</v>
      </c>
      <c r="E44" s="63"/>
      <c r="F44" s="632" t="s">
        <v>62</v>
      </c>
      <c r="G44" s="626"/>
      <c r="H44" s="647"/>
    </row>
    <row r="45" spans="1:8" ht="84" customHeight="1">
      <c r="A45" s="389"/>
      <c r="B45" s="632" t="s">
        <v>242</v>
      </c>
      <c r="C45" s="630" t="s">
        <v>1057</v>
      </c>
      <c r="D45" s="652" t="s">
        <v>63</v>
      </c>
      <c r="E45" s="63"/>
      <c r="F45" s="632" t="s">
        <v>242</v>
      </c>
      <c r="G45" s="626"/>
      <c r="H45" s="647"/>
    </row>
    <row r="46" spans="1:8" ht="84" customHeight="1">
      <c r="A46" s="389"/>
      <c r="B46" s="632" t="s">
        <v>29</v>
      </c>
      <c r="C46" s="629" t="s">
        <v>30</v>
      </c>
      <c r="D46" s="653" t="s">
        <v>47</v>
      </c>
      <c r="E46" s="63"/>
      <c r="F46" s="632" t="s">
        <v>29</v>
      </c>
      <c r="G46" s="626"/>
      <c r="H46" s="648"/>
    </row>
    <row r="47" spans="1:8" ht="84" customHeight="1">
      <c r="A47" s="389"/>
      <c r="B47" s="632" t="s">
        <v>167</v>
      </c>
      <c r="C47" s="629" t="s">
        <v>23</v>
      </c>
      <c r="D47" s="653" t="s">
        <v>47</v>
      </c>
      <c r="E47" s="63"/>
      <c r="F47" s="632" t="s">
        <v>167</v>
      </c>
      <c r="G47" s="626"/>
      <c r="H47" s="647"/>
    </row>
    <row r="48" spans="1:8" ht="84" customHeight="1">
      <c r="A48" s="389"/>
      <c r="B48" s="632" t="s">
        <v>60</v>
      </c>
      <c r="C48" s="629" t="s">
        <v>590</v>
      </c>
      <c r="D48" s="652" t="s">
        <v>63</v>
      </c>
      <c r="E48" s="63"/>
      <c r="F48" s="632" t="s">
        <v>60</v>
      </c>
      <c r="G48" s="626"/>
      <c r="H48" s="648"/>
    </row>
    <row r="49" spans="1:8" ht="84" customHeight="1">
      <c r="A49" s="389"/>
      <c r="B49" s="632" t="s">
        <v>60</v>
      </c>
      <c r="C49" s="629" t="s">
        <v>590</v>
      </c>
      <c r="D49" s="652" t="s">
        <v>63</v>
      </c>
      <c r="E49" s="63"/>
      <c r="F49" s="632" t="s">
        <v>60</v>
      </c>
      <c r="G49" s="626"/>
      <c r="H49" s="648"/>
    </row>
    <row r="50" spans="1:8" ht="84" customHeight="1">
      <c r="A50" s="389"/>
      <c r="B50" s="632" t="s">
        <v>32</v>
      </c>
      <c r="C50" s="629" t="s">
        <v>593</v>
      </c>
      <c r="D50" s="652" t="s">
        <v>63</v>
      </c>
      <c r="E50" s="63"/>
      <c r="F50" s="632" t="s">
        <v>32</v>
      </c>
      <c r="G50" s="626"/>
      <c r="H50" s="648"/>
    </row>
    <row r="51" spans="1:8" ht="84" customHeight="1">
      <c r="A51" s="389"/>
      <c r="B51" s="632" t="s">
        <v>574</v>
      </c>
      <c r="C51" s="630" t="s">
        <v>575</v>
      </c>
      <c r="D51" s="653" t="s">
        <v>47</v>
      </c>
      <c r="E51" s="63"/>
      <c r="F51" s="632" t="s">
        <v>574</v>
      </c>
      <c r="G51" s="626"/>
      <c r="H51" s="647"/>
    </row>
    <row r="52" spans="1:8" ht="84" customHeight="1">
      <c r="A52" s="389"/>
      <c r="B52" s="632" t="s">
        <v>671</v>
      </c>
      <c r="C52" s="630" t="s">
        <v>1659</v>
      </c>
      <c r="D52" s="653" t="s">
        <v>47</v>
      </c>
      <c r="E52" s="63"/>
      <c r="F52" s="632" t="s">
        <v>671</v>
      </c>
      <c r="G52" s="626"/>
      <c r="H52" s="647"/>
    </row>
    <row r="53" spans="1:8" ht="84" customHeight="1">
      <c r="A53" s="389"/>
      <c r="B53" s="632" t="s">
        <v>412</v>
      </c>
      <c r="C53" s="629" t="s">
        <v>597</v>
      </c>
      <c r="D53" s="652" t="s">
        <v>63</v>
      </c>
      <c r="E53" s="63"/>
      <c r="F53" s="632" t="s">
        <v>412</v>
      </c>
      <c r="G53" s="626"/>
      <c r="H53" s="647"/>
    </row>
    <row r="54" spans="1:8" ht="103.5" customHeight="1">
      <c r="A54" s="389"/>
      <c r="B54" s="632" t="s">
        <v>80</v>
      </c>
      <c r="C54" s="630" t="s">
        <v>143</v>
      </c>
      <c r="D54" s="652" t="s">
        <v>63</v>
      </c>
      <c r="E54" s="63"/>
      <c r="F54" s="632" t="s">
        <v>80</v>
      </c>
      <c r="G54" s="626"/>
      <c r="H54" s="647"/>
    </row>
    <row r="55" spans="1:8" ht="200.25" customHeight="1">
      <c r="A55" s="389"/>
      <c r="B55" s="632" t="s">
        <v>145</v>
      </c>
      <c r="C55" s="630" t="s">
        <v>1364</v>
      </c>
      <c r="D55" s="653" t="s">
        <v>47</v>
      </c>
      <c r="E55" s="63"/>
      <c r="F55" s="632" t="s">
        <v>145</v>
      </c>
      <c r="G55" s="626"/>
      <c r="H55" s="647"/>
    </row>
    <row r="56" spans="1:8" ht="92.25" customHeight="1">
      <c r="A56" s="389"/>
      <c r="B56" s="632" t="s">
        <v>87</v>
      </c>
      <c r="C56" s="630" t="s">
        <v>67</v>
      </c>
      <c r="D56" s="653" t="s">
        <v>47</v>
      </c>
      <c r="E56" s="63"/>
      <c r="F56" s="632" t="s">
        <v>87</v>
      </c>
      <c r="G56" s="626"/>
      <c r="H56" s="647"/>
    </row>
    <row r="57" spans="1:8" ht="86.25" customHeight="1">
      <c r="A57" s="389"/>
      <c r="B57" s="632" t="s">
        <v>81</v>
      </c>
      <c r="C57" s="630" t="s">
        <v>1058</v>
      </c>
      <c r="D57" s="652" t="s">
        <v>63</v>
      </c>
      <c r="E57" s="63"/>
      <c r="F57" s="632" t="s">
        <v>81</v>
      </c>
      <c r="G57" s="626"/>
      <c r="H57" s="647"/>
    </row>
    <row r="58" spans="1:8" ht="84" customHeight="1">
      <c r="A58" s="389"/>
      <c r="B58" s="632" t="s">
        <v>512</v>
      </c>
      <c r="C58" s="630" t="s">
        <v>576</v>
      </c>
      <c r="D58" s="652" t="s">
        <v>63</v>
      </c>
      <c r="E58" s="63"/>
      <c r="F58" s="632" t="s">
        <v>512</v>
      </c>
      <c r="G58" s="626"/>
      <c r="H58" s="648"/>
    </row>
    <row r="59" spans="1:8" ht="84" customHeight="1">
      <c r="A59" s="389"/>
      <c r="B59" s="632" t="s">
        <v>260</v>
      </c>
      <c r="C59" s="630" t="s">
        <v>591</v>
      </c>
      <c r="D59" s="652" t="s">
        <v>63</v>
      </c>
      <c r="E59" s="63"/>
      <c r="F59" s="632" t="s">
        <v>260</v>
      </c>
      <c r="G59" s="626"/>
      <c r="H59" s="648"/>
    </row>
    <row r="60" spans="1:8" ht="84" customHeight="1">
      <c r="A60" s="389"/>
      <c r="B60" s="632" t="s">
        <v>260</v>
      </c>
      <c r="C60" s="629" t="s">
        <v>591</v>
      </c>
      <c r="D60" s="652" t="s">
        <v>63</v>
      </c>
      <c r="E60" s="63"/>
      <c r="F60" s="632" t="s">
        <v>260</v>
      </c>
      <c r="G60" s="626"/>
      <c r="H60" s="648"/>
    </row>
    <row r="61" spans="1:8" ht="84" customHeight="1">
      <c r="A61" s="389"/>
      <c r="B61" s="632" t="s">
        <v>845</v>
      </c>
      <c r="C61" s="629" t="s">
        <v>1059</v>
      </c>
      <c r="D61" s="652" t="s">
        <v>63</v>
      </c>
      <c r="E61" s="63"/>
      <c r="F61" s="632" t="s">
        <v>845</v>
      </c>
      <c r="G61" s="626"/>
      <c r="H61" s="648"/>
    </row>
    <row r="62" spans="1:8" ht="84" customHeight="1">
      <c r="A62" s="389"/>
      <c r="B62" s="632" t="s">
        <v>55</v>
      </c>
      <c r="C62" s="629" t="s">
        <v>56</v>
      </c>
      <c r="D62" s="653" t="s">
        <v>47</v>
      </c>
      <c r="E62" s="63"/>
      <c r="F62" s="632" t="s">
        <v>55</v>
      </c>
      <c r="G62" s="626"/>
      <c r="H62" s="647"/>
    </row>
    <row r="63" spans="1:8" ht="84" customHeight="1">
      <c r="A63" s="389"/>
      <c r="B63" s="632" t="s">
        <v>61</v>
      </c>
      <c r="C63" s="629" t="s">
        <v>125</v>
      </c>
      <c r="D63" s="653" t="s">
        <v>47</v>
      </c>
      <c r="E63" s="63"/>
      <c r="F63" s="632" t="s">
        <v>61</v>
      </c>
      <c r="G63" s="626"/>
      <c r="H63" s="647"/>
    </row>
    <row r="64" spans="1:8" ht="84" customHeight="1">
      <c r="A64" s="389"/>
      <c r="B64" s="632" t="s">
        <v>10</v>
      </c>
      <c r="C64" s="629" t="s">
        <v>11</v>
      </c>
      <c r="D64" s="653" t="s">
        <v>47</v>
      </c>
      <c r="E64" s="63"/>
      <c r="F64" s="632" t="s">
        <v>10</v>
      </c>
      <c r="G64" s="626"/>
      <c r="H64" s="647"/>
    </row>
    <row r="65" spans="1:9" ht="84" customHeight="1">
      <c r="A65" s="389"/>
      <c r="B65" s="632" t="s">
        <v>12</v>
      </c>
      <c r="C65" s="629" t="s">
        <v>258</v>
      </c>
      <c r="D65" s="652" t="s">
        <v>63</v>
      </c>
      <c r="E65" s="63"/>
      <c r="F65" s="632" t="s">
        <v>12</v>
      </c>
      <c r="G65" s="626"/>
      <c r="H65" s="647"/>
    </row>
    <row r="66" spans="1:9" ht="84" customHeight="1">
      <c r="A66" s="389"/>
      <c r="B66" s="632" t="s">
        <v>342</v>
      </c>
      <c r="C66" s="629" t="s">
        <v>853</v>
      </c>
      <c r="D66" s="652" t="s">
        <v>63</v>
      </c>
      <c r="E66" s="63"/>
      <c r="F66" s="632" t="s">
        <v>342</v>
      </c>
      <c r="G66" s="626"/>
      <c r="H66" s="647"/>
    </row>
    <row r="67" spans="1:9" ht="84" customHeight="1">
      <c r="A67" s="389"/>
      <c r="B67" s="632" t="s">
        <v>948</v>
      </c>
      <c r="C67" s="629" t="s">
        <v>949</v>
      </c>
      <c r="D67" s="653" t="s">
        <v>47</v>
      </c>
      <c r="E67" s="63"/>
      <c r="F67" s="632" t="s">
        <v>948</v>
      </c>
      <c r="G67" s="626"/>
      <c r="H67" s="647"/>
    </row>
    <row r="68" spans="1:9" ht="84" customHeight="1">
      <c r="A68" s="389"/>
      <c r="B68" s="632" t="s">
        <v>82</v>
      </c>
      <c r="C68" s="629" t="s">
        <v>83</v>
      </c>
      <c r="D68" s="633" t="s">
        <v>47</v>
      </c>
      <c r="E68" s="63"/>
      <c r="F68" s="632" t="s">
        <v>82</v>
      </c>
      <c r="G68" s="626" t="s">
        <v>1451</v>
      </c>
      <c r="H68" s="647"/>
    </row>
    <row r="69" spans="1:9" ht="84" customHeight="1">
      <c r="A69" s="389"/>
      <c r="B69" s="632" t="s">
        <v>73</v>
      </c>
      <c r="C69" s="629" t="s">
        <v>513</v>
      </c>
      <c r="D69" s="652" t="s">
        <v>63</v>
      </c>
      <c r="E69" s="63"/>
      <c r="F69" s="632" t="s">
        <v>73</v>
      </c>
      <c r="G69" s="626"/>
      <c r="H69" s="647"/>
    </row>
    <row r="70" spans="1:9" ht="84" customHeight="1">
      <c r="A70" s="389"/>
      <c r="B70" s="632" t="s">
        <v>1572</v>
      </c>
      <c r="C70" s="629" t="s">
        <v>1573</v>
      </c>
      <c r="D70" s="652" t="s">
        <v>63</v>
      </c>
      <c r="E70" s="63"/>
      <c r="F70" s="632" t="s">
        <v>1572</v>
      </c>
      <c r="G70" s="613"/>
    </row>
    <row r="71" spans="1:9" ht="84" customHeight="1">
      <c r="A71" s="389"/>
      <c r="B71" s="632" t="s">
        <v>243</v>
      </c>
      <c r="C71" s="629" t="s">
        <v>305</v>
      </c>
      <c r="D71" s="652" t="s">
        <v>63</v>
      </c>
      <c r="E71" s="63"/>
      <c r="F71" s="632" t="s">
        <v>243</v>
      </c>
      <c r="G71" s="613"/>
    </row>
    <row r="72" spans="1:9" ht="96" customHeight="1">
      <c r="A72" s="389"/>
      <c r="B72" s="632" t="s">
        <v>914</v>
      </c>
      <c r="C72" s="630" t="s">
        <v>1062</v>
      </c>
      <c r="D72" s="652" t="s">
        <v>63</v>
      </c>
      <c r="E72" s="63"/>
      <c r="F72" s="632" t="s">
        <v>914</v>
      </c>
      <c r="G72" s="626"/>
      <c r="H72" s="647"/>
    </row>
    <row r="73" spans="1:9" ht="84" customHeight="1">
      <c r="A73" s="389"/>
      <c r="B73" s="632" t="s">
        <v>36</v>
      </c>
      <c r="C73" s="629" t="s">
        <v>854</v>
      </c>
      <c r="D73" s="652" t="s">
        <v>63</v>
      </c>
      <c r="E73" s="63"/>
      <c r="F73" s="632" t="s">
        <v>36</v>
      </c>
      <c r="G73" s="626"/>
      <c r="H73" s="647"/>
    </row>
    <row r="74" spans="1:9" ht="84" customHeight="1">
      <c r="A74" s="389"/>
      <c r="B74" s="632" t="s">
        <v>1347</v>
      </c>
      <c r="C74" s="629" t="s">
        <v>1348</v>
      </c>
      <c r="D74" s="652" t="s">
        <v>63</v>
      </c>
      <c r="E74" s="63"/>
      <c r="F74" s="632" t="s">
        <v>1347</v>
      </c>
      <c r="G74" s="626"/>
      <c r="H74" s="647"/>
    </row>
    <row r="75" spans="1:9" ht="84" customHeight="1">
      <c r="A75" s="389"/>
      <c r="B75" s="632" t="s">
        <v>437</v>
      </c>
      <c r="C75" s="629" t="s">
        <v>438</v>
      </c>
      <c r="D75" s="653" t="s">
        <v>47</v>
      </c>
      <c r="E75" s="63"/>
      <c r="F75" s="632" t="s">
        <v>437</v>
      </c>
      <c r="G75" s="626"/>
      <c r="H75" s="647"/>
    </row>
    <row r="76" spans="1:9" ht="111" customHeight="1">
      <c r="A76" s="389"/>
      <c r="B76" s="632" t="s">
        <v>581</v>
      </c>
      <c r="C76" s="629" t="s">
        <v>594</v>
      </c>
      <c r="D76" s="652" t="s">
        <v>63</v>
      </c>
      <c r="E76" s="63"/>
      <c r="F76" s="632" t="s">
        <v>581</v>
      </c>
      <c r="G76" s="626"/>
      <c r="H76" s="648"/>
    </row>
    <row r="77" spans="1:9" ht="111" customHeight="1">
      <c r="A77" s="389"/>
      <c r="B77" s="632" t="s">
        <v>581</v>
      </c>
      <c r="C77" s="629" t="s">
        <v>594</v>
      </c>
      <c r="D77" s="652" t="s">
        <v>63</v>
      </c>
      <c r="E77" s="63"/>
      <c r="F77" s="632" t="s">
        <v>581</v>
      </c>
      <c r="G77" s="626"/>
      <c r="H77" s="648"/>
    </row>
    <row r="78" spans="1:9" ht="105" customHeight="1">
      <c r="A78" s="389"/>
      <c r="B78" s="632" t="s">
        <v>582</v>
      </c>
      <c r="C78" s="629" t="s">
        <v>596</v>
      </c>
      <c r="D78" s="652" t="s">
        <v>63</v>
      </c>
      <c r="E78" s="63"/>
      <c r="F78" s="632" t="s">
        <v>582</v>
      </c>
      <c r="G78" s="626"/>
      <c r="H78" s="648"/>
      <c r="I78" s="649"/>
    </row>
    <row r="79" spans="1:9" ht="84" customHeight="1">
      <c r="A79" s="389"/>
      <c r="B79" s="632" t="s">
        <v>76</v>
      </c>
      <c r="C79" s="629" t="s">
        <v>77</v>
      </c>
      <c r="D79" s="653" t="s">
        <v>47</v>
      </c>
      <c r="E79" s="63"/>
      <c r="F79" s="632" t="s">
        <v>76</v>
      </c>
      <c r="G79" s="626"/>
      <c r="H79" s="647"/>
    </row>
    <row r="80" spans="1:9" ht="90" customHeight="1">
      <c r="A80" s="389"/>
      <c r="B80" s="632" t="s">
        <v>70</v>
      </c>
      <c r="C80" s="629" t="s">
        <v>71</v>
      </c>
      <c r="D80" s="652" t="s">
        <v>63</v>
      </c>
      <c r="E80" s="63"/>
      <c r="F80" s="632" t="s">
        <v>70</v>
      </c>
      <c r="G80" s="626"/>
      <c r="H80" s="647"/>
    </row>
    <row r="81" spans="1:9" ht="84" customHeight="1">
      <c r="A81" s="389"/>
      <c r="B81" s="632" t="s">
        <v>8</v>
      </c>
      <c r="C81" s="630" t="s">
        <v>222</v>
      </c>
      <c r="D81" s="652" t="s">
        <v>63</v>
      </c>
      <c r="E81" s="63"/>
      <c r="F81" s="632" t="s">
        <v>8</v>
      </c>
      <c r="G81" s="626"/>
      <c r="H81" s="647"/>
    </row>
    <row r="82" spans="1:9" ht="84" customHeight="1">
      <c r="A82" s="389"/>
      <c r="B82" s="632" t="s">
        <v>1660</v>
      </c>
      <c r="C82" s="630" t="s">
        <v>846</v>
      </c>
      <c r="D82" s="653" t="s">
        <v>47</v>
      </c>
      <c r="E82" s="63"/>
      <c r="F82" s="632" t="s">
        <v>855</v>
      </c>
      <c r="G82" s="626"/>
      <c r="H82" s="647"/>
    </row>
    <row r="83" spans="1:9" ht="96" customHeight="1">
      <c r="A83" s="389"/>
      <c r="B83" s="632" t="s">
        <v>410</v>
      </c>
      <c r="C83" s="629" t="s">
        <v>591</v>
      </c>
      <c r="D83" s="652" t="s">
        <v>63</v>
      </c>
      <c r="E83" s="63"/>
      <c r="F83" s="632" t="s">
        <v>410</v>
      </c>
      <c r="G83" s="626"/>
      <c r="H83" s="648"/>
    </row>
    <row r="84" spans="1:9" ht="102" customHeight="1">
      <c r="A84" s="389"/>
      <c r="B84" s="632" t="s">
        <v>410</v>
      </c>
      <c r="C84" s="629" t="s">
        <v>591</v>
      </c>
      <c r="D84" s="652" t="s">
        <v>63</v>
      </c>
      <c r="E84" s="63"/>
      <c r="F84" s="632" t="s">
        <v>410</v>
      </c>
      <c r="G84" s="626"/>
      <c r="H84" s="648"/>
    </row>
    <row r="85" spans="1:9" ht="87" customHeight="1">
      <c r="A85" s="389"/>
      <c r="B85" s="632" t="s">
        <v>399</v>
      </c>
      <c r="C85" s="629" t="s">
        <v>856</v>
      </c>
      <c r="D85" s="652" t="s">
        <v>63</v>
      </c>
      <c r="E85" s="63"/>
      <c r="F85" s="632" t="s">
        <v>399</v>
      </c>
      <c r="G85" s="626"/>
      <c r="H85" s="648"/>
    </row>
    <row r="86" spans="1:9" ht="84" customHeight="1">
      <c r="A86" s="389"/>
      <c r="B86" s="632" t="s">
        <v>552</v>
      </c>
      <c r="C86" s="630" t="s">
        <v>578</v>
      </c>
      <c r="D86" s="652" t="s">
        <v>63</v>
      </c>
      <c r="E86" s="63"/>
      <c r="F86" s="632" t="s">
        <v>552</v>
      </c>
      <c r="G86" s="626"/>
      <c r="H86" s="647"/>
    </row>
    <row r="87" spans="1:9" ht="84" customHeight="1">
      <c r="A87" s="389"/>
      <c r="B87" s="632" t="s">
        <v>413</v>
      </c>
      <c r="C87" s="629" t="s">
        <v>592</v>
      </c>
      <c r="D87" s="652" t="s">
        <v>63</v>
      </c>
      <c r="E87" s="63"/>
      <c r="F87" s="632" t="s">
        <v>413</v>
      </c>
      <c r="G87" s="626"/>
      <c r="H87" s="648"/>
    </row>
    <row r="88" spans="1:9" ht="84" customHeight="1">
      <c r="A88" s="389"/>
      <c r="B88" s="632" t="s">
        <v>413</v>
      </c>
      <c r="C88" s="629" t="s">
        <v>592</v>
      </c>
      <c r="D88" s="652" t="s">
        <v>63</v>
      </c>
      <c r="E88" s="63"/>
      <c r="F88" s="632" t="s">
        <v>413</v>
      </c>
      <c r="G88" s="626"/>
      <c r="H88" s="648"/>
    </row>
    <row r="89" spans="1:9" ht="105" customHeight="1">
      <c r="A89" s="389"/>
      <c r="B89" s="632" t="s">
        <v>583</v>
      </c>
      <c r="C89" s="629" t="s">
        <v>595</v>
      </c>
      <c r="D89" s="652" t="s">
        <v>63</v>
      </c>
      <c r="E89" s="63"/>
      <c r="F89" s="632" t="s">
        <v>583</v>
      </c>
      <c r="G89" s="626"/>
      <c r="H89" s="648"/>
    </row>
    <row r="90" spans="1:9" ht="84" customHeight="1">
      <c r="A90" s="389"/>
      <c r="B90" s="632" t="s">
        <v>584</v>
      </c>
      <c r="C90" s="629" t="s">
        <v>589</v>
      </c>
      <c r="D90" s="652" t="s">
        <v>63</v>
      </c>
      <c r="E90" s="63"/>
      <c r="F90" s="632" t="s">
        <v>584</v>
      </c>
      <c r="G90" s="626"/>
      <c r="H90" s="647"/>
    </row>
    <row r="91" spans="1:9" ht="84" customHeight="1">
      <c r="A91" s="389"/>
      <c r="B91" s="632" t="s">
        <v>820</v>
      </c>
      <c r="C91" s="629" t="s">
        <v>1564</v>
      </c>
      <c r="D91" s="652" t="s">
        <v>63</v>
      </c>
      <c r="E91" s="63"/>
      <c r="F91" s="632">
        <v>728</v>
      </c>
      <c r="G91" s="613"/>
    </row>
    <row r="92" spans="1:9" ht="153" customHeight="1">
      <c r="A92" s="389"/>
      <c r="B92" s="632" t="s">
        <v>857</v>
      </c>
      <c r="C92" s="629" t="s">
        <v>858</v>
      </c>
      <c r="D92" s="491" t="s">
        <v>63</v>
      </c>
      <c r="E92" s="63"/>
      <c r="F92" s="632" t="s">
        <v>857</v>
      </c>
      <c r="G92" s="626"/>
      <c r="H92" s="647"/>
    </row>
    <row r="93" spans="1:9" ht="99" customHeight="1">
      <c r="A93" s="389"/>
      <c r="B93" s="632" t="s">
        <v>847</v>
      </c>
      <c r="C93" s="630" t="s">
        <v>859</v>
      </c>
      <c r="D93" s="491" t="s">
        <v>63</v>
      </c>
      <c r="E93" s="63"/>
      <c r="F93" s="632" t="s">
        <v>847</v>
      </c>
      <c r="G93" s="626"/>
      <c r="H93" s="647"/>
      <c r="I93" s="650"/>
    </row>
    <row r="94" spans="1:9" ht="105" customHeight="1">
      <c r="A94" s="389"/>
      <c r="B94" s="632" t="s">
        <v>585</v>
      </c>
      <c r="C94" s="630" t="s">
        <v>588</v>
      </c>
      <c r="D94" s="653" t="s">
        <v>47</v>
      </c>
      <c r="E94" s="63"/>
      <c r="F94" s="632" t="s">
        <v>585</v>
      </c>
      <c r="G94" s="626" t="s">
        <v>1461</v>
      </c>
      <c r="H94" s="647"/>
    </row>
    <row r="95" spans="1:9" ht="111" customHeight="1">
      <c r="A95" s="389"/>
      <c r="B95" s="632" t="s">
        <v>861</v>
      </c>
      <c r="C95" s="630" t="s">
        <v>860</v>
      </c>
      <c r="D95" s="491" t="s">
        <v>63</v>
      </c>
      <c r="E95" s="63"/>
      <c r="F95" s="632" t="s">
        <v>861</v>
      </c>
      <c r="G95" s="626"/>
      <c r="H95" s="647"/>
    </row>
    <row r="96" spans="1:9" ht="105" customHeight="1">
      <c r="A96" s="389"/>
      <c r="B96" s="632" t="s">
        <v>862</v>
      </c>
      <c r="C96" s="630" t="s">
        <v>863</v>
      </c>
      <c r="D96" s="491" t="s">
        <v>63</v>
      </c>
      <c r="E96" s="63"/>
      <c r="F96" s="632" t="s">
        <v>862</v>
      </c>
      <c r="G96" s="626"/>
      <c r="H96" s="647"/>
    </row>
    <row r="97" spans="1:12" ht="84" customHeight="1">
      <c r="A97" s="389"/>
      <c r="B97" s="632" t="s">
        <v>168</v>
      </c>
      <c r="C97" s="630" t="s">
        <v>84</v>
      </c>
      <c r="D97" s="491" t="s">
        <v>63</v>
      </c>
      <c r="E97" s="63"/>
      <c r="F97" s="632" t="s">
        <v>168</v>
      </c>
      <c r="G97" s="626"/>
      <c r="H97" s="647"/>
    </row>
    <row r="98" spans="1:12" ht="84" customHeight="1">
      <c r="A98" s="389"/>
      <c r="B98" s="632" t="s">
        <v>154</v>
      </c>
      <c r="C98" s="630" t="s">
        <v>18</v>
      </c>
      <c r="D98" s="491" t="s">
        <v>63</v>
      </c>
      <c r="E98" s="63"/>
      <c r="F98" s="632" t="s">
        <v>154</v>
      </c>
      <c r="G98" s="626"/>
      <c r="H98" s="647"/>
    </row>
    <row r="99" spans="1:12" ht="84" customHeight="1">
      <c r="A99" s="389"/>
      <c r="B99" s="632" t="s">
        <v>6</v>
      </c>
      <c r="C99" s="629" t="s">
        <v>7</v>
      </c>
      <c r="D99" s="633" t="s">
        <v>47</v>
      </c>
      <c r="E99" s="63"/>
      <c r="F99" s="632" t="s">
        <v>6</v>
      </c>
      <c r="G99" s="626"/>
      <c r="H99" s="647"/>
    </row>
    <row r="100" spans="1:12" ht="84" customHeight="1">
      <c r="A100" s="389"/>
      <c r="B100" s="632" t="s">
        <v>86</v>
      </c>
      <c r="C100" s="629" t="s">
        <v>1342</v>
      </c>
      <c r="D100" s="491" t="s">
        <v>63</v>
      </c>
      <c r="E100" s="63"/>
      <c r="F100" s="632" t="s">
        <v>86</v>
      </c>
      <c r="G100" s="626"/>
      <c r="H100" s="647"/>
    </row>
    <row r="101" spans="1:12" ht="84" customHeight="1">
      <c r="A101" s="389"/>
      <c r="B101" s="632" t="s">
        <v>1570</v>
      </c>
      <c r="C101" s="629" t="s">
        <v>1571</v>
      </c>
      <c r="D101" s="491" t="s">
        <v>63</v>
      </c>
      <c r="E101" s="63"/>
      <c r="F101" s="632" t="s">
        <v>1570</v>
      </c>
      <c r="G101" s="626"/>
      <c r="H101" s="647"/>
    </row>
    <row r="102" spans="1:12" ht="84" customHeight="1">
      <c r="A102" s="389"/>
      <c r="B102" s="632" t="s">
        <v>57</v>
      </c>
      <c r="C102" s="629" t="s">
        <v>85</v>
      </c>
      <c r="D102" s="633" t="s">
        <v>47</v>
      </c>
      <c r="E102" s="63"/>
      <c r="F102" s="632" t="s">
        <v>57</v>
      </c>
      <c r="G102" s="626"/>
      <c r="H102" s="647"/>
    </row>
    <row r="103" spans="1:12" ht="84" customHeight="1">
      <c r="A103" s="389"/>
      <c r="B103" s="632" t="s">
        <v>1599</v>
      </c>
      <c r="C103" s="629" t="s">
        <v>1661</v>
      </c>
      <c r="D103" s="491" t="s">
        <v>63</v>
      </c>
      <c r="E103" s="63"/>
      <c r="F103" s="632" t="s">
        <v>1599</v>
      </c>
      <c r="G103" s="626"/>
      <c r="H103" s="647"/>
    </row>
    <row r="104" spans="1:12" ht="84" customHeight="1">
      <c r="A104" s="389"/>
      <c r="B104" s="632" t="s">
        <v>1666</v>
      </c>
      <c r="C104" s="629" t="s">
        <v>1667</v>
      </c>
      <c r="D104" s="633" t="s">
        <v>47</v>
      </c>
      <c r="E104" s="63"/>
      <c r="F104" s="632" t="s">
        <v>1599</v>
      </c>
      <c r="G104" s="626"/>
      <c r="H104" s="647"/>
    </row>
    <row r="105" spans="1:12" ht="81" customHeight="1">
      <c r="A105" s="389"/>
      <c r="B105" s="632" t="s">
        <v>405</v>
      </c>
      <c r="C105" s="630" t="s">
        <v>489</v>
      </c>
      <c r="D105" s="491" t="s">
        <v>63</v>
      </c>
      <c r="E105" s="63"/>
      <c r="F105" s="632" t="s">
        <v>405</v>
      </c>
      <c r="G105" s="626"/>
      <c r="H105" s="647"/>
      <c r="I105" s="647"/>
      <c r="J105" s="650"/>
      <c r="K105" s="649"/>
      <c r="L105" s="649"/>
    </row>
    <row r="106" spans="1:12" ht="84" customHeight="1">
      <c r="A106" s="389"/>
      <c r="B106" s="632" t="s">
        <v>1483</v>
      </c>
      <c r="C106" s="630" t="s">
        <v>630</v>
      </c>
      <c r="D106" s="491" t="s">
        <v>63</v>
      </c>
      <c r="E106" s="63"/>
      <c r="F106" s="144" t="s">
        <v>1483</v>
      </c>
      <c r="G106" s="626"/>
      <c r="H106" s="379"/>
      <c r="K106" s="649"/>
      <c r="L106" s="649"/>
    </row>
    <row r="107" spans="1:12" ht="84" customHeight="1">
      <c r="A107" s="389"/>
      <c r="B107" s="632" t="s">
        <v>1484</v>
      </c>
      <c r="C107" s="630" t="s">
        <v>631</v>
      </c>
      <c r="D107" s="491" t="s">
        <v>63</v>
      </c>
      <c r="E107" s="63"/>
      <c r="F107" s="144" t="s">
        <v>1484</v>
      </c>
      <c r="G107" s="626"/>
      <c r="H107" s="647"/>
      <c r="K107" s="649"/>
      <c r="L107" s="649"/>
    </row>
    <row r="108" spans="1:12" ht="84" customHeight="1">
      <c r="A108" s="389"/>
      <c r="B108" s="632" t="s">
        <v>1485</v>
      </c>
      <c r="C108" s="630" t="s">
        <v>632</v>
      </c>
      <c r="D108" s="491" t="s">
        <v>63</v>
      </c>
      <c r="E108" s="63"/>
      <c r="F108" s="144" t="s">
        <v>1485</v>
      </c>
      <c r="G108" s="626"/>
      <c r="H108" s="647"/>
      <c r="K108" s="649"/>
      <c r="L108" s="649"/>
    </row>
    <row r="109" spans="1:12" ht="81" customHeight="1">
      <c r="A109" s="389"/>
      <c r="B109" s="632" t="s">
        <v>1314</v>
      </c>
      <c r="C109" s="630" t="s">
        <v>1315</v>
      </c>
      <c r="D109" s="491" t="s">
        <v>63</v>
      </c>
      <c r="E109" s="63"/>
      <c r="F109" s="632" t="s">
        <v>1314</v>
      </c>
      <c r="G109" s="626"/>
      <c r="H109" s="647"/>
      <c r="I109" s="647"/>
      <c r="J109" s="650"/>
      <c r="K109" s="649"/>
      <c r="L109" s="649"/>
    </row>
    <row r="110" spans="1:12" ht="84" customHeight="1">
      <c r="A110" s="389"/>
      <c r="B110" s="632" t="s">
        <v>117</v>
      </c>
      <c r="C110" s="630" t="s">
        <v>418</v>
      </c>
      <c r="D110" s="491" t="s">
        <v>63</v>
      </c>
      <c r="E110" s="63"/>
      <c r="F110" s="632" t="s">
        <v>117</v>
      </c>
      <c r="G110" s="626"/>
      <c r="H110" s="379"/>
      <c r="K110" s="649"/>
      <c r="L110" s="649"/>
    </row>
    <row r="111" spans="1:12" ht="84" customHeight="1">
      <c r="A111" s="389"/>
      <c r="B111" s="632" t="s">
        <v>121</v>
      </c>
      <c r="C111" s="630" t="s">
        <v>1496</v>
      </c>
      <c r="D111" s="491" t="s">
        <v>63</v>
      </c>
      <c r="E111" s="63"/>
      <c r="F111" s="632" t="s">
        <v>121</v>
      </c>
      <c r="G111" s="626"/>
      <c r="H111" s="647"/>
      <c r="K111" s="649"/>
      <c r="L111" s="649"/>
    </row>
    <row r="112" spans="1:12" ht="84" customHeight="1">
      <c r="A112" s="389"/>
      <c r="B112" s="632" t="s">
        <v>123</v>
      </c>
      <c r="C112" s="630" t="s">
        <v>417</v>
      </c>
      <c r="D112" s="491" t="s">
        <v>63</v>
      </c>
      <c r="E112" s="63"/>
      <c r="F112" s="632" t="s">
        <v>123</v>
      </c>
      <c r="G112" s="626"/>
      <c r="H112" s="647"/>
      <c r="K112" s="649"/>
      <c r="L112" s="649"/>
    </row>
    <row r="113" spans="1:12" ht="84" customHeight="1">
      <c r="A113" s="389"/>
      <c r="B113" s="130" t="s">
        <v>1</v>
      </c>
      <c r="C113" s="630" t="s">
        <v>420</v>
      </c>
      <c r="D113" s="491" t="s">
        <v>63</v>
      </c>
      <c r="E113" s="63"/>
      <c r="F113" s="130" t="s">
        <v>1</v>
      </c>
      <c r="G113" s="626"/>
      <c r="H113" s="647"/>
      <c r="K113" s="649"/>
      <c r="L113" s="649"/>
    </row>
    <row r="114" spans="1:12" ht="84" customHeight="1">
      <c r="A114" s="389"/>
      <c r="B114" s="632" t="s">
        <v>572</v>
      </c>
      <c r="C114" s="630" t="s">
        <v>573</v>
      </c>
      <c r="D114" s="491" t="s">
        <v>63</v>
      </c>
      <c r="E114" s="63"/>
      <c r="F114" s="632" t="s">
        <v>572</v>
      </c>
      <c r="G114" s="626"/>
      <c r="H114" s="647"/>
      <c r="K114" s="649"/>
      <c r="L114" s="649"/>
    </row>
    <row r="115" spans="1:12" ht="84" customHeight="1">
      <c r="A115" s="389"/>
      <c r="B115" s="130" t="s">
        <v>241</v>
      </c>
      <c r="C115" s="630" t="s">
        <v>421</v>
      </c>
      <c r="D115" s="491" t="s">
        <v>63</v>
      </c>
      <c r="E115" s="63"/>
      <c r="F115" s="130" t="s">
        <v>241</v>
      </c>
      <c r="G115" s="626"/>
      <c r="H115" s="647"/>
      <c r="K115" s="649"/>
      <c r="L115" s="649"/>
    </row>
    <row r="116" spans="1:12" ht="84" customHeight="1">
      <c r="A116" s="389"/>
      <c r="B116" s="130" t="s">
        <v>448</v>
      </c>
      <c r="C116" s="630" t="s">
        <v>571</v>
      </c>
      <c r="D116" s="491" t="s">
        <v>63</v>
      </c>
      <c r="E116" s="63"/>
      <c r="F116" s="130" t="s">
        <v>448</v>
      </c>
      <c r="G116" s="626"/>
      <c r="H116" s="647"/>
      <c r="K116" s="649"/>
      <c r="L116" s="649"/>
    </row>
    <row r="117" spans="1:12" ht="84" customHeight="1">
      <c r="A117" s="389"/>
      <c r="B117" s="130" t="s">
        <v>127</v>
      </c>
      <c r="C117" s="630" t="s">
        <v>422</v>
      </c>
      <c r="D117" s="491" t="s">
        <v>63</v>
      </c>
      <c r="E117" s="63"/>
      <c r="F117" s="130" t="s">
        <v>127</v>
      </c>
      <c r="G117" s="664"/>
      <c r="H117" s="647"/>
      <c r="K117" s="649"/>
      <c r="L117" s="649"/>
    </row>
    <row r="118" spans="1:12" ht="84" customHeight="1">
      <c r="A118" s="389"/>
      <c r="B118" s="130" t="s">
        <v>128</v>
      </c>
      <c r="C118" s="630" t="s">
        <v>1495</v>
      </c>
      <c r="D118" s="491" t="s">
        <v>63</v>
      </c>
      <c r="E118" s="63"/>
      <c r="F118" s="130" t="s">
        <v>128</v>
      </c>
      <c r="G118" s="664"/>
      <c r="H118" s="647"/>
      <c r="K118" s="649"/>
      <c r="L118" s="649"/>
    </row>
    <row r="119" spans="1:12" ht="84" customHeight="1">
      <c r="A119" s="389"/>
      <c r="B119" s="130" t="s">
        <v>1316</v>
      </c>
      <c r="C119" s="630" t="s">
        <v>1317</v>
      </c>
      <c r="D119" s="491" t="s">
        <v>63</v>
      </c>
      <c r="E119" s="63"/>
      <c r="F119" s="144" t="s">
        <v>1316</v>
      </c>
      <c r="G119" s="664"/>
      <c r="H119" s="647"/>
      <c r="K119" s="649"/>
      <c r="L119" s="649"/>
    </row>
    <row r="120" spans="1:12" ht="84" customHeight="1">
      <c r="A120" s="389"/>
      <c r="B120" s="130" t="s">
        <v>866</v>
      </c>
      <c r="C120" s="630" t="s">
        <v>867</v>
      </c>
      <c r="D120" s="491" t="s">
        <v>63</v>
      </c>
      <c r="E120" s="63"/>
      <c r="F120" s="144" t="s">
        <v>866</v>
      </c>
      <c r="G120" s="664"/>
      <c r="H120" s="647"/>
      <c r="K120" s="649"/>
      <c r="L120" s="649"/>
    </row>
    <row r="121" spans="1:12" ht="84" customHeight="1">
      <c r="A121" s="389"/>
      <c r="B121" s="130" t="s">
        <v>1318</v>
      </c>
      <c r="C121" s="630" t="s">
        <v>1319</v>
      </c>
      <c r="D121" s="491" t="s">
        <v>63</v>
      </c>
      <c r="E121" s="63"/>
      <c r="F121" s="144" t="s">
        <v>1318</v>
      </c>
      <c r="G121" s="626"/>
      <c r="H121" s="647"/>
      <c r="K121" s="649"/>
      <c r="L121" s="649"/>
    </row>
    <row r="122" spans="1:12" ht="84" customHeight="1">
      <c r="A122" s="389"/>
      <c r="B122" s="130" t="s">
        <v>1459</v>
      </c>
      <c r="C122" s="630" t="s">
        <v>1320</v>
      </c>
      <c r="D122" s="491" t="s">
        <v>63</v>
      </c>
      <c r="E122" s="63"/>
      <c r="F122" s="144" t="s">
        <v>1459</v>
      </c>
      <c r="G122" s="626"/>
      <c r="H122" s="647"/>
      <c r="K122" s="649"/>
      <c r="L122" s="649"/>
    </row>
    <row r="123" spans="1:12" ht="84" customHeight="1">
      <c r="A123" s="389"/>
      <c r="B123" s="632" t="s">
        <v>414</v>
      </c>
      <c r="C123" s="630" t="s">
        <v>415</v>
      </c>
      <c r="D123" s="491" t="s">
        <v>63</v>
      </c>
      <c r="E123" s="63"/>
      <c r="F123" s="144" t="s">
        <v>414</v>
      </c>
      <c r="G123" s="664"/>
      <c r="H123" s="647"/>
      <c r="I123" s="650"/>
      <c r="K123" s="649"/>
      <c r="L123" s="649"/>
    </row>
    <row r="124" spans="1:12" ht="84" customHeight="1">
      <c r="A124" s="389"/>
      <c r="B124" s="632" t="s">
        <v>864</v>
      </c>
      <c r="C124" s="630" t="s">
        <v>865</v>
      </c>
      <c r="D124" s="488" t="s">
        <v>63</v>
      </c>
      <c r="E124" s="63"/>
      <c r="F124" s="144" t="s">
        <v>864</v>
      </c>
      <c r="G124" s="664"/>
      <c r="H124" s="647"/>
      <c r="I124" s="650"/>
      <c r="K124" s="649"/>
      <c r="L124" s="649"/>
    </row>
    <row r="125" spans="1:12" ht="84" customHeight="1">
      <c r="A125" s="389"/>
      <c r="B125" s="632" t="s">
        <v>926</v>
      </c>
      <c r="C125" s="630" t="s">
        <v>1662</v>
      </c>
      <c r="D125" s="488" t="s">
        <v>63</v>
      </c>
      <c r="E125" s="63"/>
      <c r="F125" s="144" t="s">
        <v>926</v>
      </c>
      <c r="G125" s="664"/>
      <c r="I125" s="649"/>
      <c r="J125" s="649"/>
    </row>
    <row r="126" spans="1:12" ht="84" customHeight="1">
      <c r="A126" s="389"/>
      <c r="B126" s="632" t="s">
        <v>1185</v>
      </c>
      <c r="C126" s="630" t="s">
        <v>1663</v>
      </c>
      <c r="D126" s="488" t="s">
        <v>63</v>
      </c>
      <c r="E126" s="63"/>
      <c r="F126" s="144" t="s">
        <v>1185</v>
      </c>
      <c r="G126" s="664"/>
      <c r="I126" s="649"/>
      <c r="J126" s="649"/>
    </row>
    <row r="127" spans="1:12" ht="84" customHeight="1">
      <c r="A127" s="389"/>
      <c r="B127" s="632" t="s">
        <v>1205</v>
      </c>
      <c r="C127" s="630" t="s">
        <v>1664</v>
      </c>
      <c r="D127" s="70" t="s">
        <v>848</v>
      </c>
      <c r="E127" s="63">
        <v>227</v>
      </c>
      <c r="F127" s="144" t="s">
        <v>1205</v>
      </c>
      <c r="G127" s="664"/>
      <c r="I127" s="649"/>
      <c r="J127" s="649"/>
    </row>
    <row r="128" spans="1:12" ht="84" customHeight="1">
      <c r="A128" s="389"/>
      <c r="B128" s="632" t="s">
        <v>1565</v>
      </c>
      <c r="C128" s="630" t="s">
        <v>1566</v>
      </c>
      <c r="D128" s="491" t="s">
        <v>63</v>
      </c>
      <c r="E128" s="63"/>
      <c r="F128" s="144" t="s">
        <v>1567</v>
      </c>
      <c r="G128" s="664"/>
      <c r="I128" s="649"/>
      <c r="J128" s="649"/>
    </row>
    <row r="129" spans="1:35" ht="84" customHeight="1">
      <c r="A129" s="389"/>
      <c r="B129" s="632" t="s">
        <v>1321</v>
      </c>
      <c r="C129" s="630" t="s">
        <v>1336</v>
      </c>
      <c r="D129" s="491" t="s">
        <v>63</v>
      </c>
      <c r="E129" s="63"/>
      <c r="F129" s="144" t="s">
        <v>1321</v>
      </c>
      <c r="G129" s="626"/>
      <c r="H129" s="379"/>
      <c r="K129" s="649"/>
      <c r="L129" s="649"/>
    </row>
    <row r="130" spans="1:35" ht="84" customHeight="1">
      <c r="A130" s="389"/>
      <c r="B130" s="632" t="s">
        <v>1322</v>
      </c>
      <c r="C130" s="630" t="s">
        <v>1337</v>
      </c>
      <c r="D130" s="491" t="s">
        <v>63</v>
      </c>
      <c r="E130" s="63"/>
      <c r="F130" s="144" t="s">
        <v>1322</v>
      </c>
      <c r="G130" s="626"/>
      <c r="H130" s="647"/>
      <c r="K130" s="649"/>
      <c r="L130" s="649"/>
    </row>
    <row r="131" spans="1:35" ht="84" customHeight="1">
      <c r="A131" s="389"/>
      <c r="B131" s="632" t="s">
        <v>1323</v>
      </c>
      <c r="C131" s="630" t="s">
        <v>1338</v>
      </c>
      <c r="D131" s="491" t="s">
        <v>63</v>
      </c>
      <c r="E131" s="63"/>
      <c r="F131" s="144" t="s">
        <v>1323</v>
      </c>
      <c r="G131" s="626"/>
      <c r="H131" s="647"/>
      <c r="K131" s="649"/>
      <c r="L131" s="649"/>
    </row>
    <row r="132" spans="1:35" ht="84" customHeight="1">
      <c r="A132" s="389"/>
      <c r="B132" s="632" t="s">
        <v>1324</v>
      </c>
      <c r="C132" s="630" t="s">
        <v>1339</v>
      </c>
      <c r="D132" s="491" t="s">
        <v>63</v>
      </c>
      <c r="E132" s="63"/>
      <c r="F132" s="144" t="s">
        <v>1324</v>
      </c>
      <c r="G132" s="626"/>
      <c r="H132" s="647"/>
      <c r="K132" s="649"/>
      <c r="L132" s="649"/>
    </row>
    <row r="133" spans="1:35" ht="84" customHeight="1">
      <c r="A133" s="389"/>
      <c r="B133" s="632" t="s">
        <v>1325</v>
      </c>
      <c r="C133" s="630" t="s">
        <v>1334</v>
      </c>
      <c r="D133" s="491" t="s">
        <v>63</v>
      </c>
      <c r="E133" s="63"/>
      <c r="F133" s="144" t="s">
        <v>1325</v>
      </c>
      <c r="G133" s="626"/>
      <c r="H133" s="647"/>
      <c r="K133" s="649"/>
      <c r="L133" s="649"/>
    </row>
    <row r="134" spans="1:35" ht="84" customHeight="1">
      <c r="A134" s="389"/>
      <c r="B134" s="632" t="s">
        <v>1326</v>
      </c>
      <c r="C134" s="630" t="s">
        <v>1335</v>
      </c>
      <c r="D134" s="491" t="s">
        <v>63</v>
      </c>
      <c r="E134" s="63"/>
      <c r="F134" s="144" t="s">
        <v>1326</v>
      </c>
      <c r="G134" s="626"/>
      <c r="H134" s="647"/>
      <c r="K134" s="649"/>
      <c r="L134" s="649"/>
    </row>
    <row r="135" spans="1:35" ht="84" customHeight="1">
      <c r="A135" s="389"/>
      <c r="B135" s="632" t="s">
        <v>1327</v>
      </c>
      <c r="C135" s="630" t="s">
        <v>1331</v>
      </c>
      <c r="D135" s="491" t="s">
        <v>63</v>
      </c>
      <c r="E135" s="63"/>
      <c r="F135" s="144" t="s">
        <v>1327</v>
      </c>
      <c r="G135" s="626"/>
      <c r="H135" s="647"/>
      <c r="K135" s="649"/>
      <c r="L135" s="649"/>
    </row>
    <row r="136" spans="1:35" ht="84" customHeight="1">
      <c r="A136" s="389"/>
      <c r="B136" s="632" t="s">
        <v>1328</v>
      </c>
      <c r="C136" s="630" t="s">
        <v>1332</v>
      </c>
      <c r="D136" s="491" t="s">
        <v>63</v>
      </c>
      <c r="E136" s="63"/>
      <c r="F136" s="144" t="s">
        <v>1328</v>
      </c>
      <c r="G136" s="626"/>
      <c r="H136" s="647"/>
      <c r="K136" s="649"/>
      <c r="L136" s="649"/>
    </row>
    <row r="137" spans="1:35" ht="84" customHeight="1">
      <c r="A137" s="389"/>
      <c r="B137" s="632" t="s">
        <v>1329</v>
      </c>
      <c r="C137" s="630" t="s">
        <v>1333</v>
      </c>
      <c r="D137" s="491" t="s">
        <v>63</v>
      </c>
      <c r="E137" s="63"/>
      <c r="F137" s="144" t="s">
        <v>1329</v>
      </c>
      <c r="G137" s="626"/>
      <c r="H137" s="647"/>
      <c r="K137" s="649"/>
      <c r="L137" s="649"/>
    </row>
    <row r="138" spans="1:35" ht="84" customHeight="1">
      <c r="A138" s="389"/>
      <c r="B138" s="582" t="s">
        <v>1330</v>
      </c>
      <c r="C138" s="630" t="s">
        <v>1340</v>
      </c>
      <c r="D138" s="491" t="s">
        <v>63</v>
      </c>
      <c r="E138" s="63"/>
      <c r="F138" s="144" t="s">
        <v>1330</v>
      </c>
      <c r="G138" s="664"/>
      <c r="H138" s="647"/>
      <c r="K138" s="649"/>
      <c r="L138" s="649"/>
    </row>
    <row r="139" spans="1:35" ht="84" customHeight="1">
      <c r="A139" s="389"/>
      <c r="B139" s="582" t="s">
        <v>1344</v>
      </c>
      <c r="C139" s="630" t="s">
        <v>1345</v>
      </c>
      <c r="D139" s="488" t="s">
        <v>63</v>
      </c>
      <c r="E139" s="63"/>
      <c r="F139" s="144" t="s">
        <v>1344</v>
      </c>
      <c r="G139" s="664"/>
      <c r="H139" s="647"/>
      <c r="K139" s="649"/>
      <c r="L139" s="649"/>
    </row>
    <row r="140" spans="1:35" ht="84" customHeight="1">
      <c r="A140" s="389"/>
      <c r="B140" s="582" t="s">
        <v>1343</v>
      </c>
      <c r="C140" s="630" t="s">
        <v>1346</v>
      </c>
      <c r="D140" s="488" t="s">
        <v>63</v>
      </c>
      <c r="E140" s="63"/>
      <c r="F140" s="144" t="s">
        <v>1343</v>
      </c>
      <c r="G140" s="664"/>
      <c r="H140" s="647"/>
      <c r="K140" s="649"/>
      <c r="L140" s="649"/>
    </row>
    <row r="141" spans="1:35" ht="84" customHeight="1">
      <c r="A141" s="389"/>
      <c r="B141" s="632" t="s">
        <v>1365</v>
      </c>
      <c r="C141" s="630" t="s">
        <v>1341</v>
      </c>
      <c r="D141" s="491" t="s">
        <v>63</v>
      </c>
      <c r="E141" s="63"/>
      <c r="F141" s="144" t="s">
        <v>1365</v>
      </c>
      <c r="G141" s="626"/>
      <c r="H141" s="379"/>
      <c r="K141" s="649"/>
      <c r="L141" s="649"/>
    </row>
    <row r="142" spans="1:35" ht="84" customHeight="1" thickBot="1">
      <c r="A142" s="389"/>
      <c r="B142" s="632" t="s">
        <v>1548</v>
      </c>
      <c r="C142" s="630" t="s">
        <v>1568</v>
      </c>
      <c r="D142" s="633" t="s">
        <v>47</v>
      </c>
      <c r="E142" s="63">
        <v>0</v>
      </c>
      <c r="F142" s="144" t="s">
        <v>1548</v>
      </c>
      <c r="G142" s="613"/>
      <c r="I142" s="649"/>
      <c r="J142" s="649"/>
    </row>
    <row r="143" spans="1:35" ht="130.5" customHeight="1" thickBot="1">
      <c r="A143" s="46"/>
      <c r="B143" s="50"/>
      <c r="C143" s="817" t="s">
        <v>603</v>
      </c>
      <c r="D143" s="818"/>
      <c r="E143" s="818"/>
      <c r="F143" s="818"/>
      <c r="G143" s="819"/>
      <c r="H143" s="647"/>
      <c r="I143" s="650"/>
      <c r="K143" s="649"/>
      <c r="L143" s="649"/>
    </row>
    <row r="144" spans="1:35" s="441" customFormat="1" ht="167.25" customHeight="1" thickBot="1">
      <c r="A144" s="529"/>
      <c r="B144" s="530"/>
      <c r="C144" s="817" t="s">
        <v>849</v>
      </c>
      <c r="D144" s="818"/>
      <c r="E144" s="818"/>
      <c r="F144" s="818"/>
      <c r="G144" s="819"/>
      <c r="H144" s="522"/>
      <c r="I144" s="522"/>
      <c r="J144" s="522"/>
      <c r="K144" s="522"/>
      <c r="L144" s="522"/>
      <c r="M144" s="522"/>
      <c r="N144" s="522"/>
      <c r="O144" s="522"/>
      <c r="P144" s="522"/>
      <c r="Q144" s="522"/>
      <c r="R144" s="522"/>
      <c r="S144" s="522"/>
      <c r="T144" s="522"/>
      <c r="U144" s="522"/>
      <c r="V144" s="522"/>
      <c r="W144" s="522"/>
      <c r="X144" s="522"/>
      <c r="Y144" s="522"/>
      <c r="Z144" s="522"/>
      <c r="AA144" s="522"/>
      <c r="AB144" s="522"/>
      <c r="AC144" s="522"/>
      <c r="AD144" s="522"/>
      <c r="AE144" s="522"/>
      <c r="AF144" s="522"/>
      <c r="AG144" s="522"/>
      <c r="AH144" s="522"/>
      <c r="AI144" s="522"/>
    </row>
    <row r="145" spans="11:12" ht="32.25">
      <c r="K145" s="649"/>
      <c r="L145" s="649"/>
    </row>
    <row r="274" ht="45" customHeight="1"/>
    <row r="275" ht="45" customHeight="1"/>
  </sheetData>
  <mergeCells count="11">
    <mergeCell ref="A1:A12"/>
    <mergeCell ref="B1:C6"/>
    <mergeCell ref="B7:C7"/>
    <mergeCell ref="E7:G7"/>
    <mergeCell ref="C144:G144"/>
    <mergeCell ref="B10:C10"/>
    <mergeCell ref="E10:G10"/>
    <mergeCell ref="B11:C11"/>
    <mergeCell ref="F11:F12"/>
    <mergeCell ref="B12:C12"/>
    <mergeCell ref="C143:G143"/>
  </mergeCells>
  <hyperlinks>
    <hyperlink ref="B11:C11" location="'ΠΡΟΤΕΙΝΟΜΕΝΟΣ ΤΙΜΟΚΑΤΑΛΟΓΟΣ'!A1" display="ΣΥΝΟΠΤΙΚΟΣ ΤΙΜΟΚΑΤΑΛΟΓΟΣ"/>
  </hyperlinks>
  <printOptions horizontalCentered="1"/>
  <pageMargins left="0.23622047244094491" right="0.23622047244094491" top="0.51" bottom="0.27559055118110237" header="0.19685039370078741" footer="0.23622047244094491"/>
  <pageSetup paperSize="9" scale="10" orientation="portrait" r:id="rId1"/>
  <headerFooter alignWithMargins="0">
    <oddFooter>&amp;R&amp;P</oddFooter>
  </headerFooter>
  <drawing r:id="rId2"/>
</worksheet>
</file>

<file path=xl/worksheets/sheet40.xml><?xml version="1.0" encoding="utf-8"?>
<worksheet xmlns="http://schemas.openxmlformats.org/spreadsheetml/2006/main" xmlns:r="http://schemas.openxmlformats.org/officeDocument/2006/relationships">
  <sheetPr>
    <tabColor rgb="FF800000"/>
  </sheetPr>
  <dimension ref="A1:EY96"/>
  <sheetViews>
    <sheetView view="pageBreakPreview" zoomScale="25" zoomScaleNormal="75" zoomScaleSheetLayoutView="70" workbookViewId="0">
      <pane xSplit="1" ySplit="12" topLeftCell="B13" activePane="bottomRight" state="frozen"/>
      <selection activeCell="C82" sqref="C82"/>
      <selection pane="topRight" activeCell="C82" sqref="C82"/>
      <selection pane="bottomLeft" activeCell="C82" sqref="C82"/>
      <selection pane="bottomRight" activeCell="H8" sqref="H8"/>
    </sheetView>
  </sheetViews>
  <sheetFormatPr defaultRowHeight="12.75"/>
  <cols>
    <col min="1" max="1" width="21.42578125" style="623" customWidth="1"/>
    <col min="2" max="2" width="21.85546875" style="44" customWidth="1"/>
    <col min="3" max="3" width="207" style="48" customWidth="1"/>
    <col min="4" max="5" width="69.28515625" style="48" bestFit="1" customWidth="1"/>
    <col min="6" max="6" width="49.28515625" style="48" bestFit="1" customWidth="1"/>
    <col min="7" max="7" width="20.42578125" style="46" customWidth="1"/>
    <col min="8" max="8" width="221.5703125" style="47" customWidth="1"/>
    <col min="9" max="9" width="37.140625" style="623" customWidth="1"/>
    <col min="10" max="10" width="42.28515625" style="623" customWidth="1"/>
    <col min="11" max="11" width="46.85546875" style="623" customWidth="1"/>
    <col min="12" max="12" width="15.42578125" style="623" customWidth="1"/>
    <col min="13" max="13" width="20.5703125" style="623" customWidth="1"/>
    <col min="14" max="16384" width="9.140625" style="623"/>
  </cols>
  <sheetData>
    <row r="1" spans="1:155" s="624" customFormat="1" ht="111.75" customHeight="1">
      <c r="A1" s="844" t="s">
        <v>388</v>
      </c>
      <c r="B1" s="850" t="s">
        <v>1361</v>
      </c>
      <c r="C1" s="850"/>
      <c r="D1" s="635" t="s">
        <v>34</v>
      </c>
      <c r="E1" s="635" t="s">
        <v>34</v>
      </c>
      <c r="F1" s="117"/>
      <c r="G1" s="636"/>
      <c r="H1" s="637"/>
    </row>
    <row r="2" spans="1:155" s="624" customFormat="1" ht="102" customHeight="1">
      <c r="A2" s="845"/>
      <c r="B2" s="851"/>
      <c r="C2" s="851"/>
      <c r="D2" s="634" t="s">
        <v>378</v>
      </c>
      <c r="E2" s="110" t="s">
        <v>1366</v>
      </c>
      <c r="F2" s="120"/>
      <c r="G2" s="638"/>
      <c r="H2" s="639"/>
    </row>
    <row r="3" spans="1:155" s="624" customFormat="1" ht="84" customHeight="1">
      <c r="A3" s="845"/>
      <c r="B3" s="851"/>
      <c r="C3" s="851"/>
      <c r="D3" s="634">
        <v>875</v>
      </c>
      <c r="E3" s="634">
        <v>875</v>
      </c>
      <c r="F3" s="120"/>
      <c r="G3" s="638"/>
      <c r="H3" s="639"/>
    </row>
    <row r="4" spans="1:155" ht="84" customHeight="1">
      <c r="A4" s="845"/>
      <c r="B4" s="851"/>
      <c r="C4" s="851"/>
      <c r="D4" s="634" t="s">
        <v>78</v>
      </c>
      <c r="E4" s="634" t="s">
        <v>78</v>
      </c>
      <c r="F4" s="120"/>
      <c r="G4" s="640"/>
      <c r="H4" s="641"/>
    </row>
    <row r="5" spans="1:155" ht="84" customHeight="1">
      <c r="A5" s="845"/>
      <c r="B5" s="851"/>
      <c r="C5" s="851"/>
      <c r="D5" s="634" t="s">
        <v>15</v>
      </c>
      <c r="E5" s="634" t="s">
        <v>15</v>
      </c>
      <c r="F5" s="120"/>
      <c r="G5" s="640"/>
      <c r="H5" s="641"/>
    </row>
    <row r="6" spans="1:155" ht="84" customHeight="1">
      <c r="A6" s="845"/>
      <c r="B6" s="851"/>
      <c r="C6" s="851"/>
      <c r="D6" s="634" t="s">
        <v>274</v>
      </c>
      <c r="E6" s="634" t="s">
        <v>274</v>
      </c>
      <c r="F6" s="120"/>
      <c r="G6" s="640"/>
      <c r="H6" s="641"/>
    </row>
    <row r="7" spans="1:155" ht="84" customHeight="1">
      <c r="A7" s="845"/>
      <c r="B7" s="847" t="s">
        <v>232</v>
      </c>
      <c r="C7" s="847"/>
      <c r="D7" s="651">
        <v>14462.763890577487</v>
      </c>
      <c r="E7" s="651">
        <v>15298.633890577488</v>
      </c>
      <c r="F7" s="841"/>
      <c r="G7" s="842"/>
      <c r="H7" s="843"/>
    </row>
    <row r="8" spans="1:155" ht="84" customHeight="1">
      <c r="A8" s="845"/>
      <c r="B8" s="746"/>
      <c r="C8" s="746" t="s">
        <v>1668</v>
      </c>
      <c r="D8" s="769">
        <v>90</v>
      </c>
      <c r="E8" s="769">
        <v>88</v>
      </c>
      <c r="F8" s="747"/>
      <c r="G8" s="748"/>
      <c r="H8" s="749"/>
    </row>
    <row r="9" spans="1:155" ht="84" customHeight="1">
      <c r="A9" s="845"/>
      <c r="B9" s="746"/>
      <c r="C9" s="746" t="s">
        <v>1669</v>
      </c>
      <c r="D9" s="651">
        <v>150</v>
      </c>
      <c r="E9" s="651">
        <v>150</v>
      </c>
      <c r="F9" s="747"/>
      <c r="G9" s="748"/>
      <c r="H9" s="749"/>
    </row>
    <row r="10" spans="1:155" s="408" customFormat="1" ht="89.25" customHeight="1">
      <c r="A10" s="845"/>
      <c r="B10" s="847" t="s">
        <v>1670</v>
      </c>
      <c r="C10" s="847"/>
      <c r="D10" s="651">
        <v>73.72</v>
      </c>
      <c r="E10" s="651">
        <v>73.72</v>
      </c>
      <c r="F10" s="841"/>
      <c r="G10" s="842"/>
      <c r="H10" s="843"/>
      <c r="I10" s="623"/>
      <c r="J10" s="623"/>
      <c r="K10" s="623"/>
      <c r="L10" s="623"/>
      <c r="M10" s="623"/>
      <c r="N10" s="623"/>
      <c r="O10" s="623"/>
      <c r="P10" s="623"/>
      <c r="Q10" s="623"/>
      <c r="R10" s="623"/>
      <c r="S10" s="623"/>
      <c r="T10" s="623"/>
      <c r="U10" s="623"/>
      <c r="V10" s="623"/>
      <c r="W10" s="623"/>
      <c r="X10" s="623"/>
      <c r="Y10" s="623"/>
      <c r="Z10" s="623"/>
      <c r="AA10" s="623"/>
      <c r="AB10" s="623"/>
      <c r="AC10" s="623"/>
      <c r="AD10" s="623"/>
      <c r="AE10" s="623"/>
      <c r="AF10" s="623"/>
      <c r="AG10" s="623"/>
      <c r="AH10" s="623"/>
      <c r="AI10" s="623"/>
      <c r="AJ10" s="623"/>
      <c r="AK10" s="623"/>
      <c r="AL10" s="623"/>
      <c r="AM10" s="623"/>
      <c r="AN10" s="623"/>
      <c r="AO10" s="623"/>
      <c r="AP10" s="623"/>
      <c r="AQ10" s="623"/>
      <c r="AR10" s="623"/>
      <c r="AS10" s="623"/>
      <c r="AT10" s="623"/>
      <c r="AU10" s="623"/>
      <c r="AV10" s="623"/>
      <c r="AW10" s="623"/>
      <c r="AX10" s="623"/>
      <c r="AY10" s="623"/>
      <c r="AZ10" s="623"/>
      <c r="BA10" s="623"/>
      <c r="BB10" s="623"/>
      <c r="BC10" s="623"/>
      <c r="BD10" s="623"/>
      <c r="BE10" s="623"/>
      <c r="BF10" s="623"/>
      <c r="BG10" s="623"/>
      <c r="BH10" s="623"/>
      <c r="BI10" s="623"/>
      <c r="BJ10" s="623"/>
      <c r="BK10" s="623"/>
      <c r="BL10" s="623"/>
      <c r="BM10" s="623"/>
      <c r="BN10" s="623"/>
      <c r="BO10" s="623"/>
      <c r="BP10" s="623"/>
      <c r="BQ10" s="623"/>
      <c r="BR10" s="623"/>
      <c r="BS10" s="623"/>
      <c r="BT10" s="623"/>
      <c r="BU10" s="623"/>
      <c r="BV10" s="623"/>
      <c r="BW10" s="623"/>
      <c r="BX10" s="623"/>
      <c r="BY10" s="623"/>
      <c r="BZ10" s="623"/>
      <c r="CA10" s="623"/>
      <c r="CB10" s="623"/>
      <c r="CC10" s="623"/>
      <c r="CD10" s="623"/>
      <c r="CE10" s="623"/>
      <c r="CF10" s="623"/>
      <c r="CG10" s="623"/>
      <c r="CH10" s="623"/>
      <c r="CI10" s="623"/>
      <c r="CJ10" s="623"/>
      <c r="CK10" s="623"/>
      <c r="CL10" s="623"/>
      <c r="CM10" s="623"/>
      <c r="CN10" s="623"/>
      <c r="CO10" s="623"/>
      <c r="CP10" s="623"/>
      <c r="CQ10" s="623"/>
      <c r="CR10" s="623"/>
      <c r="CS10" s="623"/>
      <c r="CT10" s="623"/>
      <c r="CU10" s="623"/>
      <c r="CV10" s="623"/>
      <c r="CW10" s="623"/>
      <c r="CX10" s="623"/>
      <c r="CY10" s="623"/>
      <c r="CZ10" s="623"/>
      <c r="DA10" s="623"/>
      <c r="DB10" s="623"/>
      <c r="DC10" s="623"/>
      <c r="DD10" s="623"/>
      <c r="DE10" s="623"/>
      <c r="DF10" s="623"/>
      <c r="DG10" s="623"/>
      <c r="DH10" s="623"/>
      <c r="DI10" s="623"/>
      <c r="DJ10" s="623"/>
      <c r="DK10" s="623"/>
      <c r="DL10" s="623"/>
      <c r="DM10" s="623"/>
      <c r="DN10" s="623"/>
      <c r="DO10" s="623"/>
      <c r="DP10" s="623"/>
      <c r="DQ10" s="623"/>
      <c r="DR10" s="623"/>
      <c r="DS10" s="623"/>
      <c r="DT10" s="623"/>
      <c r="DU10" s="623"/>
      <c r="DV10" s="623"/>
      <c r="DW10" s="623"/>
      <c r="DX10" s="623"/>
      <c r="DY10" s="623"/>
      <c r="DZ10" s="623"/>
      <c r="EA10" s="623"/>
      <c r="EB10" s="623"/>
      <c r="EC10" s="623"/>
      <c r="ED10" s="623"/>
      <c r="EE10" s="623"/>
      <c r="EF10" s="623"/>
      <c r="EG10" s="623"/>
      <c r="EH10" s="623"/>
      <c r="EI10" s="623"/>
      <c r="EJ10" s="623"/>
      <c r="EK10" s="623"/>
      <c r="EL10" s="623"/>
      <c r="EM10" s="623"/>
      <c r="EN10" s="623"/>
      <c r="EO10" s="623"/>
      <c r="EP10" s="623"/>
      <c r="EQ10" s="623"/>
      <c r="ER10" s="623"/>
      <c r="ES10" s="623"/>
      <c r="ET10" s="623"/>
      <c r="EU10" s="623"/>
      <c r="EV10" s="623"/>
      <c r="EW10" s="623"/>
      <c r="EX10" s="623"/>
      <c r="EY10" s="623"/>
    </row>
    <row r="11" spans="1:155" ht="84" customHeight="1">
      <c r="A11" s="845"/>
      <c r="B11" s="824" t="s">
        <v>233</v>
      </c>
      <c r="C11" s="792"/>
      <c r="D11" s="627" t="s">
        <v>1363</v>
      </c>
      <c r="E11" s="627" t="s">
        <v>1367</v>
      </c>
      <c r="F11" s="87" t="s">
        <v>232</v>
      </c>
      <c r="G11" s="848" t="s">
        <v>234</v>
      </c>
      <c r="H11" s="88" t="s">
        <v>244</v>
      </c>
    </row>
    <row r="12" spans="1:155" ht="84" customHeight="1">
      <c r="A12" s="845"/>
      <c r="B12" s="852" t="s">
        <v>45</v>
      </c>
      <c r="C12" s="852"/>
      <c r="D12" s="645"/>
      <c r="E12" s="645"/>
      <c r="F12" s="353"/>
      <c r="G12" s="849"/>
      <c r="H12" s="354"/>
    </row>
    <row r="13" spans="1:155" ht="84" customHeight="1">
      <c r="A13" s="845"/>
      <c r="B13" s="642" t="s">
        <v>446</v>
      </c>
      <c r="C13" s="628" t="s">
        <v>198</v>
      </c>
      <c r="D13" s="633" t="s">
        <v>47</v>
      </c>
      <c r="E13" s="633" t="s">
        <v>47</v>
      </c>
      <c r="F13" s="62"/>
      <c r="G13" s="643" t="s">
        <v>446</v>
      </c>
      <c r="H13" s="58"/>
    </row>
    <row r="14" spans="1:155" ht="108" customHeight="1">
      <c r="A14" s="845"/>
      <c r="B14" s="642" t="s">
        <v>447</v>
      </c>
      <c r="C14" s="628" t="s">
        <v>3</v>
      </c>
      <c r="D14" s="633" t="s">
        <v>47</v>
      </c>
      <c r="E14" s="633" t="s">
        <v>47</v>
      </c>
      <c r="F14" s="66"/>
      <c r="G14" s="643" t="s">
        <v>447</v>
      </c>
      <c r="H14" s="58"/>
    </row>
    <row r="15" spans="1:155" ht="86.25" customHeight="1">
      <c r="A15" s="845"/>
      <c r="B15" s="643" t="s">
        <v>238</v>
      </c>
      <c r="C15" s="628" t="s">
        <v>219</v>
      </c>
      <c r="D15" s="633" t="s">
        <v>47</v>
      </c>
      <c r="E15" s="633" t="s">
        <v>47</v>
      </c>
      <c r="F15" s="62"/>
      <c r="G15" s="643" t="s">
        <v>238</v>
      </c>
      <c r="H15" s="58"/>
    </row>
    <row r="16" spans="1:155" ht="84" customHeight="1">
      <c r="A16" s="845"/>
      <c r="B16" s="643" t="s">
        <v>46</v>
      </c>
      <c r="C16" s="629" t="s">
        <v>220</v>
      </c>
      <c r="D16" s="633" t="s">
        <v>47</v>
      </c>
      <c r="E16" s="633" t="s">
        <v>47</v>
      </c>
      <c r="F16" s="62"/>
      <c r="G16" s="643" t="s">
        <v>46</v>
      </c>
      <c r="H16" s="58"/>
    </row>
    <row r="17" spans="1:9" ht="84" customHeight="1">
      <c r="A17" s="845"/>
      <c r="B17" s="643" t="s">
        <v>221</v>
      </c>
      <c r="C17" s="628" t="s">
        <v>263</v>
      </c>
      <c r="D17" s="633" t="s">
        <v>47</v>
      </c>
      <c r="E17" s="633" t="s">
        <v>47</v>
      </c>
      <c r="F17" s="62"/>
      <c r="G17" s="643" t="s">
        <v>221</v>
      </c>
      <c r="H17" s="58"/>
    </row>
    <row r="18" spans="1:9" ht="84" customHeight="1">
      <c r="A18" s="845"/>
      <c r="B18" s="643" t="s">
        <v>520</v>
      </c>
      <c r="C18" s="628" t="s">
        <v>1053</v>
      </c>
      <c r="D18" s="633" t="s">
        <v>47</v>
      </c>
      <c r="E18" s="633" t="s">
        <v>47</v>
      </c>
      <c r="F18" s="62"/>
      <c r="G18" s="643" t="s">
        <v>520</v>
      </c>
      <c r="H18" s="58"/>
    </row>
    <row r="19" spans="1:9" ht="84" customHeight="1">
      <c r="A19" s="845"/>
      <c r="B19" s="644" t="s">
        <v>48</v>
      </c>
      <c r="C19" s="629" t="s">
        <v>49</v>
      </c>
      <c r="D19" s="653" t="s">
        <v>47</v>
      </c>
      <c r="E19" s="653" t="s">
        <v>47</v>
      </c>
      <c r="F19" s="63"/>
      <c r="G19" s="644" t="s">
        <v>48</v>
      </c>
      <c r="H19" s="58"/>
      <c r="I19" s="647"/>
    </row>
    <row r="20" spans="1:9" ht="84" customHeight="1">
      <c r="A20" s="845"/>
      <c r="B20" s="644" t="s">
        <v>165</v>
      </c>
      <c r="C20" s="629" t="s">
        <v>166</v>
      </c>
      <c r="D20" s="653" t="s">
        <v>47</v>
      </c>
      <c r="E20" s="653" t="s">
        <v>47</v>
      </c>
      <c r="F20" s="63"/>
      <c r="G20" s="644" t="s">
        <v>165</v>
      </c>
      <c r="H20" s="58"/>
      <c r="I20" s="647"/>
    </row>
    <row r="21" spans="1:9" ht="142.5" customHeight="1">
      <c r="A21" s="845"/>
      <c r="B21" s="644" t="s">
        <v>0</v>
      </c>
      <c r="C21" s="629" t="s">
        <v>142</v>
      </c>
      <c r="D21" s="653" t="s">
        <v>47</v>
      </c>
      <c r="E21" s="653" t="s">
        <v>47</v>
      </c>
      <c r="F21" s="63"/>
      <c r="G21" s="644" t="s">
        <v>0</v>
      </c>
      <c r="H21" s="58"/>
      <c r="I21" s="647"/>
    </row>
    <row r="22" spans="1:9" ht="94.15" customHeight="1">
      <c r="A22" s="845"/>
      <c r="B22" s="632" t="s">
        <v>226</v>
      </c>
      <c r="C22" s="629" t="s">
        <v>227</v>
      </c>
      <c r="D22" s="653" t="s">
        <v>47</v>
      </c>
      <c r="E22" s="653" t="s">
        <v>47</v>
      </c>
      <c r="F22" s="63"/>
      <c r="G22" s="632" t="s">
        <v>226</v>
      </c>
      <c r="H22" s="58"/>
      <c r="I22" s="647"/>
    </row>
    <row r="23" spans="1:9" ht="111.75" customHeight="1">
      <c r="A23" s="845"/>
      <c r="B23" s="644" t="s">
        <v>1308</v>
      </c>
      <c r="C23" s="629" t="s">
        <v>1309</v>
      </c>
      <c r="D23" s="652" t="s">
        <v>848</v>
      </c>
      <c r="E23" s="652" t="s">
        <v>848</v>
      </c>
      <c r="F23" s="63">
        <v>113.981763</v>
      </c>
      <c r="G23" s="644" t="s">
        <v>1308</v>
      </c>
      <c r="H23" s="58"/>
      <c r="I23" s="647"/>
    </row>
    <row r="24" spans="1:9" ht="105.75" customHeight="1">
      <c r="A24" s="845"/>
      <c r="B24" s="644" t="s">
        <v>1310</v>
      </c>
      <c r="C24" s="629" t="s">
        <v>1311</v>
      </c>
      <c r="D24" s="652" t="s">
        <v>848</v>
      </c>
      <c r="E24" s="652" t="s">
        <v>848</v>
      </c>
      <c r="F24" s="63">
        <v>265.957447</v>
      </c>
      <c r="G24" s="644" t="s">
        <v>1310</v>
      </c>
      <c r="H24" s="58"/>
      <c r="I24" s="647"/>
    </row>
    <row r="25" spans="1:9" ht="135.75" customHeight="1">
      <c r="A25" s="845"/>
      <c r="B25" s="644" t="s">
        <v>1312</v>
      </c>
      <c r="C25" s="629" t="s">
        <v>1313</v>
      </c>
      <c r="D25" s="652" t="s">
        <v>848</v>
      </c>
      <c r="E25" s="652" t="s">
        <v>848</v>
      </c>
      <c r="F25" s="63">
        <v>227.963526</v>
      </c>
      <c r="G25" s="644" t="s">
        <v>1312</v>
      </c>
      <c r="H25" s="58"/>
      <c r="I25" s="647"/>
    </row>
    <row r="26" spans="1:9" ht="84" customHeight="1">
      <c r="A26" s="845"/>
      <c r="B26" s="581" t="s">
        <v>236</v>
      </c>
      <c r="C26" s="630" t="s">
        <v>19</v>
      </c>
      <c r="D26" s="652" t="s">
        <v>848</v>
      </c>
      <c r="E26" s="652" t="s">
        <v>848</v>
      </c>
      <c r="F26" s="63">
        <v>151.975684</v>
      </c>
      <c r="G26" s="644" t="s">
        <v>236</v>
      </c>
      <c r="H26" s="58"/>
      <c r="I26" s="647"/>
    </row>
    <row r="27" spans="1:9" ht="84" customHeight="1">
      <c r="A27" s="845"/>
      <c r="B27" s="644" t="s">
        <v>58</v>
      </c>
      <c r="C27" s="629" t="s">
        <v>59</v>
      </c>
      <c r="D27" s="653" t="s">
        <v>47</v>
      </c>
      <c r="E27" s="653" t="s">
        <v>47</v>
      </c>
      <c r="F27" s="63"/>
      <c r="G27" s="644" t="s">
        <v>58</v>
      </c>
      <c r="H27" s="58"/>
      <c r="I27" s="647"/>
    </row>
    <row r="28" spans="1:9" ht="87.75" customHeight="1">
      <c r="A28" s="845"/>
      <c r="B28" s="632" t="s">
        <v>50</v>
      </c>
      <c r="C28" s="629" t="s">
        <v>288</v>
      </c>
      <c r="D28" s="653" t="s">
        <v>47</v>
      </c>
      <c r="E28" s="653" t="s">
        <v>47</v>
      </c>
      <c r="F28" s="63"/>
      <c r="G28" s="632" t="s">
        <v>50</v>
      </c>
      <c r="H28" s="58"/>
      <c r="I28" s="647"/>
    </row>
    <row r="29" spans="1:9" ht="87.75" customHeight="1">
      <c r="A29" s="845"/>
      <c r="B29" s="632" t="s">
        <v>101</v>
      </c>
      <c r="C29" s="629" t="s">
        <v>319</v>
      </c>
      <c r="D29" s="652" t="s">
        <v>848</v>
      </c>
      <c r="E29" s="652" t="s">
        <v>848</v>
      </c>
      <c r="F29" s="63">
        <v>379.93921</v>
      </c>
      <c r="G29" s="632" t="s">
        <v>101</v>
      </c>
      <c r="H29" s="58"/>
      <c r="I29" s="648"/>
    </row>
    <row r="30" spans="1:9" ht="84" customHeight="1">
      <c r="A30" s="845"/>
      <c r="B30" s="632" t="s">
        <v>155</v>
      </c>
      <c r="C30" s="629" t="s">
        <v>21</v>
      </c>
      <c r="D30" s="653" t="s">
        <v>47</v>
      </c>
      <c r="E30" s="653" t="s">
        <v>47</v>
      </c>
      <c r="F30" s="63"/>
      <c r="G30" s="632" t="s">
        <v>155</v>
      </c>
      <c r="H30" s="58"/>
      <c r="I30" s="647"/>
    </row>
    <row r="31" spans="1:9" ht="100.5" customHeight="1">
      <c r="A31" s="845"/>
      <c r="B31" s="632" t="s">
        <v>52</v>
      </c>
      <c r="C31" s="629" t="s">
        <v>107</v>
      </c>
      <c r="D31" s="653" t="s">
        <v>47</v>
      </c>
      <c r="E31" s="653" t="s">
        <v>47</v>
      </c>
      <c r="F31" s="63"/>
      <c r="G31" s="632" t="s">
        <v>52</v>
      </c>
      <c r="H31" s="58"/>
      <c r="I31" s="647"/>
    </row>
    <row r="32" spans="1:9" ht="91.5" customHeight="1">
      <c r="A32" s="845"/>
      <c r="B32" s="632" t="s">
        <v>27</v>
      </c>
      <c r="C32" s="629" t="s">
        <v>406</v>
      </c>
      <c r="D32" s="652" t="s">
        <v>848</v>
      </c>
      <c r="E32" s="652" t="s">
        <v>848</v>
      </c>
      <c r="F32" s="63">
        <v>683.890578</v>
      </c>
      <c r="G32" s="632" t="s">
        <v>27</v>
      </c>
      <c r="H32" s="58"/>
      <c r="I32" s="647"/>
    </row>
    <row r="33" spans="1:9" ht="84" customHeight="1">
      <c r="A33" s="845"/>
      <c r="B33" s="632" t="s">
        <v>204</v>
      </c>
      <c r="C33" s="629" t="s">
        <v>1056</v>
      </c>
      <c r="D33" s="491" t="s">
        <v>848</v>
      </c>
      <c r="E33" s="491" t="s">
        <v>848</v>
      </c>
      <c r="F33" s="63">
        <v>645.896657</v>
      </c>
      <c r="G33" s="632" t="s">
        <v>204</v>
      </c>
      <c r="H33" s="58"/>
      <c r="I33" s="647"/>
    </row>
    <row r="34" spans="1:9" ht="96" customHeight="1">
      <c r="A34" s="845"/>
      <c r="B34" s="632" t="s">
        <v>22</v>
      </c>
      <c r="C34" s="629" t="s">
        <v>577</v>
      </c>
      <c r="D34" s="633" t="s">
        <v>47</v>
      </c>
      <c r="E34" s="633" t="s">
        <v>47</v>
      </c>
      <c r="F34" s="63"/>
      <c r="G34" s="632" t="s">
        <v>22</v>
      </c>
      <c r="H34" s="58" t="s">
        <v>1450</v>
      </c>
      <c r="I34" s="647"/>
    </row>
    <row r="35" spans="1:9" ht="84" customHeight="1">
      <c r="A35" s="845"/>
      <c r="B35" s="632" t="s">
        <v>39</v>
      </c>
      <c r="C35" s="630" t="s">
        <v>35</v>
      </c>
      <c r="D35" s="491" t="s">
        <v>848</v>
      </c>
      <c r="E35" s="491" t="s">
        <v>848</v>
      </c>
      <c r="F35" s="63">
        <v>15.197568</v>
      </c>
      <c r="G35" s="632" t="s">
        <v>39</v>
      </c>
      <c r="H35" s="58" t="s">
        <v>946</v>
      </c>
      <c r="I35" s="647"/>
    </row>
    <row r="36" spans="1:9" ht="84" customHeight="1">
      <c r="A36" s="845"/>
      <c r="B36" s="632" t="s">
        <v>150</v>
      </c>
      <c r="C36" s="630" t="s">
        <v>668</v>
      </c>
      <c r="D36" s="491" t="s">
        <v>848</v>
      </c>
      <c r="E36" s="491" t="s">
        <v>848</v>
      </c>
      <c r="F36" s="63">
        <v>151.975684</v>
      </c>
      <c r="G36" s="632" t="s">
        <v>150</v>
      </c>
      <c r="H36" s="58"/>
      <c r="I36" s="647"/>
    </row>
    <row r="37" spans="1:9" ht="84" customHeight="1">
      <c r="A37" s="845"/>
      <c r="B37" s="632" t="s">
        <v>105</v>
      </c>
      <c r="C37" s="630" t="s">
        <v>88</v>
      </c>
      <c r="D37" s="633" t="s">
        <v>47</v>
      </c>
      <c r="E37" s="633" t="s">
        <v>47</v>
      </c>
      <c r="F37" s="63"/>
      <c r="G37" s="632" t="s">
        <v>105</v>
      </c>
      <c r="H37" s="58"/>
      <c r="I37" s="647"/>
    </row>
    <row r="38" spans="1:9" ht="84" customHeight="1">
      <c r="A38" s="845"/>
      <c r="B38" s="632" t="s">
        <v>95</v>
      </c>
      <c r="C38" s="630" t="s">
        <v>134</v>
      </c>
      <c r="D38" s="633" t="s">
        <v>47</v>
      </c>
      <c r="E38" s="633" t="s">
        <v>47</v>
      </c>
      <c r="F38" s="63"/>
      <c r="G38" s="632" t="s">
        <v>95</v>
      </c>
      <c r="H38" s="58"/>
      <c r="I38" s="647"/>
    </row>
    <row r="39" spans="1:9" ht="84" customHeight="1">
      <c r="A39" s="845"/>
      <c r="B39" s="632" t="s">
        <v>62</v>
      </c>
      <c r="C39" s="630" t="s">
        <v>38</v>
      </c>
      <c r="D39" s="652" t="s">
        <v>848</v>
      </c>
      <c r="E39" s="633" t="s">
        <v>47</v>
      </c>
      <c r="F39" s="63">
        <v>835.86626100000001</v>
      </c>
      <c r="G39" s="632" t="s">
        <v>62</v>
      </c>
      <c r="H39" s="58"/>
      <c r="I39" s="647"/>
    </row>
    <row r="40" spans="1:9" ht="84" customHeight="1">
      <c r="A40" s="845"/>
      <c r="B40" s="632" t="s">
        <v>242</v>
      </c>
      <c r="C40" s="630" t="s">
        <v>1057</v>
      </c>
      <c r="D40" s="491" t="s">
        <v>848</v>
      </c>
      <c r="E40" s="491" t="s">
        <v>848</v>
      </c>
      <c r="F40" s="63">
        <v>144.37690000000001</v>
      </c>
      <c r="G40" s="632" t="s">
        <v>242</v>
      </c>
      <c r="H40" s="58"/>
      <c r="I40" s="647"/>
    </row>
    <row r="41" spans="1:9" ht="84" customHeight="1">
      <c r="A41" s="845"/>
      <c r="B41" s="632" t="s">
        <v>29</v>
      </c>
      <c r="C41" s="629" t="s">
        <v>30</v>
      </c>
      <c r="D41" s="653" t="s">
        <v>47</v>
      </c>
      <c r="E41" s="653" t="s">
        <v>47</v>
      </c>
      <c r="F41" s="63"/>
      <c r="G41" s="632" t="s">
        <v>29</v>
      </c>
      <c r="H41" s="58"/>
      <c r="I41" s="648"/>
    </row>
    <row r="42" spans="1:9" ht="84" customHeight="1">
      <c r="A42" s="845"/>
      <c r="B42" s="632" t="s">
        <v>167</v>
      </c>
      <c r="C42" s="629" t="s">
        <v>23</v>
      </c>
      <c r="D42" s="653" t="s">
        <v>47</v>
      </c>
      <c r="E42" s="653" t="s">
        <v>47</v>
      </c>
      <c r="F42" s="63"/>
      <c r="G42" s="632" t="s">
        <v>167</v>
      </c>
      <c r="H42" s="58"/>
      <c r="I42" s="647"/>
    </row>
    <row r="43" spans="1:9" ht="84" customHeight="1">
      <c r="A43" s="845"/>
      <c r="B43" s="632" t="s">
        <v>60</v>
      </c>
      <c r="C43" s="629" t="s">
        <v>590</v>
      </c>
      <c r="D43" s="652" t="s">
        <v>848</v>
      </c>
      <c r="E43" s="652" t="s">
        <v>848</v>
      </c>
      <c r="F43" s="63">
        <v>83.586625999999995</v>
      </c>
      <c r="G43" s="632" t="s">
        <v>60</v>
      </c>
      <c r="H43" s="58"/>
      <c r="I43" s="648"/>
    </row>
    <row r="44" spans="1:9" ht="84" customHeight="1">
      <c r="A44" s="845"/>
      <c r="B44" s="632" t="s">
        <v>32</v>
      </c>
      <c r="C44" s="629" t="s">
        <v>593</v>
      </c>
      <c r="D44" s="652" t="s">
        <v>848</v>
      </c>
      <c r="E44" s="652" t="s">
        <v>848</v>
      </c>
      <c r="F44" s="63">
        <v>212.76595699999999</v>
      </c>
      <c r="G44" s="632" t="s">
        <v>32</v>
      </c>
      <c r="H44" s="58"/>
      <c r="I44" s="648"/>
    </row>
    <row r="45" spans="1:9" ht="84" customHeight="1">
      <c r="A45" s="845"/>
      <c r="B45" s="632" t="s">
        <v>574</v>
      </c>
      <c r="C45" s="630" t="s">
        <v>575</v>
      </c>
      <c r="D45" s="653" t="s">
        <v>47</v>
      </c>
      <c r="E45" s="653" t="s">
        <v>47</v>
      </c>
      <c r="F45" s="63"/>
      <c r="G45" s="632" t="s">
        <v>574</v>
      </c>
      <c r="H45" s="58"/>
      <c r="I45" s="647"/>
    </row>
    <row r="46" spans="1:9" ht="84" customHeight="1">
      <c r="A46" s="845"/>
      <c r="B46" s="632" t="s">
        <v>412</v>
      </c>
      <c r="C46" s="629" t="s">
        <v>597</v>
      </c>
      <c r="D46" s="652" t="s">
        <v>848</v>
      </c>
      <c r="E46" s="652" t="s">
        <v>848</v>
      </c>
      <c r="F46" s="63">
        <v>182.37082100000001</v>
      </c>
      <c r="G46" s="632" t="s">
        <v>412</v>
      </c>
      <c r="H46" s="58"/>
      <c r="I46" s="647"/>
    </row>
    <row r="47" spans="1:9" ht="103.5" customHeight="1">
      <c r="A47" s="845"/>
      <c r="B47" s="632" t="s">
        <v>80</v>
      </c>
      <c r="C47" s="630" t="s">
        <v>143</v>
      </c>
      <c r="D47" s="652" t="s">
        <v>848</v>
      </c>
      <c r="E47" s="652" t="s">
        <v>848</v>
      </c>
      <c r="F47" s="63">
        <v>136.77811600000001</v>
      </c>
      <c r="G47" s="632" t="s">
        <v>80</v>
      </c>
      <c r="H47" s="58"/>
      <c r="I47" s="647"/>
    </row>
    <row r="48" spans="1:9" ht="200.25" customHeight="1">
      <c r="A48" s="845"/>
      <c r="B48" s="632" t="s">
        <v>145</v>
      </c>
      <c r="C48" s="630" t="s">
        <v>1364</v>
      </c>
      <c r="D48" s="653" t="s">
        <v>47</v>
      </c>
      <c r="E48" s="653" t="s">
        <v>47</v>
      </c>
      <c r="F48" s="63"/>
      <c r="G48" s="632" t="s">
        <v>145</v>
      </c>
      <c r="H48" s="58"/>
      <c r="I48" s="647"/>
    </row>
    <row r="49" spans="1:10" ht="92.25" customHeight="1">
      <c r="A49" s="845"/>
      <c r="B49" s="632" t="s">
        <v>87</v>
      </c>
      <c r="C49" s="630" t="s">
        <v>67</v>
      </c>
      <c r="D49" s="652" t="s">
        <v>848</v>
      </c>
      <c r="E49" s="652" t="s">
        <v>848</v>
      </c>
      <c r="F49" s="63">
        <v>75.987842000000001</v>
      </c>
      <c r="G49" s="632" t="s">
        <v>87</v>
      </c>
      <c r="H49" s="58"/>
      <c r="I49" s="647"/>
    </row>
    <row r="50" spans="1:10" ht="86.25" customHeight="1">
      <c r="A50" s="845"/>
      <c r="B50" s="632" t="s">
        <v>81</v>
      </c>
      <c r="C50" s="630" t="s">
        <v>1058</v>
      </c>
      <c r="D50" s="652" t="s">
        <v>848</v>
      </c>
      <c r="E50" s="652" t="s">
        <v>848</v>
      </c>
      <c r="F50" s="63">
        <v>75.987842000000001</v>
      </c>
      <c r="G50" s="632" t="s">
        <v>81</v>
      </c>
      <c r="H50" s="58"/>
      <c r="I50" s="647"/>
    </row>
    <row r="51" spans="1:10" ht="84" customHeight="1">
      <c r="A51" s="845"/>
      <c r="B51" s="632" t="s">
        <v>260</v>
      </c>
      <c r="C51" s="629" t="s">
        <v>591</v>
      </c>
      <c r="D51" s="652" t="s">
        <v>848</v>
      </c>
      <c r="E51" s="652" t="s">
        <v>848</v>
      </c>
      <c r="F51" s="63">
        <v>83.586625999999995</v>
      </c>
      <c r="G51" s="632" t="s">
        <v>260</v>
      </c>
      <c r="H51" s="58"/>
      <c r="I51" s="648"/>
    </row>
    <row r="52" spans="1:10" ht="84" customHeight="1">
      <c r="A52" s="845"/>
      <c r="B52" s="632" t="s">
        <v>845</v>
      </c>
      <c r="C52" s="629" t="s">
        <v>1059</v>
      </c>
      <c r="D52" s="652" t="s">
        <v>848</v>
      </c>
      <c r="E52" s="652" t="s">
        <v>848</v>
      </c>
      <c r="F52" s="63">
        <v>379.93921</v>
      </c>
      <c r="G52" s="632" t="s">
        <v>845</v>
      </c>
      <c r="H52" s="58"/>
      <c r="I52" s="648"/>
    </row>
    <row r="53" spans="1:10" ht="84" customHeight="1">
      <c r="A53" s="845"/>
      <c r="B53" s="632" t="s">
        <v>55</v>
      </c>
      <c r="C53" s="629" t="s">
        <v>56</v>
      </c>
      <c r="D53" s="653" t="s">
        <v>47</v>
      </c>
      <c r="E53" s="653" t="s">
        <v>47</v>
      </c>
      <c r="F53" s="63"/>
      <c r="G53" s="632" t="s">
        <v>55</v>
      </c>
      <c r="H53" s="58"/>
      <c r="I53" s="647"/>
    </row>
    <row r="54" spans="1:10" ht="84" customHeight="1">
      <c r="A54" s="845"/>
      <c r="B54" s="632" t="s">
        <v>61</v>
      </c>
      <c r="C54" s="629" t="s">
        <v>125</v>
      </c>
      <c r="D54" s="653" t="s">
        <v>47</v>
      </c>
      <c r="E54" s="653" t="s">
        <v>47</v>
      </c>
      <c r="F54" s="63"/>
      <c r="G54" s="632" t="s">
        <v>61</v>
      </c>
      <c r="H54" s="58"/>
      <c r="I54" s="647"/>
    </row>
    <row r="55" spans="1:10" ht="84" customHeight="1">
      <c r="A55" s="845"/>
      <c r="B55" s="632" t="s">
        <v>10</v>
      </c>
      <c r="C55" s="629" t="s">
        <v>11</v>
      </c>
      <c r="D55" s="653" t="s">
        <v>47</v>
      </c>
      <c r="E55" s="653" t="s">
        <v>47</v>
      </c>
      <c r="F55" s="63"/>
      <c r="G55" s="632" t="s">
        <v>10</v>
      </c>
      <c r="H55" s="58"/>
      <c r="I55" s="647"/>
    </row>
    <row r="56" spans="1:10" ht="84" customHeight="1">
      <c r="A56" s="845"/>
      <c r="B56" s="632" t="s">
        <v>12</v>
      </c>
      <c r="C56" s="629" t="s">
        <v>258</v>
      </c>
      <c r="D56" s="491" t="s">
        <v>848</v>
      </c>
      <c r="E56" s="491" t="s">
        <v>848</v>
      </c>
      <c r="F56" s="63">
        <v>189.969605</v>
      </c>
      <c r="G56" s="632" t="s">
        <v>12</v>
      </c>
      <c r="H56" s="58"/>
      <c r="I56" s="647"/>
    </row>
    <row r="57" spans="1:10" ht="84" customHeight="1">
      <c r="A57" s="845"/>
      <c r="B57" s="632" t="s">
        <v>948</v>
      </c>
      <c r="C57" s="629" t="s">
        <v>949</v>
      </c>
      <c r="D57" s="653" t="s">
        <v>47</v>
      </c>
      <c r="E57" s="653" t="s">
        <v>47</v>
      </c>
      <c r="F57" s="63"/>
      <c r="G57" s="632" t="s">
        <v>948</v>
      </c>
      <c r="H57" s="58"/>
      <c r="I57" s="647"/>
    </row>
    <row r="58" spans="1:10" ht="84" customHeight="1">
      <c r="A58" s="845"/>
      <c r="B58" s="632" t="s">
        <v>73</v>
      </c>
      <c r="C58" s="629" t="s">
        <v>513</v>
      </c>
      <c r="D58" s="491" t="s">
        <v>848</v>
      </c>
      <c r="E58" s="491" t="s">
        <v>848</v>
      </c>
      <c r="F58" s="63">
        <v>151.975684</v>
      </c>
      <c r="G58" s="632" t="s">
        <v>73</v>
      </c>
      <c r="H58" s="58" t="s">
        <v>1452</v>
      </c>
      <c r="I58" s="647"/>
    </row>
    <row r="59" spans="1:10" ht="84" customHeight="1">
      <c r="A59" s="845"/>
      <c r="B59" s="632" t="s">
        <v>243</v>
      </c>
      <c r="C59" s="630" t="s">
        <v>79</v>
      </c>
      <c r="D59" s="653" t="s">
        <v>47</v>
      </c>
      <c r="E59" s="653" t="s">
        <v>47</v>
      </c>
      <c r="F59" s="63"/>
      <c r="G59" s="632" t="s">
        <v>243</v>
      </c>
      <c r="H59" s="58"/>
      <c r="I59" s="647"/>
    </row>
    <row r="60" spans="1:10" ht="96" customHeight="1">
      <c r="A60" s="845"/>
      <c r="B60" s="632" t="s">
        <v>914</v>
      </c>
      <c r="C60" s="630" t="s">
        <v>1062</v>
      </c>
      <c r="D60" s="652" t="s">
        <v>848</v>
      </c>
      <c r="E60" s="652" t="s">
        <v>848</v>
      </c>
      <c r="F60" s="63">
        <v>212.76595699999999</v>
      </c>
      <c r="G60" s="632" t="s">
        <v>914</v>
      </c>
      <c r="H60" s="58"/>
      <c r="I60" s="647"/>
    </row>
    <row r="61" spans="1:10" ht="84" customHeight="1">
      <c r="A61" s="845"/>
      <c r="B61" s="632" t="s">
        <v>437</v>
      </c>
      <c r="C61" s="629" t="s">
        <v>438</v>
      </c>
      <c r="D61" s="653" t="s">
        <v>47</v>
      </c>
      <c r="E61" s="653" t="s">
        <v>47</v>
      </c>
      <c r="F61" s="63"/>
      <c r="G61" s="632" t="s">
        <v>437</v>
      </c>
      <c r="H61" s="58"/>
      <c r="I61" s="647"/>
    </row>
    <row r="62" spans="1:10" ht="111" customHeight="1">
      <c r="A62" s="845"/>
      <c r="B62" s="632" t="s">
        <v>581</v>
      </c>
      <c r="C62" s="629" t="s">
        <v>594</v>
      </c>
      <c r="D62" s="652" t="s">
        <v>848</v>
      </c>
      <c r="E62" s="652" t="s">
        <v>848</v>
      </c>
      <c r="F62" s="63">
        <v>129.17933099999999</v>
      </c>
      <c r="G62" s="632" t="s">
        <v>581</v>
      </c>
      <c r="H62" s="58"/>
      <c r="I62" s="648"/>
    </row>
    <row r="63" spans="1:10" ht="105" customHeight="1">
      <c r="A63" s="845"/>
      <c r="B63" s="632" t="s">
        <v>582</v>
      </c>
      <c r="C63" s="629" t="s">
        <v>596</v>
      </c>
      <c r="D63" s="652" t="s">
        <v>848</v>
      </c>
      <c r="E63" s="652" t="s">
        <v>848</v>
      </c>
      <c r="F63" s="63">
        <v>212.76595699999999</v>
      </c>
      <c r="G63" s="632" t="s">
        <v>582</v>
      </c>
      <c r="H63" s="58"/>
      <c r="I63" s="648"/>
      <c r="J63" s="649"/>
    </row>
    <row r="64" spans="1:10" ht="84" customHeight="1">
      <c r="A64" s="845"/>
      <c r="B64" s="632" t="s">
        <v>76</v>
      </c>
      <c r="C64" s="629" t="s">
        <v>77</v>
      </c>
      <c r="D64" s="653" t="s">
        <v>47</v>
      </c>
      <c r="E64" s="653" t="s">
        <v>47</v>
      </c>
      <c r="F64" s="63"/>
      <c r="G64" s="632" t="s">
        <v>76</v>
      </c>
      <c r="H64" s="58"/>
      <c r="I64" s="647"/>
    </row>
    <row r="65" spans="1:13" ht="90" customHeight="1">
      <c r="A65" s="845"/>
      <c r="B65" s="632" t="s">
        <v>70</v>
      </c>
      <c r="C65" s="629" t="s">
        <v>71</v>
      </c>
      <c r="D65" s="652" t="s">
        <v>848</v>
      </c>
      <c r="E65" s="652" t="s">
        <v>848</v>
      </c>
      <c r="F65" s="63">
        <v>60.790273999999997</v>
      </c>
      <c r="G65" s="632" t="s">
        <v>70</v>
      </c>
      <c r="H65" s="58" t="s">
        <v>947</v>
      </c>
      <c r="I65" s="647"/>
    </row>
    <row r="66" spans="1:13" ht="84" customHeight="1">
      <c r="A66" s="845"/>
      <c r="B66" s="632" t="s">
        <v>8</v>
      </c>
      <c r="C66" s="630" t="s">
        <v>222</v>
      </c>
      <c r="D66" s="652" t="s">
        <v>848</v>
      </c>
      <c r="E66" s="652" t="s">
        <v>848</v>
      </c>
      <c r="F66" s="63">
        <v>15.197568</v>
      </c>
      <c r="G66" s="632" t="s">
        <v>8</v>
      </c>
      <c r="H66" s="59"/>
      <c r="I66" s="647"/>
    </row>
    <row r="67" spans="1:13" ht="102" customHeight="1">
      <c r="A67" s="845"/>
      <c r="B67" s="632" t="s">
        <v>410</v>
      </c>
      <c r="C67" s="629" t="s">
        <v>591</v>
      </c>
      <c r="D67" s="652" t="s">
        <v>848</v>
      </c>
      <c r="E67" s="652" t="s">
        <v>848</v>
      </c>
      <c r="F67" s="63">
        <v>83.586625999999995</v>
      </c>
      <c r="G67" s="632" t="s">
        <v>410</v>
      </c>
      <c r="H67" s="59"/>
      <c r="I67" s="648"/>
    </row>
    <row r="68" spans="1:13" ht="84" customHeight="1">
      <c r="A68" s="845"/>
      <c r="B68" s="632" t="s">
        <v>413</v>
      </c>
      <c r="C68" s="629" t="s">
        <v>592</v>
      </c>
      <c r="D68" s="652" t="s">
        <v>848</v>
      </c>
      <c r="E68" s="652" t="s">
        <v>848</v>
      </c>
      <c r="F68" s="63">
        <v>83.586625999999995</v>
      </c>
      <c r="G68" s="632" t="s">
        <v>413</v>
      </c>
      <c r="H68" s="58"/>
      <c r="I68" s="648"/>
    </row>
    <row r="69" spans="1:13" ht="105" customHeight="1">
      <c r="A69" s="845"/>
      <c r="B69" s="632" t="s">
        <v>583</v>
      </c>
      <c r="C69" s="629" t="s">
        <v>595</v>
      </c>
      <c r="D69" s="652" t="s">
        <v>848</v>
      </c>
      <c r="E69" s="652" t="s">
        <v>848</v>
      </c>
      <c r="F69" s="63">
        <v>212.76595699999999</v>
      </c>
      <c r="G69" s="632" t="s">
        <v>583</v>
      </c>
      <c r="H69" s="58"/>
      <c r="I69" s="648"/>
    </row>
    <row r="70" spans="1:13" ht="84" customHeight="1">
      <c r="A70" s="845"/>
      <c r="B70" s="632" t="s">
        <v>584</v>
      </c>
      <c r="C70" s="629" t="s">
        <v>589</v>
      </c>
      <c r="D70" s="653" t="s">
        <v>47</v>
      </c>
      <c r="E70" s="653" t="s">
        <v>47</v>
      </c>
      <c r="F70" s="63"/>
      <c r="G70" s="632" t="s">
        <v>584</v>
      </c>
      <c r="H70" s="58"/>
      <c r="I70" s="647"/>
    </row>
    <row r="71" spans="1:13" ht="105" customHeight="1">
      <c r="A71" s="845"/>
      <c r="B71" s="632" t="s">
        <v>585</v>
      </c>
      <c r="C71" s="630" t="s">
        <v>588</v>
      </c>
      <c r="D71" s="653" t="s">
        <v>47</v>
      </c>
      <c r="E71" s="653" t="s">
        <v>47</v>
      </c>
      <c r="F71" s="63"/>
      <c r="G71" s="632" t="s">
        <v>585</v>
      </c>
      <c r="H71" s="58" t="s">
        <v>1461</v>
      </c>
      <c r="I71" s="647"/>
    </row>
    <row r="72" spans="1:13" ht="105" customHeight="1">
      <c r="A72" s="845"/>
      <c r="B72" s="632" t="s">
        <v>862</v>
      </c>
      <c r="C72" s="630" t="s">
        <v>863</v>
      </c>
      <c r="D72" s="652" t="s">
        <v>848</v>
      </c>
      <c r="E72" s="652" t="s">
        <v>848</v>
      </c>
      <c r="F72" s="63">
        <v>607.902736</v>
      </c>
      <c r="G72" s="632" t="s">
        <v>862</v>
      </c>
      <c r="H72" s="58"/>
      <c r="I72" s="647"/>
    </row>
    <row r="73" spans="1:13" ht="84" customHeight="1">
      <c r="A73" s="845"/>
      <c r="B73" s="632" t="s">
        <v>168</v>
      </c>
      <c r="C73" s="630" t="s">
        <v>84</v>
      </c>
      <c r="D73" s="652" t="s">
        <v>848</v>
      </c>
      <c r="E73" s="652" t="s">
        <v>848</v>
      </c>
      <c r="F73" s="63">
        <v>45.592705000000002</v>
      </c>
      <c r="G73" s="632" t="s">
        <v>168</v>
      </c>
      <c r="H73" s="59"/>
      <c r="I73" s="647"/>
    </row>
    <row r="74" spans="1:13" ht="84" customHeight="1">
      <c r="A74" s="845"/>
      <c r="B74" s="632" t="s">
        <v>154</v>
      </c>
      <c r="C74" s="630" t="s">
        <v>18</v>
      </c>
      <c r="D74" s="633" t="s">
        <v>47</v>
      </c>
      <c r="E74" s="633" t="s">
        <v>47</v>
      </c>
      <c r="F74" s="63"/>
      <c r="G74" s="632" t="s">
        <v>154</v>
      </c>
      <c r="H74" s="59"/>
      <c r="I74" s="647"/>
    </row>
    <row r="75" spans="1:13" ht="84" customHeight="1">
      <c r="A75" s="845"/>
      <c r="B75" s="632" t="s">
        <v>6</v>
      </c>
      <c r="C75" s="629" t="s">
        <v>7</v>
      </c>
      <c r="D75" s="633" t="s">
        <v>47</v>
      </c>
      <c r="E75" s="633" t="s">
        <v>47</v>
      </c>
      <c r="F75" s="63"/>
      <c r="G75" s="632" t="s">
        <v>6</v>
      </c>
      <c r="H75" s="58"/>
      <c r="I75" s="647"/>
    </row>
    <row r="76" spans="1:13" ht="84" customHeight="1">
      <c r="A76" s="845"/>
      <c r="B76" s="632" t="s">
        <v>57</v>
      </c>
      <c r="C76" s="629" t="s">
        <v>85</v>
      </c>
      <c r="D76" s="633" t="s">
        <v>47</v>
      </c>
      <c r="E76" s="633" t="s">
        <v>47</v>
      </c>
      <c r="F76" s="63"/>
      <c r="G76" s="632" t="s">
        <v>57</v>
      </c>
      <c r="H76" s="58"/>
      <c r="I76" s="647"/>
    </row>
    <row r="77" spans="1:13" ht="84" customHeight="1">
      <c r="A77" s="845"/>
      <c r="B77" s="632" t="s">
        <v>261</v>
      </c>
      <c r="C77" s="629" t="s">
        <v>2</v>
      </c>
      <c r="D77" s="652" t="s">
        <v>848</v>
      </c>
      <c r="E77" s="652" t="s">
        <v>848</v>
      </c>
      <c r="F77" s="68">
        <v>75.987842000000001</v>
      </c>
      <c r="G77" s="632" t="s">
        <v>261</v>
      </c>
      <c r="H77" s="58"/>
    </row>
    <row r="78" spans="1:13" ht="81" customHeight="1">
      <c r="A78" s="845"/>
      <c r="B78" s="632" t="s">
        <v>405</v>
      </c>
      <c r="C78" s="630" t="s">
        <v>489</v>
      </c>
      <c r="D78" s="488" t="s">
        <v>848</v>
      </c>
      <c r="E78" s="488" t="s">
        <v>848</v>
      </c>
      <c r="F78" s="63">
        <v>113.981763</v>
      </c>
      <c r="G78" s="632" t="s">
        <v>405</v>
      </c>
      <c r="H78" s="58"/>
      <c r="I78" s="647"/>
      <c r="J78" s="647"/>
      <c r="K78" s="650"/>
      <c r="L78" s="649"/>
      <c r="M78" s="649"/>
    </row>
    <row r="79" spans="1:13" ht="81" customHeight="1">
      <c r="A79" s="845"/>
      <c r="B79" s="632" t="s">
        <v>1314</v>
      </c>
      <c r="C79" s="630" t="s">
        <v>1315</v>
      </c>
      <c r="D79" s="488" t="s">
        <v>848</v>
      </c>
      <c r="E79" s="488" t="s">
        <v>848</v>
      </c>
      <c r="F79" s="63">
        <v>18.996960486322202</v>
      </c>
      <c r="G79" s="632" t="s">
        <v>1314</v>
      </c>
      <c r="H79" s="58"/>
      <c r="I79" s="647"/>
      <c r="J79" s="647"/>
      <c r="K79" s="650"/>
      <c r="L79" s="649"/>
      <c r="M79" s="649"/>
    </row>
    <row r="80" spans="1:13" ht="84" customHeight="1">
      <c r="A80" s="845"/>
      <c r="B80" s="632" t="s">
        <v>117</v>
      </c>
      <c r="C80" s="630" t="s">
        <v>418</v>
      </c>
      <c r="D80" s="488" t="s">
        <v>848</v>
      </c>
      <c r="E80" s="488" t="s">
        <v>848</v>
      </c>
      <c r="F80" s="63">
        <v>235.56231</v>
      </c>
      <c r="G80" s="632" t="s">
        <v>117</v>
      </c>
      <c r="H80" s="58"/>
      <c r="I80" s="379"/>
      <c r="L80" s="649"/>
      <c r="M80" s="649"/>
    </row>
    <row r="81" spans="1:36" ht="84" customHeight="1">
      <c r="A81" s="845"/>
      <c r="B81" s="632" t="s">
        <v>121</v>
      </c>
      <c r="C81" s="630" t="s">
        <v>419</v>
      </c>
      <c r="D81" s="488" t="s">
        <v>848</v>
      </c>
      <c r="E81" s="488" t="s">
        <v>848</v>
      </c>
      <c r="F81" s="63">
        <v>334.34650499999998</v>
      </c>
      <c r="G81" s="632" t="s">
        <v>121</v>
      </c>
      <c r="H81" s="58"/>
      <c r="I81" s="647"/>
      <c r="L81" s="649"/>
      <c r="M81" s="649"/>
    </row>
    <row r="82" spans="1:36" ht="84" customHeight="1">
      <c r="A82" s="845"/>
      <c r="B82" s="632" t="s">
        <v>123</v>
      </c>
      <c r="C82" s="630" t="s">
        <v>417</v>
      </c>
      <c r="D82" s="488" t="s">
        <v>848</v>
      </c>
      <c r="E82" s="488" t="s">
        <v>848</v>
      </c>
      <c r="F82" s="63">
        <v>235.56231</v>
      </c>
      <c r="G82" s="632" t="s">
        <v>123</v>
      </c>
      <c r="H82" s="58"/>
      <c r="I82" s="647"/>
      <c r="L82" s="649"/>
      <c r="M82" s="649"/>
    </row>
    <row r="83" spans="1:36" ht="84" customHeight="1">
      <c r="A83" s="845"/>
      <c r="B83" s="130" t="s">
        <v>1</v>
      </c>
      <c r="C83" s="630" t="s">
        <v>420</v>
      </c>
      <c r="D83" s="488" t="s">
        <v>848</v>
      </c>
      <c r="E83" s="488" t="s">
        <v>848</v>
      </c>
      <c r="F83" s="63">
        <v>0</v>
      </c>
      <c r="G83" s="130" t="s">
        <v>1</v>
      </c>
      <c r="H83" s="58"/>
      <c r="I83" s="647"/>
      <c r="L83" s="649"/>
      <c r="M83" s="649"/>
    </row>
    <row r="84" spans="1:36" ht="84" customHeight="1">
      <c r="A84" s="845"/>
      <c r="B84" s="632" t="s">
        <v>572</v>
      </c>
      <c r="C84" s="630" t="s">
        <v>573</v>
      </c>
      <c r="D84" s="488" t="s">
        <v>848</v>
      </c>
      <c r="E84" s="488" t="s">
        <v>848</v>
      </c>
      <c r="F84" s="63">
        <v>235.56231</v>
      </c>
      <c r="G84" s="632" t="s">
        <v>572</v>
      </c>
      <c r="H84" s="58"/>
      <c r="I84" s="647"/>
      <c r="L84" s="649"/>
      <c r="M84" s="649"/>
    </row>
    <row r="85" spans="1:36" ht="84" customHeight="1">
      <c r="A85" s="845"/>
      <c r="B85" s="130" t="s">
        <v>241</v>
      </c>
      <c r="C85" s="630" t="s">
        <v>421</v>
      </c>
      <c r="D85" s="488" t="s">
        <v>848</v>
      </c>
      <c r="E85" s="488" t="s">
        <v>848</v>
      </c>
      <c r="F85" s="63">
        <v>334.34650499999998</v>
      </c>
      <c r="G85" s="130" t="s">
        <v>241</v>
      </c>
      <c r="H85" s="58"/>
      <c r="I85" s="647"/>
      <c r="L85" s="649"/>
      <c r="M85" s="649"/>
    </row>
    <row r="86" spans="1:36" ht="84" customHeight="1">
      <c r="A86" s="845"/>
      <c r="B86" s="130" t="s">
        <v>127</v>
      </c>
      <c r="C86" s="630" t="s">
        <v>422</v>
      </c>
      <c r="D86" s="488" t="s">
        <v>848</v>
      </c>
      <c r="E86" s="488" t="s">
        <v>848</v>
      </c>
      <c r="F86" s="63">
        <v>334.34650499999998</v>
      </c>
      <c r="G86" s="130" t="s">
        <v>127</v>
      </c>
      <c r="H86" s="143"/>
      <c r="I86" s="647"/>
      <c r="L86" s="649"/>
      <c r="M86" s="649"/>
    </row>
    <row r="87" spans="1:36" ht="84" customHeight="1">
      <c r="A87" s="845"/>
      <c r="B87" s="130" t="s">
        <v>128</v>
      </c>
      <c r="C87" s="630" t="s">
        <v>423</v>
      </c>
      <c r="D87" s="488" t="s">
        <v>848</v>
      </c>
      <c r="E87" s="488" t="s">
        <v>848</v>
      </c>
      <c r="F87" s="63">
        <v>212.76595699999999</v>
      </c>
      <c r="G87" s="130" t="s">
        <v>128</v>
      </c>
      <c r="H87" s="143"/>
      <c r="I87" s="647"/>
      <c r="L87" s="649"/>
      <c r="M87" s="649"/>
    </row>
    <row r="88" spans="1:36" ht="84" customHeight="1">
      <c r="A88" s="845"/>
      <c r="B88" s="130" t="s">
        <v>1316</v>
      </c>
      <c r="C88" s="630" t="s">
        <v>1317</v>
      </c>
      <c r="D88" s="488" t="s">
        <v>848</v>
      </c>
      <c r="E88" s="488" t="s">
        <v>848</v>
      </c>
      <c r="F88" s="63">
        <v>759.87841900000001</v>
      </c>
      <c r="G88" s="144" t="s">
        <v>1316</v>
      </c>
      <c r="H88" s="143"/>
      <c r="I88" s="647"/>
      <c r="L88" s="649"/>
      <c r="M88" s="649"/>
    </row>
    <row r="89" spans="1:36" ht="84" customHeight="1">
      <c r="A89" s="845"/>
      <c r="B89" s="632" t="s">
        <v>414</v>
      </c>
      <c r="C89" s="630" t="s">
        <v>415</v>
      </c>
      <c r="D89" s="488" t="s">
        <v>848</v>
      </c>
      <c r="E89" s="488" t="s">
        <v>848</v>
      </c>
      <c r="F89" s="63">
        <v>235.56231</v>
      </c>
      <c r="G89" s="144" t="s">
        <v>414</v>
      </c>
      <c r="H89" s="143"/>
      <c r="I89" s="647"/>
      <c r="J89" s="650"/>
      <c r="L89" s="649"/>
      <c r="M89" s="649"/>
    </row>
    <row r="90" spans="1:36" ht="84" customHeight="1">
      <c r="A90" s="845"/>
      <c r="B90" s="632" t="s">
        <v>1322</v>
      </c>
      <c r="C90" s="630" t="s">
        <v>1337</v>
      </c>
      <c r="D90" s="488" t="s">
        <v>848</v>
      </c>
      <c r="E90" s="488" t="s">
        <v>848</v>
      </c>
      <c r="F90" s="63">
        <v>189.969605</v>
      </c>
      <c r="G90" s="144" t="s">
        <v>1322</v>
      </c>
      <c r="H90" s="58"/>
      <c r="I90" s="647"/>
      <c r="L90" s="649"/>
      <c r="M90" s="649"/>
    </row>
    <row r="91" spans="1:36" ht="84" customHeight="1">
      <c r="A91" s="845"/>
      <c r="B91" s="632" t="s">
        <v>1323</v>
      </c>
      <c r="C91" s="630" t="s">
        <v>1338</v>
      </c>
      <c r="D91" s="488" t="s">
        <v>848</v>
      </c>
      <c r="E91" s="488" t="s">
        <v>848</v>
      </c>
      <c r="F91" s="63">
        <v>189.969605</v>
      </c>
      <c r="G91" s="144" t="s">
        <v>1323</v>
      </c>
      <c r="H91" s="58"/>
      <c r="I91" s="647"/>
      <c r="L91" s="649"/>
      <c r="M91" s="649"/>
    </row>
    <row r="92" spans="1:36" ht="84" customHeight="1">
      <c r="A92" s="845"/>
      <c r="B92" s="632" t="s">
        <v>1324</v>
      </c>
      <c r="C92" s="630" t="s">
        <v>1339</v>
      </c>
      <c r="D92" s="488" t="s">
        <v>848</v>
      </c>
      <c r="E92" s="488" t="s">
        <v>848</v>
      </c>
      <c r="F92" s="63">
        <v>189.969605</v>
      </c>
      <c r="G92" s="144" t="s">
        <v>1324</v>
      </c>
      <c r="H92" s="59"/>
      <c r="I92" s="647"/>
      <c r="L92" s="649"/>
      <c r="M92" s="649"/>
    </row>
    <row r="93" spans="1:36" ht="84" customHeight="1" thickBot="1">
      <c r="A93" s="845"/>
      <c r="B93" s="582" t="s">
        <v>1330</v>
      </c>
      <c r="C93" s="630" t="s">
        <v>1340</v>
      </c>
      <c r="D93" s="488" t="s">
        <v>848</v>
      </c>
      <c r="E93" s="488" t="s">
        <v>848</v>
      </c>
      <c r="F93" s="63">
        <v>189.969605</v>
      </c>
      <c r="G93" s="144" t="s">
        <v>1330</v>
      </c>
      <c r="H93" s="143"/>
      <c r="I93" s="647"/>
      <c r="L93" s="649"/>
      <c r="M93" s="649"/>
    </row>
    <row r="94" spans="1:36" ht="130.5" customHeight="1" thickBot="1">
      <c r="A94" s="46"/>
      <c r="B94" s="50"/>
      <c r="C94" s="777" t="s">
        <v>603</v>
      </c>
      <c r="D94" s="778"/>
      <c r="E94" s="778"/>
      <c r="F94" s="778"/>
      <c r="G94" s="778"/>
      <c r="H94" s="779"/>
      <c r="I94" s="647"/>
      <c r="J94" s="650"/>
      <c r="L94" s="649"/>
      <c r="M94" s="649"/>
    </row>
    <row r="95" spans="1:36" s="441" customFormat="1" ht="167.25" customHeight="1" thickBot="1">
      <c r="A95" s="529"/>
      <c r="B95" s="530"/>
      <c r="C95" s="777" t="s">
        <v>849</v>
      </c>
      <c r="D95" s="778"/>
      <c r="E95" s="778"/>
      <c r="F95" s="778"/>
      <c r="G95" s="778"/>
      <c r="H95" s="779"/>
      <c r="I95" s="522"/>
      <c r="J95" s="522"/>
      <c r="K95" s="522"/>
      <c r="L95" s="522"/>
      <c r="M95" s="522"/>
      <c r="N95" s="522"/>
      <c r="O95" s="522"/>
      <c r="P95" s="522"/>
      <c r="Q95" s="522"/>
      <c r="R95" s="522"/>
      <c r="S95" s="522"/>
      <c r="T95" s="522"/>
      <c r="U95" s="522"/>
      <c r="V95" s="522"/>
      <c r="W95" s="522"/>
      <c r="X95" s="522"/>
      <c r="Y95" s="522"/>
      <c r="Z95" s="522"/>
      <c r="AA95" s="522"/>
      <c r="AB95" s="522"/>
      <c r="AC95" s="522"/>
      <c r="AD95" s="522"/>
      <c r="AE95" s="522"/>
      <c r="AF95" s="522"/>
      <c r="AG95" s="522"/>
      <c r="AH95" s="522"/>
      <c r="AI95" s="522"/>
      <c r="AJ95" s="522"/>
    </row>
    <row r="96" spans="1:36" ht="32.25">
      <c r="L96" s="649"/>
      <c r="M96" s="649"/>
    </row>
  </sheetData>
  <mergeCells count="11">
    <mergeCell ref="A1:A93"/>
    <mergeCell ref="B1:C6"/>
    <mergeCell ref="B7:C7"/>
    <mergeCell ref="F7:H7"/>
    <mergeCell ref="C95:H95"/>
    <mergeCell ref="B10:C10"/>
    <mergeCell ref="F10:H10"/>
    <mergeCell ref="B11:C11"/>
    <mergeCell ref="G11:G12"/>
    <mergeCell ref="B12:C12"/>
    <mergeCell ref="C94:H94"/>
  </mergeCells>
  <hyperlinks>
    <hyperlink ref="B11:C11" location="'ΠΡΟΤΕΙΝΟΜΕΝΟΣ ΤΙΜΟΚΑΤΑΛΟΓΟΣ'!A1" display="ΣΥΝΟΠΤΙΚΟΣ ΤΙΜΟΚΑΤΑΛΟΓΟΣ"/>
  </hyperlinks>
  <printOptions horizontalCentered="1"/>
  <pageMargins left="0.23622047244094491" right="0.23622047244094491" top="0.51" bottom="0.27559055118110237" header="0.19685039370078741" footer="0.23622047244094491"/>
  <pageSetup paperSize="9" scale="10" orientation="portrait" r:id="rId1"/>
  <headerFooter alignWithMargins="0">
    <oddFooter>&amp;R&amp;P</oddFooter>
  </headerFooter>
  <rowBreaks count="1" manualBreakCount="1">
    <brk id="65" max="7" man="1"/>
  </rowBreaks>
  <drawing r:id="rId2"/>
</worksheet>
</file>

<file path=xl/worksheets/sheet41.xml><?xml version="1.0" encoding="utf-8"?>
<worksheet xmlns="http://schemas.openxmlformats.org/spreadsheetml/2006/main" xmlns:r="http://schemas.openxmlformats.org/officeDocument/2006/relationships">
  <sheetPr>
    <tabColor rgb="FFFFFF00"/>
  </sheetPr>
  <dimension ref="A1"/>
  <sheetViews>
    <sheetView workbookViewId="0">
      <selection activeCell="C82" sqref="C82"/>
    </sheetView>
  </sheetViews>
  <sheetFormatPr defaultRowHeight="12.75"/>
  <sheetData/>
  <pageMargins left="0.7" right="0.7" top="0.75" bottom="0.75" header="0.3" footer="0.3"/>
</worksheet>
</file>

<file path=xl/worksheets/sheet42.xml><?xml version="1.0" encoding="utf-8"?>
<worksheet xmlns="http://schemas.openxmlformats.org/spreadsheetml/2006/main" xmlns:r="http://schemas.openxmlformats.org/officeDocument/2006/relationships">
  <sheetPr>
    <tabColor rgb="FF800000"/>
  </sheetPr>
  <dimension ref="A1:EY95"/>
  <sheetViews>
    <sheetView view="pageBreakPreview" zoomScale="25" zoomScaleNormal="75" zoomScaleSheetLayoutView="70" workbookViewId="0">
      <pane xSplit="1" ySplit="12" topLeftCell="B13" activePane="bottomRight" state="frozen"/>
      <selection pane="topRight" activeCell="B1" sqref="B1"/>
      <selection pane="bottomLeft" activeCell="A14" sqref="A14"/>
      <selection pane="bottomRight" activeCell="E7" sqref="E7"/>
    </sheetView>
  </sheetViews>
  <sheetFormatPr defaultRowHeight="12.75"/>
  <cols>
    <col min="1" max="1" width="21.85546875" style="163" customWidth="1"/>
    <col min="2" max="2" width="19" style="195" customWidth="1"/>
    <col min="3" max="3" width="226.28515625" style="196" customWidth="1"/>
    <col min="4" max="4" width="58.7109375" style="196" customWidth="1"/>
    <col min="5" max="5" width="53.5703125" style="196" customWidth="1"/>
    <col min="6" max="6" width="23.85546875" style="193" customWidth="1"/>
    <col min="7" max="7" width="222" style="197" customWidth="1"/>
    <col min="8" max="8" width="38.28515625" style="163" customWidth="1"/>
    <col min="9" max="9" width="43.42578125" style="163" customWidth="1"/>
    <col min="10" max="10" width="45.140625" style="163" customWidth="1"/>
    <col min="11" max="16384" width="9.140625" style="163"/>
  </cols>
  <sheetData>
    <row r="1" spans="1:155" s="156" customFormat="1" ht="116.45" customHeight="1">
      <c r="A1" s="872" t="s">
        <v>385</v>
      </c>
      <c r="B1" s="864" t="s">
        <v>1133</v>
      </c>
      <c r="C1" s="864"/>
      <c r="D1" s="152" t="s">
        <v>338</v>
      </c>
      <c r="E1" s="153"/>
      <c r="F1" s="154"/>
      <c r="G1" s="155"/>
    </row>
    <row r="2" spans="1:155" s="156" customFormat="1" ht="78" customHeight="1">
      <c r="A2" s="873"/>
      <c r="B2" s="865"/>
      <c r="C2" s="865"/>
      <c r="D2" s="157" t="s">
        <v>379</v>
      </c>
      <c r="E2" s="158"/>
      <c r="F2" s="159"/>
      <c r="G2" s="160"/>
    </row>
    <row r="3" spans="1:155" s="156" customFormat="1" ht="78" customHeight="1">
      <c r="A3" s="873"/>
      <c r="B3" s="865"/>
      <c r="C3" s="865"/>
      <c r="D3" s="157">
        <v>1368</v>
      </c>
      <c r="E3" s="158"/>
      <c r="F3" s="159"/>
      <c r="G3" s="160"/>
    </row>
    <row r="4" spans="1:155" ht="78" customHeight="1">
      <c r="A4" s="873"/>
      <c r="B4" s="865"/>
      <c r="C4" s="865"/>
      <c r="D4" s="157" t="s">
        <v>339</v>
      </c>
      <c r="E4" s="158"/>
      <c r="F4" s="161"/>
      <c r="G4" s="162"/>
    </row>
    <row r="5" spans="1:155" ht="78" customHeight="1">
      <c r="A5" s="873"/>
      <c r="B5" s="865"/>
      <c r="C5" s="865"/>
      <c r="D5" s="157" t="s">
        <v>237</v>
      </c>
      <c r="E5" s="158"/>
      <c r="F5" s="161"/>
      <c r="G5" s="162"/>
    </row>
    <row r="6" spans="1:155" ht="78" customHeight="1">
      <c r="A6" s="873"/>
      <c r="B6" s="865"/>
      <c r="C6" s="865"/>
      <c r="D6" s="157" t="s">
        <v>274</v>
      </c>
      <c r="E6" s="158"/>
      <c r="F6" s="161"/>
      <c r="G6" s="162"/>
    </row>
    <row r="7" spans="1:155" ht="84" customHeight="1">
      <c r="A7" s="873"/>
      <c r="B7" s="875" t="s">
        <v>232</v>
      </c>
      <c r="C7" s="875"/>
      <c r="D7" s="651">
        <v>11870.544596273294</v>
      </c>
      <c r="E7" s="158"/>
      <c r="F7" s="161"/>
      <c r="G7" s="162"/>
    </row>
    <row r="8" spans="1:155" ht="84" customHeight="1">
      <c r="A8" s="873"/>
      <c r="B8" s="751"/>
      <c r="C8" s="751" t="s">
        <v>1668</v>
      </c>
      <c r="D8" s="769">
        <v>145</v>
      </c>
      <c r="E8" s="158"/>
      <c r="F8" s="161"/>
      <c r="G8" s="162"/>
    </row>
    <row r="9" spans="1:155" ht="84" customHeight="1">
      <c r="A9" s="873"/>
      <c r="B9" s="751"/>
      <c r="C9" s="751" t="s">
        <v>1669</v>
      </c>
      <c r="D9" s="651">
        <v>150</v>
      </c>
      <c r="E9" s="158"/>
      <c r="F9" s="161"/>
      <c r="G9" s="162"/>
    </row>
    <row r="10" spans="1:155" s="408" customFormat="1" ht="89.25" customHeight="1">
      <c r="A10" s="873"/>
      <c r="B10" s="875" t="s">
        <v>1670</v>
      </c>
      <c r="C10" s="875"/>
      <c r="D10" s="651">
        <v>73.72</v>
      </c>
      <c r="E10" s="841"/>
      <c r="F10" s="842"/>
      <c r="G10" s="843"/>
      <c r="H10" s="623"/>
      <c r="I10" s="623"/>
      <c r="J10" s="623"/>
      <c r="K10" s="623"/>
      <c r="L10" s="623"/>
      <c r="M10" s="623"/>
      <c r="N10" s="623"/>
      <c r="O10" s="623"/>
      <c r="P10" s="623"/>
      <c r="Q10" s="623"/>
      <c r="R10" s="623"/>
      <c r="S10" s="623"/>
      <c r="T10" s="623"/>
      <c r="U10" s="623"/>
      <c r="V10" s="623"/>
      <c r="W10" s="623"/>
      <c r="X10" s="623"/>
      <c r="Y10" s="623"/>
      <c r="Z10" s="623"/>
      <c r="AA10" s="623"/>
      <c r="AB10" s="623"/>
      <c r="AC10" s="623"/>
      <c r="AD10" s="623"/>
      <c r="AE10" s="623"/>
      <c r="AF10" s="623"/>
      <c r="AG10" s="623"/>
      <c r="AH10" s="623"/>
      <c r="AI10" s="623"/>
      <c r="AJ10" s="623"/>
      <c r="AK10" s="623"/>
      <c r="AL10" s="623"/>
      <c r="AM10" s="623"/>
      <c r="AN10" s="623"/>
      <c r="AO10" s="623"/>
      <c r="AP10" s="623"/>
      <c r="AQ10" s="623"/>
      <c r="AR10" s="623"/>
      <c r="AS10" s="623"/>
      <c r="AT10" s="623"/>
      <c r="AU10" s="623"/>
      <c r="AV10" s="623"/>
      <c r="AW10" s="623"/>
      <c r="AX10" s="623"/>
      <c r="AY10" s="623"/>
      <c r="AZ10" s="623"/>
      <c r="BA10" s="623"/>
      <c r="BB10" s="623"/>
      <c r="BC10" s="623"/>
      <c r="BD10" s="623"/>
      <c r="BE10" s="623"/>
      <c r="BF10" s="623"/>
      <c r="BG10" s="623"/>
      <c r="BH10" s="623"/>
      <c r="BI10" s="623"/>
      <c r="BJ10" s="623"/>
      <c r="BK10" s="623"/>
      <c r="BL10" s="623"/>
      <c r="BM10" s="623"/>
      <c r="BN10" s="623"/>
      <c r="BO10" s="623"/>
      <c r="BP10" s="623"/>
      <c r="BQ10" s="623"/>
      <c r="BR10" s="623"/>
      <c r="BS10" s="623"/>
      <c r="BT10" s="623"/>
      <c r="BU10" s="623"/>
      <c r="BV10" s="623"/>
      <c r="BW10" s="623"/>
      <c r="BX10" s="623"/>
      <c r="BY10" s="623"/>
      <c r="BZ10" s="623"/>
      <c r="CA10" s="623"/>
      <c r="CB10" s="623"/>
      <c r="CC10" s="623"/>
      <c r="CD10" s="623"/>
      <c r="CE10" s="623"/>
      <c r="CF10" s="623"/>
      <c r="CG10" s="623"/>
      <c r="CH10" s="623"/>
      <c r="CI10" s="623"/>
      <c r="CJ10" s="623"/>
      <c r="CK10" s="623"/>
      <c r="CL10" s="623"/>
      <c r="CM10" s="623"/>
      <c r="CN10" s="623"/>
      <c r="CO10" s="623"/>
      <c r="CP10" s="623"/>
      <c r="CQ10" s="623"/>
      <c r="CR10" s="623"/>
      <c r="CS10" s="623"/>
      <c r="CT10" s="623"/>
      <c r="CU10" s="623"/>
      <c r="CV10" s="623"/>
      <c r="CW10" s="623"/>
      <c r="CX10" s="623"/>
      <c r="CY10" s="623"/>
      <c r="CZ10" s="623"/>
      <c r="DA10" s="623"/>
      <c r="DB10" s="623"/>
      <c r="DC10" s="623"/>
      <c r="DD10" s="623"/>
      <c r="DE10" s="623"/>
      <c r="DF10" s="623"/>
      <c r="DG10" s="623"/>
      <c r="DH10" s="623"/>
      <c r="DI10" s="623"/>
      <c r="DJ10" s="623"/>
      <c r="DK10" s="623"/>
      <c r="DL10" s="623"/>
      <c r="DM10" s="623"/>
      <c r="DN10" s="623"/>
      <c r="DO10" s="623"/>
      <c r="DP10" s="623"/>
      <c r="DQ10" s="623"/>
      <c r="DR10" s="623"/>
      <c r="DS10" s="623"/>
      <c r="DT10" s="623"/>
      <c r="DU10" s="623"/>
      <c r="DV10" s="623"/>
      <c r="DW10" s="623"/>
      <c r="DX10" s="623"/>
      <c r="DY10" s="623"/>
      <c r="DZ10" s="623"/>
      <c r="EA10" s="623"/>
      <c r="EB10" s="623"/>
      <c r="EC10" s="623"/>
      <c r="ED10" s="623"/>
      <c r="EE10" s="623"/>
      <c r="EF10" s="623"/>
      <c r="EG10" s="623"/>
      <c r="EH10" s="623"/>
      <c r="EI10" s="623"/>
      <c r="EJ10" s="623"/>
      <c r="EK10" s="623"/>
      <c r="EL10" s="623"/>
      <c r="EM10" s="623"/>
      <c r="EN10" s="623"/>
      <c r="EO10" s="623"/>
      <c r="EP10" s="623"/>
      <c r="EQ10" s="623"/>
      <c r="ER10" s="623"/>
      <c r="ES10" s="623"/>
      <c r="ET10" s="623"/>
      <c r="EU10" s="623"/>
      <c r="EV10" s="623"/>
      <c r="EW10" s="623"/>
      <c r="EX10" s="623"/>
      <c r="EY10" s="623"/>
    </row>
    <row r="11" spans="1:155" ht="66" customHeight="1">
      <c r="A11" s="873"/>
      <c r="B11" s="824" t="s">
        <v>233</v>
      </c>
      <c r="C11" s="792"/>
      <c r="D11" s="165" t="s">
        <v>1134</v>
      </c>
      <c r="E11" s="167" t="s">
        <v>232</v>
      </c>
      <c r="F11" s="876" t="s">
        <v>234</v>
      </c>
      <c r="G11" s="168" t="s">
        <v>244</v>
      </c>
    </row>
    <row r="12" spans="1:155" ht="84" customHeight="1">
      <c r="A12" s="873"/>
      <c r="B12" s="878" t="s">
        <v>45</v>
      </c>
      <c r="C12" s="878"/>
      <c r="D12" s="359"/>
      <c r="E12" s="359"/>
      <c r="F12" s="877"/>
      <c r="G12" s="360"/>
    </row>
    <row r="13" spans="1:155" ht="84" customHeight="1">
      <c r="A13" s="873"/>
      <c r="B13" s="175" t="s">
        <v>445</v>
      </c>
      <c r="C13" s="172" t="s">
        <v>198</v>
      </c>
      <c r="D13" s="173" t="s">
        <v>47</v>
      </c>
      <c r="E13" s="174"/>
      <c r="F13" s="175" t="s">
        <v>446</v>
      </c>
      <c r="G13" s="230"/>
    </row>
    <row r="14" spans="1:155" ht="84" customHeight="1">
      <c r="A14" s="873"/>
      <c r="B14" s="175" t="s">
        <v>238</v>
      </c>
      <c r="C14" s="172" t="s">
        <v>219</v>
      </c>
      <c r="D14" s="173" t="s">
        <v>47</v>
      </c>
      <c r="E14" s="200"/>
      <c r="F14" s="175" t="s">
        <v>238</v>
      </c>
      <c r="G14" s="625"/>
    </row>
    <row r="15" spans="1:155" ht="84" customHeight="1">
      <c r="A15" s="873"/>
      <c r="B15" s="175" t="s">
        <v>221</v>
      </c>
      <c r="C15" s="172" t="s">
        <v>263</v>
      </c>
      <c r="D15" s="173" t="s">
        <v>47</v>
      </c>
      <c r="E15" s="200"/>
      <c r="F15" s="175" t="s">
        <v>221</v>
      </c>
      <c r="G15" s="625"/>
    </row>
    <row r="16" spans="1:155" ht="84" customHeight="1">
      <c r="A16" s="873"/>
      <c r="B16" s="175" t="s">
        <v>200</v>
      </c>
      <c r="C16" s="172" t="s">
        <v>33</v>
      </c>
      <c r="D16" s="500" t="s">
        <v>848</v>
      </c>
      <c r="E16" s="142">
        <v>194.099379</v>
      </c>
      <c r="F16" s="175" t="s">
        <v>200</v>
      </c>
      <c r="G16" s="625"/>
    </row>
    <row r="17" spans="1:7" ht="150" customHeight="1">
      <c r="A17" s="873"/>
      <c r="B17" s="178" t="s">
        <v>1135</v>
      </c>
      <c r="C17" s="172" t="s">
        <v>1136</v>
      </c>
      <c r="D17" s="500" t="s">
        <v>848</v>
      </c>
      <c r="E17" s="142">
        <v>271.73912999999999</v>
      </c>
      <c r="F17" s="178" t="s">
        <v>1135</v>
      </c>
      <c r="G17" s="625"/>
    </row>
    <row r="18" spans="1:7" ht="102" customHeight="1">
      <c r="A18" s="873"/>
      <c r="B18" s="178" t="s">
        <v>1137</v>
      </c>
      <c r="C18" s="172" t="s">
        <v>1138</v>
      </c>
      <c r="D18" s="500" t="s">
        <v>848</v>
      </c>
      <c r="E18" s="142">
        <v>217.39130399999999</v>
      </c>
      <c r="F18" s="178" t="s">
        <v>1137</v>
      </c>
      <c r="G18" s="625" t="s">
        <v>1246</v>
      </c>
    </row>
    <row r="19" spans="1:7" ht="102" customHeight="1">
      <c r="A19" s="873"/>
      <c r="B19" s="178" t="s">
        <v>1588</v>
      </c>
      <c r="C19" s="172" t="s">
        <v>1138</v>
      </c>
      <c r="D19" s="500" t="s">
        <v>848</v>
      </c>
      <c r="E19" s="713">
        <v>310.56</v>
      </c>
      <c r="F19" s="714" t="s">
        <v>1588</v>
      </c>
      <c r="G19" s="625" t="s">
        <v>1246</v>
      </c>
    </row>
    <row r="20" spans="1:7" ht="102" customHeight="1">
      <c r="A20" s="873"/>
      <c r="B20" s="178" t="s">
        <v>1139</v>
      </c>
      <c r="C20" s="172" t="s">
        <v>1254</v>
      </c>
      <c r="D20" s="500" t="s">
        <v>848</v>
      </c>
      <c r="E20" s="142">
        <v>155.27950300000001</v>
      </c>
      <c r="F20" s="178" t="s">
        <v>1139</v>
      </c>
      <c r="G20" s="625" t="s">
        <v>1269</v>
      </c>
    </row>
    <row r="21" spans="1:7" ht="84" customHeight="1">
      <c r="A21" s="873"/>
      <c r="B21" s="175" t="s">
        <v>48</v>
      </c>
      <c r="C21" s="172" t="s">
        <v>49</v>
      </c>
      <c r="D21" s="501" t="s">
        <v>47</v>
      </c>
      <c r="E21" s="142"/>
      <c r="F21" s="175" t="s">
        <v>48</v>
      </c>
      <c r="G21" s="625"/>
    </row>
    <row r="22" spans="1:7" ht="84" customHeight="1">
      <c r="A22" s="873"/>
      <c r="B22" s="175" t="s">
        <v>170</v>
      </c>
      <c r="C22" s="172" t="s">
        <v>350</v>
      </c>
      <c r="D22" s="501" t="s">
        <v>47</v>
      </c>
      <c r="E22" s="200"/>
      <c r="F22" s="175" t="s">
        <v>170</v>
      </c>
      <c r="G22" s="625"/>
    </row>
    <row r="23" spans="1:7" ht="144" customHeight="1">
      <c r="A23" s="873"/>
      <c r="B23" s="175" t="s">
        <v>0</v>
      </c>
      <c r="C23" s="172" t="s">
        <v>142</v>
      </c>
      <c r="D23" s="501" t="s">
        <v>47</v>
      </c>
      <c r="E23" s="200"/>
      <c r="F23" s="175" t="s">
        <v>0</v>
      </c>
      <c r="G23" s="625"/>
    </row>
    <row r="24" spans="1:7" ht="144" customHeight="1">
      <c r="A24" s="873"/>
      <c r="B24" s="175" t="s">
        <v>1576</v>
      </c>
      <c r="C24" s="172" t="s">
        <v>1577</v>
      </c>
      <c r="D24" s="500" t="s">
        <v>848</v>
      </c>
      <c r="E24" s="200">
        <v>-1692.55</v>
      </c>
      <c r="F24" s="175" t="s">
        <v>1576</v>
      </c>
      <c r="G24" s="625"/>
    </row>
    <row r="25" spans="1:7" ht="144" customHeight="1">
      <c r="A25" s="873"/>
      <c r="B25" s="175" t="s">
        <v>1589</v>
      </c>
      <c r="C25" s="172" t="s">
        <v>1590</v>
      </c>
      <c r="D25" s="486" t="s">
        <v>848</v>
      </c>
      <c r="E25" s="200">
        <v>271.74</v>
      </c>
      <c r="F25" s="175" t="s">
        <v>1589</v>
      </c>
      <c r="G25" s="625"/>
    </row>
    <row r="26" spans="1:7" ht="144" customHeight="1">
      <c r="A26" s="873"/>
      <c r="B26" s="175" t="s">
        <v>1591</v>
      </c>
      <c r="C26" s="172" t="s">
        <v>1592</v>
      </c>
      <c r="D26" s="486" t="s">
        <v>848</v>
      </c>
      <c r="E26" s="200">
        <v>271.74</v>
      </c>
      <c r="F26" s="175" t="s">
        <v>1591</v>
      </c>
      <c r="G26" s="625"/>
    </row>
    <row r="27" spans="1:7" ht="144" customHeight="1">
      <c r="A27" s="873"/>
      <c r="B27" s="175" t="s">
        <v>1593</v>
      </c>
      <c r="C27" s="172" t="s">
        <v>1594</v>
      </c>
      <c r="D27" s="486" t="s">
        <v>848</v>
      </c>
      <c r="E27" s="200">
        <v>271.74</v>
      </c>
      <c r="F27" s="175" t="s">
        <v>1595</v>
      </c>
      <c r="G27" s="625"/>
    </row>
    <row r="28" spans="1:7" ht="144" customHeight="1">
      <c r="A28" s="873"/>
      <c r="B28" s="175" t="s">
        <v>1596</v>
      </c>
      <c r="C28" s="172" t="s">
        <v>1597</v>
      </c>
      <c r="D28" s="486" t="s">
        <v>848</v>
      </c>
      <c r="E28" s="200">
        <v>271.74</v>
      </c>
      <c r="F28" s="175" t="s">
        <v>1598</v>
      </c>
      <c r="G28" s="625"/>
    </row>
    <row r="29" spans="1:7" ht="84" customHeight="1">
      <c r="A29" s="873"/>
      <c r="B29" s="175" t="s">
        <v>50</v>
      </c>
      <c r="C29" s="172" t="s">
        <v>288</v>
      </c>
      <c r="D29" s="501" t="s">
        <v>47</v>
      </c>
      <c r="E29" s="200"/>
      <c r="F29" s="175" t="s">
        <v>50</v>
      </c>
      <c r="G29" s="625"/>
    </row>
    <row r="30" spans="1:7" ht="84" customHeight="1">
      <c r="A30" s="873"/>
      <c r="B30" s="175" t="s">
        <v>101</v>
      </c>
      <c r="C30" s="172" t="s">
        <v>1140</v>
      </c>
      <c r="D30" s="486" t="s">
        <v>848</v>
      </c>
      <c r="E30" s="142">
        <v>427.01863400000002</v>
      </c>
      <c r="F30" s="175" t="s">
        <v>101</v>
      </c>
      <c r="G30" s="625" t="s">
        <v>1246</v>
      </c>
    </row>
    <row r="31" spans="1:7" ht="84" customHeight="1">
      <c r="A31" s="873"/>
      <c r="B31" s="175" t="s">
        <v>155</v>
      </c>
      <c r="C31" s="172" t="s">
        <v>1141</v>
      </c>
      <c r="D31" s="486" t="s">
        <v>848</v>
      </c>
      <c r="E31" s="142">
        <v>155.27950300000001</v>
      </c>
      <c r="F31" s="175" t="s">
        <v>155</v>
      </c>
      <c r="G31" s="625"/>
    </row>
    <row r="32" spans="1:7" ht="84" customHeight="1">
      <c r="A32" s="873"/>
      <c r="B32" s="178" t="s">
        <v>92</v>
      </c>
      <c r="C32" s="172" t="s">
        <v>1143</v>
      </c>
      <c r="D32" s="486" t="s">
        <v>848</v>
      </c>
      <c r="E32" s="200">
        <v>155.28</v>
      </c>
      <c r="F32" s="178" t="s">
        <v>92</v>
      </c>
      <c r="G32" s="625"/>
    </row>
    <row r="33" spans="1:7" ht="84" customHeight="1">
      <c r="A33" s="873"/>
      <c r="B33" s="181" t="s">
        <v>181</v>
      </c>
      <c r="C33" s="180" t="s">
        <v>182</v>
      </c>
      <c r="D33" s="173" t="s">
        <v>47</v>
      </c>
      <c r="E33" s="182"/>
      <c r="F33" s="181" t="s">
        <v>181</v>
      </c>
      <c r="G33" s="625"/>
    </row>
    <row r="34" spans="1:7" ht="93.6" customHeight="1">
      <c r="A34" s="873"/>
      <c r="B34" s="181" t="s">
        <v>336</v>
      </c>
      <c r="C34" s="180" t="s">
        <v>353</v>
      </c>
      <c r="D34" s="486" t="s">
        <v>848</v>
      </c>
      <c r="E34" s="182">
        <v>116.459627</v>
      </c>
      <c r="F34" s="181" t="s">
        <v>336</v>
      </c>
      <c r="G34" s="625"/>
    </row>
    <row r="35" spans="1:7" ht="93.6" customHeight="1">
      <c r="A35" s="873"/>
      <c r="B35" s="181" t="s">
        <v>404</v>
      </c>
      <c r="C35" s="180" t="s">
        <v>411</v>
      </c>
      <c r="D35" s="486" t="s">
        <v>848</v>
      </c>
      <c r="E35" s="182">
        <v>194.1</v>
      </c>
      <c r="F35" s="181" t="s">
        <v>404</v>
      </c>
      <c r="G35" s="625"/>
    </row>
    <row r="36" spans="1:7" ht="84" customHeight="1">
      <c r="A36" s="873"/>
      <c r="B36" s="201" t="s">
        <v>22</v>
      </c>
      <c r="C36" s="180" t="s">
        <v>54</v>
      </c>
      <c r="D36" s="496" t="s">
        <v>47</v>
      </c>
      <c r="E36" s="200"/>
      <c r="F36" s="201" t="s">
        <v>22</v>
      </c>
      <c r="G36" s="625"/>
    </row>
    <row r="37" spans="1:7" ht="84" customHeight="1">
      <c r="A37" s="873"/>
      <c r="B37" s="181" t="s">
        <v>150</v>
      </c>
      <c r="C37" s="180" t="s">
        <v>1142</v>
      </c>
      <c r="D37" s="486" t="s">
        <v>848</v>
      </c>
      <c r="E37" s="182">
        <v>116.459627</v>
      </c>
      <c r="F37" s="181" t="s">
        <v>150</v>
      </c>
      <c r="G37" s="625"/>
    </row>
    <row r="38" spans="1:7" ht="84" customHeight="1">
      <c r="A38" s="873"/>
      <c r="B38" s="201" t="s">
        <v>441</v>
      </c>
      <c r="C38" s="180" t="s">
        <v>438</v>
      </c>
      <c r="D38" s="496" t="s">
        <v>47</v>
      </c>
      <c r="E38" s="200"/>
      <c r="F38" s="201" t="s">
        <v>441</v>
      </c>
      <c r="G38" s="625"/>
    </row>
    <row r="39" spans="1:7" ht="84" customHeight="1">
      <c r="A39" s="873"/>
      <c r="B39" s="201" t="s">
        <v>95</v>
      </c>
      <c r="C39" s="180" t="s">
        <v>355</v>
      </c>
      <c r="D39" s="496" t="s">
        <v>47</v>
      </c>
      <c r="E39" s="182"/>
      <c r="F39" s="201" t="s">
        <v>95</v>
      </c>
      <c r="G39" s="625"/>
    </row>
    <row r="40" spans="1:7" ht="84" customHeight="1">
      <c r="A40" s="873"/>
      <c r="B40" s="201" t="s">
        <v>28</v>
      </c>
      <c r="C40" s="184" t="s">
        <v>356</v>
      </c>
      <c r="D40" s="185" t="s">
        <v>848</v>
      </c>
      <c r="E40" s="200">
        <v>854.03726708074498</v>
      </c>
      <c r="F40" s="201" t="s">
        <v>28</v>
      </c>
      <c r="G40" s="625"/>
    </row>
    <row r="41" spans="1:7" ht="108" customHeight="1">
      <c r="A41" s="873"/>
      <c r="B41" s="201" t="s">
        <v>454</v>
      </c>
      <c r="C41" s="180" t="s">
        <v>1210</v>
      </c>
      <c r="D41" s="496" t="s">
        <v>47</v>
      </c>
      <c r="E41" s="182"/>
      <c r="F41" s="201" t="s">
        <v>454</v>
      </c>
      <c r="G41" s="625"/>
    </row>
    <row r="42" spans="1:7" ht="87" customHeight="1">
      <c r="A42" s="873"/>
      <c r="B42" s="201" t="s">
        <v>242</v>
      </c>
      <c r="C42" s="184" t="s">
        <v>1057</v>
      </c>
      <c r="D42" s="185" t="s">
        <v>848</v>
      </c>
      <c r="E42" s="200">
        <v>139.751553</v>
      </c>
      <c r="F42" s="201" t="s">
        <v>242</v>
      </c>
      <c r="G42" s="625" t="s">
        <v>1246</v>
      </c>
    </row>
    <row r="43" spans="1:7" ht="84" customHeight="1">
      <c r="A43" s="873"/>
      <c r="B43" s="201" t="s">
        <v>29</v>
      </c>
      <c r="C43" s="180" t="s">
        <v>30</v>
      </c>
      <c r="D43" s="496" t="s">
        <v>47</v>
      </c>
      <c r="E43" s="182"/>
      <c r="F43" s="201" t="s">
        <v>29</v>
      </c>
      <c r="G43" s="625"/>
    </row>
    <row r="44" spans="1:7" ht="84" customHeight="1">
      <c r="A44" s="873"/>
      <c r="B44" s="201" t="s">
        <v>888</v>
      </c>
      <c r="C44" s="180" t="s">
        <v>915</v>
      </c>
      <c r="D44" s="185" t="s">
        <v>848</v>
      </c>
      <c r="E44" s="182">
        <v>310.55900600000001</v>
      </c>
      <c r="F44" s="201" t="s">
        <v>888</v>
      </c>
      <c r="G44" s="625"/>
    </row>
    <row r="45" spans="1:7" ht="84" customHeight="1">
      <c r="A45" s="873"/>
      <c r="B45" s="201" t="s">
        <v>13</v>
      </c>
      <c r="C45" s="180" t="s">
        <v>360</v>
      </c>
      <c r="D45" s="496" t="s">
        <v>47</v>
      </c>
      <c r="E45" s="182"/>
      <c r="F45" s="201" t="s">
        <v>13</v>
      </c>
      <c r="G45" s="625"/>
    </row>
    <row r="46" spans="1:7" ht="84" customHeight="1">
      <c r="A46" s="873"/>
      <c r="B46" s="201" t="s">
        <v>281</v>
      </c>
      <c r="C46" s="180" t="s">
        <v>852</v>
      </c>
      <c r="D46" s="185" t="s">
        <v>848</v>
      </c>
      <c r="E46" s="182">
        <v>349.37888199999998</v>
      </c>
      <c r="F46" s="201" t="s">
        <v>281</v>
      </c>
      <c r="G46" s="625" t="s">
        <v>1245</v>
      </c>
    </row>
    <row r="47" spans="1:7" ht="84" customHeight="1">
      <c r="A47" s="873"/>
      <c r="B47" s="201" t="s">
        <v>37</v>
      </c>
      <c r="C47" s="180" t="s">
        <v>1578</v>
      </c>
      <c r="D47" s="185" t="s">
        <v>848</v>
      </c>
      <c r="E47" s="182">
        <v>38.82</v>
      </c>
      <c r="F47" s="201" t="s">
        <v>37</v>
      </c>
      <c r="G47" s="625"/>
    </row>
    <row r="48" spans="1:7" ht="84" customHeight="1">
      <c r="A48" s="873"/>
      <c r="B48" s="201" t="s">
        <v>81</v>
      </c>
      <c r="C48" s="180" t="s">
        <v>363</v>
      </c>
      <c r="D48" s="496" t="s">
        <v>47</v>
      </c>
      <c r="E48" s="182"/>
      <c r="F48" s="201" t="s">
        <v>81</v>
      </c>
      <c r="G48" s="625"/>
    </row>
    <row r="49" spans="1:7" ht="84" customHeight="1">
      <c r="A49" s="873"/>
      <c r="B49" s="201" t="s">
        <v>55</v>
      </c>
      <c r="C49" s="180" t="s">
        <v>56</v>
      </c>
      <c r="D49" s="173" t="s">
        <v>47</v>
      </c>
      <c r="E49" s="182"/>
      <c r="F49" s="201" t="s">
        <v>55</v>
      </c>
      <c r="G49" s="625"/>
    </row>
    <row r="50" spans="1:7" ht="84" customHeight="1">
      <c r="A50" s="873"/>
      <c r="B50" s="201" t="s">
        <v>61</v>
      </c>
      <c r="C50" s="180" t="s">
        <v>125</v>
      </c>
      <c r="D50" s="173" t="s">
        <v>47</v>
      </c>
      <c r="E50" s="182"/>
      <c r="F50" s="201" t="s">
        <v>61</v>
      </c>
      <c r="G50" s="625"/>
    </row>
    <row r="51" spans="1:7" ht="84" customHeight="1">
      <c r="A51" s="873"/>
      <c r="B51" s="201" t="s">
        <v>10</v>
      </c>
      <c r="C51" s="180" t="s">
        <v>11</v>
      </c>
      <c r="D51" s="173" t="s">
        <v>47</v>
      </c>
      <c r="E51" s="182"/>
      <c r="F51" s="201" t="s">
        <v>10</v>
      </c>
      <c r="G51" s="625"/>
    </row>
    <row r="52" spans="1:7" ht="84" customHeight="1">
      <c r="A52" s="873"/>
      <c r="B52" s="201" t="s">
        <v>12</v>
      </c>
      <c r="C52" s="180" t="s">
        <v>189</v>
      </c>
      <c r="D52" s="497" t="s">
        <v>848</v>
      </c>
      <c r="E52" s="182">
        <v>155.27950300000001</v>
      </c>
      <c r="F52" s="201" t="s">
        <v>12</v>
      </c>
      <c r="G52" s="625"/>
    </row>
    <row r="53" spans="1:7" ht="93" customHeight="1">
      <c r="A53" s="873"/>
      <c r="B53" s="201" t="s">
        <v>82</v>
      </c>
      <c r="C53" s="184" t="s">
        <v>83</v>
      </c>
      <c r="D53" s="497" t="s">
        <v>848</v>
      </c>
      <c r="E53" s="182">
        <v>543.47826099999997</v>
      </c>
      <c r="F53" s="201" t="s">
        <v>82</v>
      </c>
      <c r="G53" s="625"/>
    </row>
    <row r="54" spans="1:7" ht="93" customHeight="1">
      <c r="A54" s="873"/>
      <c r="B54" s="201" t="s">
        <v>119</v>
      </c>
      <c r="C54" s="172" t="s">
        <v>1144</v>
      </c>
      <c r="D54" s="486" t="s">
        <v>848</v>
      </c>
      <c r="E54" s="200">
        <v>155.28</v>
      </c>
      <c r="F54" s="201" t="s">
        <v>119</v>
      </c>
      <c r="G54" s="625"/>
    </row>
    <row r="55" spans="1:7" ht="90" customHeight="1">
      <c r="A55" s="873"/>
      <c r="B55" s="201" t="s">
        <v>303</v>
      </c>
      <c r="C55" s="184" t="s">
        <v>418</v>
      </c>
      <c r="D55" s="486" t="s">
        <v>848</v>
      </c>
      <c r="E55" s="182">
        <v>116.46</v>
      </c>
      <c r="F55" s="201" t="s">
        <v>303</v>
      </c>
      <c r="G55" s="625"/>
    </row>
    <row r="56" spans="1:7" ht="96" customHeight="1">
      <c r="A56" s="873"/>
      <c r="B56" s="201" t="s">
        <v>122</v>
      </c>
      <c r="C56" s="184" t="s">
        <v>1145</v>
      </c>
      <c r="D56" s="497" t="s">
        <v>848</v>
      </c>
      <c r="E56" s="182">
        <v>116.46</v>
      </c>
      <c r="F56" s="201" t="s">
        <v>122</v>
      </c>
      <c r="G56" s="625"/>
    </row>
    <row r="57" spans="1:7" ht="96" customHeight="1">
      <c r="A57" s="873"/>
      <c r="B57" s="201" t="s">
        <v>329</v>
      </c>
      <c r="C57" s="184" t="s">
        <v>1146</v>
      </c>
      <c r="D57" s="497" t="s">
        <v>848</v>
      </c>
      <c r="E57" s="182">
        <v>0</v>
      </c>
      <c r="F57" s="201" t="s">
        <v>329</v>
      </c>
      <c r="G57" s="625"/>
    </row>
    <row r="58" spans="1:7" ht="84" customHeight="1">
      <c r="A58" s="873"/>
      <c r="B58" s="201" t="s">
        <v>243</v>
      </c>
      <c r="C58" s="184" t="s">
        <v>365</v>
      </c>
      <c r="D58" s="497" t="s">
        <v>277</v>
      </c>
      <c r="E58" s="182"/>
      <c r="F58" s="201" t="s">
        <v>243</v>
      </c>
      <c r="G58" s="625"/>
    </row>
    <row r="59" spans="1:7" ht="84" customHeight="1">
      <c r="A59" s="873"/>
      <c r="B59" s="201" t="s">
        <v>1</v>
      </c>
      <c r="C59" s="184" t="s">
        <v>1147</v>
      </c>
      <c r="D59" s="497" t="s">
        <v>848</v>
      </c>
      <c r="E59" s="182">
        <v>116.46</v>
      </c>
      <c r="F59" s="201" t="s">
        <v>1</v>
      </c>
      <c r="G59" s="625"/>
    </row>
    <row r="60" spans="1:7" ht="84" customHeight="1">
      <c r="A60" s="873"/>
      <c r="B60" s="668" t="s">
        <v>561</v>
      </c>
      <c r="C60" s="217" t="s">
        <v>1155</v>
      </c>
      <c r="D60" s="497" t="s">
        <v>848</v>
      </c>
      <c r="E60" s="182">
        <v>271.74</v>
      </c>
      <c r="F60" s="201" t="s">
        <v>561</v>
      </c>
      <c r="G60" s="625"/>
    </row>
    <row r="61" spans="1:7" ht="84" customHeight="1">
      <c r="A61" s="873"/>
      <c r="B61" s="668" t="s">
        <v>1581</v>
      </c>
      <c r="C61" s="217" t="s">
        <v>1582</v>
      </c>
      <c r="D61" s="497" t="s">
        <v>848</v>
      </c>
      <c r="E61" s="182">
        <v>271.74</v>
      </c>
      <c r="F61" s="201" t="s">
        <v>1581</v>
      </c>
      <c r="G61" s="625"/>
    </row>
    <row r="62" spans="1:7" ht="84" customHeight="1">
      <c r="A62" s="873"/>
      <c r="B62" s="201" t="s">
        <v>76</v>
      </c>
      <c r="C62" s="180" t="s">
        <v>366</v>
      </c>
      <c r="D62" s="498" t="s">
        <v>47</v>
      </c>
      <c r="E62" s="182"/>
      <c r="F62" s="201" t="s">
        <v>76</v>
      </c>
      <c r="G62" s="625"/>
    </row>
    <row r="63" spans="1:7" ht="84" customHeight="1">
      <c r="A63" s="873"/>
      <c r="B63" s="201" t="s">
        <v>558</v>
      </c>
      <c r="C63" s="180" t="s">
        <v>559</v>
      </c>
      <c r="D63" s="497" t="s">
        <v>848</v>
      </c>
      <c r="E63" s="182">
        <v>38.819876000000001</v>
      </c>
      <c r="F63" s="201" t="s">
        <v>558</v>
      </c>
      <c r="G63" s="625"/>
    </row>
    <row r="64" spans="1:7" ht="114" customHeight="1">
      <c r="A64" s="873"/>
      <c r="B64" s="201" t="s">
        <v>1151</v>
      </c>
      <c r="C64" s="217" t="s">
        <v>1153</v>
      </c>
      <c r="D64" s="497" t="s">
        <v>848</v>
      </c>
      <c r="E64" s="182">
        <v>271.74</v>
      </c>
      <c r="F64" s="201" t="s">
        <v>1151</v>
      </c>
      <c r="G64" s="625"/>
    </row>
    <row r="65" spans="1:7" ht="90" customHeight="1">
      <c r="A65" s="873"/>
      <c r="B65" s="201" t="s">
        <v>345</v>
      </c>
      <c r="C65" s="217" t="s">
        <v>1154</v>
      </c>
      <c r="D65" s="497" t="s">
        <v>848</v>
      </c>
      <c r="E65" s="182">
        <v>271.74</v>
      </c>
      <c r="F65" s="201" t="s">
        <v>345</v>
      </c>
      <c r="G65" s="625"/>
    </row>
    <row r="66" spans="1:7" ht="93" customHeight="1">
      <c r="A66" s="873"/>
      <c r="B66" s="201" t="s">
        <v>346</v>
      </c>
      <c r="C66" s="180" t="s">
        <v>1156</v>
      </c>
      <c r="D66" s="497" t="s">
        <v>848</v>
      </c>
      <c r="E66" s="182">
        <v>271.74</v>
      </c>
      <c r="F66" s="201" t="s">
        <v>346</v>
      </c>
      <c r="G66" s="625"/>
    </row>
    <row r="67" spans="1:7" ht="93" customHeight="1">
      <c r="A67" s="873"/>
      <c r="B67" s="201" t="s">
        <v>347</v>
      </c>
      <c r="C67" s="217" t="s">
        <v>1157</v>
      </c>
      <c r="D67" s="497" t="s">
        <v>848</v>
      </c>
      <c r="E67" s="182">
        <v>271.74</v>
      </c>
      <c r="F67" s="201" t="s">
        <v>347</v>
      </c>
      <c r="G67" s="625"/>
    </row>
    <row r="68" spans="1:7" ht="84" customHeight="1">
      <c r="A68" s="873"/>
      <c r="B68" s="201" t="s">
        <v>348</v>
      </c>
      <c r="C68" s="180" t="s">
        <v>1158</v>
      </c>
      <c r="D68" s="497" t="s">
        <v>848</v>
      </c>
      <c r="E68" s="182">
        <v>271.74</v>
      </c>
      <c r="F68" s="201" t="s">
        <v>348</v>
      </c>
      <c r="G68" s="625"/>
    </row>
    <row r="69" spans="1:7" ht="96" customHeight="1">
      <c r="A69" s="873"/>
      <c r="B69" s="201" t="s">
        <v>1150</v>
      </c>
      <c r="C69" s="184" t="s">
        <v>1255</v>
      </c>
      <c r="D69" s="497" t="s">
        <v>848</v>
      </c>
      <c r="E69" s="182">
        <v>271.73912999999999</v>
      </c>
      <c r="F69" s="201" t="s">
        <v>1150</v>
      </c>
      <c r="G69" s="625" t="s">
        <v>1247</v>
      </c>
    </row>
    <row r="70" spans="1:7" ht="96" customHeight="1">
      <c r="A70" s="873"/>
      <c r="B70" s="201" t="s">
        <v>862</v>
      </c>
      <c r="C70" s="184" t="s">
        <v>1579</v>
      </c>
      <c r="D70" s="497" t="s">
        <v>848</v>
      </c>
      <c r="E70" s="182">
        <v>543.48</v>
      </c>
      <c r="F70" s="201" t="s">
        <v>862</v>
      </c>
      <c r="G70" s="625"/>
    </row>
    <row r="71" spans="1:7" ht="84" customHeight="1">
      <c r="A71" s="873"/>
      <c r="B71" s="201" t="s">
        <v>936</v>
      </c>
      <c r="C71" s="421" t="s">
        <v>937</v>
      </c>
      <c r="D71" s="497" t="s">
        <v>848</v>
      </c>
      <c r="E71" s="182">
        <v>38.819876000000001</v>
      </c>
      <c r="F71" s="201" t="s">
        <v>936</v>
      </c>
      <c r="G71" s="625"/>
    </row>
    <row r="72" spans="1:7" ht="96" customHeight="1">
      <c r="A72" s="873"/>
      <c r="B72" s="201" t="s">
        <v>1161</v>
      </c>
      <c r="C72" s="180" t="s">
        <v>1162</v>
      </c>
      <c r="D72" s="497" t="s">
        <v>848</v>
      </c>
      <c r="E72" s="182">
        <v>310.55900600000001</v>
      </c>
      <c r="F72" s="201" t="s">
        <v>1161</v>
      </c>
      <c r="G72" s="625"/>
    </row>
    <row r="73" spans="1:7" ht="84" customHeight="1">
      <c r="A73" s="873"/>
      <c r="B73" s="201" t="s">
        <v>864</v>
      </c>
      <c r="C73" s="421" t="s">
        <v>994</v>
      </c>
      <c r="D73" s="497" t="s">
        <v>848</v>
      </c>
      <c r="E73" s="182">
        <v>155.28</v>
      </c>
      <c r="F73" s="201" t="s">
        <v>864</v>
      </c>
      <c r="G73" s="625"/>
    </row>
    <row r="74" spans="1:7" ht="84" customHeight="1">
      <c r="A74" s="873"/>
      <c r="B74" s="201" t="s">
        <v>1599</v>
      </c>
      <c r="C74" s="421" t="s">
        <v>1600</v>
      </c>
      <c r="D74" s="497" t="s">
        <v>848</v>
      </c>
      <c r="E74" s="182">
        <v>62.11</v>
      </c>
      <c r="F74" s="201" t="s">
        <v>1599</v>
      </c>
      <c r="G74" s="625"/>
    </row>
    <row r="75" spans="1:7" ht="99" customHeight="1">
      <c r="A75" s="873"/>
      <c r="B75" s="201" t="s">
        <v>1152</v>
      </c>
      <c r="C75" s="184" t="s">
        <v>1160</v>
      </c>
      <c r="D75" s="173" t="s">
        <v>47</v>
      </c>
      <c r="E75" s="182"/>
      <c r="F75" s="201" t="s">
        <v>1152</v>
      </c>
      <c r="G75" s="625"/>
    </row>
    <row r="76" spans="1:7" ht="90" customHeight="1">
      <c r="A76" s="873"/>
      <c r="B76" s="201" t="s">
        <v>1163</v>
      </c>
      <c r="C76" s="198" t="s">
        <v>175</v>
      </c>
      <c r="D76" s="497" t="s">
        <v>848</v>
      </c>
      <c r="E76" s="182">
        <v>139.751553</v>
      </c>
      <c r="F76" s="201" t="s">
        <v>1163</v>
      </c>
      <c r="G76" s="625"/>
    </row>
    <row r="77" spans="1:7" ht="138" customHeight="1">
      <c r="A77" s="873"/>
      <c r="B77" s="201" t="s">
        <v>1165</v>
      </c>
      <c r="C77" s="275" t="s">
        <v>1198</v>
      </c>
      <c r="D77" s="497" t="s">
        <v>848</v>
      </c>
      <c r="E77" s="182">
        <v>194.099379</v>
      </c>
      <c r="F77" s="201" t="s">
        <v>1165</v>
      </c>
      <c r="G77" s="625"/>
    </row>
    <row r="78" spans="1:7" ht="192" customHeight="1">
      <c r="A78" s="873"/>
      <c r="B78" s="201" t="s">
        <v>1166</v>
      </c>
      <c r="C78" s="275" t="s">
        <v>1199</v>
      </c>
      <c r="D78" s="497" t="s">
        <v>848</v>
      </c>
      <c r="E78" s="182">
        <v>271.73912999999999</v>
      </c>
      <c r="F78" s="201" t="s">
        <v>1166</v>
      </c>
      <c r="G78" s="625" t="s">
        <v>1248</v>
      </c>
    </row>
    <row r="79" spans="1:7" ht="84" customHeight="1">
      <c r="A79" s="873"/>
      <c r="B79" s="201" t="s">
        <v>168</v>
      </c>
      <c r="C79" s="184" t="s">
        <v>209</v>
      </c>
      <c r="D79" s="498" t="s">
        <v>47</v>
      </c>
      <c r="E79" s="182"/>
      <c r="F79" s="201" t="s">
        <v>168</v>
      </c>
      <c r="G79" s="625"/>
    </row>
    <row r="80" spans="1:7" ht="90" customHeight="1">
      <c r="A80" s="873"/>
      <c r="B80" s="186" t="s">
        <v>6</v>
      </c>
      <c r="C80" s="184" t="s">
        <v>373</v>
      </c>
      <c r="D80" s="498" t="s">
        <v>47</v>
      </c>
      <c r="E80" s="182"/>
      <c r="F80" s="201" t="s">
        <v>6</v>
      </c>
      <c r="G80" s="625"/>
    </row>
    <row r="81" spans="1:36" ht="84" customHeight="1">
      <c r="A81" s="873"/>
      <c r="B81" s="201" t="s">
        <v>16</v>
      </c>
      <c r="C81" s="188" t="s">
        <v>374</v>
      </c>
      <c r="D81" s="498" t="s">
        <v>47</v>
      </c>
      <c r="E81" s="187"/>
      <c r="F81" s="201" t="s">
        <v>16</v>
      </c>
      <c r="G81" s="625"/>
    </row>
    <row r="82" spans="1:36" ht="84" customHeight="1">
      <c r="A82" s="873"/>
      <c r="B82" s="201" t="s">
        <v>278</v>
      </c>
      <c r="C82" s="275" t="s">
        <v>40</v>
      </c>
      <c r="D82" s="497" t="s">
        <v>848</v>
      </c>
      <c r="E82" s="182">
        <v>38.819875776397502</v>
      </c>
      <c r="F82" s="201" t="s">
        <v>278</v>
      </c>
      <c r="G82" s="625"/>
    </row>
    <row r="83" spans="1:36" ht="84" customHeight="1">
      <c r="A83" s="873"/>
      <c r="B83" s="201" t="s">
        <v>1169</v>
      </c>
      <c r="C83" s="275" t="s">
        <v>1168</v>
      </c>
      <c r="D83" s="497" t="s">
        <v>848</v>
      </c>
      <c r="E83" s="182">
        <v>271.74</v>
      </c>
      <c r="F83" s="201" t="s">
        <v>1169</v>
      </c>
      <c r="G83" s="625"/>
    </row>
    <row r="84" spans="1:36" ht="84" customHeight="1">
      <c r="A84" s="873"/>
      <c r="B84" s="201" t="s">
        <v>1170</v>
      </c>
      <c r="C84" s="275" t="s">
        <v>1171</v>
      </c>
      <c r="D84" s="497" t="s">
        <v>848</v>
      </c>
      <c r="E84" s="182">
        <v>271.74</v>
      </c>
      <c r="F84" s="201" t="s">
        <v>1170</v>
      </c>
      <c r="G84" s="625"/>
    </row>
    <row r="85" spans="1:36" ht="84" customHeight="1">
      <c r="A85" s="873"/>
      <c r="B85" s="201" t="s">
        <v>1172</v>
      </c>
      <c r="C85" s="275" t="s">
        <v>1173</v>
      </c>
      <c r="D85" s="497" t="s">
        <v>848</v>
      </c>
      <c r="E85" s="182">
        <v>271.74</v>
      </c>
      <c r="F85" s="201" t="s">
        <v>1172</v>
      </c>
      <c r="G85" s="625"/>
    </row>
    <row r="86" spans="1:36" ht="99" customHeight="1">
      <c r="A86" s="873"/>
      <c r="B86" s="201" t="s">
        <v>1174</v>
      </c>
      <c r="C86" s="275" t="s">
        <v>1492</v>
      </c>
      <c r="D86" s="497" t="s">
        <v>848</v>
      </c>
      <c r="E86" s="182">
        <v>310.55900600000001</v>
      </c>
      <c r="F86" s="201" t="s">
        <v>1174</v>
      </c>
      <c r="G86" s="625" t="s">
        <v>1251</v>
      </c>
    </row>
    <row r="87" spans="1:36" ht="84" customHeight="1">
      <c r="A87" s="873"/>
      <c r="B87" s="201" t="s">
        <v>1175</v>
      </c>
      <c r="C87" s="275" t="s">
        <v>1177</v>
      </c>
      <c r="D87" s="497" t="s">
        <v>848</v>
      </c>
      <c r="E87" s="182">
        <v>271.74</v>
      </c>
      <c r="F87" s="201" t="s">
        <v>1175</v>
      </c>
      <c r="G87" s="625"/>
    </row>
    <row r="88" spans="1:36" ht="84" customHeight="1">
      <c r="A88" s="873"/>
      <c r="B88" s="201" t="s">
        <v>1176</v>
      </c>
      <c r="C88" s="275" t="s">
        <v>1178</v>
      </c>
      <c r="D88" s="497" t="s">
        <v>848</v>
      </c>
      <c r="E88" s="182">
        <v>271.74</v>
      </c>
      <c r="F88" s="201" t="s">
        <v>1176</v>
      </c>
      <c r="G88" s="625"/>
    </row>
    <row r="89" spans="1:36" ht="84" customHeight="1">
      <c r="A89" s="873"/>
      <c r="B89" s="201" t="s">
        <v>1180</v>
      </c>
      <c r="C89" s="275" t="s">
        <v>1183</v>
      </c>
      <c r="D89" s="497" t="s">
        <v>848</v>
      </c>
      <c r="E89" s="182">
        <v>271.74</v>
      </c>
      <c r="F89" s="201" t="s">
        <v>1180</v>
      </c>
      <c r="G89" s="625"/>
    </row>
    <row r="90" spans="1:36" ht="84" customHeight="1">
      <c r="A90" s="873"/>
      <c r="B90" s="201" t="s">
        <v>1181</v>
      </c>
      <c r="C90" s="275" t="s">
        <v>1184</v>
      </c>
      <c r="D90" s="497" t="s">
        <v>848</v>
      </c>
      <c r="E90" s="182">
        <v>271.74</v>
      </c>
      <c r="F90" s="201" t="s">
        <v>1181</v>
      </c>
      <c r="G90" s="625"/>
    </row>
    <row r="91" spans="1:36" ht="84" customHeight="1" thickBot="1">
      <c r="A91" s="874"/>
      <c r="B91" s="191" t="s">
        <v>1185</v>
      </c>
      <c r="C91" s="667" t="s">
        <v>1186</v>
      </c>
      <c r="D91" s="612" t="s">
        <v>848</v>
      </c>
      <c r="E91" s="190">
        <v>271.74</v>
      </c>
      <c r="F91" s="191" t="s">
        <v>1185</v>
      </c>
      <c r="G91" s="631"/>
    </row>
    <row r="92" spans="1:36" ht="84" customHeight="1" thickBot="1">
      <c r="A92" s="683"/>
      <c r="B92" s="666" t="s">
        <v>1548</v>
      </c>
      <c r="C92" s="704" t="s">
        <v>1580</v>
      </c>
      <c r="D92" s="498" t="s">
        <v>47</v>
      </c>
      <c r="E92" s="365"/>
      <c r="F92" s="705" t="s">
        <v>1548</v>
      </c>
      <c r="G92" s="706"/>
    </row>
    <row r="93" spans="1:36" ht="174" customHeight="1" thickBot="1">
      <c r="A93" s="193"/>
      <c r="B93" s="194"/>
      <c r="C93" s="809" t="s">
        <v>603</v>
      </c>
      <c r="D93" s="810"/>
      <c r="E93" s="810"/>
      <c r="F93" s="810"/>
      <c r="G93" s="811"/>
    </row>
    <row r="94" spans="1:36" s="441" customFormat="1" ht="179.25" customHeight="1" thickBot="1">
      <c r="A94" s="529"/>
      <c r="B94" s="530"/>
      <c r="C94" s="777" t="s">
        <v>849</v>
      </c>
      <c r="D94" s="778"/>
      <c r="E94" s="778"/>
      <c r="F94" s="778"/>
      <c r="G94" s="779"/>
      <c r="H94" s="623"/>
      <c r="I94" s="522"/>
      <c r="J94" s="522"/>
      <c r="K94" s="522"/>
      <c r="L94" s="522"/>
      <c r="M94" s="522"/>
      <c r="N94" s="522"/>
      <c r="O94" s="522"/>
      <c r="P94" s="522"/>
      <c r="Q94" s="522"/>
      <c r="R94" s="522"/>
      <c r="S94" s="522"/>
      <c r="T94" s="522"/>
      <c r="U94" s="522"/>
      <c r="V94" s="522"/>
      <c r="W94" s="522"/>
      <c r="X94" s="522"/>
      <c r="Y94" s="522"/>
      <c r="Z94" s="522"/>
      <c r="AA94" s="522"/>
      <c r="AB94" s="522"/>
      <c r="AC94" s="522"/>
      <c r="AD94" s="522"/>
      <c r="AE94" s="522"/>
      <c r="AF94" s="522"/>
      <c r="AG94" s="522"/>
      <c r="AH94" s="522"/>
      <c r="AI94" s="522"/>
      <c r="AJ94" s="522"/>
    </row>
    <row r="95" spans="1:36" ht="54" customHeight="1"/>
  </sheetData>
  <mergeCells count="10">
    <mergeCell ref="C93:G93"/>
    <mergeCell ref="C94:G94"/>
    <mergeCell ref="A1:A91"/>
    <mergeCell ref="B1:C6"/>
    <mergeCell ref="B7:C7"/>
    <mergeCell ref="B10:C10"/>
    <mergeCell ref="E10:G10"/>
    <mergeCell ref="B11:C11"/>
    <mergeCell ref="F11:F12"/>
    <mergeCell ref="B12:C12"/>
  </mergeCells>
  <hyperlinks>
    <hyperlink ref="B11:C11" location="'ΠΡΟΤΕΙΝΟΜΕΝΟΣ ΤΙΜΟΚΑΤΑΛΟΓΟΣ'!A1" display="ΣΥΝΟΠΤΙΚΟΣ ΤΙΜΟΚΑΤΑΛΟΓΟΣ"/>
  </hyperlinks>
  <printOptions horizontalCentered="1"/>
  <pageMargins left="0.23622047244094491" right="0.23622047244094491" top="0.44" bottom="0.25" header="0.19685039370078741" footer="0.23622047244094491"/>
  <pageSetup paperSize="9" scale="10" orientation="portrait" r:id="rId1"/>
  <headerFooter alignWithMargins="0">
    <oddFooter>&amp;R&amp;P</oddFooter>
  </headerFooter>
  <rowBreaks count="1" manualBreakCount="1">
    <brk id="63" max="6" man="1"/>
  </rowBreaks>
  <drawing r:id="rId2"/>
</worksheet>
</file>

<file path=xl/worksheets/sheet43.xml><?xml version="1.0" encoding="utf-8"?>
<worksheet xmlns="http://schemas.openxmlformats.org/spreadsheetml/2006/main" xmlns:r="http://schemas.openxmlformats.org/officeDocument/2006/relationships">
  <sheetPr>
    <tabColor rgb="FF800000"/>
  </sheetPr>
  <dimension ref="A1:EY95"/>
  <sheetViews>
    <sheetView view="pageBreakPreview" zoomScale="25" zoomScaleNormal="75" zoomScaleSheetLayoutView="70" workbookViewId="0">
      <selection activeCell="D10" sqref="D10"/>
    </sheetView>
  </sheetViews>
  <sheetFormatPr defaultRowHeight="12.75"/>
  <cols>
    <col min="1" max="1" width="21.85546875" style="163" customWidth="1"/>
    <col min="2" max="2" width="19" style="195" customWidth="1"/>
    <col min="3" max="3" width="226.28515625" style="196" customWidth="1"/>
    <col min="4" max="4" width="58.7109375" style="196" customWidth="1"/>
    <col min="5" max="5" width="53.5703125" style="196" customWidth="1"/>
    <col min="6" max="6" width="23.85546875" style="193" customWidth="1"/>
    <col min="7" max="7" width="222" style="197" customWidth="1"/>
    <col min="8" max="8" width="38.28515625" style="163" customWidth="1"/>
    <col min="9" max="9" width="43.42578125" style="163" customWidth="1"/>
    <col min="10" max="10" width="45.140625" style="163" customWidth="1"/>
    <col min="11" max="16384" width="9.140625" style="163"/>
  </cols>
  <sheetData>
    <row r="1" spans="1:155" s="156" customFormat="1" ht="116.45" customHeight="1">
      <c r="A1" s="872" t="s">
        <v>385</v>
      </c>
      <c r="B1" s="864" t="s">
        <v>1133</v>
      </c>
      <c r="C1" s="864"/>
      <c r="D1" s="152" t="s">
        <v>338</v>
      </c>
      <c r="E1" s="153"/>
      <c r="F1" s="154"/>
      <c r="G1" s="155"/>
    </row>
    <row r="2" spans="1:155" s="156" customFormat="1" ht="78" customHeight="1">
      <c r="A2" s="873"/>
      <c r="B2" s="865"/>
      <c r="C2" s="865"/>
      <c r="D2" s="157" t="s">
        <v>379</v>
      </c>
      <c r="E2" s="158"/>
      <c r="F2" s="159"/>
      <c r="G2" s="160"/>
    </row>
    <row r="3" spans="1:155" s="156" customFormat="1" ht="78" customHeight="1">
      <c r="A3" s="873"/>
      <c r="B3" s="865"/>
      <c r="C3" s="865"/>
      <c r="D3" s="157">
        <v>1368</v>
      </c>
      <c r="E3" s="158"/>
      <c r="F3" s="159"/>
      <c r="G3" s="160"/>
    </row>
    <row r="4" spans="1:155" ht="78" customHeight="1">
      <c r="A4" s="873"/>
      <c r="B4" s="865"/>
      <c r="C4" s="865"/>
      <c r="D4" s="157" t="s">
        <v>1054</v>
      </c>
      <c r="E4" s="158"/>
      <c r="F4" s="161"/>
      <c r="G4" s="162"/>
    </row>
    <row r="5" spans="1:155" ht="78" customHeight="1">
      <c r="A5" s="873"/>
      <c r="B5" s="865"/>
      <c r="C5" s="865"/>
      <c r="D5" s="157" t="s">
        <v>237</v>
      </c>
      <c r="E5" s="158"/>
      <c r="F5" s="161"/>
      <c r="G5" s="162"/>
    </row>
    <row r="6" spans="1:155" ht="78" customHeight="1">
      <c r="A6" s="873"/>
      <c r="B6" s="865"/>
      <c r="C6" s="865"/>
      <c r="D6" s="157" t="s">
        <v>274</v>
      </c>
      <c r="E6" s="158"/>
      <c r="F6" s="161"/>
      <c r="G6" s="162"/>
    </row>
    <row r="7" spans="1:155" ht="75" customHeight="1">
      <c r="A7" s="873"/>
      <c r="B7" s="879" t="s">
        <v>229</v>
      </c>
      <c r="C7" s="879"/>
      <c r="D7" s="525">
        <f>D8+D9+D10</f>
        <v>15899.995999999999</v>
      </c>
      <c r="E7" s="829" t="e">
        <f>#REF!</f>
        <v>#REF!</v>
      </c>
      <c r="F7" s="830"/>
      <c r="G7" s="831"/>
    </row>
    <row r="8" spans="1:155" ht="78" customHeight="1">
      <c r="A8" s="873"/>
      <c r="B8" s="875" t="s">
        <v>230</v>
      </c>
      <c r="C8" s="875"/>
      <c r="D8" s="164">
        <f>4%*(D10+D11)*120%</f>
        <v>602.88479999999993</v>
      </c>
      <c r="E8" s="158"/>
      <c r="F8" s="161"/>
      <c r="G8" s="162"/>
    </row>
    <row r="9" spans="1:155" ht="75" customHeight="1">
      <c r="A9" s="873"/>
      <c r="B9" s="879" t="s">
        <v>231</v>
      </c>
      <c r="C9" s="879"/>
      <c r="D9" s="273">
        <f>D10*24%</f>
        <v>2960.7311999999997</v>
      </c>
      <c r="E9" s="829"/>
      <c r="F9" s="830"/>
      <c r="G9" s="831"/>
    </row>
    <row r="10" spans="1:155" ht="84" customHeight="1">
      <c r="A10" s="873"/>
      <c r="B10" s="875" t="s">
        <v>232</v>
      </c>
      <c r="C10" s="875"/>
      <c r="D10" s="651">
        <v>12336.38</v>
      </c>
      <c r="E10" s="158"/>
      <c r="F10" s="161"/>
      <c r="G10" s="162"/>
    </row>
    <row r="11" spans="1:155" s="408" customFormat="1" ht="89.25" customHeight="1">
      <c r="A11" s="873"/>
      <c r="B11" s="875" t="s">
        <v>844</v>
      </c>
      <c r="C11" s="875"/>
      <c r="D11" s="651">
        <v>223.72</v>
      </c>
      <c r="E11" s="841"/>
      <c r="F11" s="842"/>
      <c r="G11" s="843"/>
      <c r="H11" s="623"/>
      <c r="I11" s="623"/>
      <c r="J11" s="623"/>
      <c r="K11" s="623"/>
      <c r="L11" s="623"/>
      <c r="M11" s="623"/>
      <c r="N11" s="623"/>
      <c r="O11" s="623"/>
      <c r="P11" s="623"/>
      <c r="Q11" s="623"/>
      <c r="R11" s="623"/>
      <c r="S11" s="623"/>
      <c r="T11" s="623"/>
      <c r="U11" s="623"/>
      <c r="V11" s="623"/>
      <c r="W11" s="623"/>
      <c r="X11" s="623"/>
      <c r="Y11" s="623"/>
      <c r="Z11" s="623"/>
      <c r="AA11" s="623"/>
      <c r="AB11" s="623"/>
      <c r="AC11" s="623"/>
      <c r="AD11" s="623"/>
      <c r="AE11" s="623"/>
      <c r="AF11" s="623"/>
      <c r="AG11" s="623"/>
      <c r="AH11" s="623"/>
      <c r="AI11" s="623"/>
      <c r="AJ11" s="623"/>
      <c r="AK11" s="623"/>
      <c r="AL11" s="623"/>
      <c r="AM11" s="623"/>
      <c r="AN11" s="623"/>
      <c r="AO11" s="623"/>
      <c r="AP11" s="623"/>
      <c r="AQ11" s="623"/>
      <c r="AR11" s="623"/>
      <c r="AS11" s="623"/>
      <c r="AT11" s="623"/>
      <c r="AU11" s="623"/>
      <c r="AV11" s="623"/>
      <c r="AW11" s="623"/>
      <c r="AX11" s="623"/>
      <c r="AY11" s="623"/>
      <c r="AZ11" s="623"/>
      <c r="BA11" s="623"/>
      <c r="BB11" s="623"/>
      <c r="BC11" s="623"/>
      <c r="BD11" s="623"/>
      <c r="BE11" s="623"/>
      <c r="BF11" s="623"/>
      <c r="BG11" s="623"/>
      <c r="BH11" s="623"/>
      <c r="BI11" s="623"/>
      <c r="BJ11" s="623"/>
      <c r="BK11" s="623"/>
      <c r="BL11" s="623"/>
      <c r="BM11" s="623"/>
      <c r="BN11" s="623"/>
      <c r="BO11" s="623"/>
      <c r="BP11" s="623"/>
      <c r="BQ11" s="623"/>
      <c r="BR11" s="623"/>
      <c r="BS11" s="623"/>
      <c r="BT11" s="623"/>
      <c r="BU11" s="623"/>
      <c r="BV11" s="623"/>
      <c r="BW11" s="623"/>
      <c r="BX11" s="623"/>
      <c r="BY11" s="623"/>
      <c r="BZ11" s="623"/>
      <c r="CA11" s="623"/>
      <c r="CB11" s="623"/>
      <c r="CC11" s="623"/>
      <c r="CD11" s="623"/>
      <c r="CE11" s="623"/>
      <c r="CF11" s="623"/>
      <c r="CG11" s="623"/>
      <c r="CH11" s="623"/>
      <c r="CI11" s="623"/>
      <c r="CJ11" s="623"/>
      <c r="CK11" s="623"/>
      <c r="CL11" s="623"/>
      <c r="CM11" s="623"/>
      <c r="CN11" s="623"/>
      <c r="CO11" s="623"/>
      <c r="CP11" s="623"/>
      <c r="CQ11" s="623"/>
      <c r="CR11" s="623"/>
      <c r="CS11" s="623"/>
      <c r="CT11" s="623"/>
      <c r="CU11" s="623"/>
      <c r="CV11" s="623"/>
      <c r="CW11" s="623"/>
      <c r="CX11" s="623"/>
      <c r="CY11" s="623"/>
      <c r="CZ11" s="623"/>
      <c r="DA11" s="623"/>
      <c r="DB11" s="623"/>
      <c r="DC11" s="623"/>
      <c r="DD11" s="623"/>
      <c r="DE11" s="623"/>
      <c r="DF11" s="623"/>
      <c r="DG11" s="623"/>
      <c r="DH11" s="623"/>
      <c r="DI11" s="623"/>
      <c r="DJ11" s="623"/>
      <c r="DK11" s="623"/>
      <c r="DL11" s="623"/>
      <c r="DM11" s="623"/>
      <c r="DN11" s="623"/>
      <c r="DO11" s="623"/>
      <c r="DP11" s="623"/>
      <c r="DQ11" s="623"/>
      <c r="DR11" s="623"/>
      <c r="DS11" s="623"/>
      <c r="DT11" s="623"/>
      <c r="DU11" s="623"/>
      <c r="DV11" s="623"/>
      <c r="DW11" s="623"/>
      <c r="DX11" s="623"/>
      <c r="DY11" s="623"/>
      <c r="DZ11" s="623"/>
      <c r="EA11" s="623"/>
      <c r="EB11" s="623"/>
      <c r="EC11" s="623"/>
      <c r="ED11" s="623"/>
      <c r="EE11" s="623"/>
      <c r="EF11" s="623"/>
      <c r="EG11" s="623"/>
      <c r="EH11" s="623"/>
      <c r="EI11" s="623"/>
      <c r="EJ11" s="623"/>
      <c r="EK11" s="623"/>
      <c r="EL11" s="623"/>
      <c r="EM11" s="623"/>
      <c r="EN11" s="623"/>
      <c r="EO11" s="623"/>
      <c r="EP11" s="623"/>
      <c r="EQ11" s="623"/>
      <c r="ER11" s="623"/>
      <c r="ES11" s="623"/>
      <c r="ET11" s="623"/>
      <c r="EU11" s="623"/>
      <c r="EV11" s="623"/>
      <c r="EW11" s="623"/>
      <c r="EX11" s="623"/>
      <c r="EY11" s="623"/>
    </row>
    <row r="12" spans="1:155" ht="66" customHeight="1">
      <c r="A12" s="873"/>
      <c r="B12" s="824" t="s">
        <v>233</v>
      </c>
      <c r="C12" s="792"/>
      <c r="D12" s="165" t="s">
        <v>1134</v>
      </c>
      <c r="E12" s="167" t="s">
        <v>232</v>
      </c>
      <c r="F12" s="876" t="s">
        <v>234</v>
      </c>
      <c r="G12" s="168" t="s">
        <v>244</v>
      </c>
    </row>
    <row r="13" spans="1:155" ht="84" customHeight="1">
      <c r="A13" s="873"/>
      <c r="B13" s="878" t="s">
        <v>45</v>
      </c>
      <c r="C13" s="878"/>
      <c r="D13" s="359"/>
      <c r="E13" s="359"/>
      <c r="F13" s="877"/>
      <c r="G13" s="360"/>
    </row>
    <row r="14" spans="1:155" ht="84" customHeight="1">
      <c r="A14" s="873"/>
      <c r="B14" s="175" t="s">
        <v>445</v>
      </c>
      <c r="C14" s="172" t="s">
        <v>198</v>
      </c>
      <c r="D14" s="173" t="s">
        <v>47</v>
      </c>
      <c r="E14" s="174"/>
      <c r="F14" s="175" t="s">
        <v>446</v>
      </c>
      <c r="G14" s="230"/>
    </row>
    <row r="15" spans="1:155" ht="84" customHeight="1">
      <c r="A15" s="873"/>
      <c r="B15" s="175" t="s">
        <v>238</v>
      </c>
      <c r="C15" s="172" t="s">
        <v>219</v>
      </c>
      <c r="D15" s="173" t="s">
        <v>47</v>
      </c>
      <c r="E15" s="174"/>
      <c r="F15" s="175" t="s">
        <v>238</v>
      </c>
      <c r="G15" s="625"/>
    </row>
    <row r="16" spans="1:155" ht="84" customHeight="1">
      <c r="A16" s="873"/>
      <c r="B16" s="175" t="s">
        <v>221</v>
      </c>
      <c r="C16" s="172" t="s">
        <v>263</v>
      </c>
      <c r="D16" s="173" t="s">
        <v>47</v>
      </c>
      <c r="E16" s="200"/>
      <c r="F16" s="175" t="s">
        <v>221</v>
      </c>
      <c r="G16" s="625"/>
    </row>
    <row r="17" spans="1:7" ht="84" customHeight="1">
      <c r="A17" s="873"/>
      <c r="B17" s="175" t="s">
        <v>200</v>
      </c>
      <c r="C17" s="172" t="s">
        <v>33</v>
      </c>
      <c r="D17" s="708" t="s">
        <v>47</v>
      </c>
      <c r="E17" s="142"/>
      <c r="F17" s="175" t="s">
        <v>200</v>
      </c>
      <c r="G17" s="625"/>
    </row>
    <row r="18" spans="1:7" ht="102" customHeight="1">
      <c r="A18" s="873"/>
      <c r="B18" s="178" t="s">
        <v>1137</v>
      </c>
      <c r="C18" s="172" t="s">
        <v>1138</v>
      </c>
      <c r="D18" s="708" t="s">
        <v>47</v>
      </c>
      <c r="E18" s="142"/>
      <c r="F18" s="178" t="s">
        <v>1137</v>
      </c>
      <c r="G18" s="625" t="s">
        <v>1246</v>
      </c>
    </row>
    <row r="19" spans="1:7" ht="102" customHeight="1">
      <c r="A19" s="873"/>
      <c r="B19" s="178" t="s">
        <v>1139</v>
      </c>
      <c r="C19" s="172" t="s">
        <v>1254</v>
      </c>
      <c r="D19" s="500" t="s">
        <v>848</v>
      </c>
      <c r="E19" s="142">
        <v>155.27950300000001</v>
      </c>
      <c r="F19" s="178" t="s">
        <v>1139</v>
      </c>
      <c r="G19" s="625" t="s">
        <v>1269</v>
      </c>
    </row>
    <row r="20" spans="1:7" ht="84" customHeight="1">
      <c r="A20" s="873"/>
      <c r="B20" s="175" t="s">
        <v>48</v>
      </c>
      <c r="C20" s="172" t="s">
        <v>49</v>
      </c>
      <c r="D20" s="501" t="s">
        <v>47</v>
      </c>
      <c r="E20" s="142"/>
      <c r="F20" s="175" t="s">
        <v>48</v>
      </c>
      <c r="G20" s="625"/>
    </row>
    <row r="21" spans="1:7" ht="84" customHeight="1">
      <c r="A21" s="873"/>
      <c r="B21" s="175" t="s">
        <v>170</v>
      </c>
      <c r="C21" s="172" t="s">
        <v>350</v>
      </c>
      <c r="D21" s="501" t="s">
        <v>47</v>
      </c>
      <c r="E21" s="200"/>
      <c r="F21" s="175" t="s">
        <v>170</v>
      </c>
      <c r="G21" s="625"/>
    </row>
    <row r="22" spans="1:7" ht="144" customHeight="1">
      <c r="A22" s="873"/>
      <c r="B22" s="175" t="s">
        <v>0</v>
      </c>
      <c r="C22" s="172" t="s">
        <v>142</v>
      </c>
      <c r="D22" s="501" t="s">
        <v>47</v>
      </c>
      <c r="E22" s="200"/>
      <c r="F22" s="175" t="s">
        <v>0</v>
      </c>
      <c r="G22" s="625"/>
    </row>
    <row r="23" spans="1:7" ht="144" customHeight="1">
      <c r="A23" s="873"/>
      <c r="B23" s="175" t="s">
        <v>1576</v>
      </c>
      <c r="C23" s="172" t="s">
        <v>1577</v>
      </c>
      <c r="D23" s="709" t="s">
        <v>47</v>
      </c>
      <c r="E23" s="200"/>
      <c r="F23" s="175" t="s">
        <v>0</v>
      </c>
      <c r="G23" s="625"/>
    </row>
    <row r="24" spans="1:7" ht="144" customHeight="1">
      <c r="A24" s="873"/>
      <c r="B24" s="175" t="s">
        <v>1589</v>
      </c>
      <c r="C24" s="172" t="s">
        <v>1590</v>
      </c>
      <c r="D24" s="486" t="s">
        <v>848</v>
      </c>
      <c r="E24" s="200">
        <v>271.74</v>
      </c>
      <c r="F24" s="175" t="s">
        <v>1589</v>
      </c>
      <c r="G24" s="625"/>
    </row>
    <row r="25" spans="1:7" ht="144" customHeight="1">
      <c r="A25" s="873"/>
      <c r="B25" s="175" t="s">
        <v>1591</v>
      </c>
      <c r="C25" s="172" t="s">
        <v>1592</v>
      </c>
      <c r="D25" s="486" t="s">
        <v>848</v>
      </c>
      <c r="E25" s="200">
        <v>271.74</v>
      </c>
      <c r="F25" s="175" t="s">
        <v>1591</v>
      </c>
      <c r="G25" s="625"/>
    </row>
    <row r="26" spans="1:7" ht="144" customHeight="1">
      <c r="A26" s="873"/>
      <c r="B26" s="175" t="s">
        <v>1593</v>
      </c>
      <c r="C26" s="172" t="s">
        <v>1594</v>
      </c>
      <c r="D26" s="486" t="s">
        <v>848</v>
      </c>
      <c r="E26" s="200">
        <v>271.74</v>
      </c>
      <c r="F26" s="175" t="s">
        <v>1595</v>
      </c>
      <c r="G26" s="625"/>
    </row>
    <row r="27" spans="1:7" ht="144" customHeight="1">
      <c r="A27" s="873"/>
      <c r="B27" s="175" t="s">
        <v>1596</v>
      </c>
      <c r="C27" s="172" t="s">
        <v>1597</v>
      </c>
      <c r="D27" s="486" t="s">
        <v>848</v>
      </c>
      <c r="E27" s="200">
        <v>271.74</v>
      </c>
      <c r="F27" s="175" t="s">
        <v>1598</v>
      </c>
      <c r="G27" s="625"/>
    </row>
    <row r="28" spans="1:7" ht="84" customHeight="1">
      <c r="A28" s="873"/>
      <c r="B28" s="178" t="s">
        <v>1481</v>
      </c>
      <c r="C28" s="172" t="s">
        <v>1482</v>
      </c>
      <c r="D28" s="486" t="s">
        <v>848</v>
      </c>
      <c r="E28" s="142">
        <v>38</v>
      </c>
      <c r="F28" s="178" t="s">
        <v>1481</v>
      </c>
      <c r="G28" s="625"/>
    </row>
    <row r="29" spans="1:7" ht="84" customHeight="1">
      <c r="A29" s="873"/>
      <c r="B29" s="175" t="s">
        <v>50</v>
      </c>
      <c r="C29" s="172" t="s">
        <v>288</v>
      </c>
      <c r="D29" s="501" t="s">
        <v>47</v>
      </c>
      <c r="E29" s="200"/>
      <c r="F29" s="175" t="s">
        <v>50</v>
      </c>
      <c r="G29" s="625"/>
    </row>
    <row r="30" spans="1:7" ht="84" customHeight="1">
      <c r="A30" s="873"/>
      <c r="B30" s="175" t="s">
        <v>101</v>
      </c>
      <c r="C30" s="172" t="s">
        <v>1651</v>
      </c>
      <c r="D30" s="709" t="s">
        <v>47</v>
      </c>
      <c r="E30" s="142"/>
      <c r="F30" s="175" t="s">
        <v>101</v>
      </c>
      <c r="G30" s="625" t="s">
        <v>1246</v>
      </c>
    </row>
    <row r="31" spans="1:7" ht="84" customHeight="1">
      <c r="A31" s="873"/>
      <c r="B31" s="175" t="s">
        <v>155</v>
      </c>
      <c r="C31" s="172" t="s">
        <v>1141</v>
      </c>
      <c r="D31" s="486" t="s">
        <v>848</v>
      </c>
      <c r="E31" s="142">
        <v>155.27950300000001</v>
      </c>
      <c r="F31" s="175" t="s">
        <v>155</v>
      </c>
      <c r="G31" s="625"/>
    </row>
    <row r="32" spans="1:7" ht="84" customHeight="1">
      <c r="A32" s="873"/>
      <c r="B32" s="178" t="s">
        <v>92</v>
      </c>
      <c r="C32" s="172" t="s">
        <v>1143</v>
      </c>
      <c r="D32" s="486" t="s">
        <v>848</v>
      </c>
      <c r="E32" s="200">
        <v>427.01863400000002</v>
      </c>
      <c r="F32" s="178" t="s">
        <v>92</v>
      </c>
      <c r="G32" s="625"/>
    </row>
    <row r="33" spans="1:7" ht="84" customHeight="1">
      <c r="A33" s="873"/>
      <c r="B33" s="181" t="s">
        <v>181</v>
      </c>
      <c r="C33" s="180" t="s">
        <v>182</v>
      </c>
      <c r="D33" s="173" t="s">
        <v>47</v>
      </c>
      <c r="E33" s="182"/>
      <c r="F33" s="181" t="s">
        <v>181</v>
      </c>
      <c r="G33" s="625"/>
    </row>
    <row r="34" spans="1:7" ht="93.6" customHeight="1">
      <c r="A34" s="873"/>
      <c r="B34" s="181" t="s">
        <v>336</v>
      </c>
      <c r="C34" s="180" t="s">
        <v>353</v>
      </c>
      <c r="D34" s="486" t="s">
        <v>848</v>
      </c>
      <c r="E34" s="182">
        <v>116.459627</v>
      </c>
      <c r="F34" s="181" t="s">
        <v>336</v>
      </c>
      <c r="G34" s="625"/>
    </row>
    <row r="35" spans="1:7" ht="84" customHeight="1">
      <c r="A35" s="873"/>
      <c r="B35" s="201" t="s">
        <v>22</v>
      </c>
      <c r="C35" s="180" t="s">
        <v>54</v>
      </c>
      <c r="D35" s="496" t="s">
        <v>47</v>
      </c>
      <c r="E35" s="200"/>
      <c r="F35" s="201" t="s">
        <v>22</v>
      </c>
      <c r="G35" s="625"/>
    </row>
    <row r="36" spans="1:7" ht="84" customHeight="1">
      <c r="A36" s="873"/>
      <c r="B36" s="181" t="s">
        <v>150</v>
      </c>
      <c r="C36" s="180" t="s">
        <v>1142</v>
      </c>
      <c r="D36" s="710" t="s">
        <v>47</v>
      </c>
      <c r="E36" s="182"/>
      <c r="F36" s="181" t="s">
        <v>150</v>
      </c>
      <c r="G36" s="625"/>
    </row>
    <row r="37" spans="1:7" ht="84" customHeight="1">
      <c r="A37" s="873"/>
      <c r="B37" s="201" t="s">
        <v>441</v>
      </c>
      <c r="C37" s="180" t="s">
        <v>438</v>
      </c>
      <c r="D37" s="496" t="s">
        <v>47</v>
      </c>
      <c r="E37" s="200"/>
      <c r="F37" s="201" t="s">
        <v>441</v>
      </c>
      <c r="G37" s="625"/>
    </row>
    <row r="38" spans="1:7" ht="84" customHeight="1">
      <c r="A38" s="873"/>
      <c r="B38" s="201" t="s">
        <v>95</v>
      </c>
      <c r="C38" s="180" t="s">
        <v>355</v>
      </c>
      <c r="D38" s="496" t="s">
        <v>47</v>
      </c>
      <c r="E38" s="182"/>
      <c r="F38" s="201" t="s">
        <v>95</v>
      </c>
      <c r="G38" s="625"/>
    </row>
    <row r="39" spans="1:7" ht="84" customHeight="1">
      <c r="A39" s="873"/>
      <c r="B39" s="201" t="s">
        <v>28</v>
      </c>
      <c r="C39" s="184" t="s">
        <v>356</v>
      </c>
      <c r="D39" s="185" t="s">
        <v>848</v>
      </c>
      <c r="E39" s="200">
        <v>854.03726708074498</v>
      </c>
      <c r="F39" s="201" t="s">
        <v>28</v>
      </c>
      <c r="G39" s="625"/>
    </row>
    <row r="40" spans="1:7" ht="108" customHeight="1">
      <c r="A40" s="873"/>
      <c r="B40" s="201" t="s">
        <v>454</v>
      </c>
      <c r="C40" s="180" t="s">
        <v>1210</v>
      </c>
      <c r="D40" s="711" t="s">
        <v>63</v>
      </c>
      <c r="E40" s="182"/>
      <c r="F40" s="201" t="s">
        <v>454</v>
      </c>
      <c r="G40" s="625"/>
    </row>
    <row r="41" spans="1:7" ht="87" customHeight="1">
      <c r="A41" s="873"/>
      <c r="B41" s="201" t="s">
        <v>242</v>
      </c>
      <c r="C41" s="184" t="s">
        <v>1057</v>
      </c>
      <c r="D41" s="711" t="s">
        <v>63</v>
      </c>
      <c r="E41" s="200"/>
      <c r="F41" s="201" t="s">
        <v>242</v>
      </c>
      <c r="G41" s="625" t="s">
        <v>1246</v>
      </c>
    </row>
    <row r="42" spans="1:7" ht="84" customHeight="1">
      <c r="A42" s="873"/>
      <c r="B42" s="201" t="s">
        <v>29</v>
      </c>
      <c r="C42" s="180" t="s">
        <v>30</v>
      </c>
      <c r="D42" s="496" t="s">
        <v>47</v>
      </c>
      <c r="E42" s="182"/>
      <c r="F42" s="201" t="s">
        <v>29</v>
      </c>
      <c r="G42" s="625"/>
    </row>
    <row r="43" spans="1:7" ht="84" customHeight="1">
      <c r="A43" s="873"/>
      <c r="B43" s="201" t="s">
        <v>888</v>
      </c>
      <c r="C43" s="180" t="s">
        <v>915</v>
      </c>
      <c r="D43" s="710" t="s">
        <v>47</v>
      </c>
      <c r="E43" s="182"/>
      <c r="F43" s="201" t="s">
        <v>888</v>
      </c>
      <c r="G43" s="625"/>
    </row>
    <row r="44" spans="1:7" ht="84" customHeight="1">
      <c r="A44" s="873"/>
      <c r="B44" s="201" t="s">
        <v>13</v>
      </c>
      <c r="C44" s="180" t="s">
        <v>360</v>
      </c>
      <c r="D44" s="496" t="s">
        <v>47</v>
      </c>
      <c r="E44" s="182"/>
      <c r="F44" s="201" t="s">
        <v>13</v>
      </c>
      <c r="G44" s="625"/>
    </row>
    <row r="45" spans="1:7" ht="84" customHeight="1">
      <c r="A45" s="873"/>
      <c r="B45" s="201" t="s">
        <v>281</v>
      </c>
      <c r="C45" s="180" t="s">
        <v>852</v>
      </c>
      <c r="D45" s="185" t="s">
        <v>848</v>
      </c>
      <c r="E45" s="182">
        <v>349.37888199999998</v>
      </c>
      <c r="F45" s="201" t="s">
        <v>281</v>
      </c>
      <c r="G45" s="625" t="s">
        <v>1245</v>
      </c>
    </row>
    <row r="46" spans="1:7" ht="84" customHeight="1">
      <c r="A46" s="873"/>
      <c r="B46" s="201" t="s">
        <v>37</v>
      </c>
      <c r="C46" s="180" t="s">
        <v>1578</v>
      </c>
      <c r="D46" s="496" t="s">
        <v>47</v>
      </c>
      <c r="E46" s="182"/>
      <c r="F46" s="201" t="s">
        <v>281</v>
      </c>
      <c r="G46" s="625"/>
    </row>
    <row r="47" spans="1:7" ht="84" customHeight="1">
      <c r="A47" s="873"/>
      <c r="B47" s="201" t="s">
        <v>81</v>
      </c>
      <c r="C47" s="180" t="s">
        <v>363</v>
      </c>
      <c r="D47" s="496" t="s">
        <v>47</v>
      </c>
      <c r="E47" s="182"/>
      <c r="F47" s="201" t="s">
        <v>81</v>
      </c>
      <c r="G47" s="625"/>
    </row>
    <row r="48" spans="1:7" ht="84" customHeight="1">
      <c r="A48" s="873"/>
      <c r="B48" s="201" t="s">
        <v>55</v>
      </c>
      <c r="C48" s="180" t="s">
        <v>56</v>
      </c>
      <c r="D48" s="173" t="s">
        <v>47</v>
      </c>
      <c r="E48" s="182"/>
      <c r="F48" s="201" t="s">
        <v>55</v>
      </c>
      <c r="G48" s="625"/>
    </row>
    <row r="49" spans="1:7" ht="84" customHeight="1">
      <c r="A49" s="873"/>
      <c r="B49" s="201" t="s">
        <v>61</v>
      </c>
      <c r="C49" s="180" t="s">
        <v>125</v>
      </c>
      <c r="D49" s="173" t="s">
        <v>47</v>
      </c>
      <c r="E49" s="182"/>
      <c r="F49" s="201" t="s">
        <v>61</v>
      </c>
      <c r="G49" s="625"/>
    </row>
    <row r="50" spans="1:7" ht="84" customHeight="1">
      <c r="A50" s="873"/>
      <c r="B50" s="201" t="s">
        <v>10</v>
      </c>
      <c r="C50" s="180" t="s">
        <v>11</v>
      </c>
      <c r="D50" s="173" t="s">
        <v>47</v>
      </c>
      <c r="E50" s="182"/>
      <c r="F50" s="201" t="s">
        <v>10</v>
      </c>
      <c r="G50" s="625"/>
    </row>
    <row r="51" spans="1:7" ht="84" customHeight="1">
      <c r="A51" s="873"/>
      <c r="B51" s="201" t="s">
        <v>12</v>
      </c>
      <c r="C51" s="180" t="s">
        <v>189</v>
      </c>
      <c r="D51" s="707" t="s">
        <v>63</v>
      </c>
      <c r="E51" s="182"/>
      <c r="F51" s="201" t="s">
        <v>12</v>
      </c>
      <c r="G51" s="625"/>
    </row>
    <row r="52" spans="1:7" ht="93" customHeight="1">
      <c r="A52" s="873"/>
      <c r="B52" s="201" t="s">
        <v>82</v>
      </c>
      <c r="C52" s="184" t="s">
        <v>83</v>
      </c>
      <c r="D52" s="497" t="s">
        <v>848</v>
      </c>
      <c r="E52" s="182">
        <v>543.47826099999997</v>
      </c>
      <c r="F52" s="201" t="s">
        <v>82</v>
      </c>
      <c r="G52" s="625"/>
    </row>
    <row r="53" spans="1:7" ht="93" customHeight="1">
      <c r="A53" s="873"/>
      <c r="B53" s="201" t="s">
        <v>119</v>
      </c>
      <c r="C53" s="172" t="s">
        <v>1144</v>
      </c>
      <c r="D53" s="486" t="s">
        <v>848</v>
      </c>
      <c r="E53" s="200">
        <v>155.28</v>
      </c>
      <c r="F53" s="201" t="s">
        <v>119</v>
      </c>
      <c r="G53" s="625"/>
    </row>
    <row r="54" spans="1:7" ht="90" customHeight="1">
      <c r="A54" s="873"/>
      <c r="B54" s="201" t="s">
        <v>303</v>
      </c>
      <c r="C54" s="184" t="s">
        <v>418</v>
      </c>
      <c r="D54" s="486" t="s">
        <v>848</v>
      </c>
      <c r="E54" s="182">
        <v>116.46</v>
      </c>
      <c r="F54" s="201" t="s">
        <v>303</v>
      </c>
      <c r="G54" s="625"/>
    </row>
    <row r="55" spans="1:7" ht="96" hidden="1" customHeight="1">
      <c r="A55" s="873"/>
      <c r="B55" s="201" t="s">
        <v>122</v>
      </c>
      <c r="C55" s="184" t="s">
        <v>1145</v>
      </c>
      <c r="D55" s="497" t="s">
        <v>848</v>
      </c>
      <c r="E55" s="182">
        <v>116.46</v>
      </c>
      <c r="F55" s="201" t="s">
        <v>122</v>
      </c>
      <c r="G55" s="625"/>
    </row>
    <row r="56" spans="1:7" ht="96" customHeight="1">
      <c r="A56" s="873"/>
      <c r="B56" s="201" t="s">
        <v>329</v>
      </c>
      <c r="C56" s="184" t="s">
        <v>1146</v>
      </c>
      <c r="D56" s="497" t="s">
        <v>848</v>
      </c>
      <c r="E56" s="182">
        <v>0</v>
      </c>
      <c r="F56" s="201" t="s">
        <v>329</v>
      </c>
      <c r="G56" s="625"/>
    </row>
    <row r="57" spans="1:7" ht="84" customHeight="1">
      <c r="A57" s="873"/>
      <c r="B57" s="201" t="s">
        <v>243</v>
      </c>
      <c r="C57" s="184" t="s">
        <v>365</v>
      </c>
      <c r="D57" s="497" t="s">
        <v>277</v>
      </c>
      <c r="E57" s="182"/>
      <c r="F57" s="201" t="s">
        <v>243</v>
      </c>
      <c r="G57" s="625"/>
    </row>
    <row r="58" spans="1:7" ht="84" customHeight="1">
      <c r="A58" s="873"/>
      <c r="B58" s="201" t="s">
        <v>1</v>
      </c>
      <c r="C58" s="184" t="s">
        <v>1147</v>
      </c>
      <c r="D58" s="497" t="s">
        <v>848</v>
      </c>
      <c r="E58" s="182">
        <v>116.46</v>
      </c>
      <c r="F58" s="201" t="s">
        <v>1</v>
      </c>
      <c r="G58" s="625"/>
    </row>
    <row r="59" spans="1:7" ht="84" customHeight="1">
      <c r="A59" s="873"/>
      <c r="B59" s="668" t="s">
        <v>561</v>
      </c>
      <c r="C59" s="217" t="s">
        <v>1155</v>
      </c>
      <c r="D59" s="497" t="s">
        <v>848</v>
      </c>
      <c r="E59" s="182">
        <v>271.74</v>
      </c>
      <c r="F59" s="201" t="s">
        <v>561</v>
      </c>
      <c r="G59" s="625"/>
    </row>
    <row r="60" spans="1:7" ht="84" customHeight="1">
      <c r="A60" s="873"/>
      <c r="B60" s="668" t="s">
        <v>1581</v>
      </c>
      <c r="C60" s="217" t="s">
        <v>1582</v>
      </c>
      <c r="D60" s="497" t="s">
        <v>848</v>
      </c>
      <c r="E60" s="182">
        <v>271.74</v>
      </c>
      <c r="F60" s="201" t="s">
        <v>1581</v>
      </c>
      <c r="G60" s="625"/>
    </row>
    <row r="61" spans="1:7" ht="84" customHeight="1">
      <c r="A61" s="873"/>
      <c r="B61" s="668" t="s">
        <v>1583</v>
      </c>
      <c r="C61" s="217" t="s">
        <v>1584</v>
      </c>
      <c r="D61" s="497" t="s">
        <v>848</v>
      </c>
      <c r="E61" s="182">
        <v>271.74</v>
      </c>
      <c r="F61" s="201" t="s">
        <v>1585</v>
      </c>
      <c r="G61" s="625"/>
    </row>
    <row r="62" spans="1:7" ht="84" customHeight="1">
      <c r="A62" s="873"/>
      <c r="B62" s="201" t="s">
        <v>76</v>
      </c>
      <c r="C62" s="180" t="s">
        <v>366</v>
      </c>
      <c r="D62" s="498" t="s">
        <v>47</v>
      </c>
      <c r="E62" s="182"/>
      <c r="F62" s="201" t="s">
        <v>76</v>
      </c>
      <c r="G62" s="625"/>
    </row>
    <row r="63" spans="1:7" ht="84" customHeight="1">
      <c r="A63" s="873"/>
      <c r="B63" s="201" t="s">
        <v>558</v>
      </c>
      <c r="C63" s="180" t="s">
        <v>559</v>
      </c>
      <c r="D63" s="497" t="s">
        <v>848</v>
      </c>
      <c r="E63" s="182">
        <v>38.819876000000001</v>
      </c>
      <c r="F63" s="201" t="s">
        <v>558</v>
      </c>
      <c r="G63" s="625"/>
    </row>
    <row r="64" spans="1:7" ht="114" hidden="1" customHeight="1">
      <c r="A64" s="873"/>
      <c r="B64" s="201" t="s">
        <v>1151</v>
      </c>
      <c r="C64" s="217" t="s">
        <v>1153</v>
      </c>
      <c r="D64" s="497" t="s">
        <v>848</v>
      </c>
      <c r="E64" s="182">
        <v>271.74</v>
      </c>
      <c r="F64" s="201" t="s">
        <v>1151</v>
      </c>
      <c r="G64" s="625"/>
    </row>
    <row r="65" spans="1:7" ht="90" hidden="1" customHeight="1">
      <c r="A65" s="873"/>
      <c r="B65" s="201" t="s">
        <v>345</v>
      </c>
      <c r="C65" s="217" t="s">
        <v>1154</v>
      </c>
      <c r="D65" s="497" t="s">
        <v>848</v>
      </c>
      <c r="E65" s="182">
        <v>271.74</v>
      </c>
      <c r="F65" s="201" t="s">
        <v>345</v>
      </c>
      <c r="G65" s="625"/>
    </row>
    <row r="66" spans="1:7" ht="93" customHeight="1">
      <c r="A66" s="873"/>
      <c r="B66" s="201" t="s">
        <v>346</v>
      </c>
      <c r="C66" s="180" t="s">
        <v>1156</v>
      </c>
      <c r="D66" s="497" t="s">
        <v>848</v>
      </c>
      <c r="E66" s="182">
        <v>271.74</v>
      </c>
      <c r="F66" s="201" t="s">
        <v>346</v>
      </c>
      <c r="G66" s="625"/>
    </row>
    <row r="67" spans="1:7" ht="93" hidden="1" customHeight="1">
      <c r="A67" s="873"/>
      <c r="B67" s="201" t="s">
        <v>347</v>
      </c>
      <c r="C67" s="217" t="s">
        <v>1157</v>
      </c>
      <c r="D67" s="497" t="s">
        <v>848</v>
      </c>
      <c r="E67" s="182">
        <v>271.74</v>
      </c>
      <c r="F67" s="201" t="s">
        <v>347</v>
      </c>
      <c r="G67" s="625"/>
    </row>
    <row r="68" spans="1:7" ht="84" customHeight="1">
      <c r="A68" s="873"/>
      <c r="B68" s="201" t="s">
        <v>348</v>
      </c>
      <c r="C68" s="180" t="s">
        <v>1158</v>
      </c>
      <c r="D68" s="497" t="s">
        <v>848</v>
      </c>
      <c r="E68" s="182">
        <v>271.74</v>
      </c>
      <c r="F68" s="201" t="s">
        <v>348</v>
      </c>
      <c r="G68" s="625"/>
    </row>
    <row r="69" spans="1:7" ht="84" customHeight="1">
      <c r="A69" s="873"/>
      <c r="B69" s="201" t="s">
        <v>1586</v>
      </c>
      <c r="C69" s="217" t="s">
        <v>1587</v>
      </c>
      <c r="D69" s="497" t="s">
        <v>848</v>
      </c>
      <c r="E69" s="182">
        <v>271.74</v>
      </c>
      <c r="F69" s="201" t="s">
        <v>1586</v>
      </c>
      <c r="G69" s="625"/>
    </row>
    <row r="70" spans="1:7" ht="96" customHeight="1">
      <c r="A70" s="873"/>
      <c r="B70" s="201" t="s">
        <v>1150</v>
      </c>
      <c r="C70" s="184" t="s">
        <v>1255</v>
      </c>
      <c r="D70" s="707" t="s">
        <v>277</v>
      </c>
      <c r="E70" s="182"/>
      <c r="F70" s="201" t="s">
        <v>1150</v>
      </c>
      <c r="G70" s="625"/>
    </row>
    <row r="71" spans="1:7" ht="96" customHeight="1">
      <c r="A71" s="873"/>
      <c r="B71" s="201" t="s">
        <v>862</v>
      </c>
      <c r="C71" s="184" t="s">
        <v>1579</v>
      </c>
      <c r="D71" s="173" t="s">
        <v>47</v>
      </c>
      <c r="E71" s="182"/>
      <c r="F71" s="201" t="s">
        <v>862</v>
      </c>
      <c r="G71" s="625"/>
    </row>
    <row r="72" spans="1:7" ht="84" customHeight="1">
      <c r="A72" s="873"/>
      <c r="B72" s="201" t="s">
        <v>936</v>
      </c>
      <c r="C72" s="421" t="s">
        <v>937</v>
      </c>
      <c r="D72" s="497" t="s">
        <v>848</v>
      </c>
      <c r="E72" s="182">
        <v>38.819876000000001</v>
      </c>
      <c r="F72" s="201" t="s">
        <v>936</v>
      </c>
      <c r="G72" s="625"/>
    </row>
    <row r="73" spans="1:7" ht="84" customHeight="1">
      <c r="A73" s="873"/>
      <c r="B73" s="201" t="s">
        <v>864</v>
      </c>
      <c r="C73" s="421" t="s">
        <v>994</v>
      </c>
      <c r="D73" s="497" t="s">
        <v>848</v>
      </c>
      <c r="E73" s="182">
        <v>155.28</v>
      </c>
      <c r="F73" s="201" t="s">
        <v>864</v>
      </c>
      <c r="G73" s="625"/>
    </row>
    <row r="74" spans="1:7" ht="84" customHeight="1">
      <c r="A74" s="873"/>
      <c r="B74" s="201" t="s">
        <v>1599</v>
      </c>
      <c r="C74" s="421" t="s">
        <v>1600</v>
      </c>
      <c r="D74" s="497" t="s">
        <v>848</v>
      </c>
      <c r="E74" s="182">
        <v>62.11</v>
      </c>
      <c r="F74" s="201" t="s">
        <v>1599</v>
      </c>
      <c r="G74" s="625"/>
    </row>
    <row r="75" spans="1:7" ht="96" customHeight="1">
      <c r="A75" s="873"/>
      <c r="B75" s="201" t="s">
        <v>1161</v>
      </c>
      <c r="C75" s="180" t="s">
        <v>1162</v>
      </c>
      <c r="D75" s="497" t="s">
        <v>848</v>
      </c>
      <c r="E75" s="182">
        <v>310.55900600000001</v>
      </c>
      <c r="F75" s="201" t="s">
        <v>1161</v>
      </c>
      <c r="G75" s="625"/>
    </row>
    <row r="76" spans="1:7" ht="90" customHeight="1">
      <c r="A76" s="873"/>
      <c r="B76" s="201" t="s">
        <v>1163</v>
      </c>
      <c r="C76" s="198" t="s">
        <v>175</v>
      </c>
      <c r="D76" s="497" t="s">
        <v>848</v>
      </c>
      <c r="E76" s="182">
        <v>139.751553</v>
      </c>
      <c r="F76" s="201" t="s">
        <v>1163</v>
      </c>
      <c r="G76" s="625"/>
    </row>
    <row r="77" spans="1:7" ht="138" customHeight="1">
      <c r="A77" s="873"/>
      <c r="B77" s="201" t="s">
        <v>1165</v>
      </c>
      <c r="C77" s="275" t="s">
        <v>1198</v>
      </c>
      <c r="D77" s="497" t="s">
        <v>848</v>
      </c>
      <c r="E77" s="182">
        <v>194.099379</v>
      </c>
      <c r="F77" s="201" t="s">
        <v>1165</v>
      </c>
      <c r="G77" s="625"/>
    </row>
    <row r="78" spans="1:7" ht="192" hidden="1" customHeight="1">
      <c r="A78" s="873"/>
      <c r="B78" s="201" t="s">
        <v>1166</v>
      </c>
      <c r="C78" s="275" t="s">
        <v>1199</v>
      </c>
      <c r="D78" s="497" t="s">
        <v>848</v>
      </c>
      <c r="E78" s="182">
        <v>271.73912999999999</v>
      </c>
      <c r="F78" s="201" t="s">
        <v>1166</v>
      </c>
      <c r="G78" s="625" t="s">
        <v>1248</v>
      </c>
    </row>
    <row r="79" spans="1:7" ht="84" customHeight="1">
      <c r="A79" s="873"/>
      <c r="B79" s="201" t="s">
        <v>168</v>
      </c>
      <c r="C79" s="184" t="s">
        <v>209</v>
      </c>
      <c r="D79" s="498" t="s">
        <v>47</v>
      </c>
      <c r="E79" s="182"/>
      <c r="F79" s="201" t="s">
        <v>168</v>
      </c>
      <c r="G79" s="625"/>
    </row>
    <row r="80" spans="1:7" ht="90" customHeight="1">
      <c r="A80" s="873"/>
      <c r="B80" s="186" t="s">
        <v>6</v>
      </c>
      <c r="C80" s="184" t="s">
        <v>373</v>
      </c>
      <c r="D80" s="498" t="s">
        <v>47</v>
      </c>
      <c r="E80" s="182"/>
      <c r="F80" s="201" t="s">
        <v>6</v>
      </c>
      <c r="G80" s="625"/>
    </row>
    <row r="81" spans="1:36" ht="84" customHeight="1">
      <c r="A81" s="873"/>
      <c r="B81" s="201" t="s">
        <v>16</v>
      </c>
      <c r="C81" s="188" t="s">
        <v>374</v>
      </c>
      <c r="D81" s="498" t="s">
        <v>47</v>
      </c>
      <c r="E81" s="187"/>
      <c r="F81" s="201" t="s">
        <v>16</v>
      </c>
      <c r="G81" s="625"/>
    </row>
    <row r="82" spans="1:36" ht="84" customHeight="1">
      <c r="A82" s="873"/>
      <c r="B82" s="201" t="s">
        <v>278</v>
      </c>
      <c r="C82" s="275" t="s">
        <v>40</v>
      </c>
      <c r="D82" s="497" t="s">
        <v>848</v>
      </c>
      <c r="E82" s="182">
        <v>38.819875776397502</v>
      </c>
      <c r="F82" s="201" t="s">
        <v>278</v>
      </c>
      <c r="G82" s="625"/>
    </row>
    <row r="83" spans="1:36" ht="84" customHeight="1">
      <c r="A83" s="873"/>
      <c r="B83" s="201" t="s">
        <v>1169</v>
      </c>
      <c r="C83" s="275" t="s">
        <v>1168</v>
      </c>
      <c r="D83" s="497" t="s">
        <v>848</v>
      </c>
      <c r="E83" s="182">
        <v>271.74</v>
      </c>
      <c r="F83" s="201" t="s">
        <v>1169</v>
      </c>
      <c r="G83" s="625"/>
    </row>
    <row r="84" spans="1:36" ht="84" customHeight="1">
      <c r="A84" s="873"/>
      <c r="B84" s="201" t="s">
        <v>1170</v>
      </c>
      <c r="C84" s="275" t="s">
        <v>1171</v>
      </c>
      <c r="D84" s="497" t="s">
        <v>848</v>
      </c>
      <c r="E84" s="182">
        <v>271.74</v>
      </c>
      <c r="F84" s="201" t="s">
        <v>1170</v>
      </c>
      <c r="G84" s="625"/>
    </row>
    <row r="85" spans="1:36" ht="84" customHeight="1">
      <c r="A85" s="873"/>
      <c r="B85" s="201" t="s">
        <v>1172</v>
      </c>
      <c r="C85" s="275" t="s">
        <v>1173</v>
      </c>
      <c r="D85" s="497" t="s">
        <v>848</v>
      </c>
      <c r="E85" s="182">
        <v>271.74</v>
      </c>
      <c r="F85" s="201" t="s">
        <v>1172</v>
      </c>
      <c r="G85" s="625"/>
    </row>
    <row r="86" spans="1:36" ht="99" customHeight="1">
      <c r="A86" s="873"/>
      <c r="B86" s="201" t="s">
        <v>1174</v>
      </c>
      <c r="C86" s="275" t="s">
        <v>1492</v>
      </c>
      <c r="D86" s="498" t="s">
        <v>47</v>
      </c>
      <c r="E86" s="182"/>
      <c r="F86" s="201" t="s">
        <v>1174</v>
      </c>
      <c r="G86" s="625"/>
    </row>
    <row r="87" spans="1:36" ht="84" customHeight="1">
      <c r="A87" s="873"/>
      <c r="B87" s="201" t="s">
        <v>1175</v>
      </c>
      <c r="C87" s="275" t="s">
        <v>1177</v>
      </c>
      <c r="D87" s="497" t="s">
        <v>848</v>
      </c>
      <c r="E87" s="182">
        <v>271.74</v>
      </c>
      <c r="F87" s="201" t="s">
        <v>1175</v>
      </c>
      <c r="G87" s="625"/>
    </row>
    <row r="88" spans="1:36" ht="84" customHeight="1">
      <c r="A88" s="873"/>
      <c r="B88" s="201" t="s">
        <v>1176</v>
      </c>
      <c r="C88" s="275" t="s">
        <v>1178</v>
      </c>
      <c r="D88" s="497" t="s">
        <v>848</v>
      </c>
      <c r="E88" s="182">
        <v>271.74</v>
      </c>
      <c r="F88" s="201" t="s">
        <v>1176</v>
      </c>
      <c r="G88" s="625"/>
    </row>
    <row r="89" spans="1:36" ht="84" customHeight="1">
      <c r="A89" s="873"/>
      <c r="B89" s="201" t="s">
        <v>1180</v>
      </c>
      <c r="C89" s="275" t="s">
        <v>1183</v>
      </c>
      <c r="D89" s="497" t="s">
        <v>848</v>
      </c>
      <c r="E89" s="182">
        <v>271.74</v>
      </c>
      <c r="F89" s="201" t="s">
        <v>1180</v>
      </c>
      <c r="G89" s="625"/>
    </row>
    <row r="90" spans="1:36" ht="84" customHeight="1">
      <c r="A90" s="873"/>
      <c r="B90" s="201" t="s">
        <v>1181</v>
      </c>
      <c r="C90" s="275" t="s">
        <v>1184</v>
      </c>
      <c r="D90" s="497" t="s">
        <v>848</v>
      </c>
      <c r="E90" s="182">
        <v>271.74</v>
      </c>
      <c r="F90" s="201" t="s">
        <v>1181</v>
      </c>
      <c r="G90" s="625"/>
    </row>
    <row r="91" spans="1:36" ht="84" customHeight="1" thickBot="1">
      <c r="A91" s="874"/>
      <c r="B91" s="191" t="s">
        <v>1185</v>
      </c>
      <c r="C91" s="667" t="s">
        <v>1186</v>
      </c>
      <c r="D91" s="612" t="s">
        <v>848</v>
      </c>
      <c r="E91" s="190">
        <v>271.74</v>
      </c>
      <c r="F91" s="191" t="s">
        <v>1185</v>
      </c>
      <c r="G91" s="631"/>
    </row>
    <row r="92" spans="1:36" ht="84" customHeight="1" thickBot="1">
      <c r="A92" s="683"/>
      <c r="B92" s="666" t="s">
        <v>1548</v>
      </c>
      <c r="C92" s="704" t="s">
        <v>1580</v>
      </c>
      <c r="D92" s="498" t="s">
        <v>47</v>
      </c>
      <c r="E92" s="365"/>
      <c r="F92" s="705" t="s">
        <v>1548</v>
      </c>
      <c r="G92" s="706"/>
    </row>
    <row r="93" spans="1:36" ht="174" customHeight="1" thickBot="1">
      <c r="A93" s="193"/>
      <c r="B93" s="194"/>
      <c r="C93" s="809" t="s">
        <v>603</v>
      </c>
      <c r="D93" s="810"/>
      <c r="E93" s="810"/>
      <c r="F93" s="810"/>
      <c r="G93" s="811"/>
    </row>
    <row r="94" spans="1:36" s="441" customFormat="1" ht="179.25" customHeight="1" thickBot="1">
      <c r="A94" s="529"/>
      <c r="B94" s="530"/>
      <c r="C94" s="777" t="s">
        <v>849</v>
      </c>
      <c r="D94" s="778"/>
      <c r="E94" s="778"/>
      <c r="F94" s="778"/>
      <c r="G94" s="779"/>
      <c r="H94" s="623"/>
      <c r="I94" s="522"/>
      <c r="J94" s="522"/>
      <c r="K94" s="522"/>
      <c r="L94" s="522"/>
      <c r="M94" s="522"/>
      <c r="N94" s="522"/>
      <c r="O94" s="522"/>
      <c r="P94" s="522"/>
      <c r="Q94" s="522"/>
      <c r="R94" s="522"/>
      <c r="S94" s="522"/>
      <c r="T94" s="522"/>
      <c r="U94" s="522"/>
      <c r="V94" s="522"/>
      <c r="W94" s="522"/>
      <c r="X94" s="522"/>
      <c r="Y94" s="522"/>
      <c r="Z94" s="522"/>
      <c r="AA94" s="522"/>
      <c r="AB94" s="522"/>
      <c r="AC94" s="522"/>
      <c r="AD94" s="522"/>
      <c r="AE94" s="522"/>
      <c r="AF94" s="522"/>
      <c r="AG94" s="522"/>
      <c r="AH94" s="522"/>
      <c r="AI94" s="522"/>
      <c r="AJ94" s="522"/>
    </row>
    <row r="95" spans="1:36" ht="54" customHeight="1"/>
  </sheetData>
  <mergeCells count="15">
    <mergeCell ref="C93:G93"/>
    <mergeCell ref="C94:G94"/>
    <mergeCell ref="A1:A91"/>
    <mergeCell ref="B1:C6"/>
    <mergeCell ref="B7:C7"/>
    <mergeCell ref="E7:G7"/>
    <mergeCell ref="B8:C8"/>
    <mergeCell ref="B9:C9"/>
    <mergeCell ref="E9:G9"/>
    <mergeCell ref="B10:C10"/>
    <mergeCell ref="B11:C11"/>
    <mergeCell ref="E11:G11"/>
    <mergeCell ref="B12:C12"/>
    <mergeCell ref="F12:F13"/>
    <mergeCell ref="B13:C13"/>
  </mergeCells>
  <hyperlinks>
    <hyperlink ref="B12:C12" location="'ΠΡΟΤΕΙΝΟΜΕΝΟΣ ΤΙΜΟΚΑΤΑΛΟΓΟΣ'!A1" display="ΣΥΝΟΠΤΙΚΟΣ ΤΙΜΟΚΑΤΑΛΟΓΟΣ"/>
  </hyperlinks>
  <printOptions horizontalCentered="1"/>
  <pageMargins left="0.23622047244094491" right="0.23622047244094491" top="0.44" bottom="0.25" header="0.19685039370078741" footer="0.23622047244094491"/>
  <pageSetup paperSize="9" scale="10" orientation="portrait" r:id="rId1"/>
  <headerFooter alignWithMargins="0">
    <oddFooter>&amp;R&amp;P</oddFooter>
  </headerFooter>
  <rowBreaks count="1" manualBreakCount="1">
    <brk id="63" max="6" man="1"/>
  </rowBreaks>
  <drawing r:id="rId2"/>
</worksheet>
</file>

<file path=xl/worksheets/sheet44.xml><?xml version="1.0" encoding="utf-8"?>
<worksheet xmlns="http://schemas.openxmlformats.org/spreadsheetml/2006/main" xmlns:r="http://schemas.openxmlformats.org/officeDocument/2006/relationships">
  <sheetPr>
    <tabColor theme="3" tint="-0.499984740745262"/>
  </sheetPr>
  <dimension ref="A1:EY87"/>
  <sheetViews>
    <sheetView view="pageBreakPreview" topLeftCell="A19" zoomScale="25" zoomScaleNormal="75" zoomScaleSheetLayoutView="70" workbookViewId="0">
      <selection activeCell="D34" sqref="D34"/>
    </sheetView>
  </sheetViews>
  <sheetFormatPr defaultRowHeight="12.75"/>
  <cols>
    <col min="1" max="1" width="21.85546875" style="163" customWidth="1"/>
    <col min="2" max="2" width="19" style="195" customWidth="1"/>
    <col min="3" max="3" width="226.28515625" style="196" customWidth="1"/>
    <col min="4" max="4" width="58.7109375" style="196" customWidth="1"/>
    <col min="5" max="5" width="53.5703125" style="196" customWidth="1"/>
    <col min="6" max="6" width="23.85546875" style="193" customWidth="1"/>
    <col min="7" max="7" width="222" style="197" customWidth="1"/>
    <col min="8" max="8" width="38.28515625" style="163" customWidth="1"/>
    <col min="9" max="9" width="43.42578125" style="163" customWidth="1"/>
    <col min="10" max="10" width="45.140625" style="163" customWidth="1"/>
    <col min="11" max="16384" width="9.140625" style="163"/>
  </cols>
  <sheetData>
    <row r="1" spans="1:155" s="156" customFormat="1" ht="116.45" customHeight="1">
      <c r="A1" s="872" t="s">
        <v>385</v>
      </c>
      <c r="B1" s="864" t="s">
        <v>1133</v>
      </c>
      <c r="C1" s="864"/>
      <c r="D1" s="289" t="s">
        <v>338</v>
      </c>
      <c r="E1" s="153"/>
      <c r="F1" s="154"/>
      <c r="G1" s="155"/>
    </row>
    <row r="2" spans="1:155" s="156" customFormat="1" ht="102" customHeight="1">
      <c r="A2" s="873"/>
      <c r="B2" s="865"/>
      <c r="C2" s="865"/>
      <c r="D2" s="110" t="s">
        <v>913</v>
      </c>
      <c r="E2" s="158"/>
      <c r="F2" s="159"/>
      <c r="G2" s="160"/>
    </row>
    <row r="3" spans="1:155" s="156" customFormat="1" ht="78" customHeight="1">
      <c r="A3" s="873"/>
      <c r="B3" s="865"/>
      <c r="C3" s="865"/>
      <c r="D3" s="110">
        <v>875</v>
      </c>
      <c r="E3" s="158"/>
      <c r="F3" s="159"/>
      <c r="G3" s="160"/>
    </row>
    <row r="4" spans="1:155" ht="78" customHeight="1">
      <c r="A4" s="873"/>
      <c r="B4" s="865"/>
      <c r="C4" s="865"/>
      <c r="D4" s="110" t="s">
        <v>339</v>
      </c>
      <c r="E4" s="158"/>
      <c r="F4" s="161"/>
      <c r="G4" s="162"/>
    </row>
    <row r="5" spans="1:155" ht="78" customHeight="1">
      <c r="A5" s="873"/>
      <c r="B5" s="865"/>
      <c r="C5" s="865"/>
      <c r="D5" s="110" t="s">
        <v>237</v>
      </c>
      <c r="E5" s="158"/>
      <c r="F5" s="161"/>
      <c r="G5" s="162"/>
    </row>
    <row r="6" spans="1:155" ht="102" customHeight="1">
      <c r="A6" s="873"/>
      <c r="B6" s="865"/>
      <c r="C6" s="865"/>
      <c r="D6" s="110" t="s">
        <v>427</v>
      </c>
      <c r="E6" s="158"/>
      <c r="F6" s="161"/>
      <c r="G6" s="162"/>
    </row>
    <row r="7" spans="1:155" ht="75" customHeight="1">
      <c r="A7" s="873"/>
      <c r="B7" s="879" t="s">
        <v>229</v>
      </c>
      <c r="C7" s="879"/>
      <c r="D7" s="594">
        <f>D8+D9+D10</f>
        <v>20122.893410909139</v>
      </c>
      <c r="E7" s="829" t="e">
        <f>#REF!</f>
        <v>#REF!</v>
      </c>
      <c r="F7" s="830"/>
      <c r="G7" s="831"/>
    </row>
    <row r="8" spans="1:155" ht="78" customHeight="1">
      <c r="A8" s="873"/>
      <c r="B8" s="875" t="s">
        <v>230</v>
      </c>
      <c r="C8" s="875"/>
      <c r="D8" s="299">
        <f>8%*(D10+D11)*110%</f>
        <v>1351.8275200000032</v>
      </c>
      <c r="E8" s="158"/>
      <c r="F8" s="161"/>
      <c r="G8" s="162"/>
    </row>
    <row r="9" spans="1:155" ht="75" customHeight="1">
      <c r="A9" s="873"/>
      <c r="B9" s="879" t="s">
        <v>231</v>
      </c>
      <c r="C9" s="879"/>
      <c r="D9" s="300">
        <f>D10*24%</f>
        <v>3633.1095272727357</v>
      </c>
      <c r="E9" s="829"/>
      <c r="F9" s="830"/>
      <c r="G9" s="831"/>
    </row>
    <row r="10" spans="1:155" ht="84" customHeight="1">
      <c r="A10" s="873"/>
      <c r="B10" s="875" t="s">
        <v>232</v>
      </c>
      <c r="C10" s="875"/>
      <c r="D10" s="651">
        <v>15137.9563636364</v>
      </c>
      <c r="E10" s="158"/>
      <c r="F10" s="161"/>
      <c r="G10" s="162"/>
    </row>
    <row r="11" spans="1:155" s="408" customFormat="1" ht="89.25" customHeight="1">
      <c r="A11" s="873"/>
      <c r="B11" s="875" t="s">
        <v>844</v>
      </c>
      <c r="C11" s="875"/>
      <c r="D11" s="651">
        <v>223.72</v>
      </c>
      <c r="E11" s="841"/>
      <c r="F11" s="842"/>
      <c r="G11" s="843"/>
      <c r="H11" s="623"/>
      <c r="I11" s="623"/>
      <c r="J11" s="623"/>
      <c r="K11" s="623"/>
      <c r="L11" s="623"/>
      <c r="M11" s="623"/>
      <c r="N11" s="623"/>
      <c r="O11" s="623"/>
      <c r="P11" s="623"/>
      <c r="Q11" s="623"/>
      <c r="R11" s="623"/>
      <c r="S11" s="623"/>
      <c r="T11" s="623"/>
      <c r="U11" s="623"/>
      <c r="V11" s="623"/>
      <c r="W11" s="623"/>
      <c r="X11" s="623"/>
      <c r="Y11" s="623"/>
      <c r="Z11" s="623"/>
      <c r="AA11" s="623"/>
      <c r="AB11" s="623"/>
      <c r="AC11" s="623"/>
      <c r="AD11" s="623"/>
      <c r="AE11" s="623"/>
      <c r="AF11" s="623"/>
      <c r="AG11" s="623"/>
      <c r="AH11" s="623"/>
      <c r="AI11" s="623"/>
      <c r="AJ11" s="623"/>
      <c r="AK11" s="623"/>
      <c r="AL11" s="623"/>
      <c r="AM11" s="623"/>
      <c r="AN11" s="623"/>
      <c r="AO11" s="623"/>
      <c r="AP11" s="623"/>
      <c r="AQ11" s="623"/>
      <c r="AR11" s="623"/>
      <c r="AS11" s="623"/>
      <c r="AT11" s="623"/>
      <c r="AU11" s="623"/>
      <c r="AV11" s="623"/>
      <c r="AW11" s="623"/>
      <c r="AX11" s="623"/>
      <c r="AY11" s="623"/>
      <c r="AZ11" s="623"/>
      <c r="BA11" s="623"/>
      <c r="BB11" s="623"/>
      <c r="BC11" s="623"/>
      <c r="BD11" s="623"/>
      <c r="BE11" s="623"/>
      <c r="BF11" s="623"/>
      <c r="BG11" s="623"/>
      <c r="BH11" s="623"/>
      <c r="BI11" s="623"/>
      <c r="BJ11" s="623"/>
      <c r="BK11" s="623"/>
      <c r="BL11" s="623"/>
      <c r="BM11" s="623"/>
      <c r="BN11" s="623"/>
      <c r="BO11" s="623"/>
      <c r="BP11" s="623"/>
      <c r="BQ11" s="623"/>
      <c r="BR11" s="623"/>
      <c r="BS11" s="623"/>
      <c r="BT11" s="623"/>
      <c r="BU11" s="623"/>
      <c r="BV11" s="623"/>
      <c r="BW11" s="623"/>
      <c r="BX11" s="623"/>
      <c r="BY11" s="623"/>
      <c r="BZ11" s="623"/>
      <c r="CA11" s="623"/>
      <c r="CB11" s="623"/>
      <c r="CC11" s="623"/>
      <c r="CD11" s="623"/>
      <c r="CE11" s="623"/>
      <c r="CF11" s="623"/>
      <c r="CG11" s="623"/>
      <c r="CH11" s="623"/>
      <c r="CI11" s="623"/>
      <c r="CJ11" s="623"/>
      <c r="CK11" s="623"/>
      <c r="CL11" s="623"/>
      <c r="CM11" s="623"/>
      <c r="CN11" s="623"/>
      <c r="CO11" s="623"/>
      <c r="CP11" s="623"/>
      <c r="CQ11" s="623"/>
      <c r="CR11" s="623"/>
      <c r="CS11" s="623"/>
      <c r="CT11" s="623"/>
      <c r="CU11" s="623"/>
      <c r="CV11" s="623"/>
      <c r="CW11" s="623"/>
      <c r="CX11" s="623"/>
      <c r="CY11" s="623"/>
      <c r="CZ11" s="623"/>
      <c r="DA11" s="623"/>
      <c r="DB11" s="623"/>
      <c r="DC11" s="623"/>
      <c r="DD11" s="623"/>
      <c r="DE11" s="623"/>
      <c r="DF11" s="623"/>
      <c r="DG11" s="623"/>
      <c r="DH11" s="623"/>
      <c r="DI11" s="623"/>
      <c r="DJ11" s="623"/>
      <c r="DK11" s="623"/>
      <c r="DL11" s="623"/>
      <c r="DM11" s="623"/>
      <c r="DN11" s="623"/>
      <c r="DO11" s="623"/>
      <c r="DP11" s="623"/>
      <c r="DQ11" s="623"/>
      <c r="DR11" s="623"/>
      <c r="DS11" s="623"/>
      <c r="DT11" s="623"/>
      <c r="DU11" s="623"/>
      <c r="DV11" s="623"/>
      <c r="DW11" s="623"/>
      <c r="DX11" s="623"/>
      <c r="DY11" s="623"/>
      <c r="DZ11" s="623"/>
      <c r="EA11" s="623"/>
      <c r="EB11" s="623"/>
      <c r="EC11" s="623"/>
      <c r="ED11" s="623"/>
      <c r="EE11" s="623"/>
      <c r="EF11" s="623"/>
      <c r="EG11" s="623"/>
      <c r="EH11" s="623"/>
      <c r="EI11" s="623"/>
      <c r="EJ11" s="623"/>
      <c r="EK11" s="623"/>
      <c r="EL11" s="623"/>
      <c r="EM11" s="623"/>
      <c r="EN11" s="623"/>
      <c r="EO11" s="623"/>
      <c r="EP11" s="623"/>
      <c r="EQ11" s="623"/>
      <c r="ER11" s="623"/>
      <c r="ES11" s="623"/>
      <c r="ET11" s="623"/>
      <c r="EU11" s="623"/>
      <c r="EV11" s="623"/>
      <c r="EW11" s="623"/>
      <c r="EX11" s="623"/>
      <c r="EY11" s="623"/>
    </row>
    <row r="12" spans="1:155" ht="66" customHeight="1">
      <c r="A12" s="873"/>
      <c r="B12" s="824" t="s">
        <v>233</v>
      </c>
      <c r="C12" s="792"/>
      <c r="D12" s="165" t="s">
        <v>1187</v>
      </c>
      <c r="E12" s="167" t="s">
        <v>232</v>
      </c>
      <c r="F12" s="876" t="s">
        <v>234</v>
      </c>
      <c r="G12" s="168" t="s">
        <v>244</v>
      </c>
    </row>
    <row r="13" spans="1:155" ht="84" customHeight="1">
      <c r="A13" s="873"/>
      <c r="B13" s="878" t="s">
        <v>45</v>
      </c>
      <c r="C13" s="878"/>
      <c r="D13" s="359"/>
      <c r="E13" s="359"/>
      <c r="F13" s="877"/>
      <c r="G13" s="360"/>
    </row>
    <row r="14" spans="1:155" ht="84" customHeight="1">
      <c r="A14" s="873"/>
      <c r="B14" s="175" t="s">
        <v>445</v>
      </c>
      <c r="C14" s="172" t="s">
        <v>198</v>
      </c>
      <c r="D14" s="173" t="s">
        <v>47</v>
      </c>
      <c r="E14" s="174"/>
      <c r="F14" s="175" t="s">
        <v>446</v>
      </c>
      <c r="G14" s="230"/>
    </row>
    <row r="15" spans="1:155" ht="84" customHeight="1">
      <c r="A15" s="873"/>
      <c r="B15" s="175" t="s">
        <v>238</v>
      </c>
      <c r="C15" s="172" t="s">
        <v>219</v>
      </c>
      <c r="D15" s="173" t="s">
        <v>47</v>
      </c>
      <c r="E15" s="174"/>
      <c r="F15" s="175" t="s">
        <v>238</v>
      </c>
      <c r="G15" s="625"/>
    </row>
    <row r="16" spans="1:155" ht="84" customHeight="1">
      <c r="A16" s="873"/>
      <c r="B16" s="175" t="s">
        <v>221</v>
      </c>
      <c r="C16" s="172" t="s">
        <v>263</v>
      </c>
      <c r="D16" s="173" t="s">
        <v>47</v>
      </c>
      <c r="E16" s="200"/>
      <c r="F16" s="175" t="s">
        <v>221</v>
      </c>
      <c r="G16" s="625"/>
    </row>
    <row r="17" spans="1:7" ht="84" customHeight="1">
      <c r="A17" s="873"/>
      <c r="B17" s="175" t="s">
        <v>200</v>
      </c>
      <c r="C17" s="172" t="s">
        <v>33</v>
      </c>
      <c r="D17" s="500" t="s">
        <v>848</v>
      </c>
      <c r="E17" s="142">
        <v>189.39393899999999</v>
      </c>
      <c r="F17" s="175" t="s">
        <v>200</v>
      </c>
      <c r="G17" s="625"/>
    </row>
    <row r="18" spans="1:7" ht="84" customHeight="1">
      <c r="A18" s="873"/>
      <c r="B18" s="175" t="s">
        <v>48</v>
      </c>
      <c r="C18" s="172" t="s">
        <v>49</v>
      </c>
      <c r="D18" s="501" t="s">
        <v>47</v>
      </c>
      <c r="E18" s="142"/>
      <c r="F18" s="175" t="s">
        <v>48</v>
      </c>
      <c r="G18" s="625"/>
    </row>
    <row r="19" spans="1:7" ht="84" customHeight="1">
      <c r="A19" s="873"/>
      <c r="B19" s="175" t="s">
        <v>170</v>
      </c>
      <c r="C19" s="172" t="s">
        <v>350</v>
      </c>
      <c r="D19" s="501" t="s">
        <v>47</v>
      </c>
      <c r="E19" s="200"/>
      <c r="F19" s="175" t="s">
        <v>170</v>
      </c>
      <c r="G19" s="625"/>
    </row>
    <row r="20" spans="1:7" ht="150" customHeight="1">
      <c r="A20" s="873"/>
      <c r="B20" s="178" t="s">
        <v>1135</v>
      </c>
      <c r="C20" s="172" t="s">
        <v>1136</v>
      </c>
      <c r="D20" s="500" t="s">
        <v>848</v>
      </c>
      <c r="E20" s="142">
        <v>265.15151500000002</v>
      </c>
      <c r="F20" s="178" t="s">
        <v>1135</v>
      </c>
      <c r="G20" s="625"/>
    </row>
    <row r="21" spans="1:7" ht="102" customHeight="1">
      <c r="A21" s="873"/>
      <c r="B21" s="178" t="s">
        <v>1137</v>
      </c>
      <c r="C21" s="172" t="s">
        <v>1138</v>
      </c>
      <c r="D21" s="500" t="s">
        <v>848</v>
      </c>
      <c r="E21" s="142">
        <v>212.12121200000001</v>
      </c>
      <c r="F21" s="178" t="s">
        <v>1137</v>
      </c>
      <c r="G21" s="625" t="s">
        <v>1246</v>
      </c>
    </row>
    <row r="22" spans="1:7" ht="102" customHeight="1">
      <c r="A22" s="873"/>
      <c r="B22" s="178" t="s">
        <v>1139</v>
      </c>
      <c r="C22" s="172" t="s">
        <v>1254</v>
      </c>
      <c r="D22" s="500" t="s">
        <v>848</v>
      </c>
      <c r="E22" s="142">
        <v>151.515152</v>
      </c>
      <c r="F22" s="178" t="s">
        <v>1139</v>
      </c>
      <c r="G22" s="625" t="s">
        <v>1269</v>
      </c>
    </row>
    <row r="23" spans="1:7" ht="144" customHeight="1">
      <c r="A23" s="873"/>
      <c r="B23" s="175" t="s">
        <v>0</v>
      </c>
      <c r="C23" s="172" t="s">
        <v>142</v>
      </c>
      <c r="D23" s="501" t="s">
        <v>47</v>
      </c>
      <c r="E23" s="200"/>
      <c r="F23" s="175" t="s">
        <v>0</v>
      </c>
      <c r="G23" s="625"/>
    </row>
    <row r="24" spans="1:7" ht="84" customHeight="1">
      <c r="A24" s="873"/>
      <c r="B24" s="175" t="s">
        <v>58</v>
      </c>
      <c r="C24" s="172" t="s">
        <v>59</v>
      </c>
      <c r="D24" s="486" t="s">
        <v>848</v>
      </c>
      <c r="E24" s="142">
        <v>136.36363600000001</v>
      </c>
      <c r="F24" s="175" t="s">
        <v>58</v>
      </c>
      <c r="G24" s="625"/>
    </row>
    <row r="25" spans="1:7" ht="84" customHeight="1">
      <c r="A25" s="873"/>
      <c r="B25" s="178" t="s">
        <v>1481</v>
      </c>
      <c r="C25" s="172" t="s">
        <v>1482</v>
      </c>
      <c r="D25" s="486" t="s">
        <v>848</v>
      </c>
      <c r="E25" s="142">
        <v>38</v>
      </c>
      <c r="F25" s="178" t="s">
        <v>1481</v>
      </c>
      <c r="G25" s="625"/>
    </row>
    <row r="26" spans="1:7" ht="84" customHeight="1">
      <c r="A26" s="873"/>
      <c r="B26" s="175" t="s">
        <v>50</v>
      </c>
      <c r="C26" s="172" t="s">
        <v>288</v>
      </c>
      <c r="D26" s="501" t="s">
        <v>47</v>
      </c>
      <c r="E26" s="200"/>
      <c r="F26" s="175" t="s">
        <v>50</v>
      </c>
      <c r="G26" s="625"/>
    </row>
    <row r="27" spans="1:7" ht="84" customHeight="1">
      <c r="A27" s="873"/>
      <c r="B27" s="175" t="s">
        <v>101</v>
      </c>
      <c r="C27" s="172" t="s">
        <v>1140</v>
      </c>
      <c r="D27" s="486" t="s">
        <v>848</v>
      </c>
      <c r="E27" s="142">
        <v>416.66666700000002</v>
      </c>
      <c r="F27" s="175" t="s">
        <v>101</v>
      </c>
      <c r="G27" s="625" t="s">
        <v>1246</v>
      </c>
    </row>
    <row r="28" spans="1:7" ht="84" customHeight="1">
      <c r="A28" s="873"/>
      <c r="B28" s="175" t="s">
        <v>155</v>
      </c>
      <c r="C28" s="172" t="s">
        <v>1141</v>
      </c>
      <c r="D28" s="486" t="s">
        <v>848</v>
      </c>
      <c r="E28" s="142">
        <v>151.515152</v>
      </c>
      <c r="F28" s="175" t="s">
        <v>155</v>
      </c>
      <c r="G28" s="625"/>
    </row>
    <row r="29" spans="1:7" ht="84" customHeight="1">
      <c r="A29" s="873"/>
      <c r="B29" s="178" t="s">
        <v>92</v>
      </c>
      <c r="C29" s="172" t="s">
        <v>1143</v>
      </c>
      <c r="D29" s="486" t="s">
        <v>848</v>
      </c>
      <c r="E29" s="200">
        <v>416.66666700000002</v>
      </c>
      <c r="F29" s="178" t="s">
        <v>92</v>
      </c>
      <c r="G29" s="625"/>
    </row>
    <row r="30" spans="1:7" ht="84" customHeight="1">
      <c r="A30" s="873"/>
      <c r="B30" s="181" t="s">
        <v>181</v>
      </c>
      <c r="C30" s="180" t="s">
        <v>182</v>
      </c>
      <c r="D30" s="173" t="s">
        <v>47</v>
      </c>
      <c r="E30" s="182"/>
      <c r="F30" s="181" t="s">
        <v>181</v>
      </c>
      <c r="G30" s="625"/>
    </row>
    <row r="31" spans="1:7" ht="93.6" customHeight="1">
      <c r="A31" s="873"/>
      <c r="B31" s="181" t="s">
        <v>336</v>
      </c>
      <c r="C31" s="180" t="s">
        <v>353</v>
      </c>
      <c r="D31" s="486" t="s">
        <v>848</v>
      </c>
      <c r="E31" s="182">
        <v>113.636364</v>
      </c>
      <c r="F31" s="181" t="s">
        <v>336</v>
      </c>
      <c r="G31" s="625"/>
    </row>
    <row r="32" spans="1:7" ht="84" customHeight="1">
      <c r="A32" s="873"/>
      <c r="B32" s="201" t="s">
        <v>22</v>
      </c>
      <c r="C32" s="180" t="s">
        <v>54</v>
      </c>
      <c r="D32" s="496" t="s">
        <v>47</v>
      </c>
      <c r="E32" s="200"/>
      <c r="F32" s="201" t="s">
        <v>22</v>
      </c>
      <c r="G32" s="625"/>
    </row>
    <row r="33" spans="1:7" ht="84" customHeight="1">
      <c r="A33" s="873"/>
      <c r="B33" s="181" t="s">
        <v>150</v>
      </c>
      <c r="C33" s="180" t="s">
        <v>1142</v>
      </c>
      <c r="D33" s="486" t="s">
        <v>848</v>
      </c>
      <c r="E33" s="182">
        <v>113.636364</v>
      </c>
      <c r="F33" s="181" t="s">
        <v>150</v>
      </c>
      <c r="G33" s="625"/>
    </row>
    <row r="34" spans="1:7" ht="84" customHeight="1">
      <c r="A34" s="873"/>
      <c r="B34" s="201" t="s">
        <v>441</v>
      </c>
      <c r="C34" s="180" t="s">
        <v>438</v>
      </c>
      <c r="D34" s="496" t="s">
        <v>47</v>
      </c>
      <c r="E34" s="200"/>
      <c r="F34" s="201" t="s">
        <v>441</v>
      </c>
      <c r="G34" s="625"/>
    </row>
    <row r="35" spans="1:7" ht="84" customHeight="1">
      <c r="A35" s="873"/>
      <c r="B35" s="201" t="s">
        <v>95</v>
      </c>
      <c r="C35" s="180" t="s">
        <v>355</v>
      </c>
      <c r="D35" s="496" t="s">
        <v>47</v>
      </c>
      <c r="E35" s="182"/>
      <c r="F35" s="201" t="s">
        <v>95</v>
      </c>
      <c r="G35" s="625"/>
    </row>
    <row r="36" spans="1:7" ht="84" customHeight="1">
      <c r="A36" s="873"/>
      <c r="B36" s="201" t="s">
        <v>28</v>
      </c>
      <c r="C36" s="184" t="s">
        <v>356</v>
      </c>
      <c r="D36" s="185" t="s">
        <v>848</v>
      </c>
      <c r="E36" s="200">
        <v>833.33333300000004</v>
      </c>
      <c r="F36" s="201" t="s">
        <v>28</v>
      </c>
      <c r="G36" s="625"/>
    </row>
    <row r="37" spans="1:7" ht="108" customHeight="1">
      <c r="A37" s="873"/>
      <c r="B37" s="201" t="s">
        <v>454</v>
      </c>
      <c r="C37" s="180" t="s">
        <v>1210</v>
      </c>
      <c r="D37" s="496" t="s">
        <v>47</v>
      </c>
      <c r="E37" s="182"/>
      <c r="F37" s="201" t="s">
        <v>454</v>
      </c>
      <c r="G37" s="625"/>
    </row>
    <row r="38" spans="1:7" ht="87" customHeight="1">
      <c r="A38" s="873"/>
      <c r="B38" s="201" t="s">
        <v>242</v>
      </c>
      <c r="C38" s="184" t="s">
        <v>1057</v>
      </c>
      <c r="D38" s="185" t="s">
        <v>848</v>
      </c>
      <c r="E38" s="200">
        <v>136.36363600000001</v>
      </c>
      <c r="F38" s="201" t="s">
        <v>242</v>
      </c>
      <c r="G38" s="625" t="s">
        <v>1246</v>
      </c>
    </row>
    <row r="39" spans="1:7" ht="84" customHeight="1">
      <c r="A39" s="873"/>
      <c r="B39" s="201" t="s">
        <v>29</v>
      </c>
      <c r="C39" s="180" t="s">
        <v>30</v>
      </c>
      <c r="D39" s="496" t="s">
        <v>47</v>
      </c>
      <c r="E39" s="182"/>
      <c r="F39" s="201" t="s">
        <v>29</v>
      </c>
      <c r="G39" s="625"/>
    </row>
    <row r="40" spans="1:7" ht="84" customHeight="1">
      <c r="A40" s="873"/>
      <c r="B40" s="201" t="s">
        <v>888</v>
      </c>
      <c r="C40" s="180" t="s">
        <v>915</v>
      </c>
      <c r="D40" s="185" t="s">
        <v>848</v>
      </c>
      <c r="E40" s="182">
        <v>303.030303</v>
      </c>
      <c r="F40" s="201" t="s">
        <v>888</v>
      </c>
      <c r="G40" s="625"/>
    </row>
    <row r="41" spans="1:7" ht="84" customHeight="1">
      <c r="A41" s="873"/>
      <c r="B41" s="201" t="s">
        <v>13</v>
      </c>
      <c r="C41" s="180" t="s">
        <v>360</v>
      </c>
      <c r="D41" s="496" t="s">
        <v>47</v>
      </c>
      <c r="E41" s="182"/>
      <c r="F41" s="201" t="s">
        <v>13</v>
      </c>
      <c r="G41" s="625"/>
    </row>
    <row r="42" spans="1:7" ht="84" customHeight="1">
      <c r="A42" s="873"/>
      <c r="B42" s="201" t="s">
        <v>281</v>
      </c>
      <c r="C42" s="180" t="s">
        <v>852</v>
      </c>
      <c r="D42" s="497" t="s">
        <v>277</v>
      </c>
      <c r="E42" s="182"/>
      <c r="F42" s="201" t="s">
        <v>281</v>
      </c>
      <c r="G42" s="625" t="s">
        <v>1245</v>
      </c>
    </row>
    <row r="43" spans="1:7" ht="84" customHeight="1">
      <c r="A43" s="873"/>
      <c r="B43" s="201" t="s">
        <v>81</v>
      </c>
      <c r="C43" s="180" t="s">
        <v>363</v>
      </c>
      <c r="D43" s="496" t="s">
        <v>47</v>
      </c>
      <c r="E43" s="182"/>
      <c r="F43" s="201" t="s">
        <v>81</v>
      </c>
      <c r="G43" s="625"/>
    </row>
    <row r="44" spans="1:7" ht="84" customHeight="1">
      <c r="A44" s="873"/>
      <c r="B44" s="201" t="s">
        <v>55</v>
      </c>
      <c r="C44" s="180" t="s">
        <v>56</v>
      </c>
      <c r="D44" s="173" t="s">
        <v>47</v>
      </c>
      <c r="E44" s="182"/>
      <c r="F44" s="201" t="s">
        <v>55</v>
      </c>
      <c r="G44" s="625"/>
    </row>
    <row r="45" spans="1:7" ht="84" customHeight="1">
      <c r="A45" s="873"/>
      <c r="B45" s="201" t="s">
        <v>61</v>
      </c>
      <c r="C45" s="180" t="s">
        <v>125</v>
      </c>
      <c r="D45" s="173" t="s">
        <v>47</v>
      </c>
      <c r="E45" s="182"/>
      <c r="F45" s="201" t="s">
        <v>61</v>
      </c>
      <c r="G45" s="625"/>
    </row>
    <row r="46" spans="1:7" ht="84" customHeight="1">
      <c r="A46" s="873"/>
      <c r="B46" s="201" t="s">
        <v>10</v>
      </c>
      <c r="C46" s="180" t="s">
        <v>11</v>
      </c>
      <c r="D46" s="173" t="s">
        <v>47</v>
      </c>
      <c r="E46" s="182"/>
      <c r="F46" s="201" t="s">
        <v>10</v>
      </c>
      <c r="G46" s="625"/>
    </row>
    <row r="47" spans="1:7" ht="84" customHeight="1">
      <c r="A47" s="873"/>
      <c r="B47" s="201" t="s">
        <v>12</v>
      </c>
      <c r="C47" s="180" t="s">
        <v>189</v>
      </c>
      <c r="D47" s="497" t="s">
        <v>848</v>
      </c>
      <c r="E47" s="182">
        <v>151.515152</v>
      </c>
      <c r="F47" s="201" t="s">
        <v>12</v>
      </c>
      <c r="G47" s="625"/>
    </row>
    <row r="48" spans="1:7" ht="93" customHeight="1">
      <c r="A48" s="873"/>
      <c r="B48" s="201" t="s">
        <v>82</v>
      </c>
      <c r="C48" s="184" t="s">
        <v>83</v>
      </c>
      <c r="D48" s="497" t="s">
        <v>848</v>
      </c>
      <c r="E48" s="182">
        <v>530.30303000000004</v>
      </c>
      <c r="F48" s="201" t="s">
        <v>82</v>
      </c>
      <c r="G48" s="625"/>
    </row>
    <row r="49" spans="1:7" ht="93" customHeight="1">
      <c r="A49" s="873"/>
      <c r="B49" s="201" t="s">
        <v>119</v>
      </c>
      <c r="C49" s="172" t="s">
        <v>1144</v>
      </c>
      <c r="D49" s="486" t="s">
        <v>848</v>
      </c>
      <c r="E49" s="200">
        <v>416.66666700000002</v>
      </c>
      <c r="F49" s="201" t="s">
        <v>119</v>
      </c>
      <c r="G49" s="625"/>
    </row>
    <row r="50" spans="1:7" ht="90" customHeight="1">
      <c r="A50" s="873"/>
      <c r="B50" s="201" t="s">
        <v>303</v>
      </c>
      <c r="C50" s="184" t="s">
        <v>418</v>
      </c>
      <c r="D50" s="486" t="s">
        <v>848</v>
      </c>
      <c r="E50" s="182">
        <v>265.15151500000002</v>
      </c>
      <c r="F50" s="201" t="s">
        <v>303</v>
      </c>
      <c r="G50" s="625"/>
    </row>
    <row r="51" spans="1:7" ht="96" customHeight="1">
      <c r="A51" s="873"/>
      <c r="B51" s="201" t="s">
        <v>122</v>
      </c>
      <c r="C51" s="184" t="s">
        <v>1145</v>
      </c>
      <c r="D51" s="497" t="s">
        <v>848</v>
      </c>
      <c r="E51" s="182">
        <v>265.15151500000002</v>
      </c>
      <c r="F51" s="201" t="s">
        <v>122</v>
      </c>
      <c r="G51" s="625"/>
    </row>
    <row r="52" spans="1:7" ht="96" customHeight="1">
      <c r="A52" s="873"/>
      <c r="B52" s="201" t="s">
        <v>329</v>
      </c>
      <c r="C52" s="184" t="s">
        <v>1146</v>
      </c>
      <c r="D52" s="497" t="s">
        <v>848</v>
      </c>
      <c r="E52" s="182">
        <v>0</v>
      </c>
      <c r="F52" s="201" t="s">
        <v>329</v>
      </c>
      <c r="G52" s="625"/>
    </row>
    <row r="53" spans="1:7" ht="84" customHeight="1">
      <c r="A53" s="873"/>
      <c r="B53" s="201" t="s">
        <v>243</v>
      </c>
      <c r="C53" s="184" t="s">
        <v>365</v>
      </c>
      <c r="D53" s="497" t="s">
        <v>277</v>
      </c>
      <c r="E53" s="182"/>
      <c r="F53" s="201" t="s">
        <v>243</v>
      </c>
      <c r="G53" s="625"/>
    </row>
    <row r="54" spans="1:7" ht="84" customHeight="1">
      <c r="A54" s="873"/>
      <c r="B54" s="201" t="s">
        <v>1</v>
      </c>
      <c r="C54" s="184" t="s">
        <v>1147</v>
      </c>
      <c r="D54" s="497" t="s">
        <v>848</v>
      </c>
      <c r="E54" s="182">
        <v>265.15151500000002</v>
      </c>
      <c r="F54" s="201" t="s">
        <v>1</v>
      </c>
      <c r="G54" s="625"/>
    </row>
    <row r="55" spans="1:7" ht="84" customHeight="1">
      <c r="A55" s="873"/>
      <c r="B55" s="668" t="s">
        <v>561</v>
      </c>
      <c r="C55" s="217" t="s">
        <v>1155</v>
      </c>
      <c r="D55" s="497" t="s">
        <v>848</v>
      </c>
      <c r="E55" s="182">
        <v>757.57575799999995</v>
      </c>
      <c r="F55" s="201" t="s">
        <v>561</v>
      </c>
      <c r="G55" s="625"/>
    </row>
    <row r="56" spans="1:7" ht="84" customHeight="1">
      <c r="A56" s="873"/>
      <c r="B56" s="669" t="s">
        <v>1148</v>
      </c>
      <c r="C56" s="217" t="s">
        <v>1149</v>
      </c>
      <c r="D56" s="497" t="s">
        <v>848</v>
      </c>
      <c r="E56" s="182">
        <v>75.757576</v>
      </c>
      <c r="F56" s="201" t="s">
        <v>1148</v>
      </c>
      <c r="G56" s="625" t="s">
        <v>1249</v>
      </c>
    </row>
    <row r="57" spans="1:7" ht="84" customHeight="1">
      <c r="A57" s="873"/>
      <c r="B57" s="201" t="s">
        <v>76</v>
      </c>
      <c r="C57" s="180" t="s">
        <v>366</v>
      </c>
      <c r="D57" s="498" t="s">
        <v>47</v>
      </c>
      <c r="E57" s="182"/>
      <c r="F57" s="201" t="s">
        <v>76</v>
      </c>
      <c r="G57" s="625"/>
    </row>
    <row r="58" spans="1:7" ht="84" customHeight="1">
      <c r="A58" s="873"/>
      <c r="B58" s="201" t="s">
        <v>558</v>
      </c>
      <c r="C58" s="180" t="s">
        <v>559</v>
      </c>
      <c r="D58" s="497" t="s">
        <v>848</v>
      </c>
      <c r="E58" s="182">
        <v>37.878788</v>
      </c>
      <c r="F58" s="201" t="s">
        <v>558</v>
      </c>
      <c r="G58" s="625"/>
    </row>
    <row r="59" spans="1:7" ht="114" customHeight="1">
      <c r="A59" s="873"/>
      <c r="B59" s="201" t="s">
        <v>1151</v>
      </c>
      <c r="C59" s="217" t="s">
        <v>1153</v>
      </c>
      <c r="D59" s="497" t="s">
        <v>848</v>
      </c>
      <c r="E59" s="182">
        <v>757.57575799999995</v>
      </c>
      <c r="F59" s="201" t="s">
        <v>1151</v>
      </c>
      <c r="G59" s="625"/>
    </row>
    <row r="60" spans="1:7" ht="90" customHeight="1">
      <c r="A60" s="873"/>
      <c r="B60" s="201" t="s">
        <v>345</v>
      </c>
      <c r="C60" s="217" t="s">
        <v>1154</v>
      </c>
      <c r="D60" s="497" t="s">
        <v>848</v>
      </c>
      <c r="E60" s="182">
        <v>757.57575799999995</v>
      </c>
      <c r="F60" s="201" t="s">
        <v>345</v>
      </c>
      <c r="G60" s="625"/>
    </row>
    <row r="61" spans="1:7" ht="93" customHeight="1">
      <c r="A61" s="873"/>
      <c r="B61" s="201" t="s">
        <v>346</v>
      </c>
      <c r="C61" s="180" t="s">
        <v>1156</v>
      </c>
      <c r="D61" s="497" t="s">
        <v>848</v>
      </c>
      <c r="E61" s="182">
        <v>757.57575799999995</v>
      </c>
      <c r="F61" s="201" t="s">
        <v>346</v>
      </c>
      <c r="G61" s="625"/>
    </row>
    <row r="62" spans="1:7" ht="93" customHeight="1">
      <c r="A62" s="873"/>
      <c r="B62" s="201" t="s">
        <v>347</v>
      </c>
      <c r="C62" s="217" t="s">
        <v>1157</v>
      </c>
      <c r="D62" s="497" t="s">
        <v>848</v>
      </c>
      <c r="E62" s="182">
        <v>757.57575799999995</v>
      </c>
      <c r="F62" s="201" t="s">
        <v>347</v>
      </c>
      <c r="G62" s="625"/>
    </row>
    <row r="63" spans="1:7" ht="84" customHeight="1">
      <c r="A63" s="873"/>
      <c r="B63" s="201" t="s">
        <v>348</v>
      </c>
      <c r="C63" s="180" t="s">
        <v>1158</v>
      </c>
      <c r="D63" s="497" t="s">
        <v>848</v>
      </c>
      <c r="E63" s="182">
        <v>757.57575799999995</v>
      </c>
      <c r="F63" s="201" t="s">
        <v>348</v>
      </c>
      <c r="G63" s="625"/>
    </row>
    <row r="64" spans="1:7" ht="96" customHeight="1">
      <c r="A64" s="873"/>
      <c r="B64" s="201" t="s">
        <v>1150</v>
      </c>
      <c r="C64" s="184" t="s">
        <v>1255</v>
      </c>
      <c r="D64" s="497" t="s">
        <v>848</v>
      </c>
      <c r="E64" s="182">
        <v>265.15151500000002</v>
      </c>
      <c r="F64" s="201" t="s">
        <v>1150</v>
      </c>
      <c r="G64" s="625" t="s">
        <v>1247</v>
      </c>
    </row>
    <row r="65" spans="1:7" ht="96" customHeight="1">
      <c r="A65" s="873"/>
      <c r="B65" s="201" t="s">
        <v>936</v>
      </c>
      <c r="C65" s="421" t="s">
        <v>937</v>
      </c>
      <c r="D65" s="497" t="s">
        <v>848</v>
      </c>
      <c r="E65" s="182">
        <v>37.878788</v>
      </c>
      <c r="F65" s="201" t="s">
        <v>936</v>
      </c>
      <c r="G65" s="625"/>
    </row>
    <row r="66" spans="1:7" ht="96" customHeight="1">
      <c r="A66" s="873"/>
      <c r="B66" s="201" t="s">
        <v>1161</v>
      </c>
      <c r="C66" s="180" t="s">
        <v>1162</v>
      </c>
      <c r="D66" s="497" t="s">
        <v>848</v>
      </c>
      <c r="E66" s="182">
        <v>303.030303</v>
      </c>
      <c r="F66" s="201" t="s">
        <v>1161</v>
      </c>
      <c r="G66" s="625"/>
    </row>
    <row r="67" spans="1:7" ht="99" customHeight="1">
      <c r="A67" s="873"/>
      <c r="B67" s="201" t="s">
        <v>1152</v>
      </c>
      <c r="C67" s="184" t="s">
        <v>1160</v>
      </c>
      <c r="D67" s="173" t="s">
        <v>47</v>
      </c>
      <c r="E67" s="182"/>
      <c r="F67" s="201" t="s">
        <v>1152</v>
      </c>
      <c r="G67" s="625"/>
    </row>
    <row r="68" spans="1:7" ht="90" customHeight="1">
      <c r="A68" s="873"/>
      <c r="B68" s="201" t="s">
        <v>1163</v>
      </c>
      <c r="C68" s="198" t="s">
        <v>175</v>
      </c>
      <c r="D68" s="497" t="s">
        <v>848</v>
      </c>
      <c r="E68" s="182">
        <v>136.36363600000001</v>
      </c>
      <c r="F68" s="201" t="s">
        <v>1163</v>
      </c>
      <c r="G68" s="625"/>
    </row>
    <row r="69" spans="1:7" ht="141" customHeight="1">
      <c r="A69" s="873"/>
      <c r="B69" s="201" t="s">
        <v>1165</v>
      </c>
      <c r="C69" s="275" t="s">
        <v>1198</v>
      </c>
      <c r="D69" s="497" t="s">
        <v>848</v>
      </c>
      <c r="E69" s="182">
        <v>189.39393899999999</v>
      </c>
      <c r="F69" s="201" t="s">
        <v>1165</v>
      </c>
      <c r="G69" s="625"/>
    </row>
    <row r="70" spans="1:7" ht="192" customHeight="1">
      <c r="A70" s="873"/>
      <c r="B70" s="201" t="s">
        <v>1166</v>
      </c>
      <c r="C70" s="275" t="s">
        <v>1199</v>
      </c>
      <c r="D70" s="497" t="s">
        <v>848</v>
      </c>
      <c r="E70" s="182">
        <v>265.15151500000002</v>
      </c>
      <c r="F70" s="201" t="s">
        <v>1166</v>
      </c>
      <c r="G70" s="625" t="s">
        <v>1248</v>
      </c>
    </row>
    <row r="71" spans="1:7" ht="84" customHeight="1">
      <c r="A71" s="873"/>
      <c r="B71" s="201" t="s">
        <v>168</v>
      </c>
      <c r="C71" s="184" t="s">
        <v>209</v>
      </c>
      <c r="D71" s="497" t="s">
        <v>277</v>
      </c>
      <c r="E71" s="182"/>
      <c r="F71" s="201" t="s">
        <v>168</v>
      </c>
    </row>
    <row r="72" spans="1:7" ht="90" customHeight="1">
      <c r="A72" s="873"/>
      <c r="B72" s="186" t="s">
        <v>6</v>
      </c>
      <c r="C72" s="184" t="s">
        <v>373</v>
      </c>
      <c r="D72" s="498" t="s">
        <v>47</v>
      </c>
      <c r="E72" s="182"/>
      <c r="F72" s="201" t="s">
        <v>6</v>
      </c>
    </row>
    <row r="73" spans="1:7" ht="84" customHeight="1">
      <c r="A73" s="873"/>
      <c r="B73" s="201" t="s">
        <v>16</v>
      </c>
      <c r="C73" s="188" t="s">
        <v>374</v>
      </c>
      <c r="D73" s="498" t="s">
        <v>47</v>
      </c>
      <c r="E73" s="187"/>
      <c r="F73" s="201" t="s">
        <v>16</v>
      </c>
      <c r="G73" s="625"/>
    </row>
    <row r="74" spans="1:7" ht="84" customHeight="1">
      <c r="A74" s="873"/>
      <c r="B74" s="201" t="s">
        <v>278</v>
      </c>
      <c r="C74" s="275" t="s">
        <v>40</v>
      </c>
      <c r="D74" s="497" t="s">
        <v>848</v>
      </c>
      <c r="E74" s="182">
        <v>37.878788</v>
      </c>
      <c r="F74" s="201" t="s">
        <v>278</v>
      </c>
      <c r="G74" s="625"/>
    </row>
    <row r="75" spans="1:7" ht="84" customHeight="1">
      <c r="A75" s="873"/>
      <c r="B75" s="201" t="s">
        <v>1169</v>
      </c>
      <c r="C75" s="275" t="s">
        <v>1168</v>
      </c>
      <c r="D75" s="497" t="s">
        <v>848</v>
      </c>
      <c r="E75" s="182">
        <v>757.57575799999995</v>
      </c>
      <c r="F75" s="201" t="s">
        <v>1169</v>
      </c>
      <c r="G75" s="625"/>
    </row>
    <row r="76" spans="1:7" ht="84" customHeight="1">
      <c r="A76" s="873"/>
      <c r="B76" s="201" t="s">
        <v>1170</v>
      </c>
      <c r="C76" s="275" t="s">
        <v>1171</v>
      </c>
      <c r="D76" s="497" t="s">
        <v>848</v>
      </c>
      <c r="E76" s="182">
        <v>757.57575799999995</v>
      </c>
      <c r="F76" s="201" t="s">
        <v>1170</v>
      </c>
      <c r="G76" s="625"/>
    </row>
    <row r="77" spans="1:7" ht="84" customHeight="1">
      <c r="A77" s="873"/>
      <c r="B77" s="201" t="s">
        <v>1172</v>
      </c>
      <c r="C77" s="275" t="s">
        <v>1173</v>
      </c>
      <c r="D77" s="497" t="s">
        <v>848</v>
      </c>
      <c r="E77" s="182">
        <v>757.57575799999995</v>
      </c>
      <c r="F77" s="201" t="s">
        <v>1172</v>
      </c>
      <c r="G77" s="625"/>
    </row>
    <row r="78" spans="1:7" ht="99" customHeight="1">
      <c r="A78" s="873"/>
      <c r="B78" s="201" t="s">
        <v>1174</v>
      </c>
      <c r="C78" s="275" t="s">
        <v>1492</v>
      </c>
      <c r="D78" s="497" t="s">
        <v>848</v>
      </c>
      <c r="E78" s="182">
        <v>303.030303</v>
      </c>
      <c r="F78" s="201" t="s">
        <v>1174</v>
      </c>
      <c r="G78" s="625" t="s">
        <v>1251</v>
      </c>
    </row>
    <row r="79" spans="1:7" ht="84" customHeight="1">
      <c r="A79" s="873"/>
      <c r="B79" s="201" t="s">
        <v>1175</v>
      </c>
      <c r="C79" s="275" t="s">
        <v>1177</v>
      </c>
      <c r="D79" s="497" t="s">
        <v>848</v>
      </c>
      <c r="E79" s="182">
        <v>757.57575799999995</v>
      </c>
      <c r="F79" s="201" t="s">
        <v>1175</v>
      </c>
      <c r="G79" s="625"/>
    </row>
    <row r="80" spans="1:7" ht="84" customHeight="1">
      <c r="A80" s="873"/>
      <c r="B80" s="201" t="s">
        <v>1176</v>
      </c>
      <c r="C80" s="275" t="s">
        <v>1178</v>
      </c>
      <c r="D80" s="497" t="s">
        <v>848</v>
      </c>
      <c r="E80" s="182">
        <v>757.57575799999995</v>
      </c>
      <c r="F80" s="201" t="s">
        <v>1176</v>
      </c>
      <c r="G80" s="625"/>
    </row>
    <row r="81" spans="1:36" ht="84" customHeight="1">
      <c r="A81" s="873"/>
      <c r="B81" s="201" t="s">
        <v>1179</v>
      </c>
      <c r="C81" s="275" t="s">
        <v>1182</v>
      </c>
      <c r="D81" s="497" t="s">
        <v>848</v>
      </c>
      <c r="E81" s="182">
        <v>757.57575799999995</v>
      </c>
      <c r="F81" s="201" t="s">
        <v>1179</v>
      </c>
      <c r="G81" s="625"/>
    </row>
    <row r="82" spans="1:36" ht="84" customHeight="1">
      <c r="A82" s="873"/>
      <c r="B82" s="201" t="s">
        <v>1180</v>
      </c>
      <c r="C82" s="275" t="s">
        <v>1183</v>
      </c>
      <c r="D82" s="497" t="s">
        <v>848</v>
      </c>
      <c r="E82" s="182">
        <v>757.57575799999995</v>
      </c>
      <c r="F82" s="201" t="s">
        <v>1180</v>
      </c>
      <c r="G82" s="625"/>
    </row>
    <row r="83" spans="1:36" ht="84" customHeight="1">
      <c r="A83" s="873"/>
      <c r="B83" s="201" t="s">
        <v>1181</v>
      </c>
      <c r="C83" s="275" t="s">
        <v>1184</v>
      </c>
      <c r="D83" s="497" t="s">
        <v>848</v>
      </c>
      <c r="E83" s="182">
        <v>757.57575799999995</v>
      </c>
      <c r="F83" s="201" t="s">
        <v>1181</v>
      </c>
      <c r="G83" s="625"/>
    </row>
    <row r="84" spans="1:36" ht="84" customHeight="1" thickBot="1">
      <c r="A84" s="874"/>
      <c r="B84" s="191" t="s">
        <v>1185</v>
      </c>
      <c r="C84" s="667" t="s">
        <v>1186</v>
      </c>
      <c r="D84" s="612" t="s">
        <v>848</v>
      </c>
      <c r="E84" s="190">
        <v>757.57575799999995</v>
      </c>
      <c r="F84" s="191" t="s">
        <v>1185</v>
      </c>
      <c r="G84" s="631"/>
    </row>
    <row r="85" spans="1:36" ht="174" customHeight="1" thickBot="1">
      <c r="A85" s="193"/>
      <c r="B85" s="194"/>
      <c r="C85" s="809" t="s">
        <v>603</v>
      </c>
      <c r="D85" s="810"/>
      <c r="E85" s="810"/>
      <c r="F85" s="810"/>
      <c r="G85" s="811"/>
    </row>
    <row r="86" spans="1:36" s="441" customFormat="1" ht="179.25" customHeight="1" thickBot="1">
      <c r="A86" s="529"/>
      <c r="B86" s="530"/>
      <c r="C86" s="777" t="s">
        <v>849</v>
      </c>
      <c r="D86" s="778"/>
      <c r="E86" s="778"/>
      <c r="F86" s="778"/>
      <c r="G86" s="779"/>
      <c r="H86" s="623"/>
      <c r="I86" s="522"/>
      <c r="J86" s="522"/>
      <c r="K86" s="522"/>
      <c r="L86" s="522"/>
      <c r="M86" s="522"/>
      <c r="N86" s="522"/>
      <c r="O86" s="522"/>
      <c r="P86" s="522"/>
      <c r="Q86" s="522"/>
      <c r="R86" s="522"/>
      <c r="S86" s="522"/>
      <c r="T86" s="522"/>
      <c r="U86" s="522"/>
      <c r="V86" s="522"/>
      <c r="W86" s="522"/>
      <c r="X86" s="522"/>
      <c r="Y86" s="522"/>
      <c r="Z86" s="522"/>
      <c r="AA86" s="522"/>
      <c r="AB86" s="522"/>
      <c r="AC86" s="522"/>
      <c r="AD86" s="522"/>
      <c r="AE86" s="522"/>
      <c r="AF86" s="522"/>
      <c r="AG86" s="522"/>
      <c r="AH86" s="522"/>
      <c r="AI86" s="522"/>
      <c r="AJ86" s="522"/>
    </row>
    <row r="87" spans="1:36" ht="54" customHeight="1"/>
  </sheetData>
  <mergeCells count="15">
    <mergeCell ref="C85:G85"/>
    <mergeCell ref="C86:G86"/>
    <mergeCell ref="A1:A84"/>
    <mergeCell ref="B1:C6"/>
    <mergeCell ref="B7:C7"/>
    <mergeCell ref="E7:G7"/>
    <mergeCell ref="B8:C8"/>
    <mergeCell ref="B9:C9"/>
    <mergeCell ref="E9:G9"/>
    <mergeCell ref="B10:C10"/>
    <mergeCell ref="B11:C11"/>
    <mergeCell ref="E11:G11"/>
    <mergeCell ref="B12:C12"/>
    <mergeCell ref="F12:F13"/>
    <mergeCell ref="B13:C13"/>
  </mergeCells>
  <hyperlinks>
    <hyperlink ref="B12:C12" location="'ΠΡΟΤΕΙΝΟΜΕΝΟΣ ΤΙΜΟΚΑΤΑΛΟΓΟΣ'!A1" display="ΣΥΝΟΠΤΙΚΟΣ ΤΙΜΟΚΑΤΑΛΟΓΟΣ"/>
  </hyperlinks>
  <printOptions horizontalCentered="1"/>
  <pageMargins left="0.23622047244094491" right="0.23622047244094491" top="0.44" bottom="0.25" header="0.19685039370078741" footer="0.23622047244094491"/>
  <pageSetup paperSize="9" scale="10" orientation="portrait" r:id="rId1"/>
  <headerFooter alignWithMargins="0">
    <oddFooter>&amp;R&amp;P</oddFooter>
  </headerFooter>
  <rowBreaks count="1" manualBreakCount="1">
    <brk id="58" max="6" man="1"/>
  </rowBreaks>
  <drawing r:id="rId2"/>
</worksheet>
</file>

<file path=xl/worksheets/sheet45.xml><?xml version="1.0" encoding="utf-8"?>
<worksheet xmlns="http://schemas.openxmlformats.org/spreadsheetml/2006/main" xmlns:r="http://schemas.openxmlformats.org/officeDocument/2006/relationships">
  <sheetPr>
    <tabColor rgb="FF800000"/>
  </sheetPr>
  <dimension ref="A1:EY96"/>
  <sheetViews>
    <sheetView view="pageBreakPreview" zoomScale="25" zoomScaleNormal="75" zoomScaleSheetLayoutView="70" workbookViewId="0">
      <pane ySplit="12" topLeftCell="A13" activePane="bottomLeft" state="frozen"/>
      <selection pane="bottomLeft" activeCell="D8" sqref="D8"/>
    </sheetView>
  </sheetViews>
  <sheetFormatPr defaultRowHeight="12.75"/>
  <cols>
    <col min="1" max="1" width="21.85546875" style="163" customWidth="1"/>
    <col min="2" max="2" width="20.7109375" style="195" customWidth="1"/>
    <col min="3" max="3" width="226.28515625" style="196" customWidth="1"/>
    <col min="4" max="4" width="60.42578125" style="196" customWidth="1"/>
    <col min="5" max="5" width="53.5703125" style="196" customWidth="1"/>
    <col min="6" max="6" width="23.85546875" style="193" customWidth="1"/>
    <col min="7" max="7" width="222" style="197" customWidth="1"/>
    <col min="8" max="8" width="38.28515625" style="163" customWidth="1"/>
    <col min="9" max="9" width="43.42578125" style="163" customWidth="1"/>
    <col min="10" max="10" width="45.140625" style="163" customWidth="1"/>
    <col min="11" max="16384" width="9.140625" style="163"/>
  </cols>
  <sheetData>
    <row r="1" spans="1:155" s="156" customFormat="1" ht="116.45" customHeight="1">
      <c r="A1" s="872" t="s">
        <v>385</v>
      </c>
      <c r="B1" s="864" t="s">
        <v>1133</v>
      </c>
      <c r="C1" s="864"/>
      <c r="D1" s="152" t="s">
        <v>338</v>
      </c>
      <c r="E1" s="153"/>
      <c r="F1" s="154"/>
      <c r="G1" s="155"/>
    </row>
    <row r="2" spans="1:155" s="156" customFormat="1" ht="78" customHeight="1">
      <c r="A2" s="873"/>
      <c r="B2" s="865"/>
      <c r="C2" s="865"/>
      <c r="D2" s="157" t="s">
        <v>564</v>
      </c>
      <c r="E2" s="158"/>
      <c r="F2" s="159"/>
      <c r="G2" s="160"/>
    </row>
    <row r="3" spans="1:155" s="156" customFormat="1" ht="78" customHeight="1">
      <c r="A3" s="873"/>
      <c r="B3" s="865"/>
      <c r="C3" s="865"/>
      <c r="D3" s="157">
        <v>1248</v>
      </c>
      <c r="E3" s="158"/>
      <c r="F3" s="159"/>
      <c r="G3" s="160"/>
    </row>
    <row r="4" spans="1:155" ht="78" customHeight="1">
      <c r="A4" s="873"/>
      <c r="B4" s="865"/>
      <c r="C4" s="865"/>
      <c r="D4" s="157" t="s">
        <v>339</v>
      </c>
      <c r="E4" s="158"/>
      <c r="F4" s="161"/>
      <c r="G4" s="162"/>
    </row>
    <row r="5" spans="1:155" ht="78" customHeight="1">
      <c r="A5" s="873"/>
      <c r="B5" s="865"/>
      <c r="C5" s="865"/>
      <c r="D5" s="157" t="s">
        <v>237</v>
      </c>
      <c r="E5" s="158"/>
      <c r="F5" s="161"/>
      <c r="G5" s="162"/>
    </row>
    <row r="6" spans="1:155" ht="78" customHeight="1">
      <c r="A6" s="873"/>
      <c r="B6" s="865"/>
      <c r="C6" s="865"/>
      <c r="D6" s="157" t="s">
        <v>131</v>
      </c>
      <c r="E6" s="158"/>
      <c r="F6" s="161"/>
      <c r="G6" s="162"/>
    </row>
    <row r="7" spans="1:155" ht="90" customHeight="1">
      <c r="A7" s="873"/>
      <c r="B7" s="875" t="s">
        <v>232</v>
      </c>
      <c r="C7" s="875"/>
      <c r="D7" s="651">
        <v>13266.4463</v>
      </c>
      <c r="E7" s="158"/>
      <c r="F7" s="161"/>
      <c r="G7" s="162"/>
    </row>
    <row r="8" spans="1:155" ht="90" customHeight="1">
      <c r="A8" s="873"/>
      <c r="B8" s="751"/>
      <c r="C8" s="751" t="s">
        <v>1668</v>
      </c>
      <c r="D8" s="769">
        <v>107</v>
      </c>
      <c r="E8" s="158"/>
      <c r="F8" s="161"/>
      <c r="G8" s="162"/>
    </row>
    <row r="9" spans="1:155" ht="90" customHeight="1">
      <c r="A9" s="873"/>
      <c r="B9" s="751"/>
      <c r="C9" s="751" t="s">
        <v>1669</v>
      </c>
      <c r="D9" s="651">
        <v>150</v>
      </c>
      <c r="E9" s="158"/>
      <c r="F9" s="161"/>
      <c r="G9" s="162"/>
    </row>
    <row r="10" spans="1:155" s="408" customFormat="1" ht="89.25" customHeight="1">
      <c r="A10" s="873"/>
      <c r="B10" s="875" t="s">
        <v>1672</v>
      </c>
      <c r="C10" s="875"/>
      <c r="D10" s="651">
        <v>73.72</v>
      </c>
      <c r="E10" s="841"/>
      <c r="F10" s="842"/>
      <c r="G10" s="843"/>
      <c r="H10" s="623"/>
      <c r="I10" s="623"/>
      <c r="J10" s="623"/>
      <c r="K10" s="623"/>
      <c r="L10" s="623"/>
      <c r="M10" s="623"/>
      <c r="N10" s="623"/>
      <c r="O10" s="623"/>
      <c r="P10" s="623"/>
      <c r="Q10" s="623"/>
      <c r="R10" s="623"/>
      <c r="S10" s="623"/>
      <c r="T10" s="623"/>
      <c r="U10" s="623"/>
      <c r="V10" s="623"/>
      <c r="W10" s="623"/>
      <c r="X10" s="623"/>
      <c r="Y10" s="623"/>
      <c r="Z10" s="623"/>
      <c r="AA10" s="623"/>
      <c r="AB10" s="623"/>
      <c r="AC10" s="623"/>
      <c r="AD10" s="623"/>
      <c r="AE10" s="623"/>
      <c r="AF10" s="623"/>
      <c r="AG10" s="623"/>
      <c r="AH10" s="623"/>
      <c r="AI10" s="623"/>
      <c r="AJ10" s="623"/>
      <c r="AK10" s="623"/>
      <c r="AL10" s="623"/>
      <c r="AM10" s="623"/>
      <c r="AN10" s="623"/>
      <c r="AO10" s="623"/>
      <c r="AP10" s="623"/>
      <c r="AQ10" s="623"/>
      <c r="AR10" s="623"/>
      <c r="AS10" s="623"/>
      <c r="AT10" s="623"/>
      <c r="AU10" s="623"/>
      <c r="AV10" s="623"/>
      <c r="AW10" s="623"/>
      <c r="AX10" s="623"/>
      <c r="AY10" s="623"/>
      <c r="AZ10" s="623"/>
      <c r="BA10" s="623"/>
      <c r="BB10" s="623"/>
      <c r="BC10" s="623"/>
      <c r="BD10" s="623"/>
      <c r="BE10" s="623"/>
      <c r="BF10" s="623"/>
      <c r="BG10" s="623"/>
      <c r="BH10" s="623"/>
      <c r="BI10" s="623"/>
      <c r="BJ10" s="623"/>
      <c r="BK10" s="623"/>
      <c r="BL10" s="623"/>
      <c r="BM10" s="623"/>
      <c r="BN10" s="623"/>
      <c r="BO10" s="623"/>
      <c r="BP10" s="623"/>
      <c r="BQ10" s="623"/>
      <c r="BR10" s="623"/>
      <c r="BS10" s="623"/>
      <c r="BT10" s="623"/>
      <c r="BU10" s="623"/>
      <c r="BV10" s="623"/>
      <c r="BW10" s="623"/>
      <c r="BX10" s="623"/>
      <c r="BY10" s="623"/>
      <c r="BZ10" s="623"/>
      <c r="CA10" s="623"/>
      <c r="CB10" s="623"/>
      <c r="CC10" s="623"/>
      <c r="CD10" s="623"/>
      <c r="CE10" s="623"/>
      <c r="CF10" s="623"/>
      <c r="CG10" s="623"/>
      <c r="CH10" s="623"/>
      <c r="CI10" s="623"/>
      <c r="CJ10" s="623"/>
      <c r="CK10" s="623"/>
      <c r="CL10" s="623"/>
      <c r="CM10" s="623"/>
      <c r="CN10" s="623"/>
      <c r="CO10" s="623"/>
      <c r="CP10" s="623"/>
      <c r="CQ10" s="623"/>
      <c r="CR10" s="623"/>
      <c r="CS10" s="623"/>
      <c r="CT10" s="623"/>
      <c r="CU10" s="623"/>
      <c r="CV10" s="623"/>
      <c r="CW10" s="623"/>
      <c r="CX10" s="623"/>
      <c r="CY10" s="623"/>
      <c r="CZ10" s="623"/>
      <c r="DA10" s="623"/>
      <c r="DB10" s="623"/>
      <c r="DC10" s="623"/>
      <c r="DD10" s="623"/>
      <c r="DE10" s="623"/>
      <c r="DF10" s="623"/>
      <c r="DG10" s="623"/>
      <c r="DH10" s="623"/>
      <c r="DI10" s="623"/>
      <c r="DJ10" s="623"/>
      <c r="DK10" s="623"/>
      <c r="DL10" s="623"/>
      <c r="DM10" s="623"/>
      <c r="DN10" s="623"/>
      <c r="DO10" s="623"/>
      <c r="DP10" s="623"/>
      <c r="DQ10" s="623"/>
      <c r="DR10" s="623"/>
      <c r="DS10" s="623"/>
      <c r="DT10" s="623"/>
      <c r="DU10" s="623"/>
      <c r="DV10" s="623"/>
      <c r="DW10" s="623"/>
      <c r="DX10" s="623"/>
      <c r="DY10" s="623"/>
      <c r="DZ10" s="623"/>
      <c r="EA10" s="623"/>
      <c r="EB10" s="623"/>
      <c r="EC10" s="623"/>
      <c r="ED10" s="623"/>
      <c r="EE10" s="623"/>
      <c r="EF10" s="623"/>
      <c r="EG10" s="623"/>
      <c r="EH10" s="623"/>
      <c r="EI10" s="623"/>
      <c r="EJ10" s="623"/>
      <c r="EK10" s="623"/>
      <c r="EL10" s="623"/>
      <c r="EM10" s="623"/>
      <c r="EN10" s="623"/>
      <c r="EO10" s="623"/>
      <c r="EP10" s="623"/>
      <c r="EQ10" s="623"/>
      <c r="ER10" s="623"/>
      <c r="ES10" s="623"/>
      <c r="ET10" s="623"/>
      <c r="EU10" s="623"/>
      <c r="EV10" s="623"/>
      <c r="EW10" s="623"/>
      <c r="EX10" s="623"/>
      <c r="EY10" s="623"/>
    </row>
    <row r="11" spans="1:155" ht="66" customHeight="1">
      <c r="A11" s="873"/>
      <c r="B11" s="824" t="s">
        <v>233</v>
      </c>
      <c r="C11" s="792"/>
      <c r="D11" s="165" t="s">
        <v>1188</v>
      </c>
      <c r="E11" s="167" t="s">
        <v>232</v>
      </c>
      <c r="F11" s="876" t="s">
        <v>234</v>
      </c>
      <c r="G11" s="168" t="s">
        <v>244</v>
      </c>
    </row>
    <row r="12" spans="1:155" ht="84" customHeight="1">
      <c r="A12" s="873"/>
      <c r="B12" s="878" t="s">
        <v>45</v>
      </c>
      <c r="C12" s="878"/>
      <c r="D12" s="359"/>
      <c r="E12" s="359"/>
      <c r="F12" s="877"/>
      <c r="G12" s="360"/>
    </row>
    <row r="13" spans="1:155" ht="84" customHeight="1">
      <c r="A13" s="683"/>
      <c r="B13" s="175" t="s">
        <v>445</v>
      </c>
      <c r="C13" s="172" t="s">
        <v>198</v>
      </c>
      <c r="D13" s="173" t="s">
        <v>47</v>
      </c>
      <c r="E13" s="174"/>
      <c r="F13" s="175" t="s">
        <v>446</v>
      </c>
      <c r="G13" s="230"/>
    </row>
    <row r="14" spans="1:155" ht="84" customHeight="1">
      <c r="A14" s="683"/>
      <c r="B14" s="175" t="s">
        <v>238</v>
      </c>
      <c r="C14" s="172" t="s">
        <v>219</v>
      </c>
      <c r="D14" s="173" t="s">
        <v>47</v>
      </c>
      <c r="E14" s="174"/>
      <c r="F14" s="175" t="s">
        <v>238</v>
      </c>
      <c r="G14" s="625"/>
    </row>
    <row r="15" spans="1:155" ht="84" customHeight="1">
      <c r="A15" s="683"/>
      <c r="B15" s="175" t="s">
        <v>221</v>
      </c>
      <c r="C15" s="172" t="s">
        <v>263</v>
      </c>
      <c r="D15" s="173" t="s">
        <v>47</v>
      </c>
      <c r="E15" s="200"/>
      <c r="F15" s="175" t="s">
        <v>221</v>
      </c>
      <c r="G15" s="625"/>
    </row>
    <row r="16" spans="1:155" ht="84" customHeight="1">
      <c r="A16" s="683"/>
      <c r="B16" s="175" t="s">
        <v>200</v>
      </c>
      <c r="C16" s="172" t="s">
        <v>33</v>
      </c>
      <c r="D16" s="500" t="s">
        <v>848</v>
      </c>
      <c r="E16" s="142">
        <v>189.39</v>
      </c>
      <c r="F16" s="175" t="s">
        <v>200</v>
      </c>
      <c r="G16" s="625"/>
    </row>
    <row r="17" spans="1:7" ht="150" customHeight="1">
      <c r="A17" s="683"/>
      <c r="B17" s="178" t="s">
        <v>1135</v>
      </c>
      <c r="C17" s="172" t="s">
        <v>1136</v>
      </c>
      <c r="D17" s="500" t="s">
        <v>848</v>
      </c>
      <c r="E17" s="142">
        <v>265.14999999999998</v>
      </c>
      <c r="F17" s="178" t="s">
        <v>1135</v>
      </c>
      <c r="G17" s="625"/>
    </row>
    <row r="18" spans="1:7" ht="102" customHeight="1">
      <c r="A18" s="683"/>
      <c r="B18" s="178" t="s">
        <v>1137</v>
      </c>
      <c r="C18" s="172" t="s">
        <v>1138</v>
      </c>
      <c r="D18" s="500" t="s">
        <v>848</v>
      </c>
      <c r="E18" s="142">
        <v>212.12</v>
      </c>
      <c r="F18" s="178" t="s">
        <v>1137</v>
      </c>
      <c r="G18" s="625" t="s">
        <v>1246</v>
      </c>
    </row>
    <row r="19" spans="1:7" ht="102" customHeight="1">
      <c r="A19" s="683"/>
      <c r="B19" s="178" t="s">
        <v>1588</v>
      </c>
      <c r="C19" s="172" t="s">
        <v>1138</v>
      </c>
      <c r="D19" s="500" t="s">
        <v>848</v>
      </c>
      <c r="E19" s="142">
        <v>303.02999999999997</v>
      </c>
      <c r="F19" s="714" t="s">
        <v>1588</v>
      </c>
      <c r="G19" s="625" t="s">
        <v>1246</v>
      </c>
    </row>
    <row r="20" spans="1:7" ht="102" customHeight="1">
      <c r="A20" s="683"/>
      <c r="B20" s="178" t="s">
        <v>1139</v>
      </c>
      <c r="C20" s="172" t="s">
        <v>1254</v>
      </c>
      <c r="D20" s="500" t="s">
        <v>848</v>
      </c>
      <c r="E20" s="142">
        <v>151.52000000000001</v>
      </c>
      <c r="F20" s="178" t="s">
        <v>1139</v>
      </c>
      <c r="G20" s="625" t="s">
        <v>1269</v>
      </c>
    </row>
    <row r="21" spans="1:7" ht="84" customHeight="1">
      <c r="A21" s="683"/>
      <c r="B21" s="175" t="s">
        <v>48</v>
      </c>
      <c r="C21" s="172" t="s">
        <v>49</v>
      </c>
      <c r="D21" s="501" t="s">
        <v>47</v>
      </c>
      <c r="E21" s="142"/>
      <c r="F21" s="175" t="s">
        <v>48</v>
      </c>
      <c r="G21" s="625"/>
    </row>
    <row r="22" spans="1:7" ht="84" customHeight="1">
      <c r="A22" s="683"/>
      <c r="B22" s="175" t="s">
        <v>170</v>
      </c>
      <c r="C22" s="172" t="s">
        <v>350</v>
      </c>
      <c r="D22" s="501" t="s">
        <v>47</v>
      </c>
      <c r="E22" s="200"/>
      <c r="F22" s="175" t="s">
        <v>170</v>
      </c>
      <c r="G22" s="625"/>
    </row>
    <row r="23" spans="1:7" ht="144" customHeight="1">
      <c r="A23" s="683"/>
      <c r="B23" s="175" t="s">
        <v>0</v>
      </c>
      <c r="C23" s="172" t="s">
        <v>142</v>
      </c>
      <c r="D23" s="501" t="s">
        <v>47</v>
      </c>
      <c r="E23" s="200"/>
      <c r="F23" s="175" t="s">
        <v>0</v>
      </c>
      <c r="G23" s="625"/>
    </row>
    <row r="24" spans="1:7" ht="144" customHeight="1">
      <c r="A24" s="683"/>
      <c r="B24" s="175" t="s">
        <v>1576</v>
      </c>
      <c r="C24" s="172" t="s">
        <v>1577</v>
      </c>
      <c r="D24" s="500" t="s">
        <v>848</v>
      </c>
      <c r="E24" s="200">
        <v>-1902.46</v>
      </c>
      <c r="F24" s="175" t="s">
        <v>1576</v>
      </c>
      <c r="G24" s="625"/>
    </row>
    <row r="25" spans="1:7" ht="144" customHeight="1">
      <c r="A25" s="683"/>
      <c r="B25" s="175" t="s">
        <v>1589</v>
      </c>
      <c r="C25" s="172" t="s">
        <v>1590</v>
      </c>
      <c r="D25" s="486" t="s">
        <v>848</v>
      </c>
      <c r="E25" s="200">
        <v>265.14999999999998</v>
      </c>
      <c r="F25" s="175" t="s">
        <v>1589</v>
      </c>
      <c r="G25" s="625"/>
    </row>
    <row r="26" spans="1:7" ht="144" customHeight="1">
      <c r="A26" s="683"/>
      <c r="B26" s="175" t="s">
        <v>1591</v>
      </c>
      <c r="C26" s="172" t="s">
        <v>1592</v>
      </c>
      <c r="D26" s="486" t="s">
        <v>848</v>
      </c>
      <c r="E26" s="200">
        <v>265.14999999999998</v>
      </c>
      <c r="F26" s="175" t="s">
        <v>1591</v>
      </c>
      <c r="G26" s="625"/>
    </row>
    <row r="27" spans="1:7" ht="144" customHeight="1">
      <c r="A27" s="683"/>
      <c r="B27" s="175" t="s">
        <v>1595</v>
      </c>
      <c r="C27" s="172" t="s">
        <v>1594</v>
      </c>
      <c r="D27" s="486" t="s">
        <v>848</v>
      </c>
      <c r="E27" s="200">
        <v>265.14999999999998</v>
      </c>
      <c r="F27" s="175" t="s">
        <v>1595</v>
      </c>
      <c r="G27" s="625"/>
    </row>
    <row r="28" spans="1:7" ht="144" customHeight="1">
      <c r="A28" s="683"/>
      <c r="B28" s="175" t="s">
        <v>1596</v>
      </c>
      <c r="C28" s="172" t="s">
        <v>1597</v>
      </c>
      <c r="D28" s="486" t="s">
        <v>848</v>
      </c>
      <c r="E28" s="200">
        <v>265.14999999999998</v>
      </c>
      <c r="F28" s="175" t="s">
        <v>1598</v>
      </c>
      <c r="G28" s="625"/>
    </row>
    <row r="29" spans="1:7" ht="84" customHeight="1">
      <c r="A29" s="683"/>
      <c r="B29" s="175" t="s">
        <v>50</v>
      </c>
      <c r="C29" s="172" t="s">
        <v>288</v>
      </c>
      <c r="D29" s="501" t="s">
        <v>47</v>
      </c>
      <c r="E29" s="200"/>
      <c r="F29" s="175" t="s">
        <v>50</v>
      </c>
      <c r="G29" s="625"/>
    </row>
    <row r="30" spans="1:7" ht="84" customHeight="1">
      <c r="A30" s="683"/>
      <c r="B30" s="175" t="s">
        <v>101</v>
      </c>
      <c r="C30" s="172" t="s">
        <v>1140</v>
      </c>
      <c r="D30" s="486" t="s">
        <v>848</v>
      </c>
      <c r="E30" s="142">
        <v>416.67</v>
      </c>
      <c r="F30" s="175" t="s">
        <v>101</v>
      </c>
      <c r="G30" s="625" t="s">
        <v>1246</v>
      </c>
    </row>
    <row r="31" spans="1:7" ht="84" customHeight="1">
      <c r="A31" s="683"/>
      <c r="B31" s="175" t="s">
        <v>155</v>
      </c>
      <c r="C31" s="172" t="s">
        <v>1141</v>
      </c>
      <c r="D31" s="486" t="s">
        <v>848</v>
      </c>
      <c r="E31" s="142">
        <v>151.52000000000001</v>
      </c>
      <c r="F31" s="175" t="s">
        <v>155</v>
      </c>
      <c r="G31" s="625"/>
    </row>
    <row r="32" spans="1:7" ht="84" customHeight="1">
      <c r="A32" s="683"/>
      <c r="B32" s="178" t="s">
        <v>92</v>
      </c>
      <c r="C32" s="172" t="s">
        <v>1143</v>
      </c>
      <c r="D32" s="486" t="s">
        <v>848</v>
      </c>
      <c r="E32" s="200">
        <v>265.14999999999998</v>
      </c>
      <c r="F32" s="178" t="s">
        <v>92</v>
      </c>
      <c r="G32" s="625"/>
    </row>
    <row r="33" spans="1:7" ht="84" customHeight="1">
      <c r="A33" s="683"/>
      <c r="B33" s="181" t="s">
        <v>181</v>
      </c>
      <c r="C33" s="180" t="s">
        <v>182</v>
      </c>
      <c r="D33" s="173" t="s">
        <v>47</v>
      </c>
      <c r="E33" s="182"/>
      <c r="F33" s="181" t="s">
        <v>181</v>
      </c>
      <c r="G33" s="625"/>
    </row>
    <row r="34" spans="1:7" ht="93.6" customHeight="1">
      <c r="A34" s="683"/>
      <c r="B34" s="181" t="s">
        <v>336</v>
      </c>
      <c r="C34" s="180" t="s">
        <v>353</v>
      </c>
      <c r="D34" s="486" t="s">
        <v>848</v>
      </c>
      <c r="E34" s="182">
        <v>113.64</v>
      </c>
      <c r="F34" s="181" t="s">
        <v>336</v>
      </c>
      <c r="G34" s="625"/>
    </row>
    <row r="35" spans="1:7" ht="93.6" customHeight="1">
      <c r="A35" s="683"/>
      <c r="B35" s="181" t="s">
        <v>404</v>
      </c>
      <c r="C35" s="180" t="s">
        <v>411</v>
      </c>
      <c r="D35" s="486" t="s">
        <v>848</v>
      </c>
      <c r="E35" s="182">
        <v>189.39</v>
      </c>
      <c r="F35" s="181" t="s">
        <v>404</v>
      </c>
      <c r="G35" s="625"/>
    </row>
    <row r="36" spans="1:7" ht="84" customHeight="1">
      <c r="A36" s="683"/>
      <c r="B36" s="201" t="s">
        <v>22</v>
      </c>
      <c r="C36" s="180" t="s">
        <v>54</v>
      </c>
      <c r="D36" s="496" t="s">
        <v>47</v>
      </c>
      <c r="E36" s="200"/>
      <c r="F36" s="201" t="s">
        <v>22</v>
      </c>
      <c r="G36" s="625"/>
    </row>
    <row r="37" spans="1:7" ht="84" customHeight="1">
      <c r="A37" s="683"/>
      <c r="B37" s="181" t="s">
        <v>150</v>
      </c>
      <c r="C37" s="180" t="s">
        <v>1142</v>
      </c>
      <c r="D37" s="486" t="s">
        <v>848</v>
      </c>
      <c r="E37" s="182">
        <v>113.64</v>
      </c>
      <c r="F37" s="181" t="s">
        <v>150</v>
      </c>
      <c r="G37" s="625"/>
    </row>
    <row r="38" spans="1:7" ht="84" customHeight="1">
      <c r="A38" s="683"/>
      <c r="B38" s="201" t="s">
        <v>441</v>
      </c>
      <c r="C38" s="180" t="s">
        <v>438</v>
      </c>
      <c r="D38" s="496" t="s">
        <v>47</v>
      </c>
      <c r="E38" s="200"/>
      <c r="F38" s="201" t="s">
        <v>441</v>
      </c>
      <c r="G38" s="625"/>
    </row>
    <row r="39" spans="1:7" ht="84" customHeight="1">
      <c r="A39" s="683"/>
      <c r="B39" s="201" t="s">
        <v>95</v>
      </c>
      <c r="C39" s="180" t="s">
        <v>355</v>
      </c>
      <c r="D39" s="496" t="s">
        <v>47</v>
      </c>
      <c r="E39" s="182"/>
      <c r="F39" s="201" t="s">
        <v>95</v>
      </c>
      <c r="G39" s="625"/>
    </row>
    <row r="40" spans="1:7" ht="84" customHeight="1">
      <c r="A40" s="683"/>
      <c r="B40" s="201" t="s">
        <v>28</v>
      </c>
      <c r="C40" s="184" t="s">
        <v>356</v>
      </c>
      <c r="D40" s="185" t="s">
        <v>848</v>
      </c>
      <c r="E40" s="200">
        <v>833.33</v>
      </c>
      <c r="F40" s="201" t="s">
        <v>28</v>
      </c>
      <c r="G40" s="625"/>
    </row>
    <row r="41" spans="1:7" ht="108" customHeight="1">
      <c r="A41" s="683"/>
      <c r="B41" s="201" t="s">
        <v>454</v>
      </c>
      <c r="C41" s="180" t="s">
        <v>1210</v>
      </c>
      <c r="D41" s="496" t="s">
        <v>47</v>
      </c>
      <c r="E41" s="182"/>
      <c r="F41" s="201" t="s">
        <v>454</v>
      </c>
      <c r="G41" s="625"/>
    </row>
    <row r="42" spans="1:7" ht="87" customHeight="1">
      <c r="A42" s="683"/>
      <c r="B42" s="201" t="s">
        <v>242</v>
      </c>
      <c r="C42" s="184" t="s">
        <v>1057</v>
      </c>
      <c r="D42" s="185" t="s">
        <v>848</v>
      </c>
      <c r="E42" s="200">
        <v>136.36000000000001</v>
      </c>
      <c r="F42" s="201" t="s">
        <v>242</v>
      </c>
      <c r="G42" s="625" t="s">
        <v>1246</v>
      </c>
    </row>
    <row r="43" spans="1:7" ht="84" customHeight="1">
      <c r="A43" s="683"/>
      <c r="B43" s="201" t="s">
        <v>29</v>
      </c>
      <c r="C43" s="180" t="s">
        <v>30</v>
      </c>
      <c r="D43" s="496" t="s">
        <v>47</v>
      </c>
      <c r="E43" s="182"/>
      <c r="F43" s="201" t="s">
        <v>29</v>
      </c>
      <c r="G43" s="625"/>
    </row>
    <row r="44" spans="1:7" ht="84" customHeight="1">
      <c r="A44" s="683"/>
      <c r="B44" s="201" t="s">
        <v>888</v>
      </c>
      <c r="C44" s="180" t="s">
        <v>915</v>
      </c>
      <c r="D44" s="185" t="s">
        <v>848</v>
      </c>
      <c r="E44" s="182">
        <v>303.02999999999997</v>
      </c>
      <c r="F44" s="201" t="s">
        <v>888</v>
      </c>
      <c r="G44" s="625"/>
    </row>
    <row r="45" spans="1:7" ht="84" customHeight="1">
      <c r="A45" s="683"/>
      <c r="B45" s="201" t="s">
        <v>13</v>
      </c>
      <c r="C45" s="180" t="s">
        <v>360</v>
      </c>
      <c r="D45" s="496" t="s">
        <v>47</v>
      </c>
      <c r="E45" s="182"/>
      <c r="F45" s="201" t="s">
        <v>13</v>
      </c>
      <c r="G45" s="625"/>
    </row>
    <row r="46" spans="1:7" ht="84" customHeight="1">
      <c r="A46" s="683"/>
      <c r="B46" s="201" t="s">
        <v>281</v>
      </c>
      <c r="C46" s="180" t="s">
        <v>852</v>
      </c>
      <c r="D46" s="185" t="s">
        <v>848</v>
      </c>
      <c r="E46" s="182">
        <v>340.91</v>
      </c>
      <c r="F46" s="201" t="s">
        <v>281</v>
      </c>
      <c r="G46" s="625" t="s">
        <v>1245</v>
      </c>
    </row>
    <row r="47" spans="1:7" ht="84" customHeight="1">
      <c r="A47" s="683"/>
      <c r="B47" s="201" t="s">
        <v>37</v>
      </c>
      <c r="C47" s="180" t="s">
        <v>1578</v>
      </c>
      <c r="D47" s="185" t="s">
        <v>848</v>
      </c>
      <c r="E47" s="182">
        <v>37.880000000000003</v>
      </c>
      <c r="F47" s="201" t="s">
        <v>37</v>
      </c>
      <c r="G47" s="625"/>
    </row>
    <row r="48" spans="1:7" ht="84" customHeight="1">
      <c r="A48" s="683"/>
      <c r="B48" s="201" t="s">
        <v>81</v>
      </c>
      <c r="C48" s="180" t="s">
        <v>363</v>
      </c>
      <c r="D48" s="496" t="s">
        <v>47</v>
      </c>
      <c r="E48" s="182"/>
      <c r="F48" s="201" t="s">
        <v>81</v>
      </c>
      <c r="G48" s="625"/>
    </row>
    <row r="49" spans="1:7" ht="84" customHeight="1">
      <c r="A49" s="683"/>
      <c r="B49" s="201" t="s">
        <v>55</v>
      </c>
      <c r="C49" s="180" t="s">
        <v>56</v>
      </c>
      <c r="D49" s="173" t="s">
        <v>47</v>
      </c>
      <c r="E49" s="182"/>
      <c r="F49" s="201" t="s">
        <v>55</v>
      </c>
      <c r="G49" s="625"/>
    </row>
    <row r="50" spans="1:7" ht="84" customHeight="1">
      <c r="A50" s="683"/>
      <c r="B50" s="201" t="s">
        <v>61</v>
      </c>
      <c r="C50" s="180" t="s">
        <v>125</v>
      </c>
      <c r="D50" s="173" t="s">
        <v>47</v>
      </c>
      <c r="E50" s="182"/>
      <c r="F50" s="201" t="s">
        <v>61</v>
      </c>
      <c r="G50" s="625"/>
    </row>
    <row r="51" spans="1:7" ht="84" customHeight="1">
      <c r="A51" s="683"/>
      <c r="B51" s="201" t="s">
        <v>10</v>
      </c>
      <c r="C51" s="180" t="s">
        <v>11</v>
      </c>
      <c r="D51" s="173" t="s">
        <v>47</v>
      </c>
      <c r="E51" s="182"/>
      <c r="F51" s="201" t="s">
        <v>10</v>
      </c>
      <c r="G51" s="625"/>
    </row>
    <row r="52" spans="1:7" ht="84" customHeight="1">
      <c r="A52" s="683"/>
      <c r="B52" s="201" t="s">
        <v>12</v>
      </c>
      <c r="C52" s="180" t="s">
        <v>189</v>
      </c>
      <c r="D52" s="497" t="s">
        <v>848</v>
      </c>
      <c r="E52" s="182">
        <v>151.52000000000001</v>
      </c>
      <c r="F52" s="201" t="s">
        <v>12</v>
      </c>
      <c r="G52" s="625"/>
    </row>
    <row r="53" spans="1:7" ht="93" customHeight="1">
      <c r="A53" s="683"/>
      <c r="B53" s="201" t="s">
        <v>82</v>
      </c>
      <c r="C53" s="184" t="s">
        <v>83</v>
      </c>
      <c r="D53" s="497" t="s">
        <v>848</v>
      </c>
      <c r="E53" s="182">
        <v>530.29999999999995</v>
      </c>
      <c r="F53" s="201" t="s">
        <v>82</v>
      </c>
      <c r="G53" s="625"/>
    </row>
    <row r="54" spans="1:7" ht="93" customHeight="1">
      <c r="A54" s="683"/>
      <c r="B54" s="201" t="s">
        <v>119</v>
      </c>
      <c r="C54" s="172" t="s">
        <v>1144</v>
      </c>
      <c r="D54" s="486" t="s">
        <v>848</v>
      </c>
      <c r="E54" s="200">
        <v>265.14999999999998</v>
      </c>
      <c r="F54" s="201" t="s">
        <v>119</v>
      </c>
      <c r="G54" s="625"/>
    </row>
    <row r="55" spans="1:7" ht="90" customHeight="1">
      <c r="A55" s="683"/>
      <c r="B55" s="201" t="s">
        <v>303</v>
      </c>
      <c r="C55" s="184" t="s">
        <v>418</v>
      </c>
      <c r="D55" s="486" t="s">
        <v>848</v>
      </c>
      <c r="E55" s="182">
        <v>265.14999999999998</v>
      </c>
      <c r="F55" s="201" t="s">
        <v>303</v>
      </c>
      <c r="G55" s="625"/>
    </row>
    <row r="56" spans="1:7" ht="96" customHeight="1">
      <c r="A56" s="683"/>
      <c r="B56" s="201" t="s">
        <v>122</v>
      </c>
      <c r="C56" s="184" t="s">
        <v>1145</v>
      </c>
      <c r="D56" s="497" t="s">
        <v>848</v>
      </c>
      <c r="E56" s="182">
        <v>265.14999999999998</v>
      </c>
      <c r="F56" s="201" t="s">
        <v>122</v>
      </c>
      <c r="G56" s="625"/>
    </row>
    <row r="57" spans="1:7" ht="96" customHeight="1">
      <c r="A57" s="683"/>
      <c r="B57" s="201" t="s">
        <v>329</v>
      </c>
      <c r="C57" s="184" t="s">
        <v>1146</v>
      </c>
      <c r="D57" s="497" t="s">
        <v>848</v>
      </c>
      <c r="E57" s="715">
        <v>0</v>
      </c>
      <c r="F57" s="201" t="s">
        <v>329</v>
      </c>
      <c r="G57" s="625"/>
    </row>
    <row r="58" spans="1:7" ht="84" customHeight="1">
      <c r="A58" s="683"/>
      <c r="B58" s="201" t="s">
        <v>243</v>
      </c>
      <c r="C58" s="184" t="s">
        <v>365</v>
      </c>
      <c r="D58" s="173" t="s">
        <v>47</v>
      </c>
      <c r="E58" s="182"/>
      <c r="F58" s="201" t="s">
        <v>243</v>
      </c>
      <c r="G58" s="625"/>
    </row>
    <row r="59" spans="1:7" ht="84" customHeight="1">
      <c r="A59" s="683"/>
      <c r="B59" s="201" t="s">
        <v>1</v>
      </c>
      <c r="C59" s="184" t="s">
        <v>1147</v>
      </c>
      <c r="D59" s="497" t="s">
        <v>848</v>
      </c>
      <c r="E59" s="182">
        <v>265.14999999999998</v>
      </c>
      <c r="F59" s="201" t="s">
        <v>1</v>
      </c>
      <c r="G59" s="625"/>
    </row>
    <row r="60" spans="1:7" ht="84" customHeight="1">
      <c r="A60" s="683"/>
      <c r="B60" s="668" t="s">
        <v>561</v>
      </c>
      <c r="C60" s="217" t="s">
        <v>1155</v>
      </c>
      <c r="D60" s="497" t="s">
        <v>848</v>
      </c>
      <c r="E60" s="182">
        <v>265.14999999999998</v>
      </c>
      <c r="F60" s="201" t="s">
        <v>561</v>
      </c>
      <c r="G60" s="625"/>
    </row>
    <row r="61" spans="1:7" ht="84" customHeight="1">
      <c r="A61" s="683"/>
      <c r="B61" s="668" t="s">
        <v>1581</v>
      </c>
      <c r="C61" s="217" t="s">
        <v>1582</v>
      </c>
      <c r="D61" s="497" t="s">
        <v>848</v>
      </c>
      <c r="E61" s="182">
        <v>265.14999999999998</v>
      </c>
      <c r="F61" s="201" t="s">
        <v>1581</v>
      </c>
      <c r="G61" s="625"/>
    </row>
    <row r="62" spans="1:7" ht="84" customHeight="1">
      <c r="A62" s="683"/>
      <c r="B62" s="668" t="s">
        <v>1583</v>
      </c>
      <c r="C62" s="217" t="s">
        <v>1584</v>
      </c>
      <c r="D62" s="497" t="s">
        <v>848</v>
      </c>
      <c r="E62" s="182">
        <v>265.14999999999998</v>
      </c>
      <c r="F62" s="201" t="s">
        <v>1585</v>
      </c>
      <c r="G62" s="625"/>
    </row>
    <row r="63" spans="1:7" ht="84" customHeight="1">
      <c r="A63" s="683"/>
      <c r="B63" s="201" t="s">
        <v>76</v>
      </c>
      <c r="C63" s="180" t="s">
        <v>366</v>
      </c>
      <c r="D63" s="498" t="s">
        <v>47</v>
      </c>
      <c r="E63" s="182"/>
      <c r="F63" s="201" t="s">
        <v>76</v>
      </c>
      <c r="G63" s="625"/>
    </row>
    <row r="64" spans="1:7" ht="84" customHeight="1">
      <c r="A64" s="683"/>
      <c r="B64" s="201" t="s">
        <v>558</v>
      </c>
      <c r="C64" s="180" t="s">
        <v>559</v>
      </c>
      <c r="D64" s="497" t="s">
        <v>848</v>
      </c>
      <c r="E64" s="182">
        <v>37.880000000000003</v>
      </c>
      <c r="F64" s="201" t="s">
        <v>558</v>
      </c>
      <c r="G64" s="625"/>
    </row>
    <row r="65" spans="1:7" ht="114" customHeight="1">
      <c r="A65" s="683"/>
      <c r="B65" s="201" t="s">
        <v>1151</v>
      </c>
      <c r="C65" s="217" t="s">
        <v>1153</v>
      </c>
      <c r="D65" s="497" t="s">
        <v>848</v>
      </c>
      <c r="E65" s="182">
        <v>265.14999999999998</v>
      </c>
      <c r="F65" s="201" t="s">
        <v>1151</v>
      </c>
      <c r="G65" s="625"/>
    </row>
    <row r="66" spans="1:7" ht="90" customHeight="1">
      <c r="A66" s="683"/>
      <c r="B66" s="201" t="s">
        <v>345</v>
      </c>
      <c r="C66" s="217" t="s">
        <v>1154</v>
      </c>
      <c r="D66" s="497" t="s">
        <v>848</v>
      </c>
      <c r="E66" s="182">
        <v>265.14999999999998</v>
      </c>
      <c r="F66" s="201" t="s">
        <v>345</v>
      </c>
      <c r="G66" s="625"/>
    </row>
    <row r="67" spans="1:7" ht="93" customHeight="1">
      <c r="A67" s="683"/>
      <c r="B67" s="201" t="s">
        <v>346</v>
      </c>
      <c r="C67" s="180" t="s">
        <v>1156</v>
      </c>
      <c r="D67" s="497" t="s">
        <v>848</v>
      </c>
      <c r="E67" s="182">
        <v>265.14999999999998</v>
      </c>
      <c r="F67" s="201" t="s">
        <v>346</v>
      </c>
      <c r="G67" s="625"/>
    </row>
    <row r="68" spans="1:7" ht="93" customHeight="1">
      <c r="A68" s="683"/>
      <c r="B68" s="201" t="s">
        <v>347</v>
      </c>
      <c r="C68" s="217" t="s">
        <v>1157</v>
      </c>
      <c r="D68" s="497" t="s">
        <v>848</v>
      </c>
      <c r="E68" s="182">
        <v>265.14999999999998</v>
      </c>
      <c r="F68" s="201" t="s">
        <v>347</v>
      </c>
      <c r="G68" s="625"/>
    </row>
    <row r="69" spans="1:7" ht="84" customHeight="1">
      <c r="A69" s="683"/>
      <c r="B69" s="201" t="s">
        <v>348</v>
      </c>
      <c r="C69" s="180" t="s">
        <v>1158</v>
      </c>
      <c r="D69" s="497" t="s">
        <v>848</v>
      </c>
      <c r="E69" s="182">
        <v>265.14999999999998</v>
      </c>
      <c r="F69" s="201" t="s">
        <v>348</v>
      </c>
      <c r="G69" s="625"/>
    </row>
    <row r="70" spans="1:7" ht="96" customHeight="1">
      <c r="A70" s="683"/>
      <c r="B70" s="201" t="s">
        <v>1150</v>
      </c>
      <c r="C70" s="184" t="s">
        <v>1255</v>
      </c>
      <c r="D70" s="497" t="s">
        <v>848</v>
      </c>
      <c r="E70" s="182">
        <v>265.14999999999998</v>
      </c>
      <c r="F70" s="201" t="s">
        <v>1150</v>
      </c>
      <c r="G70" s="625" t="s">
        <v>1247</v>
      </c>
    </row>
    <row r="71" spans="1:7" ht="96" customHeight="1">
      <c r="A71" s="683"/>
      <c r="B71" s="201" t="s">
        <v>862</v>
      </c>
      <c r="C71" s="184" t="s">
        <v>1579</v>
      </c>
      <c r="D71" s="497" t="s">
        <v>848</v>
      </c>
      <c r="E71" s="182">
        <v>530.29999999999995</v>
      </c>
      <c r="F71" s="201" t="s">
        <v>862</v>
      </c>
      <c r="G71" s="625"/>
    </row>
    <row r="72" spans="1:7" ht="84" customHeight="1">
      <c r="A72" s="683"/>
      <c r="B72" s="201" t="s">
        <v>936</v>
      </c>
      <c r="C72" s="421" t="s">
        <v>937</v>
      </c>
      <c r="D72" s="497" t="s">
        <v>848</v>
      </c>
      <c r="E72" s="182">
        <v>37.880000000000003</v>
      </c>
      <c r="F72" s="201" t="s">
        <v>936</v>
      </c>
      <c r="G72" s="625"/>
    </row>
    <row r="73" spans="1:7" ht="96" customHeight="1">
      <c r="A73" s="683"/>
      <c r="B73" s="201" t="s">
        <v>1161</v>
      </c>
      <c r="C73" s="180" t="s">
        <v>1162</v>
      </c>
      <c r="D73" s="497" t="s">
        <v>848</v>
      </c>
      <c r="E73" s="182">
        <v>303.02999999999997</v>
      </c>
      <c r="F73" s="201" t="s">
        <v>1161</v>
      </c>
      <c r="G73" s="625"/>
    </row>
    <row r="74" spans="1:7" ht="84" customHeight="1">
      <c r="A74" s="683"/>
      <c r="B74" s="201" t="s">
        <v>864</v>
      </c>
      <c r="C74" s="421" t="s">
        <v>994</v>
      </c>
      <c r="D74" s="497" t="s">
        <v>848</v>
      </c>
      <c r="E74" s="182">
        <v>265.14999999999998</v>
      </c>
      <c r="F74" s="201" t="s">
        <v>864</v>
      </c>
      <c r="G74" s="625"/>
    </row>
    <row r="75" spans="1:7" ht="84" customHeight="1">
      <c r="A75" s="683"/>
      <c r="B75" s="201" t="s">
        <v>1599</v>
      </c>
      <c r="C75" s="421" t="s">
        <v>1600</v>
      </c>
      <c r="D75" s="497" t="s">
        <v>848</v>
      </c>
      <c r="E75" s="182">
        <v>60.61</v>
      </c>
      <c r="F75" s="201" t="s">
        <v>1599</v>
      </c>
      <c r="G75" s="625"/>
    </row>
    <row r="76" spans="1:7" ht="99" customHeight="1">
      <c r="A76" s="683"/>
      <c r="B76" s="201" t="s">
        <v>1152</v>
      </c>
      <c r="C76" s="184" t="s">
        <v>1160</v>
      </c>
      <c r="D76" s="173" t="s">
        <v>47</v>
      </c>
      <c r="E76" s="182"/>
      <c r="F76" s="201" t="s">
        <v>1152</v>
      </c>
      <c r="G76" s="625"/>
    </row>
    <row r="77" spans="1:7" ht="90" customHeight="1">
      <c r="A77" s="683"/>
      <c r="B77" s="201" t="s">
        <v>1163</v>
      </c>
      <c r="C77" s="198" t="s">
        <v>175</v>
      </c>
      <c r="D77" s="497" t="s">
        <v>848</v>
      </c>
      <c r="E77" s="182">
        <v>136.36000000000001</v>
      </c>
      <c r="F77" s="201" t="s">
        <v>1163</v>
      </c>
      <c r="G77" s="625"/>
    </row>
    <row r="78" spans="1:7" ht="138" customHeight="1">
      <c r="A78" s="683"/>
      <c r="B78" s="201" t="s">
        <v>1165</v>
      </c>
      <c r="C78" s="275" t="s">
        <v>1198</v>
      </c>
      <c r="D78" s="497" t="s">
        <v>848</v>
      </c>
      <c r="E78" s="182">
        <v>189.39</v>
      </c>
      <c r="F78" s="201" t="s">
        <v>1165</v>
      </c>
      <c r="G78" s="625"/>
    </row>
    <row r="79" spans="1:7" ht="192" customHeight="1">
      <c r="A79" s="683"/>
      <c r="B79" s="201" t="s">
        <v>1166</v>
      </c>
      <c r="C79" s="275" t="s">
        <v>1199</v>
      </c>
      <c r="D79" s="497" t="s">
        <v>848</v>
      </c>
      <c r="E79" s="182">
        <v>265.14999999999998</v>
      </c>
      <c r="F79" s="201" t="s">
        <v>1166</v>
      </c>
      <c r="G79" s="625" t="s">
        <v>1248</v>
      </c>
    </row>
    <row r="80" spans="1:7" ht="84" customHeight="1">
      <c r="A80" s="683"/>
      <c r="B80" s="201" t="s">
        <v>168</v>
      </c>
      <c r="C80" s="184" t="s">
        <v>209</v>
      </c>
      <c r="D80" s="498" t="s">
        <v>47</v>
      </c>
      <c r="E80" s="182"/>
      <c r="F80" s="201" t="s">
        <v>168</v>
      </c>
      <c r="G80" s="625"/>
    </row>
    <row r="81" spans="1:36" ht="90" customHeight="1">
      <c r="A81" s="683"/>
      <c r="B81" s="186" t="s">
        <v>6</v>
      </c>
      <c r="C81" s="184" t="s">
        <v>373</v>
      </c>
      <c r="D81" s="498" t="s">
        <v>47</v>
      </c>
      <c r="E81" s="182"/>
      <c r="F81" s="201" t="s">
        <v>6</v>
      </c>
      <c r="G81" s="625"/>
    </row>
    <row r="82" spans="1:36" ht="84" customHeight="1">
      <c r="A82" s="683"/>
      <c r="B82" s="201" t="s">
        <v>16</v>
      </c>
      <c r="C82" s="188" t="s">
        <v>374</v>
      </c>
      <c r="D82" s="498" t="s">
        <v>47</v>
      </c>
      <c r="E82" s="187"/>
      <c r="F82" s="201" t="s">
        <v>16</v>
      </c>
      <c r="G82" s="625"/>
    </row>
    <row r="83" spans="1:36" ht="84" customHeight="1">
      <c r="A83" s="683"/>
      <c r="B83" s="201" t="s">
        <v>278</v>
      </c>
      <c r="C83" s="275" t="s">
        <v>40</v>
      </c>
      <c r="D83" s="497" t="s">
        <v>848</v>
      </c>
      <c r="E83" s="182">
        <v>37.880000000000003</v>
      </c>
      <c r="F83" s="201" t="s">
        <v>278</v>
      </c>
      <c r="G83" s="625"/>
    </row>
    <row r="84" spans="1:36" ht="84" customHeight="1">
      <c r="A84" s="683"/>
      <c r="B84" s="201" t="s">
        <v>1169</v>
      </c>
      <c r="C84" s="275" t="s">
        <v>1168</v>
      </c>
      <c r="D84" s="497" t="s">
        <v>848</v>
      </c>
      <c r="E84" s="182">
        <v>265.14999999999998</v>
      </c>
      <c r="F84" s="201" t="s">
        <v>1169</v>
      </c>
      <c r="G84" s="625"/>
    </row>
    <row r="85" spans="1:36" ht="84" customHeight="1">
      <c r="A85" s="683"/>
      <c r="B85" s="201" t="s">
        <v>1170</v>
      </c>
      <c r="C85" s="275" t="s">
        <v>1171</v>
      </c>
      <c r="D85" s="497" t="s">
        <v>848</v>
      </c>
      <c r="E85" s="182">
        <v>265.14999999999998</v>
      </c>
      <c r="F85" s="201" t="s">
        <v>1170</v>
      </c>
      <c r="G85" s="625"/>
    </row>
    <row r="86" spans="1:36" ht="84" customHeight="1">
      <c r="A86" s="683"/>
      <c r="B86" s="201" t="s">
        <v>1172</v>
      </c>
      <c r="C86" s="275" t="s">
        <v>1173</v>
      </c>
      <c r="D86" s="497" t="s">
        <v>848</v>
      </c>
      <c r="E86" s="182">
        <v>265.14999999999998</v>
      </c>
      <c r="F86" s="201" t="s">
        <v>1172</v>
      </c>
      <c r="G86" s="625"/>
    </row>
    <row r="87" spans="1:36" ht="99" customHeight="1">
      <c r="A87" s="683"/>
      <c r="B87" s="201" t="s">
        <v>1174</v>
      </c>
      <c r="C87" s="275" t="s">
        <v>1492</v>
      </c>
      <c r="D87" s="497" t="s">
        <v>848</v>
      </c>
      <c r="E87" s="182">
        <v>303.02999999999997</v>
      </c>
      <c r="F87" s="201" t="s">
        <v>1174</v>
      </c>
      <c r="G87" s="625" t="s">
        <v>1251</v>
      </c>
    </row>
    <row r="88" spans="1:36" ht="84" customHeight="1">
      <c r="A88" s="683"/>
      <c r="B88" s="201" t="s">
        <v>1175</v>
      </c>
      <c r="C88" s="275" t="s">
        <v>1177</v>
      </c>
      <c r="D88" s="497" t="s">
        <v>848</v>
      </c>
      <c r="E88" s="182">
        <v>265.14999999999998</v>
      </c>
      <c r="F88" s="201" t="s">
        <v>1175</v>
      </c>
      <c r="G88" s="625"/>
    </row>
    <row r="89" spans="1:36" ht="84" customHeight="1">
      <c r="A89" s="683"/>
      <c r="B89" s="201" t="s">
        <v>1176</v>
      </c>
      <c r="C89" s="275" t="s">
        <v>1178</v>
      </c>
      <c r="D89" s="497" t="s">
        <v>848</v>
      </c>
      <c r="E89" s="182">
        <v>265.14999999999998</v>
      </c>
      <c r="F89" s="201" t="s">
        <v>1176</v>
      </c>
      <c r="G89" s="625"/>
    </row>
    <row r="90" spans="1:36" ht="84" customHeight="1">
      <c r="A90" s="683"/>
      <c r="B90" s="201" t="s">
        <v>1180</v>
      </c>
      <c r="C90" s="275" t="s">
        <v>1183</v>
      </c>
      <c r="D90" s="497" t="s">
        <v>848</v>
      </c>
      <c r="E90" s="182">
        <v>265.14999999999998</v>
      </c>
      <c r="F90" s="201" t="s">
        <v>1180</v>
      </c>
      <c r="G90" s="625"/>
    </row>
    <row r="91" spans="1:36" ht="84" customHeight="1">
      <c r="A91" s="683"/>
      <c r="B91" s="201" t="s">
        <v>1181</v>
      </c>
      <c r="C91" s="275" t="s">
        <v>1184</v>
      </c>
      <c r="D91" s="497" t="s">
        <v>848</v>
      </c>
      <c r="E91" s="182">
        <v>265.14999999999998</v>
      </c>
      <c r="F91" s="201" t="s">
        <v>1181</v>
      </c>
      <c r="G91" s="625"/>
    </row>
    <row r="92" spans="1:36" ht="84" customHeight="1" thickBot="1">
      <c r="A92" s="683"/>
      <c r="B92" s="191" t="s">
        <v>1185</v>
      </c>
      <c r="C92" s="667" t="s">
        <v>1186</v>
      </c>
      <c r="D92" s="612" t="s">
        <v>848</v>
      </c>
      <c r="E92" s="190">
        <v>265.14999999999998</v>
      </c>
      <c r="F92" s="191" t="s">
        <v>1185</v>
      </c>
      <c r="G92" s="631"/>
    </row>
    <row r="93" spans="1:36" ht="84" customHeight="1" thickBot="1">
      <c r="A93" s="683"/>
      <c r="B93" s="666" t="s">
        <v>1548</v>
      </c>
      <c r="C93" s="704" t="s">
        <v>1580</v>
      </c>
      <c r="D93" s="498" t="s">
        <v>47</v>
      </c>
      <c r="E93" s="365"/>
      <c r="F93" s="705" t="s">
        <v>1548</v>
      </c>
      <c r="G93" s="706"/>
    </row>
    <row r="94" spans="1:36" ht="174" customHeight="1" thickBot="1">
      <c r="A94" s="193"/>
      <c r="B94" s="194"/>
      <c r="C94" s="809" t="s">
        <v>603</v>
      </c>
      <c r="D94" s="810"/>
      <c r="E94" s="810"/>
      <c r="F94" s="810"/>
      <c r="G94" s="811"/>
    </row>
    <row r="95" spans="1:36" s="441" customFormat="1" ht="179.25" customHeight="1" thickBot="1">
      <c r="A95" s="529"/>
      <c r="B95" s="530"/>
      <c r="C95" s="777" t="s">
        <v>849</v>
      </c>
      <c r="D95" s="778"/>
      <c r="E95" s="778"/>
      <c r="F95" s="778"/>
      <c r="G95" s="779"/>
      <c r="H95" s="623"/>
      <c r="I95" s="522"/>
      <c r="J95" s="522"/>
      <c r="K95" s="522"/>
      <c r="L95" s="522"/>
      <c r="M95" s="522"/>
      <c r="N95" s="522"/>
      <c r="O95" s="522"/>
      <c r="P95" s="522"/>
      <c r="Q95" s="522"/>
      <c r="R95" s="522"/>
      <c r="S95" s="522"/>
      <c r="T95" s="522"/>
      <c r="U95" s="522"/>
      <c r="V95" s="522"/>
      <c r="W95" s="522"/>
      <c r="X95" s="522"/>
      <c r="Y95" s="522"/>
      <c r="Z95" s="522"/>
      <c r="AA95" s="522"/>
      <c r="AB95" s="522"/>
      <c r="AC95" s="522"/>
      <c r="AD95" s="522"/>
      <c r="AE95" s="522"/>
      <c r="AF95" s="522"/>
      <c r="AG95" s="522"/>
      <c r="AH95" s="522"/>
      <c r="AI95" s="522"/>
      <c r="AJ95" s="522"/>
    </row>
    <row r="96" spans="1:36" ht="54" customHeight="1"/>
  </sheetData>
  <mergeCells count="10">
    <mergeCell ref="C94:G94"/>
    <mergeCell ref="C95:G95"/>
    <mergeCell ref="A1:A12"/>
    <mergeCell ref="B1:C6"/>
    <mergeCell ref="B7:C7"/>
    <mergeCell ref="B10:C10"/>
    <mergeCell ref="E10:G10"/>
    <mergeCell ref="B11:C11"/>
    <mergeCell ref="F11:F12"/>
    <mergeCell ref="B12:C12"/>
  </mergeCells>
  <hyperlinks>
    <hyperlink ref="B11:C11" location="'ΠΡΟΤΕΙΝΟΜΕΝΟΣ ΤΙΜΟΚΑΤΑΛΟΓΟΣ'!A1" display="ΣΥΝΟΠΤΙΚΟΣ ΤΙΜΟΚΑΤΑΛΟΓΟΣ"/>
  </hyperlinks>
  <printOptions horizontalCentered="1"/>
  <pageMargins left="0.23622047244094491" right="0.23622047244094491" top="0.44" bottom="0.25" header="0.19685039370078741" footer="0.23622047244094491"/>
  <pageSetup paperSize="9" scale="10" orientation="portrait" r:id="rId1"/>
  <headerFooter alignWithMargins="0">
    <oddFooter>&amp;R&amp;P</oddFooter>
  </headerFooter>
  <drawing r:id="rId2"/>
</worksheet>
</file>

<file path=xl/worksheets/sheet46.xml><?xml version="1.0" encoding="utf-8"?>
<worksheet xmlns="http://schemas.openxmlformats.org/spreadsheetml/2006/main" xmlns:r="http://schemas.openxmlformats.org/officeDocument/2006/relationships">
  <sheetPr>
    <tabColor rgb="FF800000"/>
  </sheetPr>
  <dimension ref="A1:EY94"/>
  <sheetViews>
    <sheetView view="pageBreakPreview" zoomScale="25" zoomScaleNormal="75" zoomScaleSheetLayoutView="70" workbookViewId="0">
      <selection activeCell="D10" sqref="D10"/>
    </sheetView>
  </sheetViews>
  <sheetFormatPr defaultRowHeight="12.75"/>
  <cols>
    <col min="1" max="1" width="21.85546875" style="163" customWidth="1"/>
    <col min="2" max="2" width="20.7109375" style="195" customWidth="1"/>
    <col min="3" max="3" width="226.28515625" style="196" customWidth="1"/>
    <col min="4" max="4" width="60.42578125" style="196" customWidth="1"/>
    <col min="5" max="5" width="53.5703125" style="196" customWidth="1"/>
    <col min="6" max="6" width="23.85546875" style="193" customWidth="1"/>
    <col min="7" max="7" width="222" style="197" customWidth="1"/>
    <col min="8" max="8" width="38.28515625" style="163" customWidth="1"/>
    <col min="9" max="9" width="43.42578125" style="163" customWidth="1"/>
    <col min="10" max="10" width="45.140625" style="163" customWidth="1"/>
    <col min="11" max="16384" width="9.140625" style="163"/>
  </cols>
  <sheetData>
    <row r="1" spans="1:155" s="156" customFormat="1" ht="116.45" customHeight="1">
      <c r="A1" s="872" t="s">
        <v>385</v>
      </c>
      <c r="B1" s="864" t="s">
        <v>1133</v>
      </c>
      <c r="C1" s="864"/>
      <c r="D1" s="152" t="s">
        <v>338</v>
      </c>
      <c r="E1" s="153"/>
      <c r="F1" s="154"/>
      <c r="G1" s="155"/>
    </row>
    <row r="2" spans="1:155" s="156" customFormat="1" ht="78" customHeight="1">
      <c r="A2" s="873"/>
      <c r="B2" s="865"/>
      <c r="C2" s="865"/>
      <c r="D2" s="157" t="s">
        <v>564</v>
      </c>
      <c r="E2" s="158"/>
      <c r="F2" s="159"/>
      <c r="G2" s="160"/>
    </row>
    <row r="3" spans="1:155" s="156" customFormat="1" ht="78" customHeight="1">
      <c r="A3" s="873"/>
      <c r="B3" s="865"/>
      <c r="C3" s="865"/>
      <c r="D3" s="157">
        <v>1248</v>
      </c>
      <c r="E3" s="158"/>
      <c r="F3" s="159"/>
      <c r="G3" s="160"/>
    </row>
    <row r="4" spans="1:155" ht="78" customHeight="1">
      <c r="A4" s="873"/>
      <c r="B4" s="865"/>
      <c r="C4" s="865"/>
      <c r="D4" s="157" t="s">
        <v>1054</v>
      </c>
      <c r="E4" s="158"/>
      <c r="F4" s="161"/>
      <c r="G4" s="162"/>
    </row>
    <row r="5" spans="1:155" ht="78" customHeight="1">
      <c r="A5" s="873"/>
      <c r="B5" s="865"/>
      <c r="C5" s="865"/>
      <c r="D5" s="157" t="s">
        <v>237</v>
      </c>
      <c r="E5" s="158"/>
      <c r="F5" s="161"/>
      <c r="G5" s="162"/>
    </row>
    <row r="6" spans="1:155" ht="78" customHeight="1">
      <c r="A6" s="873"/>
      <c r="B6" s="865"/>
      <c r="C6" s="865"/>
      <c r="D6" s="157" t="s">
        <v>131</v>
      </c>
      <c r="E6" s="158"/>
      <c r="F6" s="161"/>
      <c r="G6" s="162"/>
    </row>
    <row r="7" spans="1:155" ht="75" customHeight="1">
      <c r="A7" s="873"/>
      <c r="B7" s="879" t="s">
        <v>229</v>
      </c>
      <c r="C7" s="879"/>
      <c r="D7" s="525">
        <f>D8+D9+D10</f>
        <v>17590.004800000002</v>
      </c>
      <c r="E7" s="829" t="e">
        <f>#REF!</f>
        <v>#REF!</v>
      </c>
      <c r="F7" s="830"/>
      <c r="G7" s="831"/>
    </row>
    <row r="8" spans="1:155" ht="78" customHeight="1">
      <c r="A8" s="873"/>
      <c r="B8" s="875" t="s">
        <v>230</v>
      </c>
      <c r="C8" s="875"/>
      <c r="D8" s="274">
        <f>4%*(D10+D11)*100%</f>
        <v>558.35680000000002</v>
      </c>
      <c r="E8" s="158"/>
      <c r="F8" s="161"/>
      <c r="G8" s="162"/>
    </row>
    <row r="9" spans="1:155" ht="75" customHeight="1">
      <c r="A9" s="873"/>
      <c r="B9" s="879" t="s">
        <v>231</v>
      </c>
      <c r="C9" s="879"/>
      <c r="D9" s="273">
        <f>D10*24%</f>
        <v>3296.4479999999999</v>
      </c>
      <c r="E9" s="829"/>
      <c r="F9" s="830"/>
      <c r="G9" s="831"/>
    </row>
    <row r="10" spans="1:155" ht="90" customHeight="1">
      <c r="A10" s="873"/>
      <c r="B10" s="875" t="s">
        <v>232</v>
      </c>
      <c r="C10" s="875"/>
      <c r="D10" s="651">
        <v>13735.2</v>
      </c>
      <c r="E10" s="158"/>
      <c r="F10" s="161"/>
      <c r="G10" s="162"/>
    </row>
    <row r="11" spans="1:155" s="408" customFormat="1" ht="89.25" customHeight="1">
      <c r="A11" s="873"/>
      <c r="B11" s="875" t="s">
        <v>844</v>
      </c>
      <c r="C11" s="875"/>
      <c r="D11" s="651">
        <v>223.72</v>
      </c>
      <c r="E11" s="841"/>
      <c r="F11" s="842"/>
      <c r="G11" s="843"/>
      <c r="H11" s="623"/>
      <c r="I11" s="623"/>
      <c r="J11" s="623"/>
      <c r="K11" s="623"/>
      <c r="L11" s="623"/>
      <c r="M11" s="623"/>
      <c r="N11" s="623"/>
      <c r="O11" s="623"/>
      <c r="P11" s="623"/>
      <c r="Q11" s="623"/>
      <c r="R11" s="623"/>
      <c r="S11" s="623"/>
      <c r="T11" s="623"/>
      <c r="U11" s="623"/>
      <c r="V11" s="623"/>
      <c r="W11" s="623"/>
      <c r="X11" s="623"/>
      <c r="Y11" s="623"/>
      <c r="Z11" s="623"/>
      <c r="AA11" s="623"/>
      <c r="AB11" s="623"/>
      <c r="AC11" s="623"/>
      <c r="AD11" s="623"/>
      <c r="AE11" s="623"/>
      <c r="AF11" s="623"/>
      <c r="AG11" s="623"/>
      <c r="AH11" s="623"/>
      <c r="AI11" s="623"/>
      <c r="AJ11" s="623"/>
      <c r="AK11" s="623"/>
      <c r="AL11" s="623"/>
      <c r="AM11" s="623"/>
      <c r="AN11" s="623"/>
      <c r="AO11" s="623"/>
      <c r="AP11" s="623"/>
      <c r="AQ11" s="623"/>
      <c r="AR11" s="623"/>
      <c r="AS11" s="623"/>
      <c r="AT11" s="623"/>
      <c r="AU11" s="623"/>
      <c r="AV11" s="623"/>
      <c r="AW11" s="623"/>
      <c r="AX11" s="623"/>
      <c r="AY11" s="623"/>
      <c r="AZ11" s="623"/>
      <c r="BA11" s="623"/>
      <c r="BB11" s="623"/>
      <c r="BC11" s="623"/>
      <c r="BD11" s="623"/>
      <c r="BE11" s="623"/>
      <c r="BF11" s="623"/>
      <c r="BG11" s="623"/>
      <c r="BH11" s="623"/>
      <c r="BI11" s="623"/>
      <c r="BJ11" s="623"/>
      <c r="BK11" s="623"/>
      <c r="BL11" s="623"/>
      <c r="BM11" s="623"/>
      <c r="BN11" s="623"/>
      <c r="BO11" s="623"/>
      <c r="BP11" s="623"/>
      <c r="BQ11" s="623"/>
      <c r="BR11" s="623"/>
      <c r="BS11" s="623"/>
      <c r="BT11" s="623"/>
      <c r="BU11" s="623"/>
      <c r="BV11" s="623"/>
      <c r="BW11" s="623"/>
      <c r="BX11" s="623"/>
      <c r="BY11" s="623"/>
      <c r="BZ11" s="623"/>
      <c r="CA11" s="623"/>
      <c r="CB11" s="623"/>
      <c r="CC11" s="623"/>
      <c r="CD11" s="623"/>
      <c r="CE11" s="623"/>
      <c r="CF11" s="623"/>
      <c r="CG11" s="623"/>
      <c r="CH11" s="623"/>
      <c r="CI11" s="623"/>
      <c r="CJ11" s="623"/>
      <c r="CK11" s="623"/>
      <c r="CL11" s="623"/>
      <c r="CM11" s="623"/>
      <c r="CN11" s="623"/>
      <c r="CO11" s="623"/>
      <c r="CP11" s="623"/>
      <c r="CQ11" s="623"/>
      <c r="CR11" s="623"/>
      <c r="CS11" s="623"/>
      <c r="CT11" s="623"/>
      <c r="CU11" s="623"/>
      <c r="CV11" s="623"/>
      <c r="CW11" s="623"/>
      <c r="CX11" s="623"/>
      <c r="CY11" s="623"/>
      <c r="CZ11" s="623"/>
      <c r="DA11" s="623"/>
      <c r="DB11" s="623"/>
      <c r="DC11" s="623"/>
      <c r="DD11" s="623"/>
      <c r="DE11" s="623"/>
      <c r="DF11" s="623"/>
      <c r="DG11" s="623"/>
      <c r="DH11" s="623"/>
      <c r="DI11" s="623"/>
      <c r="DJ11" s="623"/>
      <c r="DK11" s="623"/>
      <c r="DL11" s="623"/>
      <c r="DM11" s="623"/>
      <c r="DN11" s="623"/>
      <c r="DO11" s="623"/>
      <c r="DP11" s="623"/>
      <c r="DQ11" s="623"/>
      <c r="DR11" s="623"/>
      <c r="DS11" s="623"/>
      <c r="DT11" s="623"/>
      <c r="DU11" s="623"/>
      <c r="DV11" s="623"/>
      <c r="DW11" s="623"/>
      <c r="DX11" s="623"/>
      <c r="DY11" s="623"/>
      <c r="DZ11" s="623"/>
      <c r="EA11" s="623"/>
      <c r="EB11" s="623"/>
      <c r="EC11" s="623"/>
      <c r="ED11" s="623"/>
      <c r="EE11" s="623"/>
      <c r="EF11" s="623"/>
      <c r="EG11" s="623"/>
      <c r="EH11" s="623"/>
      <c r="EI11" s="623"/>
      <c r="EJ11" s="623"/>
      <c r="EK11" s="623"/>
      <c r="EL11" s="623"/>
      <c r="EM11" s="623"/>
      <c r="EN11" s="623"/>
      <c r="EO11" s="623"/>
      <c r="EP11" s="623"/>
      <c r="EQ11" s="623"/>
      <c r="ER11" s="623"/>
      <c r="ES11" s="623"/>
      <c r="ET11" s="623"/>
      <c r="EU11" s="623"/>
      <c r="EV11" s="623"/>
      <c r="EW11" s="623"/>
      <c r="EX11" s="623"/>
      <c r="EY11" s="623"/>
    </row>
    <row r="12" spans="1:155" ht="66" customHeight="1">
      <c r="A12" s="873"/>
      <c r="B12" s="824" t="s">
        <v>233</v>
      </c>
      <c r="C12" s="792"/>
      <c r="D12" s="165" t="s">
        <v>1188</v>
      </c>
      <c r="E12" s="167" t="s">
        <v>232</v>
      </c>
      <c r="F12" s="876" t="s">
        <v>234</v>
      </c>
      <c r="G12" s="168" t="s">
        <v>244</v>
      </c>
    </row>
    <row r="13" spans="1:155" ht="84" customHeight="1">
      <c r="A13" s="873"/>
      <c r="B13" s="878" t="s">
        <v>45</v>
      </c>
      <c r="C13" s="878"/>
      <c r="D13" s="359"/>
      <c r="E13" s="359"/>
      <c r="F13" s="877"/>
      <c r="G13" s="360"/>
    </row>
    <row r="14" spans="1:155" ht="84" customHeight="1">
      <c r="A14" s="683"/>
      <c r="B14" s="175" t="s">
        <v>445</v>
      </c>
      <c r="C14" s="172" t="s">
        <v>198</v>
      </c>
      <c r="D14" s="173" t="s">
        <v>47</v>
      </c>
      <c r="E14" s="174"/>
      <c r="F14" s="175" t="s">
        <v>446</v>
      </c>
      <c r="G14" s="230"/>
    </row>
    <row r="15" spans="1:155" ht="84" customHeight="1">
      <c r="A15" s="683"/>
      <c r="B15" s="175" t="s">
        <v>238</v>
      </c>
      <c r="C15" s="172" t="s">
        <v>219</v>
      </c>
      <c r="D15" s="173" t="s">
        <v>47</v>
      </c>
      <c r="E15" s="174"/>
      <c r="F15" s="175" t="s">
        <v>238</v>
      </c>
      <c r="G15" s="625"/>
    </row>
    <row r="16" spans="1:155" ht="84" customHeight="1">
      <c r="A16" s="683"/>
      <c r="B16" s="175" t="s">
        <v>221</v>
      </c>
      <c r="C16" s="172" t="s">
        <v>263</v>
      </c>
      <c r="D16" s="173" t="s">
        <v>47</v>
      </c>
      <c r="E16" s="200"/>
      <c r="F16" s="175" t="s">
        <v>221</v>
      </c>
      <c r="G16" s="625"/>
    </row>
    <row r="17" spans="1:7" ht="84" customHeight="1">
      <c r="A17" s="683"/>
      <c r="B17" s="175" t="s">
        <v>200</v>
      </c>
      <c r="C17" s="172" t="s">
        <v>33</v>
      </c>
      <c r="D17" s="708" t="s">
        <v>47</v>
      </c>
      <c r="E17" s="142"/>
      <c r="F17" s="175" t="s">
        <v>200</v>
      </c>
      <c r="G17" s="625"/>
    </row>
    <row r="18" spans="1:7" ht="102" customHeight="1">
      <c r="A18" s="683"/>
      <c r="B18" s="178" t="s">
        <v>1137</v>
      </c>
      <c r="C18" s="172" t="s">
        <v>1138</v>
      </c>
      <c r="D18" s="708" t="s">
        <v>47</v>
      </c>
      <c r="E18" s="142"/>
      <c r="F18" s="178" t="s">
        <v>1137</v>
      </c>
      <c r="G18" s="625" t="s">
        <v>1246</v>
      </c>
    </row>
    <row r="19" spans="1:7" ht="102" customHeight="1">
      <c r="A19" s="683"/>
      <c r="B19" s="178" t="s">
        <v>1139</v>
      </c>
      <c r="C19" s="172" t="s">
        <v>1254</v>
      </c>
      <c r="D19" s="500" t="s">
        <v>848</v>
      </c>
      <c r="E19" s="142">
        <v>151.52000000000001</v>
      </c>
      <c r="F19" s="178" t="s">
        <v>1139</v>
      </c>
      <c r="G19" s="625" t="s">
        <v>1269</v>
      </c>
    </row>
    <row r="20" spans="1:7" ht="84" customHeight="1">
      <c r="A20" s="683"/>
      <c r="B20" s="175" t="s">
        <v>48</v>
      </c>
      <c r="C20" s="172" t="s">
        <v>49</v>
      </c>
      <c r="D20" s="501" t="s">
        <v>47</v>
      </c>
      <c r="E20" s="142"/>
      <c r="F20" s="175" t="s">
        <v>48</v>
      </c>
      <c r="G20" s="625"/>
    </row>
    <row r="21" spans="1:7" ht="84" customHeight="1">
      <c r="A21" s="683"/>
      <c r="B21" s="175" t="s">
        <v>170</v>
      </c>
      <c r="C21" s="172" t="s">
        <v>350</v>
      </c>
      <c r="D21" s="501" t="s">
        <v>47</v>
      </c>
      <c r="E21" s="200"/>
      <c r="F21" s="175" t="s">
        <v>170</v>
      </c>
      <c r="G21" s="625"/>
    </row>
    <row r="22" spans="1:7" ht="144" customHeight="1">
      <c r="A22" s="683"/>
      <c r="B22" s="175" t="s">
        <v>0</v>
      </c>
      <c r="C22" s="172" t="s">
        <v>142</v>
      </c>
      <c r="D22" s="501" t="s">
        <v>47</v>
      </c>
      <c r="E22" s="200"/>
      <c r="F22" s="175" t="s">
        <v>0</v>
      </c>
      <c r="G22" s="625"/>
    </row>
    <row r="23" spans="1:7" ht="144" customHeight="1">
      <c r="A23" s="683"/>
      <c r="B23" s="175" t="s">
        <v>1576</v>
      </c>
      <c r="C23" s="172" t="s">
        <v>1577</v>
      </c>
      <c r="D23" s="709" t="s">
        <v>47</v>
      </c>
      <c r="E23" s="200"/>
      <c r="F23" s="175" t="s">
        <v>0</v>
      </c>
      <c r="G23" s="625"/>
    </row>
    <row r="24" spans="1:7" ht="144" customHeight="1">
      <c r="A24" s="683"/>
      <c r="B24" s="175" t="s">
        <v>1589</v>
      </c>
      <c r="C24" s="172" t="s">
        <v>1590</v>
      </c>
      <c r="D24" s="486" t="s">
        <v>848</v>
      </c>
      <c r="E24" s="200">
        <v>265.14999999999998</v>
      </c>
      <c r="F24" s="175" t="s">
        <v>1589</v>
      </c>
      <c r="G24" s="625"/>
    </row>
    <row r="25" spans="1:7" ht="144" customHeight="1">
      <c r="A25" s="683"/>
      <c r="B25" s="175" t="s">
        <v>1591</v>
      </c>
      <c r="C25" s="172" t="s">
        <v>1592</v>
      </c>
      <c r="D25" s="486" t="s">
        <v>848</v>
      </c>
      <c r="E25" s="200">
        <v>265.14999999999998</v>
      </c>
      <c r="F25" s="175" t="s">
        <v>1591</v>
      </c>
      <c r="G25" s="625"/>
    </row>
    <row r="26" spans="1:7" ht="144" customHeight="1">
      <c r="A26" s="683"/>
      <c r="B26" s="175" t="s">
        <v>1593</v>
      </c>
      <c r="C26" s="172" t="s">
        <v>1594</v>
      </c>
      <c r="D26" s="486" t="s">
        <v>848</v>
      </c>
      <c r="E26" s="200">
        <v>265.14999999999998</v>
      </c>
      <c r="F26" s="175" t="s">
        <v>1595</v>
      </c>
      <c r="G26" s="625"/>
    </row>
    <row r="27" spans="1:7" ht="144" customHeight="1">
      <c r="A27" s="683"/>
      <c r="B27" s="175" t="s">
        <v>1596</v>
      </c>
      <c r="C27" s="172" t="s">
        <v>1597</v>
      </c>
      <c r="D27" s="486" t="s">
        <v>848</v>
      </c>
      <c r="E27" s="200">
        <v>265.14999999999998</v>
      </c>
      <c r="F27" s="175" t="s">
        <v>1598</v>
      </c>
      <c r="G27" s="625"/>
    </row>
    <row r="28" spans="1:7" ht="84" customHeight="1">
      <c r="A28" s="683"/>
      <c r="B28" s="175" t="s">
        <v>50</v>
      </c>
      <c r="C28" s="172" t="s">
        <v>288</v>
      </c>
      <c r="D28" s="501" t="s">
        <v>47</v>
      </c>
      <c r="E28" s="200"/>
      <c r="F28" s="175" t="s">
        <v>50</v>
      </c>
      <c r="G28" s="625"/>
    </row>
    <row r="29" spans="1:7" ht="84" customHeight="1">
      <c r="A29" s="683"/>
      <c r="B29" s="175" t="s">
        <v>101</v>
      </c>
      <c r="C29" s="172" t="s">
        <v>1651</v>
      </c>
      <c r="D29" s="709" t="s">
        <v>47</v>
      </c>
      <c r="E29" s="142"/>
      <c r="F29" s="175" t="s">
        <v>101</v>
      </c>
      <c r="G29" s="625" t="s">
        <v>1246</v>
      </c>
    </row>
    <row r="30" spans="1:7" ht="84" customHeight="1">
      <c r="A30" s="683"/>
      <c r="B30" s="175" t="s">
        <v>155</v>
      </c>
      <c r="C30" s="172" t="s">
        <v>1141</v>
      </c>
      <c r="D30" s="486" t="s">
        <v>848</v>
      </c>
      <c r="E30" s="142">
        <v>151.52000000000001</v>
      </c>
      <c r="F30" s="175" t="s">
        <v>155</v>
      </c>
      <c r="G30" s="625"/>
    </row>
    <row r="31" spans="1:7" ht="84" customHeight="1">
      <c r="A31" s="683"/>
      <c r="B31" s="178" t="s">
        <v>92</v>
      </c>
      <c r="C31" s="172" t="s">
        <v>1143</v>
      </c>
      <c r="D31" s="486" t="s">
        <v>848</v>
      </c>
      <c r="E31" s="200">
        <v>265.14999999999998</v>
      </c>
      <c r="F31" s="178" t="s">
        <v>92</v>
      </c>
      <c r="G31" s="625"/>
    </row>
    <row r="32" spans="1:7" ht="84" customHeight="1">
      <c r="A32" s="683"/>
      <c r="B32" s="181" t="s">
        <v>181</v>
      </c>
      <c r="C32" s="180" t="s">
        <v>182</v>
      </c>
      <c r="D32" s="173" t="s">
        <v>47</v>
      </c>
      <c r="E32" s="182"/>
      <c r="F32" s="181" t="s">
        <v>181</v>
      </c>
      <c r="G32" s="625"/>
    </row>
    <row r="33" spans="1:7" ht="93.6" customHeight="1">
      <c r="A33" s="683"/>
      <c r="B33" s="181" t="s">
        <v>336</v>
      </c>
      <c r="C33" s="180" t="s">
        <v>353</v>
      </c>
      <c r="D33" s="486" t="s">
        <v>848</v>
      </c>
      <c r="E33" s="182">
        <v>113.64</v>
      </c>
      <c r="F33" s="181" t="s">
        <v>336</v>
      </c>
      <c r="G33" s="625"/>
    </row>
    <row r="34" spans="1:7" ht="84" customHeight="1">
      <c r="A34" s="683"/>
      <c r="B34" s="201" t="s">
        <v>22</v>
      </c>
      <c r="C34" s="180" t="s">
        <v>54</v>
      </c>
      <c r="D34" s="496" t="s">
        <v>47</v>
      </c>
      <c r="E34" s="200"/>
      <c r="F34" s="201" t="s">
        <v>22</v>
      </c>
      <c r="G34" s="625"/>
    </row>
    <row r="35" spans="1:7" ht="84" customHeight="1">
      <c r="A35" s="683"/>
      <c r="B35" s="181" t="s">
        <v>150</v>
      </c>
      <c r="C35" s="180" t="s">
        <v>1142</v>
      </c>
      <c r="D35" s="710" t="s">
        <v>47</v>
      </c>
      <c r="E35" s="182"/>
      <c r="F35" s="181" t="s">
        <v>150</v>
      </c>
      <c r="G35" s="625"/>
    </row>
    <row r="36" spans="1:7" ht="84" customHeight="1">
      <c r="A36" s="683"/>
      <c r="B36" s="201" t="s">
        <v>441</v>
      </c>
      <c r="C36" s="180" t="s">
        <v>438</v>
      </c>
      <c r="D36" s="496" t="s">
        <v>47</v>
      </c>
      <c r="E36" s="200"/>
      <c r="F36" s="201" t="s">
        <v>441</v>
      </c>
      <c r="G36" s="625"/>
    </row>
    <row r="37" spans="1:7" ht="84" customHeight="1">
      <c r="A37" s="683"/>
      <c r="B37" s="201" t="s">
        <v>95</v>
      </c>
      <c r="C37" s="180" t="s">
        <v>355</v>
      </c>
      <c r="D37" s="496" t="s">
        <v>47</v>
      </c>
      <c r="E37" s="182"/>
      <c r="F37" s="201" t="s">
        <v>95</v>
      </c>
      <c r="G37" s="625"/>
    </row>
    <row r="38" spans="1:7" ht="84" customHeight="1">
      <c r="A38" s="683"/>
      <c r="B38" s="201" t="s">
        <v>28</v>
      </c>
      <c r="C38" s="184" t="s">
        <v>356</v>
      </c>
      <c r="D38" s="185" t="s">
        <v>848</v>
      </c>
      <c r="E38" s="200">
        <v>833.33</v>
      </c>
      <c r="F38" s="201" t="s">
        <v>28</v>
      </c>
      <c r="G38" s="625"/>
    </row>
    <row r="39" spans="1:7" ht="108" customHeight="1">
      <c r="A39" s="683"/>
      <c r="B39" s="201" t="s">
        <v>454</v>
      </c>
      <c r="C39" s="180" t="s">
        <v>1210</v>
      </c>
      <c r="D39" s="711" t="s">
        <v>63</v>
      </c>
      <c r="E39" s="182"/>
      <c r="F39" s="201" t="s">
        <v>454</v>
      </c>
      <c r="G39" s="625"/>
    </row>
    <row r="40" spans="1:7" ht="87" customHeight="1">
      <c r="A40" s="683"/>
      <c r="B40" s="201" t="s">
        <v>242</v>
      </c>
      <c r="C40" s="184" t="s">
        <v>1057</v>
      </c>
      <c r="D40" s="711" t="s">
        <v>63</v>
      </c>
      <c r="E40" s="200"/>
      <c r="F40" s="201" t="s">
        <v>242</v>
      </c>
      <c r="G40" s="625" t="s">
        <v>1246</v>
      </c>
    </row>
    <row r="41" spans="1:7" ht="84" customHeight="1">
      <c r="A41" s="683"/>
      <c r="B41" s="201" t="s">
        <v>29</v>
      </c>
      <c r="C41" s="180" t="s">
        <v>30</v>
      </c>
      <c r="D41" s="496" t="s">
        <v>47</v>
      </c>
      <c r="E41" s="182"/>
      <c r="F41" s="201" t="s">
        <v>29</v>
      </c>
      <c r="G41" s="625"/>
    </row>
    <row r="42" spans="1:7" ht="84" customHeight="1">
      <c r="A42" s="683"/>
      <c r="B42" s="201" t="s">
        <v>888</v>
      </c>
      <c r="C42" s="180" t="s">
        <v>915</v>
      </c>
      <c r="D42" s="710" t="s">
        <v>47</v>
      </c>
      <c r="E42" s="182"/>
      <c r="F42" s="201" t="s">
        <v>888</v>
      </c>
      <c r="G42" s="625"/>
    </row>
    <row r="43" spans="1:7" ht="84" customHeight="1">
      <c r="A43" s="683"/>
      <c r="B43" s="201" t="s">
        <v>13</v>
      </c>
      <c r="C43" s="180" t="s">
        <v>360</v>
      </c>
      <c r="D43" s="496" t="s">
        <v>47</v>
      </c>
      <c r="E43" s="182"/>
      <c r="F43" s="201" t="s">
        <v>13</v>
      </c>
      <c r="G43" s="625"/>
    </row>
    <row r="44" spans="1:7" ht="84" customHeight="1">
      <c r="A44" s="683"/>
      <c r="B44" s="201" t="s">
        <v>281</v>
      </c>
      <c r="C44" s="180" t="s">
        <v>852</v>
      </c>
      <c r="D44" s="185" t="s">
        <v>848</v>
      </c>
      <c r="E44" s="182">
        <v>340.91</v>
      </c>
      <c r="F44" s="201" t="s">
        <v>281</v>
      </c>
      <c r="G44" s="625" t="s">
        <v>1245</v>
      </c>
    </row>
    <row r="45" spans="1:7" ht="84" customHeight="1">
      <c r="A45" s="683"/>
      <c r="B45" s="201" t="s">
        <v>37</v>
      </c>
      <c r="C45" s="180" t="s">
        <v>1578</v>
      </c>
      <c r="D45" s="496" t="s">
        <v>47</v>
      </c>
      <c r="E45" s="182"/>
      <c r="F45" s="201" t="s">
        <v>281</v>
      </c>
      <c r="G45" s="625"/>
    </row>
    <row r="46" spans="1:7" ht="84" customHeight="1">
      <c r="A46" s="683"/>
      <c r="B46" s="201" t="s">
        <v>81</v>
      </c>
      <c r="C46" s="180" t="s">
        <v>363</v>
      </c>
      <c r="D46" s="496" t="s">
        <v>47</v>
      </c>
      <c r="E46" s="182"/>
      <c r="F46" s="201" t="s">
        <v>81</v>
      </c>
      <c r="G46" s="625"/>
    </row>
    <row r="47" spans="1:7" ht="84" customHeight="1">
      <c r="A47" s="683"/>
      <c r="B47" s="201" t="s">
        <v>55</v>
      </c>
      <c r="C47" s="180" t="s">
        <v>56</v>
      </c>
      <c r="D47" s="173" t="s">
        <v>47</v>
      </c>
      <c r="E47" s="182"/>
      <c r="F47" s="201" t="s">
        <v>55</v>
      </c>
      <c r="G47" s="625"/>
    </row>
    <row r="48" spans="1:7" ht="84" customHeight="1">
      <c r="A48" s="683"/>
      <c r="B48" s="201" t="s">
        <v>61</v>
      </c>
      <c r="C48" s="180" t="s">
        <v>125</v>
      </c>
      <c r="D48" s="173" t="s">
        <v>47</v>
      </c>
      <c r="E48" s="182"/>
      <c r="F48" s="201" t="s">
        <v>61</v>
      </c>
      <c r="G48" s="625"/>
    </row>
    <row r="49" spans="1:7" ht="84" customHeight="1">
      <c r="A49" s="683"/>
      <c r="B49" s="201" t="s">
        <v>10</v>
      </c>
      <c r="C49" s="180" t="s">
        <v>11</v>
      </c>
      <c r="D49" s="173" t="s">
        <v>47</v>
      </c>
      <c r="E49" s="182"/>
      <c r="F49" s="201" t="s">
        <v>10</v>
      </c>
      <c r="G49" s="625"/>
    </row>
    <row r="50" spans="1:7" ht="84" customHeight="1">
      <c r="A50" s="683"/>
      <c r="B50" s="201" t="s">
        <v>12</v>
      </c>
      <c r="C50" s="180" t="s">
        <v>189</v>
      </c>
      <c r="D50" s="707" t="s">
        <v>63</v>
      </c>
      <c r="E50" s="182"/>
      <c r="F50" s="201" t="s">
        <v>12</v>
      </c>
      <c r="G50" s="625"/>
    </row>
    <row r="51" spans="1:7" ht="93" customHeight="1">
      <c r="A51" s="683"/>
      <c r="B51" s="201" t="s">
        <v>82</v>
      </c>
      <c r="C51" s="184" t="s">
        <v>83</v>
      </c>
      <c r="D51" s="497" t="s">
        <v>848</v>
      </c>
      <c r="E51" s="182">
        <v>530.29999999999995</v>
      </c>
      <c r="F51" s="201" t="s">
        <v>82</v>
      </c>
      <c r="G51" s="625"/>
    </row>
    <row r="52" spans="1:7" ht="93" customHeight="1">
      <c r="A52" s="683"/>
      <c r="B52" s="201" t="s">
        <v>119</v>
      </c>
      <c r="C52" s="172" t="s">
        <v>1144</v>
      </c>
      <c r="D52" s="486" t="s">
        <v>848</v>
      </c>
      <c r="E52" s="200">
        <v>265.14999999999998</v>
      </c>
      <c r="F52" s="201" t="s">
        <v>119</v>
      </c>
      <c r="G52" s="625"/>
    </row>
    <row r="53" spans="1:7" ht="90" customHeight="1">
      <c r="A53" s="683"/>
      <c r="B53" s="201" t="s">
        <v>303</v>
      </c>
      <c r="C53" s="184" t="s">
        <v>418</v>
      </c>
      <c r="D53" s="486" t="s">
        <v>848</v>
      </c>
      <c r="E53" s="182">
        <v>265.14999999999998</v>
      </c>
      <c r="F53" s="201" t="s">
        <v>303</v>
      </c>
      <c r="G53" s="625"/>
    </row>
    <row r="54" spans="1:7" ht="96" hidden="1" customHeight="1">
      <c r="A54" s="683"/>
      <c r="B54" s="201" t="s">
        <v>122</v>
      </c>
      <c r="C54" s="184" t="s">
        <v>1145</v>
      </c>
      <c r="D54" s="497" t="s">
        <v>848</v>
      </c>
      <c r="E54" s="182">
        <v>265.14999999999998</v>
      </c>
      <c r="F54" s="201" t="s">
        <v>122</v>
      </c>
      <c r="G54" s="625"/>
    </row>
    <row r="55" spans="1:7" ht="96" customHeight="1">
      <c r="A55" s="683"/>
      <c r="B55" s="201" t="s">
        <v>329</v>
      </c>
      <c r="C55" s="184" t="s">
        <v>1146</v>
      </c>
      <c r="D55" s="497" t="s">
        <v>848</v>
      </c>
      <c r="E55" s="182">
        <v>0</v>
      </c>
      <c r="F55" s="201" t="s">
        <v>329</v>
      </c>
      <c r="G55" s="625"/>
    </row>
    <row r="56" spans="1:7" ht="84" customHeight="1">
      <c r="A56" s="683"/>
      <c r="B56" s="201" t="s">
        <v>243</v>
      </c>
      <c r="C56" s="184" t="s">
        <v>365</v>
      </c>
      <c r="D56" s="173" t="s">
        <v>47</v>
      </c>
      <c r="E56" s="182"/>
      <c r="F56" s="201" t="s">
        <v>243</v>
      </c>
      <c r="G56" s="625"/>
    </row>
    <row r="57" spans="1:7" ht="84" customHeight="1">
      <c r="A57" s="683"/>
      <c r="B57" s="201" t="s">
        <v>1</v>
      </c>
      <c r="C57" s="184" t="s">
        <v>1147</v>
      </c>
      <c r="D57" s="497" t="s">
        <v>848</v>
      </c>
      <c r="E57" s="182">
        <v>265.14999999999998</v>
      </c>
      <c r="F57" s="201" t="s">
        <v>1</v>
      </c>
      <c r="G57" s="625"/>
    </row>
    <row r="58" spans="1:7" ht="84" customHeight="1">
      <c r="A58" s="683"/>
      <c r="B58" s="668" t="s">
        <v>561</v>
      </c>
      <c r="C58" s="217" t="s">
        <v>1155</v>
      </c>
      <c r="D58" s="497" t="s">
        <v>848</v>
      </c>
      <c r="E58" s="182">
        <v>265.14999999999998</v>
      </c>
      <c r="F58" s="201" t="s">
        <v>561</v>
      </c>
      <c r="G58" s="625"/>
    </row>
    <row r="59" spans="1:7" ht="84" customHeight="1">
      <c r="A59" s="683"/>
      <c r="B59" s="668" t="s">
        <v>1581</v>
      </c>
      <c r="C59" s="217" t="s">
        <v>1582</v>
      </c>
      <c r="D59" s="497" t="s">
        <v>848</v>
      </c>
      <c r="E59" s="182">
        <v>265.14999999999998</v>
      </c>
      <c r="F59" s="201" t="s">
        <v>1581</v>
      </c>
      <c r="G59" s="625"/>
    </row>
    <row r="60" spans="1:7" ht="84" customHeight="1">
      <c r="A60" s="683"/>
      <c r="B60" s="668" t="s">
        <v>1583</v>
      </c>
      <c r="C60" s="217" t="s">
        <v>1584</v>
      </c>
      <c r="D60" s="497" t="s">
        <v>848</v>
      </c>
      <c r="E60" s="182">
        <v>265.14999999999998</v>
      </c>
      <c r="F60" s="201" t="s">
        <v>1585</v>
      </c>
      <c r="G60" s="625"/>
    </row>
    <row r="61" spans="1:7" ht="84" customHeight="1">
      <c r="A61" s="683"/>
      <c r="B61" s="201" t="s">
        <v>76</v>
      </c>
      <c r="C61" s="180" t="s">
        <v>366</v>
      </c>
      <c r="D61" s="498" t="s">
        <v>47</v>
      </c>
      <c r="E61" s="182"/>
      <c r="F61" s="201" t="s">
        <v>76</v>
      </c>
      <c r="G61" s="625"/>
    </row>
    <row r="62" spans="1:7" ht="84" customHeight="1">
      <c r="A62" s="683"/>
      <c r="B62" s="201" t="s">
        <v>558</v>
      </c>
      <c r="C62" s="180" t="s">
        <v>559</v>
      </c>
      <c r="D62" s="497" t="s">
        <v>848</v>
      </c>
      <c r="E62" s="182">
        <v>37.880000000000003</v>
      </c>
      <c r="F62" s="201" t="s">
        <v>558</v>
      </c>
      <c r="G62" s="625"/>
    </row>
    <row r="63" spans="1:7" ht="114" hidden="1" customHeight="1">
      <c r="A63" s="683"/>
      <c r="B63" s="201" t="s">
        <v>1151</v>
      </c>
      <c r="C63" s="217" t="s">
        <v>1153</v>
      </c>
      <c r="D63" s="497" t="s">
        <v>848</v>
      </c>
      <c r="E63" s="182">
        <v>265.14999999999998</v>
      </c>
      <c r="F63" s="201" t="s">
        <v>1151</v>
      </c>
      <c r="G63" s="625"/>
    </row>
    <row r="64" spans="1:7" ht="90" hidden="1" customHeight="1">
      <c r="A64" s="683"/>
      <c r="B64" s="201" t="s">
        <v>345</v>
      </c>
      <c r="C64" s="217" t="s">
        <v>1154</v>
      </c>
      <c r="D64" s="497" t="s">
        <v>848</v>
      </c>
      <c r="E64" s="182">
        <v>265.14999999999998</v>
      </c>
      <c r="F64" s="201" t="s">
        <v>345</v>
      </c>
      <c r="G64" s="625"/>
    </row>
    <row r="65" spans="1:7" ht="93" customHeight="1">
      <c r="A65" s="683"/>
      <c r="B65" s="201" t="s">
        <v>346</v>
      </c>
      <c r="C65" s="180" t="s">
        <v>1156</v>
      </c>
      <c r="D65" s="497" t="s">
        <v>848</v>
      </c>
      <c r="E65" s="182">
        <v>265.14999999999998</v>
      </c>
      <c r="F65" s="201" t="s">
        <v>346</v>
      </c>
      <c r="G65" s="625"/>
    </row>
    <row r="66" spans="1:7" ht="93" hidden="1" customHeight="1">
      <c r="A66" s="683"/>
      <c r="B66" s="201" t="s">
        <v>347</v>
      </c>
      <c r="C66" s="217" t="s">
        <v>1157</v>
      </c>
      <c r="D66" s="497" t="s">
        <v>848</v>
      </c>
      <c r="E66" s="182">
        <v>265.14999999999998</v>
      </c>
      <c r="F66" s="201" t="s">
        <v>347</v>
      </c>
      <c r="G66" s="625"/>
    </row>
    <row r="67" spans="1:7" ht="84" customHeight="1">
      <c r="A67" s="683"/>
      <c r="B67" s="201" t="s">
        <v>348</v>
      </c>
      <c r="C67" s="180" t="s">
        <v>1158</v>
      </c>
      <c r="D67" s="497" t="s">
        <v>848</v>
      </c>
      <c r="E67" s="182">
        <v>265.14999999999998</v>
      </c>
      <c r="F67" s="201" t="s">
        <v>348</v>
      </c>
      <c r="G67" s="625"/>
    </row>
    <row r="68" spans="1:7" ht="84" customHeight="1">
      <c r="A68" s="683"/>
      <c r="B68" s="201" t="s">
        <v>1586</v>
      </c>
      <c r="C68" s="217" t="s">
        <v>1587</v>
      </c>
      <c r="D68" s="497" t="s">
        <v>848</v>
      </c>
      <c r="E68" s="182">
        <v>265.14999999999998</v>
      </c>
      <c r="F68" s="201" t="s">
        <v>1586</v>
      </c>
      <c r="G68" s="625"/>
    </row>
    <row r="69" spans="1:7" ht="96" customHeight="1">
      <c r="A69" s="683"/>
      <c r="B69" s="201" t="s">
        <v>1150</v>
      </c>
      <c r="C69" s="184" t="s">
        <v>1255</v>
      </c>
      <c r="D69" s="707" t="s">
        <v>277</v>
      </c>
      <c r="E69" s="182"/>
      <c r="F69" s="201" t="s">
        <v>1150</v>
      </c>
      <c r="G69" s="625"/>
    </row>
    <row r="70" spans="1:7" ht="96" customHeight="1">
      <c r="A70" s="683"/>
      <c r="B70" s="201" t="s">
        <v>862</v>
      </c>
      <c r="C70" s="184" t="s">
        <v>1579</v>
      </c>
      <c r="D70" s="173" t="s">
        <v>47</v>
      </c>
      <c r="E70" s="182"/>
      <c r="F70" s="201" t="s">
        <v>862</v>
      </c>
      <c r="G70" s="625"/>
    </row>
    <row r="71" spans="1:7" ht="84" customHeight="1">
      <c r="A71" s="683"/>
      <c r="B71" s="201" t="s">
        <v>936</v>
      </c>
      <c r="C71" s="421" t="s">
        <v>937</v>
      </c>
      <c r="D71" s="497" t="s">
        <v>848</v>
      </c>
      <c r="E71" s="182">
        <v>37.880000000000003</v>
      </c>
      <c r="F71" s="201" t="s">
        <v>936</v>
      </c>
      <c r="G71" s="625"/>
    </row>
    <row r="72" spans="1:7" ht="84" customHeight="1">
      <c r="A72" s="683"/>
      <c r="B72" s="201" t="s">
        <v>864</v>
      </c>
      <c r="C72" s="421" t="s">
        <v>994</v>
      </c>
      <c r="D72" s="497" t="s">
        <v>848</v>
      </c>
      <c r="E72" s="182">
        <v>265.14999999999998</v>
      </c>
      <c r="F72" s="201" t="s">
        <v>864</v>
      </c>
      <c r="G72" s="625"/>
    </row>
    <row r="73" spans="1:7" ht="84" customHeight="1">
      <c r="A73" s="683"/>
      <c r="B73" s="201" t="s">
        <v>1599</v>
      </c>
      <c r="C73" s="421" t="s">
        <v>1600</v>
      </c>
      <c r="D73" s="497" t="s">
        <v>848</v>
      </c>
      <c r="E73" s="182">
        <v>60.61</v>
      </c>
      <c r="F73" s="201" t="s">
        <v>1599</v>
      </c>
      <c r="G73" s="625"/>
    </row>
    <row r="74" spans="1:7" ht="96" customHeight="1">
      <c r="A74" s="683"/>
      <c r="B74" s="201" t="s">
        <v>1161</v>
      </c>
      <c r="C74" s="180" t="s">
        <v>1162</v>
      </c>
      <c r="D74" s="497" t="s">
        <v>848</v>
      </c>
      <c r="E74" s="182">
        <v>303.02999999999997</v>
      </c>
      <c r="F74" s="201" t="s">
        <v>1161</v>
      </c>
      <c r="G74" s="625"/>
    </row>
    <row r="75" spans="1:7" ht="90" customHeight="1">
      <c r="A75" s="683"/>
      <c r="B75" s="201" t="s">
        <v>1163</v>
      </c>
      <c r="C75" s="198" t="s">
        <v>175</v>
      </c>
      <c r="D75" s="497" t="s">
        <v>848</v>
      </c>
      <c r="E75" s="182">
        <v>136.36000000000001</v>
      </c>
      <c r="F75" s="201" t="s">
        <v>1163</v>
      </c>
      <c r="G75" s="625"/>
    </row>
    <row r="76" spans="1:7" ht="138" customHeight="1">
      <c r="A76" s="683"/>
      <c r="B76" s="201" t="s">
        <v>1165</v>
      </c>
      <c r="C76" s="275" t="s">
        <v>1198</v>
      </c>
      <c r="D76" s="497" t="s">
        <v>848</v>
      </c>
      <c r="E76" s="182">
        <v>189.39</v>
      </c>
      <c r="F76" s="201" t="s">
        <v>1165</v>
      </c>
      <c r="G76" s="625"/>
    </row>
    <row r="77" spans="1:7" ht="192" hidden="1" customHeight="1">
      <c r="A77" s="683"/>
      <c r="B77" s="201" t="s">
        <v>1166</v>
      </c>
      <c r="C77" s="275" t="s">
        <v>1199</v>
      </c>
      <c r="D77" s="497" t="s">
        <v>848</v>
      </c>
      <c r="E77" s="182">
        <v>271.73912999999999</v>
      </c>
      <c r="F77" s="201" t="s">
        <v>1166</v>
      </c>
      <c r="G77" s="625" t="s">
        <v>1248</v>
      </c>
    </row>
    <row r="78" spans="1:7" ht="84" customHeight="1">
      <c r="A78" s="683"/>
      <c r="B78" s="201" t="s">
        <v>168</v>
      </c>
      <c r="C78" s="184" t="s">
        <v>209</v>
      </c>
      <c r="D78" s="498" t="s">
        <v>47</v>
      </c>
      <c r="E78" s="182"/>
      <c r="F78" s="201" t="s">
        <v>168</v>
      </c>
      <c r="G78" s="625"/>
    </row>
    <row r="79" spans="1:7" ht="90" customHeight="1">
      <c r="A79" s="683"/>
      <c r="B79" s="186" t="s">
        <v>6</v>
      </c>
      <c r="C79" s="184" t="s">
        <v>373</v>
      </c>
      <c r="D79" s="498" t="s">
        <v>47</v>
      </c>
      <c r="E79" s="182"/>
      <c r="F79" s="201" t="s">
        <v>6</v>
      </c>
      <c r="G79" s="625"/>
    </row>
    <row r="80" spans="1:7" ht="84" customHeight="1">
      <c r="A80" s="683"/>
      <c r="B80" s="201" t="s">
        <v>16</v>
      </c>
      <c r="C80" s="188" t="s">
        <v>374</v>
      </c>
      <c r="D80" s="498" t="s">
        <v>47</v>
      </c>
      <c r="E80" s="187"/>
      <c r="F80" s="201" t="s">
        <v>16</v>
      </c>
      <c r="G80" s="625"/>
    </row>
    <row r="81" spans="1:36" ht="84" customHeight="1">
      <c r="A81" s="683"/>
      <c r="B81" s="201" t="s">
        <v>278</v>
      </c>
      <c r="C81" s="275" t="s">
        <v>40</v>
      </c>
      <c r="D81" s="497" t="s">
        <v>848</v>
      </c>
      <c r="E81" s="182">
        <v>37.880000000000003</v>
      </c>
      <c r="F81" s="201" t="s">
        <v>278</v>
      </c>
      <c r="G81" s="625"/>
    </row>
    <row r="82" spans="1:36" ht="84" customHeight="1">
      <c r="A82" s="683"/>
      <c r="B82" s="201" t="s">
        <v>1169</v>
      </c>
      <c r="C82" s="275" t="s">
        <v>1168</v>
      </c>
      <c r="D82" s="497" t="s">
        <v>848</v>
      </c>
      <c r="E82" s="182">
        <v>265.14999999999998</v>
      </c>
      <c r="F82" s="201" t="s">
        <v>1169</v>
      </c>
      <c r="G82" s="625"/>
    </row>
    <row r="83" spans="1:36" ht="84" customHeight="1">
      <c r="A83" s="683"/>
      <c r="B83" s="201" t="s">
        <v>1170</v>
      </c>
      <c r="C83" s="275" t="s">
        <v>1171</v>
      </c>
      <c r="D83" s="497" t="s">
        <v>848</v>
      </c>
      <c r="E83" s="182">
        <v>265.14999999999998</v>
      </c>
      <c r="F83" s="201" t="s">
        <v>1170</v>
      </c>
      <c r="G83" s="625"/>
    </row>
    <row r="84" spans="1:36" ht="84" customHeight="1">
      <c r="A84" s="683"/>
      <c r="B84" s="201" t="s">
        <v>1172</v>
      </c>
      <c r="C84" s="275" t="s">
        <v>1173</v>
      </c>
      <c r="D84" s="497" t="s">
        <v>848</v>
      </c>
      <c r="E84" s="182">
        <v>265.14999999999998</v>
      </c>
      <c r="F84" s="201" t="s">
        <v>1172</v>
      </c>
      <c r="G84" s="625"/>
    </row>
    <row r="85" spans="1:36" ht="99" customHeight="1">
      <c r="A85" s="683"/>
      <c r="B85" s="201" t="s">
        <v>1174</v>
      </c>
      <c r="C85" s="275" t="s">
        <v>1492</v>
      </c>
      <c r="D85" s="498" t="s">
        <v>47</v>
      </c>
      <c r="E85" s="182"/>
      <c r="F85" s="201" t="s">
        <v>1174</v>
      </c>
      <c r="G85" s="625"/>
    </row>
    <row r="86" spans="1:36" ht="84" customHeight="1">
      <c r="A86" s="683"/>
      <c r="B86" s="201" t="s">
        <v>1175</v>
      </c>
      <c r="C86" s="275" t="s">
        <v>1177</v>
      </c>
      <c r="D86" s="497" t="s">
        <v>848</v>
      </c>
      <c r="E86" s="182">
        <v>265.14999999999998</v>
      </c>
      <c r="F86" s="201" t="s">
        <v>1175</v>
      </c>
      <c r="G86" s="625"/>
    </row>
    <row r="87" spans="1:36" ht="84" customHeight="1">
      <c r="A87" s="683"/>
      <c r="B87" s="201" t="s">
        <v>1176</v>
      </c>
      <c r="C87" s="275" t="s">
        <v>1178</v>
      </c>
      <c r="D87" s="497" t="s">
        <v>848</v>
      </c>
      <c r="E87" s="182">
        <v>265.14999999999998</v>
      </c>
      <c r="F87" s="201" t="s">
        <v>1176</v>
      </c>
      <c r="G87" s="625"/>
    </row>
    <row r="88" spans="1:36" ht="84" customHeight="1">
      <c r="A88" s="683"/>
      <c r="B88" s="201" t="s">
        <v>1180</v>
      </c>
      <c r="C88" s="275" t="s">
        <v>1183</v>
      </c>
      <c r="D88" s="497" t="s">
        <v>848</v>
      </c>
      <c r="E88" s="182">
        <v>265.14999999999998</v>
      </c>
      <c r="F88" s="201" t="s">
        <v>1180</v>
      </c>
      <c r="G88" s="625"/>
    </row>
    <row r="89" spans="1:36" ht="84" customHeight="1">
      <c r="A89" s="683"/>
      <c r="B89" s="201" t="s">
        <v>1181</v>
      </c>
      <c r="C89" s="275" t="s">
        <v>1184</v>
      </c>
      <c r="D89" s="497" t="s">
        <v>848</v>
      </c>
      <c r="E89" s="182">
        <v>265.14999999999998</v>
      </c>
      <c r="F89" s="201" t="s">
        <v>1181</v>
      </c>
      <c r="G89" s="625"/>
    </row>
    <row r="90" spans="1:36" ht="84" customHeight="1" thickBot="1">
      <c r="A90" s="683"/>
      <c r="B90" s="191" t="s">
        <v>1185</v>
      </c>
      <c r="C90" s="667" t="s">
        <v>1186</v>
      </c>
      <c r="D90" s="612" t="s">
        <v>848</v>
      </c>
      <c r="E90" s="190">
        <v>265.14999999999998</v>
      </c>
      <c r="F90" s="191" t="s">
        <v>1185</v>
      </c>
      <c r="G90" s="631"/>
    </row>
    <row r="91" spans="1:36" ht="84" customHeight="1" thickBot="1">
      <c r="A91" s="683"/>
      <c r="B91" s="666" t="s">
        <v>1548</v>
      </c>
      <c r="C91" s="704" t="s">
        <v>1580</v>
      </c>
      <c r="D91" s="498" t="s">
        <v>47</v>
      </c>
      <c r="E91" s="365"/>
      <c r="F91" s="705" t="s">
        <v>1548</v>
      </c>
      <c r="G91" s="706"/>
    </row>
    <row r="92" spans="1:36" ht="174" customHeight="1" thickBot="1">
      <c r="A92" s="193"/>
      <c r="B92" s="194"/>
      <c r="C92" s="809" t="s">
        <v>603</v>
      </c>
      <c r="D92" s="810"/>
      <c r="E92" s="810"/>
      <c r="F92" s="810"/>
      <c r="G92" s="811"/>
    </row>
    <row r="93" spans="1:36" s="441" customFormat="1" ht="179.25" customHeight="1" thickBot="1">
      <c r="A93" s="529"/>
      <c r="B93" s="530"/>
      <c r="C93" s="777" t="s">
        <v>849</v>
      </c>
      <c r="D93" s="778"/>
      <c r="E93" s="778"/>
      <c r="F93" s="778"/>
      <c r="G93" s="779"/>
      <c r="H93" s="623"/>
      <c r="I93" s="522"/>
      <c r="J93" s="522"/>
      <c r="K93" s="522"/>
      <c r="L93" s="522"/>
      <c r="M93" s="522"/>
      <c r="N93" s="522"/>
      <c r="O93" s="522"/>
      <c r="P93" s="522"/>
      <c r="Q93" s="522"/>
      <c r="R93" s="522"/>
      <c r="S93" s="522"/>
      <c r="T93" s="522"/>
      <c r="U93" s="522"/>
      <c r="V93" s="522"/>
      <c r="W93" s="522"/>
      <c r="X93" s="522"/>
      <c r="Y93" s="522"/>
      <c r="Z93" s="522"/>
      <c r="AA93" s="522"/>
      <c r="AB93" s="522"/>
      <c r="AC93" s="522"/>
      <c r="AD93" s="522"/>
      <c r="AE93" s="522"/>
      <c r="AF93" s="522"/>
      <c r="AG93" s="522"/>
      <c r="AH93" s="522"/>
      <c r="AI93" s="522"/>
      <c r="AJ93" s="522"/>
    </row>
    <row r="94" spans="1:36" ht="54" customHeight="1"/>
  </sheetData>
  <mergeCells count="15">
    <mergeCell ref="C92:G92"/>
    <mergeCell ref="C93:G93"/>
    <mergeCell ref="A1:A13"/>
    <mergeCell ref="B1:C6"/>
    <mergeCell ref="B7:C7"/>
    <mergeCell ref="E7:G7"/>
    <mergeCell ref="B8:C8"/>
    <mergeCell ref="B9:C9"/>
    <mergeCell ref="E9:G9"/>
    <mergeCell ref="B10:C10"/>
    <mergeCell ref="B11:C11"/>
    <mergeCell ref="E11:G11"/>
    <mergeCell ref="B12:C12"/>
    <mergeCell ref="F12:F13"/>
    <mergeCell ref="B13:C13"/>
  </mergeCells>
  <hyperlinks>
    <hyperlink ref="B12:C12" location="'ΠΡΟΤΕΙΝΟΜΕΝΟΣ ΤΙΜΟΚΑΤΑΛΟΓΟΣ'!A1" display="ΣΥΝΟΠΤΙΚΟΣ ΤΙΜΟΚΑΤΑΛΟΓΟΣ"/>
  </hyperlinks>
  <printOptions horizontalCentered="1"/>
  <pageMargins left="0.23622047244094491" right="0.23622047244094491" top="0.44" bottom="0.25" header="0.19685039370078741" footer="0.23622047244094491"/>
  <pageSetup paperSize="9" scale="10" orientation="portrait" r:id="rId1"/>
  <headerFooter alignWithMargins="0">
    <oddFooter>&amp;R&amp;P</oddFooter>
  </headerFooter>
  <drawing r:id="rId2"/>
</worksheet>
</file>

<file path=xl/worksheets/sheet47.xml><?xml version="1.0" encoding="utf-8"?>
<worksheet xmlns="http://schemas.openxmlformats.org/spreadsheetml/2006/main" xmlns:r="http://schemas.openxmlformats.org/officeDocument/2006/relationships">
  <sheetPr>
    <tabColor rgb="FF800000"/>
  </sheetPr>
  <dimension ref="A1:EY99"/>
  <sheetViews>
    <sheetView view="pageBreakPreview" zoomScale="25" zoomScaleNormal="75" zoomScaleSheetLayoutView="70" workbookViewId="0">
      <pane ySplit="12" topLeftCell="A13" activePane="bottomLeft" state="frozen"/>
      <selection pane="bottomLeft" activeCell="D8" sqref="D8"/>
    </sheetView>
  </sheetViews>
  <sheetFormatPr defaultRowHeight="12.75"/>
  <cols>
    <col min="1" max="1" width="21.85546875" style="163" customWidth="1"/>
    <col min="2" max="2" width="20.7109375" style="195" customWidth="1"/>
    <col min="3" max="3" width="226.28515625" style="196" customWidth="1"/>
    <col min="4" max="4" width="62.7109375" style="196" customWidth="1"/>
    <col min="5" max="5" width="53.5703125" style="196" customWidth="1"/>
    <col min="6" max="6" width="23.85546875" style="193" customWidth="1"/>
    <col min="7" max="7" width="222" style="197" customWidth="1"/>
    <col min="8" max="8" width="38.28515625" style="163" customWidth="1"/>
    <col min="9" max="9" width="43.42578125" style="163" customWidth="1"/>
    <col min="10" max="10" width="45.140625" style="163" customWidth="1"/>
    <col min="11" max="16384" width="9.140625" style="163"/>
  </cols>
  <sheetData>
    <row r="1" spans="1:155" s="156" customFormat="1" ht="116.45" customHeight="1">
      <c r="A1" s="872" t="s">
        <v>385</v>
      </c>
      <c r="B1" s="864" t="s">
        <v>1133</v>
      </c>
      <c r="C1" s="864"/>
      <c r="D1" s="152" t="s">
        <v>338</v>
      </c>
      <c r="E1" s="153"/>
      <c r="F1" s="154"/>
      <c r="G1" s="155"/>
    </row>
    <row r="2" spans="1:155" s="156" customFormat="1" ht="114" customHeight="1">
      <c r="A2" s="873"/>
      <c r="B2" s="865"/>
      <c r="C2" s="865"/>
      <c r="D2" s="475" t="s">
        <v>563</v>
      </c>
      <c r="E2" s="158"/>
      <c r="F2" s="159"/>
      <c r="G2" s="160"/>
    </row>
    <row r="3" spans="1:155" s="156" customFormat="1" ht="78" customHeight="1">
      <c r="A3" s="873"/>
      <c r="B3" s="865"/>
      <c r="C3" s="865"/>
      <c r="D3" s="157">
        <v>1248</v>
      </c>
      <c r="E3" s="158"/>
      <c r="F3" s="159"/>
      <c r="G3" s="160"/>
    </row>
    <row r="4" spans="1:155" ht="78" customHeight="1">
      <c r="A4" s="873"/>
      <c r="B4" s="865"/>
      <c r="C4" s="865"/>
      <c r="D4" s="157" t="s">
        <v>339</v>
      </c>
      <c r="E4" s="158"/>
      <c r="F4" s="161"/>
      <c r="G4" s="162"/>
    </row>
    <row r="5" spans="1:155" ht="78" customHeight="1">
      <c r="A5" s="873"/>
      <c r="B5" s="865"/>
      <c r="C5" s="865"/>
      <c r="D5" s="157" t="s">
        <v>237</v>
      </c>
      <c r="E5" s="158"/>
      <c r="F5" s="161"/>
      <c r="G5" s="162"/>
    </row>
    <row r="6" spans="1:155" ht="78" customHeight="1">
      <c r="A6" s="873"/>
      <c r="B6" s="865"/>
      <c r="C6" s="865"/>
      <c r="D6" s="157" t="s">
        <v>131</v>
      </c>
      <c r="E6" s="158"/>
      <c r="F6" s="161"/>
      <c r="G6" s="162"/>
    </row>
    <row r="7" spans="1:155" ht="90" customHeight="1">
      <c r="A7" s="873"/>
      <c r="B7" s="875" t="s">
        <v>232</v>
      </c>
      <c r="C7" s="875"/>
      <c r="D7" s="651">
        <v>14266.744242424225</v>
      </c>
      <c r="E7" s="158"/>
      <c r="F7" s="161"/>
      <c r="G7" s="162"/>
    </row>
    <row r="8" spans="1:155" ht="90" customHeight="1">
      <c r="A8" s="873"/>
      <c r="B8" s="751"/>
      <c r="C8" s="751" t="s">
        <v>1668</v>
      </c>
      <c r="D8" s="769">
        <v>104</v>
      </c>
      <c r="E8" s="158"/>
      <c r="F8" s="161"/>
      <c r="G8" s="162"/>
    </row>
    <row r="9" spans="1:155" ht="90" customHeight="1">
      <c r="A9" s="873"/>
      <c r="B9" s="751"/>
      <c r="C9" s="751" t="s">
        <v>1669</v>
      </c>
      <c r="D9" s="651">
        <v>150</v>
      </c>
      <c r="E9" s="158"/>
      <c r="F9" s="161"/>
      <c r="G9" s="162"/>
    </row>
    <row r="10" spans="1:155" s="408" customFormat="1" ht="89.25" customHeight="1">
      <c r="A10" s="873"/>
      <c r="B10" s="875" t="s">
        <v>1670</v>
      </c>
      <c r="C10" s="875"/>
      <c r="D10" s="651">
        <v>73.72</v>
      </c>
      <c r="E10" s="841"/>
      <c r="F10" s="842"/>
      <c r="G10" s="843"/>
      <c r="H10" s="623"/>
      <c r="I10" s="623"/>
      <c r="J10" s="623"/>
      <c r="K10" s="623"/>
      <c r="L10" s="623"/>
      <c r="M10" s="623"/>
      <c r="N10" s="623"/>
      <c r="O10" s="623"/>
      <c r="P10" s="623"/>
      <c r="Q10" s="623"/>
      <c r="R10" s="623"/>
      <c r="S10" s="623"/>
      <c r="T10" s="623"/>
      <c r="U10" s="623"/>
      <c r="V10" s="623"/>
      <c r="W10" s="623"/>
      <c r="X10" s="623"/>
      <c r="Y10" s="623"/>
      <c r="Z10" s="623"/>
      <c r="AA10" s="623"/>
      <c r="AB10" s="623"/>
      <c r="AC10" s="623"/>
      <c r="AD10" s="623"/>
      <c r="AE10" s="623"/>
      <c r="AF10" s="623"/>
      <c r="AG10" s="623"/>
      <c r="AH10" s="623"/>
      <c r="AI10" s="623"/>
      <c r="AJ10" s="623"/>
      <c r="AK10" s="623"/>
      <c r="AL10" s="623"/>
      <c r="AM10" s="623"/>
      <c r="AN10" s="623"/>
      <c r="AO10" s="623"/>
      <c r="AP10" s="623"/>
      <c r="AQ10" s="623"/>
      <c r="AR10" s="623"/>
      <c r="AS10" s="623"/>
      <c r="AT10" s="623"/>
      <c r="AU10" s="623"/>
      <c r="AV10" s="623"/>
      <c r="AW10" s="623"/>
      <c r="AX10" s="623"/>
      <c r="AY10" s="623"/>
      <c r="AZ10" s="623"/>
      <c r="BA10" s="623"/>
      <c r="BB10" s="623"/>
      <c r="BC10" s="623"/>
      <c r="BD10" s="623"/>
      <c r="BE10" s="623"/>
      <c r="BF10" s="623"/>
      <c r="BG10" s="623"/>
      <c r="BH10" s="623"/>
      <c r="BI10" s="623"/>
      <c r="BJ10" s="623"/>
      <c r="BK10" s="623"/>
      <c r="BL10" s="623"/>
      <c r="BM10" s="623"/>
      <c r="BN10" s="623"/>
      <c r="BO10" s="623"/>
      <c r="BP10" s="623"/>
      <c r="BQ10" s="623"/>
      <c r="BR10" s="623"/>
      <c r="BS10" s="623"/>
      <c r="BT10" s="623"/>
      <c r="BU10" s="623"/>
      <c r="BV10" s="623"/>
      <c r="BW10" s="623"/>
      <c r="BX10" s="623"/>
      <c r="BY10" s="623"/>
      <c r="BZ10" s="623"/>
      <c r="CA10" s="623"/>
      <c r="CB10" s="623"/>
      <c r="CC10" s="623"/>
      <c r="CD10" s="623"/>
      <c r="CE10" s="623"/>
      <c r="CF10" s="623"/>
      <c r="CG10" s="623"/>
      <c r="CH10" s="623"/>
      <c r="CI10" s="623"/>
      <c r="CJ10" s="623"/>
      <c r="CK10" s="623"/>
      <c r="CL10" s="623"/>
      <c r="CM10" s="623"/>
      <c r="CN10" s="623"/>
      <c r="CO10" s="623"/>
      <c r="CP10" s="623"/>
      <c r="CQ10" s="623"/>
      <c r="CR10" s="623"/>
      <c r="CS10" s="623"/>
      <c r="CT10" s="623"/>
      <c r="CU10" s="623"/>
      <c r="CV10" s="623"/>
      <c r="CW10" s="623"/>
      <c r="CX10" s="623"/>
      <c r="CY10" s="623"/>
      <c r="CZ10" s="623"/>
      <c r="DA10" s="623"/>
      <c r="DB10" s="623"/>
      <c r="DC10" s="623"/>
      <c r="DD10" s="623"/>
      <c r="DE10" s="623"/>
      <c r="DF10" s="623"/>
      <c r="DG10" s="623"/>
      <c r="DH10" s="623"/>
      <c r="DI10" s="623"/>
      <c r="DJ10" s="623"/>
      <c r="DK10" s="623"/>
      <c r="DL10" s="623"/>
      <c r="DM10" s="623"/>
      <c r="DN10" s="623"/>
      <c r="DO10" s="623"/>
      <c r="DP10" s="623"/>
      <c r="DQ10" s="623"/>
      <c r="DR10" s="623"/>
      <c r="DS10" s="623"/>
      <c r="DT10" s="623"/>
      <c r="DU10" s="623"/>
      <c r="DV10" s="623"/>
      <c r="DW10" s="623"/>
      <c r="DX10" s="623"/>
      <c r="DY10" s="623"/>
      <c r="DZ10" s="623"/>
      <c r="EA10" s="623"/>
      <c r="EB10" s="623"/>
      <c r="EC10" s="623"/>
      <c r="ED10" s="623"/>
      <c r="EE10" s="623"/>
      <c r="EF10" s="623"/>
      <c r="EG10" s="623"/>
      <c r="EH10" s="623"/>
      <c r="EI10" s="623"/>
      <c r="EJ10" s="623"/>
      <c r="EK10" s="623"/>
      <c r="EL10" s="623"/>
      <c r="EM10" s="623"/>
      <c r="EN10" s="623"/>
      <c r="EO10" s="623"/>
      <c r="EP10" s="623"/>
      <c r="EQ10" s="623"/>
      <c r="ER10" s="623"/>
      <c r="ES10" s="623"/>
      <c r="ET10" s="623"/>
      <c r="EU10" s="623"/>
      <c r="EV10" s="623"/>
      <c r="EW10" s="623"/>
      <c r="EX10" s="623"/>
      <c r="EY10" s="623"/>
    </row>
    <row r="11" spans="1:155" ht="66" customHeight="1">
      <c r="A11" s="873"/>
      <c r="B11" s="824" t="s">
        <v>233</v>
      </c>
      <c r="C11" s="792"/>
      <c r="D11" s="165" t="s">
        <v>1208</v>
      </c>
      <c r="E11" s="167" t="s">
        <v>232</v>
      </c>
      <c r="F11" s="876" t="s">
        <v>234</v>
      </c>
      <c r="G11" s="168" t="s">
        <v>244</v>
      </c>
    </row>
    <row r="12" spans="1:155" ht="84" customHeight="1">
      <c r="A12" s="873"/>
      <c r="B12" s="878" t="s">
        <v>45</v>
      </c>
      <c r="C12" s="878"/>
      <c r="D12" s="359"/>
      <c r="E12" s="359"/>
      <c r="F12" s="877"/>
      <c r="G12" s="360"/>
    </row>
    <row r="13" spans="1:155" ht="84" customHeight="1">
      <c r="A13" s="683"/>
      <c r="B13" s="175" t="s">
        <v>445</v>
      </c>
      <c r="C13" s="172" t="s">
        <v>198</v>
      </c>
      <c r="D13" s="173" t="s">
        <v>47</v>
      </c>
      <c r="E13" s="174"/>
      <c r="F13" s="175" t="s">
        <v>446</v>
      </c>
      <c r="G13" s="230"/>
    </row>
    <row r="14" spans="1:155" ht="84" customHeight="1">
      <c r="A14" s="683"/>
      <c r="B14" s="175" t="s">
        <v>238</v>
      </c>
      <c r="C14" s="172" t="s">
        <v>219</v>
      </c>
      <c r="D14" s="173" t="s">
        <v>47</v>
      </c>
      <c r="E14" s="200"/>
      <c r="F14" s="175" t="s">
        <v>238</v>
      </c>
      <c r="G14" s="625"/>
    </row>
    <row r="15" spans="1:155" ht="84" customHeight="1">
      <c r="A15" s="683"/>
      <c r="B15" s="175" t="s">
        <v>221</v>
      </c>
      <c r="C15" s="172" t="s">
        <v>263</v>
      </c>
      <c r="D15" s="173" t="s">
        <v>47</v>
      </c>
      <c r="E15" s="200"/>
      <c r="F15" s="175" t="s">
        <v>221</v>
      </c>
      <c r="G15" s="625"/>
    </row>
    <row r="16" spans="1:155" ht="84" customHeight="1">
      <c r="A16" s="683"/>
      <c r="B16" s="175" t="s">
        <v>200</v>
      </c>
      <c r="C16" s="172" t="s">
        <v>33</v>
      </c>
      <c r="D16" s="500" t="s">
        <v>848</v>
      </c>
      <c r="E16" s="142">
        <v>189.39</v>
      </c>
      <c r="F16" s="175" t="s">
        <v>200</v>
      </c>
      <c r="G16" s="625"/>
    </row>
    <row r="17" spans="1:7" ht="150" customHeight="1">
      <c r="A17" s="683"/>
      <c r="B17" s="178" t="s">
        <v>1135</v>
      </c>
      <c r="C17" s="172" t="s">
        <v>1136</v>
      </c>
      <c r="D17" s="500" t="s">
        <v>848</v>
      </c>
      <c r="E17" s="142">
        <v>265.14999999999998</v>
      </c>
      <c r="F17" s="178" t="s">
        <v>1135</v>
      </c>
      <c r="G17" s="625"/>
    </row>
    <row r="18" spans="1:7" ht="102" customHeight="1">
      <c r="A18" s="683"/>
      <c r="B18" s="178" t="s">
        <v>1137</v>
      </c>
      <c r="C18" s="172" t="s">
        <v>1138</v>
      </c>
      <c r="D18" s="500" t="s">
        <v>848</v>
      </c>
      <c r="E18" s="142">
        <v>212.12</v>
      </c>
      <c r="F18" s="178" t="s">
        <v>1137</v>
      </c>
      <c r="G18" s="625" t="s">
        <v>1246</v>
      </c>
    </row>
    <row r="19" spans="1:7" ht="102" customHeight="1">
      <c r="A19" s="683"/>
      <c r="B19" s="178" t="s">
        <v>1588</v>
      </c>
      <c r="C19" s="172" t="s">
        <v>1138</v>
      </c>
      <c r="D19" s="500" t="s">
        <v>848</v>
      </c>
      <c r="E19" s="142">
        <v>303.02999999999997</v>
      </c>
      <c r="F19" s="714" t="s">
        <v>1588</v>
      </c>
      <c r="G19" s="625" t="s">
        <v>1246</v>
      </c>
    </row>
    <row r="20" spans="1:7" ht="102" customHeight="1">
      <c r="A20" s="683"/>
      <c r="B20" s="178" t="s">
        <v>1139</v>
      </c>
      <c r="C20" s="172" t="s">
        <v>1254</v>
      </c>
      <c r="D20" s="500" t="s">
        <v>848</v>
      </c>
      <c r="E20" s="142">
        <v>151.52000000000001</v>
      </c>
      <c r="F20" s="178" t="s">
        <v>1139</v>
      </c>
      <c r="G20" s="625" t="s">
        <v>1269</v>
      </c>
    </row>
    <row r="21" spans="1:7" ht="84" customHeight="1">
      <c r="A21" s="683"/>
      <c r="B21" s="175" t="s">
        <v>48</v>
      </c>
      <c r="C21" s="172" t="s">
        <v>49</v>
      </c>
      <c r="D21" s="501" t="s">
        <v>47</v>
      </c>
      <c r="E21" s="142"/>
      <c r="F21" s="175" t="s">
        <v>48</v>
      </c>
      <c r="G21" s="625"/>
    </row>
    <row r="22" spans="1:7" ht="84" customHeight="1">
      <c r="A22" s="683"/>
      <c r="B22" s="175" t="s">
        <v>170</v>
      </c>
      <c r="C22" s="172" t="s">
        <v>350</v>
      </c>
      <c r="D22" s="501" t="s">
        <v>47</v>
      </c>
      <c r="E22" s="200"/>
      <c r="F22" s="175" t="s">
        <v>170</v>
      </c>
      <c r="G22" s="625"/>
    </row>
    <row r="23" spans="1:7" ht="144" customHeight="1">
      <c r="A23" s="683"/>
      <c r="B23" s="175" t="s">
        <v>0</v>
      </c>
      <c r="C23" s="172" t="s">
        <v>142</v>
      </c>
      <c r="D23" s="501" t="s">
        <v>47</v>
      </c>
      <c r="E23" s="200"/>
      <c r="F23" s="175" t="s">
        <v>0</v>
      </c>
      <c r="G23" s="625"/>
    </row>
    <row r="24" spans="1:7" ht="144" customHeight="1">
      <c r="A24" s="683"/>
      <c r="B24" s="175" t="s">
        <v>1576</v>
      </c>
      <c r="C24" s="172" t="s">
        <v>1577</v>
      </c>
      <c r="D24" s="500" t="s">
        <v>848</v>
      </c>
      <c r="E24" s="200">
        <v>-1651.52</v>
      </c>
      <c r="F24" s="175" t="s">
        <v>1576</v>
      </c>
      <c r="G24" s="625"/>
    </row>
    <row r="25" spans="1:7" ht="144" customHeight="1">
      <c r="A25" s="683"/>
      <c r="B25" s="175" t="s">
        <v>1589</v>
      </c>
      <c r="C25" s="172" t="s">
        <v>1590</v>
      </c>
      <c r="D25" s="486" t="s">
        <v>848</v>
      </c>
      <c r="E25" s="200">
        <v>265.14999999999998</v>
      </c>
      <c r="F25" s="175" t="s">
        <v>1589</v>
      </c>
      <c r="G25" s="625"/>
    </row>
    <row r="26" spans="1:7" ht="144" customHeight="1">
      <c r="A26" s="683"/>
      <c r="B26" s="175" t="s">
        <v>1591</v>
      </c>
      <c r="C26" s="172" t="s">
        <v>1592</v>
      </c>
      <c r="D26" s="486" t="s">
        <v>848</v>
      </c>
      <c r="E26" s="200">
        <v>265.14999999999998</v>
      </c>
      <c r="F26" s="175" t="s">
        <v>1591</v>
      </c>
      <c r="G26" s="625"/>
    </row>
    <row r="27" spans="1:7" ht="144" customHeight="1">
      <c r="A27" s="683"/>
      <c r="B27" s="175" t="s">
        <v>1593</v>
      </c>
      <c r="C27" s="172" t="s">
        <v>1594</v>
      </c>
      <c r="D27" s="486" t="s">
        <v>848</v>
      </c>
      <c r="E27" s="200">
        <v>265.14999999999998</v>
      </c>
      <c r="F27" s="175" t="s">
        <v>1595</v>
      </c>
      <c r="G27" s="625"/>
    </row>
    <row r="28" spans="1:7" ht="144" customHeight="1">
      <c r="A28" s="683"/>
      <c r="B28" s="175" t="s">
        <v>1596</v>
      </c>
      <c r="C28" s="172" t="s">
        <v>1597</v>
      </c>
      <c r="D28" s="486" t="s">
        <v>848</v>
      </c>
      <c r="E28" s="200">
        <v>265.14999999999998</v>
      </c>
      <c r="F28" s="175" t="s">
        <v>1598</v>
      </c>
      <c r="G28" s="625"/>
    </row>
    <row r="29" spans="1:7" ht="84" customHeight="1">
      <c r="A29" s="683"/>
      <c r="B29" s="175" t="s">
        <v>50</v>
      </c>
      <c r="C29" s="172" t="s">
        <v>288</v>
      </c>
      <c r="D29" s="501" t="s">
        <v>47</v>
      </c>
      <c r="E29" s="200"/>
      <c r="F29" s="175" t="s">
        <v>50</v>
      </c>
      <c r="G29" s="625"/>
    </row>
    <row r="30" spans="1:7" ht="84" customHeight="1">
      <c r="A30" s="683"/>
      <c r="B30" s="175" t="s">
        <v>101</v>
      </c>
      <c r="C30" s="172" t="s">
        <v>1140</v>
      </c>
      <c r="D30" s="486" t="s">
        <v>848</v>
      </c>
      <c r="E30" s="142">
        <v>416.67</v>
      </c>
      <c r="F30" s="175" t="s">
        <v>101</v>
      </c>
      <c r="G30" s="625" t="s">
        <v>1246</v>
      </c>
    </row>
    <row r="31" spans="1:7" ht="84" customHeight="1">
      <c r="A31" s="683"/>
      <c r="B31" s="175" t="s">
        <v>155</v>
      </c>
      <c r="C31" s="172" t="s">
        <v>1141</v>
      </c>
      <c r="D31" s="486" t="s">
        <v>848</v>
      </c>
      <c r="E31" s="142">
        <v>151.52000000000001</v>
      </c>
      <c r="F31" s="175" t="s">
        <v>155</v>
      </c>
      <c r="G31" s="625"/>
    </row>
    <row r="32" spans="1:7" ht="84" customHeight="1">
      <c r="A32" s="683"/>
      <c r="B32" s="178" t="s">
        <v>92</v>
      </c>
      <c r="C32" s="172" t="s">
        <v>1143</v>
      </c>
      <c r="D32" s="486" t="s">
        <v>848</v>
      </c>
      <c r="E32" s="200">
        <v>151.52000000000001</v>
      </c>
      <c r="F32" s="178" t="s">
        <v>92</v>
      </c>
      <c r="G32" s="625"/>
    </row>
    <row r="33" spans="1:7" ht="84" customHeight="1">
      <c r="A33" s="683"/>
      <c r="B33" s="181" t="s">
        <v>181</v>
      </c>
      <c r="C33" s="180" t="s">
        <v>182</v>
      </c>
      <c r="D33" s="173" t="s">
        <v>47</v>
      </c>
      <c r="E33" s="182"/>
      <c r="F33" s="181" t="s">
        <v>181</v>
      </c>
      <c r="G33" s="625"/>
    </row>
    <row r="34" spans="1:7" ht="93.6" customHeight="1">
      <c r="A34" s="683"/>
      <c r="B34" s="181" t="s">
        <v>336</v>
      </c>
      <c r="C34" s="180" t="s">
        <v>353</v>
      </c>
      <c r="D34" s="486" t="s">
        <v>848</v>
      </c>
      <c r="E34" s="182">
        <v>113.64</v>
      </c>
      <c r="F34" s="181" t="s">
        <v>336</v>
      </c>
      <c r="G34" s="625"/>
    </row>
    <row r="35" spans="1:7" ht="93.6" customHeight="1">
      <c r="A35" s="683"/>
      <c r="B35" s="181" t="s">
        <v>404</v>
      </c>
      <c r="C35" s="180" t="s">
        <v>411</v>
      </c>
      <c r="D35" s="486" t="s">
        <v>848</v>
      </c>
      <c r="E35" s="182">
        <v>189.39</v>
      </c>
      <c r="F35" s="181" t="s">
        <v>404</v>
      </c>
      <c r="G35" s="625"/>
    </row>
    <row r="36" spans="1:7" ht="84" customHeight="1">
      <c r="A36" s="683"/>
      <c r="B36" s="201" t="s">
        <v>22</v>
      </c>
      <c r="C36" s="180" t="s">
        <v>54</v>
      </c>
      <c r="D36" s="496" t="s">
        <v>47</v>
      </c>
      <c r="E36" s="200"/>
      <c r="F36" s="201" t="s">
        <v>22</v>
      </c>
      <c r="G36" s="625"/>
    </row>
    <row r="37" spans="1:7" ht="84" customHeight="1">
      <c r="A37" s="683"/>
      <c r="B37" s="181" t="s">
        <v>150</v>
      </c>
      <c r="C37" s="180" t="s">
        <v>1142</v>
      </c>
      <c r="D37" s="486" t="s">
        <v>848</v>
      </c>
      <c r="E37" s="182">
        <v>113.64</v>
      </c>
      <c r="F37" s="181" t="s">
        <v>150</v>
      </c>
      <c r="G37" s="625"/>
    </row>
    <row r="38" spans="1:7" ht="84" customHeight="1">
      <c r="A38" s="683"/>
      <c r="B38" s="201" t="s">
        <v>441</v>
      </c>
      <c r="C38" s="180" t="s">
        <v>438</v>
      </c>
      <c r="D38" s="496" t="s">
        <v>47</v>
      </c>
      <c r="E38" s="200"/>
      <c r="F38" s="201" t="s">
        <v>441</v>
      </c>
      <c r="G38" s="625"/>
    </row>
    <row r="39" spans="1:7" ht="84" customHeight="1">
      <c r="A39" s="683"/>
      <c r="B39" s="201" t="s">
        <v>95</v>
      </c>
      <c r="C39" s="180" t="s">
        <v>355</v>
      </c>
      <c r="D39" s="496" t="s">
        <v>47</v>
      </c>
      <c r="E39" s="182"/>
      <c r="F39" s="201" t="s">
        <v>95</v>
      </c>
      <c r="G39" s="625"/>
    </row>
    <row r="40" spans="1:7" ht="84" customHeight="1">
      <c r="A40" s="683"/>
      <c r="B40" s="201" t="s">
        <v>28</v>
      </c>
      <c r="C40" s="184" t="s">
        <v>356</v>
      </c>
      <c r="D40" s="185" t="s">
        <v>848</v>
      </c>
      <c r="E40" s="200">
        <v>833.33</v>
      </c>
      <c r="F40" s="201" t="s">
        <v>28</v>
      </c>
      <c r="G40" s="625"/>
    </row>
    <row r="41" spans="1:7" ht="108" customHeight="1">
      <c r="A41" s="683"/>
      <c r="B41" s="201" t="s">
        <v>454</v>
      </c>
      <c r="C41" s="180" t="s">
        <v>1210</v>
      </c>
      <c r="D41" s="496" t="s">
        <v>47</v>
      </c>
      <c r="E41" s="182"/>
      <c r="F41" s="201" t="s">
        <v>454</v>
      </c>
      <c r="G41" s="625"/>
    </row>
    <row r="42" spans="1:7" ht="108" customHeight="1">
      <c r="A42" s="683"/>
      <c r="B42" s="201" t="s">
        <v>62</v>
      </c>
      <c r="C42" s="180" t="s">
        <v>1605</v>
      </c>
      <c r="D42" s="496" t="s">
        <v>47</v>
      </c>
      <c r="E42" s="182"/>
      <c r="F42" s="201" t="s">
        <v>62</v>
      </c>
      <c r="G42" s="625"/>
    </row>
    <row r="43" spans="1:7" ht="87" customHeight="1">
      <c r="A43" s="683"/>
      <c r="B43" s="201" t="s">
        <v>242</v>
      </c>
      <c r="C43" s="184" t="s">
        <v>1057</v>
      </c>
      <c r="D43" s="185" t="s">
        <v>848</v>
      </c>
      <c r="E43" s="200">
        <v>136.36000000000001</v>
      </c>
      <c r="F43" s="201" t="s">
        <v>242</v>
      </c>
      <c r="G43" s="625" t="s">
        <v>1246</v>
      </c>
    </row>
    <row r="44" spans="1:7" ht="84" customHeight="1">
      <c r="A44" s="683"/>
      <c r="B44" s="201" t="s">
        <v>29</v>
      </c>
      <c r="C44" s="180" t="s">
        <v>30</v>
      </c>
      <c r="D44" s="496" t="s">
        <v>47</v>
      </c>
      <c r="E44" s="182"/>
      <c r="F44" s="201" t="s">
        <v>29</v>
      </c>
      <c r="G44" s="625"/>
    </row>
    <row r="45" spans="1:7" ht="84" customHeight="1">
      <c r="A45" s="683"/>
      <c r="B45" s="201" t="s">
        <v>888</v>
      </c>
      <c r="C45" s="180" t="s">
        <v>915</v>
      </c>
      <c r="D45" s="185" t="s">
        <v>848</v>
      </c>
      <c r="E45" s="182">
        <v>303.02999999999997</v>
      </c>
      <c r="F45" s="201" t="s">
        <v>888</v>
      </c>
      <c r="G45" s="625"/>
    </row>
    <row r="46" spans="1:7" ht="84" customHeight="1">
      <c r="A46" s="683"/>
      <c r="B46" s="201" t="s">
        <v>13</v>
      </c>
      <c r="C46" s="180" t="s">
        <v>360</v>
      </c>
      <c r="D46" s="496" t="s">
        <v>47</v>
      </c>
      <c r="E46" s="182"/>
      <c r="F46" s="201" t="s">
        <v>13</v>
      </c>
      <c r="G46" s="625"/>
    </row>
    <row r="47" spans="1:7" ht="84" customHeight="1">
      <c r="A47" s="683"/>
      <c r="B47" s="201" t="s">
        <v>281</v>
      </c>
      <c r="C47" s="180" t="s">
        <v>852</v>
      </c>
      <c r="D47" s="185" t="s">
        <v>848</v>
      </c>
      <c r="E47" s="182">
        <v>340.91</v>
      </c>
      <c r="F47" s="201" t="s">
        <v>281</v>
      </c>
      <c r="G47" s="625" t="s">
        <v>1245</v>
      </c>
    </row>
    <row r="48" spans="1:7" ht="84" customHeight="1">
      <c r="A48" s="683"/>
      <c r="B48" s="201" t="s">
        <v>37</v>
      </c>
      <c r="C48" s="180" t="s">
        <v>1578</v>
      </c>
      <c r="D48" s="185" t="s">
        <v>848</v>
      </c>
      <c r="E48" s="182">
        <v>37.880000000000003</v>
      </c>
      <c r="F48" s="201" t="s">
        <v>37</v>
      </c>
      <c r="G48" s="625"/>
    </row>
    <row r="49" spans="1:7" ht="84" customHeight="1">
      <c r="A49" s="683"/>
      <c r="B49" s="201" t="s">
        <v>81</v>
      </c>
      <c r="C49" s="180" t="s">
        <v>363</v>
      </c>
      <c r="D49" s="496" t="s">
        <v>47</v>
      </c>
      <c r="E49" s="182"/>
      <c r="F49" s="201" t="s">
        <v>81</v>
      </c>
      <c r="G49" s="625"/>
    </row>
    <row r="50" spans="1:7" ht="84" customHeight="1">
      <c r="A50" s="683"/>
      <c r="B50" s="201" t="s">
        <v>55</v>
      </c>
      <c r="C50" s="180" t="s">
        <v>56</v>
      </c>
      <c r="D50" s="173" t="s">
        <v>47</v>
      </c>
      <c r="E50" s="182"/>
      <c r="F50" s="201" t="s">
        <v>55</v>
      </c>
      <c r="G50" s="625"/>
    </row>
    <row r="51" spans="1:7" ht="84" customHeight="1">
      <c r="A51" s="683"/>
      <c r="B51" s="201" t="s">
        <v>61</v>
      </c>
      <c r="C51" s="180" t="s">
        <v>125</v>
      </c>
      <c r="D51" s="173" t="s">
        <v>47</v>
      </c>
      <c r="E51" s="182"/>
      <c r="F51" s="201" t="s">
        <v>61</v>
      </c>
      <c r="G51" s="625"/>
    </row>
    <row r="52" spans="1:7" ht="84" customHeight="1">
      <c r="A52" s="683"/>
      <c r="B52" s="201" t="s">
        <v>10</v>
      </c>
      <c r="C52" s="180" t="s">
        <v>11</v>
      </c>
      <c r="D52" s="173" t="s">
        <v>47</v>
      </c>
      <c r="E52" s="182"/>
      <c r="F52" s="201" t="s">
        <v>10</v>
      </c>
      <c r="G52" s="625"/>
    </row>
    <row r="53" spans="1:7" ht="84" customHeight="1">
      <c r="A53" s="683"/>
      <c r="B53" s="201" t="s">
        <v>12</v>
      </c>
      <c r="C53" s="180" t="s">
        <v>189</v>
      </c>
      <c r="D53" s="497" t="s">
        <v>848</v>
      </c>
      <c r="E53" s="182">
        <v>151.52000000000001</v>
      </c>
      <c r="F53" s="201" t="s">
        <v>12</v>
      </c>
      <c r="G53" s="625"/>
    </row>
    <row r="54" spans="1:7" ht="93" customHeight="1">
      <c r="A54" s="683"/>
      <c r="B54" s="201" t="s">
        <v>82</v>
      </c>
      <c r="C54" s="184" t="s">
        <v>83</v>
      </c>
      <c r="D54" s="497" t="s">
        <v>848</v>
      </c>
      <c r="E54" s="182">
        <v>530.29999999999995</v>
      </c>
      <c r="F54" s="201" t="s">
        <v>82</v>
      </c>
      <c r="G54" s="625"/>
    </row>
    <row r="55" spans="1:7" ht="93" customHeight="1">
      <c r="A55" s="683"/>
      <c r="B55" s="201" t="s">
        <v>73</v>
      </c>
      <c r="C55" s="184" t="s">
        <v>1607</v>
      </c>
      <c r="D55" s="173" t="s">
        <v>47</v>
      </c>
      <c r="E55" s="182"/>
      <c r="F55" s="201" t="s">
        <v>1609</v>
      </c>
      <c r="G55" s="625"/>
    </row>
    <row r="56" spans="1:7" ht="93" customHeight="1">
      <c r="A56" s="683"/>
      <c r="B56" s="201" t="s">
        <v>119</v>
      </c>
      <c r="C56" s="172" t="s">
        <v>1144</v>
      </c>
      <c r="D56" s="486" t="s">
        <v>848</v>
      </c>
      <c r="E56" s="200">
        <v>151.52000000000001</v>
      </c>
      <c r="F56" s="201" t="s">
        <v>119</v>
      </c>
      <c r="G56" s="625"/>
    </row>
    <row r="57" spans="1:7" ht="90" customHeight="1">
      <c r="A57" s="683"/>
      <c r="B57" s="201" t="s">
        <v>303</v>
      </c>
      <c r="C57" s="184" t="s">
        <v>418</v>
      </c>
      <c r="D57" s="486" t="s">
        <v>848</v>
      </c>
      <c r="E57" s="182">
        <v>113.64</v>
      </c>
      <c r="F57" s="201" t="s">
        <v>303</v>
      </c>
      <c r="G57" s="625"/>
    </row>
    <row r="58" spans="1:7" ht="96" customHeight="1">
      <c r="A58" s="683"/>
      <c r="B58" s="201" t="s">
        <v>122</v>
      </c>
      <c r="C58" s="184" t="s">
        <v>1145</v>
      </c>
      <c r="D58" s="497" t="s">
        <v>848</v>
      </c>
      <c r="E58" s="182">
        <v>113.64</v>
      </c>
      <c r="F58" s="201" t="s">
        <v>122</v>
      </c>
      <c r="G58" s="625"/>
    </row>
    <row r="59" spans="1:7" ht="96" customHeight="1">
      <c r="A59" s="683"/>
      <c r="B59" s="201" t="s">
        <v>329</v>
      </c>
      <c r="C59" s="184" t="s">
        <v>1146</v>
      </c>
      <c r="D59" s="497" t="s">
        <v>848</v>
      </c>
      <c r="E59" s="182">
        <v>0</v>
      </c>
      <c r="F59" s="201" t="s">
        <v>329</v>
      </c>
      <c r="G59" s="625"/>
    </row>
    <row r="60" spans="1:7" ht="84" customHeight="1">
      <c r="A60" s="683"/>
      <c r="B60" s="201" t="s">
        <v>243</v>
      </c>
      <c r="C60" s="184" t="s">
        <v>365</v>
      </c>
      <c r="D60" s="173" t="s">
        <v>47</v>
      </c>
      <c r="E60" s="182"/>
      <c r="F60" s="201" t="s">
        <v>243</v>
      </c>
      <c r="G60" s="625"/>
    </row>
    <row r="61" spans="1:7" ht="84" customHeight="1">
      <c r="A61" s="683"/>
      <c r="B61" s="201" t="s">
        <v>1</v>
      </c>
      <c r="C61" s="184" t="s">
        <v>1147</v>
      </c>
      <c r="D61" s="497" t="s">
        <v>848</v>
      </c>
      <c r="E61" s="182">
        <v>113.64</v>
      </c>
      <c r="F61" s="201" t="s">
        <v>1</v>
      </c>
      <c r="G61" s="625"/>
    </row>
    <row r="62" spans="1:7" ht="84" customHeight="1">
      <c r="A62" s="683"/>
      <c r="B62" s="668" t="s">
        <v>561</v>
      </c>
      <c r="C62" s="217" t="s">
        <v>1155</v>
      </c>
      <c r="D62" s="497" t="s">
        <v>848</v>
      </c>
      <c r="E62" s="182">
        <v>265.14999999999998</v>
      </c>
      <c r="F62" s="201" t="s">
        <v>561</v>
      </c>
      <c r="G62" s="625"/>
    </row>
    <row r="63" spans="1:7" ht="84" customHeight="1">
      <c r="A63" s="683"/>
      <c r="B63" s="668" t="s">
        <v>1581</v>
      </c>
      <c r="C63" s="217" t="s">
        <v>1582</v>
      </c>
      <c r="D63" s="497" t="s">
        <v>848</v>
      </c>
      <c r="E63" s="182">
        <v>265.14999999999998</v>
      </c>
      <c r="F63" s="201" t="s">
        <v>1581</v>
      </c>
      <c r="G63" s="625"/>
    </row>
    <row r="64" spans="1:7" ht="84" customHeight="1">
      <c r="A64" s="683"/>
      <c r="B64" s="668" t="s">
        <v>1583</v>
      </c>
      <c r="C64" s="217" t="s">
        <v>1584</v>
      </c>
      <c r="D64" s="497" t="s">
        <v>848</v>
      </c>
      <c r="E64" s="182">
        <v>265.14999999999998</v>
      </c>
      <c r="F64" s="201" t="s">
        <v>1585</v>
      </c>
      <c r="G64" s="625"/>
    </row>
    <row r="65" spans="1:7" ht="84" customHeight="1">
      <c r="A65" s="683"/>
      <c r="B65" s="201" t="s">
        <v>76</v>
      </c>
      <c r="C65" s="180" t="s">
        <v>366</v>
      </c>
      <c r="D65" s="498" t="s">
        <v>47</v>
      </c>
      <c r="E65" s="182"/>
      <c r="F65" s="201" t="s">
        <v>76</v>
      </c>
      <c r="G65" s="625"/>
    </row>
    <row r="66" spans="1:7" ht="84" customHeight="1">
      <c r="A66" s="683"/>
      <c r="B66" s="201" t="s">
        <v>558</v>
      </c>
      <c r="C66" s="180" t="s">
        <v>559</v>
      </c>
      <c r="D66" s="497" t="s">
        <v>848</v>
      </c>
      <c r="E66" s="182">
        <v>37.880000000000003</v>
      </c>
      <c r="F66" s="201" t="s">
        <v>558</v>
      </c>
      <c r="G66" s="625"/>
    </row>
    <row r="67" spans="1:7" ht="114" customHeight="1">
      <c r="A67" s="683"/>
      <c r="B67" s="201" t="s">
        <v>1151</v>
      </c>
      <c r="C67" s="217" t="s">
        <v>1153</v>
      </c>
      <c r="D67" s="497" t="s">
        <v>848</v>
      </c>
      <c r="E67" s="182">
        <v>265.14999999999998</v>
      </c>
      <c r="F67" s="201" t="s">
        <v>1151</v>
      </c>
      <c r="G67" s="625"/>
    </row>
    <row r="68" spans="1:7" ht="90" customHeight="1">
      <c r="A68" s="683"/>
      <c r="B68" s="201" t="s">
        <v>345</v>
      </c>
      <c r="C68" s="217" t="s">
        <v>1154</v>
      </c>
      <c r="D68" s="497" t="s">
        <v>848</v>
      </c>
      <c r="E68" s="182">
        <v>265.14999999999998</v>
      </c>
      <c r="F68" s="201" t="s">
        <v>345</v>
      </c>
      <c r="G68" s="625"/>
    </row>
    <row r="69" spans="1:7" ht="93" customHeight="1">
      <c r="A69" s="683"/>
      <c r="B69" s="201" t="s">
        <v>346</v>
      </c>
      <c r="C69" s="180" t="s">
        <v>1156</v>
      </c>
      <c r="D69" s="497" t="s">
        <v>848</v>
      </c>
      <c r="E69" s="182">
        <v>265.14999999999998</v>
      </c>
      <c r="F69" s="201" t="s">
        <v>346</v>
      </c>
      <c r="G69" s="625"/>
    </row>
    <row r="70" spans="1:7" ht="93" customHeight="1">
      <c r="A70" s="683"/>
      <c r="B70" s="201" t="s">
        <v>347</v>
      </c>
      <c r="C70" s="217" t="s">
        <v>1157</v>
      </c>
      <c r="D70" s="497" t="s">
        <v>848</v>
      </c>
      <c r="E70" s="182">
        <v>265.14999999999998</v>
      </c>
      <c r="F70" s="201" t="s">
        <v>347</v>
      </c>
      <c r="G70" s="625"/>
    </row>
    <row r="71" spans="1:7" ht="84" customHeight="1">
      <c r="A71" s="683"/>
      <c r="B71" s="201" t="s">
        <v>348</v>
      </c>
      <c r="C71" s="180" t="s">
        <v>1158</v>
      </c>
      <c r="D71" s="497" t="s">
        <v>848</v>
      </c>
      <c r="E71" s="182">
        <v>265.14999999999998</v>
      </c>
      <c r="F71" s="201" t="s">
        <v>348</v>
      </c>
      <c r="G71" s="625"/>
    </row>
    <row r="72" spans="1:7" ht="84" customHeight="1">
      <c r="A72" s="683"/>
      <c r="B72" s="201" t="s">
        <v>1586</v>
      </c>
      <c r="C72" s="217" t="s">
        <v>1587</v>
      </c>
      <c r="D72" s="497" t="s">
        <v>848</v>
      </c>
      <c r="E72" s="182">
        <v>265.14999999999998</v>
      </c>
      <c r="F72" s="201" t="s">
        <v>1586</v>
      </c>
      <c r="G72" s="625"/>
    </row>
    <row r="73" spans="1:7" ht="96" customHeight="1">
      <c r="A73" s="683"/>
      <c r="B73" s="201" t="s">
        <v>1150</v>
      </c>
      <c r="C73" s="184" t="s">
        <v>1255</v>
      </c>
      <c r="D73" s="497" t="s">
        <v>848</v>
      </c>
      <c r="E73" s="182">
        <v>265.14999999999998</v>
      </c>
      <c r="F73" s="201" t="s">
        <v>1150</v>
      </c>
      <c r="G73" s="625" t="s">
        <v>1247</v>
      </c>
    </row>
    <row r="74" spans="1:7" ht="96" customHeight="1">
      <c r="A74" s="683"/>
      <c r="B74" s="201" t="s">
        <v>862</v>
      </c>
      <c r="C74" s="184" t="s">
        <v>1579</v>
      </c>
      <c r="D74" s="497" t="s">
        <v>848</v>
      </c>
      <c r="E74" s="182">
        <v>530.29999999999995</v>
      </c>
      <c r="F74" s="201" t="s">
        <v>862</v>
      </c>
      <c r="G74" s="625"/>
    </row>
    <row r="75" spans="1:7" ht="84" customHeight="1">
      <c r="A75" s="683"/>
      <c r="B75" s="201" t="s">
        <v>936</v>
      </c>
      <c r="C75" s="421" t="s">
        <v>937</v>
      </c>
      <c r="D75" s="497" t="s">
        <v>848</v>
      </c>
      <c r="E75" s="182">
        <v>37.880000000000003</v>
      </c>
      <c r="F75" s="201" t="s">
        <v>936</v>
      </c>
      <c r="G75" s="625"/>
    </row>
    <row r="76" spans="1:7" ht="96" customHeight="1">
      <c r="A76" s="683"/>
      <c r="B76" s="201" t="s">
        <v>1161</v>
      </c>
      <c r="C76" s="180" t="s">
        <v>1162</v>
      </c>
      <c r="D76" s="497" t="s">
        <v>848</v>
      </c>
      <c r="E76" s="182">
        <v>303.02999999999997</v>
      </c>
      <c r="F76" s="201" t="s">
        <v>1161</v>
      </c>
      <c r="G76" s="625"/>
    </row>
    <row r="77" spans="1:7" ht="84" customHeight="1">
      <c r="A77" s="683"/>
      <c r="B77" s="201" t="s">
        <v>864</v>
      </c>
      <c r="C77" s="421" t="s">
        <v>994</v>
      </c>
      <c r="D77" s="497" t="s">
        <v>848</v>
      </c>
      <c r="E77" s="182">
        <v>151.52000000000001</v>
      </c>
      <c r="F77" s="201" t="s">
        <v>864</v>
      </c>
      <c r="G77" s="625"/>
    </row>
    <row r="78" spans="1:7" ht="84" customHeight="1">
      <c r="A78" s="683"/>
      <c r="B78" s="201" t="s">
        <v>1599</v>
      </c>
      <c r="C78" s="421" t="s">
        <v>1600</v>
      </c>
      <c r="D78" s="497" t="s">
        <v>848</v>
      </c>
      <c r="E78" s="182">
        <v>60.61</v>
      </c>
      <c r="F78" s="201" t="s">
        <v>1599</v>
      </c>
      <c r="G78" s="625"/>
    </row>
    <row r="79" spans="1:7" ht="99" customHeight="1">
      <c r="A79" s="683"/>
      <c r="B79" s="201" t="s">
        <v>1152</v>
      </c>
      <c r="C79" s="184" t="s">
        <v>1160</v>
      </c>
      <c r="D79" s="173" t="s">
        <v>47</v>
      </c>
      <c r="E79" s="182"/>
      <c r="F79" s="201" t="s">
        <v>1152</v>
      </c>
      <c r="G79" s="625"/>
    </row>
    <row r="80" spans="1:7" ht="90" customHeight="1">
      <c r="A80" s="683"/>
      <c r="B80" s="201" t="s">
        <v>1163</v>
      </c>
      <c r="C80" s="198" t="s">
        <v>175</v>
      </c>
      <c r="D80" s="497" t="s">
        <v>848</v>
      </c>
      <c r="E80" s="182">
        <v>136.36000000000001</v>
      </c>
      <c r="F80" s="201" t="s">
        <v>1163</v>
      </c>
      <c r="G80" s="625"/>
    </row>
    <row r="81" spans="1:7" ht="138" customHeight="1">
      <c r="A81" s="683"/>
      <c r="B81" s="201" t="s">
        <v>1165</v>
      </c>
      <c r="C81" s="275" t="s">
        <v>1198</v>
      </c>
      <c r="D81" s="497" t="s">
        <v>848</v>
      </c>
      <c r="E81" s="182">
        <v>189.39</v>
      </c>
      <c r="F81" s="201" t="s">
        <v>1165</v>
      </c>
      <c r="G81" s="625"/>
    </row>
    <row r="82" spans="1:7" ht="192" customHeight="1">
      <c r="A82" s="683"/>
      <c r="B82" s="201" t="s">
        <v>1166</v>
      </c>
      <c r="C82" s="275" t="s">
        <v>1199</v>
      </c>
      <c r="D82" s="497" t="s">
        <v>848</v>
      </c>
      <c r="E82" s="182">
        <v>265.14999999999998</v>
      </c>
      <c r="F82" s="201" t="s">
        <v>1166</v>
      </c>
      <c r="G82" s="625" t="s">
        <v>1248</v>
      </c>
    </row>
    <row r="83" spans="1:7" ht="84" customHeight="1">
      <c r="A83" s="683"/>
      <c r="B83" s="201" t="s">
        <v>168</v>
      </c>
      <c r="C83" s="184" t="s">
        <v>209</v>
      </c>
      <c r="D83" s="498" t="s">
        <v>47</v>
      </c>
      <c r="E83" s="182"/>
      <c r="F83" s="201" t="s">
        <v>168</v>
      </c>
      <c r="G83" s="625"/>
    </row>
    <row r="84" spans="1:7" ht="90" customHeight="1">
      <c r="A84" s="683"/>
      <c r="B84" s="186" t="s">
        <v>6</v>
      </c>
      <c r="C84" s="184" t="s">
        <v>373</v>
      </c>
      <c r="D84" s="498" t="s">
        <v>47</v>
      </c>
      <c r="E84" s="182"/>
      <c r="F84" s="201" t="s">
        <v>6</v>
      </c>
      <c r="G84" s="625"/>
    </row>
    <row r="85" spans="1:7" ht="84" customHeight="1">
      <c r="A85" s="683"/>
      <c r="B85" s="201" t="s">
        <v>16</v>
      </c>
      <c r="C85" s="188" t="s">
        <v>374</v>
      </c>
      <c r="D85" s="498" t="s">
        <v>47</v>
      </c>
      <c r="E85" s="187"/>
      <c r="F85" s="201" t="s">
        <v>16</v>
      </c>
      <c r="G85" s="625"/>
    </row>
    <row r="86" spans="1:7" ht="84" customHeight="1">
      <c r="A86" s="683"/>
      <c r="B86" s="201" t="s">
        <v>278</v>
      </c>
      <c r="C86" s="275" t="s">
        <v>40</v>
      </c>
      <c r="D86" s="497" t="s">
        <v>848</v>
      </c>
      <c r="E86" s="182">
        <v>37.880000000000003</v>
      </c>
      <c r="F86" s="201" t="s">
        <v>278</v>
      </c>
      <c r="G86" s="625"/>
    </row>
    <row r="87" spans="1:7" ht="84" customHeight="1">
      <c r="A87" s="683"/>
      <c r="B87" s="201" t="s">
        <v>1169</v>
      </c>
      <c r="C87" s="275" t="s">
        <v>1168</v>
      </c>
      <c r="D87" s="497" t="s">
        <v>848</v>
      </c>
      <c r="E87" s="182">
        <v>265.14999999999998</v>
      </c>
      <c r="F87" s="201" t="s">
        <v>1169</v>
      </c>
      <c r="G87" s="625"/>
    </row>
    <row r="88" spans="1:7" ht="84" customHeight="1">
      <c r="A88" s="683"/>
      <c r="B88" s="201" t="s">
        <v>1170</v>
      </c>
      <c r="C88" s="275" t="s">
        <v>1171</v>
      </c>
      <c r="D88" s="497" t="s">
        <v>848</v>
      </c>
      <c r="E88" s="182">
        <v>265.14999999999998</v>
      </c>
      <c r="F88" s="201" t="s">
        <v>1170</v>
      </c>
      <c r="G88" s="625"/>
    </row>
    <row r="89" spans="1:7" ht="84" customHeight="1">
      <c r="A89" s="683"/>
      <c r="B89" s="201" t="s">
        <v>1172</v>
      </c>
      <c r="C89" s="275" t="s">
        <v>1173</v>
      </c>
      <c r="D89" s="497" t="s">
        <v>848</v>
      </c>
      <c r="E89" s="182">
        <v>265.14999999999998</v>
      </c>
      <c r="F89" s="201" t="s">
        <v>1172</v>
      </c>
      <c r="G89" s="625"/>
    </row>
    <row r="90" spans="1:7" ht="99" customHeight="1">
      <c r="A90" s="683"/>
      <c r="B90" s="201" t="s">
        <v>1174</v>
      </c>
      <c r="C90" s="275" t="s">
        <v>1492</v>
      </c>
      <c r="D90" s="497" t="s">
        <v>848</v>
      </c>
      <c r="E90" s="182">
        <v>303.02999999999997</v>
      </c>
      <c r="F90" s="201" t="s">
        <v>1174</v>
      </c>
      <c r="G90" s="625" t="s">
        <v>1251</v>
      </c>
    </row>
    <row r="91" spans="1:7" ht="84" customHeight="1">
      <c r="A91" s="683"/>
      <c r="B91" s="201" t="s">
        <v>1175</v>
      </c>
      <c r="C91" s="275" t="s">
        <v>1177</v>
      </c>
      <c r="D91" s="497" t="s">
        <v>848</v>
      </c>
      <c r="E91" s="182">
        <v>265.14999999999998</v>
      </c>
      <c r="F91" s="201" t="s">
        <v>1175</v>
      </c>
      <c r="G91" s="625"/>
    </row>
    <row r="92" spans="1:7" ht="84" customHeight="1">
      <c r="A92" s="683"/>
      <c r="B92" s="201" t="s">
        <v>1176</v>
      </c>
      <c r="C92" s="275" t="s">
        <v>1178</v>
      </c>
      <c r="D92" s="497" t="s">
        <v>848</v>
      </c>
      <c r="E92" s="182">
        <v>265.14999999999998</v>
      </c>
      <c r="F92" s="201" t="s">
        <v>1176</v>
      </c>
      <c r="G92" s="625"/>
    </row>
    <row r="93" spans="1:7" ht="84" customHeight="1">
      <c r="A93" s="683"/>
      <c r="B93" s="201" t="s">
        <v>1180</v>
      </c>
      <c r="C93" s="275" t="s">
        <v>1183</v>
      </c>
      <c r="D93" s="497" t="s">
        <v>848</v>
      </c>
      <c r="E93" s="182">
        <v>265.14999999999998</v>
      </c>
      <c r="F93" s="201" t="s">
        <v>1180</v>
      </c>
      <c r="G93" s="625"/>
    </row>
    <row r="94" spans="1:7" ht="84" customHeight="1">
      <c r="A94" s="683"/>
      <c r="B94" s="201" t="s">
        <v>1181</v>
      </c>
      <c r="C94" s="275" t="s">
        <v>1184</v>
      </c>
      <c r="D94" s="497" t="s">
        <v>848</v>
      </c>
      <c r="E94" s="182">
        <v>265.14999999999998</v>
      </c>
      <c r="F94" s="201" t="s">
        <v>1181</v>
      </c>
      <c r="G94" s="625"/>
    </row>
    <row r="95" spans="1:7" ht="84" customHeight="1" thickBot="1">
      <c r="A95" s="683"/>
      <c r="B95" s="191" t="s">
        <v>1185</v>
      </c>
      <c r="C95" s="667" t="s">
        <v>1186</v>
      </c>
      <c r="D95" s="612" t="s">
        <v>848</v>
      </c>
      <c r="E95" s="190">
        <v>265.14999999999998</v>
      </c>
      <c r="F95" s="191" t="s">
        <v>1185</v>
      </c>
      <c r="G95" s="631"/>
    </row>
    <row r="96" spans="1:7" ht="84" customHeight="1" thickBot="1">
      <c r="A96" s="683"/>
      <c r="B96" s="666" t="s">
        <v>1548</v>
      </c>
      <c r="C96" s="704" t="s">
        <v>1580</v>
      </c>
      <c r="D96" s="498" t="s">
        <v>47</v>
      </c>
      <c r="E96" s="365"/>
      <c r="F96" s="705" t="s">
        <v>1548</v>
      </c>
      <c r="G96" s="706"/>
    </row>
    <row r="97" spans="1:36" ht="174" customHeight="1" thickBot="1">
      <c r="A97" s="193"/>
      <c r="B97" s="194"/>
      <c r="C97" s="809" t="s">
        <v>603</v>
      </c>
      <c r="D97" s="810"/>
      <c r="E97" s="810"/>
      <c r="F97" s="810"/>
      <c r="G97" s="811"/>
    </row>
    <row r="98" spans="1:36" s="441" customFormat="1" ht="179.25" customHeight="1" thickBot="1">
      <c r="A98" s="529"/>
      <c r="B98" s="530"/>
      <c r="C98" s="777" t="s">
        <v>849</v>
      </c>
      <c r="D98" s="778"/>
      <c r="E98" s="778"/>
      <c r="F98" s="778"/>
      <c r="G98" s="779"/>
      <c r="H98" s="623"/>
      <c r="I98" s="522"/>
      <c r="J98" s="522"/>
      <c r="K98" s="522"/>
      <c r="L98" s="522"/>
      <c r="M98" s="522"/>
      <c r="N98" s="522"/>
      <c r="O98" s="522"/>
      <c r="P98" s="522"/>
      <c r="Q98" s="522"/>
      <c r="R98" s="522"/>
      <c r="S98" s="522"/>
      <c r="T98" s="522"/>
      <c r="U98" s="522"/>
      <c r="V98" s="522"/>
      <c r="W98" s="522"/>
      <c r="X98" s="522"/>
      <c r="Y98" s="522"/>
      <c r="Z98" s="522"/>
      <c r="AA98" s="522"/>
      <c r="AB98" s="522"/>
      <c r="AC98" s="522"/>
      <c r="AD98" s="522"/>
      <c r="AE98" s="522"/>
      <c r="AF98" s="522"/>
      <c r="AG98" s="522"/>
      <c r="AH98" s="522"/>
      <c r="AI98" s="522"/>
      <c r="AJ98" s="522"/>
    </row>
    <row r="99" spans="1:36" ht="54" customHeight="1"/>
  </sheetData>
  <mergeCells count="10">
    <mergeCell ref="C97:G97"/>
    <mergeCell ref="C98:G98"/>
    <mergeCell ref="A1:A12"/>
    <mergeCell ref="B1:C6"/>
    <mergeCell ref="B7:C7"/>
    <mergeCell ref="B10:C10"/>
    <mergeCell ref="E10:G10"/>
    <mergeCell ref="B11:C11"/>
    <mergeCell ref="F11:F12"/>
    <mergeCell ref="B12:C12"/>
  </mergeCells>
  <hyperlinks>
    <hyperlink ref="B11:C11" location="'ΠΡΟΤΕΙΝΟΜΕΝΟΣ ΤΙΜΟΚΑΤΑΛΟΓΟΣ'!A1" display="ΣΥΝΟΠΤΙΚΟΣ ΤΙΜΟΚΑΤΑΛΟΓΟΣ"/>
  </hyperlinks>
  <printOptions horizontalCentered="1"/>
  <pageMargins left="0.23622047244094491" right="0.23622047244094491" top="0.44" bottom="0.25" header="0.19685039370078741" footer="0.23622047244094491"/>
  <pageSetup paperSize="9" scale="10" orientation="portrait" r:id="rId1"/>
  <headerFooter alignWithMargins="0">
    <oddFooter>&amp;R&amp;P</oddFooter>
  </headerFooter>
  <drawing r:id="rId2"/>
</worksheet>
</file>

<file path=xl/worksheets/sheet48.xml><?xml version="1.0" encoding="utf-8"?>
<worksheet xmlns="http://schemas.openxmlformats.org/spreadsheetml/2006/main" xmlns:r="http://schemas.openxmlformats.org/officeDocument/2006/relationships">
  <sheetPr>
    <tabColor rgb="FF800000"/>
  </sheetPr>
  <dimension ref="A1:EY100"/>
  <sheetViews>
    <sheetView view="pageBreakPreview" zoomScale="25" zoomScaleNormal="75" zoomScaleSheetLayoutView="70" workbookViewId="0">
      <selection activeCell="U25" sqref="U25"/>
    </sheetView>
  </sheetViews>
  <sheetFormatPr defaultRowHeight="12.75"/>
  <cols>
    <col min="1" max="1" width="21.85546875" style="163" customWidth="1"/>
    <col min="2" max="2" width="20.7109375" style="195" customWidth="1"/>
    <col min="3" max="3" width="226.28515625" style="196" customWidth="1"/>
    <col min="4" max="4" width="62.7109375" style="196" customWidth="1"/>
    <col min="5" max="5" width="53.5703125" style="196" customWidth="1"/>
    <col min="6" max="6" width="23.85546875" style="193" customWidth="1"/>
    <col min="7" max="7" width="222" style="197" customWidth="1"/>
    <col min="8" max="8" width="38.28515625" style="163" customWidth="1"/>
    <col min="9" max="9" width="43.42578125" style="163" customWidth="1"/>
    <col min="10" max="10" width="45.140625" style="163" customWidth="1"/>
    <col min="11" max="16384" width="9.140625" style="163"/>
  </cols>
  <sheetData>
    <row r="1" spans="1:155" s="156" customFormat="1" ht="116.45" customHeight="1">
      <c r="A1" s="872" t="s">
        <v>385</v>
      </c>
      <c r="B1" s="864" t="s">
        <v>1133</v>
      </c>
      <c r="C1" s="864"/>
      <c r="D1" s="152" t="s">
        <v>338</v>
      </c>
      <c r="E1" s="153"/>
      <c r="F1" s="154"/>
      <c r="G1" s="155"/>
    </row>
    <row r="2" spans="1:155" s="156" customFormat="1" ht="114" customHeight="1">
      <c r="A2" s="873"/>
      <c r="B2" s="865"/>
      <c r="C2" s="865"/>
      <c r="D2" s="475" t="s">
        <v>563</v>
      </c>
      <c r="E2" s="158"/>
      <c r="F2" s="159"/>
      <c r="G2" s="160"/>
    </row>
    <row r="3" spans="1:155" s="156" customFormat="1" ht="78" customHeight="1">
      <c r="A3" s="873"/>
      <c r="B3" s="865"/>
      <c r="C3" s="865"/>
      <c r="D3" s="157">
        <v>1248</v>
      </c>
      <c r="E3" s="158"/>
      <c r="F3" s="159"/>
      <c r="G3" s="160"/>
    </row>
    <row r="4" spans="1:155" ht="78" customHeight="1">
      <c r="A4" s="873"/>
      <c r="B4" s="865"/>
      <c r="C4" s="865"/>
      <c r="D4" s="157" t="s">
        <v>1054</v>
      </c>
      <c r="E4" s="158"/>
      <c r="F4" s="161"/>
      <c r="G4" s="162"/>
    </row>
    <row r="5" spans="1:155" ht="78" customHeight="1">
      <c r="A5" s="873"/>
      <c r="B5" s="865"/>
      <c r="C5" s="865"/>
      <c r="D5" s="157" t="s">
        <v>237</v>
      </c>
      <c r="E5" s="158"/>
      <c r="F5" s="161"/>
      <c r="G5" s="162"/>
    </row>
    <row r="6" spans="1:155" ht="78" customHeight="1">
      <c r="A6" s="873"/>
      <c r="B6" s="865"/>
      <c r="C6" s="865"/>
      <c r="D6" s="157" t="s">
        <v>131</v>
      </c>
      <c r="E6" s="158"/>
      <c r="F6" s="161"/>
      <c r="G6" s="162"/>
    </row>
    <row r="7" spans="1:155" ht="75" customHeight="1">
      <c r="A7" s="873"/>
      <c r="B7" s="879" t="s">
        <v>229</v>
      </c>
      <c r="C7" s="879"/>
      <c r="D7" s="525">
        <f>D8+D9+D10</f>
        <v>19499.999999999996</v>
      </c>
      <c r="E7" s="829" t="e">
        <f>#REF!</f>
        <v>#REF!</v>
      </c>
      <c r="F7" s="830"/>
      <c r="G7" s="831"/>
    </row>
    <row r="8" spans="1:155" ht="78" customHeight="1">
      <c r="A8" s="873"/>
      <c r="B8" s="875" t="s">
        <v>230</v>
      </c>
      <c r="C8" s="875"/>
      <c r="D8" s="274">
        <f>8%*(D10+D11)*100%</f>
        <v>1198.6310787878786</v>
      </c>
      <c r="E8" s="158"/>
      <c r="F8" s="161"/>
      <c r="G8" s="162"/>
    </row>
    <row r="9" spans="1:155" ht="75" customHeight="1">
      <c r="A9" s="873"/>
      <c r="B9" s="879" t="s">
        <v>231</v>
      </c>
      <c r="C9" s="879"/>
      <c r="D9" s="273">
        <f>D10*24%</f>
        <v>3542.2004363636356</v>
      </c>
      <c r="E9" s="829"/>
      <c r="F9" s="830"/>
      <c r="G9" s="831"/>
    </row>
    <row r="10" spans="1:155" ht="90" customHeight="1">
      <c r="A10" s="873"/>
      <c r="B10" s="875" t="s">
        <v>232</v>
      </c>
      <c r="C10" s="875"/>
      <c r="D10" s="651">
        <v>14759.168484848482</v>
      </c>
      <c r="E10" s="158"/>
      <c r="F10" s="161"/>
      <c r="G10" s="162"/>
    </row>
    <row r="11" spans="1:155" s="408" customFormat="1" ht="89.25" customHeight="1">
      <c r="A11" s="873"/>
      <c r="B11" s="875" t="s">
        <v>844</v>
      </c>
      <c r="C11" s="875"/>
      <c r="D11" s="651">
        <v>223.72</v>
      </c>
      <c r="E11" s="841"/>
      <c r="F11" s="842"/>
      <c r="G11" s="843"/>
      <c r="H11" s="623"/>
      <c r="I11" s="623"/>
      <c r="J11" s="623"/>
      <c r="K11" s="623"/>
      <c r="L11" s="623"/>
      <c r="M11" s="623"/>
      <c r="N11" s="623"/>
      <c r="O11" s="623"/>
      <c r="P11" s="623"/>
      <c r="Q11" s="623"/>
      <c r="R11" s="623"/>
      <c r="S11" s="623"/>
      <c r="T11" s="623"/>
      <c r="U11" s="623"/>
      <c r="V11" s="623"/>
      <c r="W11" s="623"/>
      <c r="X11" s="623"/>
      <c r="Y11" s="623"/>
      <c r="Z11" s="623"/>
      <c r="AA11" s="623"/>
      <c r="AB11" s="623"/>
      <c r="AC11" s="623"/>
      <c r="AD11" s="623"/>
      <c r="AE11" s="623"/>
      <c r="AF11" s="623"/>
      <c r="AG11" s="623"/>
      <c r="AH11" s="623"/>
      <c r="AI11" s="623"/>
      <c r="AJ11" s="623"/>
      <c r="AK11" s="623"/>
      <c r="AL11" s="623"/>
      <c r="AM11" s="623"/>
      <c r="AN11" s="623"/>
      <c r="AO11" s="623"/>
      <c r="AP11" s="623"/>
      <c r="AQ11" s="623"/>
      <c r="AR11" s="623"/>
      <c r="AS11" s="623"/>
      <c r="AT11" s="623"/>
      <c r="AU11" s="623"/>
      <c r="AV11" s="623"/>
      <c r="AW11" s="623"/>
      <c r="AX11" s="623"/>
      <c r="AY11" s="623"/>
      <c r="AZ11" s="623"/>
      <c r="BA11" s="623"/>
      <c r="BB11" s="623"/>
      <c r="BC11" s="623"/>
      <c r="BD11" s="623"/>
      <c r="BE11" s="623"/>
      <c r="BF11" s="623"/>
      <c r="BG11" s="623"/>
      <c r="BH11" s="623"/>
      <c r="BI11" s="623"/>
      <c r="BJ11" s="623"/>
      <c r="BK11" s="623"/>
      <c r="BL11" s="623"/>
      <c r="BM11" s="623"/>
      <c r="BN11" s="623"/>
      <c r="BO11" s="623"/>
      <c r="BP11" s="623"/>
      <c r="BQ11" s="623"/>
      <c r="BR11" s="623"/>
      <c r="BS11" s="623"/>
      <c r="BT11" s="623"/>
      <c r="BU11" s="623"/>
      <c r="BV11" s="623"/>
      <c r="BW11" s="623"/>
      <c r="BX11" s="623"/>
      <c r="BY11" s="623"/>
      <c r="BZ11" s="623"/>
      <c r="CA11" s="623"/>
      <c r="CB11" s="623"/>
      <c r="CC11" s="623"/>
      <c r="CD11" s="623"/>
      <c r="CE11" s="623"/>
      <c r="CF11" s="623"/>
      <c r="CG11" s="623"/>
      <c r="CH11" s="623"/>
      <c r="CI11" s="623"/>
      <c r="CJ11" s="623"/>
      <c r="CK11" s="623"/>
      <c r="CL11" s="623"/>
      <c r="CM11" s="623"/>
      <c r="CN11" s="623"/>
      <c r="CO11" s="623"/>
      <c r="CP11" s="623"/>
      <c r="CQ11" s="623"/>
      <c r="CR11" s="623"/>
      <c r="CS11" s="623"/>
      <c r="CT11" s="623"/>
      <c r="CU11" s="623"/>
      <c r="CV11" s="623"/>
      <c r="CW11" s="623"/>
      <c r="CX11" s="623"/>
      <c r="CY11" s="623"/>
      <c r="CZ11" s="623"/>
      <c r="DA11" s="623"/>
      <c r="DB11" s="623"/>
      <c r="DC11" s="623"/>
      <c r="DD11" s="623"/>
      <c r="DE11" s="623"/>
      <c r="DF11" s="623"/>
      <c r="DG11" s="623"/>
      <c r="DH11" s="623"/>
      <c r="DI11" s="623"/>
      <c r="DJ11" s="623"/>
      <c r="DK11" s="623"/>
      <c r="DL11" s="623"/>
      <c r="DM11" s="623"/>
      <c r="DN11" s="623"/>
      <c r="DO11" s="623"/>
      <c r="DP11" s="623"/>
      <c r="DQ11" s="623"/>
      <c r="DR11" s="623"/>
      <c r="DS11" s="623"/>
      <c r="DT11" s="623"/>
      <c r="DU11" s="623"/>
      <c r="DV11" s="623"/>
      <c r="DW11" s="623"/>
      <c r="DX11" s="623"/>
      <c r="DY11" s="623"/>
      <c r="DZ11" s="623"/>
      <c r="EA11" s="623"/>
      <c r="EB11" s="623"/>
      <c r="EC11" s="623"/>
      <c r="ED11" s="623"/>
      <c r="EE11" s="623"/>
      <c r="EF11" s="623"/>
      <c r="EG11" s="623"/>
      <c r="EH11" s="623"/>
      <c r="EI11" s="623"/>
      <c r="EJ11" s="623"/>
      <c r="EK11" s="623"/>
      <c r="EL11" s="623"/>
      <c r="EM11" s="623"/>
      <c r="EN11" s="623"/>
      <c r="EO11" s="623"/>
      <c r="EP11" s="623"/>
      <c r="EQ11" s="623"/>
      <c r="ER11" s="623"/>
      <c r="ES11" s="623"/>
      <c r="ET11" s="623"/>
      <c r="EU11" s="623"/>
      <c r="EV11" s="623"/>
      <c r="EW11" s="623"/>
      <c r="EX11" s="623"/>
      <c r="EY11" s="623"/>
    </row>
    <row r="12" spans="1:155" ht="66" customHeight="1">
      <c r="A12" s="873"/>
      <c r="B12" s="824" t="s">
        <v>233</v>
      </c>
      <c r="C12" s="792"/>
      <c r="D12" s="165" t="s">
        <v>1208</v>
      </c>
      <c r="E12" s="167" t="s">
        <v>232</v>
      </c>
      <c r="F12" s="876" t="s">
        <v>234</v>
      </c>
      <c r="G12" s="168" t="s">
        <v>244</v>
      </c>
    </row>
    <row r="13" spans="1:155" ht="84" customHeight="1">
      <c r="A13" s="873"/>
      <c r="B13" s="878" t="s">
        <v>45</v>
      </c>
      <c r="C13" s="878"/>
      <c r="D13" s="359"/>
      <c r="E13" s="359"/>
      <c r="F13" s="877"/>
      <c r="G13" s="360"/>
    </row>
    <row r="14" spans="1:155" ht="84" customHeight="1">
      <c r="A14" s="683"/>
      <c r="B14" s="175" t="s">
        <v>445</v>
      </c>
      <c r="C14" s="172" t="s">
        <v>198</v>
      </c>
      <c r="D14" s="173" t="s">
        <v>47</v>
      </c>
      <c r="E14" s="174"/>
      <c r="F14" s="175" t="s">
        <v>446</v>
      </c>
      <c r="G14" s="230"/>
    </row>
    <row r="15" spans="1:155" ht="84" customHeight="1">
      <c r="A15" s="683"/>
      <c r="B15" s="175" t="s">
        <v>238</v>
      </c>
      <c r="C15" s="172" t="s">
        <v>219</v>
      </c>
      <c r="D15" s="173" t="s">
        <v>47</v>
      </c>
      <c r="E15" s="174"/>
      <c r="F15" s="175" t="s">
        <v>238</v>
      </c>
      <c r="G15" s="625"/>
    </row>
    <row r="16" spans="1:155" ht="84" customHeight="1">
      <c r="A16" s="683"/>
      <c r="B16" s="175" t="s">
        <v>221</v>
      </c>
      <c r="C16" s="172" t="s">
        <v>263</v>
      </c>
      <c r="D16" s="173" t="s">
        <v>47</v>
      </c>
      <c r="E16" s="200"/>
      <c r="F16" s="175" t="s">
        <v>221</v>
      </c>
      <c r="G16" s="625"/>
    </row>
    <row r="17" spans="1:7" ht="84" customHeight="1">
      <c r="A17" s="683"/>
      <c r="B17" s="175" t="s">
        <v>200</v>
      </c>
      <c r="C17" s="172" t="s">
        <v>33</v>
      </c>
      <c r="D17" s="708" t="s">
        <v>47</v>
      </c>
      <c r="E17" s="142"/>
      <c r="F17" s="175" t="s">
        <v>200</v>
      </c>
      <c r="G17" s="625"/>
    </row>
    <row r="18" spans="1:7" ht="150" customHeight="1">
      <c r="A18" s="683"/>
      <c r="B18" s="178" t="s">
        <v>1135</v>
      </c>
      <c r="C18" s="172" t="s">
        <v>1136</v>
      </c>
      <c r="D18" s="500" t="s">
        <v>848</v>
      </c>
      <c r="E18" s="142">
        <v>265.14999999999998</v>
      </c>
      <c r="F18" s="178" t="s">
        <v>1135</v>
      </c>
      <c r="G18" s="625"/>
    </row>
    <row r="19" spans="1:7" ht="102" customHeight="1">
      <c r="A19" s="683"/>
      <c r="B19" s="178" t="s">
        <v>1137</v>
      </c>
      <c r="C19" s="172" t="s">
        <v>1138</v>
      </c>
      <c r="D19" s="708" t="s">
        <v>47</v>
      </c>
      <c r="E19" s="142"/>
      <c r="F19" s="178" t="s">
        <v>1137</v>
      </c>
      <c r="G19" s="625" t="s">
        <v>1246</v>
      </c>
    </row>
    <row r="20" spans="1:7" ht="102" customHeight="1">
      <c r="A20" s="683"/>
      <c r="B20" s="178" t="s">
        <v>1588</v>
      </c>
      <c r="C20" s="172" t="s">
        <v>1138</v>
      </c>
      <c r="D20" s="500" t="s">
        <v>848</v>
      </c>
      <c r="E20" s="142">
        <v>303.02999999999997</v>
      </c>
      <c r="F20" s="178" t="s">
        <v>1137</v>
      </c>
      <c r="G20" s="625" t="s">
        <v>1246</v>
      </c>
    </row>
    <row r="21" spans="1:7" ht="102" customHeight="1">
      <c r="A21" s="683"/>
      <c r="B21" s="178" t="s">
        <v>1139</v>
      </c>
      <c r="C21" s="172" t="s">
        <v>1254</v>
      </c>
      <c r="D21" s="500" t="s">
        <v>848</v>
      </c>
      <c r="E21" s="142">
        <v>151.52000000000001</v>
      </c>
      <c r="F21" s="178" t="s">
        <v>1139</v>
      </c>
      <c r="G21" s="625" t="s">
        <v>1269</v>
      </c>
    </row>
    <row r="22" spans="1:7" ht="84" customHeight="1">
      <c r="A22" s="683"/>
      <c r="B22" s="175" t="s">
        <v>48</v>
      </c>
      <c r="C22" s="172" t="s">
        <v>49</v>
      </c>
      <c r="D22" s="501" t="s">
        <v>47</v>
      </c>
      <c r="E22" s="142"/>
      <c r="F22" s="175" t="s">
        <v>48</v>
      </c>
      <c r="G22" s="625"/>
    </row>
    <row r="23" spans="1:7" ht="84" customHeight="1">
      <c r="A23" s="683"/>
      <c r="B23" s="175" t="s">
        <v>170</v>
      </c>
      <c r="C23" s="172" t="s">
        <v>350</v>
      </c>
      <c r="D23" s="501" t="s">
        <v>47</v>
      </c>
      <c r="E23" s="200"/>
      <c r="F23" s="175" t="s">
        <v>170</v>
      </c>
      <c r="G23" s="625"/>
    </row>
    <row r="24" spans="1:7" ht="144" customHeight="1">
      <c r="A24" s="683"/>
      <c r="B24" s="175" t="s">
        <v>0</v>
      </c>
      <c r="C24" s="172" t="s">
        <v>142</v>
      </c>
      <c r="D24" s="501" t="s">
        <v>47</v>
      </c>
      <c r="E24" s="200"/>
      <c r="F24" s="175" t="s">
        <v>0</v>
      </c>
      <c r="G24" s="625"/>
    </row>
    <row r="25" spans="1:7" ht="144" customHeight="1">
      <c r="A25" s="683"/>
      <c r="B25" s="175" t="s">
        <v>1576</v>
      </c>
      <c r="C25" s="172" t="s">
        <v>1577</v>
      </c>
      <c r="D25" s="709" t="s">
        <v>47</v>
      </c>
      <c r="E25" s="200"/>
      <c r="F25" s="175" t="s">
        <v>1576</v>
      </c>
      <c r="G25" s="625"/>
    </row>
    <row r="26" spans="1:7" ht="144" customHeight="1">
      <c r="A26" s="683"/>
      <c r="B26" s="175" t="s">
        <v>1589</v>
      </c>
      <c r="C26" s="172" t="s">
        <v>1590</v>
      </c>
      <c r="D26" s="486" t="s">
        <v>848</v>
      </c>
      <c r="E26" s="200">
        <v>265.14999999999998</v>
      </c>
      <c r="F26" s="175" t="s">
        <v>1589</v>
      </c>
      <c r="G26" s="625"/>
    </row>
    <row r="27" spans="1:7" ht="144" customHeight="1">
      <c r="A27" s="683"/>
      <c r="B27" s="175" t="s">
        <v>1591</v>
      </c>
      <c r="C27" s="172" t="s">
        <v>1592</v>
      </c>
      <c r="D27" s="486" t="s">
        <v>848</v>
      </c>
      <c r="E27" s="200">
        <v>265.14999999999998</v>
      </c>
      <c r="F27" s="175" t="s">
        <v>1591</v>
      </c>
      <c r="G27" s="625"/>
    </row>
    <row r="28" spans="1:7" ht="144" customHeight="1">
      <c r="A28" s="683"/>
      <c r="B28" s="175" t="s">
        <v>1593</v>
      </c>
      <c r="C28" s="172" t="s">
        <v>1594</v>
      </c>
      <c r="D28" s="486" t="s">
        <v>848</v>
      </c>
      <c r="E28" s="200">
        <v>265.14999999999998</v>
      </c>
      <c r="F28" s="175" t="s">
        <v>1595</v>
      </c>
      <c r="G28" s="625"/>
    </row>
    <row r="29" spans="1:7" ht="144" customHeight="1">
      <c r="A29" s="683"/>
      <c r="B29" s="175" t="s">
        <v>1596</v>
      </c>
      <c r="C29" s="172" t="s">
        <v>1597</v>
      </c>
      <c r="D29" s="486" t="s">
        <v>848</v>
      </c>
      <c r="E29" s="200">
        <v>265.14999999999998</v>
      </c>
      <c r="F29" s="175" t="s">
        <v>1598</v>
      </c>
      <c r="G29" s="625"/>
    </row>
    <row r="30" spans="1:7" ht="84" customHeight="1">
      <c r="A30" s="683"/>
      <c r="B30" s="175" t="s">
        <v>50</v>
      </c>
      <c r="C30" s="172" t="s">
        <v>288</v>
      </c>
      <c r="D30" s="501" t="s">
        <v>47</v>
      </c>
      <c r="E30" s="200"/>
      <c r="F30" s="175" t="s">
        <v>50</v>
      </c>
      <c r="G30" s="625"/>
    </row>
    <row r="31" spans="1:7" ht="84" customHeight="1">
      <c r="A31" s="683"/>
      <c r="B31" s="175" t="s">
        <v>101</v>
      </c>
      <c r="C31" s="172" t="s">
        <v>1651</v>
      </c>
      <c r="D31" s="709" t="s">
        <v>47</v>
      </c>
      <c r="E31" s="142"/>
      <c r="F31" s="175" t="s">
        <v>101</v>
      </c>
      <c r="G31" s="625" t="s">
        <v>1246</v>
      </c>
    </row>
    <row r="32" spans="1:7" ht="84" customHeight="1">
      <c r="A32" s="683"/>
      <c r="B32" s="175" t="s">
        <v>155</v>
      </c>
      <c r="C32" s="172" t="s">
        <v>1141</v>
      </c>
      <c r="D32" s="486" t="s">
        <v>848</v>
      </c>
      <c r="E32" s="142">
        <v>151.52000000000001</v>
      </c>
      <c r="F32" s="175" t="s">
        <v>155</v>
      </c>
      <c r="G32" s="625"/>
    </row>
    <row r="33" spans="1:7" ht="84" customHeight="1">
      <c r="A33" s="683"/>
      <c r="B33" s="178" t="s">
        <v>92</v>
      </c>
      <c r="C33" s="172" t="s">
        <v>1143</v>
      </c>
      <c r="D33" s="486" t="s">
        <v>848</v>
      </c>
      <c r="E33" s="200">
        <v>151.52000000000001</v>
      </c>
      <c r="F33" s="178" t="s">
        <v>92</v>
      </c>
      <c r="G33" s="625"/>
    </row>
    <row r="34" spans="1:7" ht="84" customHeight="1">
      <c r="A34" s="683"/>
      <c r="B34" s="181" t="s">
        <v>181</v>
      </c>
      <c r="C34" s="180" t="s">
        <v>182</v>
      </c>
      <c r="D34" s="173" t="s">
        <v>47</v>
      </c>
      <c r="E34" s="182"/>
      <c r="F34" s="181" t="s">
        <v>181</v>
      </c>
      <c r="G34" s="625"/>
    </row>
    <row r="35" spans="1:7" ht="93.6" customHeight="1">
      <c r="A35" s="683"/>
      <c r="B35" s="181" t="s">
        <v>336</v>
      </c>
      <c r="C35" s="180" t="s">
        <v>353</v>
      </c>
      <c r="D35" s="486" t="s">
        <v>848</v>
      </c>
      <c r="E35" s="182">
        <v>113.64</v>
      </c>
      <c r="F35" s="181" t="s">
        <v>336</v>
      </c>
      <c r="G35" s="625"/>
    </row>
    <row r="36" spans="1:7" ht="93.6" hidden="1" customHeight="1">
      <c r="A36" s="683"/>
      <c r="B36" s="181" t="s">
        <v>404</v>
      </c>
      <c r="C36" s="180" t="s">
        <v>411</v>
      </c>
      <c r="D36" s="486" t="s">
        <v>848</v>
      </c>
      <c r="E36" s="182">
        <v>189.39</v>
      </c>
      <c r="F36" s="181" t="s">
        <v>404</v>
      </c>
      <c r="G36" s="625"/>
    </row>
    <row r="37" spans="1:7" ht="84" customHeight="1">
      <c r="A37" s="683"/>
      <c r="B37" s="201" t="s">
        <v>22</v>
      </c>
      <c r="C37" s="180" t="s">
        <v>54</v>
      </c>
      <c r="D37" s="496" t="s">
        <v>47</v>
      </c>
      <c r="E37" s="200"/>
      <c r="F37" s="201" t="s">
        <v>22</v>
      </c>
      <c r="G37" s="625"/>
    </row>
    <row r="38" spans="1:7" ht="84" customHeight="1">
      <c r="A38" s="683"/>
      <c r="B38" s="181" t="s">
        <v>150</v>
      </c>
      <c r="C38" s="180" t="s">
        <v>1142</v>
      </c>
      <c r="D38" s="710" t="s">
        <v>47</v>
      </c>
      <c r="E38" s="182"/>
      <c r="F38" s="181" t="s">
        <v>150</v>
      </c>
      <c r="G38" s="625"/>
    </row>
    <row r="39" spans="1:7" ht="84" customHeight="1">
      <c r="A39" s="683"/>
      <c r="B39" s="201" t="s">
        <v>441</v>
      </c>
      <c r="C39" s="180" t="s">
        <v>438</v>
      </c>
      <c r="D39" s="496" t="s">
        <v>47</v>
      </c>
      <c r="E39" s="200"/>
      <c r="F39" s="201" t="s">
        <v>441</v>
      </c>
      <c r="G39" s="625"/>
    </row>
    <row r="40" spans="1:7" ht="84" customHeight="1">
      <c r="A40" s="683"/>
      <c r="B40" s="201" t="s">
        <v>95</v>
      </c>
      <c r="C40" s="180" t="s">
        <v>355</v>
      </c>
      <c r="D40" s="496" t="s">
        <v>47</v>
      </c>
      <c r="E40" s="182"/>
      <c r="F40" s="201" t="s">
        <v>95</v>
      </c>
      <c r="G40" s="625"/>
    </row>
    <row r="41" spans="1:7" ht="84" customHeight="1">
      <c r="A41" s="683"/>
      <c r="B41" s="201" t="s">
        <v>28</v>
      </c>
      <c r="C41" s="184" t="s">
        <v>356</v>
      </c>
      <c r="D41" s="185" t="s">
        <v>848</v>
      </c>
      <c r="E41" s="200">
        <v>833.33</v>
      </c>
      <c r="F41" s="201" t="s">
        <v>28</v>
      </c>
      <c r="G41" s="625"/>
    </row>
    <row r="42" spans="1:7" ht="108" customHeight="1">
      <c r="A42" s="683"/>
      <c r="B42" s="201" t="s">
        <v>454</v>
      </c>
      <c r="C42" s="180" t="s">
        <v>1210</v>
      </c>
      <c r="D42" s="496" t="s">
        <v>47</v>
      </c>
      <c r="E42" s="182"/>
      <c r="F42" s="201" t="s">
        <v>454</v>
      </c>
      <c r="G42" s="625"/>
    </row>
    <row r="43" spans="1:7" ht="108" customHeight="1">
      <c r="A43" s="683"/>
      <c r="B43" s="201" t="s">
        <v>62</v>
      </c>
      <c r="C43" s="180" t="s">
        <v>1605</v>
      </c>
      <c r="D43" s="496" t="s">
        <v>47</v>
      </c>
      <c r="E43" s="182"/>
      <c r="F43" s="201" t="s">
        <v>62</v>
      </c>
      <c r="G43" s="625"/>
    </row>
    <row r="44" spans="1:7" ht="87" customHeight="1">
      <c r="A44" s="683"/>
      <c r="B44" s="201" t="s">
        <v>242</v>
      </c>
      <c r="C44" s="184" t="s">
        <v>1057</v>
      </c>
      <c r="D44" s="185" t="s">
        <v>848</v>
      </c>
      <c r="E44" s="200">
        <v>136.36000000000001</v>
      </c>
      <c r="F44" s="201" t="s">
        <v>242</v>
      </c>
      <c r="G44" s="625" t="s">
        <v>1246</v>
      </c>
    </row>
    <row r="45" spans="1:7" ht="84" customHeight="1">
      <c r="A45" s="683"/>
      <c r="B45" s="201" t="s">
        <v>29</v>
      </c>
      <c r="C45" s="180" t="s">
        <v>30</v>
      </c>
      <c r="D45" s="496" t="s">
        <v>47</v>
      </c>
      <c r="E45" s="182"/>
      <c r="F45" s="201" t="s">
        <v>29</v>
      </c>
      <c r="G45" s="625"/>
    </row>
    <row r="46" spans="1:7" ht="84" customHeight="1">
      <c r="A46" s="683"/>
      <c r="B46" s="201" t="s">
        <v>888</v>
      </c>
      <c r="C46" s="180" t="s">
        <v>915</v>
      </c>
      <c r="D46" s="710" t="s">
        <v>47</v>
      </c>
      <c r="E46" s="182"/>
      <c r="F46" s="201" t="s">
        <v>888</v>
      </c>
      <c r="G46" s="625"/>
    </row>
    <row r="47" spans="1:7" ht="84" customHeight="1">
      <c r="A47" s="683"/>
      <c r="B47" s="201" t="s">
        <v>13</v>
      </c>
      <c r="C47" s="180" t="s">
        <v>360</v>
      </c>
      <c r="D47" s="496" t="s">
        <v>47</v>
      </c>
      <c r="E47" s="182"/>
      <c r="F47" s="201" t="s">
        <v>13</v>
      </c>
      <c r="G47" s="625"/>
    </row>
    <row r="48" spans="1:7" ht="84" customHeight="1">
      <c r="A48" s="683"/>
      <c r="B48" s="201" t="s">
        <v>281</v>
      </c>
      <c r="C48" s="180" t="s">
        <v>852</v>
      </c>
      <c r="D48" s="185" t="s">
        <v>848</v>
      </c>
      <c r="E48" s="182">
        <v>340.91</v>
      </c>
      <c r="F48" s="201" t="s">
        <v>281</v>
      </c>
      <c r="G48" s="625" t="s">
        <v>1245</v>
      </c>
    </row>
    <row r="49" spans="1:7" ht="84" customHeight="1">
      <c r="A49" s="683"/>
      <c r="B49" s="201" t="s">
        <v>37</v>
      </c>
      <c r="C49" s="180" t="s">
        <v>1578</v>
      </c>
      <c r="D49" s="710" t="s">
        <v>47</v>
      </c>
      <c r="E49" s="182"/>
      <c r="F49" s="201" t="s">
        <v>37</v>
      </c>
      <c r="G49" s="625"/>
    </row>
    <row r="50" spans="1:7" ht="84" customHeight="1">
      <c r="A50" s="683"/>
      <c r="B50" s="201" t="s">
        <v>81</v>
      </c>
      <c r="C50" s="180" t="s">
        <v>363</v>
      </c>
      <c r="D50" s="496" t="s">
        <v>47</v>
      </c>
      <c r="E50" s="182"/>
      <c r="F50" s="201" t="s">
        <v>81</v>
      </c>
      <c r="G50" s="625"/>
    </row>
    <row r="51" spans="1:7" ht="84" customHeight="1">
      <c r="A51" s="683"/>
      <c r="B51" s="201" t="s">
        <v>55</v>
      </c>
      <c r="C51" s="180" t="s">
        <v>56</v>
      </c>
      <c r="D51" s="173" t="s">
        <v>47</v>
      </c>
      <c r="E51" s="182"/>
      <c r="F51" s="201" t="s">
        <v>55</v>
      </c>
      <c r="G51" s="625"/>
    </row>
    <row r="52" spans="1:7" ht="84" customHeight="1">
      <c r="A52" s="683"/>
      <c r="B52" s="201" t="s">
        <v>61</v>
      </c>
      <c r="C52" s="180" t="s">
        <v>125</v>
      </c>
      <c r="D52" s="173" t="s">
        <v>47</v>
      </c>
      <c r="E52" s="182"/>
      <c r="F52" s="201" t="s">
        <v>61</v>
      </c>
      <c r="G52" s="625"/>
    </row>
    <row r="53" spans="1:7" ht="84" customHeight="1">
      <c r="A53" s="683"/>
      <c r="B53" s="201" t="s">
        <v>10</v>
      </c>
      <c r="C53" s="180" t="s">
        <v>11</v>
      </c>
      <c r="D53" s="173" t="s">
        <v>47</v>
      </c>
      <c r="E53" s="182"/>
      <c r="F53" s="201" t="s">
        <v>10</v>
      </c>
      <c r="G53" s="625"/>
    </row>
    <row r="54" spans="1:7" ht="84" customHeight="1">
      <c r="A54" s="683"/>
      <c r="B54" s="201" t="s">
        <v>12</v>
      </c>
      <c r="C54" s="180" t="s">
        <v>189</v>
      </c>
      <c r="D54" s="497" t="s">
        <v>848</v>
      </c>
      <c r="E54" s="182">
        <v>151.52000000000001</v>
      </c>
      <c r="F54" s="201" t="s">
        <v>12</v>
      </c>
      <c r="G54" s="625"/>
    </row>
    <row r="55" spans="1:7" ht="93" customHeight="1">
      <c r="A55" s="683"/>
      <c r="B55" s="201" t="s">
        <v>82</v>
      </c>
      <c r="C55" s="184" t="s">
        <v>83</v>
      </c>
      <c r="D55" s="497" t="s">
        <v>848</v>
      </c>
      <c r="E55" s="182">
        <v>530.29999999999995</v>
      </c>
      <c r="F55" s="201" t="s">
        <v>82</v>
      </c>
      <c r="G55" s="625"/>
    </row>
    <row r="56" spans="1:7" ht="93" customHeight="1">
      <c r="A56" s="683"/>
      <c r="B56" s="201" t="s">
        <v>73</v>
      </c>
      <c r="C56" s="184" t="s">
        <v>1607</v>
      </c>
      <c r="D56" s="173" t="s">
        <v>47</v>
      </c>
      <c r="E56" s="182"/>
      <c r="F56" s="201" t="s">
        <v>1608</v>
      </c>
      <c r="G56" s="625"/>
    </row>
    <row r="57" spans="1:7" ht="93" customHeight="1">
      <c r="A57" s="683"/>
      <c r="B57" s="201" t="s">
        <v>119</v>
      </c>
      <c r="C57" s="172" t="s">
        <v>1144</v>
      </c>
      <c r="D57" s="486" t="s">
        <v>848</v>
      </c>
      <c r="E57" s="200">
        <v>151.52000000000001</v>
      </c>
      <c r="F57" s="201" t="s">
        <v>119</v>
      </c>
      <c r="G57" s="625"/>
    </row>
    <row r="58" spans="1:7" ht="90" customHeight="1">
      <c r="A58" s="683"/>
      <c r="B58" s="201" t="s">
        <v>303</v>
      </c>
      <c r="C58" s="184" t="s">
        <v>418</v>
      </c>
      <c r="D58" s="486" t="s">
        <v>848</v>
      </c>
      <c r="E58" s="182">
        <v>113.64</v>
      </c>
      <c r="F58" s="201" t="s">
        <v>303</v>
      </c>
      <c r="G58" s="625"/>
    </row>
    <row r="59" spans="1:7" ht="96" hidden="1" customHeight="1">
      <c r="A59" s="683"/>
      <c r="B59" s="201" t="s">
        <v>122</v>
      </c>
      <c r="C59" s="184" t="s">
        <v>1145</v>
      </c>
      <c r="D59" s="497" t="s">
        <v>848</v>
      </c>
      <c r="E59" s="182">
        <v>113.64</v>
      </c>
      <c r="F59" s="201" t="s">
        <v>122</v>
      </c>
      <c r="G59" s="625"/>
    </row>
    <row r="60" spans="1:7" ht="96" customHeight="1">
      <c r="A60" s="683"/>
      <c r="B60" s="201" t="s">
        <v>329</v>
      </c>
      <c r="C60" s="184" t="s">
        <v>1146</v>
      </c>
      <c r="D60" s="497" t="s">
        <v>848</v>
      </c>
      <c r="E60" s="182">
        <v>0</v>
      </c>
      <c r="F60" s="201" t="s">
        <v>329</v>
      </c>
      <c r="G60" s="625"/>
    </row>
    <row r="61" spans="1:7" ht="84" customHeight="1">
      <c r="A61" s="683"/>
      <c r="B61" s="201" t="s">
        <v>243</v>
      </c>
      <c r="C61" s="184" t="s">
        <v>365</v>
      </c>
      <c r="D61" s="173" t="s">
        <v>47</v>
      </c>
      <c r="E61" s="182"/>
      <c r="F61" s="201" t="s">
        <v>243</v>
      </c>
      <c r="G61" s="625"/>
    </row>
    <row r="62" spans="1:7" ht="84" customHeight="1">
      <c r="A62" s="683"/>
      <c r="B62" s="201" t="s">
        <v>1</v>
      </c>
      <c r="C62" s="184" t="s">
        <v>1147</v>
      </c>
      <c r="D62" s="497" t="s">
        <v>848</v>
      </c>
      <c r="E62" s="182">
        <v>113.64</v>
      </c>
      <c r="F62" s="201" t="s">
        <v>1</v>
      </c>
      <c r="G62" s="625"/>
    </row>
    <row r="63" spans="1:7" ht="84" customHeight="1">
      <c r="A63" s="683"/>
      <c r="B63" s="668" t="s">
        <v>561</v>
      </c>
      <c r="C63" s="217" t="s">
        <v>1155</v>
      </c>
      <c r="D63" s="497" t="s">
        <v>848</v>
      </c>
      <c r="E63" s="182">
        <v>265.14999999999998</v>
      </c>
      <c r="F63" s="201" t="s">
        <v>561</v>
      </c>
      <c r="G63" s="625"/>
    </row>
    <row r="64" spans="1:7" ht="84" customHeight="1">
      <c r="A64" s="683"/>
      <c r="B64" s="668" t="s">
        <v>1581</v>
      </c>
      <c r="C64" s="217" t="s">
        <v>1582</v>
      </c>
      <c r="D64" s="497" t="s">
        <v>848</v>
      </c>
      <c r="E64" s="182">
        <v>265.14999999999998</v>
      </c>
      <c r="F64" s="201" t="s">
        <v>1581</v>
      </c>
      <c r="G64" s="625"/>
    </row>
    <row r="65" spans="1:7" ht="84" customHeight="1">
      <c r="A65" s="683"/>
      <c r="B65" s="668" t="s">
        <v>1583</v>
      </c>
      <c r="C65" s="217" t="s">
        <v>1584</v>
      </c>
      <c r="D65" s="497" t="s">
        <v>848</v>
      </c>
      <c r="E65" s="182">
        <v>265.14999999999998</v>
      </c>
      <c r="F65" s="201" t="s">
        <v>1585</v>
      </c>
      <c r="G65" s="625"/>
    </row>
    <row r="66" spans="1:7" ht="84" customHeight="1">
      <c r="A66" s="683"/>
      <c r="B66" s="201" t="s">
        <v>76</v>
      </c>
      <c r="C66" s="180" t="s">
        <v>366</v>
      </c>
      <c r="D66" s="498" t="s">
        <v>47</v>
      </c>
      <c r="E66" s="182"/>
      <c r="F66" s="201" t="s">
        <v>76</v>
      </c>
      <c r="G66" s="625"/>
    </row>
    <row r="67" spans="1:7" ht="84" customHeight="1">
      <c r="A67" s="683"/>
      <c r="B67" s="201" t="s">
        <v>558</v>
      </c>
      <c r="C67" s="180" t="s">
        <v>559</v>
      </c>
      <c r="D67" s="497" t="s">
        <v>848</v>
      </c>
      <c r="E67" s="182">
        <v>37.880000000000003</v>
      </c>
      <c r="F67" s="201" t="s">
        <v>558</v>
      </c>
      <c r="G67" s="625"/>
    </row>
    <row r="68" spans="1:7" ht="114" hidden="1" customHeight="1">
      <c r="A68" s="683"/>
      <c r="B68" s="201" t="s">
        <v>1151</v>
      </c>
      <c r="C68" s="217" t="s">
        <v>1153</v>
      </c>
      <c r="D68" s="497" t="s">
        <v>848</v>
      </c>
      <c r="E68" s="182">
        <v>265.14999999999998</v>
      </c>
      <c r="F68" s="201" t="s">
        <v>1151</v>
      </c>
      <c r="G68" s="625"/>
    </row>
    <row r="69" spans="1:7" ht="90" hidden="1" customHeight="1">
      <c r="A69" s="683"/>
      <c r="B69" s="201" t="s">
        <v>345</v>
      </c>
      <c r="C69" s="217" t="s">
        <v>1154</v>
      </c>
      <c r="D69" s="497" t="s">
        <v>848</v>
      </c>
      <c r="E69" s="182">
        <v>265.14999999999998</v>
      </c>
      <c r="F69" s="201" t="s">
        <v>345</v>
      </c>
      <c r="G69" s="625"/>
    </row>
    <row r="70" spans="1:7" ht="93" customHeight="1">
      <c r="A70" s="683"/>
      <c r="B70" s="201" t="s">
        <v>346</v>
      </c>
      <c r="C70" s="180" t="s">
        <v>1156</v>
      </c>
      <c r="D70" s="497" t="s">
        <v>848</v>
      </c>
      <c r="E70" s="182">
        <v>265.14999999999998</v>
      </c>
      <c r="F70" s="201" t="s">
        <v>346</v>
      </c>
      <c r="G70" s="625"/>
    </row>
    <row r="71" spans="1:7" ht="93" hidden="1" customHeight="1">
      <c r="A71" s="683"/>
      <c r="B71" s="201" t="s">
        <v>347</v>
      </c>
      <c r="C71" s="217" t="s">
        <v>1157</v>
      </c>
      <c r="D71" s="497" t="s">
        <v>848</v>
      </c>
      <c r="E71" s="182">
        <v>265.14999999999998</v>
      </c>
      <c r="F71" s="201" t="s">
        <v>347</v>
      </c>
      <c r="G71" s="625"/>
    </row>
    <row r="72" spans="1:7" ht="84" customHeight="1">
      <c r="A72" s="683"/>
      <c r="B72" s="201" t="s">
        <v>348</v>
      </c>
      <c r="C72" s="180" t="s">
        <v>1158</v>
      </c>
      <c r="D72" s="497" t="s">
        <v>848</v>
      </c>
      <c r="E72" s="182">
        <v>265.14999999999998</v>
      </c>
      <c r="F72" s="201" t="s">
        <v>348</v>
      </c>
      <c r="G72" s="625"/>
    </row>
    <row r="73" spans="1:7" ht="84" customHeight="1">
      <c r="A73" s="683"/>
      <c r="B73" s="201" t="s">
        <v>1586</v>
      </c>
      <c r="C73" s="217" t="s">
        <v>1587</v>
      </c>
      <c r="D73" s="497" t="s">
        <v>848</v>
      </c>
      <c r="E73" s="182">
        <v>265.14999999999998</v>
      </c>
      <c r="F73" s="201" t="s">
        <v>1586</v>
      </c>
      <c r="G73" s="625"/>
    </row>
    <row r="74" spans="1:7" ht="96" customHeight="1">
      <c r="A74" s="683"/>
      <c r="B74" s="201" t="s">
        <v>1150</v>
      </c>
      <c r="C74" s="184" t="s">
        <v>1255</v>
      </c>
      <c r="D74" s="497" t="s">
        <v>848</v>
      </c>
      <c r="E74" s="182">
        <v>265.14999999999998</v>
      </c>
      <c r="F74" s="201" t="s">
        <v>1150</v>
      </c>
      <c r="G74" s="625" t="s">
        <v>1247</v>
      </c>
    </row>
    <row r="75" spans="1:7" ht="96" customHeight="1">
      <c r="A75" s="683"/>
      <c r="B75" s="201" t="s">
        <v>862</v>
      </c>
      <c r="C75" s="184" t="s">
        <v>1579</v>
      </c>
      <c r="D75" s="708" t="s">
        <v>47</v>
      </c>
      <c r="E75" s="182"/>
      <c r="F75" s="201" t="s">
        <v>862</v>
      </c>
      <c r="G75" s="625"/>
    </row>
    <row r="76" spans="1:7" ht="84" customHeight="1">
      <c r="A76" s="683"/>
      <c r="B76" s="201" t="s">
        <v>936</v>
      </c>
      <c r="C76" s="421" t="s">
        <v>937</v>
      </c>
      <c r="D76" s="497" t="s">
        <v>848</v>
      </c>
      <c r="E76" s="182">
        <v>37.880000000000003</v>
      </c>
      <c r="F76" s="201" t="s">
        <v>936</v>
      </c>
      <c r="G76" s="625"/>
    </row>
    <row r="77" spans="1:7" ht="96" customHeight="1">
      <c r="A77" s="683"/>
      <c r="B77" s="201" t="s">
        <v>1161</v>
      </c>
      <c r="C77" s="180" t="s">
        <v>1162</v>
      </c>
      <c r="D77" s="497" t="s">
        <v>848</v>
      </c>
      <c r="E77" s="182">
        <v>303.02999999999997</v>
      </c>
      <c r="F77" s="201" t="s">
        <v>1161</v>
      </c>
      <c r="G77" s="625"/>
    </row>
    <row r="78" spans="1:7" ht="84" customHeight="1">
      <c r="A78" s="683"/>
      <c r="B78" s="201" t="s">
        <v>864</v>
      </c>
      <c r="C78" s="421" t="s">
        <v>994</v>
      </c>
      <c r="D78" s="497" t="s">
        <v>848</v>
      </c>
      <c r="E78" s="182">
        <v>151.52000000000001</v>
      </c>
      <c r="F78" s="201" t="s">
        <v>864</v>
      </c>
      <c r="G78" s="625"/>
    </row>
    <row r="79" spans="1:7" ht="84" customHeight="1">
      <c r="A79" s="683"/>
      <c r="B79" s="201" t="s">
        <v>1599</v>
      </c>
      <c r="C79" s="421" t="s">
        <v>1600</v>
      </c>
      <c r="D79" s="497" t="s">
        <v>848</v>
      </c>
      <c r="E79" s="182">
        <v>60.61</v>
      </c>
      <c r="F79" s="201" t="s">
        <v>1599</v>
      </c>
      <c r="G79" s="625"/>
    </row>
    <row r="80" spans="1:7" ht="99" customHeight="1">
      <c r="A80" s="683"/>
      <c r="B80" s="201" t="s">
        <v>1152</v>
      </c>
      <c r="C80" s="184" t="s">
        <v>1160</v>
      </c>
      <c r="D80" s="173" t="s">
        <v>47</v>
      </c>
      <c r="E80" s="182"/>
      <c r="F80" s="201" t="s">
        <v>1152</v>
      </c>
      <c r="G80" s="625"/>
    </row>
    <row r="81" spans="1:7" ht="90" customHeight="1">
      <c r="A81" s="683"/>
      <c r="B81" s="201" t="s">
        <v>1163</v>
      </c>
      <c r="C81" s="198" t="s">
        <v>175</v>
      </c>
      <c r="D81" s="497" t="s">
        <v>848</v>
      </c>
      <c r="E81" s="182">
        <v>136.36000000000001</v>
      </c>
      <c r="F81" s="201" t="s">
        <v>1163</v>
      </c>
      <c r="G81" s="625"/>
    </row>
    <row r="82" spans="1:7" ht="138" customHeight="1">
      <c r="A82" s="683"/>
      <c r="B82" s="201" t="s">
        <v>1165</v>
      </c>
      <c r="C82" s="275" t="s">
        <v>1198</v>
      </c>
      <c r="D82" s="497" t="s">
        <v>848</v>
      </c>
      <c r="E82" s="182">
        <v>189.39</v>
      </c>
      <c r="F82" s="201" t="s">
        <v>1165</v>
      </c>
      <c r="G82" s="625"/>
    </row>
    <row r="83" spans="1:7" ht="192" customHeight="1">
      <c r="A83" s="683"/>
      <c r="B83" s="201" t="s">
        <v>1166</v>
      </c>
      <c r="C83" s="275" t="s">
        <v>1199</v>
      </c>
      <c r="D83" s="497" t="s">
        <v>848</v>
      </c>
      <c r="E83" s="182">
        <v>265.14999999999998</v>
      </c>
      <c r="F83" s="201" t="s">
        <v>1166</v>
      </c>
      <c r="G83" s="625" t="s">
        <v>1248</v>
      </c>
    </row>
    <row r="84" spans="1:7" ht="84" customHeight="1">
      <c r="A84" s="683"/>
      <c r="B84" s="201" t="s">
        <v>168</v>
      </c>
      <c r="C84" s="184" t="s">
        <v>209</v>
      </c>
      <c r="D84" s="498" t="s">
        <v>47</v>
      </c>
      <c r="E84" s="182"/>
      <c r="F84" s="201" t="s">
        <v>168</v>
      </c>
      <c r="G84" s="625"/>
    </row>
    <row r="85" spans="1:7" ht="90" customHeight="1">
      <c r="A85" s="683"/>
      <c r="B85" s="186" t="s">
        <v>6</v>
      </c>
      <c r="C85" s="184" t="s">
        <v>373</v>
      </c>
      <c r="D85" s="498" t="s">
        <v>47</v>
      </c>
      <c r="E85" s="182"/>
      <c r="F85" s="201" t="s">
        <v>6</v>
      </c>
      <c r="G85" s="625"/>
    </row>
    <row r="86" spans="1:7" ht="84" customHeight="1">
      <c r="A86" s="683"/>
      <c r="B86" s="201" t="s">
        <v>16</v>
      </c>
      <c r="C86" s="188" t="s">
        <v>374</v>
      </c>
      <c r="D86" s="498" t="s">
        <v>47</v>
      </c>
      <c r="E86" s="187"/>
      <c r="F86" s="201" t="s">
        <v>16</v>
      </c>
      <c r="G86" s="625"/>
    </row>
    <row r="87" spans="1:7" ht="84" customHeight="1">
      <c r="A87" s="683"/>
      <c r="B87" s="201" t="s">
        <v>278</v>
      </c>
      <c r="C87" s="275" t="s">
        <v>40</v>
      </c>
      <c r="D87" s="497" t="s">
        <v>848</v>
      </c>
      <c r="E87" s="182">
        <v>37.880000000000003</v>
      </c>
      <c r="F87" s="201" t="s">
        <v>278</v>
      </c>
      <c r="G87" s="625"/>
    </row>
    <row r="88" spans="1:7" ht="84" customHeight="1">
      <c r="A88" s="683"/>
      <c r="B88" s="201" t="s">
        <v>1169</v>
      </c>
      <c r="C88" s="275" t="s">
        <v>1168</v>
      </c>
      <c r="D88" s="497" t="s">
        <v>848</v>
      </c>
      <c r="E88" s="182">
        <v>265.14999999999998</v>
      </c>
      <c r="F88" s="201" t="s">
        <v>1169</v>
      </c>
      <c r="G88" s="625"/>
    </row>
    <row r="89" spans="1:7" ht="84" customHeight="1">
      <c r="A89" s="683"/>
      <c r="B89" s="201" t="s">
        <v>1170</v>
      </c>
      <c r="C89" s="275" t="s">
        <v>1171</v>
      </c>
      <c r="D89" s="497" t="s">
        <v>848</v>
      </c>
      <c r="E89" s="182">
        <v>265.14999999999998</v>
      </c>
      <c r="F89" s="201" t="s">
        <v>1170</v>
      </c>
      <c r="G89" s="625"/>
    </row>
    <row r="90" spans="1:7" ht="84" customHeight="1">
      <c r="A90" s="683"/>
      <c r="B90" s="201" t="s">
        <v>1172</v>
      </c>
      <c r="C90" s="275" t="s">
        <v>1173</v>
      </c>
      <c r="D90" s="497" t="s">
        <v>848</v>
      </c>
      <c r="E90" s="182">
        <v>265.14999999999998</v>
      </c>
      <c r="F90" s="201" t="s">
        <v>1172</v>
      </c>
      <c r="G90" s="625"/>
    </row>
    <row r="91" spans="1:7" ht="99" customHeight="1">
      <c r="A91" s="683"/>
      <c r="B91" s="201" t="s">
        <v>1174</v>
      </c>
      <c r="C91" s="275" t="s">
        <v>1492</v>
      </c>
      <c r="D91" s="708" t="s">
        <v>47</v>
      </c>
      <c r="E91" s="182"/>
      <c r="F91" s="201" t="s">
        <v>1174</v>
      </c>
      <c r="G91" s="625"/>
    </row>
    <row r="92" spans="1:7" ht="84" customHeight="1">
      <c r="A92" s="683"/>
      <c r="B92" s="201" t="s">
        <v>1175</v>
      </c>
      <c r="C92" s="275" t="s">
        <v>1177</v>
      </c>
      <c r="D92" s="497" t="s">
        <v>848</v>
      </c>
      <c r="E92" s="182">
        <v>265.14999999999998</v>
      </c>
      <c r="F92" s="201" t="s">
        <v>1175</v>
      </c>
      <c r="G92" s="625"/>
    </row>
    <row r="93" spans="1:7" ht="84" customHeight="1">
      <c r="A93" s="683"/>
      <c r="B93" s="201" t="s">
        <v>1176</v>
      </c>
      <c r="C93" s="275" t="s">
        <v>1178</v>
      </c>
      <c r="D93" s="497" t="s">
        <v>848</v>
      </c>
      <c r="E93" s="182">
        <v>265.14999999999998</v>
      </c>
      <c r="F93" s="201" t="s">
        <v>1176</v>
      </c>
      <c r="G93" s="625"/>
    </row>
    <row r="94" spans="1:7" ht="84" customHeight="1">
      <c r="A94" s="683"/>
      <c r="B94" s="201" t="s">
        <v>1180</v>
      </c>
      <c r="C94" s="275" t="s">
        <v>1183</v>
      </c>
      <c r="D94" s="497" t="s">
        <v>848</v>
      </c>
      <c r="E94" s="182">
        <v>265.14999999999998</v>
      </c>
      <c r="F94" s="201" t="s">
        <v>1180</v>
      </c>
      <c r="G94" s="625"/>
    </row>
    <row r="95" spans="1:7" ht="84" customHeight="1">
      <c r="A95" s="683"/>
      <c r="B95" s="201" t="s">
        <v>1181</v>
      </c>
      <c r="C95" s="275" t="s">
        <v>1184</v>
      </c>
      <c r="D95" s="497" t="s">
        <v>848</v>
      </c>
      <c r="E95" s="182">
        <v>265.14999999999998</v>
      </c>
      <c r="F95" s="201" t="s">
        <v>1181</v>
      </c>
      <c r="G95" s="625"/>
    </row>
    <row r="96" spans="1:7" ht="84" customHeight="1" thickBot="1">
      <c r="A96" s="683"/>
      <c r="B96" s="191" t="s">
        <v>1185</v>
      </c>
      <c r="C96" s="667" t="s">
        <v>1186</v>
      </c>
      <c r="D96" s="612" t="s">
        <v>848</v>
      </c>
      <c r="E96" s="190">
        <v>265.14999999999998</v>
      </c>
      <c r="F96" s="191" t="s">
        <v>1185</v>
      </c>
      <c r="G96" s="631"/>
    </row>
    <row r="97" spans="1:36" ht="84" customHeight="1" thickBot="1">
      <c r="A97" s="683"/>
      <c r="B97" s="666" t="s">
        <v>1548</v>
      </c>
      <c r="C97" s="704" t="s">
        <v>1580</v>
      </c>
      <c r="D97" s="712" t="s">
        <v>47</v>
      </c>
      <c r="E97" s="365"/>
      <c r="F97" s="705" t="s">
        <v>1548</v>
      </c>
      <c r="G97" s="706"/>
    </row>
    <row r="98" spans="1:36" ht="174" customHeight="1" thickBot="1">
      <c r="A98" s="193"/>
      <c r="B98" s="194"/>
      <c r="C98" s="809" t="s">
        <v>603</v>
      </c>
      <c r="D98" s="810"/>
      <c r="E98" s="810"/>
      <c r="F98" s="810"/>
      <c r="G98" s="811"/>
    </row>
    <row r="99" spans="1:36" s="441" customFormat="1" ht="179.25" customHeight="1" thickBot="1">
      <c r="A99" s="529"/>
      <c r="B99" s="530"/>
      <c r="C99" s="777" t="s">
        <v>849</v>
      </c>
      <c r="D99" s="778"/>
      <c r="E99" s="778"/>
      <c r="F99" s="778"/>
      <c r="G99" s="779"/>
      <c r="H99" s="623"/>
      <c r="I99" s="522"/>
      <c r="J99" s="522"/>
      <c r="K99" s="522"/>
      <c r="L99" s="522"/>
      <c r="M99" s="522"/>
      <c r="N99" s="522"/>
      <c r="O99" s="522"/>
      <c r="P99" s="522"/>
      <c r="Q99" s="522"/>
      <c r="R99" s="522"/>
      <c r="S99" s="522"/>
      <c r="T99" s="522"/>
      <c r="U99" s="522"/>
      <c r="V99" s="522"/>
      <c r="W99" s="522"/>
      <c r="X99" s="522"/>
      <c r="Y99" s="522"/>
      <c r="Z99" s="522"/>
      <c r="AA99" s="522"/>
      <c r="AB99" s="522"/>
      <c r="AC99" s="522"/>
      <c r="AD99" s="522"/>
      <c r="AE99" s="522"/>
      <c r="AF99" s="522"/>
      <c r="AG99" s="522"/>
      <c r="AH99" s="522"/>
      <c r="AI99" s="522"/>
      <c r="AJ99" s="522"/>
    </row>
    <row r="100" spans="1:36" ht="54" customHeight="1"/>
  </sheetData>
  <mergeCells count="15">
    <mergeCell ref="C98:G98"/>
    <mergeCell ref="C99:G99"/>
    <mergeCell ref="A1:A13"/>
    <mergeCell ref="B1:C6"/>
    <mergeCell ref="B7:C7"/>
    <mergeCell ref="E7:G7"/>
    <mergeCell ref="B8:C8"/>
    <mergeCell ref="B9:C9"/>
    <mergeCell ref="E9:G9"/>
    <mergeCell ref="B10:C10"/>
    <mergeCell ref="B11:C11"/>
    <mergeCell ref="E11:G11"/>
    <mergeCell ref="B12:C12"/>
    <mergeCell ref="F12:F13"/>
    <mergeCell ref="B13:C13"/>
  </mergeCells>
  <hyperlinks>
    <hyperlink ref="B12:C12" location="'ΠΡΟΤΕΙΝΟΜΕΝΟΣ ΤΙΜΟΚΑΤΑΛΟΓΟΣ'!A1" display="ΣΥΝΟΠΤΙΚΟΣ ΤΙΜΟΚΑΤΑΛΟΓΟΣ"/>
  </hyperlinks>
  <printOptions horizontalCentered="1"/>
  <pageMargins left="0.23622047244094491" right="0.23622047244094491" top="0.44" bottom="0.25" header="0.19685039370078741" footer="0.23622047244094491"/>
  <pageSetup paperSize="9" scale="10" orientation="portrait" r:id="rId1"/>
  <headerFooter alignWithMargins="0">
    <oddFooter>&amp;R&amp;P</oddFooter>
  </headerFooter>
  <drawing r:id="rId2"/>
</worksheet>
</file>

<file path=xl/worksheets/sheet49.xml><?xml version="1.0" encoding="utf-8"?>
<worksheet xmlns="http://schemas.openxmlformats.org/spreadsheetml/2006/main" xmlns:r="http://schemas.openxmlformats.org/officeDocument/2006/relationships">
  <sheetPr>
    <tabColor rgb="FF800000"/>
  </sheetPr>
  <dimension ref="A1:EY112"/>
  <sheetViews>
    <sheetView view="pageBreakPreview" zoomScale="25" zoomScaleNormal="75" zoomScaleSheetLayoutView="70" workbookViewId="0">
      <pane xSplit="1" ySplit="12" topLeftCell="B13" activePane="bottomRight" state="frozen"/>
      <selection pane="topRight" activeCell="B1" sqref="B1"/>
      <selection pane="bottomLeft" activeCell="A14" sqref="A14"/>
      <selection pane="bottomRight" activeCell="D8" sqref="D8"/>
    </sheetView>
  </sheetViews>
  <sheetFormatPr defaultRowHeight="12.75"/>
  <cols>
    <col min="1" max="1" width="21.85546875" style="163" customWidth="1"/>
    <col min="2" max="2" width="20.7109375" style="195" customWidth="1"/>
    <col min="3" max="3" width="226.28515625" style="196" customWidth="1"/>
    <col min="4" max="4" width="66.42578125" style="196" customWidth="1"/>
    <col min="5" max="5" width="53.5703125" style="196" customWidth="1"/>
    <col min="6" max="6" width="23.85546875" style="193" customWidth="1"/>
    <col min="7" max="7" width="222" style="197" customWidth="1"/>
    <col min="8" max="8" width="38.28515625" style="163" customWidth="1"/>
    <col min="9" max="9" width="43.42578125" style="163" customWidth="1"/>
    <col min="10" max="10" width="45.140625" style="163" customWidth="1"/>
    <col min="11" max="16384" width="9.140625" style="163"/>
  </cols>
  <sheetData>
    <row r="1" spans="1:155" s="156" customFormat="1" ht="116.45" customHeight="1">
      <c r="A1" s="872" t="s">
        <v>385</v>
      </c>
      <c r="B1" s="864" t="s">
        <v>1133</v>
      </c>
      <c r="C1" s="864"/>
      <c r="D1" s="152" t="s">
        <v>338</v>
      </c>
      <c r="E1" s="153"/>
      <c r="F1" s="154"/>
      <c r="G1" s="155"/>
    </row>
    <row r="2" spans="1:155" s="156" customFormat="1" ht="114" customHeight="1">
      <c r="A2" s="873"/>
      <c r="B2" s="865"/>
      <c r="C2" s="865"/>
      <c r="D2" s="475" t="s">
        <v>1209</v>
      </c>
      <c r="E2" s="158"/>
      <c r="F2" s="159"/>
      <c r="G2" s="160"/>
    </row>
    <row r="3" spans="1:155" s="156" customFormat="1" ht="78" customHeight="1">
      <c r="A3" s="873"/>
      <c r="B3" s="865"/>
      <c r="C3" s="865"/>
      <c r="D3" s="157">
        <v>1248</v>
      </c>
      <c r="E3" s="158"/>
      <c r="F3" s="159"/>
      <c r="G3" s="160"/>
    </row>
    <row r="4" spans="1:155" ht="78" customHeight="1">
      <c r="A4" s="873"/>
      <c r="B4" s="865"/>
      <c r="C4" s="865"/>
      <c r="D4" s="157" t="s">
        <v>473</v>
      </c>
      <c r="E4" s="158"/>
      <c r="F4" s="161"/>
      <c r="G4" s="162"/>
    </row>
    <row r="5" spans="1:155" ht="78" customHeight="1">
      <c r="A5" s="873"/>
      <c r="B5" s="865"/>
      <c r="C5" s="865"/>
      <c r="D5" s="157" t="s">
        <v>237</v>
      </c>
      <c r="E5" s="158"/>
      <c r="F5" s="161"/>
      <c r="G5" s="162"/>
    </row>
    <row r="6" spans="1:155" ht="78" customHeight="1">
      <c r="A6" s="873"/>
      <c r="B6" s="865"/>
      <c r="C6" s="865"/>
      <c r="D6" s="157" t="s">
        <v>131</v>
      </c>
      <c r="E6" s="158"/>
      <c r="F6" s="161"/>
      <c r="G6" s="162"/>
    </row>
    <row r="7" spans="1:155" ht="90" customHeight="1">
      <c r="A7" s="873"/>
      <c r="B7" s="875" t="s">
        <v>232</v>
      </c>
      <c r="C7" s="875"/>
      <c r="D7" s="651">
        <v>15365.229090909092</v>
      </c>
      <c r="E7" s="158"/>
      <c r="F7" s="161"/>
      <c r="G7" s="162"/>
    </row>
    <row r="8" spans="1:155" ht="90" customHeight="1">
      <c r="A8" s="873"/>
      <c r="B8" s="751"/>
      <c r="C8" s="751" t="s">
        <v>1668</v>
      </c>
      <c r="D8" s="769">
        <v>109</v>
      </c>
      <c r="E8" s="158"/>
      <c r="F8" s="161"/>
      <c r="G8" s="162"/>
    </row>
    <row r="9" spans="1:155" ht="90" customHeight="1">
      <c r="A9" s="873"/>
      <c r="B9" s="751"/>
      <c r="C9" s="751" t="s">
        <v>1669</v>
      </c>
      <c r="D9" s="651">
        <v>150</v>
      </c>
      <c r="E9" s="158"/>
      <c r="F9" s="161"/>
      <c r="G9" s="162"/>
    </row>
    <row r="10" spans="1:155" s="408" customFormat="1" ht="89.25" customHeight="1">
      <c r="A10" s="873"/>
      <c r="B10" s="875" t="s">
        <v>1672</v>
      </c>
      <c r="C10" s="875"/>
      <c r="D10" s="651">
        <v>73.72</v>
      </c>
      <c r="E10" s="841"/>
      <c r="F10" s="842"/>
      <c r="G10" s="843"/>
      <c r="H10" s="623"/>
      <c r="I10" s="623"/>
      <c r="J10" s="623"/>
      <c r="K10" s="623"/>
      <c r="L10" s="623"/>
      <c r="M10" s="623"/>
      <c r="N10" s="623"/>
      <c r="O10" s="623"/>
      <c r="P10" s="623"/>
      <c r="Q10" s="623"/>
      <c r="R10" s="623"/>
      <c r="S10" s="623"/>
      <c r="T10" s="623"/>
      <c r="U10" s="623"/>
      <c r="V10" s="623"/>
      <c r="W10" s="623"/>
      <c r="X10" s="623"/>
      <c r="Y10" s="623"/>
      <c r="Z10" s="623"/>
      <c r="AA10" s="623"/>
      <c r="AB10" s="623"/>
      <c r="AC10" s="623"/>
      <c r="AD10" s="623"/>
      <c r="AE10" s="623"/>
      <c r="AF10" s="623"/>
      <c r="AG10" s="623"/>
      <c r="AH10" s="623"/>
      <c r="AI10" s="623"/>
      <c r="AJ10" s="623"/>
      <c r="AK10" s="623"/>
      <c r="AL10" s="623"/>
      <c r="AM10" s="623"/>
      <c r="AN10" s="623"/>
      <c r="AO10" s="623"/>
      <c r="AP10" s="623"/>
      <c r="AQ10" s="623"/>
      <c r="AR10" s="623"/>
      <c r="AS10" s="623"/>
      <c r="AT10" s="623"/>
      <c r="AU10" s="623"/>
      <c r="AV10" s="623"/>
      <c r="AW10" s="623"/>
      <c r="AX10" s="623"/>
      <c r="AY10" s="623"/>
      <c r="AZ10" s="623"/>
      <c r="BA10" s="623"/>
      <c r="BB10" s="623"/>
      <c r="BC10" s="623"/>
      <c r="BD10" s="623"/>
      <c r="BE10" s="623"/>
      <c r="BF10" s="623"/>
      <c r="BG10" s="623"/>
      <c r="BH10" s="623"/>
      <c r="BI10" s="623"/>
      <c r="BJ10" s="623"/>
      <c r="BK10" s="623"/>
      <c r="BL10" s="623"/>
      <c r="BM10" s="623"/>
      <c r="BN10" s="623"/>
      <c r="BO10" s="623"/>
      <c r="BP10" s="623"/>
      <c r="BQ10" s="623"/>
      <c r="BR10" s="623"/>
      <c r="BS10" s="623"/>
      <c r="BT10" s="623"/>
      <c r="BU10" s="623"/>
      <c r="BV10" s="623"/>
      <c r="BW10" s="623"/>
      <c r="BX10" s="623"/>
      <c r="BY10" s="623"/>
      <c r="BZ10" s="623"/>
      <c r="CA10" s="623"/>
      <c r="CB10" s="623"/>
      <c r="CC10" s="623"/>
      <c r="CD10" s="623"/>
      <c r="CE10" s="623"/>
      <c r="CF10" s="623"/>
      <c r="CG10" s="623"/>
      <c r="CH10" s="623"/>
      <c r="CI10" s="623"/>
      <c r="CJ10" s="623"/>
      <c r="CK10" s="623"/>
      <c r="CL10" s="623"/>
      <c r="CM10" s="623"/>
      <c r="CN10" s="623"/>
      <c r="CO10" s="623"/>
      <c r="CP10" s="623"/>
      <c r="CQ10" s="623"/>
      <c r="CR10" s="623"/>
      <c r="CS10" s="623"/>
      <c r="CT10" s="623"/>
      <c r="CU10" s="623"/>
      <c r="CV10" s="623"/>
      <c r="CW10" s="623"/>
      <c r="CX10" s="623"/>
      <c r="CY10" s="623"/>
      <c r="CZ10" s="623"/>
      <c r="DA10" s="623"/>
      <c r="DB10" s="623"/>
      <c r="DC10" s="623"/>
      <c r="DD10" s="623"/>
      <c r="DE10" s="623"/>
      <c r="DF10" s="623"/>
      <c r="DG10" s="623"/>
      <c r="DH10" s="623"/>
      <c r="DI10" s="623"/>
      <c r="DJ10" s="623"/>
      <c r="DK10" s="623"/>
      <c r="DL10" s="623"/>
      <c r="DM10" s="623"/>
      <c r="DN10" s="623"/>
      <c r="DO10" s="623"/>
      <c r="DP10" s="623"/>
      <c r="DQ10" s="623"/>
      <c r="DR10" s="623"/>
      <c r="DS10" s="623"/>
      <c r="DT10" s="623"/>
      <c r="DU10" s="623"/>
      <c r="DV10" s="623"/>
      <c r="DW10" s="623"/>
      <c r="DX10" s="623"/>
      <c r="DY10" s="623"/>
      <c r="DZ10" s="623"/>
      <c r="EA10" s="623"/>
      <c r="EB10" s="623"/>
      <c r="EC10" s="623"/>
      <c r="ED10" s="623"/>
      <c r="EE10" s="623"/>
      <c r="EF10" s="623"/>
      <c r="EG10" s="623"/>
      <c r="EH10" s="623"/>
      <c r="EI10" s="623"/>
      <c r="EJ10" s="623"/>
      <c r="EK10" s="623"/>
      <c r="EL10" s="623"/>
      <c r="EM10" s="623"/>
      <c r="EN10" s="623"/>
      <c r="EO10" s="623"/>
      <c r="EP10" s="623"/>
      <c r="EQ10" s="623"/>
      <c r="ER10" s="623"/>
      <c r="ES10" s="623"/>
      <c r="ET10" s="623"/>
      <c r="EU10" s="623"/>
      <c r="EV10" s="623"/>
      <c r="EW10" s="623"/>
      <c r="EX10" s="623"/>
      <c r="EY10" s="623"/>
    </row>
    <row r="11" spans="1:155" ht="66" customHeight="1">
      <c r="A11" s="873"/>
      <c r="B11" s="824" t="s">
        <v>233</v>
      </c>
      <c r="C11" s="792"/>
      <c r="D11" s="165" t="s">
        <v>1233</v>
      </c>
      <c r="E11" s="167" t="s">
        <v>232</v>
      </c>
      <c r="F11" s="876" t="s">
        <v>234</v>
      </c>
      <c r="G11" s="168" t="s">
        <v>244</v>
      </c>
    </row>
    <row r="12" spans="1:155" ht="84" customHeight="1">
      <c r="A12" s="873"/>
      <c r="B12" s="878" t="s">
        <v>45</v>
      </c>
      <c r="C12" s="878"/>
      <c r="D12" s="359"/>
      <c r="E12" s="359"/>
      <c r="F12" s="877"/>
      <c r="G12" s="360"/>
    </row>
    <row r="13" spans="1:155" ht="84" customHeight="1">
      <c r="A13" s="873"/>
      <c r="B13" s="175" t="s">
        <v>445</v>
      </c>
      <c r="C13" s="172" t="s">
        <v>198</v>
      </c>
      <c r="D13" s="173" t="s">
        <v>47</v>
      </c>
      <c r="E13" s="174"/>
      <c r="F13" s="175" t="s">
        <v>446</v>
      </c>
      <c r="G13" s="230"/>
    </row>
    <row r="14" spans="1:155" ht="84" customHeight="1">
      <c r="A14" s="873"/>
      <c r="B14" s="175" t="s">
        <v>238</v>
      </c>
      <c r="C14" s="172" t="s">
        <v>219</v>
      </c>
      <c r="D14" s="173" t="s">
        <v>47</v>
      </c>
      <c r="E14" s="174"/>
      <c r="F14" s="175" t="s">
        <v>238</v>
      </c>
      <c r="G14" s="625"/>
    </row>
    <row r="15" spans="1:155" ht="84" customHeight="1">
      <c r="A15" s="873"/>
      <c r="B15" s="175" t="s">
        <v>221</v>
      </c>
      <c r="C15" s="172" t="s">
        <v>263</v>
      </c>
      <c r="D15" s="173" t="s">
        <v>47</v>
      </c>
      <c r="E15" s="200"/>
      <c r="F15" s="175" t="s">
        <v>221</v>
      </c>
      <c r="G15" s="625"/>
    </row>
    <row r="16" spans="1:155" ht="84" customHeight="1">
      <c r="A16" s="873"/>
      <c r="B16" s="175" t="s">
        <v>200</v>
      </c>
      <c r="C16" s="172" t="s">
        <v>33</v>
      </c>
      <c r="D16" s="173" t="s">
        <v>47</v>
      </c>
      <c r="E16" s="142"/>
      <c r="F16" s="175" t="s">
        <v>200</v>
      </c>
      <c r="G16" s="625"/>
    </row>
    <row r="17" spans="1:7" ht="84" customHeight="1">
      <c r="A17" s="873"/>
      <c r="B17" s="175" t="s">
        <v>48</v>
      </c>
      <c r="C17" s="172" t="s">
        <v>49</v>
      </c>
      <c r="D17" s="173" t="s">
        <v>47</v>
      </c>
      <c r="E17" s="142"/>
      <c r="F17" s="175" t="s">
        <v>48</v>
      </c>
      <c r="G17" s="625"/>
    </row>
    <row r="18" spans="1:7" ht="84" customHeight="1">
      <c r="A18" s="873"/>
      <c r="B18" s="175" t="s">
        <v>170</v>
      </c>
      <c r="C18" s="172" t="s">
        <v>350</v>
      </c>
      <c r="D18" s="501" t="s">
        <v>47</v>
      </c>
      <c r="E18" s="200"/>
      <c r="F18" s="175" t="s">
        <v>170</v>
      </c>
      <c r="G18" s="625"/>
    </row>
    <row r="19" spans="1:7" ht="150" customHeight="1">
      <c r="A19" s="873"/>
      <c r="B19" s="178" t="s">
        <v>1135</v>
      </c>
      <c r="C19" s="172" t="s">
        <v>1136</v>
      </c>
      <c r="D19" s="497" t="s">
        <v>277</v>
      </c>
      <c r="E19" s="142"/>
      <c r="F19" s="178" t="s">
        <v>1135</v>
      </c>
      <c r="G19" s="625"/>
    </row>
    <row r="20" spans="1:7" ht="102" customHeight="1">
      <c r="A20" s="873"/>
      <c r="B20" s="178" t="s">
        <v>1137</v>
      </c>
      <c r="C20" s="172" t="s">
        <v>1138</v>
      </c>
      <c r="D20" s="709" t="s">
        <v>47</v>
      </c>
      <c r="E20" s="142"/>
      <c r="F20" s="178" t="s">
        <v>1137</v>
      </c>
      <c r="G20" s="625" t="s">
        <v>1246</v>
      </c>
    </row>
    <row r="21" spans="1:7" ht="102" customHeight="1">
      <c r="A21" s="873"/>
      <c r="B21" s="178" t="s">
        <v>1139</v>
      </c>
      <c r="C21" s="172" t="s">
        <v>1254</v>
      </c>
      <c r="D21" s="497" t="s">
        <v>277</v>
      </c>
      <c r="E21" s="142"/>
      <c r="F21" s="178" t="s">
        <v>1139</v>
      </c>
      <c r="G21" s="625" t="s">
        <v>1269</v>
      </c>
    </row>
    <row r="22" spans="1:7" ht="144" customHeight="1">
      <c r="A22" s="873"/>
      <c r="B22" s="175" t="s">
        <v>0</v>
      </c>
      <c r="C22" s="172" t="s">
        <v>142</v>
      </c>
      <c r="D22" s="501" t="s">
        <v>47</v>
      </c>
      <c r="E22" s="200"/>
      <c r="F22" s="175" t="s">
        <v>0</v>
      </c>
      <c r="G22" s="625"/>
    </row>
    <row r="23" spans="1:7" ht="84" customHeight="1">
      <c r="A23" s="873"/>
      <c r="B23" s="175" t="s">
        <v>58</v>
      </c>
      <c r="C23" s="172" t="s">
        <v>59</v>
      </c>
      <c r="D23" s="501" t="s">
        <v>47</v>
      </c>
      <c r="E23" s="142"/>
      <c r="F23" s="175" t="s">
        <v>58</v>
      </c>
      <c r="G23" s="625"/>
    </row>
    <row r="24" spans="1:7" ht="144" customHeight="1">
      <c r="A24" s="873"/>
      <c r="B24" s="175" t="s">
        <v>1589</v>
      </c>
      <c r="C24" s="172" t="s">
        <v>1590</v>
      </c>
      <c r="D24" s="486" t="s">
        <v>848</v>
      </c>
      <c r="E24" s="200">
        <v>265.14999999999998</v>
      </c>
      <c r="F24" s="175" t="s">
        <v>1589</v>
      </c>
      <c r="G24" s="625"/>
    </row>
    <row r="25" spans="1:7" ht="144" customHeight="1">
      <c r="A25" s="873"/>
      <c r="B25" s="175" t="s">
        <v>1591</v>
      </c>
      <c r="C25" s="172" t="s">
        <v>1592</v>
      </c>
      <c r="D25" s="486" t="s">
        <v>848</v>
      </c>
      <c r="E25" s="200">
        <v>265.14999999999998</v>
      </c>
      <c r="F25" s="175" t="s">
        <v>1591</v>
      </c>
      <c r="G25" s="625"/>
    </row>
    <row r="26" spans="1:7" ht="144" customHeight="1">
      <c r="A26" s="873"/>
      <c r="B26" s="175" t="s">
        <v>1593</v>
      </c>
      <c r="C26" s="172" t="s">
        <v>1594</v>
      </c>
      <c r="D26" s="486" t="s">
        <v>848</v>
      </c>
      <c r="E26" s="200">
        <v>265.14999999999998</v>
      </c>
      <c r="F26" s="175" t="s">
        <v>1595</v>
      </c>
      <c r="G26" s="625"/>
    </row>
    <row r="27" spans="1:7" ht="144" customHeight="1">
      <c r="A27" s="873"/>
      <c r="B27" s="175" t="s">
        <v>1596</v>
      </c>
      <c r="C27" s="172" t="s">
        <v>1597</v>
      </c>
      <c r="D27" s="486" t="s">
        <v>848</v>
      </c>
      <c r="E27" s="200">
        <v>265.14999999999998</v>
      </c>
      <c r="F27" s="175" t="s">
        <v>1598</v>
      </c>
      <c r="G27" s="625"/>
    </row>
    <row r="28" spans="1:7" ht="84" customHeight="1">
      <c r="A28" s="873"/>
      <c r="B28" s="175" t="s">
        <v>50</v>
      </c>
      <c r="C28" s="172" t="s">
        <v>288</v>
      </c>
      <c r="D28" s="501" t="s">
        <v>47</v>
      </c>
      <c r="E28" s="200"/>
      <c r="F28" s="175" t="s">
        <v>50</v>
      </c>
      <c r="G28" s="625"/>
    </row>
    <row r="29" spans="1:7" ht="84" customHeight="1">
      <c r="A29" s="873"/>
      <c r="B29" s="175" t="s">
        <v>101</v>
      </c>
      <c r="C29" s="172" t="s">
        <v>1651</v>
      </c>
      <c r="D29" s="709" t="s">
        <v>47</v>
      </c>
      <c r="E29" s="142"/>
      <c r="F29" s="175" t="s">
        <v>101</v>
      </c>
      <c r="G29" s="625" t="s">
        <v>1246</v>
      </c>
    </row>
    <row r="30" spans="1:7" ht="84" customHeight="1">
      <c r="A30" s="873"/>
      <c r="B30" s="175" t="s">
        <v>155</v>
      </c>
      <c r="C30" s="172" t="s">
        <v>1141</v>
      </c>
      <c r="D30" s="486" t="s">
        <v>848</v>
      </c>
      <c r="E30" s="142">
        <v>151.515152</v>
      </c>
      <c r="F30" s="175" t="s">
        <v>155</v>
      </c>
      <c r="G30" s="625"/>
    </row>
    <row r="31" spans="1:7" ht="84" customHeight="1">
      <c r="A31" s="873"/>
      <c r="B31" s="178" t="s">
        <v>92</v>
      </c>
      <c r="C31" s="172" t="s">
        <v>1143</v>
      </c>
      <c r="D31" s="486" t="s">
        <v>848</v>
      </c>
      <c r="E31" s="200">
        <v>151.52000000000001</v>
      </c>
      <c r="F31" s="178" t="s">
        <v>92</v>
      </c>
      <c r="G31" s="625"/>
    </row>
    <row r="32" spans="1:7" ht="84" customHeight="1">
      <c r="A32" s="873"/>
      <c r="B32" s="181" t="s">
        <v>181</v>
      </c>
      <c r="C32" s="180" t="s">
        <v>182</v>
      </c>
      <c r="D32" s="173" t="s">
        <v>47</v>
      </c>
      <c r="E32" s="182"/>
      <c r="F32" s="181" t="s">
        <v>181</v>
      </c>
      <c r="G32" s="625"/>
    </row>
    <row r="33" spans="1:7" ht="93.6" customHeight="1">
      <c r="A33" s="873"/>
      <c r="B33" s="181" t="s">
        <v>336</v>
      </c>
      <c r="C33" s="180" t="s">
        <v>353</v>
      </c>
      <c r="D33" s="173" t="s">
        <v>47</v>
      </c>
      <c r="E33" s="182"/>
      <c r="F33" s="181" t="s">
        <v>336</v>
      </c>
      <c r="G33" s="625"/>
    </row>
    <row r="34" spans="1:7" ht="84" customHeight="1">
      <c r="A34" s="873"/>
      <c r="B34" s="201" t="s">
        <v>22</v>
      </c>
      <c r="C34" s="180" t="s">
        <v>54</v>
      </c>
      <c r="D34" s="173" t="s">
        <v>47</v>
      </c>
      <c r="E34" s="200"/>
      <c r="F34" s="201" t="s">
        <v>22</v>
      </c>
      <c r="G34" s="625"/>
    </row>
    <row r="35" spans="1:7" ht="84" customHeight="1">
      <c r="A35" s="873"/>
      <c r="B35" s="181" t="s">
        <v>150</v>
      </c>
      <c r="C35" s="180" t="s">
        <v>1142</v>
      </c>
      <c r="D35" s="709" t="s">
        <v>47</v>
      </c>
      <c r="E35" s="182"/>
      <c r="F35" s="181" t="s">
        <v>150</v>
      </c>
      <c r="G35" s="625"/>
    </row>
    <row r="36" spans="1:7" ht="84" customHeight="1">
      <c r="A36" s="873"/>
      <c r="B36" s="201" t="s">
        <v>441</v>
      </c>
      <c r="C36" s="180" t="s">
        <v>438</v>
      </c>
      <c r="D36" s="173" t="s">
        <v>47</v>
      </c>
      <c r="E36" s="200"/>
      <c r="F36" s="201" t="s">
        <v>441</v>
      </c>
      <c r="G36" s="625"/>
    </row>
    <row r="37" spans="1:7" ht="84" customHeight="1">
      <c r="A37" s="873"/>
      <c r="B37" s="201" t="s">
        <v>95</v>
      </c>
      <c r="C37" s="180" t="s">
        <v>355</v>
      </c>
      <c r="D37" s="173" t="s">
        <v>47</v>
      </c>
      <c r="E37" s="182"/>
      <c r="F37" s="201" t="s">
        <v>95</v>
      </c>
      <c r="G37" s="625"/>
    </row>
    <row r="38" spans="1:7" ht="84" customHeight="1">
      <c r="A38" s="873"/>
      <c r="B38" s="201" t="s">
        <v>28</v>
      </c>
      <c r="C38" s="184" t="s">
        <v>356</v>
      </c>
      <c r="D38" s="185" t="s">
        <v>848</v>
      </c>
      <c r="E38" s="200">
        <v>833.33333300000004</v>
      </c>
      <c r="F38" s="201" t="s">
        <v>28</v>
      </c>
      <c r="G38" s="625"/>
    </row>
    <row r="39" spans="1:7" ht="108" customHeight="1">
      <c r="A39" s="873"/>
      <c r="B39" s="201" t="s">
        <v>454</v>
      </c>
      <c r="C39" s="180" t="s">
        <v>1210</v>
      </c>
      <c r="D39" s="497" t="s">
        <v>277</v>
      </c>
      <c r="E39" s="182"/>
      <c r="F39" s="201" t="s">
        <v>454</v>
      </c>
      <c r="G39" s="625"/>
    </row>
    <row r="40" spans="1:7" ht="108" customHeight="1">
      <c r="A40" s="873"/>
      <c r="B40" s="201" t="s">
        <v>62</v>
      </c>
      <c r="C40" s="180" t="s">
        <v>1605</v>
      </c>
      <c r="D40" s="173" t="s">
        <v>47</v>
      </c>
      <c r="E40" s="182"/>
      <c r="F40" s="201" t="s">
        <v>62</v>
      </c>
      <c r="G40" s="625"/>
    </row>
    <row r="41" spans="1:7" ht="87" customHeight="1">
      <c r="A41" s="873"/>
      <c r="B41" s="201" t="s">
        <v>242</v>
      </c>
      <c r="C41" s="184" t="s">
        <v>1057</v>
      </c>
      <c r="D41" s="185" t="s">
        <v>848</v>
      </c>
      <c r="E41" s="200">
        <v>136.36363600000001</v>
      </c>
      <c r="F41" s="201" t="s">
        <v>242</v>
      </c>
      <c r="G41" s="625" t="s">
        <v>1246</v>
      </c>
    </row>
    <row r="42" spans="1:7" ht="84" customHeight="1">
      <c r="A42" s="873"/>
      <c r="B42" s="201" t="s">
        <v>29</v>
      </c>
      <c r="C42" s="180" t="s">
        <v>30</v>
      </c>
      <c r="D42" s="496" t="s">
        <v>47</v>
      </c>
      <c r="E42" s="182"/>
      <c r="F42" s="201" t="s">
        <v>29</v>
      </c>
      <c r="G42" s="625"/>
    </row>
    <row r="43" spans="1:7" ht="84" customHeight="1">
      <c r="A43" s="873"/>
      <c r="B43" s="201" t="s">
        <v>888</v>
      </c>
      <c r="C43" s="180" t="s">
        <v>915</v>
      </c>
      <c r="D43" s="185" t="s">
        <v>848</v>
      </c>
      <c r="E43" s="182">
        <v>0</v>
      </c>
      <c r="F43" s="201" t="s">
        <v>888</v>
      </c>
      <c r="G43" s="625"/>
    </row>
    <row r="44" spans="1:7" ht="84" customHeight="1">
      <c r="A44" s="873"/>
      <c r="B44" s="201" t="s">
        <v>13</v>
      </c>
      <c r="C44" s="180" t="s">
        <v>360</v>
      </c>
      <c r="D44" s="496" t="s">
        <v>47</v>
      </c>
      <c r="E44" s="182"/>
      <c r="F44" s="201" t="s">
        <v>13</v>
      </c>
      <c r="G44" s="625"/>
    </row>
    <row r="45" spans="1:7" ht="84" customHeight="1">
      <c r="A45" s="873"/>
      <c r="B45" s="201" t="s">
        <v>408</v>
      </c>
      <c r="C45" s="180" t="s">
        <v>1211</v>
      </c>
      <c r="D45" s="185" t="s">
        <v>848</v>
      </c>
      <c r="E45" s="182">
        <v>113.636364</v>
      </c>
      <c r="F45" s="201" t="s">
        <v>408</v>
      </c>
    </row>
    <row r="46" spans="1:7" ht="84" customHeight="1">
      <c r="A46" s="873"/>
      <c r="B46" s="201" t="s">
        <v>281</v>
      </c>
      <c r="C46" s="180" t="s">
        <v>852</v>
      </c>
      <c r="D46" s="185" t="s">
        <v>848</v>
      </c>
      <c r="E46" s="182">
        <v>340.90909099999999</v>
      </c>
      <c r="F46" s="201" t="s">
        <v>281</v>
      </c>
      <c r="G46" s="625" t="s">
        <v>1245</v>
      </c>
    </row>
    <row r="47" spans="1:7" ht="102" customHeight="1">
      <c r="A47" s="873"/>
      <c r="B47" s="201" t="s">
        <v>145</v>
      </c>
      <c r="C47" s="180" t="s">
        <v>1252</v>
      </c>
      <c r="D47" s="497" t="s">
        <v>277</v>
      </c>
      <c r="E47" s="182"/>
      <c r="F47" s="201" t="s">
        <v>145</v>
      </c>
      <c r="G47" s="625"/>
    </row>
    <row r="48" spans="1:7" ht="84" customHeight="1">
      <c r="A48" s="873"/>
      <c r="B48" s="201" t="s">
        <v>1212</v>
      </c>
      <c r="C48" s="180" t="s">
        <v>1213</v>
      </c>
      <c r="D48" s="185" t="s">
        <v>848</v>
      </c>
      <c r="E48" s="182">
        <v>151.515152</v>
      </c>
      <c r="F48" s="201" t="s">
        <v>1212</v>
      </c>
      <c r="G48" s="625"/>
    </row>
    <row r="49" spans="1:7" ht="84" customHeight="1">
      <c r="A49" s="873"/>
      <c r="B49" s="201" t="s">
        <v>55</v>
      </c>
      <c r="C49" s="180" t="s">
        <v>56</v>
      </c>
      <c r="D49" s="173" t="s">
        <v>47</v>
      </c>
      <c r="E49" s="182"/>
      <c r="F49" s="201" t="s">
        <v>55</v>
      </c>
      <c r="G49" s="625"/>
    </row>
    <row r="50" spans="1:7" ht="84" customHeight="1">
      <c r="A50" s="873"/>
      <c r="B50" s="201" t="s">
        <v>61</v>
      </c>
      <c r="C50" s="180" t="s">
        <v>125</v>
      </c>
      <c r="D50" s="173" t="s">
        <v>47</v>
      </c>
      <c r="E50" s="182"/>
      <c r="F50" s="201" t="s">
        <v>61</v>
      </c>
      <c r="G50" s="625"/>
    </row>
    <row r="51" spans="1:7" ht="84" customHeight="1">
      <c r="A51" s="873"/>
      <c r="B51" s="201" t="s">
        <v>10</v>
      </c>
      <c r="C51" s="180" t="s">
        <v>11</v>
      </c>
      <c r="D51" s="173" t="s">
        <v>47</v>
      </c>
      <c r="E51" s="182"/>
      <c r="F51" s="201" t="s">
        <v>10</v>
      </c>
      <c r="G51" s="625"/>
    </row>
    <row r="52" spans="1:7" ht="84" customHeight="1">
      <c r="A52" s="873"/>
      <c r="B52" s="201" t="s">
        <v>12</v>
      </c>
      <c r="C52" s="180" t="s">
        <v>189</v>
      </c>
      <c r="D52" s="497" t="s">
        <v>848</v>
      </c>
      <c r="E52" s="182">
        <v>151.515152</v>
      </c>
      <c r="F52" s="201" t="s">
        <v>12</v>
      </c>
      <c r="G52" s="625"/>
    </row>
    <row r="53" spans="1:7" ht="93" customHeight="1">
      <c r="A53" s="873"/>
      <c r="B53" s="201" t="s">
        <v>82</v>
      </c>
      <c r="C53" s="184" t="s">
        <v>83</v>
      </c>
      <c r="D53" s="497" t="s">
        <v>848</v>
      </c>
      <c r="E53" s="182">
        <v>530.30303000000004</v>
      </c>
      <c r="F53" s="201" t="s">
        <v>82</v>
      </c>
      <c r="G53" s="625"/>
    </row>
    <row r="54" spans="1:7" ht="93" customHeight="1">
      <c r="A54" s="873"/>
      <c r="B54" s="201" t="s">
        <v>73</v>
      </c>
      <c r="C54" s="374" t="s">
        <v>513</v>
      </c>
      <c r="D54" s="173" t="s">
        <v>47</v>
      </c>
      <c r="E54" s="182"/>
      <c r="F54" s="201" t="s">
        <v>73</v>
      </c>
      <c r="G54" s="625"/>
    </row>
    <row r="55" spans="1:7" ht="93" customHeight="1">
      <c r="A55" s="873"/>
      <c r="B55" s="201" t="s">
        <v>118</v>
      </c>
      <c r="C55" s="374" t="s">
        <v>1214</v>
      </c>
      <c r="D55" s="185" t="s">
        <v>848</v>
      </c>
      <c r="E55" s="200">
        <v>113.64</v>
      </c>
      <c r="F55" s="201" t="s">
        <v>118</v>
      </c>
      <c r="G55" s="625"/>
    </row>
    <row r="56" spans="1:7" ht="93" customHeight="1">
      <c r="A56" s="873"/>
      <c r="B56" s="201" t="s">
        <v>120</v>
      </c>
      <c r="C56" s="172" t="s">
        <v>1190</v>
      </c>
      <c r="D56" s="486" t="s">
        <v>848</v>
      </c>
      <c r="E56" s="200">
        <v>151.52000000000001</v>
      </c>
      <c r="F56" s="201" t="s">
        <v>120</v>
      </c>
      <c r="G56" s="625"/>
    </row>
    <row r="57" spans="1:7" ht="93" customHeight="1">
      <c r="A57" s="873"/>
      <c r="B57" s="201" t="s">
        <v>121</v>
      </c>
      <c r="C57" s="172" t="s">
        <v>1189</v>
      </c>
      <c r="D57" s="486" t="s">
        <v>848</v>
      </c>
      <c r="E57" s="200">
        <v>151.52000000000001</v>
      </c>
      <c r="F57" s="201" t="s">
        <v>121</v>
      </c>
      <c r="G57" s="625"/>
    </row>
    <row r="58" spans="1:7" ht="90" customHeight="1">
      <c r="A58" s="873"/>
      <c r="B58" s="201" t="s">
        <v>303</v>
      </c>
      <c r="C58" s="184" t="s">
        <v>418</v>
      </c>
      <c r="D58" s="486" t="s">
        <v>848</v>
      </c>
      <c r="E58" s="182">
        <v>113.64</v>
      </c>
      <c r="F58" s="201" t="s">
        <v>303</v>
      </c>
      <c r="G58" s="625"/>
    </row>
    <row r="59" spans="1:7" ht="96" customHeight="1">
      <c r="A59" s="873"/>
      <c r="B59" s="201" t="s">
        <v>122</v>
      </c>
      <c r="C59" s="184" t="s">
        <v>1145</v>
      </c>
      <c r="D59" s="497" t="s">
        <v>848</v>
      </c>
      <c r="E59" s="182">
        <v>113.64</v>
      </c>
      <c r="F59" s="201" t="s">
        <v>122</v>
      </c>
      <c r="G59" s="625"/>
    </row>
    <row r="60" spans="1:7" ht="96" customHeight="1">
      <c r="A60" s="873"/>
      <c r="B60" s="201" t="s">
        <v>329</v>
      </c>
      <c r="C60" s="184" t="s">
        <v>1146</v>
      </c>
      <c r="D60" s="497" t="s">
        <v>848</v>
      </c>
      <c r="E60" s="182">
        <v>0</v>
      </c>
      <c r="F60" s="201" t="s">
        <v>329</v>
      </c>
      <c r="G60" s="625"/>
    </row>
    <row r="61" spans="1:7" ht="96" customHeight="1">
      <c r="A61" s="873"/>
      <c r="B61" s="201" t="s">
        <v>123</v>
      </c>
      <c r="C61" s="184" t="s">
        <v>1215</v>
      </c>
      <c r="D61" s="185" t="s">
        <v>848</v>
      </c>
      <c r="E61" s="182">
        <v>113.64</v>
      </c>
      <c r="F61" s="201" t="s">
        <v>123</v>
      </c>
      <c r="G61" s="625"/>
    </row>
    <row r="62" spans="1:7" ht="84" customHeight="1">
      <c r="A62" s="873"/>
      <c r="B62" s="201" t="s">
        <v>243</v>
      </c>
      <c r="C62" s="184" t="s">
        <v>365</v>
      </c>
      <c r="D62" s="173" t="s">
        <v>47</v>
      </c>
      <c r="E62" s="182"/>
      <c r="F62" s="201" t="s">
        <v>243</v>
      </c>
    </row>
    <row r="63" spans="1:7" ht="84" customHeight="1">
      <c r="A63" s="873"/>
      <c r="B63" s="201" t="s">
        <v>1</v>
      </c>
      <c r="C63" s="184" t="s">
        <v>1147</v>
      </c>
      <c r="D63" s="497" t="s">
        <v>848</v>
      </c>
      <c r="E63" s="182">
        <v>113.64</v>
      </c>
      <c r="F63" s="201" t="s">
        <v>1</v>
      </c>
      <c r="G63" s="625"/>
    </row>
    <row r="64" spans="1:7" ht="84" customHeight="1">
      <c r="A64" s="873"/>
      <c r="B64" s="666" t="s">
        <v>914</v>
      </c>
      <c r="C64" s="184" t="s">
        <v>1195</v>
      </c>
      <c r="D64" s="185" t="s">
        <v>848</v>
      </c>
      <c r="E64" s="182">
        <v>113.636364</v>
      </c>
      <c r="F64" s="201" t="s">
        <v>914</v>
      </c>
    </row>
    <row r="65" spans="1:7" ht="84" customHeight="1">
      <c r="A65" s="873"/>
      <c r="B65" s="668" t="s">
        <v>561</v>
      </c>
      <c r="C65" s="217" t="s">
        <v>1155</v>
      </c>
      <c r="D65" s="497" t="s">
        <v>848</v>
      </c>
      <c r="E65" s="182">
        <v>265.14999999999998</v>
      </c>
      <c r="F65" s="201" t="s">
        <v>561</v>
      </c>
      <c r="G65" s="625"/>
    </row>
    <row r="66" spans="1:7" ht="84" customHeight="1">
      <c r="A66" s="873"/>
      <c r="B66" s="669" t="s">
        <v>1216</v>
      </c>
      <c r="C66" s="217" t="s">
        <v>1217</v>
      </c>
      <c r="D66" s="185" t="s">
        <v>848</v>
      </c>
      <c r="E66" s="182">
        <v>265.14999999999998</v>
      </c>
      <c r="F66" s="201" t="s">
        <v>1216</v>
      </c>
      <c r="G66" s="625"/>
    </row>
    <row r="67" spans="1:7" ht="84" customHeight="1">
      <c r="A67" s="873"/>
      <c r="B67" s="669" t="s">
        <v>1581</v>
      </c>
      <c r="C67" s="217" t="s">
        <v>1604</v>
      </c>
      <c r="D67" s="185" t="s">
        <v>848</v>
      </c>
      <c r="E67" s="182">
        <v>265.14999999999998</v>
      </c>
      <c r="F67" s="201" t="s">
        <v>1601</v>
      </c>
      <c r="G67" s="625"/>
    </row>
    <row r="68" spans="1:7" ht="84" customHeight="1">
      <c r="A68" s="873"/>
      <c r="B68" s="669" t="s">
        <v>1193</v>
      </c>
      <c r="C68" s="217" t="s">
        <v>1194</v>
      </c>
      <c r="D68" s="486" t="s">
        <v>848</v>
      </c>
      <c r="E68" s="182">
        <v>265.14999999999998</v>
      </c>
      <c r="F68" s="201" t="s">
        <v>1193</v>
      </c>
      <c r="G68" s="625"/>
    </row>
    <row r="69" spans="1:7" ht="84" customHeight="1">
      <c r="A69" s="873"/>
      <c r="B69" s="669" t="s">
        <v>1585</v>
      </c>
      <c r="C69" s="217" t="s">
        <v>1602</v>
      </c>
      <c r="D69" s="185" t="s">
        <v>848</v>
      </c>
      <c r="E69" s="182">
        <v>265.14999999999998</v>
      </c>
      <c r="F69" s="201" t="s">
        <v>1603</v>
      </c>
      <c r="G69" s="625"/>
    </row>
    <row r="70" spans="1:7" ht="84" customHeight="1">
      <c r="A70" s="873"/>
      <c r="B70" s="201" t="s">
        <v>76</v>
      </c>
      <c r="C70" s="180" t="s">
        <v>366</v>
      </c>
      <c r="D70" s="498" t="s">
        <v>47</v>
      </c>
      <c r="E70" s="182"/>
      <c r="F70" s="201" t="s">
        <v>76</v>
      </c>
      <c r="G70" s="625"/>
    </row>
    <row r="71" spans="1:7" ht="84" customHeight="1">
      <c r="A71" s="873"/>
      <c r="B71" s="201" t="s">
        <v>558</v>
      </c>
      <c r="C71" s="180" t="s">
        <v>559</v>
      </c>
      <c r="D71" s="497" t="s">
        <v>848</v>
      </c>
      <c r="E71" s="182">
        <v>37.878788</v>
      </c>
      <c r="F71" s="201" t="s">
        <v>558</v>
      </c>
      <c r="G71" s="625"/>
    </row>
    <row r="72" spans="1:7" ht="84" customHeight="1">
      <c r="A72" s="873"/>
      <c r="B72" s="201" t="s">
        <v>1231</v>
      </c>
      <c r="C72" s="217" t="s">
        <v>1232</v>
      </c>
      <c r="D72" s="498" t="s">
        <v>47</v>
      </c>
      <c r="E72" s="182"/>
      <c r="F72" s="201" t="s">
        <v>1231</v>
      </c>
      <c r="G72" s="625"/>
    </row>
    <row r="73" spans="1:7" ht="114" customHeight="1">
      <c r="A73" s="873"/>
      <c r="B73" s="201" t="s">
        <v>1151</v>
      </c>
      <c r="C73" s="217" t="s">
        <v>1153</v>
      </c>
      <c r="D73" s="497" t="s">
        <v>848</v>
      </c>
      <c r="E73" s="182">
        <v>265.14999999999998</v>
      </c>
      <c r="F73" s="201" t="s">
        <v>1151</v>
      </c>
      <c r="G73" s="625"/>
    </row>
    <row r="74" spans="1:7" ht="90" customHeight="1">
      <c r="A74" s="873"/>
      <c r="B74" s="201" t="s">
        <v>345</v>
      </c>
      <c r="C74" s="217" t="s">
        <v>1154</v>
      </c>
      <c r="D74" s="497" t="s">
        <v>848</v>
      </c>
      <c r="E74" s="182">
        <v>265.14999999999998</v>
      </c>
      <c r="F74" s="201" t="s">
        <v>345</v>
      </c>
      <c r="G74" s="625"/>
    </row>
    <row r="75" spans="1:7" ht="93" customHeight="1">
      <c r="A75" s="873"/>
      <c r="B75" s="201" t="s">
        <v>346</v>
      </c>
      <c r="C75" s="180" t="s">
        <v>1156</v>
      </c>
      <c r="D75" s="497" t="s">
        <v>848</v>
      </c>
      <c r="E75" s="182">
        <v>265.14999999999998</v>
      </c>
      <c r="F75" s="201" t="s">
        <v>346</v>
      </c>
      <c r="G75" s="625"/>
    </row>
    <row r="76" spans="1:7" ht="93" customHeight="1">
      <c r="A76" s="873"/>
      <c r="B76" s="201" t="s">
        <v>347</v>
      </c>
      <c r="C76" s="217" t="s">
        <v>1157</v>
      </c>
      <c r="D76" s="497" t="s">
        <v>848</v>
      </c>
      <c r="E76" s="182">
        <v>265.14999999999998</v>
      </c>
      <c r="F76" s="201" t="s">
        <v>347</v>
      </c>
      <c r="G76" s="625"/>
    </row>
    <row r="77" spans="1:7" ht="84" customHeight="1">
      <c r="A77" s="873"/>
      <c r="B77" s="201" t="s">
        <v>1586</v>
      </c>
      <c r="C77" s="217" t="s">
        <v>1587</v>
      </c>
      <c r="D77" s="497" t="s">
        <v>848</v>
      </c>
      <c r="E77" s="182">
        <v>265.14999999999998</v>
      </c>
      <c r="F77" s="201" t="s">
        <v>1586</v>
      </c>
      <c r="G77" s="625"/>
    </row>
    <row r="78" spans="1:7" ht="90" customHeight="1">
      <c r="A78" s="873"/>
      <c r="B78" s="201" t="s">
        <v>584</v>
      </c>
      <c r="C78" s="180" t="s">
        <v>1218</v>
      </c>
      <c r="D78" s="498" t="s">
        <v>47</v>
      </c>
      <c r="E78" s="182"/>
      <c r="F78" s="201" t="s">
        <v>584</v>
      </c>
      <c r="G78" s="625"/>
    </row>
    <row r="79" spans="1:7" ht="96" customHeight="1">
      <c r="A79" s="873"/>
      <c r="B79" s="201" t="s">
        <v>1150</v>
      </c>
      <c r="C79" s="184" t="s">
        <v>1255</v>
      </c>
      <c r="D79" s="497" t="s">
        <v>277</v>
      </c>
      <c r="E79" s="182"/>
      <c r="F79" s="201" t="s">
        <v>1150</v>
      </c>
      <c r="G79" s="625" t="s">
        <v>1247</v>
      </c>
    </row>
    <row r="80" spans="1:7" ht="96" customHeight="1">
      <c r="A80" s="873"/>
      <c r="B80" s="201" t="s">
        <v>862</v>
      </c>
      <c r="C80" s="184" t="s">
        <v>1159</v>
      </c>
      <c r="D80" s="712" t="s">
        <v>47</v>
      </c>
      <c r="E80" s="182"/>
      <c r="F80" s="201" t="s">
        <v>862</v>
      </c>
    </row>
    <row r="81" spans="1:7" ht="84" customHeight="1">
      <c r="A81" s="873"/>
      <c r="B81" s="201" t="s">
        <v>936</v>
      </c>
      <c r="C81" s="421" t="s">
        <v>937</v>
      </c>
      <c r="D81" s="498" t="s">
        <v>47</v>
      </c>
      <c r="E81" s="182"/>
      <c r="F81" s="201" t="s">
        <v>936</v>
      </c>
      <c r="G81" s="625"/>
    </row>
    <row r="82" spans="1:7" ht="96" customHeight="1">
      <c r="A82" s="873"/>
      <c r="B82" s="201" t="s">
        <v>1161</v>
      </c>
      <c r="C82" s="180" t="s">
        <v>358</v>
      </c>
      <c r="D82" s="497" t="s">
        <v>277</v>
      </c>
      <c r="E82" s="182"/>
      <c r="F82" s="201" t="s">
        <v>1161</v>
      </c>
      <c r="G82" s="625"/>
    </row>
    <row r="83" spans="1:7" ht="96" customHeight="1">
      <c r="A83" s="873"/>
      <c r="B83" s="201" t="s">
        <v>1599</v>
      </c>
      <c r="C83" s="180" t="s">
        <v>1600</v>
      </c>
      <c r="D83" s="712" t="s">
        <v>47</v>
      </c>
      <c r="E83" s="182"/>
      <c r="F83" s="201" t="s">
        <v>1599</v>
      </c>
      <c r="G83" s="625"/>
    </row>
    <row r="84" spans="1:7" ht="99" customHeight="1">
      <c r="A84" s="873"/>
      <c r="B84" s="201" t="s">
        <v>1152</v>
      </c>
      <c r="C84" s="184" t="s">
        <v>1160</v>
      </c>
      <c r="D84" s="497" t="s">
        <v>277</v>
      </c>
      <c r="E84" s="182"/>
      <c r="F84" s="201" t="s">
        <v>1152</v>
      </c>
      <c r="G84" s="625"/>
    </row>
    <row r="85" spans="1:7" ht="90" customHeight="1">
      <c r="A85" s="873"/>
      <c r="B85" s="201" t="s">
        <v>1163</v>
      </c>
      <c r="C85" s="198" t="s">
        <v>175</v>
      </c>
      <c r="D85" s="498" t="s">
        <v>47</v>
      </c>
      <c r="E85" s="182"/>
      <c r="F85" s="201" t="s">
        <v>1163</v>
      </c>
      <c r="G85" s="625"/>
    </row>
    <row r="86" spans="1:7" ht="147" customHeight="1">
      <c r="A86" s="873"/>
      <c r="B86" s="201" t="s">
        <v>1165</v>
      </c>
      <c r="C86" s="275" t="s">
        <v>1198</v>
      </c>
      <c r="D86" s="498" t="s">
        <v>47</v>
      </c>
      <c r="E86" s="182"/>
      <c r="F86" s="201" t="s">
        <v>1165</v>
      </c>
      <c r="G86" s="625"/>
    </row>
    <row r="87" spans="1:7" ht="84" customHeight="1">
      <c r="A87" s="873"/>
      <c r="B87" s="201" t="s">
        <v>168</v>
      </c>
      <c r="C87" s="184" t="s">
        <v>209</v>
      </c>
      <c r="D87" s="498" t="s">
        <v>47</v>
      </c>
      <c r="E87" s="182"/>
      <c r="F87" s="201" t="s">
        <v>168</v>
      </c>
      <c r="G87" s="625"/>
    </row>
    <row r="88" spans="1:7" ht="90" customHeight="1">
      <c r="A88" s="873"/>
      <c r="B88" s="186" t="s">
        <v>6</v>
      </c>
      <c r="C88" s="184" t="s">
        <v>373</v>
      </c>
      <c r="D88" s="498" t="s">
        <v>47</v>
      </c>
      <c r="E88" s="182"/>
      <c r="F88" s="201" t="s">
        <v>6</v>
      </c>
      <c r="G88" s="625"/>
    </row>
    <row r="89" spans="1:7" ht="90" customHeight="1">
      <c r="A89" s="873"/>
      <c r="B89" s="186" t="s">
        <v>335</v>
      </c>
      <c r="C89" s="198" t="s">
        <v>1234</v>
      </c>
      <c r="D89" s="498" t="s">
        <v>47</v>
      </c>
      <c r="E89" s="199"/>
      <c r="F89" s="201" t="s">
        <v>335</v>
      </c>
      <c r="G89" s="625"/>
    </row>
    <row r="90" spans="1:7" ht="84" customHeight="1">
      <c r="A90" s="873"/>
      <c r="B90" s="201" t="s">
        <v>16</v>
      </c>
      <c r="C90" s="188" t="s">
        <v>374</v>
      </c>
      <c r="D90" s="498" t="s">
        <v>47</v>
      </c>
      <c r="E90" s="187"/>
      <c r="F90" s="201" t="s">
        <v>16</v>
      </c>
      <c r="G90" s="625"/>
    </row>
    <row r="91" spans="1:7" ht="84" customHeight="1">
      <c r="A91" s="873"/>
      <c r="B91" s="201" t="s">
        <v>278</v>
      </c>
      <c r="C91" s="275" t="s">
        <v>40</v>
      </c>
      <c r="D91" s="497" t="s">
        <v>848</v>
      </c>
      <c r="E91" s="182">
        <v>37.878788</v>
      </c>
      <c r="F91" s="201" t="s">
        <v>278</v>
      </c>
      <c r="G91" s="625"/>
    </row>
    <row r="92" spans="1:7" ht="84" customHeight="1">
      <c r="A92" s="873"/>
      <c r="B92" s="201" t="s">
        <v>1219</v>
      </c>
      <c r="C92" s="217" t="s">
        <v>1220</v>
      </c>
      <c r="D92" s="185" t="s">
        <v>848</v>
      </c>
      <c r="E92" s="182">
        <v>265.14999999999998</v>
      </c>
      <c r="F92" s="201" t="s">
        <v>1219</v>
      </c>
      <c r="G92" s="625"/>
    </row>
    <row r="93" spans="1:7" ht="105" customHeight="1">
      <c r="A93" s="873"/>
      <c r="B93" s="201" t="s">
        <v>1200</v>
      </c>
      <c r="C93" s="275" t="s">
        <v>1201</v>
      </c>
      <c r="D93" s="486" t="s">
        <v>848</v>
      </c>
      <c r="E93" s="182">
        <v>265.14999999999998</v>
      </c>
      <c r="F93" s="201" t="s">
        <v>1200</v>
      </c>
      <c r="G93" s="625"/>
    </row>
    <row r="94" spans="1:7" ht="93" customHeight="1">
      <c r="A94" s="873"/>
      <c r="B94" s="201" t="s">
        <v>1221</v>
      </c>
      <c r="C94" s="217" t="s">
        <v>1222</v>
      </c>
      <c r="D94" s="185" t="s">
        <v>848</v>
      </c>
      <c r="E94" s="182">
        <v>265.14999999999998</v>
      </c>
      <c r="F94" s="201" t="s">
        <v>1221</v>
      </c>
      <c r="G94" s="625"/>
    </row>
    <row r="95" spans="1:7" ht="84" customHeight="1">
      <c r="A95" s="873"/>
      <c r="B95" s="201" t="s">
        <v>1169</v>
      </c>
      <c r="C95" s="275" t="s">
        <v>1168</v>
      </c>
      <c r="D95" s="497" t="s">
        <v>848</v>
      </c>
      <c r="E95" s="182">
        <v>265.14999999999998</v>
      </c>
      <c r="F95" s="201" t="s">
        <v>1169</v>
      </c>
      <c r="G95" s="625"/>
    </row>
    <row r="96" spans="1:7" ht="84" customHeight="1">
      <c r="A96" s="873"/>
      <c r="B96" s="201" t="s">
        <v>1170</v>
      </c>
      <c r="C96" s="275" t="s">
        <v>1171</v>
      </c>
      <c r="D96" s="497" t="s">
        <v>848</v>
      </c>
      <c r="E96" s="182">
        <v>265.14999999999998</v>
      </c>
      <c r="F96" s="201" t="s">
        <v>1170</v>
      </c>
      <c r="G96" s="625"/>
    </row>
    <row r="97" spans="1:36" ht="84" customHeight="1">
      <c r="A97" s="873"/>
      <c r="B97" s="201" t="s">
        <v>1223</v>
      </c>
      <c r="C97" s="217" t="s">
        <v>1224</v>
      </c>
      <c r="D97" s="185" t="s">
        <v>848</v>
      </c>
      <c r="E97" s="182">
        <v>265.14999999999998</v>
      </c>
      <c r="F97" s="201" t="s">
        <v>1223</v>
      </c>
      <c r="G97" s="625"/>
    </row>
    <row r="98" spans="1:36" ht="84" customHeight="1">
      <c r="A98" s="873"/>
      <c r="B98" s="201" t="s">
        <v>1172</v>
      </c>
      <c r="C98" s="275" t="s">
        <v>1173</v>
      </c>
      <c r="D98" s="497" t="s">
        <v>848</v>
      </c>
      <c r="E98" s="182">
        <v>265.14999999999998</v>
      </c>
      <c r="F98" s="201" t="s">
        <v>1172</v>
      </c>
      <c r="G98" s="625"/>
    </row>
    <row r="99" spans="1:36" ht="105" customHeight="1">
      <c r="A99" s="873"/>
      <c r="B99" s="201" t="s">
        <v>1174</v>
      </c>
      <c r="C99" s="275" t="s">
        <v>1492</v>
      </c>
      <c r="D99" s="712" t="s">
        <v>47</v>
      </c>
      <c r="E99" s="182"/>
      <c r="F99" s="201" t="s">
        <v>1174</v>
      </c>
      <c r="G99" s="625"/>
    </row>
    <row r="100" spans="1:36" ht="84" customHeight="1">
      <c r="A100" s="873"/>
      <c r="B100" s="201" t="s">
        <v>1175</v>
      </c>
      <c r="C100" s="275" t="s">
        <v>1177</v>
      </c>
      <c r="D100" s="497" t="s">
        <v>848</v>
      </c>
      <c r="E100" s="182">
        <v>265.14999999999998</v>
      </c>
      <c r="F100" s="201" t="s">
        <v>1175</v>
      </c>
      <c r="G100" s="625"/>
    </row>
    <row r="101" spans="1:36" ht="84" customHeight="1">
      <c r="A101" s="873"/>
      <c r="B101" s="201" t="s">
        <v>1176</v>
      </c>
      <c r="C101" s="275" t="s">
        <v>1178</v>
      </c>
      <c r="D101" s="497" t="s">
        <v>848</v>
      </c>
      <c r="E101" s="182">
        <v>265.14999999999998</v>
      </c>
      <c r="F101" s="201" t="s">
        <v>1176</v>
      </c>
      <c r="G101" s="625"/>
    </row>
    <row r="102" spans="1:36" ht="84" customHeight="1">
      <c r="A102" s="873"/>
      <c r="B102" s="201" t="s">
        <v>1181</v>
      </c>
      <c r="C102" s="275" t="s">
        <v>1184</v>
      </c>
      <c r="D102" s="497" t="s">
        <v>848</v>
      </c>
      <c r="E102" s="182">
        <v>265.14999999999998</v>
      </c>
      <c r="F102" s="201" t="s">
        <v>1181</v>
      </c>
      <c r="G102" s="625"/>
    </row>
    <row r="103" spans="1:36" ht="108" customHeight="1">
      <c r="A103" s="873"/>
      <c r="B103" s="186" t="s">
        <v>1202</v>
      </c>
      <c r="C103" s="275" t="s">
        <v>1203</v>
      </c>
      <c r="D103" s="486" t="s">
        <v>848</v>
      </c>
      <c r="E103" s="199">
        <v>265.14999999999998</v>
      </c>
      <c r="F103" s="186" t="s">
        <v>1202</v>
      </c>
      <c r="G103" s="236"/>
    </row>
    <row r="104" spans="1:36" ht="111" customHeight="1">
      <c r="A104" s="873"/>
      <c r="B104" s="186" t="s">
        <v>1227</v>
      </c>
      <c r="C104" s="275" t="s">
        <v>1229</v>
      </c>
      <c r="D104" s="185" t="s">
        <v>848</v>
      </c>
      <c r="E104" s="199">
        <v>265.14999999999998</v>
      </c>
      <c r="F104" s="186" t="s">
        <v>1227</v>
      </c>
      <c r="G104" s="236"/>
    </row>
    <row r="105" spans="1:36" ht="108" customHeight="1">
      <c r="A105" s="873"/>
      <c r="B105" s="186" t="s">
        <v>1228</v>
      </c>
      <c r="C105" s="275" t="s">
        <v>1230</v>
      </c>
      <c r="D105" s="185" t="s">
        <v>848</v>
      </c>
      <c r="E105" s="199">
        <v>265.14999999999998</v>
      </c>
      <c r="F105" s="186" t="s">
        <v>1228</v>
      </c>
      <c r="G105" s="236"/>
    </row>
    <row r="106" spans="1:36" ht="102" customHeight="1">
      <c r="A106" s="873"/>
      <c r="B106" s="186" t="s">
        <v>1204</v>
      </c>
      <c r="C106" s="275" t="s">
        <v>1206</v>
      </c>
      <c r="D106" s="486" t="s">
        <v>848</v>
      </c>
      <c r="E106" s="199">
        <v>265.14999999999998</v>
      </c>
      <c r="F106" s="186" t="s">
        <v>1204</v>
      </c>
      <c r="G106" s="236"/>
    </row>
    <row r="107" spans="1:36" ht="99" customHeight="1">
      <c r="A107" s="873"/>
      <c r="B107" s="186" t="s">
        <v>1205</v>
      </c>
      <c r="C107" s="275" t="s">
        <v>1207</v>
      </c>
      <c r="D107" s="486" t="s">
        <v>848</v>
      </c>
      <c r="E107" s="199">
        <v>265.14999999999998</v>
      </c>
      <c r="F107" s="186" t="s">
        <v>1205</v>
      </c>
      <c r="G107" s="236"/>
    </row>
    <row r="108" spans="1:36" ht="93" customHeight="1" thickBot="1">
      <c r="A108" s="874"/>
      <c r="B108" s="191" t="s">
        <v>1185</v>
      </c>
      <c r="C108" s="667" t="s">
        <v>1186</v>
      </c>
      <c r="D108" s="612" t="s">
        <v>848</v>
      </c>
      <c r="E108" s="190">
        <v>265.14999999999998</v>
      </c>
      <c r="F108" s="191" t="s">
        <v>1185</v>
      </c>
      <c r="G108" s="631"/>
    </row>
    <row r="109" spans="1:36" ht="84" customHeight="1" thickBot="1">
      <c r="A109" s="683"/>
      <c r="B109" s="666" t="s">
        <v>1548</v>
      </c>
      <c r="C109" s="704" t="s">
        <v>1580</v>
      </c>
      <c r="D109" s="712" t="s">
        <v>47</v>
      </c>
      <c r="E109" s="365"/>
      <c r="F109" s="705" t="s">
        <v>1548</v>
      </c>
      <c r="G109" s="706"/>
    </row>
    <row r="110" spans="1:36" ht="174" customHeight="1" thickBot="1">
      <c r="A110" s="193"/>
      <c r="B110" s="194"/>
      <c r="C110" s="809" t="s">
        <v>603</v>
      </c>
      <c r="D110" s="810"/>
      <c r="E110" s="810"/>
      <c r="F110" s="810"/>
      <c r="G110" s="811"/>
    </row>
    <row r="111" spans="1:36" s="441" customFormat="1" ht="179.25" customHeight="1" thickBot="1">
      <c r="A111" s="529"/>
      <c r="B111" s="530"/>
      <c r="C111" s="777" t="s">
        <v>849</v>
      </c>
      <c r="D111" s="778"/>
      <c r="E111" s="778"/>
      <c r="F111" s="778"/>
      <c r="G111" s="779"/>
      <c r="H111" s="623"/>
      <c r="I111" s="522"/>
      <c r="J111" s="522"/>
      <c r="K111" s="522"/>
      <c r="L111" s="522"/>
      <c r="M111" s="522"/>
      <c r="N111" s="522"/>
      <c r="O111" s="522"/>
      <c r="P111" s="522"/>
      <c r="Q111" s="522"/>
      <c r="R111" s="522"/>
      <c r="S111" s="522"/>
      <c r="T111" s="522"/>
      <c r="U111" s="522"/>
      <c r="V111" s="522"/>
      <c r="W111" s="522"/>
      <c r="X111" s="522"/>
      <c r="Y111" s="522"/>
      <c r="Z111" s="522"/>
      <c r="AA111" s="522"/>
      <c r="AB111" s="522"/>
      <c r="AC111" s="522"/>
      <c r="AD111" s="522"/>
      <c r="AE111" s="522"/>
      <c r="AF111" s="522"/>
      <c r="AG111" s="522"/>
      <c r="AH111" s="522"/>
      <c r="AI111" s="522"/>
      <c r="AJ111" s="522"/>
    </row>
    <row r="112" spans="1:36" ht="54" customHeight="1"/>
  </sheetData>
  <mergeCells count="10">
    <mergeCell ref="C110:G110"/>
    <mergeCell ref="C111:G111"/>
    <mergeCell ref="A1:A108"/>
    <mergeCell ref="B1:C6"/>
    <mergeCell ref="B7:C7"/>
    <mergeCell ref="B10:C10"/>
    <mergeCell ref="E10:G10"/>
    <mergeCell ref="B11:C11"/>
    <mergeCell ref="F11:F12"/>
    <mergeCell ref="B12:C12"/>
  </mergeCells>
  <hyperlinks>
    <hyperlink ref="B11:C11" location="'ΠΡΟΤΕΙΝΟΜΕΝΟΣ ΤΙΜΟΚΑΤΑΛΟΓΟΣ'!A1" display="ΣΥΝΟΠΤΙΚΟΣ ΤΙΜΟΚΑΤΑΛΟΓΟΣ"/>
  </hyperlinks>
  <printOptions horizontalCentered="1"/>
  <pageMargins left="0.23622047244094491" right="0.23622047244094491" top="0.44" bottom="0.25" header="0.19685039370078741" footer="0.23622047244094491"/>
  <pageSetup paperSize="9" scale="10" orientation="portrait" r:id="rId1"/>
  <headerFooter alignWithMargins="0">
    <oddFooter>&amp;R&amp;P</oddFooter>
  </headerFooter>
  <rowBreaks count="1" manualBreakCount="1">
    <brk id="72" max="6" man="1"/>
  </rowBreaks>
  <drawing r:id="rId2"/>
</worksheet>
</file>

<file path=xl/worksheets/sheet50.xml><?xml version="1.0" encoding="utf-8"?>
<worksheet xmlns="http://schemas.openxmlformats.org/spreadsheetml/2006/main" xmlns:r="http://schemas.openxmlformats.org/officeDocument/2006/relationships">
  <sheetPr>
    <tabColor rgb="FF800000"/>
  </sheetPr>
  <dimension ref="A1:EY99"/>
  <sheetViews>
    <sheetView view="pageBreakPreview" zoomScale="25" zoomScaleNormal="75" zoomScaleSheetLayoutView="70" workbookViewId="0">
      <pane ySplit="12" topLeftCell="A13" activePane="bottomLeft" state="frozen"/>
      <selection pane="bottomLeft" activeCell="D9" sqref="D9"/>
    </sheetView>
  </sheetViews>
  <sheetFormatPr defaultRowHeight="12.75"/>
  <cols>
    <col min="1" max="1" width="21.85546875" style="163" customWidth="1"/>
    <col min="2" max="2" width="20.7109375" style="195" customWidth="1"/>
    <col min="3" max="3" width="226.28515625" style="196" customWidth="1"/>
    <col min="4" max="4" width="62.7109375" style="196" customWidth="1"/>
    <col min="5" max="5" width="53.5703125" style="196" customWidth="1"/>
    <col min="6" max="6" width="23.85546875" style="193" customWidth="1"/>
    <col min="7" max="7" width="222" style="197" customWidth="1"/>
    <col min="8" max="8" width="38.28515625" style="163" customWidth="1"/>
    <col min="9" max="9" width="43.42578125" style="163" customWidth="1"/>
    <col min="10" max="10" width="45.140625" style="163" customWidth="1"/>
    <col min="11" max="16384" width="9.140625" style="163"/>
  </cols>
  <sheetData>
    <row r="1" spans="1:155" s="156" customFormat="1" ht="116.45" customHeight="1">
      <c r="A1" s="872" t="s">
        <v>385</v>
      </c>
      <c r="B1" s="864" t="s">
        <v>1133</v>
      </c>
      <c r="C1" s="864"/>
      <c r="D1" s="152" t="s">
        <v>338</v>
      </c>
      <c r="E1" s="153"/>
      <c r="F1" s="154"/>
      <c r="G1" s="155"/>
    </row>
    <row r="2" spans="1:155" s="156" customFormat="1" ht="114" customHeight="1">
      <c r="A2" s="873"/>
      <c r="B2" s="865"/>
      <c r="C2" s="865"/>
      <c r="D2" s="475" t="s">
        <v>510</v>
      </c>
      <c r="E2" s="158"/>
      <c r="F2" s="159"/>
      <c r="G2" s="160"/>
    </row>
    <row r="3" spans="1:155" s="156" customFormat="1" ht="78" customHeight="1">
      <c r="A3" s="873"/>
      <c r="B3" s="865"/>
      <c r="C3" s="865"/>
      <c r="D3" s="157">
        <v>1598</v>
      </c>
      <c r="E3" s="158"/>
      <c r="F3" s="159"/>
      <c r="G3" s="160"/>
    </row>
    <row r="4" spans="1:155" ht="78" customHeight="1">
      <c r="A4" s="873"/>
      <c r="B4" s="865"/>
      <c r="C4" s="865"/>
      <c r="D4" s="157" t="s">
        <v>339</v>
      </c>
      <c r="E4" s="158"/>
      <c r="F4" s="161"/>
      <c r="G4" s="162"/>
    </row>
    <row r="5" spans="1:155" ht="78" customHeight="1">
      <c r="A5" s="873"/>
      <c r="B5" s="865"/>
      <c r="C5" s="865"/>
      <c r="D5" s="157" t="s">
        <v>237</v>
      </c>
      <c r="E5" s="158"/>
      <c r="F5" s="161"/>
      <c r="G5" s="162"/>
    </row>
    <row r="6" spans="1:155" ht="78" customHeight="1">
      <c r="A6" s="873"/>
      <c r="B6" s="865"/>
      <c r="C6" s="865"/>
      <c r="D6" s="157" t="s">
        <v>131</v>
      </c>
      <c r="E6" s="158"/>
      <c r="F6" s="161"/>
      <c r="G6" s="162"/>
    </row>
    <row r="7" spans="1:155" ht="90" customHeight="1">
      <c r="A7" s="873"/>
      <c r="B7" s="875" t="s">
        <v>232</v>
      </c>
      <c r="C7" s="875"/>
      <c r="D7" s="651">
        <v>14910.683636363652</v>
      </c>
      <c r="E7" s="158"/>
      <c r="F7" s="161"/>
      <c r="G7" s="162"/>
    </row>
    <row r="8" spans="1:155" ht="90" customHeight="1">
      <c r="A8" s="873"/>
      <c r="B8" s="751"/>
      <c r="C8" s="751" t="s">
        <v>1668</v>
      </c>
      <c r="D8" s="769">
        <v>112</v>
      </c>
      <c r="E8" s="158"/>
      <c r="F8" s="161"/>
      <c r="G8" s="162"/>
    </row>
    <row r="9" spans="1:155" ht="90" customHeight="1">
      <c r="A9" s="873"/>
      <c r="B9" s="751"/>
      <c r="C9" s="751" t="s">
        <v>1669</v>
      </c>
      <c r="D9" s="651">
        <v>150</v>
      </c>
      <c r="E9" s="158"/>
      <c r="F9" s="161"/>
      <c r="G9" s="162"/>
    </row>
    <row r="10" spans="1:155" s="408" customFormat="1" ht="89.25" customHeight="1">
      <c r="A10" s="873"/>
      <c r="B10" s="875" t="s">
        <v>1672</v>
      </c>
      <c r="C10" s="875"/>
      <c r="D10" s="651">
        <v>73.72</v>
      </c>
      <c r="E10" s="841"/>
      <c r="F10" s="842"/>
      <c r="G10" s="843"/>
      <c r="H10" s="623"/>
      <c r="I10" s="623"/>
      <c r="J10" s="623"/>
      <c r="K10" s="623"/>
      <c r="L10" s="623"/>
      <c r="M10" s="623"/>
      <c r="N10" s="623"/>
      <c r="O10" s="623"/>
      <c r="P10" s="623"/>
      <c r="Q10" s="623"/>
      <c r="R10" s="623"/>
      <c r="S10" s="623"/>
      <c r="T10" s="623"/>
      <c r="U10" s="623"/>
      <c r="V10" s="623"/>
      <c r="W10" s="623"/>
      <c r="X10" s="623"/>
      <c r="Y10" s="623"/>
      <c r="Z10" s="623"/>
      <c r="AA10" s="623"/>
      <c r="AB10" s="623"/>
      <c r="AC10" s="623"/>
      <c r="AD10" s="623"/>
      <c r="AE10" s="623"/>
      <c r="AF10" s="623"/>
      <c r="AG10" s="623"/>
      <c r="AH10" s="623"/>
      <c r="AI10" s="623"/>
      <c r="AJ10" s="623"/>
      <c r="AK10" s="623"/>
      <c r="AL10" s="623"/>
      <c r="AM10" s="623"/>
      <c r="AN10" s="623"/>
      <c r="AO10" s="623"/>
      <c r="AP10" s="623"/>
      <c r="AQ10" s="623"/>
      <c r="AR10" s="623"/>
      <c r="AS10" s="623"/>
      <c r="AT10" s="623"/>
      <c r="AU10" s="623"/>
      <c r="AV10" s="623"/>
      <c r="AW10" s="623"/>
      <c r="AX10" s="623"/>
      <c r="AY10" s="623"/>
      <c r="AZ10" s="623"/>
      <c r="BA10" s="623"/>
      <c r="BB10" s="623"/>
      <c r="BC10" s="623"/>
      <c r="BD10" s="623"/>
      <c r="BE10" s="623"/>
      <c r="BF10" s="623"/>
      <c r="BG10" s="623"/>
      <c r="BH10" s="623"/>
      <c r="BI10" s="623"/>
      <c r="BJ10" s="623"/>
      <c r="BK10" s="623"/>
      <c r="BL10" s="623"/>
      <c r="BM10" s="623"/>
      <c r="BN10" s="623"/>
      <c r="BO10" s="623"/>
      <c r="BP10" s="623"/>
      <c r="BQ10" s="623"/>
      <c r="BR10" s="623"/>
      <c r="BS10" s="623"/>
      <c r="BT10" s="623"/>
      <c r="BU10" s="623"/>
      <c r="BV10" s="623"/>
      <c r="BW10" s="623"/>
      <c r="BX10" s="623"/>
      <c r="BY10" s="623"/>
      <c r="BZ10" s="623"/>
      <c r="CA10" s="623"/>
      <c r="CB10" s="623"/>
      <c r="CC10" s="623"/>
      <c r="CD10" s="623"/>
      <c r="CE10" s="623"/>
      <c r="CF10" s="623"/>
      <c r="CG10" s="623"/>
      <c r="CH10" s="623"/>
      <c r="CI10" s="623"/>
      <c r="CJ10" s="623"/>
      <c r="CK10" s="623"/>
      <c r="CL10" s="623"/>
      <c r="CM10" s="623"/>
      <c r="CN10" s="623"/>
      <c r="CO10" s="623"/>
      <c r="CP10" s="623"/>
      <c r="CQ10" s="623"/>
      <c r="CR10" s="623"/>
      <c r="CS10" s="623"/>
      <c r="CT10" s="623"/>
      <c r="CU10" s="623"/>
      <c r="CV10" s="623"/>
      <c r="CW10" s="623"/>
      <c r="CX10" s="623"/>
      <c r="CY10" s="623"/>
      <c r="CZ10" s="623"/>
      <c r="DA10" s="623"/>
      <c r="DB10" s="623"/>
      <c r="DC10" s="623"/>
      <c r="DD10" s="623"/>
      <c r="DE10" s="623"/>
      <c r="DF10" s="623"/>
      <c r="DG10" s="623"/>
      <c r="DH10" s="623"/>
      <c r="DI10" s="623"/>
      <c r="DJ10" s="623"/>
      <c r="DK10" s="623"/>
      <c r="DL10" s="623"/>
      <c r="DM10" s="623"/>
      <c r="DN10" s="623"/>
      <c r="DO10" s="623"/>
      <c r="DP10" s="623"/>
      <c r="DQ10" s="623"/>
      <c r="DR10" s="623"/>
      <c r="DS10" s="623"/>
      <c r="DT10" s="623"/>
      <c r="DU10" s="623"/>
      <c r="DV10" s="623"/>
      <c r="DW10" s="623"/>
      <c r="DX10" s="623"/>
      <c r="DY10" s="623"/>
      <c r="DZ10" s="623"/>
      <c r="EA10" s="623"/>
      <c r="EB10" s="623"/>
      <c r="EC10" s="623"/>
      <c r="ED10" s="623"/>
      <c r="EE10" s="623"/>
      <c r="EF10" s="623"/>
      <c r="EG10" s="623"/>
      <c r="EH10" s="623"/>
      <c r="EI10" s="623"/>
      <c r="EJ10" s="623"/>
      <c r="EK10" s="623"/>
      <c r="EL10" s="623"/>
      <c r="EM10" s="623"/>
      <c r="EN10" s="623"/>
      <c r="EO10" s="623"/>
      <c r="EP10" s="623"/>
      <c r="EQ10" s="623"/>
      <c r="ER10" s="623"/>
      <c r="ES10" s="623"/>
      <c r="ET10" s="623"/>
      <c r="EU10" s="623"/>
      <c r="EV10" s="623"/>
      <c r="EW10" s="623"/>
      <c r="EX10" s="623"/>
      <c r="EY10" s="623"/>
    </row>
    <row r="11" spans="1:155" ht="66" customHeight="1">
      <c r="A11" s="873"/>
      <c r="B11" s="824" t="s">
        <v>233</v>
      </c>
      <c r="C11" s="792"/>
      <c r="D11" s="165" t="s">
        <v>1235</v>
      </c>
      <c r="E11" s="167" t="s">
        <v>232</v>
      </c>
      <c r="F11" s="876" t="s">
        <v>234</v>
      </c>
      <c r="G11" s="168" t="s">
        <v>244</v>
      </c>
    </row>
    <row r="12" spans="1:155" ht="84" customHeight="1">
      <c r="A12" s="873"/>
      <c r="B12" s="878" t="s">
        <v>45</v>
      </c>
      <c r="C12" s="878"/>
      <c r="D12" s="359"/>
      <c r="E12" s="359"/>
      <c r="F12" s="877"/>
      <c r="G12" s="360"/>
    </row>
    <row r="13" spans="1:155" ht="84" customHeight="1">
      <c r="A13" s="683"/>
      <c r="B13" s="175" t="s">
        <v>445</v>
      </c>
      <c r="C13" s="172" t="s">
        <v>198</v>
      </c>
      <c r="D13" s="173" t="s">
        <v>47</v>
      </c>
      <c r="E13" s="174"/>
      <c r="F13" s="175" t="s">
        <v>446</v>
      </c>
      <c r="G13" s="230"/>
    </row>
    <row r="14" spans="1:155" ht="84" customHeight="1">
      <c r="A14" s="683"/>
      <c r="B14" s="175" t="s">
        <v>238</v>
      </c>
      <c r="C14" s="172" t="s">
        <v>219</v>
      </c>
      <c r="D14" s="173" t="s">
        <v>47</v>
      </c>
      <c r="E14" s="174"/>
      <c r="F14" s="175" t="s">
        <v>238</v>
      </c>
      <c r="G14" s="625"/>
    </row>
    <row r="15" spans="1:155" ht="84" customHeight="1">
      <c r="A15" s="683"/>
      <c r="B15" s="175" t="s">
        <v>221</v>
      </c>
      <c r="C15" s="172" t="s">
        <v>263</v>
      </c>
      <c r="D15" s="173" t="s">
        <v>47</v>
      </c>
      <c r="E15" s="200"/>
      <c r="F15" s="175" t="s">
        <v>221</v>
      </c>
      <c r="G15" s="625"/>
    </row>
    <row r="16" spans="1:155" ht="84" customHeight="1">
      <c r="A16" s="683"/>
      <c r="B16" s="175" t="s">
        <v>200</v>
      </c>
      <c r="C16" s="172" t="s">
        <v>33</v>
      </c>
      <c r="D16" s="500" t="s">
        <v>848</v>
      </c>
      <c r="E16" s="142">
        <v>189.39</v>
      </c>
      <c r="F16" s="175" t="s">
        <v>200</v>
      </c>
      <c r="G16" s="625"/>
    </row>
    <row r="17" spans="1:7" ht="150" customHeight="1">
      <c r="A17" s="683"/>
      <c r="B17" s="178" t="s">
        <v>1135</v>
      </c>
      <c r="C17" s="172" t="s">
        <v>1136</v>
      </c>
      <c r="D17" s="500" t="s">
        <v>848</v>
      </c>
      <c r="E17" s="142">
        <v>265.14999999999998</v>
      </c>
      <c r="F17" s="178" t="s">
        <v>1135</v>
      </c>
      <c r="G17" s="625"/>
    </row>
    <row r="18" spans="1:7" ht="102" customHeight="1">
      <c r="A18" s="683"/>
      <c r="B18" s="178" t="s">
        <v>1137</v>
      </c>
      <c r="C18" s="172" t="s">
        <v>1138</v>
      </c>
      <c r="D18" s="500" t="s">
        <v>848</v>
      </c>
      <c r="E18" s="142">
        <v>212.12</v>
      </c>
      <c r="F18" s="178" t="s">
        <v>1137</v>
      </c>
      <c r="G18" s="625" t="s">
        <v>1246</v>
      </c>
    </row>
    <row r="19" spans="1:7" ht="102" customHeight="1">
      <c r="A19" s="683"/>
      <c r="B19" s="178" t="s">
        <v>1588</v>
      </c>
      <c r="C19" s="172" t="s">
        <v>1138</v>
      </c>
      <c r="D19" s="500" t="s">
        <v>848</v>
      </c>
      <c r="E19" s="142">
        <v>303.02999999999997</v>
      </c>
      <c r="F19" s="714" t="s">
        <v>1588</v>
      </c>
      <c r="G19" s="625" t="s">
        <v>1246</v>
      </c>
    </row>
    <row r="20" spans="1:7" ht="102" customHeight="1">
      <c r="A20" s="683"/>
      <c r="B20" s="178" t="s">
        <v>1139</v>
      </c>
      <c r="C20" s="172" t="s">
        <v>1254</v>
      </c>
      <c r="D20" s="500" t="s">
        <v>848</v>
      </c>
      <c r="E20" s="142">
        <v>151.52000000000001</v>
      </c>
      <c r="F20" s="178" t="s">
        <v>1139</v>
      </c>
      <c r="G20" s="625" t="s">
        <v>1269</v>
      </c>
    </row>
    <row r="21" spans="1:7" ht="84" customHeight="1">
      <c r="A21" s="683"/>
      <c r="B21" s="175" t="s">
        <v>48</v>
      </c>
      <c r="C21" s="172" t="s">
        <v>49</v>
      </c>
      <c r="D21" s="501" t="s">
        <v>47</v>
      </c>
      <c r="E21" s="142"/>
      <c r="F21" s="175" t="s">
        <v>48</v>
      </c>
      <c r="G21" s="625"/>
    </row>
    <row r="22" spans="1:7" ht="84" customHeight="1">
      <c r="A22" s="683"/>
      <c r="B22" s="175" t="s">
        <v>170</v>
      </c>
      <c r="C22" s="172" t="s">
        <v>350</v>
      </c>
      <c r="D22" s="501" t="s">
        <v>47</v>
      </c>
      <c r="E22" s="200"/>
      <c r="F22" s="175" t="s">
        <v>170</v>
      </c>
      <c r="G22" s="625"/>
    </row>
    <row r="23" spans="1:7" ht="144" customHeight="1">
      <c r="A23" s="683"/>
      <c r="B23" s="175" t="s">
        <v>0</v>
      </c>
      <c r="C23" s="172" t="s">
        <v>142</v>
      </c>
      <c r="D23" s="501" t="s">
        <v>47</v>
      </c>
      <c r="E23" s="200"/>
      <c r="F23" s="175" t="s">
        <v>0</v>
      </c>
      <c r="G23" s="625"/>
    </row>
    <row r="24" spans="1:7" ht="144" customHeight="1">
      <c r="A24" s="683"/>
      <c r="B24" s="175" t="s">
        <v>1576</v>
      </c>
      <c r="C24" s="172" t="s">
        <v>1577</v>
      </c>
      <c r="D24" s="500" t="s">
        <v>848</v>
      </c>
      <c r="E24" s="200">
        <v>-2484.85</v>
      </c>
      <c r="F24" s="175" t="s">
        <v>1576</v>
      </c>
      <c r="G24" s="625"/>
    </row>
    <row r="25" spans="1:7" ht="144" customHeight="1">
      <c r="A25" s="683"/>
      <c r="B25" s="175" t="s">
        <v>1589</v>
      </c>
      <c r="C25" s="172" t="s">
        <v>1590</v>
      </c>
      <c r="D25" s="486" t="s">
        <v>848</v>
      </c>
      <c r="E25" s="200">
        <v>265.14999999999998</v>
      </c>
      <c r="F25" s="175" t="s">
        <v>1589</v>
      </c>
      <c r="G25" s="625"/>
    </row>
    <row r="26" spans="1:7" ht="144" customHeight="1">
      <c r="A26" s="683"/>
      <c r="B26" s="175" t="s">
        <v>1591</v>
      </c>
      <c r="C26" s="172" t="s">
        <v>1592</v>
      </c>
      <c r="D26" s="486" t="s">
        <v>848</v>
      </c>
      <c r="E26" s="200">
        <v>265.14999999999998</v>
      </c>
      <c r="F26" s="175" t="s">
        <v>1591</v>
      </c>
      <c r="G26" s="625"/>
    </row>
    <row r="27" spans="1:7" ht="144" customHeight="1">
      <c r="A27" s="683"/>
      <c r="B27" s="175" t="s">
        <v>1593</v>
      </c>
      <c r="C27" s="172" t="s">
        <v>1594</v>
      </c>
      <c r="D27" s="486" t="s">
        <v>848</v>
      </c>
      <c r="E27" s="200">
        <v>265.14999999999998</v>
      </c>
      <c r="F27" s="175" t="s">
        <v>1595</v>
      </c>
      <c r="G27" s="625"/>
    </row>
    <row r="28" spans="1:7" ht="144" customHeight="1">
      <c r="A28" s="683"/>
      <c r="B28" s="175" t="s">
        <v>1596</v>
      </c>
      <c r="C28" s="172" t="s">
        <v>1597</v>
      </c>
      <c r="D28" s="486" t="s">
        <v>848</v>
      </c>
      <c r="E28" s="200">
        <v>265.14999999999998</v>
      </c>
      <c r="F28" s="175" t="s">
        <v>1598</v>
      </c>
      <c r="G28" s="625"/>
    </row>
    <row r="29" spans="1:7" ht="84" customHeight="1">
      <c r="A29" s="683"/>
      <c r="B29" s="175" t="s">
        <v>50</v>
      </c>
      <c r="C29" s="172" t="s">
        <v>288</v>
      </c>
      <c r="D29" s="501" t="s">
        <v>47</v>
      </c>
      <c r="E29" s="200"/>
      <c r="F29" s="175" t="s">
        <v>50</v>
      </c>
      <c r="G29" s="625"/>
    </row>
    <row r="30" spans="1:7" ht="84" customHeight="1">
      <c r="A30" s="683"/>
      <c r="B30" s="175" t="s">
        <v>101</v>
      </c>
      <c r="C30" s="172" t="s">
        <v>1140</v>
      </c>
      <c r="D30" s="486" t="s">
        <v>848</v>
      </c>
      <c r="E30" s="142">
        <v>416.67</v>
      </c>
      <c r="F30" s="175" t="s">
        <v>101</v>
      </c>
      <c r="G30" s="625" t="s">
        <v>1246</v>
      </c>
    </row>
    <row r="31" spans="1:7" ht="84" customHeight="1">
      <c r="A31" s="683"/>
      <c r="B31" s="175" t="s">
        <v>155</v>
      </c>
      <c r="C31" s="172" t="s">
        <v>1141</v>
      </c>
      <c r="D31" s="486" t="s">
        <v>848</v>
      </c>
      <c r="E31" s="142">
        <v>151.52000000000001</v>
      </c>
      <c r="F31" s="175" t="s">
        <v>155</v>
      </c>
      <c r="G31" s="625"/>
    </row>
    <row r="32" spans="1:7" ht="84" customHeight="1">
      <c r="A32" s="683"/>
      <c r="B32" s="178" t="s">
        <v>92</v>
      </c>
      <c r="C32" s="172" t="s">
        <v>1143</v>
      </c>
      <c r="D32" s="486" t="s">
        <v>848</v>
      </c>
      <c r="E32" s="200">
        <v>151.52000000000001</v>
      </c>
      <c r="F32" s="178" t="s">
        <v>92</v>
      </c>
      <c r="G32" s="625"/>
    </row>
    <row r="33" spans="1:7" ht="84" customHeight="1">
      <c r="A33" s="683"/>
      <c r="B33" s="181" t="s">
        <v>181</v>
      </c>
      <c r="C33" s="180" t="s">
        <v>182</v>
      </c>
      <c r="D33" s="173" t="s">
        <v>47</v>
      </c>
      <c r="E33" s="182"/>
      <c r="F33" s="181" t="s">
        <v>181</v>
      </c>
      <c r="G33" s="625"/>
    </row>
    <row r="34" spans="1:7" ht="93.6" customHeight="1">
      <c r="A34" s="683"/>
      <c r="B34" s="181" t="s">
        <v>336</v>
      </c>
      <c r="C34" s="180" t="s">
        <v>353</v>
      </c>
      <c r="D34" s="486" t="s">
        <v>848</v>
      </c>
      <c r="E34" s="182">
        <v>113.64</v>
      </c>
      <c r="F34" s="181" t="s">
        <v>336</v>
      </c>
      <c r="G34" s="625"/>
    </row>
    <row r="35" spans="1:7" ht="93.6" customHeight="1">
      <c r="A35" s="683"/>
      <c r="B35" s="181" t="s">
        <v>404</v>
      </c>
      <c r="C35" s="180" t="s">
        <v>411</v>
      </c>
      <c r="D35" s="486" t="s">
        <v>848</v>
      </c>
      <c r="E35" s="182">
        <v>189.39</v>
      </c>
      <c r="F35" s="181" t="s">
        <v>404</v>
      </c>
      <c r="G35" s="625"/>
    </row>
    <row r="36" spans="1:7" ht="84" customHeight="1">
      <c r="A36" s="683"/>
      <c r="B36" s="201" t="s">
        <v>22</v>
      </c>
      <c r="C36" s="180" t="s">
        <v>54</v>
      </c>
      <c r="D36" s="496" t="s">
        <v>47</v>
      </c>
      <c r="E36" s="200"/>
      <c r="F36" s="201" t="s">
        <v>22</v>
      </c>
      <c r="G36" s="625"/>
    </row>
    <row r="37" spans="1:7" ht="84" customHeight="1">
      <c r="A37" s="683"/>
      <c r="B37" s="181" t="s">
        <v>150</v>
      </c>
      <c r="C37" s="180" t="s">
        <v>1142</v>
      </c>
      <c r="D37" s="486" t="s">
        <v>848</v>
      </c>
      <c r="E37" s="182">
        <v>113.64</v>
      </c>
      <c r="F37" s="181" t="s">
        <v>150</v>
      </c>
      <c r="G37" s="625"/>
    </row>
    <row r="38" spans="1:7" ht="84" customHeight="1">
      <c r="A38" s="683"/>
      <c r="B38" s="201" t="s">
        <v>441</v>
      </c>
      <c r="C38" s="180" t="s">
        <v>438</v>
      </c>
      <c r="D38" s="496" t="s">
        <v>47</v>
      </c>
      <c r="E38" s="200"/>
      <c r="F38" s="201" t="s">
        <v>441</v>
      </c>
      <c r="G38" s="625"/>
    </row>
    <row r="39" spans="1:7" ht="84" customHeight="1">
      <c r="A39" s="683"/>
      <c r="B39" s="201" t="s">
        <v>95</v>
      </c>
      <c r="C39" s="180" t="s">
        <v>355</v>
      </c>
      <c r="D39" s="496" t="s">
        <v>47</v>
      </c>
      <c r="E39" s="182"/>
      <c r="F39" s="201" t="s">
        <v>95</v>
      </c>
      <c r="G39" s="625"/>
    </row>
    <row r="40" spans="1:7" ht="84" customHeight="1">
      <c r="A40" s="683"/>
      <c r="B40" s="201" t="s">
        <v>28</v>
      </c>
      <c r="C40" s="184" t="s">
        <v>356</v>
      </c>
      <c r="D40" s="185" t="s">
        <v>848</v>
      </c>
      <c r="E40" s="200">
        <v>833.33</v>
      </c>
      <c r="F40" s="201" t="s">
        <v>28</v>
      </c>
      <c r="G40" s="625"/>
    </row>
    <row r="41" spans="1:7" ht="108" customHeight="1">
      <c r="A41" s="683"/>
      <c r="B41" s="201" t="s">
        <v>454</v>
      </c>
      <c r="C41" s="180" t="s">
        <v>1210</v>
      </c>
      <c r="D41" s="496" t="s">
        <v>47</v>
      </c>
      <c r="E41" s="182"/>
      <c r="F41" s="201" t="s">
        <v>454</v>
      </c>
      <c r="G41" s="625"/>
    </row>
    <row r="42" spans="1:7" ht="108" customHeight="1">
      <c r="A42" s="683"/>
      <c r="B42" s="201" t="s">
        <v>62</v>
      </c>
      <c r="C42" s="180" t="s">
        <v>1605</v>
      </c>
      <c r="D42" s="496" t="s">
        <v>47</v>
      </c>
      <c r="E42" s="182"/>
      <c r="F42" s="201" t="s">
        <v>62</v>
      </c>
      <c r="G42" s="625"/>
    </row>
    <row r="43" spans="1:7" ht="87" customHeight="1">
      <c r="A43" s="683"/>
      <c r="B43" s="201" t="s">
        <v>242</v>
      </c>
      <c r="C43" s="184" t="s">
        <v>1057</v>
      </c>
      <c r="D43" s="185" t="s">
        <v>848</v>
      </c>
      <c r="E43" s="200">
        <v>136.36000000000001</v>
      </c>
      <c r="F43" s="201" t="s">
        <v>242</v>
      </c>
      <c r="G43" s="625" t="s">
        <v>1246</v>
      </c>
    </row>
    <row r="44" spans="1:7" ht="84" customHeight="1">
      <c r="A44" s="683"/>
      <c r="B44" s="201" t="s">
        <v>29</v>
      </c>
      <c r="C44" s="180" t="s">
        <v>30</v>
      </c>
      <c r="D44" s="496" t="s">
        <v>47</v>
      </c>
      <c r="E44" s="182"/>
      <c r="F44" s="201" t="s">
        <v>29</v>
      </c>
      <c r="G44" s="625"/>
    </row>
    <row r="45" spans="1:7" ht="84" customHeight="1">
      <c r="A45" s="683"/>
      <c r="B45" s="201" t="s">
        <v>888</v>
      </c>
      <c r="C45" s="180" t="s">
        <v>915</v>
      </c>
      <c r="D45" s="185" t="s">
        <v>848</v>
      </c>
      <c r="E45" s="182">
        <v>303.02999999999997</v>
      </c>
      <c r="F45" s="201" t="s">
        <v>888</v>
      </c>
      <c r="G45" s="625"/>
    </row>
    <row r="46" spans="1:7" ht="84" customHeight="1">
      <c r="A46" s="683"/>
      <c r="B46" s="201" t="s">
        <v>13</v>
      </c>
      <c r="C46" s="180" t="s">
        <v>360</v>
      </c>
      <c r="D46" s="496" t="s">
        <v>47</v>
      </c>
      <c r="E46" s="182"/>
      <c r="F46" s="201" t="s">
        <v>13</v>
      </c>
      <c r="G46" s="625"/>
    </row>
    <row r="47" spans="1:7" ht="84" customHeight="1">
      <c r="A47" s="683"/>
      <c r="B47" s="201" t="s">
        <v>281</v>
      </c>
      <c r="C47" s="180" t="s">
        <v>852</v>
      </c>
      <c r="D47" s="185" t="s">
        <v>848</v>
      </c>
      <c r="E47" s="182">
        <v>340.91</v>
      </c>
      <c r="F47" s="201" t="s">
        <v>281</v>
      </c>
      <c r="G47" s="625" t="s">
        <v>1245</v>
      </c>
    </row>
    <row r="48" spans="1:7" ht="84" customHeight="1">
      <c r="A48" s="683"/>
      <c r="B48" s="201" t="s">
        <v>37</v>
      </c>
      <c r="C48" s="180" t="s">
        <v>1578</v>
      </c>
      <c r="D48" s="185" t="s">
        <v>848</v>
      </c>
      <c r="E48" s="182">
        <v>37.880000000000003</v>
      </c>
      <c r="F48" s="201" t="s">
        <v>37</v>
      </c>
      <c r="G48" s="625"/>
    </row>
    <row r="49" spans="1:7" ht="84" customHeight="1">
      <c r="A49" s="683"/>
      <c r="B49" s="201" t="s">
        <v>81</v>
      </c>
      <c r="C49" s="180" t="s">
        <v>363</v>
      </c>
      <c r="D49" s="496" t="s">
        <v>47</v>
      </c>
      <c r="E49" s="182"/>
      <c r="F49" s="201" t="s">
        <v>81</v>
      </c>
      <c r="G49" s="625"/>
    </row>
    <row r="50" spans="1:7" ht="84" customHeight="1">
      <c r="A50" s="683"/>
      <c r="B50" s="201" t="s">
        <v>55</v>
      </c>
      <c r="C50" s="180" t="s">
        <v>56</v>
      </c>
      <c r="D50" s="173" t="s">
        <v>47</v>
      </c>
      <c r="E50" s="182"/>
      <c r="F50" s="201" t="s">
        <v>55</v>
      </c>
      <c r="G50" s="625"/>
    </row>
    <row r="51" spans="1:7" ht="84" customHeight="1">
      <c r="A51" s="683"/>
      <c r="B51" s="201" t="s">
        <v>61</v>
      </c>
      <c r="C51" s="180" t="s">
        <v>125</v>
      </c>
      <c r="D51" s="173" t="s">
        <v>47</v>
      </c>
      <c r="E51" s="182"/>
      <c r="F51" s="201" t="s">
        <v>61</v>
      </c>
      <c r="G51" s="625"/>
    </row>
    <row r="52" spans="1:7" ht="84" customHeight="1">
      <c r="A52" s="683"/>
      <c r="B52" s="201" t="s">
        <v>10</v>
      </c>
      <c r="C52" s="180" t="s">
        <v>11</v>
      </c>
      <c r="D52" s="173" t="s">
        <v>47</v>
      </c>
      <c r="E52" s="182"/>
      <c r="F52" s="201" t="s">
        <v>10</v>
      </c>
      <c r="G52" s="625"/>
    </row>
    <row r="53" spans="1:7" ht="84" customHeight="1">
      <c r="A53" s="683"/>
      <c r="B53" s="201" t="s">
        <v>12</v>
      </c>
      <c r="C53" s="180" t="s">
        <v>189</v>
      </c>
      <c r="D53" s="497" t="s">
        <v>848</v>
      </c>
      <c r="E53" s="182">
        <v>151.52000000000001</v>
      </c>
      <c r="F53" s="201" t="s">
        <v>12</v>
      </c>
      <c r="G53" s="625"/>
    </row>
    <row r="54" spans="1:7" ht="93" customHeight="1">
      <c r="A54" s="683"/>
      <c r="B54" s="201" t="s">
        <v>82</v>
      </c>
      <c r="C54" s="184" t="s">
        <v>83</v>
      </c>
      <c r="D54" s="497" t="s">
        <v>848</v>
      </c>
      <c r="E54" s="182">
        <v>530.29999999999995</v>
      </c>
      <c r="F54" s="201" t="s">
        <v>82</v>
      </c>
      <c r="G54" s="625"/>
    </row>
    <row r="55" spans="1:7" ht="93" customHeight="1">
      <c r="A55" s="683"/>
      <c r="B55" s="201" t="s">
        <v>1606</v>
      </c>
      <c r="C55" s="184" t="s">
        <v>1607</v>
      </c>
      <c r="D55" s="173" t="s">
        <v>47</v>
      </c>
      <c r="E55" s="182"/>
      <c r="F55" s="201" t="s">
        <v>1608</v>
      </c>
      <c r="G55" s="625"/>
    </row>
    <row r="56" spans="1:7" ht="93" customHeight="1">
      <c r="A56" s="683"/>
      <c r="B56" s="201" t="s">
        <v>119</v>
      </c>
      <c r="C56" s="172" t="s">
        <v>1144</v>
      </c>
      <c r="D56" s="486" t="s">
        <v>848</v>
      </c>
      <c r="E56" s="200">
        <v>151.52000000000001</v>
      </c>
      <c r="F56" s="201" t="s">
        <v>119</v>
      </c>
      <c r="G56" s="625"/>
    </row>
    <row r="57" spans="1:7" ht="90" customHeight="1">
      <c r="A57" s="683"/>
      <c r="B57" s="201" t="s">
        <v>303</v>
      </c>
      <c r="C57" s="184" t="s">
        <v>418</v>
      </c>
      <c r="D57" s="486" t="s">
        <v>848</v>
      </c>
      <c r="E57" s="182">
        <v>113.64</v>
      </c>
      <c r="F57" s="201" t="s">
        <v>303</v>
      </c>
      <c r="G57" s="625"/>
    </row>
    <row r="58" spans="1:7" ht="96" customHeight="1">
      <c r="A58" s="683"/>
      <c r="B58" s="201" t="s">
        <v>122</v>
      </c>
      <c r="C58" s="184" t="s">
        <v>1145</v>
      </c>
      <c r="D58" s="497" t="s">
        <v>848</v>
      </c>
      <c r="E58" s="182">
        <v>113.64</v>
      </c>
      <c r="F58" s="201" t="s">
        <v>122</v>
      </c>
      <c r="G58" s="625"/>
    </row>
    <row r="59" spans="1:7" ht="96" customHeight="1">
      <c r="A59" s="683"/>
      <c r="B59" s="201" t="s">
        <v>329</v>
      </c>
      <c r="C59" s="184" t="s">
        <v>1146</v>
      </c>
      <c r="D59" s="497" t="s">
        <v>848</v>
      </c>
      <c r="E59" s="182">
        <v>0</v>
      </c>
      <c r="F59" s="201" t="s">
        <v>329</v>
      </c>
      <c r="G59" s="625"/>
    </row>
    <row r="60" spans="1:7" ht="84" customHeight="1">
      <c r="A60" s="683"/>
      <c r="B60" s="201" t="s">
        <v>243</v>
      </c>
      <c r="C60" s="184" t="s">
        <v>365</v>
      </c>
      <c r="D60" s="173" t="s">
        <v>47</v>
      </c>
      <c r="E60" s="182"/>
      <c r="F60" s="201" t="s">
        <v>243</v>
      </c>
      <c r="G60" s="625"/>
    </row>
    <row r="61" spans="1:7" ht="84" customHeight="1">
      <c r="A61" s="683"/>
      <c r="B61" s="201" t="s">
        <v>1</v>
      </c>
      <c r="C61" s="184" t="s">
        <v>1147</v>
      </c>
      <c r="D61" s="497" t="s">
        <v>848</v>
      </c>
      <c r="E61" s="182">
        <v>113.64</v>
      </c>
      <c r="F61" s="201" t="s">
        <v>1</v>
      </c>
      <c r="G61" s="625"/>
    </row>
    <row r="62" spans="1:7" ht="84" customHeight="1">
      <c r="A62" s="683"/>
      <c r="B62" s="668" t="s">
        <v>561</v>
      </c>
      <c r="C62" s="217" t="s">
        <v>1155</v>
      </c>
      <c r="D62" s="497" t="s">
        <v>848</v>
      </c>
      <c r="E62" s="182">
        <v>265.14999999999998</v>
      </c>
      <c r="F62" s="201" t="s">
        <v>561</v>
      </c>
      <c r="G62" s="625"/>
    </row>
    <row r="63" spans="1:7" ht="84" customHeight="1">
      <c r="A63" s="683"/>
      <c r="B63" s="668" t="s">
        <v>1581</v>
      </c>
      <c r="C63" s="217" t="s">
        <v>1582</v>
      </c>
      <c r="D63" s="497" t="s">
        <v>848</v>
      </c>
      <c r="E63" s="182">
        <v>265.14999999999998</v>
      </c>
      <c r="F63" s="201" t="s">
        <v>1581</v>
      </c>
      <c r="G63" s="625"/>
    </row>
    <row r="64" spans="1:7" ht="84" customHeight="1">
      <c r="A64" s="683"/>
      <c r="B64" s="668" t="s">
        <v>1583</v>
      </c>
      <c r="C64" s="217" t="s">
        <v>1584</v>
      </c>
      <c r="D64" s="497" t="s">
        <v>848</v>
      </c>
      <c r="E64" s="182">
        <v>265.14999999999998</v>
      </c>
      <c r="F64" s="201" t="s">
        <v>1585</v>
      </c>
      <c r="G64" s="625"/>
    </row>
    <row r="65" spans="1:7" ht="84" customHeight="1">
      <c r="A65" s="683"/>
      <c r="B65" s="201" t="s">
        <v>76</v>
      </c>
      <c r="C65" s="180" t="s">
        <v>366</v>
      </c>
      <c r="D65" s="498" t="s">
        <v>47</v>
      </c>
      <c r="E65" s="182"/>
      <c r="F65" s="201" t="s">
        <v>76</v>
      </c>
      <c r="G65" s="625"/>
    </row>
    <row r="66" spans="1:7" ht="84" customHeight="1">
      <c r="A66" s="683"/>
      <c r="B66" s="201" t="s">
        <v>558</v>
      </c>
      <c r="C66" s="180" t="s">
        <v>559</v>
      </c>
      <c r="D66" s="497" t="s">
        <v>848</v>
      </c>
      <c r="E66" s="182">
        <v>37.880000000000003</v>
      </c>
      <c r="F66" s="201" t="s">
        <v>558</v>
      </c>
      <c r="G66" s="625"/>
    </row>
    <row r="67" spans="1:7" ht="114" customHeight="1">
      <c r="A67" s="683"/>
      <c r="B67" s="201" t="s">
        <v>1151</v>
      </c>
      <c r="C67" s="217" t="s">
        <v>1153</v>
      </c>
      <c r="D67" s="497" t="s">
        <v>848</v>
      </c>
      <c r="E67" s="182">
        <v>265.14999999999998</v>
      </c>
      <c r="F67" s="201" t="s">
        <v>1151</v>
      </c>
      <c r="G67" s="625"/>
    </row>
    <row r="68" spans="1:7" ht="90" customHeight="1">
      <c r="A68" s="683"/>
      <c r="B68" s="201" t="s">
        <v>345</v>
      </c>
      <c r="C68" s="217" t="s">
        <v>1154</v>
      </c>
      <c r="D68" s="497" t="s">
        <v>848</v>
      </c>
      <c r="E68" s="182">
        <v>265.14999999999998</v>
      </c>
      <c r="F68" s="201" t="s">
        <v>345</v>
      </c>
      <c r="G68" s="625"/>
    </row>
    <row r="69" spans="1:7" ht="93" customHeight="1">
      <c r="A69" s="683"/>
      <c r="B69" s="201" t="s">
        <v>346</v>
      </c>
      <c r="C69" s="180" t="s">
        <v>1156</v>
      </c>
      <c r="D69" s="497" t="s">
        <v>848</v>
      </c>
      <c r="E69" s="182">
        <v>265.14999999999998</v>
      </c>
      <c r="F69" s="201" t="s">
        <v>346</v>
      </c>
      <c r="G69" s="625"/>
    </row>
    <row r="70" spans="1:7" ht="93" customHeight="1">
      <c r="A70" s="683"/>
      <c r="B70" s="201" t="s">
        <v>347</v>
      </c>
      <c r="C70" s="217" t="s">
        <v>1157</v>
      </c>
      <c r="D70" s="497" t="s">
        <v>848</v>
      </c>
      <c r="E70" s="182">
        <v>265.14999999999998</v>
      </c>
      <c r="F70" s="201" t="s">
        <v>347</v>
      </c>
      <c r="G70" s="625"/>
    </row>
    <row r="71" spans="1:7" ht="84" customHeight="1">
      <c r="A71" s="683"/>
      <c r="B71" s="201" t="s">
        <v>348</v>
      </c>
      <c r="C71" s="180" t="s">
        <v>1158</v>
      </c>
      <c r="D71" s="497" t="s">
        <v>848</v>
      </c>
      <c r="E71" s="182">
        <v>265.14999999999998</v>
      </c>
      <c r="F71" s="201" t="s">
        <v>348</v>
      </c>
      <c r="G71" s="625"/>
    </row>
    <row r="72" spans="1:7" ht="84" customHeight="1">
      <c r="A72" s="683"/>
      <c r="B72" s="201" t="s">
        <v>1586</v>
      </c>
      <c r="C72" s="217" t="s">
        <v>1587</v>
      </c>
      <c r="D72" s="497" t="s">
        <v>848</v>
      </c>
      <c r="E72" s="182">
        <v>265.14999999999998</v>
      </c>
      <c r="F72" s="201" t="s">
        <v>1586</v>
      </c>
      <c r="G72" s="625"/>
    </row>
    <row r="73" spans="1:7" ht="96" customHeight="1">
      <c r="A73" s="683"/>
      <c r="B73" s="201" t="s">
        <v>1150</v>
      </c>
      <c r="C73" s="184" t="s">
        <v>1255</v>
      </c>
      <c r="D73" s="497" t="s">
        <v>848</v>
      </c>
      <c r="E73" s="182">
        <v>265.14999999999998</v>
      </c>
      <c r="F73" s="201" t="s">
        <v>1150</v>
      </c>
      <c r="G73" s="625" t="s">
        <v>1247</v>
      </c>
    </row>
    <row r="74" spans="1:7" ht="96" customHeight="1">
      <c r="A74" s="683"/>
      <c r="B74" s="201" t="s">
        <v>862</v>
      </c>
      <c r="C74" s="184" t="s">
        <v>1579</v>
      </c>
      <c r="D74" s="497" t="s">
        <v>848</v>
      </c>
      <c r="E74" s="182">
        <v>530.29999999999995</v>
      </c>
      <c r="F74" s="201" t="s">
        <v>862</v>
      </c>
      <c r="G74" s="625"/>
    </row>
    <row r="75" spans="1:7" ht="84" customHeight="1">
      <c r="A75" s="683"/>
      <c r="B75" s="201" t="s">
        <v>936</v>
      </c>
      <c r="C75" s="421" t="s">
        <v>937</v>
      </c>
      <c r="D75" s="497" t="s">
        <v>848</v>
      </c>
      <c r="E75" s="182">
        <v>37.880000000000003</v>
      </c>
      <c r="F75" s="201" t="s">
        <v>936</v>
      </c>
      <c r="G75" s="625"/>
    </row>
    <row r="76" spans="1:7" ht="96" customHeight="1">
      <c r="A76" s="683"/>
      <c r="B76" s="201" t="s">
        <v>1161</v>
      </c>
      <c r="C76" s="180" t="s">
        <v>1162</v>
      </c>
      <c r="D76" s="497" t="s">
        <v>848</v>
      </c>
      <c r="E76" s="182">
        <v>303.02999999999997</v>
      </c>
      <c r="F76" s="201" t="s">
        <v>1161</v>
      </c>
      <c r="G76" s="625"/>
    </row>
    <row r="77" spans="1:7" ht="84" customHeight="1">
      <c r="A77" s="683"/>
      <c r="B77" s="201" t="s">
        <v>864</v>
      </c>
      <c r="C77" s="421" t="s">
        <v>994</v>
      </c>
      <c r="D77" s="497" t="s">
        <v>848</v>
      </c>
      <c r="E77" s="182">
        <v>151.52000000000001</v>
      </c>
      <c r="F77" s="201" t="s">
        <v>864</v>
      </c>
      <c r="G77" s="625"/>
    </row>
    <row r="78" spans="1:7" ht="84" customHeight="1">
      <c r="A78" s="683"/>
      <c r="B78" s="201" t="s">
        <v>1599</v>
      </c>
      <c r="C78" s="421" t="s">
        <v>1600</v>
      </c>
      <c r="D78" s="497" t="s">
        <v>848</v>
      </c>
      <c r="E78" s="182">
        <v>60.61</v>
      </c>
      <c r="F78" s="201" t="s">
        <v>1599</v>
      </c>
      <c r="G78" s="625"/>
    </row>
    <row r="79" spans="1:7" ht="99" customHeight="1">
      <c r="A79" s="683"/>
      <c r="B79" s="201" t="s">
        <v>1152</v>
      </c>
      <c r="C79" s="184" t="s">
        <v>1160</v>
      </c>
      <c r="D79" s="173" t="s">
        <v>47</v>
      </c>
      <c r="E79" s="182"/>
      <c r="F79" s="201" t="s">
        <v>1152</v>
      </c>
      <c r="G79" s="625"/>
    </row>
    <row r="80" spans="1:7" ht="90" customHeight="1">
      <c r="A80" s="683"/>
      <c r="B80" s="201" t="s">
        <v>1163</v>
      </c>
      <c r="C80" s="198" t="s">
        <v>175</v>
      </c>
      <c r="D80" s="497" t="s">
        <v>848</v>
      </c>
      <c r="E80" s="182">
        <v>136.36000000000001</v>
      </c>
      <c r="F80" s="201" t="s">
        <v>1163</v>
      </c>
      <c r="G80" s="625"/>
    </row>
    <row r="81" spans="1:7" ht="138" customHeight="1">
      <c r="A81" s="683"/>
      <c r="B81" s="201" t="s">
        <v>1165</v>
      </c>
      <c r="C81" s="275" t="s">
        <v>1198</v>
      </c>
      <c r="D81" s="497" t="s">
        <v>848</v>
      </c>
      <c r="E81" s="182">
        <v>189.39</v>
      </c>
      <c r="F81" s="201" t="s">
        <v>1165</v>
      </c>
      <c r="G81" s="625"/>
    </row>
    <row r="82" spans="1:7" ht="192" customHeight="1">
      <c r="A82" s="683"/>
      <c r="B82" s="201" t="s">
        <v>1166</v>
      </c>
      <c r="C82" s="275" t="s">
        <v>1199</v>
      </c>
      <c r="D82" s="497" t="s">
        <v>848</v>
      </c>
      <c r="E82" s="182">
        <v>265.14999999999998</v>
      </c>
      <c r="F82" s="201" t="s">
        <v>1166</v>
      </c>
      <c r="G82" s="625" t="s">
        <v>1248</v>
      </c>
    </row>
    <row r="83" spans="1:7" ht="84" customHeight="1">
      <c r="A83" s="683"/>
      <c r="B83" s="201" t="s">
        <v>168</v>
      </c>
      <c r="C83" s="184" t="s">
        <v>209</v>
      </c>
      <c r="D83" s="498" t="s">
        <v>47</v>
      </c>
      <c r="E83" s="182"/>
      <c r="F83" s="201" t="s">
        <v>168</v>
      </c>
      <c r="G83" s="625"/>
    </row>
    <row r="84" spans="1:7" ht="90" customHeight="1">
      <c r="A84" s="683"/>
      <c r="B84" s="186" t="s">
        <v>6</v>
      </c>
      <c r="C84" s="184" t="s">
        <v>373</v>
      </c>
      <c r="D84" s="498" t="s">
        <v>47</v>
      </c>
      <c r="E84" s="182"/>
      <c r="F84" s="201" t="s">
        <v>6</v>
      </c>
      <c r="G84" s="625"/>
    </row>
    <row r="85" spans="1:7" ht="84" customHeight="1">
      <c r="A85" s="683"/>
      <c r="B85" s="201" t="s">
        <v>16</v>
      </c>
      <c r="C85" s="188" t="s">
        <v>374</v>
      </c>
      <c r="D85" s="498" t="s">
        <v>47</v>
      </c>
      <c r="E85" s="187"/>
      <c r="F85" s="201" t="s">
        <v>16</v>
      </c>
      <c r="G85" s="625"/>
    </row>
    <row r="86" spans="1:7" ht="84" customHeight="1">
      <c r="A86" s="683"/>
      <c r="B86" s="201" t="s">
        <v>278</v>
      </c>
      <c r="C86" s="275" t="s">
        <v>40</v>
      </c>
      <c r="D86" s="497" t="s">
        <v>848</v>
      </c>
      <c r="E86" s="182">
        <v>37.880000000000003</v>
      </c>
      <c r="F86" s="201" t="s">
        <v>278</v>
      </c>
      <c r="G86" s="625"/>
    </row>
    <row r="87" spans="1:7" ht="84" customHeight="1">
      <c r="A87" s="683"/>
      <c r="B87" s="201" t="s">
        <v>1169</v>
      </c>
      <c r="C87" s="275" t="s">
        <v>1168</v>
      </c>
      <c r="D87" s="497" t="s">
        <v>848</v>
      </c>
      <c r="E87" s="182">
        <v>265.14999999999998</v>
      </c>
      <c r="F87" s="201" t="s">
        <v>1169</v>
      </c>
      <c r="G87" s="625"/>
    </row>
    <row r="88" spans="1:7" ht="84" customHeight="1">
      <c r="A88" s="683"/>
      <c r="B88" s="201" t="s">
        <v>1170</v>
      </c>
      <c r="C88" s="275" t="s">
        <v>1171</v>
      </c>
      <c r="D88" s="497" t="s">
        <v>848</v>
      </c>
      <c r="E88" s="182">
        <v>265.14999999999998</v>
      </c>
      <c r="F88" s="201" t="s">
        <v>1170</v>
      </c>
      <c r="G88" s="625"/>
    </row>
    <row r="89" spans="1:7" ht="84" customHeight="1">
      <c r="A89" s="683"/>
      <c r="B89" s="201" t="s">
        <v>1172</v>
      </c>
      <c r="C89" s="275" t="s">
        <v>1173</v>
      </c>
      <c r="D89" s="497" t="s">
        <v>848</v>
      </c>
      <c r="E89" s="182">
        <v>265.14999999999998</v>
      </c>
      <c r="F89" s="201" t="s">
        <v>1172</v>
      </c>
      <c r="G89" s="625"/>
    </row>
    <row r="90" spans="1:7" ht="99" customHeight="1">
      <c r="A90" s="683"/>
      <c r="B90" s="201" t="s">
        <v>1174</v>
      </c>
      <c r="C90" s="275" t="s">
        <v>1492</v>
      </c>
      <c r="D90" s="497" t="s">
        <v>848</v>
      </c>
      <c r="E90" s="182">
        <v>303.02999999999997</v>
      </c>
      <c r="F90" s="201" t="s">
        <v>1174</v>
      </c>
      <c r="G90" s="625" t="s">
        <v>1251</v>
      </c>
    </row>
    <row r="91" spans="1:7" ht="84" customHeight="1">
      <c r="A91" s="683"/>
      <c r="B91" s="201" t="s">
        <v>1175</v>
      </c>
      <c r="C91" s="275" t="s">
        <v>1177</v>
      </c>
      <c r="D91" s="497" t="s">
        <v>848</v>
      </c>
      <c r="E91" s="182">
        <v>265.14999999999998</v>
      </c>
      <c r="F91" s="201" t="s">
        <v>1175</v>
      </c>
      <c r="G91" s="625"/>
    </row>
    <row r="92" spans="1:7" ht="84" customHeight="1">
      <c r="A92" s="683"/>
      <c r="B92" s="201" t="s">
        <v>1176</v>
      </c>
      <c r="C92" s="275" t="s">
        <v>1178</v>
      </c>
      <c r="D92" s="497" t="s">
        <v>848</v>
      </c>
      <c r="E92" s="182">
        <v>265.14999999999998</v>
      </c>
      <c r="F92" s="201" t="s">
        <v>1176</v>
      </c>
      <c r="G92" s="625"/>
    </row>
    <row r="93" spans="1:7" ht="84" customHeight="1">
      <c r="A93" s="683"/>
      <c r="B93" s="201" t="s">
        <v>1180</v>
      </c>
      <c r="C93" s="275" t="s">
        <v>1183</v>
      </c>
      <c r="D93" s="497" t="s">
        <v>848</v>
      </c>
      <c r="E93" s="182">
        <v>265.14999999999998</v>
      </c>
      <c r="F93" s="201" t="s">
        <v>1180</v>
      </c>
      <c r="G93" s="625"/>
    </row>
    <row r="94" spans="1:7" ht="84" customHeight="1">
      <c r="A94" s="683"/>
      <c r="B94" s="201" t="s">
        <v>1181</v>
      </c>
      <c r="C94" s="275" t="s">
        <v>1184</v>
      </c>
      <c r="D94" s="497" t="s">
        <v>848</v>
      </c>
      <c r="E94" s="182">
        <v>265.14999999999998</v>
      </c>
      <c r="F94" s="201" t="s">
        <v>1181</v>
      </c>
      <c r="G94" s="625"/>
    </row>
    <row r="95" spans="1:7" ht="84" customHeight="1" thickBot="1">
      <c r="A95" s="683"/>
      <c r="B95" s="191" t="s">
        <v>1185</v>
      </c>
      <c r="C95" s="667" t="s">
        <v>1186</v>
      </c>
      <c r="D95" s="612" t="s">
        <v>848</v>
      </c>
      <c r="E95" s="190">
        <v>265.14999999999998</v>
      </c>
      <c r="F95" s="191" t="s">
        <v>1185</v>
      </c>
      <c r="G95" s="631"/>
    </row>
    <row r="96" spans="1:7" ht="84" customHeight="1" thickBot="1">
      <c r="A96" s="683"/>
      <c r="B96" s="666" t="s">
        <v>1548</v>
      </c>
      <c r="C96" s="704" t="s">
        <v>1580</v>
      </c>
      <c r="D96" s="498" t="s">
        <v>47</v>
      </c>
      <c r="E96" s="365"/>
      <c r="F96" s="705" t="s">
        <v>1548</v>
      </c>
      <c r="G96" s="706"/>
    </row>
    <row r="97" spans="1:36" ht="123" customHeight="1" thickBot="1">
      <c r="A97" s="193"/>
      <c r="B97" s="194"/>
      <c r="C97" s="809" t="s">
        <v>603</v>
      </c>
      <c r="D97" s="810"/>
      <c r="E97" s="810"/>
      <c r="F97" s="810"/>
      <c r="G97" s="811"/>
    </row>
    <row r="98" spans="1:36" s="441" customFormat="1" ht="155.25" customHeight="1" thickBot="1">
      <c r="A98" s="529"/>
      <c r="B98" s="530"/>
      <c r="C98" s="777" t="s">
        <v>849</v>
      </c>
      <c r="D98" s="778"/>
      <c r="E98" s="778"/>
      <c r="F98" s="778"/>
      <c r="G98" s="779"/>
      <c r="H98" s="623"/>
      <c r="I98" s="522"/>
      <c r="J98" s="522"/>
      <c r="K98" s="522"/>
      <c r="L98" s="522"/>
      <c r="M98" s="522"/>
      <c r="N98" s="522"/>
      <c r="O98" s="522"/>
      <c r="P98" s="522"/>
      <c r="Q98" s="522"/>
      <c r="R98" s="522"/>
      <c r="S98" s="522"/>
      <c r="T98" s="522"/>
      <c r="U98" s="522"/>
      <c r="V98" s="522"/>
      <c r="W98" s="522"/>
      <c r="X98" s="522"/>
      <c r="Y98" s="522"/>
      <c r="Z98" s="522"/>
      <c r="AA98" s="522"/>
      <c r="AB98" s="522"/>
      <c r="AC98" s="522"/>
      <c r="AD98" s="522"/>
      <c r="AE98" s="522"/>
      <c r="AF98" s="522"/>
      <c r="AG98" s="522"/>
      <c r="AH98" s="522"/>
      <c r="AI98" s="522"/>
      <c r="AJ98" s="522"/>
    </row>
    <row r="99" spans="1:36" ht="54" customHeight="1"/>
  </sheetData>
  <mergeCells count="10">
    <mergeCell ref="C97:G97"/>
    <mergeCell ref="C98:G98"/>
    <mergeCell ref="A1:A12"/>
    <mergeCell ref="B1:C6"/>
    <mergeCell ref="B7:C7"/>
    <mergeCell ref="B10:C10"/>
    <mergeCell ref="E10:G10"/>
    <mergeCell ref="B11:C11"/>
    <mergeCell ref="F11:F12"/>
    <mergeCell ref="B12:C12"/>
  </mergeCells>
  <hyperlinks>
    <hyperlink ref="B11:C11" location="'ΠΡΟΤΕΙΝΟΜΕΝΟΣ ΤΙΜΟΚΑΤΑΛΟΓΟΣ'!A1" display="ΣΥΝΟΠΤΙΚΟΣ ΤΙΜΟΚΑΤΑΛΟΓΟΣ"/>
  </hyperlinks>
  <printOptions horizontalCentered="1"/>
  <pageMargins left="0.23622047244094491" right="0.23622047244094491" top="0.44" bottom="0.25" header="0.19685039370078741" footer="0.23622047244094491"/>
  <pageSetup paperSize="9" scale="10" orientation="portrait" r:id="rId1"/>
  <headerFooter alignWithMargins="0">
    <oddFooter>&amp;R&amp;P</oddFooter>
  </headerFooter>
  <drawing r:id="rId2"/>
</worksheet>
</file>

<file path=xl/worksheets/sheet51.xml><?xml version="1.0" encoding="utf-8"?>
<worksheet xmlns="http://schemas.openxmlformats.org/spreadsheetml/2006/main" xmlns:r="http://schemas.openxmlformats.org/officeDocument/2006/relationships">
  <sheetPr>
    <tabColor rgb="FF800000"/>
  </sheetPr>
  <dimension ref="A1:EY98"/>
  <sheetViews>
    <sheetView view="pageBreakPreview" zoomScale="25" zoomScaleNormal="75" zoomScaleSheetLayoutView="70" workbookViewId="0">
      <selection activeCell="K25" sqref="K25"/>
    </sheetView>
  </sheetViews>
  <sheetFormatPr defaultRowHeight="12.75"/>
  <cols>
    <col min="1" max="1" width="21.85546875" style="163" customWidth="1"/>
    <col min="2" max="2" width="20.7109375" style="195" customWidth="1"/>
    <col min="3" max="3" width="226.28515625" style="196" customWidth="1"/>
    <col min="4" max="4" width="62.7109375" style="196" customWidth="1"/>
    <col min="5" max="5" width="53.5703125" style="196" customWidth="1"/>
    <col min="6" max="6" width="23.85546875" style="193" customWidth="1"/>
    <col min="7" max="7" width="222" style="197" customWidth="1"/>
    <col min="8" max="8" width="38.28515625" style="163" customWidth="1"/>
    <col min="9" max="9" width="43.42578125" style="163" customWidth="1"/>
    <col min="10" max="10" width="45.140625" style="163" customWidth="1"/>
    <col min="11" max="16384" width="9.140625" style="163"/>
  </cols>
  <sheetData>
    <row r="1" spans="1:155" s="156" customFormat="1" ht="116.45" customHeight="1">
      <c r="A1" s="872" t="s">
        <v>385</v>
      </c>
      <c r="B1" s="864" t="s">
        <v>1133</v>
      </c>
      <c r="C1" s="864"/>
      <c r="D1" s="152" t="s">
        <v>338</v>
      </c>
      <c r="E1" s="153"/>
      <c r="F1" s="154"/>
      <c r="G1" s="155"/>
    </row>
    <row r="2" spans="1:155" s="156" customFormat="1" ht="114" customHeight="1">
      <c r="A2" s="873"/>
      <c r="B2" s="865"/>
      <c r="C2" s="865"/>
      <c r="D2" s="475" t="s">
        <v>510</v>
      </c>
      <c r="E2" s="158"/>
      <c r="F2" s="159"/>
      <c r="G2" s="160"/>
    </row>
    <row r="3" spans="1:155" s="156" customFormat="1" ht="78" customHeight="1">
      <c r="A3" s="873"/>
      <c r="B3" s="865"/>
      <c r="C3" s="865"/>
      <c r="D3" s="157">
        <v>1598</v>
      </c>
      <c r="E3" s="158"/>
      <c r="F3" s="159"/>
      <c r="G3" s="160"/>
    </row>
    <row r="4" spans="1:155" ht="78" customHeight="1">
      <c r="A4" s="873"/>
      <c r="B4" s="865"/>
      <c r="C4" s="865"/>
      <c r="D4" s="157" t="s">
        <v>1054</v>
      </c>
      <c r="E4" s="158"/>
      <c r="F4" s="161"/>
      <c r="G4" s="162"/>
    </row>
    <row r="5" spans="1:155" ht="78" customHeight="1">
      <c r="A5" s="873"/>
      <c r="B5" s="865"/>
      <c r="C5" s="865"/>
      <c r="D5" s="157" t="s">
        <v>237</v>
      </c>
      <c r="E5" s="158"/>
      <c r="F5" s="161"/>
      <c r="G5" s="162"/>
    </row>
    <row r="6" spans="1:155" ht="78" customHeight="1">
      <c r="A6" s="873"/>
      <c r="B6" s="865"/>
      <c r="C6" s="865"/>
      <c r="D6" s="157" t="s">
        <v>131</v>
      </c>
      <c r="E6" s="158"/>
      <c r="F6" s="161"/>
      <c r="G6" s="162"/>
    </row>
    <row r="7" spans="1:155" ht="75" customHeight="1">
      <c r="A7" s="873"/>
      <c r="B7" s="879" t="s">
        <v>229</v>
      </c>
      <c r="C7" s="879"/>
      <c r="D7" s="525">
        <f>D8+D9+D10</f>
        <v>20300</v>
      </c>
      <c r="E7" s="829" t="e">
        <f>#REF!</f>
        <v>#REF!</v>
      </c>
      <c r="F7" s="830"/>
      <c r="G7" s="831"/>
    </row>
    <row r="8" spans="1:155" ht="78" customHeight="1">
      <c r="A8" s="873"/>
      <c r="B8" s="875" t="s">
        <v>230</v>
      </c>
      <c r="C8" s="875"/>
      <c r="D8" s="274">
        <f>8%*(D10+D11)*100%</f>
        <v>1247.1159272727273</v>
      </c>
      <c r="E8" s="158"/>
      <c r="F8" s="161"/>
      <c r="G8" s="162"/>
    </row>
    <row r="9" spans="1:155" ht="75" customHeight="1">
      <c r="A9" s="873"/>
      <c r="B9" s="879" t="s">
        <v>231</v>
      </c>
      <c r="C9" s="879"/>
      <c r="D9" s="273">
        <f>D10*24%</f>
        <v>3687.654981818182</v>
      </c>
      <c r="E9" s="829"/>
      <c r="F9" s="830"/>
      <c r="G9" s="831"/>
    </row>
    <row r="10" spans="1:155" ht="90" customHeight="1">
      <c r="A10" s="873"/>
      <c r="B10" s="875" t="s">
        <v>232</v>
      </c>
      <c r="C10" s="875"/>
      <c r="D10" s="651">
        <v>15365.229090909092</v>
      </c>
      <c r="E10" s="158"/>
      <c r="F10" s="161"/>
      <c r="G10" s="162"/>
    </row>
    <row r="11" spans="1:155" s="408" customFormat="1" ht="89.25" customHeight="1">
      <c r="A11" s="873"/>
      <c r="B11" s="875" t="s">
        <v>844</v>
      </c>
      <c r="C11" s="875"/>
      <c r="D11" s="651">
        <v>223.72</v>
      </c>
      <c r="E11" s="841"/>
      <c r="F11" s="842"/>
      <c r="G11" s="843"/>
      <c r="H11" s="623"/>
      <c r="I11" s="623"/>
      <c r="J11" s="623"/>
      <c r="K11" s="623"/>
      <c r="L11" s="623"/>
      <c r="M11" s="623"/>
      <c r="N11" s="623"/>
      <c r="O11" s="623"/>
      <c r="P11" s="623"/>
      <c r="Q11" s="623"/>
      <c r="R11" s="623"/>
      <c r="S11" s="623"/>
      <c r="T11" s="623"/>
      <c r="U11" s="623"/>
      <c r="V11" s="623"/>
      <c r="W11" s="623"/>
      <c r="X11" s="623"/>
      <c r="Y11" s="623"/>
      <c r="Z11" s="623"/>
      <c r="AA11" s="623"/>
      <c r="AB11" s="623"/>
      <c r="AC11" s="623"/>
      <c r="AD11" s="623"/>
      <c r="AE11" s="623"/>
      <c r="AF11" s="623"/>
      <c r="AG11" s="623"/>
      <c r="AH11" s="623"/>
      <c r="AI11" s="623"/>
      <c r="AJ11" s="623"/>
      <c r="AK11" s="623"/>
      <c r="AL11" s="623"/>
      <c r="AM11" s="623"/>
      <c r="AN11" s="623"/>
      <c r="AO11" s="623"/>
      <c r="AP11" s="623"/>
      <c r="AQ11" s="623"/>
      <c r="AR11" s="623"/>
      <c r="AS11" s="623"/>
      <c r="AT11" s="623"/>
      <c r="AU11" s="623"/>
      <c r="AV11" s="623"/>
      <c r="AW11" s="623"/>
      <c r="AX11" s="623"/>
      <c r="AY11" s="623"/>
      <c r="AZ11" s="623"/>
      <c r="BA11" s="623"/>
      <c r="BB11" s="623"/>
      <c r="BC11" s="623"/>
      <c r="BD11" s="623"/>
      <c r="BE11" s="623"/>
      <c r="BF11" s="623"/>
      <c r="BG11" s="623"/>
      <c r="BH11" s="623"/>
      <c r="BI11" s="623"/>
      <c r="BJ11" s="623"/>
      <c r="BK11" s="623"/>
      <c r="BL11" s="623"/>
      <c r="BM11" s="623"/>
      <c r="BN11" s="623"/>
      <c r="BO11" s="623"/>
      <c r="BP11" s="623"/>
      <c r="BQ11" s="623"/>
      <c r="BR11" s="623"/>
      <c r="BS11" s="623"/>
      <c r="BT11" s="623"/>
      <c r="BU11" s="623"/>
      <c r="BV11" s="623"/>
      <c r="BW11" s="623"/>
      <c r="BX11" s="623"/>
      <c r="BY11" s="623"/>
      <c r="BZ11" s="623"/>
      <c r="CA11" s="623"/>
      <c r="CB11" s="623"/>
      <c r="CC11" s="623"/>
      <c r="CD11" s="623"/>
      <c r="CE11" s="623"/>
      <c r="CF11" s="623"/>
      <c r="CG11" s="623"/>
      <c r="CH11" s="623"/>
      <c r="CI11" s="623"/>
      <c r="CJ11" s="623"/>
      <c r="CK11" s="623"/>
      <c r="CL11" s="623"/>
      <c r="CM11" s="623"/>
      <c r="CN11" s="623"/>
      <c r="CO11" s="623"/>
      <c r="CP11" s="623"/>
      <c r="CQ11" s="623"/>
      <c r="CR11" s="623"/>
      <c r="CS11" s="623"/>
      <c r="CT11" s="623"/>
      <c r="CU11" s="623"/>
      <c r="CV11" s="623"/>
      <c r="CW11" s="623"/>
      <c r="CX11" s="623"/>
      <c r="CY11" s="623"/>
      <c r="CZ11" s="623"/>
      <c r="DA11" s="623"/>
      <c r="DB11" s="623"/>
      <c r="DC11" s="623"/>
      <c r="DD11" s="623"/>
      <c r="DE11" s="623"/>
      <c r="DF11" s="623"/>
      <c r="DG11" s="623"/>
      <c r="DH11" s="623"/>
      <c r="DI11" s="623"/>
      <c r="DJ11" s="623"/>
      <c r="DK11" s="623"/>
      <c r="DL11" s="623"/>
      <c r="DM11" s="623"/>
      <c r="DN11" s="623"/>
      <c r="DO11" s="623"/>
      <c r="DP11" s="623"/>
      <c r="DQ11" s="623"/>
      <c r="DR11" s="623"/>
      <c r="DS11" s="623"/>
      <c r="DT11" s="623"/>
      <c r="DU11" s="623"/>
      <c r="DV11" s="623"/>
      <c r="DW11" s="623"/>
      <c r="DX11" s="623"/>
      <c r="DY11" s="623"/>
      <c r="DZ11" s="623"/>
      <c r="EA11" s="623"/>
      <c r="EB11" s="623"/>
      <c r="EC11" s="623"/>
      <c r="ED11" s="623"/>
      <c r="EE11" s="623"/>
      <c r="EF11" s="623"/>
      <c r="EG11" s="623"/>
      <c r="EH11" s="623"/>
      <c r="EI11" s="623"/>
      <c r="EJ11" s="623"/>
      <c r="EK11" s="623"/>
      <c r="EL11" s="623"/>
      <c r="EM11" s="623"/>
      <c r="EN11" s="623"/>
      <c r="EO11" s="623"/>
      <c r="EP11" s="623"/>
      <c r="EQ11" s="623"/>
      <c r="ER11" s="623"/>
      <c r="ES11" s="623"/>
      <c r="ET11" s="623"/>
      <c r="EU11" s="623"/>
      <c r="EV11" s="623"/>
      <c r="EW11" s="623"/>
      <c r="EX11" s="623"/>
      <c r="EY11" s="623"/>
    </row>
    <row r="12" spans="1:155" ht="66" customHeight="1">
      <c r="A12" s="873"/>
      <c r="B12" s="824" t="s">
        <v>233</v>
      </c>
      <c r="C12" s="792"/>
      <c r="D12" s="165" t="s">
        <v>1235</v>
      </c>
      <c r="E12" s="167" t="s">
        <v>232</v>
      </c>
      <c r="F12" s="876" t="s">
        <v>234</v>
      </c>
      <c r="G12" s="168" t="s">
        <v>244</v>
      </c>
    </row>
    <row r="13" spans="1:155" ht="84" customHeight="1">
      <c r="A13" s="873"/>
      <c r="B13" s="878" t="s">
        <v>45</v>
      </c>
      <c r="C13" s="878"/>
      <c r="D13" s="359"/>
      <c r="E13" s="359"/>
      <c r="F13" s="877"/>
      <c r="G13" s="360"/>
    </row>
    <row r="14" spans="1:155" ht="84" customHeight="1">
      <c r="A14" s="683"/>
      <c r="B14" s="175" t="s">
        <v>445</v>
      </c>
      <c r="C14" s="172" t="s">
        <v>198</v>
      </c>
      <c r="D14" s="173" t="s">
        <v>47</v>
      </c>
      <c r="E14" s="174"/>
      <c r="F14" s="175" t="s">
        <v>446</v>
      </c>
      <c r="G14" s="230"/>
    </row>
    <row r="15" spans="1:155" ht="84" customHeight="1">
      <c r="A15" s="683"/>
      <c r="B15" s="175" t="s">
        <v>238</v>
      </c>
      <c r="C15" s="172" t="s">
        <v>219</v>
      </c>
      <c r="D15" s="173" t="s">
        <v>47</v>
      </c>
      <c r="E15" s="174"/>
      <c r="F15" s="175" t="s">
        <v>238</v>
      </c>
      <c r="G15" s="625"/>
    </row>
    <row r="16" spans="1:155" ht="84" customHeight="1">
      <c r="A16" s="683"/>
      <c r="B16" s="175" t="s">
        <v>221</v>
      </c>
      <c r="C16" s="172" t="s">
        <v>263</v>
      </c>
      <c r="D16" s="173" t="s">
        <v>47</v>
      </c>
      <c r="E16" s="200"/>
      <c r="F16" s="175" t="s">
        <v>221</v>
      </c>
      <c r="G16" s="625"/>
    </row>
    <row r="17" spans="1:7" ht="84" customHeight="1">
      <c r="A17" s="683"/>
      <c r="B17" s="175" t="s">
        <v>200</v>
      </c>
      <c r="C17" s="172" t="s">
        <v>33</v>
      </c>
      <c r="D17" s="708" t="s">
        <v>47</v>
      </c>
      <c r="E17" s="142"/>
      <c r="F17" s="175" t="s">
        <v>200</v>
      </c>
      <c r="G17" s="625"/>
    </row>
    <row r="18" spans="1:7" ht="150" customHeight="1">
      <c r="A18" s="683"/>
      <c r="B18" s="178" t="s">
        <v>1135</v>
      </c>
      <c r="C18" s="172" t="s">
        <v>1136</v>
      </c>
      <c r="D18" s="500" t="s">
        <v>848</v>
      </c>
      <c r="E18" s="142">
        <v>265.14999999999998</v>
      </c>
      <c r="F18" s="178" t="s">
        <v>1135</v>
      </c>
      <c r="G18" s="625"/>
    </row>
    <row r="19" spans="1:7" ht="102" customHeight="1">
      <c r="A19" s="683"/>
      <c r="B19" s="178" t="s">
        <v>1137</v>
      </c>
      <c r="C19" s="172" t="s">
        <v>1138</v>
      </c>
      <c r="D19" s="708" t="s">
        <v>47</v>
      </c>
      <c r="E19" s="142"/>
      <c r="F19" s="178" t="s">
        <v>1137</v>
      </c>
      <c r="G19" s="625" t="s">
        <v>1246</v>
      </c>
    </row>
    <row r="20" spans="1:7" ht="102" customHeight="1">
      <c r="A20" s="683"/>
      <c r="B20" s="178" t="s">
        <v>1588</v>
      </c>
      <c r="C20" s="172" t="s">
        <v>1138</v>
      </c>
      <c r="D20" s="500" t="s">
        <v>848</v>
      </c>
      <c r="E20" s="142">
        <v>303.02999999999997</v>
      </c>
      <c r="F20" s="178" t="s">
        <v>1137</v>
      </c>
      <c r="G20" s="625" t="s">
        <v>1246</v>
      </c>
    </row>
    <row r="21" spans="1:7" ht="102" customHeight="1">
      <c r="A21" s="683"/>
      <c r="B21" s="178" t="s">
        <v>1139</v>
      </c>
      <c r="C21" s="172" t="s">
        <v>1254</v>
      </c>
      <c r="D21" s="500" t="s">
        <v>848</v>
      </c>
      <c r="E21" s="142">
        <v>151.52000000000001</v>
      </c>
      <c r="F21" s="178" t="s">
        <v>1139</v>
      </c>
      <c r="G21" s="625" t="s">
        <v>1269</v>
      </c>
    </row>
    <row r="22" spans="1:7" ht="84" customHeight="1">
      <c r="A22" s="683"/>
      <c r="B22" s="175" t="s">
        <v>48</v>
      </c>
      <c r="C22" s="172" t="s">
        <v>49</v>
      </c>
      <c r="D22" s="501" t="s">
        <v>47</v>
      </c>
      <c r="E22" s="142"/>
      <c r="F22" s="175" t="s">
        <v>48</v>
      </c>
      <c r="G22" s="625"/>
    </row>
    <row r="23" spans="1:7" ht="84" customHeight="1">
      <c r="A23" s="683"/>
      <c r="B23" s="175" t="s">
        <v>170</v>
      </c>
      <c r="C23" s="172" t="s">
        <v>350</v>
      </c>
      <c r="D23" s="501" t="s">
        <v>47</v>
      </c>
      <c r="E23" s="200"/>
      <c r="F23" s="175" t="s">
        <v>170</v>
      </c>
      <c r="G23" s="625"/>
    </row>
    <row r="24" spans="1:7" ht="144" customHeight="1">
      <c r="A24" s="683"/>
      <c r="B24" s="175" t="s">
        <v>0</v>
      </c>
      <c r="C24" s="172" t="s">
        <v>142</v>
      </c>
      <c r="D24" s="501" t="s">
        <v>47</v>
      </c>
      <c r="E24" s="200"/>
      <c r="F24" s="175" t="s">
        <v>0</v>
      </c>
      <c r="G24" s="625"/>
    </row>
    <row r="25" spans="1:7" ht="144" customHeight="1">
      <c r="A25" s="683"/>
      <c r="B25" s="175" t="s">
        <v>1576</v>
      </c>
      <c r="C25" s="172" t="s">
        <v>1577</v>
      </c>
      <c r="D25" s="709" t="s">
        <v>47</v>
      </c>
      <c r="E25" s="200"/>
      <c r="F25" s="175" t="s">
        <v>1576</v>
      </c>
      <c r="G25" s="625"/>
    </row>
    <row r="26" spans="1:7" ht="144" customHeight="1">
      <c r="A26" s="683"/>
      <c r="B26" s="175" t="s">
        <v>1589</v>
      </c>
      <c r="C26" s="172" t="s">
        <v>1590</v>
      </c>
      <c r="D26" s="486" t="s">
        <v>848</v>
      </c>
      <c r="E26" s="200">
        <v>265.14999999999998</v>
      </c>
      <c r="F26" s="175" t="s">
        <v>1589</v>
      </c>
      <c r="G26" s="625"/>
    </row>
    <row r="27" spans="1:7" ht="144" customHeight="1">
      <c r="A27" s="683"/>
      <c r="B27" s="175" t="s">
        <v>1591</v>
      </c>
      <c r="C27" s="172" t="s">
        <v>1592</v>
      </c>
      <c r="D27" s="486" t="s">
        <v>848</v>
      </c>
      <c r="E27" s="200">
        <v>265.14999999999998</v>
      </c>
      <c r="F27" s="175" t="s">
        <v>1591</v>
      </c>
      <c r="G27" s="625"/>
    </row>
    <row r="28" spans="1:7" ht="144" customHeight="1">
      <c r="A28" s="683"/>
      <c r="B28" s="175" t="s">
        <v>1593</v>
      </c>
      <c r="C28" s="172" t="s">
        <v>1594</v>
      </c>
      <c r="D28" s="486" t="s">
        <v>848</v>
      </c>
      <c r="E28" s="200">
        <v>265.14999999999998</v>
      </c>
      <c r="F28" s="175" t="s">
        <v>1595</v>
      </c>
      <c r="G28" s="625"/>
    </row>
    <row r="29" spans="1:7" ht="144" customHeight="1">
      <c r="A29" s="683"/>
      <c r="B29" s="175" t="s">
        <v>1596</v>
      </c>
      <c r="C29" s="172" t="s">
        <v>1597</v>
      </c>
      <c r="D29" s="486" t="s">
        <v>848</v>
      </c>
      <c r="E29" s="200">
        <v>265.14999999999998</v>
      </c>
      <c r="F29" s="175" t="s">
        <v>1598</v>
      </c>
      <c r="G29" s="625"/>
    </row>
    <row r="30" spans="1:7" ht="84" customHeight="1">
      <c r="A30" s="683"/>
      <c r="B30" s="175" t="s">
        <v>50</v>
      </c>
      <c r="C30" s="172" t="s">
        <v>288</v>
      </c>
      <c r="D30" s="501" t="s">
        <v>47</v>
      </c>
      <c r="E30" s="200"/>
      <c r="F30" s="175" t="s">
        <v>50</v>
      </c>
      <c r="G30" s="625"/>
    </row>
    <row r="31" spans="1:7" ht="84" customHeight="1">
      <c r="A31" s="683"/>
      <c r="B31" s="175" t="s">
        <v>101</v>
      </c>
      <c r="C31" s="172" t="s">
        <v>1651</v>
      </c>
      <c r="D31" s="709" t="s">
        <v>47</v>
      </c>
      <c r="E31" s="142"/>
      <c r="F31" s="175" t="s">
        <v>101</v>
      </c>
      <c r="G31" s="625" t="s">
        <v>1246</v>
      </c>
    </row>
    <row r="32" spans="1:7" ht="84" customHeight="1">
      <c r="A32" s="683"/>
      <c r="B32" s="175" t="s">
        <v>155</v>
      </c>
      <c r="C32" s="172" t="s">
        <v>1141</v>
      </c>
      <c r="D32" s="486" t="s">
        <v>848</v>
      </c>
      <c r="E32" s="142">
        <v>151.52000000000001</v>
      </c>
      <c r="F32" s="175" t="s">
        <v>155</v>
      </c>
      <c r="G32" s="625"/>
    </row>
    <row r="33" spans="1:7" ht="84" customHeight="1">
      <c r="A33" s="683"/>
      <c r="B33" s="178" t="s">
        <v>92</v>
      </c>
      <c r="C33" s="172" t="s">
        <v>1143</v>
      </c>
      <c r="D33" s="486" t="s">
        <v>848</v>
      </c>
      <c r="E33" s="200">
        <v>151.52000000000001</v>
      </c>
      <c r="F33" s="178" t="s">
        <v>92</v>
      </c>
      <c r="G33" s="625"/>
    </row>
    <row r="34" spans="1:7" ht="84" customHeight="1">
      <c r="A34" s="683"/>
      <c r="B34" s="181" t="s">
        <v>181</v>
      </c>
      <c r="C34" s="180" t="s">
        <v>182</v>
      </c>
      <c r="D34" s="173" t="s">
        <v>47</v>
      </c>
      <c r="E34" s="182"/>
      <c r="F34" s="181" t="s">
        <v>181</v>
      </c>
      <c r="G34" s="625"/>
    </row>
    <row r="35" spans="1:7" ht="93.6" customHeight="1">
      <c r="A35" s="683"/>
      <c r="B35" s="181" t="s">
        <v>336</v>
      </c>
      <c r="C35" s="180" t="s">
        <v>353</v>
      </c>
      <c r="D35" s="486" t="s">
        <v>848</v>
      </c>
      <c r="E35" s="182">
        <v>113.64</v>
      </c>
      <c r="F35" s="181" t="s">
        <v>336</v>
      </c>
      <c r="G35" s="625"/>
    </row>
    <row r="36" spans="1:7" ht="93.6" hidden="1" customHeight="1">
      <c r="A36" s="683"/>
      <c r="B36" s="181" t="s">
        <v>404</v>
      </c>
      <c r="C36" s="180" t="s">
        <v>411</v>
      </c>
      <c r="D36" s="486" t="s">
        <v>848</v>
      </c>
      <c r="E36" s="182">
        <v>189.39</v>
      </c>
      <c r="F36" s="181" t="s">
        <v>404</v>
      </c>
      <c r="G36" s="625"/>
    </row>
    <row r="37" spans="1:7" ht="84" customHeight="1">
      <c r="A37" s="683"/>
      <c r="B37" s="201" t="s">
        <v>22</v>
      </c>
      <c r="C37" s="180" t="s">
        <v>54</v>
      </c>
      <c r="D37" s="496" t="s">
        <v>47</v>
      </c>
      <c r="E37" s="200"/>
      <c r="F37" s="201" t="s">
        <v>22</v>
      </c>
      <c r="G37" s="625"/>
    </row>
    <row r="38" spans="1:7" ht="84" customHeight="1">
      <c r="A38" s="683"/>
      <c r="B38" s="181" t="s">
        <v>150</v>
      </c>
      <c r="C38" s="180" t="s">
        <v>1142</v>
      </c>
      <c r="D38" s="710" t="s">
        <v>47</v>
      </c>
      <c r="E38" s="182"/>
      <c r="F38" s="181" t="s">
        <v>150</v>
      </c>
      <c r="G38" s="625"/>
    </row>
    <row r="39" spans="1:7" ht="84" customHeight="1">
      <c r="A39" s="683"/>
      <c r="B39" s="201" t="s">
        <v>441</v>
      </c>
      <c r="C39" s="180" t="s">
        <v>438</v>
      </c>
      <c r="D39" s="496" t="s">
        <v>47</v>
      </c>
      <c r="E39" s="200"/>
      <c r="F39" s="201" t="s">
        <v>441</v>
      </c>
      <c r="G39" s="625"/>
    </row>
    <row r="40" spans="1:7" ht="84" customHeight="1">
      <c r="A40" s="683"/>
      <c r="B40" s="201" t="s">
        <v>95</v>
      </c>
      <c r="C40" s="180" t="s">
        <v>355</v>
      </c>
      <c r="D40" s="496" t="s">
        <v>47</v>
      </c>
      <c r="E40" s="182"/>
      <c r="F40" s="201" t="s">
        <v>95</v>
      </c>
      <c r="G40" s="625"/>
    </row>
    <row r="41" spans="1:7" ht="84" customHeight="1">
      <c r="A41" s="683"/>
      <c r="B41" s="201" t="s">
        <v>28</v>
      </c>
      <c r="C41" s="184" t="s">
        <v>356</v>
      </c>
      <c r="D41" s="710" t="s">
        <v>47</v>
      </c>
      <c r="E41" s="200"/>
      <c r="F41" s="201" t="s">
        <v>28</v>
      </c>
      <c r="G41" s="625"/>
    </row>
    <row r="42" spans="1:7" ht="108" customHeight="1">
      <c r="A42" s="683"/>
      <c r="B42" s="201" t="s">
        <v>454</v>
      </c>
      <c r="C42" s="180" t="s">
        <v>1210</v>
      </c>
      <c r="D42" s="496" t="s">
        <v>47</v>
      </c>
      <c r="E42" s="182"/>
      <c r="F42" s="201" t="s">
        <v>454</v>
      </c>
      <c r="G42" s="625"/>
    </row>
    <row r="43" spans="1:7" ht="87" customHeight="1">
      <c r="A43" s="683"/>
      <c r="B43" s="201" t="s">
        <v>242</v>
      </c>
      <c r="C43" s="184" t="s">
        <v>1057</v>
      </c>
      <c r="D43" s="185" t="s">
        <v>848</v>
      </c>
      <c r="E43" s="200">
        <v>136.36000000000001</v>
      </c>
      <c r="F43" s="201" t="s">
        <v>242</v>
      </c>
      <c r="G43" s="625" t="s">
        <v>1246</v>
      </c>
    </row>
    <row r="44" spans="1:7" ht="84" customHeight="1">
      <c r="A44" s="683"/>
      <c r="B44" s="201" t="s">
        <v>29</v>
      </c>
      <c r="C44" s="180" t="s">
        <v>30</v>
      </c>
      <c r="D44" s="496" t="s">
        <v>47</v>
      </c>
      <c r="E44" s="182"/>
      <c r="F44" s="201" t="s">
        <v>29</v>
      </c>
      <c r="G44" s="625"/>
    </row>
    <row r="45" spans="1:7" ht="84" customHeight="1">
      <c r="A45" s="683"/>
      <c r="B45" s="201" t="s">
        <v>888</v>
      </c>
      <c r="C45" s="180" t="s">
        <v>915</v>
      </c>
      <c r="D45" s="710" t="s">
        <v>47</v>
      </c>
      <c r="E45" s="182"/>
      <c r="F45" s="201" t="s">
        <v>888</v>
      </c>
      <c r="G45" s="625"/>
    </row>
    <row r="46" spans="1:7" ht="84" customHeight="1">
      <c r="A46" s="683"/>
      <c r="B46" s="201" t="s">
        <v>13</v>
      </c>
      <c r="C46" s="180" t="s">
        <v>360</v>
      </c>
      <c r="D46" s="496" t="s">
        <v>47</v>
      </c>
      <c r="E46" s="182"/>
      <c r="F46" s="201" t="s">
        <v>13</v>
      </c>
      <c r="G46" s="625"/>
    </row>
    <row r="47" spans="1:7" ht="84" customHeight="1">
      <c r="A47" s="683"/>
      <c r="B47" s="201" t="s">
        <v>281</v>
      </c>
      <c r="C47" s="180" t="s">
        <v>852</v>
      </c>
      <c r="D47" s="185" t="s">
        <v>848</v>
      </c>
      <c r="E47" s="182">
        <v>340.91</v>
      </c>
      <c r="F47" s="201" t="s">
        <v>281</v>
      </c>
      <c r="G47" s="625" t="s">
        <v>1245</v>
      </c>
    </row>
    <row r="48" spans="1:7" ht="84" customHeight="1">
      <c r="A48" s="683"/>
      <c r="B48" s="201" t="s">
        <v>37</v>
      </c>
      <c r="C48" s="180" t="s">
        <v>1578</v>
      </c>
      <c r="D48" s="710" t="s">
        <v>47</v>
      </c>
      <c r="E48" s="182"/>
      <c r="F48" s="201" t="s">
        <v>37</v>
      </c>
      <c r="G48" s="625"/>
    </row>
    <row r="49" spans="1:7" ht="84" customHeight="1">
      <c r="A49" s="683"/>
      <c r="B49" s="201" t="s">
        <v>81</v>
      </c>
      <c r="C49" s="180" t="s">
        <v>363</v>
      </c>
      <c r="D49" s="496" t="s">
        <v>47</v>
      </c>
      <c r="E49" s="182"/>
      <c r="F49" s="201" t="s">
        <v>81</v>
      </c>
      <c r="G49" s="625"/>
    </row>
    <row r="50" spans="1:7" ht="84" customHeight="1">
      <c r="A50" s="683"/>
      <c r="B50" s="201" t="s">
        <v>55</v>
      </c>
      <c r="C50" s="180" t="s">
        <v>56</v>
      </c>
      <c r="D50" s="173" t="s">
        <v>47</v>
      </c>
      <c r="E50" s="182"/>
      <c r="F50" s="201" t="s">
        <v>55</v>
      </c>
      <c r="G50" s="625"/>
    </row>
    <row r="51" spans="1:7" ht="84" customHeight="1">
      <c r="A51" s="683"/>
      <c r="B51" s="201" t="s">
        <v>61</v>
      </c>
      <c r="C51" s="180" t="s">
        <v>125</v>
      </c>
      <c r="D51" s="173" t="s">
        <v>47</v>
      </c>
      <c r="E51" s="182"/>
      <c r="F51" s="201" t="s">
        <v>61</v>
      </c>
      <c r="G51" s="625"/>
    </row>
    <row r="52" spans="1:7" ht="84" customHeight="1">
      <c r="A52" s="683"/>
      <c r="B52" s="201" t="s">
        <v>10</v>
      </c>
      <c r="C52" s="180" t="s">
        <v>11</v>
      </c>
      <c r="D52" s="173" t="s">
        <v>47</v>
      </c>
      <c r="E52" s="182"/>
      <c r="F52" s="201" t="s">
        <v>10</v>
      </c>
      <c r="G52" s="625"/>
    </row>
    <row r="53" spans="1:7" ht="84" customHeight="1">
      <c r="A53" s="683"/>
      <c r="B53" s="201" t="s">
        <v>12</v>
      </c>
      <c r="C53" s="180" t="s">
        <v>189</v>
      </c>
      <c r="D53" s="497" t="s">
        <v>848</v>
      </c>
      <c r="E53" s="182">
        <v>151.52000000000001</v>
      </c>
      <c r="F53" s="201" t="s">
        <v>12</v>
      </c>
      <c r="G53" s="625"/>
    </row>
    <row r="54" spans="1:7" ht="93" customHeight="1">
      <c r="A54" s="683"/>
      <c r="B54" s="201" t="s">
        <v>82</v>
      </c>
      <c r="C54" s="184" t="s">
        <v>83</v>
      </c>
      <c r="D54" s="497" t="s">
        <v>848</v>
      </c>
      <c r="E54" s="182">
        <v>530.29999999999995</v>
      </c>
      <c r="F54" s="201" t="s">
        <v>82</v>
      </c>
      <c r="G54" s="625"/>
    </row>
    <row r="55" spans="1:7" ht="93" customHeight="1">
      <c r="A55" s="683"/>
      <c r="B55" s="201" t="s">
        <v>119</v>
      </c>
      <c r="C55" s="172" t="s">
        <v>1144</v>
      </c>
      <c r="D55" s="486" t="s">
        <v>848</v>
      </c>
      <c r="E55" s="200">
        <v>151.52000000000001</v>
      </c>
      <c r="F55" s="201" t="s">
        <v>119</v>
      </c>
      <c r="G55" s="625"/>
    </row>
    <row r="56" spans="1:7" ht="90" customHeight="1">
      <c r="A56" s="683"/>
      <c r="B56" s="201" t="s">
        <v>303</v>
      </c>
      <c r="C56" s="184" t="s">
        <v>418</v>
      </c>
      <c r="D56" s="486" t="s">
        <v>848</v>
      </c>
      <c r="E56" s="182">
        <v>113.64</v>
      </c>
      <c r="F56" s="201" t="s">
        <v>303</v>
      </c>
      <c r="G56" s="625"/>
    </row>
    <row r="57" spans="1:7" ht="96" hidden="1" customHeight="1">
      <c r="A57" s="683"/>
      <c r="B57" s="201" t="s">
        <v>122</v>
      </c>
      <c r="C57" s="184" t="s">
        <v>1145</v>
      </c>
      <c r="D57" s="497" t="s">
        <v>848</v>
      </c>
      <c r="E57" s="182">
        <v>113.64</v>
      </c>
      <c r="F57" s="201" t="s">
        <v>122</v>
      </c>
      <c r="G57" s="625"/>
    </row>
    <row r="58" spans="1:7" ht="96" customHeight="1">
      <c r="A58" s="683"/>
      <c r="B58" s="201" t="s">
        <v>329</v>
      </c>
      <c r="C58" s="184" t="s">
        <v>1146</v>
      </c>
      <c r="D58" s="497" t="s">
        <v>848</v>
      </c>
      <c r="E58" s="182">
        <v>0</v>
      </c>
      <c r="F58" s="201" t="s">
        <v>329</v>
      </c>
      <c r="G58" s="625"/>
    </row>
    <row r="59" spans="1:7" ht="84" customHeight="1">
      <c r="A59" s="683"/>
      <c r="B59" s="201" t="s">
        <v>243</v>
      </c>
      <c r="C59" s="184" t="s">
        <v>365</v>
      </c>
      <c r="D59" s="173" t="s">
        <v>47</v>
      </c>
      <c r="E59" s="182"/>
      <c r="F59" s="201" t="s">
        <v>243</v>
      </c>
      <c r="G59" s="625"/>
    </row>
    <row r="60" spans="1:7" ht="84" customHeight="1">
      <c r="A60" s="683"/>
      <c r="B60" s="201" t="s">
        <v>1</v>
      </c>
      <c r="C60" s="184" t="s">
        <v>1147</v>
      </c>
      <c r="D60" s="497" t="s">
        <v>848</v>
      </c>
      <c r="E60" s="182">
        <v>113.64</v>
      </c>
      <c r="F60" s="201" t="s">
        <v>1</v>
      </c>
      <c r="G60" s="625"/>
    </row>
    <row r="61" spans="1:7" ht="84" customHeight="1">
      <c r="A61" s="683"/>
      <c r="B61" s="668" t="s">
        <v>561</v>
      </c>
      <c r="C61" s="217" t="s">
        <v>1155</v>
      </c>
      <c r="D61" s="497" t="s">
        <v>848</v>
      </c>
      <c r="E61" s="182">
        <v>265.14999999999998</v>
      </c>
      <c r="F61" s="201" t="s">
        <v>561</v>
      </c>
      <c r="G61" s="625"/>
    </row>
    <row r="62" spans="1:7" ht="84" customHeight="1">
      <c r="A62" s="683"/>
      <c r="B62" s="668" t="s">
        <v>1581</v>
      </c>
      <c r="C62" s="217" t="s">
        <v>1582</v>
      </c>
      <c r="D62" s="497" t="s">
        <v>848</v>
      </c>
      <c r="E62" s="182">
        <v>265.14999999999998</v>
      </c>
      <c r="F62" s="201" t="s">
        <v>1581</v>
      </c>
      <c r="G62" s="625"/>
    </row>
    <row r="63" spans="1:7" ht="84" customHeight="1">
      <c r="A63" s="683"/>
      <c r="B63" s="668" t="s">
        <v>1583</v>
      </c>
      <c r="C63" s="217" t="s">
        <v>1584</v>
      </c>
      <c r="D63" s="497" t="s">
        <v>848</v>
      </c>
      <c r="E63" s="182">
        <v>265.14999999999998</v>
      </c>
      <c r="F63" s="201" t="s">
        <v>1585</v>
      </c>
      <c r="G63" s="625"/>
    </row>
    <row r="64" spans="1:7" ht="84" customHeight="1">
      <c r="A64" s="683"/>
      <c r="B64" s="201" t="s">
        <v>76</v>
      </c>
      <c r="C64" s="180" t="s">
        <v>366</v>
      </c>
      <c r="D64" s="498" t="s">
        <v>47</v>
      </c>
      <c r="E64" s="182"/>
      <c r="F64" s="201" t="s">
        <v>76</v>
      </c>
      <c r="G64" s="625"/>
    </row>
    <row r="65" spans="1:7" ht="84" customHeight="1">
      <c r="A65" s="683"/>
      <c r="B65" s="201" t="s">
        <v>558</v>
      </c>
      <c r="C65" s="180" t="s">
        <v>559</v>
      </c>
      <c r="D65" s="497" t="s">
        <v>848</v>
      </c>
      <c r="E65" s="182">
        <v>37.880000000000003</v>
      </c>
      <c r="F65" s="201" t="s">
        <v>558</v>
      </c>
      <c r="G65" s="625"/>
    </row>
    <row r="66" spans="1:7" ht="114" hidden="1" customHeight="1">
      <c r="A66" s="683"/>
      <c r="B66" s="201" t="s">
        <v>1151</v>
      </c>
      <c r="C66" s="217" t="s">
        <v>1153</v>
      </c>
      <c r="D66" s="497" t="s">
        <v>848</v>
      </c>
      <c r="E66" s="182">
        <v>265.14999999999998</v>
      </c>
      <c r="F66" s="201" t="s">
        <v>1151</v>
      </c>
      <c r="G66" s="625"/>
    </row>
    <row r="67" spans="1:7" ht="90" hidden="1" customHeight="1">
      <c r="A67" s="683"/>
      <c r="B67" s="201" t="s">
        <v>345</v>
      </c>
      <c r="C67" s="217" t="s">
        <v>1154</v>
      </c>
      <c r="D67" s="497" t="s">
        <v>848</v>
      </c>
      <c r="E67" s="182">
        <v>265.14999999999998</v>
      </c>
      <c r="F67" s="201" t="s">
        <v>345</v>
      </c>
      <c r="G67" s="625"/>
    </row>
    <row r="68" spans="1:7" ht="93" customHeight="1">
      <c r="A68" s="683"/>
      <c r="B68" s="201" t="s">
        <v>346</v>
      </c>
      <c r="C68" s="180" t="s">
        <v>1156</v>
      </c>
      <c r="D68" s="497" t="s">
        <v>848</v>
      </c>
      <c r="E68" s="182">
        <v>265.14999999999998</v>
      </c>
      <c r="F68" s="201" t="s">
        <v>346</v>
      </c>
      <c r="G68" s="625"/>
    </row>
    <row r="69" spans="1:7" ht="93" hidden="1" customHeight="1">
      <c r="A69" s="683"/>
      <c r="B69" s="201" t="s">
        <v>347</v>
      </c>
      <c r="C69" s="217" t="s">
        <v>1157</v>
      </c>
      <c r="D69" s="497" t="s">
        <v>848</v>
      </c>
      <c r="E69" s="182">
        <v>265.14999999999998</v>
      </c>
      <c r="F69" s="201" t="s">
        <v>347</v>
      </c>
      <c r="G69" s="625"/>
    </row>
    <row r="70" spans="1:7" ht="84" customHeight="1">
      <c r="A70" s="683"/>
      <c r="B70" s="201" t="s">
        <v>348</v>
      </c>
      <c r="C70" s="180" t="s">
        <v>1158</v>
      </c>
      <c r="D70" s="497" t="s">
        <v>848</v>
      </c>
      <c r="E70" s="182">
        <v>265.14999999999998</v>
      </c>
      <c r="F70" s="201" t="s">
        <v>348</v>
      </c>
      <c r="G70" s="625"/>
    </row>
    <row r="71" spans="1:7" ht="84" customHeight="1">
      <c r="A71" s="683"/>
      <c r="B71" s="201" t="s">
        <v>1586</v>
      </c>
      <c r="C71" s="217" t="s">
        <v>1587</v>
      </c>
      <c r="D71" s="497" t="s">
        <v>848</v>
      </c>
      <c r="E71" s="182">
        <v>265.14999999999998</v>
      </c>
      <c r="F71" s="201" t="s">
        <v>1586</v>
      </c>
      <c r="G71" s="625"/>
    </row>
    <row r="72" spans="1:7" ht="96" customHeight="1">
      <c r="A72" s="683"/>
      <c r="B72" s="201" t="s">
        <v>1150</v>
      </c>
      <c r="C72" s="184" t="s">
        <v>1255</v>
      </c>
      <c r="D72" s="497" t="s">
        <v>848</v>
      </c>
      <c r="E72" s="182">
        <v>265.14999999999998</v>
      </c>
      <c r="F72" s="201" t="s">
        <v>1150</v>
      </c>
      <c r="G72" s="625" t="s">
        <v>1247</v>
      </c>
    </row>
    <row r="73" spans="1:7" ht="96" customHeight="1">
      <c r="A73" s="683"/>
      <c r="B73" s="201" t="s">
        <v>862</v>
      </c>
      <c r="C73" s="184" t="s">
        <v>1579</v>
      </c>
      <c r="D73" s="708" t="s">
        <v>47</v>
      </c>
      <c r="E73" s="182"/>
      <c r="F73" s="201" t="s">
        <v>862</v>
      </c>
      <c r="G73" s="625"/>
    </row>
    <row r="74" spans="1:7" ht="84" customHeight="1">
      <c r="A74" s="683"/>
      <c r="B74" s="201" t="s">
        <v>936</v>
      </c>
      <c r="C74" s="421" t="s">
        <v>937</v>
      </c>
      <c r="D74" s="497" t="s">
        <v>848</v>
      </c>
      <c r="E74" s="182">
        <v>37.880000000000003</v>
      </c>
      <c r="F74" s="201" t="s">
        <v>936</v>
      </c>
      <c r="G74" s="625"/>
    </row>
    <row r="75" spans="1:7" ht="96" customHeight="1">
      <c r="A75" s="683"/>
      <c r="B75" s="201" t="s">
        <v>1161</v>
      </c>
      <c r="C75" s="180" t="s">
        <v>1162</v>
      </c>
      <c r="D75" s="497" t="s">
        <v>848</v>
      </c>
      <c r="E75" s="182">
        <v>303.02999999999997</v>
      </c>
      <c r="F75" s="201" t="s">
        <v>1161</v>
      </c>
      <c r="G75" s="625"/>
    </row>
    <row r="76" spans="1:7" ht="84" customHeight="1">
      <c r="A76" s="683"/>
      <c r="B76" s="201" t="s">
        <v>864</v>
      </c>
      <c r="C76" s="421" t="s">
        <v>994</v>
      </c>
      <c r="D76" s="497" t="s">
        <v>848</v>
      </c>
      <c r="E76" s="182">
        <v>151.52000000000001</v>
      </c>
      <c r="F76" s="201" t="s">
        <v>864</v>
      </c>
      <c r="G76" s="625"/>
    </row>
    <row r="77" spans="1:7" ht="84" customHeight="1">
      <c r="A77" s="683"/>
      <c r="B77" s="201" t="s">
        <v>1599</v>
      </c>
      <c r="C77" s="421" t="s">
        <v>1600</v>
      </c>
      <c r="D77" s="497" t="s">
        <v>848</v>
      </c>
      <c r="E77" s="182">
        <v>60.61</v>
      </c>
      <c r="F77" s="201" t="s">
        <v>1599</v>
      </c>
      <c r="G77" s="625"/>
    </row>
    <row r="78" spans="1:7" ht="99" customHeight="1">
      <c r="A78" s="683"/>
      <c r="B78" s="201" t="s">
        <v>1152</v>
      </c>
      <c r="C78" s="184" t="s">
        <v>1160</v>
      </c>
      <c r="D78" s="173" t="s">
        <v>47</v>
      </c>
      <c r="E78" s="182"/>
      <c r="F78" s="201" t="s">
        <v>1152</v>
      </c>
      <c r="G78" s="625"/>
    </row>
    <row r="79" spans="1:7" ht="90" customHeight="1">
      <c r="A79" s="683"/>
      <c r="B79" s="201" t="s">
        <v>1163</v>
      </c>
      <c r="C79" s="198" t="s">
        <v>175</v>
      </c>
      <c r="D79" s="497" t="s">
        <v>848</v>
      </c>
      <c r="E79" s="182">
        <v>136.36000000000001</v>
      </c>
      <c r="F79" s="201" t="s">
        <v>1163</v>
      </c>
      <c r="G79" s="625"/>
    </row>
    <row r="80" spans="1:7" ht="138" customHeight="1">
      <c r="A80" s="683"/>
      <c r="B80" s="201" t="s">
        <v>1165</v>
      </c>
      <c r="C80" s="275" t="s">
        <v>1198</v>
      </c>
      <c r="D80" s="497" t="s">
        <v>848</v>
      </c>
      <c r="E80" s="182">
        <v>189.39</v>
      </c>
      <c r="F80" s="201" t="s">
        <v>1165</v>
      </c>
      <c r="G80" s="625"/>
    </row>
    <row r="81" spans="1:7" ht="192" customHeight="1">
      <c r="A81" s="683"/>
      <c r="B81" s="201" t="s">
        <v>1166</v>
      </c>
      <c r="C81" s="275" t="s">
        <v>1199</v>
      </c>
      <c r="D81" s="497" t="s">
        <v>848</v>
      </c>
      <c r="E81" s="182">
        <v>265.14999999999998</v>
      </c>
      <c r="F81" s="201" t="s">
        <v>1166</v>
      </c>
      <c r="G81" s="625" t="s">
        <v>1248</v>
      </c>
    </row>
    <row r="82" spans="1:7" ht="84" customHeight="1">
      <c r="A82" s="683"/>
      <c r="B82" s="201" t="s">
        <v>168</v>
      </c>
      <c r="C82" s="184" t="s">
        <v>209</v>
      </c>
      <c r="D82" s="498" t="s">
        <v>47</v>
      </c>
      <c r="E82" s="182"/>
      <c r="F82" s="201" t="s">
        <v>168</v>
      </c>
      <c r="G82" s="625"/>
    </row>
    <row r="83" spans="1:7" ht="90" customHeight="1">
      <c r="A83" s="683"/>
      <c r="B83" s="186" t="s">
        <v>6</v>
      </c>
      <c r="C83" s="184" t="s">
        <v>373</v>
      </c>
      <c r="D83" s="498" t="s">
        <v>47</v>
      </c>
      <c r="E83" s="182"/>
      <c r="F83" s="201" t="s">
        <v>6</v>
      </c>
      <c r="G83" s="625"/>
    </row>
    <row r="84" spans="1:7" ht="84" customHeight="1">
      <c r="A84" s="683"/>
      <c r="B84" s="201" t="s">
        <v>16</v>
      </c>
      <c r="C84" s="188" t="s">
        <v>374</v>
      </c>
      <c r="D84" s="498" t="s">
        <v>47</v>
      </c>
      <c r="E84" s="187"/>
      <c r="F84" s="201" t="s">
        <v>16</v>
      </c>
      <c r="G84" s="625"/>
    </row>
    <row r="85" spans="1:7" ht="84" customHeight="1">
      <c r="A85" s="683"/>
      <c r="B85" s="201" t="s">
        <v>278</v>
      </c>
      <c r="C85" s="275" t="s">
        <v>40</v>
      </c>
      <c r="D85" s="497" t="s">
        <v>848</v>
      </c>
      <c r="E85" s="182">
        <v>37.880000000000003</v>
      </c>
      <c r="F85" s="201" t="s">
        <v>278</v>
      </c>
      <c r="G85" s="625"/>
    </row>
    <row r="86" spans="1:7" ht="84" customHeight="1">
      <c r="A86" s="683"/>
      <c r="B86" s="201" t="s">
        <v>1169</v>
      </c>
      <c r="C86" s="275" t="s">
        <v>1168</v>
      </c>
      <c r="D86" s="497" t="s">
        <v>848</v>
      </c>
      <c r="E86" s="182">
        <v>265.14999999999998</v>
      </c>
      <c r="F86" s="201" t="s">
        <v>1169</v>
      </c>
      <c r="G86" s="625"/>
    </row>
    <row r="87" spans="1:7" ht="84" customHeight="1">
      <c r="A87" s="683"/>
      <c r="B87" s="201" t="s">
        <v>1170</v>
      </c>
      <c r="C87" s="275" t="s">
        <v>1171</v>
      </c>
      <c r="D87" s="497" t="s">
        <v>848</v>
      </c>
      <c r="E87" s="182">
        <v>265.14999999999998</v>
      </c>
      <c r="F87" s="201" t="s">
        <v>1170</v>
      </c>
      <c r="G87" s="625"/>
    </row>
    <row r="88" spans="1:7" ht="84" customHeight="1">
      <c r="A88" s="683"/>
      <c r="B88" s="201" t="s">
        <v>1172</v>
      </c>
      <c r="C88" s="275" t="s">
        <v>1173</v>
      </c>
      <c r="D88" s="497" t="s">
        <v>848</v>
      </c>
      <c r="E88" s="182">
        <v>265.14999999999998</v>
      </c>
      <c r="F88" s="201" t="s">
        <v>1172</v>
      </c>
      <c r="G88" s="625"/>
    </row>
    <row r="89" spans="1:7" ht="99" customHeight="1">
      <c r="A89" s="683"/>
      <c r="B89" s="201" t="s">
        <v>1174</v>
      </c>
      <c r="C89" s="275" t="s">
        <v>1492</v>
      </c>
      <c r="D89" s="708" t="s">
        <v>47</v>
      </c>
      <c r="E89" s="182"/>
      <c r="F89" s="201" t="s">
        <v>1174</v>
      </c>
      <c r="G89" s="625"/>
    </row>
    <row r="90" spans="1:7" ht="84" customHeight="1">
      <c r="A90" s="683"/>
      <c r="B90" s="201" t="s">
        <v>1175</v>
      </c>
      <c r="C90" s="275" t="s">
        <v>1177</v>
      </c>
      <c r="D90" s="497" t="s">
        <v>848</v>
      </c>
      <c r="E90" s="182">
        <v>265.14999999999998</v>
      </c>
      <c r="F90" s="201" t="s">
        <v>1175</v>
      </c>
      <c r="G90" s="625"/>
    </row>
    <row r="91" spans="1:7" ht="84" customHeight="1">
      <c r="A91" s="683"/>
      <c r="B91" s="201" t="s">
        <v>1176</v>
      </c>
      <c r="C91" s="275" t="s">
        <v>1178</v>
      </c>
      <c r="D91" s="497" t="s">
        <v>848</v>
      </c>
      <c r="E91" s="182">
        <v>265.14999999999998</v>
      </c>
      <c r="F91" s="201" t="s">
        <v>1176</v>
      </c>
      <c r="G91" s="625"/>
    </row>
    <row r="92" spans="1:7" ht="84" customHeight="1">
      <c r="A92" s="683"/>
      <c r="B92" s="201" t="s">
        <v>1180</v>
      </c>
      <c r="C92" s="275" t="s">
        <v>1183</v>
      </c>
      <c r="D92" s="497" t="s">
        <v>848</v>
      </c>
      <c r="E92" s="182">
        <v>265.14999999999998</v>
      </c>
      <c r="F92" s="201" t="s">
        <v>1180</v>
      </c>
      <c r="G92" s="625"/>
    </row>
    <row r="93" spans="1:7" ht="84" customHeight="1">
      <c r="A93" s="683"/>
      <c r="B93" s="201" t="s">
        <v>1181</v>
      </c>
      <c r="C93" s="275" t="s">
        <v>1184</v>
      </c>
      <c r="D93" s="497" t="s">
        <v>848</v>
      </c>
      <c r="E93" s="182">
        <v>265.14999999999998</v>
      </c>
      <c r="F93" s="201" t="s">
        <v>1181</v>
      </c>
      <c r="G93" s="625"/>
    </row>
    <row r="94" spans="1:7" ht="84" customHeight="1" thickBot="1">
      <c r="A94" s="683"/>
      <c r="B94" s="191" t="s">
        <v>1185</v>
      </c>
      <c r="C94" s="667" t="s">
        <v>1186</v>
      </c>
      <c r="D94" s="612" t="s">
        <v>848</v>
      </c>
      <c r="E94" s="190">
        <v>265.14999999999998</v>
      </c>
      <c r="F94" s="191" t="s">
        <v>1185</v>
      </c>
      <c r="G94" s="631"/>
    </row>
    <row r="95" spans="1:7" ht="84" customHeight="1" thickBot="1">
      <c r="A95" s="683"/>
      <c r="B95" s="666" t="s">
        <v>1548</v>
      </c>
      <c r="C95" s="704" t="s">
        <v>1580</v>
      </c>
      <c r="D95" s="712" t="s">
        <v>47</v>
      </c>
      <c r="E95" s="365"/>
      <c r="F95" s="705" t="s">
        <v>1548</v>
      </c>
      <c r="G95" s="706"/>
    </row>
    <row r="96" spans="1:7" ht="123" customHeight="1" thickBot="1">
      <c r="A96" s="193"/>
      <c r="B96" s="194"/>
      <c r="C96" s="809" t="s">
        <v>603</v>
      </c>
      <c r="D96" s="810"/>
      <c r="E96" s="810"/>
      <c r="F96" s="810"/>
      <c r="G96" s="811"/>
    </row>
    <row r="97" spans="1:36" s="441" customFormat="1" ht="155.25" customHeight="1" thickBot="1">
      <c r="A97" s="529"/>
      <c r="B97" s="530"/>
      <c r="C97" s="777" t="s">
        <v>849</v>
      </c>
      <c r="D97" s="778"/>
      <c r="E97" s="778"/>
      <c r="F97" s="778"/>
      <c r="G97" s="779"/>
      <c r="H97" s="623"/>
      <c r="I97" s="522"/>
      <c r="J97" s="522"/>
      <c r="K97" s="522"/>
      <c r="L97" s="522"/>
      <c r="M97" s="522"/>
      <c r="N97" s="522"/>
      <c r="O97" s="522"/>
      <c r="P97" s="522"/>
      <c r="Q97" s="522"/>
      <c r="R97" s="522"/>
      <c r="S97" s="522"/>
      <c r="T97" s="522"/>
      <c r="U97" s="522"/>
      <c r="V97" s="522"/>
      <c r="W97" s="522"/>
      <c r="X97" s="522"/>
      <c r="Y97" s="522"/>
      <c r="Z97" s="522"/>
      <c r="AA97" s="522"/>
      <c r="AB97" s="522"/>
      <c r="AC97" s="522"/>
      <c r="AD97" s="522"/>
      <c r="AE97" s="522"/>
      <c r="AF97" s="522"/>
      <c r="AG97" s="522"/>
      <c r="AH97" s="522"/>
      <c r="AI97" s="522"/>
      <c r="AJ97" s="522"/>
    </row>
    <row r="98" spans="1:36" ht="54" customHeight="1"/>
  </sheetData>
  <mergeCells count="15">
    <mergeCell ref="C96:G96"/>
    <mergeCell ref="C97:G97"/>
    <mergeCell ref="A1:A13"/>
    <mergeCell ref="B1:C6"/>
    <mergeCell ref="B7:C7"/>
    <mergeCell ref="E7:G7"/>
    <mergeCell ref="B8:C8"/>
    <mergeCell ref="B9:C9"/>
    <mergeCell ref="E9:G9"/>
    <mergeCell ref="B10:C10"/>
    <mergeCell ref="B11:C11"/>
    <mergeCell ref="E11:G11"/>
    <mergeCell ref="B12:C12"/>
    <mergeCell ref="F12:F13"/>
    <mergeCell ref="B13:C13"/>
  </mergeCells>
  <hyperlinks>
    <hyperlink ref="B12:C12" location="'ΠΡΟΤΕΙΝΟΜΕΝΟΣ ΤΙΜΟΚΑΤΑΛΟΓΟΣ'!A1" display="ΣΥΝΟΠΤΙΚΟΣ ΤΙΜΟΚΑΤΑΛΟΓΟΣ"/>
  </hyperlinks>
  <printOptions horizontalCentered="1"/>
  <pageMargins left="0.23622047244094491" right="0.23622047244094491" top="0.44" bottom="0.25" header="0.19685039370078741" footer="0.23622047244094491"/>
  <pageSetup paperSize="9" scale="10" orientation="portrait" r:id="rId1"/>
  <headerFooter alignWithMargins="0">
    <oddFooter>&amp;R&amp;P</oddFooter>
  </headerFooter>
  <drawing r:id="rId2"/>
</worksheet>
</file>

<file path=xl/worksheets/sheet52.xml><?xml version="1.0" encoding="utf-8"?>
<worksheet xmlns="http://schemas.openxmlformats.org/spreadsheetml/2006/main" xmlns:r="http://schemas.openxmlformats.org/officeDocument/2006/relationships">
  <sheetPr>
    <tabColor rgb="FF800000"/>
  </sheetPr>
  <dimension ref="A1:EY110"/>
  <sheetViews>
    <sheetView view="pageBreakPreview" zoomScale="25" zoomScaleNormal="75" zoomScaleSheetLayoutView="70" workbookViewId="0">
      <pane ySplit="12" topLeftCell="A13" activePane="bottomLeft" state="frozen"/>
      <selection pane="bottomLeft" activeCell="H10" sqref="H10"/>
    </sheetView>
  </sheetViews>
  <sheetFormatPr defaultRowHeight="12.75"/>
  <cols>
    <col min="1" max="1" width="21.85546875" style="163" customWidth="1"/>
    <col min="2" max="2" width="20.7109375" style="195" customWidth="1"/>
    <col min="3" max="3" width="226.28515625" style="196" customWidth="1"/>
    <col min="4" max="4" width="66.42578125" style="196" customWidth="1"/>
    <col min="5" max="5" width="53.5703125" style="196" customWidth="1"/>
    <col min="6" max="6" width="23.85546875" style="193" customWidth="1"/>
    <col min="7" max="7" width="222" style="197" customWidth="1"/>
    <col min="8" max="8" width="38.28515625" style="163" customWidth="1"/>
    <col min="9" max="9" width="43.42578125" style="163" customWidth="1"/>
    <col min="10" max="10" width="45.140625" style="163" customWidth="1"/>
    <col min="11" max="16384" width="9.140625" style="163"/>
  </cols>
  <sheetData>
    <row r="1" spans="1:155" s="156" customFormat="1" ht="116.45" customHeight="1">
      <c r="A1" s="872" t="s">
        <v>385</v>
      </c>
      <c r="B1" s="864" t="s">
        <v>1133</v>
      </c>
      <c r="C1" s="864"/>
      <c r="D1" s="152" t="s">
        <v>338</v>
      </c>
      <c r="E1" s="153"/>
      <c r="F1" s="154"/>
      <c r="G1" s="155"/>
    </row>
    <row r="2" spans="1:155" s="156" customFormat="1" ht="114" customHeight="1">
      <c r="A2" s="873"/>
      <c r="B2" s="865"/>
      <c r="C2" s="865"/>
      <c r="D2" s="475" t="s">
        <v>510</v>
      </c>
      <c r="E2" s="158"/>
      <c r="F2" s="159"/>
      <c r="G2" s="160"/>
    </row>
    <row r="3" spans="1:155" s="156" customFormat="1" ht="78" customHeight="1">
      <c r="A3" s="873"/>
      <c r="B3" s="865"/>
      <c r="C3" s="865"/>
      <c r="D3" s="157">
        <v>1598</v>
      </c>
      <c r="E3" s="158"/>
      <c r="F3" s="159"/>
      <c r="G3" s="160"/>
    </row>
    <row r="4" spans="1:155" ht="78" customHeight="1">
      <c r="A4" s="873"/>
      <c r="B4" s="865"/>
      <c r="C4" s="865"/>
      <c r="D4" s="157" t="s">
        <v>473</v>
      </c>
      <c r="E4" s="158"/>
      <c r="F4" s="161"/>
      <c r="G4" s="162"/>
    </row>
    <row r="5" spans="1:155" ht="78" customHeight="1">
      <c r="A5" s="873"/>
      <c r="B5" s="865"/>
      <c r="C5" s="865"/>
      <c r="D5" s="157" t="s">
        <v>237</v>
      </c>
      <c r="E5" s="158"/>
      <c r="F5" s="161"/>
      <c r="G5" s="162"/>
    </row>
    <row r="6" spans="1:155" ht="78" customHeight="1">
      <c r="A6" s="873"/>
      <c r="B6" s="865"/>
      <c r="C6" s="865"/>
      <c r="D6" s="157" t="s">
        <v>131</v>
      </c>
      <c r="E6" s="158"/>
      <c r="F6" s="161"/>
      <c r="G6" s="162"/>
    </row>
    <row r="7" spans="1:155" ht="90" customHeight="1">
      <c r="A7" s="873"/>
      <c r="B7" s="875" t="s">
        <v>232</v>
      </c>
      <c r="C7" s="875"/>
      <c r="D7" s="651">
        <v>15365.229090909092</v>
      </c>
      <c r="E7" s="158"/>
      <c r="F7" s="161"/>
      <c r="G7" s="162"/>
    </row>
    <row r="8" spans="1:155" ht="90" customHeight="1">
      <c r="A8" s="873"/>
      <c r="B8" s="751"/>
      <c r="C8" s="751" t="s">
        <v>1668</v>
      </c>
      <c r="D8" s="769">
        <v>114</v>
      </c>
      <c r="E8" s="158"/>
      <c r="F8" s="161"/>
      <c r="G8" s="162"/>
    </row>
    <row r="9" spans="1:155" ht="90" customHeight="1">
      <c r="A9" s="873"/>
      <c r="B9" s="751"/>
      <c r="C9" s="751" t="s">
        <v>1669</v>
      </c>
      <c r="D9" s="651">
        <v>150</v>
      </c>
      <c r="E9" s="158"/>
      <c r="F9" s="161"/>
      <c r="G9" s="162"/>
    </row>
    <row r="10" spans="1:155" s="408" customFormat="1" ht="89.25" customHeight="1">
      <c r="A10" s="873"/>
      <c r="B10" s="875" t="s">
        <v>1670</v>
      </c>
      <c r="C10" s="875"/>
      <c r="D10" s="651">
        <v>73.72</v>
      </c>
      <c r="E10" s="841"/>
      <c r="F10" s="842"/>
      <c r="G10" s="843"/>
      <c r="H10" s="623"/>
      <c r="I10" s="623"/>
      <c r="J10" s="623"/>
      <c r="K10" s="623"/>
      <c r="L10" s="623"/>
      <c r="M10" s="623"/>
      <c r="N10" s="623"/>
      <c r="O10" s="623"/>
      <c r="P10" s="623"/>
      <c r="Q10" s="623"/>
      <c r="R10" s="623"/>
      <c r="S10" s="623"/>
      <c r="T10" s="623"/>
      <c r="U10" s="623"/>
      <c r="V10" s="623"/>
      <c r="W10" s="623"/>
      <c r="X10" s="623"/>
      <c r="Y10" s="623"/>
      <c r="Z10" s="623"/>
      <c r="AA10" s="623"/>
      <c r="AB10" s="623"/>
      <c r="AC10" s="623"/>
      <c r="AD10" s="623"/>
      <c r="AE10" s="623"/>
      <c r="AF10" s="623"/>
      <c r="AG10" s="623"/>
      <c r="AH10" s="623"/>
      <c r="AI10" s="623"/>
      <c r="AJ10" s="623"/>
      <c r="AK10" s="623"/>
      <c r="AL10" s="623"/>
      <c r="AM10" s="623"/>
      <c r="AN10" s="623"/>
      <c r="AO10" s="623"/>
      <c r="AP10" s="623"/>
      <c r="AQ10" s="623"/>
      <c r="AR10" s="623"/>
      <c r="AS10" s="623"/>
      <c r="AT10" s="623"/>
      <c r="AU10" s="623"/>
      <c r="AV10" s="623"/>
      <c r="AW10" s="623"/>
      <c r="AX10" s="623"/>
      <c r="AY10" s="623"/>
      <c r="AZ10" s="623"/>
      <c r="BA10" s="623"/>
      <c r="BB10" s="623"/>
      <c r="BC10" s="623"/>
      <c r="BD10" s="623"/>
      <c r="BE10" s="623"/>
      <c r="BF10" s="623"/>
      <c r="BG10" s="623"/>
      <c r="BH10" s="623"/>
      <c r="BI10" s="623"/>
      <c r="BJ10" s="623"/>
      <c r="BK10" s="623"/>
      <c r="BL10" s="623"/>
      <c r="BM10" s="623"/>
      <c r="BN10" s="623"/>
      <c r="BO10" s="623"/>
      <c r="BP10" s="623"/>
      <c r="BQ10" s="623"/>
      <c r="BR10" s="623"/>
      <c r="BS10" s="623"/>
      <c r="BT10" s="623"/>
      <c r="BU10" s="623"/>
      <c r="BV10" s="623"/>
      <c r="BW10" s="623"/>
      <c r="BX10" s="623"/>
      <c r="BY10" s="623"/>
      <c r="BZ10" s="623"/>
      <c r="CA10" s="623"/>
      <c r="CB10" s="623"/>
      <c r="CC10" s="623"/>
      <c r="CD10" s="623"/>
      <c r="CE10" s="623"/>
      <c r="CF10" s="623"/>
      <c r="CG10" s="623"/>
      <c r="CH10" s="623"/>
      <c r="CI10" s="623"/>
      <c r="CJ10" s="623"/>
      <c r="CK10" s="623"/>
      <c r="CL10" s="623"/>
      <c r="CM10" s="623"/>
      <c r="CN10" s="623"/>
      <c r="CO10" s="623"/>
      <c r="CP10" s="623"/>
      <c r="CQ10" s="623"/>
      <c r="CR10" s="623"/>
      <c r="CS10" s="623"/>
      <c r="CT10" s="623"/>
      <c r="CU10" s="623"/>
      <c r="CV10" s="623"/>
      <c r="CW10" s="623"/>
      <c r="CX10" s="623"/>
      <c r="CY10" s="623"/>
      <c r="CZ10" s="623"/>
      <c r="DA10" s="623"/>
      <c r="DB10" s="623"/>
      <c r="DC10" s="623"/>
      <c r="DD10" s="623"/>
      <c r="DE10" s="623"/>
      <c r="DF10" s="623"/>
      <c r="DG10" s="623"/>
      <c r="DH10" s="623"/>
      <c r="DI10" s="623"/>
      <c r="DJ10" s="623"/>
      <c r="DK10" s="623"/>
      <c r="DL10" s="623"/>
      <c r="DM10" s="623"/>
      <c r="DN10" s="623"/>
      <c r="DO10" s="623"/>
      <c r="DP10" s="623"/>
      <c r="DQ10" s="623"/>
      <c r="DR10" s="623"/>
      <c r="DS10" s="623"/>
      <c r="DT10" s="623"/>
      <c r="DU10" s="623"/>
      <c r="DV10" s="623"/>
      <c r="DW10" s="623"/>
      <c r="DX10" s="623"/>
      <c r="DY10" s="623"/>
      <c r="DZ10" s="623"/>
      <c r="EA10" s="623"/>
      <c r="EB10" s="623"/>
      <c r="EC10" s="623"/>
      <c r="ED10" s="623"/>
      <c r="EE10" s="623"/>
      <c r="EF10" s="623"/>
      <c r="EG10" s="623"/>
      <c r="EH10" s="623"/>
      <c r="EI10" s="623"/>
      <c r="EJ10" s="623"/>
      <c r="EK10" s="623"/>
      <c r="EL10" s="623"/>
      <c r="EM10" s="623"/>
      <c r="EN10" s="623"/>
      <c r="EO10" s="623"/>
      <c r="EP10" s="623"/>
      <c r="EQ10" s="623"/>
      <c r="ER10" s="623"/>
      <c r="ES10" s="623"/>
      <c r="ET10" s="623"/>
      <c r="EU10" s="623"/>
      <c r="EV10" s="623"/>
      <c r="EW10" s="623"/>
      <c r="EX10" s="623"/>
      <c r="EY10" s="623"/>
    </row>
    <row r="11" spans="1:155" ht="66" customHeight="1">
      <c r="A11" s="873"/>
      <c r="B11" s="824" t="s">
        <v>233</v>
      </c>
      <c r="C11" s="792"/>
      <c r="D11" s="165" t="s">
        <v>1236</v>
      </c>
      <c r="E11" s="167" t="s">
        <v>232</v>
      </c>
      <c r="F11" s="876" t="s">
        <v>234</v>
      </c>
      <c r="G11" s="168" t="s">
        <v>244</v>
      </c>
    </row>
    <row r="12" spans="1:155" ht="84" customHeight="1">
      <c r="A12" s="873"/>
      <c r="B12" s="878" t="s">
        <v>45</v>
      </c>
      <c r="C12" s="878"/>
      <c r="D12" s="359"/>
      <c r="E12" s="359"/>
      <c r="F12" s="877"/>
      <c r="G12" s="360"/>
    </row>
    <row r="13" spans="1:155" ht="84" customHeight="1">
      <c r="A13" s="683"/>
      <c r="B13" s="175" t="s">
        <v>445</v>
      </c>
      <c r="C13" s="172" t="s">
        <v>198</v>
      </c>
      <c r="D13" s="173" t="s">
        <v>47</v>
      </c>
      <c r="E13" s="174"/>
      <c r="F13" s="175" t="s">
        <v>446</v>
      </c>
      <c r="G13" s="230"/>
    </row>
    <row r="14" spans="1:155" ht="84" customHeight="1">
      <c r="A14" s="683"/>
      <c r="B14" s="175" t="s">
        <v>238</v>
      </c>
      <c r="C14" s="172" t="s">
        <v>219</v>
      </c>
      <c r="D14" s="173" t="s">
        <v>47</v>
      </c>
      <c r="E14" s="174"/>
      <c r="F14" s="175" t="s">
        <v>238</v>
      </c>
      <c r="G14" s="625"/>
    </row>
    <row r="15" spans="1:155" ht="84" customHeight="1">
      <c r="A15" s="683"/>
      <c r="B15" s="175" t="s">
        <v>221</v>
      </c>
      <c r="C15" s="172" t="s">
        <v>263</v>
      </c>
      <c r="D15" s="173" t="s">
        <v>47</v>
      </c>
      <c r="E15" s="200"/>
      <c r="F15" s="175" t="s">
        <v>221</v>
      </c>
      <c r="G15" s="625"/>
    </row>
    <row r="16" spans="1:155" ht="84" customHeight="1">
      <c r="A16" s="683"/>
      <c r="B16" s="175" t="s">
        <v>200</v>
      </c>
      <c r="C16" s="172" t="s">
        <v>33</v>
      </c>
      <c r="D16" s="173" t="s">
        <v>47</v>
      </c>
      <c r="E16" s="142"/>
      <c r="F16" s="175" t="s">
        <v>200</v>
      </c>
      <c r="G16" s="625"/>
    </row>
    <row r="17" spans="1:7" ht="84" customHeight="1">
      <c r="A17" s="683"/>
      <c r="B17" s="175" t="s">
        <v>48</v>
      </c>
      <c r="C17" s="172" t="s">
        <v>49</v>
      </c>
      <c r="D17" s="173" t="s">
        <v>47</v>
      </c>
      <c r="E17" s="142"/>
      <c r="F17" s="175" t="s">
        <v>48</v>
      </c>
      <c r="G17" s="625"/>
    </row>
    <row r="18" spans="1:7" ht="84" customHeight="1">
      <c r="A18" s="683"/>
      <c r="B18" s="175" t="s">
        <v>170</v>
      </c>
      <c r="C18" s="172" t="s">
        <v>350</v>
      </c>
      <c r="D18" s="501" t="s">
        <v>47</v>
      </c>
      <c r="E18" s="200"/>
      <c r="F18" s="175" t="s">
        <v>170</v>
      </c>
      <c r="G18" s="625"/>
    </row>
    <row r="19" spans="1:7" ht="150" customHeight="1">
      <c r="A19" s="683"/>
      <c r="B19" s="178" t="s">
        <v>1135</v>
      </c>
      <c r="C19" s="172" t="s">
        <v>1136</v>
      </c>
      <c r="D19" s="497" t="s">
        <v>277</v>
      </c>
      <c r="E19" s="142"/>
      <c r="F19" s="178" t="s">
        <v>1135</v>
      </c>
      <c r="G19" s="625"/>
    </row>
    <row r="20" spans="1:7" ht="102" customHeight="1">
      <c r="A20" s="683"/>
      <c r="B20" s="178" t="s">
        <v>1137</v>
      </c>
      <c r="C20" s="172" t="s">
        <v>1138</v>
      </c>
      <c r="D20" s="709" t="s">
        <v>47</v>
      </c>
      <c r="E20" s="142"/>
      <c r="F20" s="178" t="s">
        <v>1137</v>
      </c>
      <c r="G20" s="625" t="s">
        <v>1246</v>
      </c>
    </row>
    <row r="21" spans="1:7" ht="102" customHeight="1">
      <c r="A21" s="683"/>
      <c r="B21" s="178" t="s">
        <v>1139</v>
      </c>
      <c r="C21" s="172" t="s">
        <v>1254</v>
      </c>
      <c r="D21" s="497" t="s">
        <v>277</v>
      </c>
      <c r="E21" s="142"/>
      <c r="F21" s="178" t="s">
        <v>1139</v>
      </c>
      <c r="G21" s="625" t="s">
        <v>1269</v>
      </c>
    </row>
    <row r="22" spans="1:7" ht="144" customHeight="1">
      <c r="A22" s="683"/>
      <c r="B22" s="175" t="s">
        <v>0</v>
      </c>
      <c r="C22" s="172" t="s">
        <v>142</v>
      </c>
      <c r="D22" s="501" t="s">
        <v>47</v>
      </c>
      <c r="E22" s="200"/>
      <c r="F22" s="175" t="s">
        <v>0</v>
      </c>
      <c r="G22" s="625"/>
    </row>
    <row r="23" spans="1:7" ht="84" customHeight="1">
      <c r="A23" s="683"/>
      <c r="B23" s="175" t="s">
        <v>58</v>
      </c>
      <c r="C23" s="172" t="s">
        <v>59</v>
      </c>
      <c r="D23" s="501" t="s">
        <v>47</v>
      </c>
      <c r="E23" s="142"/>
      <c r="F23" s="175" t="s">
        <v>58</v>
      </c>
      <c r="G23" s="625"/>
    </row>
    <row r="24" spans="1:7" ht="144" customHeight="1">
      <c r="A24" s="683"/>
      <c r="B24" s="175" t="s">
        <v>1589</v>
      </c>
      <c r="C24" s="172" t="s">
        <v>1590</v>
      </c>
      <c r="D24" s="486" t="s">
        <v>848</v>
      </c>
      <c r="E24" s="200">
        <v>265.14999999999998</v>
      </c>
      <c r="F24" s="175" t="s">
        <v>1589</v>
      </c>
      <c r="G24" s="625"/>
    </row>
    <row r="25" spans="1:7" ht="144" customHeight="1">
      <c r="A25" s="683"/>
      <c r="B25" s="175" t="s">
        <v>1591</v>
      </c>
      <c r="C25" s="172" t="s">
        <v>1592</v>
      </c>
      <c r="D25" s="486" t="s">
        <v>848</v>
      </c>
      <c r="E25" s="200">
        <v>265.14999999999998</v>
      </c>
      <c r="F25" s="175" t="s">
        <v>1591</v>
      </c>
      <c r="G25" s="625"/>
    </row>
    <row r="26" spans="1:7" ht="144" customHeight="1">
      <c r="A26" s="683"/>
      <c r="B26" s="175" t="s">
        <v>1593</v>
      </c>
      <c r="C26" s="172" t="s">
        <v>1594</v>
      </c>
      <c r="D26" s="486" t="s">
        <v>848</v>
      </c>
      <c r="E26" s="200">
        <v>265.14999999999998</v>
      </c>
      <c r="F26" s="175" t="s">
        <v>1595</v>
      </c>
      <c r="G26" s="625"/>
    </row>
    <row r="27" spans="1:7" ht="144" customHeight="1">
      <c r="A27" s="683"/>
      <c r="B27" s="175" t="s">
        <v>1596</v>
      </c>
      <c r="C27" s="172" t="s">
        <v>1597</v>
      </c>
      <c r="D27" s="486" t="s">
        <v>848</v>
      </c>
      <c r="E27" s="200">
        <v>265.14999999999998</v>
      </c>
      <c r="F27" s="175" t="s">
        <v>1598</v>
      </c>
      <c r="G27" s="625"/>
    </row>
    <row r="28" spans="1:7" ht="84" customHeight="1">
      <c r="A28" s="683"/>
      <c r="B28" s="175" t="s">
        <v>50</v>
      </c>
      <c r="C28" s="172" t="s">
        <v>288</v>
      </c>
      <c r="D28" s="501" t="s">
        <v>47</v>
      </c>
      <c r="E28" s="200"/>
      <c r="F28" s="175" t="s">
        <v>50</v>
      </c>
      <c r="G28" s="625"/>
    </row>
    <row r="29" spans="1:7" ht="84" customHeight="1">
      <c r="A29" s="683"/>
      <c r="B29" s="175" t="s">
        <v>101</v>
      </c>
      <c r="C29" s="172" t="s">
        <v>1651</v>
      </c>
      <c r="D29" s="709" t="s">
        <v>47</v>
      </c>
      <c r="E29" s="142"/>
      <c r="F29" s="175" t="s">
        <v>101</v>
      </c>
      <c r="G29" s="625" t="s">
        <v>1246</v>
      </c>
    </row>
    <row r="30" spans="1:7" ht="84" customHeight="1">
      <c r="A30" s="683"/>
      <c r="B30" s="175" t="s">
        <v>155</v>
      </c>
      <c r="C30" s="172" t="s">
        <v>1141</v>
      </c>
      <c r="D30" s="486" t="s">
        <v>848</v>
      </c>
      <c r="E30" s="142">
        <v>151.515152</v>
      </c>
      <c r="F30" s="175" t="s">
        <v>155</v>
      </c>
      <c r="G30" s="625"/>
    </row>
    <row r="31" spans="1:7" ht="84" customHeight="1">
      <c r="A31" s="683"/>
      <c r="B31" s="178" t="s">
        <v>92</v>
      </c>
      <c r="C31" s="172" t="s">
        <v>1143</v>
      </c>
      <c r="D31" s="486" t="s">
        <v>848</v>
      </c>
      <c r="E31" s="200">
        <v>151.52000000000001</v>
      </c>
      <c r="F31" s="178" t="s">
        <v>92</v>
      </c>
      <c r="G31" s="625"/>
    </row>
    <row r="32" spans="1:7" ht="84" customHeight="1">
      <c r="A32" s="683"/>
      <c r="B32" s="181" t="s">
        <v>181</v>
      </c>
      <c r="C32" s="180" t="s">
        <v>182</v>
      </c>
      <c r="D32" s="173" t="s">
        <v>47</v>
      </c>
      <c r="E32" s="182"/>
      <c r="F32" s="181" t="s">
        <v>181</v>
      </c>
      <c r="G32" s="625"/>
    </row>
    <row r="33" spans="1:7" ht="93.6" customHeight="1">
      <c r="A33" s="683"/>
      <c r="B33" s="181" t="s">
        <v>336</v>
      </c>
      <c r="C33" s="180" t="s">
        <v>353</v>
      </c>
      <c r="D33" s="173" t="s">
        <v>47</v>
      </c>
      <c r="E33" s="182"/>
      <c r="F33" s="181" t="s">
        <v>336</v>
      </c>
      <c r="G33" s="625"/>
    </row>
    <row r="34" spans="1:7" ht="84" customHeight="1">
      <c r="A34" s="683"/>
      <c r="B34" s="201" t="s">
        <v>22</v>
      </c>
      <c r="C34" s="180" t="s">
        <v>54</v>
      </c>
      <c r="D34" s="173" t="s">
        <v>47</v>
      </c>
      <c r="E34" s="200"/>
      <c r="F34" s="201" t="s">
        <v>22</v>
      </c>
      <c r="G34" s="625"/>
    </row>
    <row r="35" spans="1:7" ht="84" customHeight="1">
      <c r="A35" s="683"/>
      <c r="B35" s="181" t="s">
        <v>150</v>
      </c>
      <c r="C35" s="180" t="s">
        <v>1142</v>
      </c>
      <c r="D35" s="709" t="s">
        <v>47</v>
      </c>
      <c r="E35" s="182"/>
      <c r="F35" s="181" t="s">
        <v>150</v>
      </c>
      <c r="G35" s="625"/>
    </row>
    <row r="36" spans="1:7" ht="84" customHeight="1">
      <c r="A36" s="683"/>
      <c r="B36" s="201" t="s">
        <v>441</v>
      </c>
      <c r="C36" s="180" t="s">
        <v>438</v>
      </c>
      <c r="D36" s="173" t="s">
        <v>47</v>
      </c>
      <c r="E36" s="200"/>
      <c r="F36" s="201" t="s">
        <v>441</v>
      </c>
      <c r="G36" s="625"/>
    </row>
    <row r="37" spans="1:7" ht="84" customHeight="1">
      <c r="A37" s="683"/>
      <c r="B37" s="201" t="s">
        <v>95</v>
      </c>
      <c r="C37" s="180" t="s">
        <v>355</v>
      </c>
      <c r="D37" s="173" t="s">
        <v>47</v>
      </c>
      <c r="E37" s="182"/>
      <c r="F37" s="201" t="s">
        <v>95</v>
      </c>
      <c r="G37" s="625"/>
    </row>
    <row r="38" spans="1:7" ht="84" customHeight="1">
      <c r="A38" s="683"/>
      <c r="B38" s="201" t="s">
        <v>28</v>
      </c>
      <c r="C38" s="184" t="s">
        <v>356</v>
      </c>
      <c r="D38" s="185" t="s">
        <v>848</v>
      </c>
      <c r="E38" s="200">
        <v>833.33333300000004</v>
      </c>
      <c r="F38" s="201" t="s">
        <v>28</v>
      </c>
      <c r="G38" s="625"/>
    </row>
    <row r="39" spans="1:7" ht="108" customHeight="1">
      <c r="A39" s="683"/>
      <c r="B39" s="201" t="s">
        <v>454</v>
      </c>
      <c r="C39" s="180" t="s">
        <v>1210</v>
      </c>
      <c r="D39" s="497" t="s">
        <v>277</v>
      </c>
      <c r="E39" s="182"/>
      <c r="F39" s="201" t="s">
        <v>454</v>
      </c>
      <c r="G39" s="625"/>
    </row>
    <row r="40" spans="1:7" ht="87" customHeight="1">
      <c r="A40" s="683"/>
      <c r="B40" s="201" t="s">
        <v>242</v>
      </c>
      <c r="C40" s="184" t="s">
        <v>1057</v>
      </c>
      <c r="D40" s="185" t="s">
        <v>848</v>
      </c>
      <c r="E40" s="200">
        <v>136.36363600000001</v>
      </c>
      <c r="F40" s="201" t="s">
        <v>242</v>
      </c>
      <c r="G40" s="625" t="s">
        <v>1246</v>
      </c>
    </row>
    <row r="41" spans="1:7" ht="84" customHeight="1">
      <c r="A41" s="683"/>
      <c r="B41" s="201" t="s">
        <v>29</v>
      </c>
      <c r="C41" s="180" t="s">
        <v>30</v>
      </c>
      <c r="D41" s="496" t="s">
        <v>47</v>
      </c>
      <c r="E41" s="182"/>
      <c r="F41" s="201" t="s">
        <v>29</v>
      </c>
      <c r="G41" s="625"/>
    </row>
    <row r="42" spans="1:7" ht="84" customHeight="1">
      <c r="A42" s="683"/>
      <c r="B42" s="201" t="s">
        <v>888</v>
      </c>
      <c r="C42" s="180" t="s">
        <v>915</v>
      </c>
      <c r="D42" s="185" t="s">
        <v>848</v>
      </c>
      <c r="E42" s="182">
        <v>0</v>
      </c>
      <c r="F42" s="201" t="s">
        <v>888</v>
      </c>
      <c r="G42" s="625"/>
    </row>
    <row r="43" spans="1:7" ht="84" customHeight="1">
      <c r="A43" s="683"/>
      <c r="B43" s="201" t="s">
        <v>13</v>
      </c>
      <c r="C43" s="180" t="s">
        <v>360</v>
      </c>
      <c r="D43" s="496" t="s">
        <v>47</v>
      </c>
      <c r="E43" s="182"/>
      <c r="F43" s="201" t="s">
        <v>13</v>
      </c>
      <c r="G43" s="625"/>
    </row>
    <row r="44" spans="1:7" ht="84" customHeight="1">
      <c r="A44" s="683"/>
      <c r="B44" s="201" t="s">
        <v>408</v>
      </c>
      <c r="C44" s="180" t="s">
        <v>1211</v>
      </c>
      <c r="D44" s="185" t="s">
        <v>848</v>
      </c>
      <c r="E44" s="182">
        <v>113.636364</v>
      </c>
      <c r="F44" s="201" t="s">
        <v>408</v>
      </c>
    </row>
    <row r="45" spans="1:7" ht="84" customHeight="1">
      <c r="A45" s="683"/>
      <c r="B45" s="201" t="s">
        <v>281</v>
      </c>
      <c r="C45" s="180" t="s">
        <v>852</v>
      </c>
      <c r="D45" s="185" t="s">
        <v>848</v>
      </c>
      <c r="E45" s="182">
        <v>340.90909099999999</v>
      </c>
      <c r="F45" s="201" t="s">
        <v>281</v>
      </c>
      <c r="G45" s="625" t="s">
        <v>1245</v>
      </c>
    </row>
    <row r="46" spans="1:7" ht="102" customHeight="1">
      <c r="A46" s="683"/>
      <c r="B46" s="201" t="s">
        <v>145</v>
      </c>
      <c r="C46" s="180" t="s">
        <v>1252</v>
      </c>
      <c r="D46" s="497" t="s">
        <v>277</v>
      </c>
      <c r="E46" s="182"/>
      <c r="F46" s="201" t="s">
        <v>145</v>
      </c>
      <c r="G46" s="625"/>
    </row>
    <row r="47" spans="1:7" ht="84" customHeight="1">
      <c r="A47" s="683"/>
      <c r="B47" s="201" t="s">
        <v>1212</v>
      </c>
      <c r="C47" s="180" t="s">
        <v>1213</v>
      </c>
      <c r="D47" s="185" t="s">
        <v>848</v>
      </c>
      <c r="E47" s="182">
        <v>151.515152</v>
      </c>
      <c r="F47" s="201" t="s">
        <v>1212</v>
      </c>
      <c r="G47" s="625"/>
    </row>
    <row r="48" spans="1:7" ht="84" customHeight="1">
      <c r="A48" s="683"/>
      <c r="B48" s="201" t="s">
        <v>55</v>
      </c>
      <c r="C48" s="180" t="s">
        <v>56</v>
      </c>
      <c r="D48" s="173" t="s">
        <v>47</v>
      </c>
      <c r="E48" s="182"/>
      <c r="F48" s="201" t="s">
        <v>55</v>
      </c>
      <c r="G48" s="625"/>
    </row>
    <row r="49" spans="1:7" ht="84" customHeight="1">
      <c r="A49" s="683"/>
      <c r="B49" s="201" t="s">
        <v>61</v>
      </c>
      <c r="C49" s="180" t="s">
        <v>125</v>
      </c>
      <c r="D49" s="173" t="s">
        <v>47</v>
      </c>
      <c r="E49" s="182"/>
      <c r="F49" s="201" t="s">
        <v>61</v>
      </c>
      <c r="G49" s="625"/>
    </row>
    <row r="50" spans="1:7" ht="84" customHeight="1">
      <c r="A50" s="683"/>
      <c r="B50" s="201" t="s">
        <v>10</v>
      </c>
      <c r="C50" s="180" t="s">
        <v>11</v>
      </c>
      <c r="D50" s="173" t="s">
        <v>47</v>
      </c>
      <c r="E50" s="182"/>
      <c r="F50" s="201" t="s">
        <v>10</v>
      </c>
      <c r="G50" s="625"/>
    </row>
    <row r="51" spans="1:7" ht="84" customHeight="1">
      <c r="A51" s="683"/>
      <c r="B51" s="201" t="s">
        <v>12</v>
      </c>
      <c r="C51" s="180" t="s">
        <v>189</v>
      </c>
      <c r="D51" s="497" t="s">
        <v>848</v>
      </c>
      <c r="E51" s="182">
        <v>151.515152</v>
      </c>
      <c r="F51" s="201" t="s">
        <v>12</v>
      </c>
      <c r="G51" s="625"/>
    </row>
    <row r="52" spans="1:7" ht="93" customHeight="1">
      <c r="A52" s="683"/>
      <c r="B52" s="201" t="s">
        <v>82</v>
      </c>
      <c r="C52" s="184" t="s">
        <v>83</v>
      </c>
      <c r="D52" s="497" t="s">
        <v>848</v>
      </c>
      <c r="E52" s="182">
        <v>530.30303000000004</v>
      </c>
      <c r="F52" s="201" t="s">
        <v>82</v>
      </c>
      <c r="G52" s="625"/>
    </row>
    <row r="53" spans="1:7" ht="93" customHeight="1">
      <c r="A53" s="683"/>
      <c r="B53" s="201" t="s">
        <v>118</v>
      </c>
      <c r="C53" s="374" t="s">
        <v>1214</v>
      </c>
      <c r="D53" s="185" t="s">
        <v>848</v>
      </c>
      <c r="E53" s="200">
        <v>113.64</v>
      </c>
      <c r="F53" s="201" t="s">
        <v>118</v>
      </c>
      <c r="G53" s="625"/>
    </row>
    <row r="54" spans="1:7" ht="93" customHeight="1">
      <c r="A54" s="683"/>
      <c r="B54" s="201" t="s">
        <v>120</v>
      </c>
      <c r="C54" s="172" t="s">
        <v>1190</v>
      </c>
      <c r="D54" s="486" t="s">
        <v>848</v>
      </c>
      <c r="E54" s="200">
        <v>151.52000000000001</v>
      </c>
      <c r="F54" s="201" t="s">
        <v>120</v>
      </c>
      <c r="G54" s="625"/>
    </row>
    <row r="55" spans="1:7" ht="93" customHeight="1">
      <c r="A55" s="683"/>
      <c r="B55" s="201" t="s">
        <v>121</v>
      </c>
      <c r="C55" s="172" t="s">
        <v>1189</v>
      </c>
      <c r="D55" s="486" t="s">
        <v>848</v>
      </c>
      <c r="E55" s="200">
        <v>151.52000000000001</v>
      </c>
      <c r="F55" s="201" t="s">
        <v>121</v>
      </c>
      <c r="G55" s="625"/>
    </row>
    <row r="56" spans="1:7" ht="90" customHeight="1">
      <c r="A56" s="683"/>
      <c r="B56" s="201" t="s">
        <v>303</v>
      </c>
      <c r="C56" s="184" t="s">
        <v>418</v>
      </c>
      <c r="D56" s="486" t="s">
        <v>848</v>
      </c>
      <c r="E56" s="182">
        <v>113.64</v>
      </c>
      <c r="F56" s="201" t="s">
        <v>303</v>
      </c>
      <c r="G56" s="625"/>
    </row>
    <row r="57" spans="1:7" ht="96" customHeight="1">
      <c r="A57" s="683"/>
      <c r="B57" s="201" t="s">
        <v>122</v>
      </c>
      <c r="C57" s="184" t="s">
        <v>1145</v>
      </c>
      <c r="D57" s="497" t="s">
        <v>848</v>
      </c>
      <c r="E57" s="182">
        <v>113.64</v>
      </c>
      <c r="F57" s="201" t="s">
        <v>122</v>
      </c>
      <c r="G57" s="625"/>
    </row>
    <row r="58" spans="1:7" ht="96" customHeight="1">
      <c r="A58" s="683"/>
      <c r="B58" s="201" t="s">
        <v>329</v>
      </c>
      <c r="C58" s="184" t="s">
        <v>1146</v>
      </c>
      <c r="D58" s="497" t="s">
        <v>848</v>
      </c>
      <c r="E58" s="182">
        <v>0</v>
      </c>
      <c r="F58" s="201" t="s">
        <v>329</v>
      </c>
      <c r="G58" s="625"/>
    </row>
    <row r="59" spans="1:7" ht="96" customHeight="1">
      <c r="A59" s="683"/>
      <c r="B59" s="201" t="s">
        <v>123</v>
      </c>
      <c r="C59" s="184" t="s">
        <v>1215</v>
      </c>
      <c r="D59" s="185" t="s">
        <v>848</v>
      </c>
      <c r="E59" s="182">
        <v>113.64</v>
      </c>
      <c r="F59" s="201" t="s">
        <v>123</v>
      </c>
      <c r="G59" s="625"/>
    </row>
    <row r="60" spans="1:7" ht="84" customHeight="1">
      <c r="A60" s="683"/>
      <c r="B60" s="201" t="s">
        <v>243</v>
      </c>
      <c r="C60" s="184" t="s">
        <v>365</v>
      </c>
      <c r="D60" s="173" t="s">
        <v>47</v>
      </c>
      <c r="E60" s="182"/>
      <c r="F60" s="201" t="s">
        <v>243</v>
      </c>
    </row>
    <row r="61" spans="1:7" ht="84" customHeight="1">
      <c r="A61" s="683"/>
      <c r="B61" s="201" t="s">
        <v>1</v>
      </c>
      <c r="C61" s="184" t="s">
        <v>1147</v>
      </c>
      <c r="D61" s="497" t="s">
        <v>848</v>
      </c>
      <c r="E61" s="182">
        <v>113.64</v>
      </c>
      <c r="F61" s="201" t="s">
        <v>1</v>
      </c>
      <c r="G61" s="625"/>
    </row>
    <row r="62" spans="1:7" ht="84" customHeight="1">
      <c r="A62" s="683"/>
      <c r="B62" s="666" t="s">
        <v>914</v>
      </c>
      <c r="C62" s="184" t="s">
        <v>1195</v>
      </c>
      <c r="D62" s="185" t="s">
        <v>848</v>
      </c>
      <c r="E62" s="182">
        <v>113.636364</v>
      </c>
      <c r="F62" s="201" t="s">
        <v>914</v>
      </c>
    </row>
    <row r="63" spans="1:7" ht="84" customHeight="1">
      <c r="A63" s="683"/>
      <c r="B63" s="668" t="s">
        <v>561</v>
      </c>
      <c r="C63" s="217" t="s">
        <v>1155</v>
      </c>
      <c r="D63" s="497" t="s">
        <v>848</v>
      </c>
      <c r="E63" s="182">
        <v>265.14999999999998</v>
      </c>
      <c r="F63" s="201" t="s">
        <v>561</v>
      </c>
      <c r="G63" s="625"/>
    </row>
    <row r="64" spans="1:7" ht="84" customHeight="1">
      <c r="A64" s="683"/>
      <c r="B64" s="669" t="s">
        <v>1216</v>
      </c>
      <c r="C64" s="217" t="s">
        <v>1217</v>
      </c>
      <c r="D64" s="185" t="s">
        <v>848</v>
      </c>
      <c r="E64" s="182">
        <v>265.14999999999998</v>
      </c>
      <c r="F64" s="201" t="s">
        <v>1216</v>
      </c>
      <c r="G64" s="625"/>
    </row>
    <row r="65" spans="1:7" ht="84" customHeight="1">
      <c r="A65" s="683"/>
      <c r="B65" s="669" t="s">
        <v>1581</v>
      </c>
      <c r="C65" s="217" t="s">
        <v>1604</v>
      </c>
      <c r="D65" s="185" t="s">
        <v>848</v>
      </c>
      <c r="E65" s="182">
        <v>265.14999999999998</v>
      </c>
      <c r="F65" s="201" t="s">
        <v>1601</v>
      </c>
      <c r="G65" s="625"/>
    </row>
    <row r="66" spans="1:7" ht="84" customHeight="1">
      <c r="A66" s="683"/>
      <c r="B66" s="669" t="s">
        <v>1193</v>
      </c>
      <c r="C66" s="217" t="s">
        <v>1194</v>
      </c>
      <c r="D66" s="486" t="s">
        <v>848</v>
      </c>
      <c r="E66" s="182">
        <v>265.14999999999998</v>
      </c>
      <c r="F66" s="201" t="s">
        <v>1193</v>
      </c>
      <c r="G66" s="625"/>
    </row>
    <row r="67" spans="1:7" ht="84" customHeight="1">
      <c r="A67" s="683"/>
      <c r="B67" s="669" t="s">
        <v>1585</v>
      </c>
      <c r="C67" s="217" t="s">
        <v>1602</v>
      </c>
      <c r="D67" s="185" t="s">
        <v>848</v>
      </c>
      <c r="E67" s="182">
        <v>265.14999999999998</v>
      </c>
      <c r="F67" s="201" t="s">
        <v>1603</v>
      </c>
      <c r="G67" s="625"/>
    </row>
    <row r="68" spans="1:7" ht="84" customHeight="1">
      <c r="A68" s="683"/>
      <c r="B68" s="201" t="s">
        <v>76</v>
      </c>
      <c r="C68" s="180" t="s">
        <v>366</v>
      </c>
      <c r="D68" s="498" t="s">
        <v>47</v>
      </c>
      <c r="E68" s="182"/>
      <c r="F68" s="201" t="s">
        <v>76</v>
      </c>
      <c r="G68" s="625"/>
    </row>
    <row r="69" spans="1:7" ht="84" customHeight="1">
      <c r="A69" s="683"/>
      <c r="B69" s="201" t="s">
        <v>558</v>
      </c>
      <c r="C69" s="180" t="s">
        <v>559</v>
      </c>
      <c r="D69" s="497" t="s">
        <v>848</v>
      </c>
      <c r="E69" s="182">
        <v>37.878788</v>
      </c>
      <c r="F69" s="201" t="s">
        <v>558</v>
      </c>
      <c r="G69" s="625"/>
    </row>
    <row r="70" spans="1:7" ht="84" customHeight="1">
      <c r="A70" s="683"/>
      <c r="B70" s="201" t="s">
        <v>1231</v>
      </c>
      <c r="C70" s="217" t="s">
        <v>1232</v>
      </c>
      <c r="D70" s="498" t="s">
        <v>47</v>
      </c>
      <c r="E70" s="182"/>
      <c r="F70" s="201" t="s">
        <v>1231</v>
      </c>
      <c r="G70" s="625"/>
    </row>
    <row r="71" spans="1:7" ht="114" customHeight="1">
      <c r="A71" s="683"/>
      <c r="B71" s="201" t="s">
        <v>1151</v>
      </c>
      <c r="C71" s="217" t="s">
        <v>1153</v>
      </c>
      <c r="D71" s="497" t="s">
        <v>848</v>
      </c>
      <c r="E71" s="182">
        <v>265.14999999999998</v>
      </c>
      <c r="F71" s="201" t="s">
        <v>1151</v>
      </c>
      <c r="G71" s="625"/>
    </row>
    <row r="72" spans="1:7" ht="90" customHeight="1">
      <c r="A72" s="683"/>
      <c r="B72" s="201" t="s">
        <v>345</v>
      </c>
      <c r="C72" s="217" t="s">
        <v>1154</v>
      </c>
      <c r="D72" s="497" t="s">
        <v>848</v>
      </c>
      <c r="E72" s="182">
        <v>265.14999999999998</v>
      </c>
      <c r="F72" s="201" t="s">
        <v>345</v>
      </c>
      <c r="G72" s="625"/>
    </row>
    <row r="73" spans="1:7" ht="93" customHeight="1">
      <c r="A73" s="683"/>
      <c r="B73" s="201" t="s">
        <v>346</v>
      </c>
      <c r="C73" s="180" t="s">
        <v>1156</v>
      </c>
      <c r="D73" s="497" t="s">
        <v>848</v>
      </c>
      <c r="E73" s="182">
        <v>265.14999999999998</v>
      </c>
      <c r="F73" s="201" t="s">
        <v>346</v>
      </c>
      <c r="G73" s="625"/>
    </row>
    <row r="74" spans="1:7" ht="93" customHeight="1">
      <c r="A74" s="683"/>
      <c r="B74" s="201" t="s">
        <v>347</v>
      </c>
      <c r="C74" s="217" t="s">
        <v>1157</v>
      </c>
      <c r="D74" s="497" t="s">
        <v>848</v>
      </c>
      <c r="E74" s="182">
        <v>265.14999999999998</v>
      </c>
      <c r="F74" s="201" t="s">
        <v>347</v>
      </c>
      <c r="G74" s="625"/>
    </row>
    <row r="75" spans="1:7" ht="84" customHeight="1">
      <c r="A75" s="683"/>
      <c r="B75" s="201" t="s">
        <v>1586</v>
      </c>
      <c r="C75" s="217" t="s">
        <v>1587</v>
      </c>
      <c r="D75" s="497" t="s">
        <v>848</v>
      </c>
      <c r="E75" s="182">
        <v>265.14999999999998</v>
      </c>
      <c r="F75" s="201" t="s">
        <v>1586</v>
      </c>
      <c r="G75" s="625"/>
    </row>
    <row r="76" spans="1:7" ht="90" customHeight="1">
      <c r="A76" s="683"/>
      <c r="B76" s="201" t="s">
        <v>584</v>
      </c>
      <c r="C76" s="180" t="s">
        <v>1218</v>
      </c>
      <c r="D76" s="498" t="s">
        <v>47</v>
      </c>
      <c r="E76" s="182"/>
      <c r="F76" s="201" t="s">
        <v>584</v>
      </c>
      <c r="G76" s="625"/>
    </row>
    <row r="77" spans="1:7" ht="96" customHeight="1">
      <c r="A77" s="683"/>
      <c r="B77" s="201" t="s">
        <v>1150</v>
      </c>
      <c r="C77" s="184" t="s">
        <v>1255</v>
      </c>
      <c r="D77" s="497" t="s">
        <v>277</v>
      </c>
      <c r="E77" s="182"/>
      <c r="F77" s="201" t="s">
        <v>1150</v>
      </c>
      <c r="G77" s="625" t="s">
        <v>1247</v>
      </c>
    </row>
    <row r="78" spans="1:7" ht="96" customHeight="1">
      <c r="A78" s="683"/>
      <c r="B78" s="201" t="s">
        <v>862</v>
      </c>
      <c r="C78" s="184" t="s">
        <v>1159</v>
      </c>
      <c r="D78" s="712" t="s">
        <v>47</v>
      </c>
      <c r="E78" s="182"/>
      <c r="F78" s="201" t="s">
        <v>862</v>
      </c>
    </row>
    <row r="79" spans="1:7" ht="84" customHeight="1">
      <c r="A79" s="683"/>
      <c r="B79" s="201" t="s">
        <v>936</v>
      </c>
      <c r="C79" s="421" t="s">
        <v>937</v>
      </c>
      <c r="D79" s="498" t="s">
        <v>47</v>
      </c>
      <c r="E79" s="182"/>
      <c r="F79" s="201" t="s">
        <v>936</v>
      </c>
      <c r="G79" s="625"/>
    </row>
    <row r="80" spans="1:7" ht="96" customHeight="1">
      <c r="A80" s="683"/>
      <c r="B80" s="201" t="s">
        <v>1161</v>
      </c>
      <c r="C80" s="180" t="s">
        <v>358</v>
      </c>
      <c r="D80" s="497" t="s">
        <v>277</v>
      </c>
      <c r="E80" s="182"/>
      <c r="F80" s="201" t="s">
        <v>1161</v>
      </c>
      <c r="G80" s="625"/>
    </row>
    <row r="81" spans="1:7" ht="96" customHeight="1">
      <c r="A81" s="683"/>
      <c r="B81" s="201" t="s">
        <v>1599</v>
      </c>
      <c r="C81" s="180" t="s">
        <v>1600</v>
      </c>
      <c r="D81" s="712" t="s">
        <v>47</v>
      </c>
      <c r="E81" s="182"/>
      <c r="F81" s="201" t="s">
        <v>1599</v>
      </c>
      <c r="G81" s="625"/>
    </row>
    <row r="82" spans="1:7" ht="99" customHeight="1">
      <c r="A82" s="683"/>
      <c r="B82" s="201" t="s">
        <v>1152</v>
      </c>
      <c r="C82" s="184" t="s">
        <v>1160</v>
      </c>
      <c r="D82" s="497" t="s">
        <v>277</v>
      </c>
      <c r="E82" s="182"/>
      <c r="F82" s="201" t="s">
        <v>1152</v>
      </c>
      <c r="G82" s="625"/>
    </row>
    <row r="83" spans="1:7" ht="90" customHeight="1">
      <c r="A83" s="683"/>
      <c r="B83" s="201" t="s">
        <v>1163</v>
      </c>
      <c r="C83" s="198" t="s">
        <v>175</v>
      </c>
      <c r="D83" s="498" t="s">
        <v>47</v>
      </c>
      <c r="E83" s="182"/>
      <c r="F83" s="201" t="s">
        <v>1163</v>
      </c>
      <c r="G83" s="625"/>
    </row>
    <row r="84" spans="1:7" ht="147" customHeight="1">
      <c r="A84" s="683"/>
      <c r="B84" s="201" t="s">
        <v>1165</v>
      </c>
      <c r="C84" s="275" t="s">
        <v>1198</v>
      </c>
      <c r="D84" s="498" t="s">
        <v>47</v>
      </c>
      <c r="E84" s="182"/>
      <c r="F84" s="201" t="s">
        <v>1165</v>
      </c>
      <c r="G84" s="625"/>
    </row>
    <row r="85" spans="1:7" ht="84" customHeight="1">
      <c r="A85" s="683"/>
      <c r="B85" s="201" t="s">
        <v>168</v>
      </c>
      <c r="C85" s="184" t="s">
        <v>209</v>
      </c>
      <c r="D85" s="498" t="s">
        <v>47</v>
      </c>
      <c r="E85" s="182"/>
      <c r="F85" s="201" t="s">
        <v>168</v>
      </c>
      <c r="G85" s="625"/>
    </row>
    <row r="86" spans="1:7" ht="90" customHeight="1">
      <c r="A86" s="683"/>
      <c r="B86" s="186" t="s">
        <v>6</v>
      </c>
      <c r="C86" s="184" t="s">
        <v>373</v>
      </c>
      <c r="D86" s="498" t="s">
        <v>47</v>
      </c>
      <c r="E86" s="182"/>
      <c r="F86" s="201" t="s">
        <v>6</v>
      </c>
      <c r="G86" s="625"/>
    </row>
    <row r="87" spans="1:7" ht="90" customHeight="1">
      <c r="A87" s="683"/>
      <c r="B87" s="186" t="s">
        <v>335</v>
      </c>
      <c r="C87" s="198" t="s">
        <v>1234</v>
      </c>
      <c r="D87" s="498" t="s">
        <v>47</v>
      </c>
      <c r="E87" s="199"/>
      <c r="F87" s="201" t="s">
        <v>335</v>
      </c>
      <c r="G87" s="625"/>
    </row>
    <row r="88" spans="1:7" ht="84" customHeight="1">
      <c r="A88" s="683"/>
      <c r="B88" s="201" t="s">
        <v>16</v>
      </c>
      <c r="C88" s="188" t="s">
        <v>374</v>
      </c>
      <c r="D88" s="498" t="s">
        <v>47</v>
      </c>
      <c r="E88" s="187"/>
      <c r="F88" s="201" t="s">
        <v>16</v>
      </c>
      <c r="G88" s="625"/>
    </row>
    <row r="89" spans="1:7" ht="84" customHeight="1">
      <c r="A89" s="683"/>
      <c r="B89" s="201" t="s">
        <v>278</v>
      </c>
      <c r="C89" s="275" t="s">
        <v>40</v>
      </c>
      <c r="D89" s="497" t="s">
        <v>848</v>
      </c>
      <c r="E89" s="182">
        <v>37.878788</v>
      </c>
      <c r="F89" s="201" t="s">
        <v>278</v>
      </c>
      <c r="G89" s="625"/>
    </row>
    <row r="90" spans="1:7" ht="84" customHeight="1">
      <c r="A90" s="683"/>
      <c r="B90" s="201" t="s">
        <v>1219</v>
      </c>
      <c r="C90" s="217" t="s">
        <v>1220</v>
      </c>
      <c r="D90" s="185" t="s">
        <v>848</v>
      </c>
      <c r="E90" s="182">
        <v>265.14999999999998</v>
      </c>
      <c r="F90" s="201" t="s">
        <v>1219</v>
      </c>
      <c r="G90" s="625"/>
    </row>
    <row r="91" spans="1:7" ht="105" customHeight="1">
      <c r="A91" s="683"/>
      <c r="B91" s="201" t="s">
        <v>1200</v>
      </c>
      <c r="C91" s="275" t="s">
        <v>1201</v>
      </c>
      <c r="D91" s="486" t="s">
        <v>848</v>
      </c>
      <c r="E91" s="182">
        <v>265.14999999999998</v>
      </c>
      <c r="F91" s="201" t="s">
        <v>1200</v>
      </c>
      <c r="G91" s="625"/>
    </row>
    <row r="92" spans="1:7" ht="93" customHeight="1">
      <c r="A92" s="683"/>
      <c r="B92" s="201" t="s">
        <v>1221</v>
      </c>
      <c r="C92" s="217" t="s">
        <v>1222</v>
      </c>
      <c r="D92" s="185" t="s">
        <v>848</v>
      </c>
      <c r="E92" s="182">
        <v>265.14999999999998</v>
      </c>
      <c r="F92" s="201" t="s">
        <v>1221</v>
      </c>
      <c r="G92" s="625"/>
    </row>
    <row r="93" spans="1:7" ht="84" customHeight="1">
      <c r="A93" s="683"/>
      <c r="B93" s="201" t="s">
        <v>1169</v>
      </c>
      <c r="C93" s="275" t="s">
        <v>1168</v>
      </c>
      <c r="D93" s="497" t="s">
        <v>848</v>
      </c>
      <c r="E93" s="182">
        <v>265.14999999999998</v>
      </c>
      <c r="F93" s="201" t="s">
        <v>1169</v>
      </c>
      <c r="G93" s="625"/>
    </row>
    <row r="94" spans="1:7" ht="84" customHeight="1">
      <c r="A94" s="683"/>
      <c r="B94" s="201" t="s">
        <v>1170</v>
      </c>
      <c r="C94" s="275" t="s">
        <v>1171</v>
      </c>
      <c r="D94" s="497" t="s">
        <v>848</v>
      </c>
      <c r="E94" s="182">
        <v>265.14999999999998</v>
      </c>
      <c r="F94" s="201" t="s">
        <v>1170</v>
      </c>
      <c r="G94" s="625"/>
    </row>
    <row r="95" spans="1:7" ht="84" customHeight="1">
      <c r="A95" s="683"/>
      <c r="B95" s="201" t="s">
        <v>1223</v>
      </c>
      <c r="C95" s="217" t="s">
        <v>1224</v>
      </c>
      <c r="D95" s="185" t="s">
        <v>848</v>
      </c>
      <c r="E95" s="182">
        <v>265.14999999999998</v>
      </c>
      <c r="F95" s="201" t="s">
        <v>1223</v>
      </c>
      <c r="G95" s="625"/>
    </row>
    <row r="96" spans="1:7" ht="84" customHeight="1">
      <c r="A96" s="683"/>
      <c r="B96" s="201" t="s">
        <v>1172</v>
      </c>
      <c r="C96" s="275" t="s">
        <v>1173</v>
      </c>
      <c r="D96" s="497" t="s">
        <v>848</v>
      </c>
      <c r="E96" s="182">
        <v>265.14999999999998</v>
      </c>
      <c r="F96" s="201" t="s">
        <v>1172</v>
      </c>
      <c r="G96" s="625"/>
    </row>
    <row r="97" spans="1:36" ht="105" customHeight="1">
      <c r="A97" s="683"/>
      <c r="B97" s="201" t="s">
        <v>1174</v>
      </c>
      <c r="C97" s="275" t="s">
        <v>1492</v>
      </c>
      <c r="D97" s="712" t="s">
        <v>47</v>
      </c>
      <c r="E97" s="182"/>
      <c r="F97" s="201" t="s">
        <v>1174</v>
      </c>
      <c r="G97" s="625"/>
    </row>
    <row r="98" spans="1:36" ht="84" customHeight="1">
      <c r="A98" s="683"/>
      <c r="B98" s="201" t="s">
        <v>1175</v>
      </c>
      <c r="C98" s="275" t="s">
        <v>1177</v>
      </c>
      <c r="D98" s="497" t="s">
        <v>848</v>
      </c>
      <c r="E98" s="182">
        <v>265.14999999999998</v>
      </c>
      <c r="F98" s="201" t="s">
        <v>1175</v>
      </c>
      <c r="G98" s="625"/>
    </row>
    <row r="99" spans="1:36" ht="84" customHeight="1">
      <c r="A99" s="683"/>
      <c r="B99" s="201" t="s">
        <v>1176</v>
      </c>
      <c r="C99" s="275" t="s">
        <v>1178</v>
      </c>
      <c r="D99" s="497" t="s">
        <v>848</v>
      </c>
      <c r="E99" s="182">
        <v>265.14999999999998</v>
      </c>
      <c r="F99" s="201" t="s">
        <v>1176</v>
      </c>
      <c r="G99" s="625"/>
    </row>
    <row r="100" spans="1:36" ht="84" customHeight="1">
      <c r="A100" s="683"/>
      <c r="B100" s="201" t="s">
        <v>1181</v>
      </c>
      <c r="C100" s="275" t="s">
        <v>1184</v>
      </c>
      <c r="D100" s="497" t="s">
        <v>848</v>
      </c>
      <c r="E100" s="182">
        <v>265.14999999999998</v>
      </c>
      <c r="F100" s="201" t="s">
        <v>1181</v>
      </c>
      <c r="G100" s="625"/>
    </row>
    <row r="101" spans="1:36" ht="108" customHeight="1">
      <c r="A101" s="683"/>
      <c r="B101" s="186" t="s">
        <v>1202</v>
      </c>
      <c r="C101" s="275" t="s">
        <v>1203</v>
      </c>
      <c r="D101" s="486" t="s">
        <v>848</v>
      </c>
      <c r="E101" s="199">
        <v>265.14999999999998</v>
      </c>
      <c r="F101" s="186" t="s">
        <v>1202</v>
      </c>
      <c r="G101" s="236"/>
    </row>
    <row r="102" spans="1:36" ht="111" customHeight="1">
      <c r="A102" s="683"/>
      <c r="B102" s="186" t="s">
        <v>1227</v>
      </c>
      <c r="C102" s="275" t="s">
        <v>1229</v>
      </c>
      <c r="D102" s="185" t="s">
        <v>848</v>
      </c>
      <c r="E102" s="199">
        <v>265.14999999999998</v>
      </c>
      <c r="F102" s="186" t="s">
        <v>1227</v>
      </c>
      <c r="G102" s="236"/>
    </row>
    <row r="103" spans="1:36" ht="108" customHeight="1">
      <c r="A103" s="683"/>
      <c r="B103" s="186" t="s">
        <v>1228</v>
      </c>
      <c r="C103" s="275" t="s">
        <v>1230</v>
      </c>
      <c r="D103" s="185" t="s">
        <v>848</v>
      </c>
      <c r="E103" s="199">
        <v>265.14999999999998</v>
      </c>
      <c r="F103" s="186" t="s">
        <v>1228</v>
      </c>
      <c r="G103" s="236"/>
    </row>
    <row r="104" spans="1:36" ht="102" customHeight="1">
      <c r="A104" s="683"/>
      <c r="B104" s="186" t="s">
        <v>1204</v>
      </c>
      <c r="C104" s="275" t="s">
        <v>1206</v>
      </c>
      <c r="D104" s="486" t="s">
        <v>848</v>
      </c>
      <c r="E104" s="199">
        <v>265.14999999999998</v>
      </c>
      <c r="F104" s="186" t="s">
        <v>1204</v>
      </c>
      <c r="G104" s="236"/>
    </row>
    <row r="105" spans="1:36" ht="99" customHeight="1">
      <c r="A105" s="683"/>
      <c r="B105" s="186" t="s">
        <v>1205</v>
      </c>
      <c r="C105" s="275" t="s">
        <v>1207</v>
      </c>
      <c r="D105" s="486" t="s">
        <v>848</v>
      </c>
      <c r="E105" s="199">
        <v>265.14999999999998</v>
      </c>
      <c r="F105" s="186" t="s">
        <v>1205</v>
      </c>
      <c r="G105" s="236"/>
    </row>
    <row r="106" spans="1:36" ht="93" customHeight="1" thickBot="1">
      <c r="A106" s="683"/>
      <c r="B106" s="191" t="s">
        <v>1185</v>
      </c>
      <c r="C106" s="667" t="s">
        <v>1186</v>
      </c>
      <c r="D106" s="612" t="s">
        <v>848</v>
      </c>
      <c r="E106" s="190">
        <v>265.14999999999998</v>
      </c>
      <c r="F106" s="191" t="s">
        <v>1185</v>
      </c>
      <c r="G106" s="631"/>
    </row>
    <row r="107" spans="1:36" ht="84" customHeight="1" thickBot="1">
      <c r="A107" s="683"/>
      <c r="B107" s="666" t="s">
        <v>1548</v>
      </c>
      <c r="C107" s="704" t="s">
        <v>1580</v>
      </c>
      <c r="D107" s="712" t="s">
        <v>47</v>
      </c>
      <c r="E107" s="365"/>
      <c r="F107" s="705" t="s">
        <v>1548</v>
      </c>
      <c r="G107" s="706"/>
    </row>
    <row r="108" spans="1:36" ht="123" customHeight="1" thickBot="1">
      <c r="A108" s="193"/>
      <c r="B108" s="194"/>
      <c r="C108" s="809" t="s">
        <v>603</v>
      </c>
      <c r="D108" s="810"/>
      <c r="E108" s="810"/>
      <c r="F108" s="810"/>
      <c r="G108" s="811"/>
    </row>
    <row r="109" spans="1:36" s="441" customFormat="1" ht="155.25" customHeight="1" thickBot="1">
      <c r="A109" s="529"/>
      <c r="B109" s="530"/>
      <c r="C109" s="777" t="s">
        <v>849</v>
      </c>
      <c r="D109" s="778"/>
      <c r="E109" s="778"/>
      <c r="F109" s="778"/>
      <c r="G109" s="779"/>
      <c r="H109" s="623"/>
      <c r="I109" s="522"/>
      <c r="J109" s="522"/>
      <c r="K109" s="522"/>
      <c r="L109" s="522"/>
      <c r="M109" s="522"/>
      <c r="N109" s="522"/>
      <c r="O109" s="522"/>
      <c r="P109" s="522"/>
      <c r="Q109" s="522"/>
      <c r="R109" s="522"/>
      <c r="S109" s="522"/>
      <c r="T109" s="522"/>
      <c r="U109" s="522"/>
      <c r="V109" s="522"/>
      <c r="W109" s="522"/>
      <c r="X109" s="522"/>
      <c r="Y109" s="522"/>
      <c r="Z109" s="522"/>
      <c r="AA109" s="522"/>
      <c r="AB109" s="522"/>
      <c r="AC109" s="522"/>
      <c r="AD109" s="522"/>
      <c r="AE109" s="522"/>
      <c r="AF109" s="522"/>
      <c r="AG109" s="522"/>
      <c r="AH109" s="522"/>
      <c r="AI109" s="522"/>
      <c r="AJ109" s="522"/>
    </row>
    <row r="110" spans="1:36" ht="54" customHeight="1"/>
  </sheetData>
  <mergeCells count="10">
    <mergeCell ref="C108:G108"/>
    <mergeCell ref="C109:G109"/>
    <mergeCell ref="A1:A12"/>
    <mergeCell ref="B1:C6"/>
    <mergeCell ref="B7:C7"/>
    <mergeCell ref="B10:C10"/>
    <mergeCell ref="E10:G10"/>
    <mergeCell ref="B11:C11"/>
    <mergeCell ref="F11:F12"/>
    <mergeCell ref="B12:C12"/>
  </mergeCells>
  <hyperlinks>
    <hyperlink ref="B11:C11" location="'ΠΡΟΤΕΙΝΟΜΕΝΟΣ ΤΙΜΟΚΑΤΑΛΟΓΟΣ'!A1" display="ΣΥΝΟΠΤΙΚΟΣ ΤΙΜΟΚΑΤΑΛΟΓΟΣ"/>
  </hyperlinks>
  <printOptions horizontalCentered="1"/>
  <pageMargins left="0.23622047244094491" right="0.23622047244094491" top="0.44" bottom="0.25" header="0.19685039370078741" footer="0.23622047244094491"/>
  <pageSetup paperSize="9" scale="10" orientation="portrait" r:id="rId1"/>
  <headerFooter alignWithMargins="0">
    <oddFooter>&amp;R&amp;P</oddFooter>
  </headerFooter>
  <drawing r:id="rId2"/>
</worksheet>
</file>

<file path=xl/worksheets/sheet53.xml><?xml version="1.0" encoding="utf-8"?>
<worksheet xmlns="http://schemas.openxmlformats.org/spreadsheetml/2006/main" xmlns:r="http://schemas.openxmlformats.org/officeDocument/2006/relationships">
  <sheetPr>
    <tabColor rgb="FFFFFF00"/>
  </sheetPr>
  <dimension ref="A1"/>
  <sheetViews>
    <sheetView workbookViewId="0">
      <selection activeCell="C82" sqref="C82"/>
    </sheetView>
  </sheetViews>
  <sheetFormatPr defaultRowHeight="12.75"/>
  <sheetData/>
  <pageMargins left="0.7" right="0.7" top="0.75" bottom="0.75" header="0.3" footer="0.3"/>
</worksheet>
</file>

<file path=xl/worksheets/sheet54.xml><?xml version="1.0" encoding="utf-8"?>
<worksheet xmlns="http://schemas.openxmlformats.org/spreadsheetml/2006/main" xmlns:r="http://schemas.openxmlformats.org/officeDocument/2006/relationships">
  <sheetPr>
    <tabColor rgb="FF800000"/>
  </sheetPr>
  <dimension ref="A1:AI78"/>
  <sheetViews>
    <sheetView view="pageBreakPreview" zoomScale="25" zoomScaleNormal="30" zoomScaleSheetLayoutView="25" workbookViewId="0">
      <selection activeCell="E7" sqref="E7"/>
    </sheetView>
  </sheetViews>
  <sheetFormatPr defaultRowHeight="12.75"/>
  <cols>
    <col min="1" max="1" width="21.85546875" style="163" customWidth="1"/>
    <col min="2" max="2" width="19" style="195" customWidth="1"/>
    <col min="3" max="3" width="226.28515625" style="196" customWidth="1"/>
    <col min="4" max="4" width="73.5703125" style="196" customWidth="1"/>
    <col min="5" max="5" width="51.85546875" style="196" customWidth="1"/>
    <col min="6" max="6" width="23.85546875" style="193" customWidth="1"/>
    <col min="7" max="7" width="222" style="197" customWidth="1"/>
    <col min="8" max="8" width="38.28515625" style="163" customWidth="1"/>
    <col min="9" max="9" width="43.42578125" style="163" customWidth="1"/>
    <col min="10" max="10" width="45.140625" style="163" customWidth="1"/>
    <col min="11" max="254" width="9.140625" style="163"/>
    <col min="255" max="255" width="21.85546875" style="163" customWidth="1"/>
    <col min="256" max="256" width="19" style="163" customWidth="1"/>
    <col min="257" max="257" width="226.28515625" style="163" customWidth="1"/>
    <col min="258" max="258" width="73.5703125" style="163" customWidth="1"/>
    <col min="259" max="259" width="51.85546875" style="163" customWidth="1"/>
    <col min="260" max="260" width="41.5703125" style="163" customWidth="1"/>
    <col min="261" max="261" width="39.28515625" style="163" customWidth="1"/>
    <col min="262" max="262" width="23.85546875" style="163" customWidth="1"/>
    <col min="263" max="263" width="222" style="163" customWidth="1"/>
    <col min="264" max="264" width="38.28515625" style="163" customWidth="1"/>
    <col min="265" max="265" width="43.42578125" style="163" customWidth="1"/>
    <col min="266" max="266" width="45.140625" style="163" customWidth="1"/>
    <col min="267" max="510" width="9.140625" style="163"/>
    <col min="511" max="511" width="21.85546875" style="163" customWidth="1"/>
    <col min="512" max="512" width="19" style="163" customWidth="1"/>
    <col min="513" max="513" width="226.28515625" style="163" customWidth="1"/>
    <col min="514" max="514" width="73.5703125" style="163" customWidth="1"/>
    <col min="515" max="515" width="51.85546875" style="163" customWidth="1"/>
    <col min="516" max="516" width="41.5703125" style="163" customWidth="1"/>
    <col min="517" max="517" width="39.28515625" style="163" customWidth="1"/>
    <col min="518" max="518" width="23.85546875" style="163" customWidth="1"/>
    <col min="519" max="519" width="222" style="163" customWidth="1"/>
    <col min="520" max="520" width="38.28515625" style="163" customWidth="1"/>
    <col min="521" max="521" width="43.42578125" style="163" customWidth="1"/>
    <col min="522" max="522" width="45.140625" style="163" customWidth="1"/>
    <col min="523" max="766" width="9.140625" style="163"/>
    <col min="767" max="767" width="21.85546875" style="163" customWidth="1"/>
    <col min="768" max="768" width="19" style="163" customWidth="1"/>
    <col min="769" max="769" width="226.28515625" style="163" customWidth="1"/>
    <col min="770" max="770" width="73.5703125" style="163" customWidth="1"/>
    <col min="771" max="771" width="51.85546875" style="163" customWidth="1"/>
    <col min="772" max="772" width="41.5703125" style="163" customWidth="1"/>
    <col min="773" max="773" width="39.28515625" style="163" customWidth="1"/>
    <col min="774" max="774" width="23.85546875" style="163" customWidth="1"/>
    <col min="775" max="775" width="222" style="163" customWidth="1"/>
    <col min="776" max="776" width="38.28515625" style="163" customWidth="1"/>
    <col min="777" max="777" width="43.42578125" style="163" customWidth="1"/>
    <col min="778" max="778" width="45.140625" style="163" customWidth="1"/>
    <col min="779" max="1022" width="9.140625" style="163"/>
    <col min="1023" max="1023" width="21.85546875" style="163" customWidth="1"/>
    <col min="1024" max="1024" width="19" style="163" customWidth="1"/>
    <col min="1025" max="1025" width="226.28515625" style="163" customWidth="1"/>
    <col min="1026" max="1026" width="73.5703125" style="163" customWidth="1"/>
    <col min="1027" max="1027" width="51.85546875" style="163" customWidth="1"/>
    <col min="1028" max="1028" width="41.5703125" style="163" customWidth="1"/>
    <col min="1029" max="1029" width="39.28515625" style="163" customWidth="1"/>
    <col min="1030" max="1030" width="23.85546875" style="163" customWidth="1"/>
    <col min="1031" max="1031" width="222" style="163" customWidth="1"/>
    <col min="1032" max="1032" width="38.28515625" style="163" customWidth="1"/>
    <col min="1033" max="1033" width="43.42578125" style="163" customWidth="1"/>
    <col min="1034" max="1034" width="45.140625" style="163" customWidth="1"/>
    <col min="1035" max="1278" width="9.140625" style="163"/>
    <col min="1279" max="1279" width="21.85546875" style="163" customWidth="1"/>
    <col min="1280" max="1280" width="19" style="163" customWidth="1"/>
    <col min="1281" max="1281" width="226.28515625" style="163" customWidth="1"/>
    <col min="1282" max="1282" width="73.5703125" style="163" customWidth="1"/>
    <col min="1283" max="1283" width="51.85546875" style="163" customWidth="1"/>
    <col min="1284" max="1284" width="41.5703125" style="163" customWidth="1"/>
    <col min="1285" max="1285" width="39.28515625" style="163" customWidth="1"/>
    <col min="1286" max="1286" width="23.85546875" style="163" customWidth="1"/>
    <col min="1287" max="1287" width="222" style="163" customWidth="1"/>
    <col min="1288" max="1288" width="38.28515625" style="163" customWidth="1"/>
    <col min="1289" max="1289" width="43.42578125" style="163" customWidth="1"/>
    <col min="1290" max="1290" width="45.140625" style="163" customWidth="1"/>
    <col min="1291" max="1534" width="9.140625" style="163"/>
    <col min="1535" max="1535" width="21.85546875" style="163" customWidth="1"/>
    <col min="1536" max="1536" width="19" style="163" customWidth="1"/>
    <col min="1537" max="1537" width="226.28515625" style="163" customWidth="1"/>
    <col min="1538" max="1538" width="73.5703125" style="163" customWidth="1"/>
    <col min="1539" max="1539" width="51.85546875" style="163" customWidth="1"/>
    <col min="1540" max="1540" width="41.5703125" style="163" customWidth="1"/>
    <col min="1541" max="1541" width="39.28515625" style="163" customWidth="1"/>
    <col min="1542" max="1542" width="23.85546875" style="163" customWidth="1"/>
    <col min="1543" max="1543" width="222" style="163" customWidth="1"/>
    <col min="1544" max="1544" width="38.28515625" style="163" customWidth="1"/>
    <col min="1545" max="1545" width="43.42578125" style="163" customWidth="1"/>
    <col min="1546" max="1546" width="45.140625" style="163" customWidth="1"/>
    <col min="1547" max="1790" width="9.140625" style="163"/>
    <col min="1791" max="1791" width="21.85546875" style="163" customWidth="1"/>
    <col min="1792" max="1792" width="19" style="163" customWidth="1"/>
    <col min="1793" max="1793" width="226.28515625" style="163" customWidth="1"/>
    <col min="1794" max="1794" width="73.5703125" style="163" customWidth="1"/>
    <col min="1795" max="1795" width="51.85546875" style="163" customWidth="1"/>
    <col min="1796" max="1796" width="41.5703125" style="163" customWidth="1"/>
    <col min="1797" max="1797" width="39.28515625" style="163" customWidth="1"/>
    <col min="1798" max="1798" width="23.85546875" style="163" customWidth="1"/>
    <col min="1799" max="1799" width="222" style="163" customWidth="1"/>
    <col min="1800" max="1800" width="38.28515625" style="163" customWidth="1"/>
    <col min="1801" max="1801" width="43.42578125" style="163" customWidth="1"/>
    <col min="1802" max="1802" width="45.140625" style="163" customWidth="1"/>
    <col min="1803" max="2046" width="9.140625" style="163"/>
    <col min="2047" max="2047" width="21.85546875" style="163" customWidth="1"/>
    <col min="2048" max="2048" width="19" style="163" customWidth="1"/>
    <col min="2049" max="2049" width="226.28515625" style="163" customWidth="1"/>
    <col min="2050" max="2050" width="73.5703125" style="163" customWidth="1"/>
    <col min="2051" max="2051" width="51.85546875" style="163" customWidth="1"/>
    <col min="2052" max="2052" width="41.5703125" style="163" customWidth="1"/>
    <col min="2053" max="2053" width="39.28515625" style="163" customWidth="1"/>
    <col min="2054" max="2054" width="23.85546875" style="163" customWidth="1"/>
    <col min="2055" max="2055" width="222" style="163" customWidth="1"/>
    <col min="2056" max="2056" width="38.28515625" style="163" customWidth="1"/>
    <col min="2057" max="2057" width="43.42578125" style="163" customWidth="1"/>
    <col min="2058" max="2058" width="45.140625" style="163" customWidth="1"/>
    <col min="2059" max="2302" width="9.140625" style="163"/>
    <col min="2303" max="2303" width="21.85546875" style="163" customWidth="1"/>
    <col min="2304" max="2304" width="19" style="163" customWidth="1"/>
    <col min="2305" max="2305" width="226.28515625" style="163" customWidth="1"/>
    <col min="2306" max="2306" width="73.5703125" style="163" customWidth="1"/>
    <col min="2307" max="2307" width="51.85546875" style="163" customWidth="1"/>
    <col min="2308" max="2308" width="41.5703125" style="163" customWidth="1"/>
    <col min="2309" max="2309" width="39.28515625" style="163" customWidth="1"/>
    <col min="2310" max="2310" width="23.85546875" style="163" customWidth="1"/>
    <col min="2311" max="2311" width="222" style="163" customWidth="1"/>
    <col min="2312" max="2312" width="38.28515625" style="163" customWidth="1"/>
    <col min="2313" max="2313" width="43.42578125" style="163" customWidth="1"/>
    <col min="2314" max="2314" width="45.140625" style="163" customWidth="1"/>
    <col min="2315" max="2558" width="9.140625" style="163"/>
    <col min="2559" max="2559" width="21.85546875" style="163" customWidth="1"/>
    <col min="2560" max="2560" width="19" style="163" customWidth="1"/>
    <col min="2561" max="2561" width="226.28515625" style="163" customWidth="1"/>
    <col min="2562" max="2562" width="73.5703125" style="163" customWidth="1"/>
    <col min="2563" max="2563" width="51.85546875" style="163" customWidth="1"/>
    <col min="2564" max="2564" width="41.5703125" style="163" customWidth="1"/>
    <col min="2565" max="2565" width="39.28515625" style="163" customWidth="1"/>
    <col min="2566" max="2566" width="23.85546875" style="163" customWidth="1"/>
    <col min="2567" max="2567" width="222" style="163" customWidth="1"/>
    <col min="2568" max="2568" width="38.28515625" style="163" customWidth="1"/>
    <col min="2569" max="2569" width="43.42578125" style="163" customWidth="1"/>
    <col min="2570" max="2570" width="45.140625" style="163" customWidth="1"/>
    <col min="2571" max="2814" width="9.140625" style="163"/>
    <col min="2815" max="2815" width="21.85546875" style="163" customWidth="1"/>
    <col min="2816" max="2816" width="19" style="163" customWidth="1"/>
    <col min="2817" max="2817" width="226.28515625" style="163" customWidth="1"/>
    <col min="2818" max="2818" width="73.5703125" style="163" customWidth="1"/>
    <col min="2819" max="2819" width="51.85546875" style="163" customWidth="1"/>
    <col min="2820" max="2820" width="41.5703125" style="163" customWidth="1"/>
    <col min="2821" max="2821" width="39.28515625" style="163" customWidth="1"/>
    <col min="2822" max="2822" width="23.85546875" style="163" customWidth="1"/>
    <col min="2823" max="2823" width="222" style="163" customWidth="1"/>
    <col min="2824" max="2824" width="38.28515625" style="163" customWidth="1"/>
    <col min="2825" max="2825" width="43.42578125" style="163" customWidth="1"/>
    <col min="2826" max="2826" width="45.140625" style="163" customWidth="1"/>
    <col min="2827" max="3070" width="9.140625" style="163"/>
    <col min="3071" max="3071" width="21.85546875" style="163" customWidth="1"/>
    <col min="3072" max="3072" width="19" style="163" customWidth="1"/>
    <col min="3073" max="3073" width="226.28515625" style="163" customWidth="1"/>
    <col min="3074" max="3074" width="73.5703125" style="163" customWidth="1"/>
    <col min="3075" max="3075" width="51.85546875" style="163" customWidth="1"/>
    <col min="3076" max="3076" width="41.5703125" style="163" customWidth="1"/>
    <col min="3077" max="3077" width="39.28515625" style="163" customWidth="1"/>
    <col min="3078" max="3078" width="23.85546875" style="163" customWidth="1"/>
    <col min="3079" max="3079" width="222" style="163" customWidth="1"/>
    <col min="3080" max="3080" width="38.28515625" style="163" customWidth="1"/>
    <col min="3081" max="3081" width="43.42578125" style="163" customWidth="1"/>
    <col min="3082" max="3082" width="45.140625" style="163" customWidth="1"/>
    <col min="3083" max="3326" width="9.140625" style="163"/>
    <col min="3327" max="3327" width="21.85546875" style="163" customWidth="1"/>
    <col min="3328" max="3328" width="19" style="163" customWidth="1"/>
    <col min="3329" max="3329" width="226.28515625" style="163" customWidth="1"/>
    <col min="3330" max="3330" width="73.5703125" style="163" customWidth="1"/>
    <col min="3331" max="3331" width="51.85546875" style="163" customWidth="1"/>
    <col min="3332" max="3332" width="41.5703125" style="163" customWidth="1"/>
    <col min="3333" max="3333" width="39.28515625" style="163" customWidth="1"/>
    <col min="3334" max="3334" width="23.85546875" style="163" customWidth="1"/>
    <col min="3335" max="3335" width="222" style="163" customWidth="1"/>
    <col min="3336" max="3336" width="38.28515625" style="163" customWidth="1"/>
    <col min="3337" max="3337" width="43.42578125" style="163" customWidth="1"/>
    <col min="3338" max="3338" width="45.140625" style="163" customWidth="1"/>
    <col min="3339" max="3582" width="9.140625" style="163"/>
    <col min="3583" max="3583" width="21.85546875" style="163" customWidth="1"/>
    <col min="3584" max="3584" width="19" style="163" customWidth="1"/>
    <col min="3585" max="3585" width="226.28515625" style="163" customWidth="1"/>
    <col min="3586" max="3586" width="73.5703125" style="163" customWidth="1"/>
    <col min="3587" max="3587" width="51.85546875" style="163" customWidth="1"/>
    <col min="3588" max="3588" width="41.5703125" style="163" customWidth="1"/>
    <col min="3589" max="3589" width="39.28515625" style="163" customWidth="1"/>
    <col min="3590" max="3590" width="23.85546875" style="163" customWidth="1"/>
    <col min="3591" max="3591" width="222" style="163" customWidth="1"/>
    <col min="3592" max="3592" width="38.28515625" style="163" customWidth="1"/>
    <col min="3593" max="3593" width="43.42578125" style="163" customWidth="1"/>
    <col min="3594" max="3594" width="45.140625" style="163" customWidth="1"/>
    <col min="3595" max="3838" width="9.140625" style="163"/>
    <col min="3839" max="3839" width="21.85546875" style="163" customWidth="1"/>
    <col min="3840" max="3840" width="19" style="163" customWidth="1"/>
    <col min="3841" max="3841" width="226.28515625" style="163" customWidth="1"/>
    <col min="3842" max="3842" width="73.5703125" style="163" customWidth="1"/>
    <col min="3843" max="3843" width="51.85546875" style="163" customWidth="1"/>
    <col min="3844" max="3844" width="41.5703125" style="163" customWidth="1"/>
    <col min="3845" max="3845" width="39.28515625" style="163" customWidth="1"/>
    <col min="3846" max="3846" width="23.85546875" style="163" customWidth="1"/>
    <col min="3847" max="3847" width="222" style="163" customWidth="1"/>
    <col min="3848" max="3848" width="38.28515625" style="163" customWidth="1"/>
    <col min="3849" max="3849" width="43.42578125" style="163" customWidth="1"/>
    <col min="3850" max="3850" width="45.140625" style="163" customWidth="1"/>
    <col min="3851" max="4094" width="9.140625" style="163"/>
    <col min="4095" max="4095" width="21.85546875" style="163" customWidth="1"/>
    <col min="4096" max="4096" width="19" style="163" customWidth="1"/>
    <col min="4097" max="4097" width="226.28515625" style="163" customWidth="1"/>
    <col min="4098" max="4098" width="73.5703125" style="163" customWidth="1"/>
    <col min="4099" max="4099" width="51.85546875" style="163" customWidth="1"/>
    <col min="4100" max="4100" width="41.5703125" style="163" customWidth="1"/>
    <col min="4101" max="4101" width="39.28515625" style="163" customWidth="1"/>
    <col min="4102" max="4102" width="23.85546875" style="163" customWidth="1"/>
    <col min="4103" max="4103" width="222" style="163" customWidth="1"/>
    <col min="4104" max="4104" width="38.28515625" style="163" customWidth="1"/>
    <col min="4105" max="4105" width="43.42578125" style="163" customWidth="1"/>
    <col min="4106" max="4106" width="45.140625" style="163" customWidth="1"/>
    <col min="4107" max="4350" width="9.140625" style="163"/>
    <col min="4351" max="4351" width="21.85546875" style="163" customWidth="1"/>
    <col min="4352" max="4352" width="19" style="163" customWidth="1"/>
    <col min="4353" max="4353" width="226.28515625" style="163" customWidth="1"/>
    <col min="4354" max="4354" width="73.5703125" style="163" customWidth="1"/>
    <col min="4355" max="4355" width="51.85546875" style="163" customWidth="1"/>
    <col min="4356" max="4356" width="41.5703125" style="163" customWidth="1"/>
    <col min="4357" max="4357" width="39.28515625" style="163" customWidth="1"/>
    <col min="4358" max="4358" width="23.85546875" style="163" customWidth="1"/>
    <col min="4359" max="4359" width="222" style="163" customWidth="1"/>
    <col min="4360" max="4360" width="38.28515625" style="163" customWidth="1"/>
    <col min="4361" max="4361" width="43.42578125" style="163" customWidth="1"/>
    <col min="4362" max="4362" width="45.140625" style="163" customWidth="1"/>
    <col min="4363" max="4606" width="9.140625" style="163"/>
    <col min="4607" max="4607" width="21.85546875" style="163" customWidth="1"/>
    <col min="4608" max="4608" width="19" style="163" customWidth="1"/>
    <col min="4609" max="4609" width="226.28515625" style="163" customWidth="1"/>
    <col min="4610" max="4610" width="73.5703125" style="163" customWidth="1"/>
    <col min="4611" max="4611" width="51.85546875" style="163" customWidth="1"/>
    <col min="4612" max="4612" width="41.5703125" style="163" customWidth="1"/>
    <col min="4613" max="4613" width="39.28515625" style="163" customWidth="1"/>
    <col min="4614" max="4614" width="23.85546875" style="163" customWidth="1"/>
    <col min="4615" max="4615" width="222" style="163" customWidth="1"/>
    <col min="4616" max="4616" width="38.28515625" style="163" customWidth="1"/>
    <col min="4617" max="4617" width="43.42578125" style="163" customWidth="1"/>
    <col min="4618" max="4618" width="45.140625" style="163" customWidth="1"/>
    <col min="4619" max="4862" width="9.140625" style="163"/>
    <col min="4863" max="4863" width="21.85546875" style="163" customWidth="1"/>
    <col min="4864" max="4864" width="19" style="163" customWidth="1"/>
    <col min="4865" max="4865" width="226.28515625" style="163" customWidth="1"/>
    <col min="4866" max="4866" width="73.5703125" style="163" customWidth="1"/>
    <col min="4867" max="4867" width="51.85546875" style="163" customWidth="1"/>
    <col min="4868" max="4868" width="41.5703125" style="163" customWidth="1"/>
    <col min="4869" max="4869" width="39.28515625" style="163" customWidth="1"/>
    <col min="4870" max="4870" width="23.85546875" style="163" customWidth="1"/>
    <col min="4871" max="4871" width="222" style="163" customWidth="1"/>
    <col min="4872" max="4872" width="38.28515625" style="163" customWidth="1"/>
    <col min="4873" max="4873" width="43.42578125" style="163" customWidth="1"/>
    <col min="4874" max="4874" width="45.140625" style="163" customWidth="1"/>
    <col min="4875" max="5118" width="9.140625" style="163"/>
    <col min="5119" max="5119" width="21.85546875" style="163" customWidth="1"/>
    <col min="5120" max="5120" width="19" style="163" customWidth="1"/>
    <col min="5121" max="5121" width="226.28515625" style="163" customWidth="1"/>
    <col min="5122" max="5122" width="73.5703125" style="163" customWidth="1"/>
    <col min="5123" max="5123" width="51.85546875" style="163" customWidth="1"/>
    <col min="5124" max="5124" width="41.5703125" style="163" customWidth="1"/>
    <col min="5125" max="5125" width="39.28515625" style="163" customWidth="1"/>
    <col min="5126" max="5126" width="23.85546875" style="163" customWidth="1"/>
    <col min="5127" max="5127" width="222" style="163" customWidth="1"/>
    <col min="5128" max="5128" width="38.28515625" style="163" customWidth="1"/>
    <col min="5129" max="5129" width="43.42578125" style="163" customWidth="1"/>
    <col min="5130" max="5130" width="45.140625" style="163" customWidth="1"/>
    <col min="5131" max="5374" width="9.140625" style="163"/>
    <col min="5375" max="5375" width="21.85546875" style="163" customWidth="1"/>
    <col min="5376" max="5376" width="19" style="163" customWidth="1"/>
    <col min="5377" max="5377" width="226.28515625" style="163" customWidth="1"/>
    <col min="5378" max="5378" width="73.5703125" style="163" customWidth="1"/>
    <col min="5379" max="5379" width="51.85546875" style="163" customWidth="1"/>
    <col min="5380" max="5380" width="41.5703125" style="163" customWidth="1"/>
    <col min="5381" max="5381" width="39.28515625" style="163" customWidth="1"/>
    <col min="5382" max="5382" width="23.85546875" style="163" customWidth="1"/>
    <col min="5383" max="5383" width="222" style="163" customWidth="1"/>
    <col min="5384" max="5384" width="38.28515625" style="163" customWidth="1"/>
    <col min="5385" max="5385" width="43.42578125" style="163" customWidth="1"/>
    <col min="5386" max="5386" width="45.140625" style="163" customWidth="1"/>
    <col min="5387" max="5630" width="9.140625" style="163"/>
    <col min="5631" max="5631" width="21.85546875" style="163" customWidth="1"/>
    <col min="5632" max="5632" width="19" style="163" customWidth="1"/>
    <col min="5633" max="5633" width="226.28515625" style="163" customWidth="1"/>
    <col min="5634" max="5634" width="73.5703125" style="163" customWidth="1"/>
    <col min="5635" max="5635" width="51.85546875" style="163" customWidth="1"/>
    <col min="5636" max="5636" width="41.5703125" style="163" customWidth="1"/>
    <col min="5637" max="5637" width="39.28515625" style="163" customWidth="1"/>
    <col min="5638" max="5638" width="23.85546875" style="163" customWidth="1"/>
    <col min="5639" max="5639" width="222" style="163" customWidth="1"/>
    <col min="5640" max="5640" width="38.28515625" style="163" customWidth="1"/>
    <col min="5641" max="5641" width="43.42578125" style="163" customWidth="1"/>
    <col min="5642" max="5642" width="45.140625" style="163" customWidth="1"/>
    <col min="5643" max="5886" width="9.140625" style="163"/>
    <col min="5887" max="5887" width="21.85546875" style="163" customWidth="1"/>
    <col min="5888" max="5888" width="19" style="163" customWidth="1"/>
    <col min="5889" max="5889" width="226.28515625" style="163" customWidth="1"/>
    <col min="5890" max="5890" width="73.5703125" style="163" customWidth="1"/>
    <col min="5891" max="5891" width="51.85546875" style="163" customWidth="1"/>
    <col min="5892" max="5892" width="41.5703125" style="163" customWidth="1"/>
    <col min="5893" max="5893" width="39.28515625" style="163" customWidth="1"/>
    <col min="5894" max="5894" width="23.85546875" style="163" customWidth="1"/>
    <col min="5895" max="5895" width="222" style="163" customWidth="1"/>
    <col min="5896" max="5896" width="38.28515625" style="163" customWidth="1"/>
    <col min="5897" max="5897" width="43.42578125" style="163" customWidth="1"/>
    <col min="5898" max="5898" width="45.140625" style="163" customWidth="1"/>
    <col min="5899" max="6142" width="9.140625" style="163"/>
    <col min="6143" max="6143" width="21.85546875" style="163" customWidth="1"/>
    <col min="6144" max="6144" width="19" style="163" customWidth="1"/>
    <col min="6145" max="6145" width="226.28515625" style="163" customWidth="1"/>
    <col min="6146" max="6146" width="73.5703125" style="163" customWidth="1"/>
    <col min="6147" max="6147" width="51.85546875" style="163" customWidth="1"/>
    <col min="6148" max="6148" width="41.5703125" style="163" customWidth="1"/>
    <col min="6149" max="6149" width="39.28515625" style="163" customWidth="1"/>
    <col min="6150" max="6150" width="23.85546875" style="163" customWidth="1"/>
    <col min="6151" max="6151" width="222" style="163" customWidth="1"/>
    <col min="6152" max="6152" width="38.28515625" style="163" customWidth="1"/>
    <col min="6153" max="6153" width="43.42578125" style="163" customWidth="1"/>
    <col min="6154" max="6154" width="45.140625" style="163" customWidth="1"/>
    <col min="6155" max="6398" width="9.140625" style="163"/>
    <col min="6399" max="6399" width="21.85546875" style="163" customWidth="1"/>
    <col min="6400" max="6400" width="19" style="163" customWidth="1"/>
    <col min="6401" max="6401" width="226.28515625" style="163" customWidth="1"/>
    <col min="6402" max="6402" width="73.5703125" style="163" customWidth="1"/>
    <col min="6403" max="6403" width="51.85546875" style="163" customWidth="1"/>
    <col min="6404" max="6404" width="41.5703125" style="163" customWidth="1"/>
    <col min="6405" max="6405" width="39.28515625" style="163" customWidth="1"/>
    <col min="6406" max="6406" width="23.85546875" style="163" customWidth="1"/>
    <col min="6407" max="6407" width="222" style="163" customWidth="1"/>
    <col min="6408" max="6408" width="38.28515625" style="163" customWidth="1"/>
    <col min="6409" max="6409" width="43.42578125" style="163" customWidth="1"/>
    <col min="6410" max="6410" width="45.140625" style="163" customWidth="1"/>
    <col min="6411" max="6654" width="9.140625" style="163"/>
    <col min="6655" max="6655" width="21.85546875" style="163" customWidth="1"/>
    <col min="6656" max="6656" width="19" style="163" customWidth="1"/>
    <col min="6657" max="6657" width="226.28515625" style="163" customWidth="1"/>
    <col min="6658" max="6658" width="73.5703125" style="163" customWidth="1"/>
    <col min="6659" max="6659" width="51.85546875" style="163" customWidth="1"/>
    <col min="6660" max="6660" width="41.5703125" style="163" customWidth="1"/>
    <col min="6661" max="6661" width="39.28515625" style="163" customWidth="1"/>
    <col min="6662" max="6662" width="23.85546875" style="163" customWidth="1"/>
    <col min="6663" max="6663" width="222" style="163" customWidth="1"/>
    <col min="6664" max="6664" width="38.28515625" style="163" customWidth="1"/>
    <col min="6665" max="6665" width="43.42578125" style="163" customWidth="1"/>
    <col min="6666" max="6666" width="45.140625" style="163" customWidth="1"/>
    <col min="6667" max="6910" width="9.140625" style="163"/>
    <col min="6911" max="6911" width="21.85546875" style="163" customWidth="1"/>
    <col min="6912" max="6912" width="19" style="163" customWidth="1"/>
    <col min="6913" max="6913" width="226.28515625" style="163" customWidth="1"/>
    <col min="6914" max="6914" width="73.5703125" style="163" customWidth="1"/>
    <col min="6915" max="6915" width="51.85546875" style="163" customWidth="1"/>
    <col min="6916" max="6916" width="41.5703125" style="163" customWidth="1"/>
    <col min="6917" max="6917" width="39.28515625" style="163" customWidth="1"/>
    <col min="6918" max="6918" width="23.85546875" style="163" customWidth="1"/>
    <col min="6919" max="6919" width="222" style="163" customWidth="1"/>
    <col min="6920" max="6920" width="38.28515625" style="163" customWidth="1"/>
    <col min="6921" max="6921" width="43.42578125" style="163" customWidth="1"/>
    <col min="6922" max="6922" width="45.140625" style="163" customWidth="1"/>
    <col min="6923" max="7166" width="9.140625" style="163"/>
    <col min="7167" max="7167" width="21.85546875" style="163" customWidth="1"/>
    <col min="7168" max="7168" width="19" style="163" customWidth="1"/>
    <col min="7169" max="7169" width="226.28515625" style="163" customWidth="1"/>
    <col min="7170" max="7170" width="73.5703125" style="163" customWidth="1"/>
    <col min="7171" max="7171" width="51.85546875" style="163" customWidth="1"/>
    <col min="7172" max="7172" width="41.5703125" style="163" customWidth="1"/>
    <col min="7173" max="7173" width="39.28515625" style="163" customWidth="1"/>
    <col min="7174" max="7174" width="23.85546875" style="163" customWidth="1"/>
    <col min="7175" max="7175" width="222" style="163" customWidth="1"/>
    <col min="7176" max="7176" width="38.28515625" style="163" customWidth="1"/>
    <col min="7177" max="7177" width="43.42578125" style="163" customWidth="1"/>
    <col min="7178" max="7178" width="45.140625" style="163" customWidth="1"/>
    <col min="7179" max="7422" width="9.140625" style="163"/>
    <col min="7423" max="7423" width="21.85546875" style="163" customWidth="1"/>
    <col min="7424" max="7424" width="19" style="163" customWidth="1"/>
    <col min="7425" max="7425" width="226.28515625" style="163" customWidth="1"/>
    <col min="7426" max="7426" width="73.5703125" style="163" customWidth="1"/>
    <col min="7427" max="7427" width="51.85546875" style="163" customWidth="1"/>
    <col min="7428" max="7428" width="41.5703125" style="163" customWidth="1"/>
    <col min="7429" max="7429" width="39.28515625" style="163" customWidth="1"/>
    <col min="7430" max="7430" width="23.85546875" style="163" customWidth="1"/>
    <col min="7431" max="7431" width="222" style="163" customWidth="1"/>
    <col min="7432" max="7432" width="38.28515625" style="163" customWidth="1"/>
    <col min="7433" max="7433" width="43.42578125" style="163" customWidth="1"/>
    <col min="7434" max="7434" width="45.140625" style="163" customWidth="1"/>
    <col min="7435" max="7678" width="9.140625" style="163"/>
    <col min="7679" max="7679" width="21.85546875" style="163" customWidth="1"/>
    <col min="7680" max="7680" width="19" style="163" customWidth="1"/>
    <col min="7681" max="7681" width="226.28515625" style="163" customWidth="1"/>
    <col min="7682" max="7682" width="73.5703125" style="163" customWidth="1"/>
    <col min="7683" max="7683" width="51.85546875" style="163" customWidth="1"/>
    <col min="7684" max="7684" width="41.5703125" style="163" customWidth="1"/>
    <col min="7685" max="7685" width="39.28515625" style="163" customWidth="1"/>
    <col min="7686" max="7686" width="23.85546875" style="163" customWidth="1"/>
    <col min="7687" max="7687" width="222" style="163" customWidth="1"/>
    <col min="7688" max="7688" width="38.28515625" style="163" customWidth="1"/>
    <col min="7689" max="7689" width="43.42578125" style="163" customWidth="1"/>
    <col min="7690" max="7690" width="45.140625" style="163" customWidth="1"/>
    <col min="7691" max="7934" width="9.140625" style="163"/>
    <col min="7935" max="7935" width="21.85546875" style="163" customWidth="1"/>
    <col min="7936" max="7936" width="19" style="163" customWidth="1"/>
    <col min="7937" max="7937" width="226.28515625" style="163" customWidth="1"/>
    <col min="7938" max="7938" width="73.5703125" style="163" customWidth="1"/>
    <col min="7939" max="7939" width="51.85546875" style="163" customWidth="1"/>
    <col min="7940" max="7940" width="41.5703125" style="163" customWidth="1"/>
    <col min="7941" max="7941" width="39.28515625" style="163" customWidth="1"/>
    <col min="7942" max="7942" width="23.85546875" style="163" customWidth="1"/>
    <col min="7943" max="7943" width="222" style="163" customWidth="1"/>
    <col min="7944" max="7944" width="38.28515625" style="163" customWidth="1"/>
    <col min="7945" max="7945" width="43.42578125" style="163" customWidth="1"/>
    <col min="7946" max="7946" width="45.140625" style="163" customWidth="1"/>
    <col min="7947" max="8190" width="9.140625" style="163"/>
    <col min="8191" max="8191" width="21.85546875" style="163" customWidth="1"/>
    <col min="8192" max="8192" width="19" style="163" customWidth="1"/>
    <col min="8193" max="8193" width="226.28515625" style="163" customWidth="1"/>
    <col min="8194" max="8194" width="73.5703125" style="163" customWidth="1"/>
    <col min="8195" max="8195" width="51.85546875" style="163" customWidth="1"/>
    <col min="8196" max="8196" width="41.5703125" style="163" customWidth="1"/>
    <col min="8197" max="8197" width="39.28515625" style="163" customWidth="1"/>
    <col min="8198" max="8198" width="23.85546875" style="163" customWidth="1"/>
    <col min="8199" max="8199" width="222" style="163" customWidth="1"/>
    <col min="8200" max="8200" width="38.28515625" style="163" customWidth="1"/>
    <col min="8201" max="8201" width="43.42578125" style="163" customWidth="1"/>
    <col min="8202" max="8202" width="45.140625" style="163" customWidth="1"/>
    <col min="8203" max="8446" width="9.140625" style="163"/>
    <col min="8447" max="8447" width="21.85546875" style="163" customWidth="1"/>
    <col min="8448" max="8448" width="19" style="163" customWidth="1"/>
    <col min="8449" max="8449" width="226.28515625" style="163" customWidth="1"/>
    <col min="8450" max="8450" width="73.5703125" style="163" customWidth="1"/>
    <col min="8451" max="8451" width="51.85546875" style="163" customWidth="1"/>
    <col min="8452" max="8452" width="41.5703125" style="163" customWidth="1"/>
    <col min="8453" max="8453" width="39.28515625" style="163" customWidth="1"/>
    <col min="8454" max="8454" width="23.85546875" style="163" customWidth="1"/>
    <col min="8455" max="8455" width="222" style="163" customWidth="1"/>
    <col min="8456" max="8456" width="38.28515625" style="163" customWidth="1"/>
    <col min="8457" max="8457" width="43.42578125" style="163" customWidth="1"/>
    <col min="8458" max="8458" width="45.140625" style="163" customWidth="1"/>
    <col min="8459" max="8702" width="9.140625" style="163"/>
    <col min="8703" max="8703" width="21.85546875" style="163" customWidth="1"/>
    <col min="8704" max="8704" width="19" style="163" customWidth="1"/>
    <col min="8705" max="8705" width="226.28515625" style="163" customWidth="1"/>
    <col min="8706" max="8706" width="73.5703125" style="163" customWidth="1"/>
    <col min="8707" max="8707" width="51.85546875" style="163" customWidth="1"/>
    <col min="8708" max="8708" width="41.5703125" style="163" customWidth="1"/>
    <col min="8709" max="8709" width="39.28515625" style="163" customWidth="1"/>
    <col min="8710" max="8710" width="23.85546875" style="163" customWidth="1"/>
    <col min="8711" max="8711" width="222" style="163" customWidth="1"/>
    <col min="8712" max="8712" width="38.28515625" style="163" customWidth="1"/>
    <col min="8713" max="8713" width="43.42578125" style="163" customWidth="1"/>
    <col min="8714" max="8714" width="45.140625" style="163" customWidth="1"/>
    <col min="8715" max="8958" width="9.140625" style="163"/>
    <col min="8959" max="8959" width="21.85546875" style="163" customWidth="1"/>
    <col min="8960" max="8960" width="19" style="163" customWidth="1"/>
    <col min="8961" max="8961" width="226.28515625" style="163" customWidth="1"/>
    <col min="8962" max="8962" width="73.5703125" style="163" customWidth="1"/>
    <col min="8963" max="8963" width="51.85546875" style="163" customWidth="1"/>
    <col min="8964" max="8964" width="41.5703125" style="163" customWidth="1"/>
    <col min="8965" max="8965" width="39.28515625" style="163" customWidth="1"/>
    <col min="8966" max="8966" width="23.85546875" style="163" customWidth="1"/>
    <col min="8967" max="8967" width="222" style="163" customWidth="1"/>
    <col min="8968" max="8968" width="38.28515625" style="163" customWidth="1"/>
    <col min="8969" max="8969" width="43.42578125" style="163" customWidth="1"/>
    <col min="8970" max="8970" width="45.140625" style="163" customWidth="1"/>
    <col min="8971" max="9214" width="9.140625" style="163"/>
    <col min="9215" max="9215" width="21.85546875" style="163" customWidth="1"/>
    <col min="9216" max="9216" width="19" style="163" customWidth="1"/>
    <col min="9217" max="9217" width="226.28515625" style="163" customWidth="1"/>
    <col min="9218" max="9218" width="73.5703125" style="163" customWidth="1"/>
    <col min="9219" max="9219" width="51.85546875" style="163" customWidth="1"/>
    <col min="9220" max="9220" width="41.5703125" style="163" customWidth="1"/>
    <col min="9221" max="9221" width="39.28515625" style="163" customWidth="1"/>
    <col min="9222" max="9222" width="23.85546875" style="163" customWidth="1"/>
    <col min="9223" max="9223" width="222" style="163" customWidth="1"/>
    <col min="9224" max="9224" width="38.28515625" style="163" customWidth="1"/>
    <col min="9225" max="9225" width="43.42578125" style="163" customWidth="1"/>
    <col min="9226" max="9226" width="45.140625" style="163" customWidth="1"/>
    <col min="9227" max="9470" width="9.140625" style="163"/>
    <col min="9471" max="9471" width="21.85546875" style="163" customWidth="1"/>
    <col min="9472" max="9472" width="19" style="163" customWidth="1"/>
    <col min="9473" max="9473" width="226.28515625" style="163" customWidth="1"/>
    <col min="9474" max="9474" width="73.5703125" style="163" customWidth="1"/>
    <col min="9475" max="9475" width="51.85546875" style="163" customWidth="1"/>
    <col min="9476" max="9476" width="41.5703125" style="163" customWidth="1"/>
    <col min="9477" max="9477" width="39.28515625" style="163" customWidth="1"/>
    <col min="9478" max="9478" width="23.85546875" style="163" customWidth="1"/>
    <col min="9479" max="9479" width="222" style="163" customWidth="1"/>
    <col min="9480" max="9480" width="38.28515625" style="163" customWidth="1"/>
    <col min="9481" max="9481" width="43.42578125" style="163" customWidth="1"/>
    <col min="9482" max="9482" width="45.140625" style="163" customWidth="1"/>
    <col min="9483" max="9726" width="9.140625" style="163"/>
    <col min="9727" max="9727" width="21.85546875" style="163" customWidth="1"/>
    <col min="9728" max="9728" width="19" style="163" customWidth="1"/>
    <col min="9729" max="9729" width="226.28515625" style="163" customWidth="1"/>
    <col min="9730" max="9730" width="73.5703125" style="163" customWidth="1"/>
    <col min="9731" max="9731" width="51.85546875" style="163" customWidth="1"/>
    <col min="9732" max="9732" width="41.5703125" style="163" customWidth="1"/>
    <col min="9733" max="9733" width="39.28515625" style="163" customWidth="1"/>
    <col min="9734" max="9734" width="23.85546875" style="163" customWidth="1"/>
    <col min="9735" max="9735" width="222" style="163" customWidth="1"/>
    <col min="9736" max="9736" width="38.28515625" style="163" customWidth="1"/>
    <col min="9737" max="9737" width="43.42578125" style="163" customWidth="1"/>
    <col min="9738" max="9738" width="45.140625" style="163" customWidth="1"/>
    <col min="9739" max="9982" width="9.140625" style="163"/>
    <col min="9983" max="9983" width="21.85546875" style="163" customWidth="1"/>
    <col min="9984" max="9984" width="19" style="163" customWidth="1"/>
    <col min="9985" max="9985" width="226.28515625" style="163" customWidth="1"/>
    <col min="9986" max="9986" width="73.5703125" style="163" customWidth="1"/>
    <col min="9987" max="9987" width="51.85546875" style="163" customWidth="1"/>
    <col min="9988" max="9988" width="41.5703125" style="163" customWidth="1"/>
    <col min="9989" max="9989" width="39.28515625" style="163" customWidth="1"/>
    <col min="9990" max="9990" width="23.85546875" style="163" customWidth="1"/>
    <col min="9991" max="9991" width="222" style="163" customWidth="1"/>
    <col min="9992" max="9992" width="38.28515625" style="163" customWidth="1"/>
    <col min="9993" max="9993" width="43.42578125" style="163" customWidth="1"/>
    <col min="9994" max="9994" width="45.140625" style="163" customWidth="1"/>
    <col min="9995" max="10238" width="9.140625" style="163"/>
    <col min="10239" max="10239" width="21.85546875" style="163" customWidth="1"/>
    <col min="10240" max="10240" width="19" style="163" customWidth="1"/>
    <col min="10241" max="10241" width="226.28515625" style="163" customWidth="1"/>
    <col min="10242" max="10242" width="73.5703125" style="163" customWidth="1"/>
    <col min="10243" max="10243" width="51.85546875" style="163" customWidth="1"/>
    <col min="10244" max="10244" width="41.5703125" style="163" customWidth="1"/>
    <col min="10245" max="10245" width="39.28515625" style="163" customWidth="1"/>
    <col min="10246" max="10246" width="23.85546875" style="163" customWidth="1"/>
    <col min="10247" max="10247" width="222" style="163" customWidth="1"/>
    <col min="10248" max="10248" width="38.28515625" style="163" customWidth="1"/>
    <col min="10249" max="10249" width="43.42578125" style="163" customWidth="1"/>
    <col min="10250" max="10250" width="45.140625" style="163" customWidth="1"/>
    <col min="10251" max="10494" width="9.140625" style="163"/>
    <col min="10495" max="10495" width="21.85546875" style="163" customWidth="1"/>
    <col min="10496" max="10496" width="19" style="163" customWidth="1"/>
    <col min="10497" max="10497" width="226.28515625" style="163" customWidth="1"/>
    <col min="10498" max="10498" width="73.5703125" style="163" customWidth="1"/>
    <col min="10499" max="10499" width="51.85546875" style="163" customWidth="1"/>
    <col min="10500" max="10500" width="41.5703125" style="163" customWidth="1"/>
    <col min="10501" max="10501" width="39.28515625" style="163" customWidth="1"/>
    <col min="10502" max="10502" width="23.85546875" style="163" customWidth="1"/>
    <col min="10503" max="10503" width="222" style="163" customWidth="1"/>
    <col min="10504" max="10504" width="38.28515625" style="163" customWidth="1"/>
    <col min="10505" max="10505" width="43.42578125" style="163" customWidth="1"/>
    <col min="10506" max="10506" width="45.140625" style="163" customWidth="1"/>
    <col min="10507" max="10750" width="9.140625" style="163"/>
    <col min="10751" max="10751" width="21.85546875" style="163" customWidth="1"/>
    <col min="10752" max="10752" width="19" style="163" customWidth="1"/>
    <col min="10753" max="10753" width="226.28515625" style="163" customWidth="1"/>
    <col min="10754" max="10754" width="73.5703125" style="163" customWidth="1"/>
    <col min="10755" max="10755" width="51.85546875" style="163" customWidth="1"/>
    <col min="10756" max="10756" width="41.5703125" style="163" customWidth="1"/>
    <col min="10757" max="10757" width="39.28515625" style="163" customWidth="1"/>
    <col min="10758" max="10758" width="23.85546875" style="163" customWidth="1"/>
    <col min="10759" max="10759" width="222" style="163" customWidth="1"/>
    <col min="10760" max="10760" width="38.28515625" style="163" customWidth="1"/>
    <col min="10761" max="10761" width="43.42578125" style="163" customWidth="1"/>
    <col min="10762" max="10762" width="45.140625" style="163" customWidth="1"/>
    <col min="10763" max="11006" width="9.140625" style="163"/>
    <col min="11007" max="11007" width="21.85546875" style="163" customWidth="1"/>
    <col min="11008" max="11008" width="19" style="163" customWidth="1"/>
    <col min="11009" max="11009" width="226.28515625" style="163" customWidth="1"/>
    <col min="11010" max="11010" width="73.5703125" style="163" customWidth="1"/>
    <col min="11011" max="11011" width="51.85546875" style="163" customWidth="1"/>
    <col min="11012" max="11012" width="41.5703125" style="163" customWidth="1"/>
    <col min="11013" max="11013" width="39.28515625" style="163" customWidth="1"/>
    <col min="11014" max="11014" width="23.85546875" style="163" customWidth="1"/>
    <col min="11015" max="11015" width="222" style="163" customWidth="1"/>
    <col min="11016" max="11016" width="38.28515625" style="163" customWidth="1"/>
    <col min="11017" max="11017" width="43.42578125" style="163" customWidth="1"/>
    <col min="11018" max="11018" width="45.140625" style="163" customWidth="1"/>
    <col min="11019" max="11262" width="9.140625" style="163"/>
    <col min="11263" max="11263" width="21.85546875" style="163" customWidth="1"/>
    <col min="11264" max="11264" width="19" style="163" customWidth="1"/>
    <col min="11265" max="11265" width="226.28515625" style="163" customWidth="1"/>
    <col min="11266" max="11266" width="73.5703125" style="163" customWidth="1"/>
    <col min="11267" max="11267" width="51.85546875" style="163" customWidth="1"/>
    <col min="11268" max="11268" width="41.5703125" style="163" customWidth="1"/>
    <col min="11269" max="11269" width="39.28515625" style="163" customWidth="1"/>
    <col min="11270" max="11270" width="23.85546875" style="163" customWidth="1"/>
    <col min="11271" max="11271" width="222" style="163" customWidth="1"/>
    <col min="11272" max="11272" width="38.28515625" style="163" customWidth="1"/>
    <col min="11273" max="11273" width="43.42578125" style="163" customWidth="1"/>
    <col min="11274" max="11274" width="45.140625" style="163" customWidth="1"/>
    <col min="11275" max="11518" width="9.140625" style="163"/>
    <col min="11519" max="11519" width="21.85546875" style="163" customWidth="1"/>
    <col min="11520" max="11520" width="19" style="163" customWidth="1"/>
    <col min="11521" max="11521" width="226.28515625" style="163" customWidth="1"/>
    <col min="11522" max="11522" width="73.5703125" style="163" customWidth="1"/>
    <col min="11523" max="11523" width="51.85546875" style="163" customWidth="1"/>
    <col min="11524" max="11524" width="41.5703125" style="163" customWidth="1"/>
    <col min="11525" max="11525" width="39.28515625" style="163" customWidth="1"/>
    <col min="11526" max="11526" width="23.85546875" style="163" customWidth="1"/>
    <col min="11527" max="11527" width="222" style="163" customWidth="1"/>
    <col min="11528" max="11528" width="38.28515625" style="163" customWidth="1"/>
    <col min="11529" max="11529" width="43.42578125" style="163" customWidth="1"/>
    <col min="11530" max="11530" width="45.140625" style="163" customWidth="1"/>
    <col min="11531" max="11774" width="9.140625" style="163"/>
    <col min="11775" max="11775" width="21.85546875" style="163" customWidth="1"/>
    <col min="11776" max="11776" width="19" style="163" customWidth="1"/>
    <col min="11777" max="11777" width="226.28515625" style="163" customWidth="1"/>
    <col min="11778" max="11778" width="73.5703125" style="163" customWidth="1"/>
    <col min="11779" max="11779" width="51.85546875" style="163" customWidth="1"/>
    <col min="11780" max="11780" width="41.5703125" style="163" customWidth="1"/>
    <col min="11781" max="11781" width="39.28515625" style="163" customWidth="1"/>
    <col min="11782" max="11782" width="23.85546875" style="163" customWidth="1"/>
    <col min="11783" max="11783" width="222" style="163" customWidth="1"/>
    <col min="11784" max="11784" width="38.28515625" style="163" customWidth="1"/>
    <col min="11785" max="11785" width="43.42578125" style="163" customWidth="1"/>
    <col min="11786" max="11786" width="45.140625" style="163" customWidth="1"/>
    <col min="11787" max="12030" width="9.140625" style="163"/>
    <col min="12031" max="12031" width="21.85546875" style="163" customWidth="1"/>
    <col min="12032" max="12032" width="19" style="163" customWidth="1"/>
    <col min="12033" max="12033" width="226.28515625" style="163" customWidth="1"/>
    <col min="12034" max="12034" width="73.5703125" style="163" customWidth="1"/>
    <col min="12035" max="12035" width="51.85546875" style="163" customWidth="1"/>
    <col min="12036" max="12036" width="41.5703125" style="163" customWidth="1"/>
    <col min="12037" max="12037" width="39.28515625" style="163" customWidth="1"/>
    <col min="12038" max="12038" width="23.85546875" style="163" customWidth="1"/>
    <col min="12039" max="12039" width="222" style="163" customWidth="1"/>
    <col min="12040" max="12040" width="38.28515625" style="163" customWidth="1"/>
    <col min="12041" max="12041" width="43.42578125" style="163" customWidth="1"/>
    <col min="12042" max="12042" width="45.140625" style="163" customWidth="1"/>
    <col min="12043" max="12286" width="9.140625" style="163"/>
    <col min="12287" max="12287" width="21.85546875" style="163" customWidth="1"/>
    <col min="12288" max="12288" width="19" style="163" customWidth="1"/>
    <col min="12289" max="12289" width="226.28515625" style="163" customWidth="1"/>
    <col min="12290" max="12290" width="73.5703125" style="163" customWidth="1"/>
    <col min="12291" max="12291" width="51.85546875" style="163" customWidth="1"/>
    <col min="12292" max="12292" width="41.5703125" style="163" customWidth="1"/>
    <col min="12293" max="12293" width="39.28515625" style="163" customWidth="1"/>
    <col min="12294" max="12294" width="23.85546875" style="163" customWidth="1"/>
    <col min="12295" max="12295" width="222" style="163" customWidth="1"/>
    <col min="12296" max="12296" width="38.28515625" style="163" customWidth="1"/>
    <col min="12297" max="12297" width="43.42578125" style="163" customWidth="1"/>
    <col min="12298" max="12298" width="45.140625" style="163" customWidth="1"/>
    <col min="12299" max="12542" width="9.140625" style="163"/>
    <col min="12543" max="12543" width="21.85546875" style="163" customWidth="1"/>
    <col min="12544" max="12544" width="19" style="163" customWidth="1"/>
    <col min="12545" max="12545" width="226.28515625" style="163" customWidth="1"/>
    <col min="12546" max="12546" width="73.5703125" style="163" customWidth="1"/>
    <col min="12547" max="12547" width="51.85546875" style="163" customWidth="1"/>
    <col min="12548" max="12548" width="41.5703125" style="163" customWidth="1"/>
    <col min="12549" max="12549" width="39.28515625" style="163" customWidth="1"/>
    <col min="12550" max="12550" width="23.85546875" style="163" customWidth="1"/>
    <col min="12551" max="12551" width="222" style="163" customWidth="1"/>
    <col min="12552" max="12552" width="38.28515625" style="163" customWidth="1"/>
    <col min="12553" max="12553" width="43.42578125" style="163" customWidth="1"/>
    <col min="12554" max="12554" width="45.140625" style="163" customWidth="1"/>
    <col min="12555" max="12798" width="9.140625" style="163"/>
    <col min="12799" max="12799" width="21.85546875" style="163" customWidth="1"/>
    <col min="12800" max="12800" width="19" style="163" customWidth="1"/>
    <col min="12801" max="12801" width="226.28515625" style="163" customWidth="1"/>
    <col min="12802" max="12802" width="73.5703125" style="163" customWidth="1"/>
    <col min="12803" max="12803" width="51.85546875" style="163" customWidth="1"/>
    <col min="12804" max="12804" width="41.5703125" style="163" customWidth="1"/>
    <col min="12805" max="12805" width="39.28515625" style="163" customWidth="1"/>
    <col min="12806" max="12806" width="23.85546875" style="163" customWidth="1"/>
    <col min="12807" max="12807" width="222" style="163" customWidth="1"/>
    <col min="12808" max="12808" width="38.28515625" style="163" customWidth="1"/>
    <col min="12809" max="12809" width="43.42578125" style="163" customWidth="1"/>
    <col min="12810" max="12810" width="45.140625" style="163" customWidth="1"/>
    <col min="12811" max="13054" width="9.140625" style="163"/>
    <col min="13055" max="13055" width="21.85546875" style="163" customWidth="1"/>
    <col min="13056" max="13056" width="19" style="163" customWidth="1"/>
    <col min="13057" max="13057" width="226.28515625" style="163" customWidth="1"/>
    <col min="13058" max="13058" width="73.5703125" style="163" customWidth="1"/>
    <col min="13059" max="13059" width="51.85546875" style="163" customWidth="1"/>
    <col min="13060" max="13060" width="41.5703125" style="163" customWidth="1"/>
    <col min="13061" max="13061" width="39.28515625" style="163" customWidth="1"/>
    <col min="13062" max="13062" width="23.85546875" style="163" customWidth="1"/>
    <col min="13063" max="13063" width="222" style="163" customWidth="1"/>
    <col min="13064" max="13064" width="38.28515625" style="163" customWidth="1"/>
    <col min="13065" max="13065" width="43.42578125" style="163" customWidth="1"/>
    <col min="13066" max="13066" width="45.140625" style="163" customWidth="1"/>
    <col min="13067" max="13310" width="9.140625" style="163"/>
    <col min="13311" max="13311" width="21.85546875" style="163" customWidth="1"/>
    <col min="13312" max="13312" width="19" style="163" customWidth="1"/>
    <col min="13313" max="13313" width="226.28515625" style="163" customWidth="1"/>
    <col min="13314" max="13314" width="73.5703125" style="163" customWidth="1"/>
    <col min="13315" max="13315" width="51.85546875" style="163" customWidth="1"/>
    <col min="13316" max="13316" width="41.5703125" style="163" customWidth="1"/>
    <col min="13317" max="13317" width="39.28515625" style="163" customWidth="1"/>
    <col min="13318" max="13318" width="23.85546875" style="163" customWidth="1"/>
    <col min="13319" max="13319" width="222" style="163" customWidth="1"/>
    <col min="13320" max="13320" width="38.28515625" style="163" customWidth="1"/>
    <col min="13321" max="13321" width="43.42578125" style="163" customWidth="1"/>
    <col min="13322" max="13322" width="45.140625" style="163" customWidth="1"/>
    <col min="13323" max="13566" width="9.140625" style="163"/>
    <col min="13567" max="13567" width="21.85546875" style="163" customWidth="1"/>
    <col min="13568" max="13568" width="19" style="163" customWidth="1"/>
    <col min="13569" max="13569" width="226.28515625" style="163" customWidth="1"/>
    <col min="13570" max="13570" width="73.5703125" style="163" customWidth="1"/>
    <col min="13571" max="13571" width="51.85546875" style="163" customWidth="1"/>
    <col min="13572" max="13572" width="41.5703125" style="163" customWidth="1"/>
    <col min="13573" max="13573" width="39.28515625" style="163" customWidth="1"/>
    <col min="13574" max="13574" width="23.85546875" style="163" customWidth="1"/>
    <col min="13575" max="13575" width="222" style="163" customWidth="1"/>
    <col min="13576" max="13576" width="38.28515625" style="163" customWidth="1"/>
    <col min="13577" max="13577" width="43.42578125" style="163" customWidth="1"/>
    <col min="13578" max="13578" width="45.140625" style="163" customWidth="1"/>
    <col min="13579" max="13822" width="9.140625" style="163"/>
    <col min="13823" max="13823" width="21.85546875" style="163" customWidth="1"/>
    <col min="13824" max="13824" width="19" style="163" customWidth="1"/>
    <col min="13825" max="13825" width="226.28515625" style="163" customWidth="1"/>
    <col min="13826" max="13826" width="73.5703125" style="163" customWidth="1"/>
    <col min="13827" max="13827" width="51.85546875" style="163" customWidth="1"/>
    <col min="13828" max="13828" width="41.5703125" style="163" customWidth="1"/>
    <col min="13829" max="13829" width="39.28515625" style="163" customWidth="1"/>
    <col min="13830" max="13830" width="23.85546875" style="163" customWidth="1"/>
    <col min="13831" max="13831" width="222" style="163" customWidth="1"/>
    <col min="13832" max="13832" width="38.28515625" style="163" customWidth="1"/>
    <col min="13833" max="13833" width="43.42578125" style="163" customWidth="1"/>
    <col min="13834" max="13834" width="45.140625" style="163" customWidth="1"/>
    <col min="13835" max="14078" width="9.140625" style="163"/>
    <col min="14079" max="14079" width="21.85546875" style="163" customWidth="1"/>
    <col min="14080" max="14080" width="19" style="163" customWidth="1"/>
    <col min="14081" max="14081" width="226.28515625" style="163" customWidth="1"/>
    <col min="14082" max="14082" width="73.5703125" style="163" customWidth="1"/>
    <col min="14083" max="14083" width="51.85546875" style="163" customWidth="1"/>
    <col min="14084" max="14084" width="41.5703125" style="163" customWidth="1"/>
    <col min="14085" max="14085" width="39.28515625" style="163" customWidth="1"/>
    <col min="14086" max="14086" width="23.85546875" style="163" customWidth="1"/>
    <col min="14087" max="14087" width="222" style="163" customWidth="1"/>
    <col min="14088" max="14088" width="38.28515625" style="163" customWidth="1"/>
    <col min="14089" max="14089" width="43.42578125" style="163" customWidth="1"/>
    <col min="14090" max="14090" width="45.140625" style="163" customWidth="1"/>
    <col min="14091" max="14334" width="9.140625" style="163"/>
    <col min="14335" max="14335" width="21.85546875" style="163" customWidth="1"/>
    <col min="14336" max="14336" width="19" style="163" customWidth="1"/>
    <col min="14337" max="14337" width="226.28515625" style="163" customWidth="1"/>
    <col min="14338" max="14338" width="73.5703125" style="163" customWidth="1"/>
    <col min="14339" max="14339" width="51.85546875" style="163" customWidth="1"/>
    <col min="14340" max="14340" width="41.5703125" style="163" customWidth="1"/>
    <col min="14341" max="14341" width="39.28515625" style="163" customWidth="1"/>
    <col min="14342" max="14342" width="23.85546875" style="163" customWidth="1"/>
    <col min="14343" max="14343" width="222" style="163" customWidth="1"/>
    <col min="14344" max="14344" width="38.28515625" style="163" customWidth="1"/>
    <col min="14345" max="14345" width="43.42578125" style="163" customWidth="1"/>
    <col min="14346" max="14346" width="45.140625" style="163" customWidth="1"/>
    <col min="14347" max="14590" width="9.140625" style="163"/>
    <col min="14591" max="14591" width="21.85546875" style="163" customWidth="1"/>
    <col min="14592" max="14592" width="19" style="163" customWidth="1"/>
    <col min="14593" max="14593" width="226.28515625" style="163" customWidth="1"/>
    <col min="14594" max="14594" width="73.5703125" style="163" customWidth="1"/>
    <col min="14595" max="14595" width="51.85546875" style="163" customWidth="1"/>
    <col min="14596" max="14596" width="41.5703125" style="163" customWidth="1"/>
    <col min="14597" max="14597" width="39.28515625" style="163" customWidth="1"/>
    <col min="14598" max="14598" width="23.85546875" style="163" customWidth="1"/>
    <col min="14599" max="14599" width="222" style="163" customWidth="1"/>
    <col min="14600" max="14600" width="38.28515625" style="163" customWidth="1"/>
    <col min="14601" max="14601" width="43.42578125" style="163" customWidth="1"/>
    <col min="14602" max="14602" width="45.140625" style="163" customWidth="1"/>
    <col min="14603" max="14846" width="9.140625" style="163"/>
    <col min="14847" max="14847" width="21.85546875" style="163" customWidth="1"/>
    <col min="14848" max="14848" width="19" style="163" customWidth="1"/>
    <col min="14849" max="14849" width="226.28515625" style="163" customWidth="1"/>
    <col min="14850" max="14850" width="73.5703125" style="163" customWidth="1"/>
    <col min="14851" max="14851" width="51.85546875" style="163" customWidth="1"/>
    <col min="14852" max="14852" width="41.5703125" style="163" customWidth="1"/>
    <col min="14853" max="14853" width="39.28515625" style="163" customWidth="1"/>
    <col min="14854" max="14854" width="23.85546875" style="163" customWidth="1"/>
    <col min="14855" max="14855" width="222" style="163" customWidth="1"/>
    <col min="14856" max="14856" width="38.28515625" style="163" customWidth="1"/>
    <col min="14857" max="14857" width="43.42578125" style="163" customWidth="1"/>
    <col min="14858" max="14858" width="45.140625" style="163" customWidth="1"/>
    <col min="14859" max="15102" width="9.140625" style="163"/>
    <col min="15103" max="15103" width="21.85546875" style="163" customWidth="1"/>
    <col min="15104" max="15104" width="19" style="163" customWidth="1"/>
    <col min="15105" max="15105" width="226.28515625" style="163" customWidth="1"/>
    <col min="15106" max="15106" width="73.5703125" style="163" customWidth="1"/>
    <col min="15107" max="15107" width="51.85546875" style="163" customWidth="1"/>
    <col min="15108" max="15108" width="41.5703125" style="163" customWidth="1"/>
    <col min="15109" max="15109" width="39.28515625" style="163" customWidth="1"/>
    <col min="15110" max="15110" width="23.85546875" style="163" customWidth="1"/>
    <col min="15111" max="15111" width="222" style="163" customWidth="1"/>
    <col min="15112" max="15112" width="38.28515625" style="163" customWidth="1"/>
    <col min="15113" max="15113" width="43.42578125" style="163" customWidth="1"/>
    <col min="15114" max="15114" width="45.140625" style="163" customWidth="1"/>
    <col min="15115" max="15358" width="9.140625" style="163"/>
    <col min="15359" max="15359" width="21.85546875" style="163" customWidth="1"/>
    <col min="15360" max="15360" width="19" style="163" customWidth="1"/>
    <col min="15361" max="15361" width="226.28515625" style="163" customWidth="1"/>
    <col min="15362" max="15362" width="73.5703125" style="163" customWidth="1"/>
    <col min="15363" max="15363" width="51.85546875" style="163" customWidth="1"/>
    <col min="15364" max="15364" width="41.5703125" style="163" customWidth="1"/>
    <col min="15365" max="15365" width="39.28515625" style="163" customWidth="1"/>
    <col min="15366" max="15366" width="23.85546875" style="163" customWidth="1"/>
    <col min="15367" max="15367" width="222" style="163" customWidth="1"/>
    <col min="15368" max="15368" width="38.28515625" style="163" customWidth="1"/>
    <col min="15369" max="15369" width="43.42578125" style="163" customWidth="1"/>
    <col min="15370" max="15370" width="45.140625" style="163" customWidth="1"/>
    <col min="15371" max="15614" width="9.140625" style="163"/>
    <col min="15615" max="15615" width="21.85546875" style="163" customWidth="1"/>
    <col min="15616" max="15616" width="19" style="163" customWidth="1"/>
    <col min="15617" max="15617" width="226.28515625" style="163" customWidth="1"/>
    <col min="15618" max="15618" width="73.5703125" style="163" customWidth="1"/>
    <col min="15619" max="15619" width="51.85546875" style="163" customWidth="1"/>
    <col min="15620" max="15620" width="41.5703125" style="163" customWidth="1"/>
    <col min="15621" max="15621" width="39.28515625" style="163" customWidth="1"/>
    <col min="15622" max="15622" width="23.85546875" style="163" customWidth="1"/>
    <col min="15623" max="15623" width="222" style="163" customWidth="1"/>
    <col min="15624" max="15624" width="38.28515625" style="163" customWidth="1"/>
    <col min="15625" max="15625" width="43.42578125" style="163" customWidth="1"/>
    <col min="15626" max="15626" width="45.140625" style="163" customWidth="1"/>
    <col min="15627" max="15870" width="9.140625" style="163"/>
    <col min="15871" max="15871" width="21.85546875" style="163" customWidth="1"/>
    <col min="15872" max="15872" width="19" style="163" customWidth="1"/>
    <col min="15873" max="15873" width="226.28515625" style="163" customWidth="1"/>
    <col min="15874" max="15874" width="73.5703125" style="163" customWidth="1"/>
    <col min="15875" max="15875" width="51.85546875" style="163" customWidth="1"/>
    <col min="15876" max="15876" width="41.5703125" style="163" customWidth="1"/>
    <col min="15877" max="15877" width="39.28515625" style="163" customWidth="1"/>
    <col min="15878" max="15878" width="23.85546875" style="163" customWidth="1"/>
    <col min="15879" max="15879" width="222" style="163" customWidth="1"/>
    <col min="15880" max="15880" width="38.28515625" style="163" customWidth="1"/>
    <col min="15881" max="15881" width="43.42578125" style="163" customWidth="1"/>
    <col min="15882" max="15882" width="45.140625" style="163" customWidth="1"/>
    <col min="15883" max="16126" width="9.140625" style="163"/>
    <col min="16127" max="16127" width="21.85546875" style="163" customWidth="1"/>
    <col min="16128" max="16128" width="19" style="163" customWidth="1"/>
    <col min="16129" max="16129" width="226.28515625" style="163" customWidth="1"/>
    <col min="16130" max="16130" width="73.5703125" style="163" customWidth="1"/>
    <col min="16131" max="16131" width="51.85546875" style="163" customWidth="1"/>
    <col min="16132" max="16132" width="41.5703125" style="163" customWidth="1"/>
    <col min="16133" max="16133" width="39.28515625" style="163" customWidth="1"/>
    <col min="16134" max="16134" width="23.85546875" style="163" customWidth="1"/>
    <col min="16135" max="16135" width="222" style="163" customWidth="1"/>
    <col min="16136" max="16136" width="38.28515625" style="163" customWidth="1"/>
    <col min="16137" max="16137" width="43.42578125" style="163" customWidth="1"/>
    <col min="16138" max="16138" width="45.140625" style="163" customWidth="1"/>
    <col min="16139" max="16384" width="9.140625" style="163"/>
  </cols>
  <sheetData>
    <row r="1" spans="1:7" s="156" customFormat="1" ht="105.75" customHeight="1">
      <c r="A1" s="872" t="s">
        <v>885</v>
      </c>
      <c r="B1" s="880" t="s">
        <v>1028</v>
      </c>
      <c r="C1" s="864"/>
      <c r="D1" s="585" t="s">
        <v>873</v>
      </c>
      <c r="E1" s="153"/>
      <c r="F1" s="154"/>
      <c r="G1" s="155"/>
    </row>
    <row r="2" spans="1:7" s="156" customFormat="1" ht="74.25" customHeight="1">
      <c r="A2" s="873"/>
      <c r="B2" s="881"/>
      <c r="C2" s="865"/>
      <c r="D2" s="157" t="s">
        <v>563</v>
      </c>
      <c r="E2" s="158"/>
      <c r="F2" s="159"/>
      <c r="G2" s="160"/>
    </row>
    <row r="3" spans="1:7" s="156" customFormat="1" ht="62.25" customHeight="1">
      <c r="A3" s="873"/>
      <c r="B3" s="881"/>
      <c r="C3" s="865"/>
      <c r="D3" s="157">
        <v>1248</v>
      </c>
      <c r="E3" s="158"/>
      <c r="F3" s="159"/>
      <c r="G3" s="160"/>
    </row>
    <row r="4" spans="1:7" ht="68.25" customHeight="1">
      <c r="A4" s="873"/>
      <c r="B4" s="881"/>
      <c r="C4" s="865"/>
      <c r="D4" s="157" t="s">
        <v>78</v>
      </c>
      <c r="E4" s="158"/>
      <c r="F4" s="161"/>
      <c r="G4" s="162"/>
    </row>
    <row r="5" spans="1:7" ht="62.25" customHeight="1">
      <c r="A5" s="873"/>
      <c r="B5" s="881"/>
      <c r="C5" s="865"/>
      <c r="D5" s="157" t="s">
        <v>237</v>
      </c>
      <c r="E5" s="158"/>
      <c r="F5" s="161"/>
      <c r="G5" s="162"/>
    </row>
    <row r="6" spans="1:7" ht="62.25" customHeight="1">
      <c r="A6" s="873"/>
      <c r="B6" s="881"/>
      <c r="C6" s="865"/>
      <c r="D6" s="157" t="s">
        <v>131</v>
      </c>
      <c r="E6" s="158"/>
      <c r="F6" s="161"/>
      <c r="G6" s="162"/>
    </row>
    <row r="7" spans="1:7" ht="84" customHeight="1">
      <c r="A7" s="873"/>
      <c r="B7" s="882" t="s">
        <v>232</v>
      </c>
      <c r="C7" s="883"/>
      <c r="D7" s="586">
        <v>17331.574857</v>
      </c>
      <c r="E7" s="158"/>
      <c r="F7" s="161"/>
      <c r="G7" s="162"/>
    </row>
    <row r="8" spans="1:7" ht="84" customHeight="1">
      <c r="A8" s="873"/>
      <c r="B8" s="752"/>
      <c r="C8" s="753" t="s">
        <v>1668</v>
      </c>
      <c r="D8" s="770">
        <v>104</v>
      </c>
      <c r="E8" s="158"/>
      <c r="F8" s="161"/>
      <c r="G8" s="162"/>
    </row>
    <row r="9" spans="1:7" ht="84" customHeight="1">
      <c r="A9" s="873"/>
      <c r="B9" s="752"/>
      <c r="C9" s="753" t="s">
        <v>1669</v>
      </c>
      <c r="D9" s="586">
        <v>150</v>
      </c>
      <c r="E9" s="158"/>
      <c r="F9" s="161"/>
      <c r="G9" s="162"/>
    </row>
    <row r="10" spans="1:7" ht="84" customHeight="1">
      <c r="A10" s="873"/>
      <c r="B10" s="882" t="s">
        <v>1670</v>
      </c>
      <c r="C10" s="883"/>
      <c r="D10" s="586">
        <v>73.72</v>
      </c>
      <c r="E10" s="158"/>
      <c r="F10" s="161"/>
      <c r="G10" s="162"/>
    </row>
    <row r="11" spans="1:7" ht="77.25" customHeight="1">
      <c r="A11" s="873"/>
      <c r="B11" s="791" t="s">
        <v>233</v>
      </c>
      <c r="C11" s="792"/>
      <c r="D11" s="587" t="s">
        <v>884</v>
      </c>
      <c r="E11" s="166" t="s">
        <v>232</v>
      </c>
      <c r="F11" s="876" t="s">
        <v>234</v>
      </c>
      <c r="G11" s="168" t="s">
        <v>244</v>
      </c>
    </row>
    <row r="12" spans="1:7" ht="83.25" customHeight="1">
      <c r="A12" s="873"/>
      <c r="B12" s="885" t="s">
        <v>45</v>
      </c>
      <c r="C12" s="886"/>
      <c r="D12" s="169"/>
      <c r="E12" s="169"/>
      <c r="F12" s="884"/>
      <c r="G12" s="170"/>
    </row>
    <row r="13" spans="1:7" ht="84" customHeight="1">
      <c r="A13" s="873"/>
      <c r="B13" s="171" t="s">
        <v>445</v>
      </c>
      <c r="C13" s="172" t="s">
        <v>198</v>
      </c>
      <c r="D13" s="173" t="s">
        <v>47</v>
      </c>
      <c r="E13" s="174"/>
      <c r="F13" s="175" t="s">
        <v>445</v>
      </c>
      <c r="G13" s="146"/>
    </row>
    <row r="14" spans="1:7" ht="84" customHeight="1">
      <c r="A14" s="873"/>
      <c r="B14" s="171" t="s">
        <v>238</v>
      </c>
      <c r="C14" s="172" t="s">
        <v>219</v>
      </c>
      <c r="D14" s="173" t="s">
        <v>47</v>
      </c>
      <c r="E14" s="174"/>
      <c r="F14" s="175" t="s">
        <v>238</v>
      </c>
      <c r="G14" s="146"/>
    </row>
    <row r="15" spans="1:7" ht="84" customHeight="1">
      <c r="A15" s="873"/>
      <c r="B15" s="171" t="s">
        <v>221</v>
      </c>
      <c r="C15" s="172" t="s">
        <v>263</v>
      </c>
      <c r="D15" s="173" t="s">
        <v>47</v>
      </c>
      <c r="E15" s="174"/>
      <c r="F15" s="175" t="s">
        <v>221</v>
      </c>
      <c r="G15" s="146"/>
    </row>
    <row r="16" spans="1:7" ht="84" customHeight="1">
      <c r="A16" s="873"/>
      <c r="B16" s="171" t="s">
        <v>200</v>
      </c>
      <c r="C16" s="172" t="s">
        <v>33</v>
      </c>
      <c r="D16" s="173" t="s">
        <v>47</v>
      </c>
      <c r="E16" s="142"/>
      <c r="F16" s="175" t="s">
        <v>200</v>
      </c>
      <c r="G16" s="146"/>
    </row>
    <row r="17" spans="1:7" ht="84" customHeight="1">
      <c r="A17" s="873"/>
      <c r="B17" s="171" t="s">
        <v>170</v>
      </c>
      <c r="C17" s="172" t="s">
        <v>350</v>
      </c>
      <c r="D17" s="173" t="s">
        <v>47</v>
      </c>
      <c r="E17" s="174"/>
      <c r="F17" s="175" t="s">
        <v>170</v>
      </c>
      <c r="G17" s="146"/>
    </row>
    <row r="18" spans="1:7" ht="147" customHeight="1">
      <c r="A18" s="873"/>
      <c r="B18" s="171" t="s">
        <v>0</v>
      </c>
      <c r="C18" s="172" t="s">
        <v>142</v>
      </c>
      <c r="D18" s="173" t="s">
        <v>47</v>
      </c>
      <c r="E18" s="200"/>
      <c r="F18" s="175" t="s">
        <v>0</v>
      </c>
      <c r="G18" s="146"/>
    </row>
    <row r="19" spans="1:7" ht="84" customHeight="1">
      <c r="A19" s="873"/>
      <c r="B19" s="171" t="s">
        <v>236</v>
      </c>
      <c r="C19" s="172" t="s">
        <v>351</v>
      </c>
      <c r="D19" s="145" t="s">
        <v>848</v>
      </c>
      <c r="E19" s="142">
        <v>128.57142899999999</v>
      </c>
      <c r="F19" s="175" t="s">
        <v>236</v>
      </c>
      <c r="G19" s="146"/>
    </row>
    <row r="20" spans="1:7" ht="84" customHeight="1">
      <c r="A20" s="873"/>
      <c r="B20" s="177" t="s">
        <v>215</v>
      </c>
      <c r="C20" s="172" t="s">
        <v>874</v>
      </c>
      <c r="D20" s="145" t="s">
        <v>848</v>
      </c>
      <c r="E20" s="200">
        <v>607.14285700000005</v>
      </c>
      <c r="F20" s="178" t="s">
        <v>215</v>
      </c>
      <c r="G20" s="146" t="s">
        <v>875</v>
      </c>
    </row>
    <row r="21" spans="1:7" ht="84" customHeight="1">
      <c r="A21" s="873"/>
      <c r="B21" s="171" t="s">
        <v>58</v>
      </c>
      <c r="C21" s="172" t="s">
        <v>59</v>
      </c>
      <c r="D21" s="173" t="s">
        <v>47</v>
      </c>
      <c r="E21" s="200"/>
      <c r="F21" s="175" t="s">
        <v>58</v>
      </c>
      <c r="G21" s="146"/>
    </row>
    <row r="22" spans="1:7" ht="84" customHeight="1">
      <c r="A22" s="873"/>
      <c r="B22" s="171" t="s">
        <v>50</v>
      </c>
      <c r="C22" s="172" t="s">
        <v>288</v>
      </c>
      <c r="D22" s="173" t="s">
        <v>47</v>
      </c>
      <c r="E22" s="200"/>
      <c r="F22" s="175" t="s">
        <v>50</v>
      </c>
      <c r="G22" s="146"/>
    </row>
    <row r="23" spans="1:7" ht="84" customHeight="1">
      <c r="A23" s="873"/>
      <c r="B23" s="171" t="s">
        <v>101</v>
      </c>
      <c r="C23" s="172" t="s">
        <v>352</v>
      </c>
      <c r="D23" s="173" t="s">
        <v>47</v>
      </c>
      <c r="E23" s="200"/>
      <c r="F23" s="175" t="s">
        <v>101</v>
      </c>
      <c r="G23" s="146"/>
    </row>
    <row r="24" spans="1:7" ht="84" customHeight="1">
      <c r="A24" s="873"/>
      <c r="B24" s="177" t="s">
        <v>92</v>
      </c>
      <c r="C24" s="172" t="s">
        <v>104</v>
      </c>
      <c r="D24" s="145" t="s">
        <v>848</v>
      </c>
      <c r="E24" s="200">
        <v>400</v>
      </c>
      <c r="F24" s="178" t="s">
        <v>92</v>
      </c>
      <c r="G24" s="146"/>
    </row>
    <row r="25" spans="1:7" ht="84" customHeight="1">
      <c r="A25" s="873"/>
      <c r="B25" s="177" t="s">
        <v>27</v>
      </c>
      <c r="C25" s="172" t="s">
        <v>406</v>
      </c>
      <c r="D25" s="145" t="s">
        <v>848</v>
      </c>
      <c r="E25" s="200">
        <v>785.71428600000002</v>
      </c>
      <c r="F25" s="178" t="s">
        <v>27</v>
      </c>
      <c r="G25" s="146" t="s">
        <v>1050</v>
      </c>
    </row>
    <row r="26" spans="1:7" ht="84" customHeight="1">
      <c r="A26" s="873"/>
      <c r="B26" s="179" t="s">
        <v>181</v>
      </c>
      <c r="C26" s="180" t="s">
        <v>182</v>
      </c>
      <c r="D26" s="173" t="s">
        <v>47</v>
      </c>
      <c r="E26" s="182"/>
      <c r="F26" s="181" t="s">
        <v>181</v>
      </c>
      <c r="G26" s="146"/>
    </row>
    <row r="27" spans="1:7" ht="84" customHeight="1">
      <c r="A27" s="873"/>
      <c r="B27" s="179" t="s">
        <v>336</v>
      </c>
      <c r="C27" s="180" t="s">
        <v>353</v>
      </c>
      <c r="D27" s="173" t="s">
        <v>47</v>
      </c>
      <c r="E27" s="182"/>
      <c r="F27" s="181" t="s">
        <v>336</v>
      </c>
      <c r="G27" s="146"/>
    </row>
    <row r="28" spans="1:7" ht="84" customHeight="1">
      <c r="A28" s="873"/>
      <c r="B28" s="201" t="s">
        <v>136</v>
      </c>
      <c r="C28" s="180" t="s">
        <v>354</v>
      </c>
      <c r="D28" s="173" t="s">
        <v>47</v>
      </c>
      <c r="E28" s="200"/>
      <c r="F28" s="201" t="s">
        <v>136</v>
      </c>
      <c r="G28" s="146"/>
    </row>
    <row r="29" spans="1:7" ht="84" customHeight="1">
      <c r="A29" s="873"/>
      <c r="B29" s="183" t="s">
        <v>150</v>
      </c>
      <c r="C29" s="184" t="s">
        <v>328</v>
      </c>
      <c r="D29" s="173" t="s">
        <v>47</v>
      </c>
      <c r="E29" s="200"/>
      <c r="F29" s="201" t="s">
        <v>150</v>
      </c>
      <c r="G29" s="146"/>
    </row>
    <row r="30" spans="1:7" ht="84" customHeight="1">
      <c r="A30" s="873"/>
      <c r="B30" s="183" t="s">
        <v>404</v>
      </c>
      <c r="C30" s="184" t="s">
        <v>411</v>
      </c>
      <c r="D30" s="145" t="s">
        <v>848</v>
      </c>
      <c r="E30" s="200">
        <v>250</v>
      </c>
      <c r="F30" s="201" t="s">
        <v>404</v>
      </c>
      <c r="G30" s="146"/>
    </row>
    <row r="31" spans="1:7" ht="83.25" customHeight="1">
      <c r="A31" s="873"/>
      <c r="B31" s="183" t="s">
        <v>441</v>
      </c>
      <c r="C31" s="184" t="s">
        <v>438</v>
      </c>
      <c r="D31" s="173" t="s">
        <v>47</v>
      </c>
      <c r="E31" s="200"/>
      <c r="F31" s="201" t="s">
        <v>441</v>
      </c>
      <c r="G31" s="146"/>
    </row>
    <row r="32" spans="1:7" ht="84" customHeight="1">
      <c r="A32" s="873"/>
      <c r="B32" s="183" t="s">
        <v>95</v>
      </c>
      <c r="C32" s="180" t="s">
        <v>355</v>
      </c>
      <c r="D32" s="173" t="s">
        <v>47</v>
      </c>
      <c r="E32" s="182"/>
      <c r="F32" s="201" t="s">
        <v>95</v>
      </c>
      <c r="G32" s="146"/>
    </row>
    <row r="33" spans="1:7" ht="84" customHeight="1">
      <c r="A33" s="873"/>
      <c r="B33" s="183" t="s">
        <v>151</v>
      </c>
      <c r="C33" s="180" t="s">
        <v>876</v>
      </c>
      <c r="D33" s="173" t="s">
        <v>47</v>
      </c>
      <c r="E33" s="200"/>
      <c r="F33" s="201" t="s">
        <v>151</v>
      </c>
      <c r="G33" s="146"/>
    </row>
    <row r="34" spans="1:7" ht="84" customHeight="1">
      <c r="A34" s="873"/>
      <c r="B34" s="183" t="s">
        <v>28</v>
      </c>
      <c r="C34" s="184" t="s">
        <v>356</v>
      </c>
      <c r="D34" s="588" t="s">
        <v>848</v>
      </c>
      <c r="E34" s="200">
        <v>785.71428600000002</v>
      </c>
      <c r="F34" s="201" t="s">
        <v>28</v>
      </c>
      <c r="G34" s="146"/>
    </row>
    <row r="35" spans="1:7" ht="84" customHeight="1">
      <c r="A35" s="873"/>
      <c r="B35" s="171" t="s">
        <v>62</v>
      </c>
      <c r="C35" s="172" t="s">
        <v>394</v>
      </c>
      <c r="D35" s="173" t="s">
        <v>47</v>
      </c>
      <c r="E35" s="200"/>
      <c r="F35" s="201" t="s">
        <v>62</v>
      </c>
      <c r="G35" s="146"/>
    </row>
    <row r="36" spans="1:7" ht="84" customHeight="1">
      <c r="A36" s="873"/>
      <c r="B36" s="183" t="s">
        <v>242</v>
      </c>
      <c r="C36" s="184" t="s">
        <v>357</v>
      </c>
      <c r="D36" s="145" t="s">
        <v>848</v>
      </c>
      <c r="E36" s="200">
        <v>142.85714300000001</v>
      </c>
      <c r="F36" s="201" t="s">
        <v>242</v>
      </c>
      <c r="G36" s="146"/>
    </row>
    <row r="37" spans="1:7" ht="84" customHeight="1">
      <c r="A37" s="873"/>
      <c r="B37" s="183" t="s">
        <v>29</v>
      </c>
      <c r="C37" s="180" t="s">
        <v>30</v>
      </c>
      <c r="D37" s="173" t="s">
        <v>47</v>
      </c>
      <c r="E37" s="182"/>
      <c r="F37" s="201" t="s">
        <v>29</v>
      </c>
      <c r="G37" s="146"/>
    </row>
    <row r="38" spans="1:7" ht="111" customHeight="1">
      <c r="A38" s="873"/>
      <c r="B38" s="183" t="s">
        <v>888</v>
      </c>
      <c r="C38" s="180" t="s">
        <v>889</v>
      </c>
      <c r="D38" s="173" t="s">
        <v>47</v>
      </c>
      <c r="E38" s="182"/>
      <c r="F38" s="201" t="s">
        <v>888</v>
      </c>
      <c r="G38" s="146"/>
    </row>
    <row r="39" spans="1:7" ht="84" customHeight="1">
      <c r="A39" s="873"/>
      <c r="B39" s="183" t="s">
        <v>32</v>
      </c>
      <c r="C39" s="180" t="s">
        <v>359</v>
      </c>
      <c r="D39" s="589" t="s">
        <v>848</v>
      </c>
      <c r="E39" s="200">
        <v>392.85714300000001</v>
      </c>
      <c r="F39" s="201" t="s">
        <v>32</v>
      </c>
      <c r="G39" s="146"/>
    </row>
    <row r="40" spans="1:7" ht="84" customHeight="1">
      <c r="A40" s="873"/>
      <c r="B40" s="183" t="s">
        <v>13</v>
      </c>
      <c r="C40" s="180" t="s">
        <v>360</v>
      </c>
      <c r="D40" s="173" t="s">
        <v>47</v>
      </c>
      <c r="E40" s="182"/>
      <c r="F40" s="201" t="s">
        <v>13</v>
      </c>
      <c r="G40" s="146"/>
    </row>
    <row r="41" spans="1:7" ht="84" customHeight="1">
      <c r="A41" s="873"/>
      <c r="B41" s="183" t="s">
        <v>340</v>
      </c>
      <c r="C41" s="180" t="s">
        <v>361</v>
      </c>
      <c r="D41" s="589" t="s">
        <v>848</v>
      </c>
      <c r="E41" s="182">
        <v>750</v>
      </c>
      <c r="F41" s="201" t="s">
        <v>340</v>
      </c>
      <c r="G41" s="146"/>
    </row>
    <row r="42" spans="1:7" ht="84" customHeight="1">
      <c r="A42" s="873"/>
      <c r="B42" s="183" t="s">
        <v>341</v>
      </c>
      <c r="C42" s="180" t="s">
        <v>362</v>
      </c>
      <c r="D42" s="589" t="s">
        <v>848</v>
      </c>
      <c r="E42" s="182">
        <v>750</v>
      </c>
      <c r="F42" s="201" t="s">
        <v>341</v>
      </c>
      <c r="G42" s="146"/>
    </row>
    <row r="43" spans="1:7" ht="84" customHeight="1">
      <c r="A43" s="873"/>
      <c r="B43" s="183" t="s">
        <v>877</v>
      </c>
      <c r="C43" s="180" t="s">
        <v>878</v>
      </c>
      <c r="D43" s="589" t="s">
        <v>848</v>
      </c>
      <c r="E43" s="182">
        <v>0</v>
      </c>
      <c r="F43" s="201" t="s">
        <v>877</v>
      </c>
      <c r="G43" s="146" t="s">
        <v>426</v>
      </c>
    </row>
    <row r="44" spans="1:7" ht="84" customHeight="1">
      <c r="A44" s="873"/>
      <c r="B44" s="183" t="s">
        <v>409</v>
      </c>
      <c r="C44" s="180" t="s">
        <v>886</v>
      </c>
      <c r="D44" s="173" t="s">
        <v>47</v>
      </c>
      <c r="E44" s="182"/>
      <c r="F44" s="201" t="s">
        <v>409</v>
      </c>
      <c r="G44" s="146"/>
    </row>
    <row r="45" spans="1:7" ht="84" customHeight="1">
      <c r="A45" s="873"/>
      <c r="B45" s="183" t="s">
        <v>281</v>
      </c>
      <c r="C45" s="180" t="s">
        <v>375</v>
      </c>
      <c r="D45" s="589" t="s">
        <v>848</v>
      </c>
      <c r="E45" s="182">
        <v>550</v>
      </c>
      <c r="F45" s="201" t="s">
        <v>281</v>
      </c>
      <c r="G45" s="146" t="s">
        <v>376</v>
      </c>
    </row>
    <row r="46" spans="1:7" ht="84" customHeight="1">
      <c r="A46" s="873"/>
      <c r="B46" s="183" t="s">
        <v>81</v>
      </c>
      <c r="C46" s="180" t="s">
        <v>363</v>
      </c>
      <c r="D46" s="173" t="s">
        <v>47</v>
      </c>
      <c r="E46" s="182"/>
      <c r="F46" s="201" t="s">
        <v>81</v>
      </c>
      <c r="G46" s="146"/>
    </row>
    <row r="47" spans="1:7" ht="84" customHeight="1">
      <c r="A47" s="873"/>
      <c r="B47" s="183" t="s">
        <v>55</v>
      </c>
      <c r="C47" s="180" t="s">
        <v>56</v>
      </c>
      <c r="D47" s="173" t="s">
        <v>47</v>
      </c>
      <c r="E47" s="182"/>
      <c r="F47" s="201" t="s">
        <v>55</v>
      </c>
      <c r="G47" s="146"/>
    </row>
    <row r="48" spans="1:7" ht="84" customHeight="1">
      <c r="A48" s="873"/>
      <c r="B48" s="183" t="s">
        <v>61</v>
      </c>
      <c r="C48" s="180" t="s">
        <v>125</v>
      </c>
      <c r="D48" s="173" t="s">
        <v>47</v>
      </c>
      <c r="E48" s="182"/>
      <c r="F48" s="201" t="s">
        <v>61</v>
      </c>
      <c r="G48" s="146"/>
    </row>
    <row r="49" spans="1:7" ht="84" customHeight="1">
      <c r="A49" s="873"/>
      <c r="B49" s="183" t="s">
        <v>10</v>
      </c>
      <c r="C49" s="180" t="s">
        <v>11</v>
      </c>
      <c r="D49" s="173" t="s">
        <v>47</v>
      </c>
      <c r="E49" s="182"/>
      <c r="F49" s="201" t="s">
        <v>10</v>
      </c>
      <c r="G49" s="146"/>
    </row>
    <row r="50" spans="1:7" ht="84" customHeight="1">
      <c r="A50" s="873"/>
      <c r="B50" s="183" t="s">
        <v>12</v>
      </c>
      <c r="C50" s="180" t="s">
        <v>189</v>
      </c>
      <c r="D50" s="173" t="s">
        <v>47</v>
      </c>
      <c r="E50" s="182"/>
      <c r="F50" s="201" t="s">
        <v>12</v>
      </c>
      <c r="G50" s="146"/>
    </row>
    <row r="51" spans="1:7" ht="84" customHeight="1">
      <c r="A51" s="873"/>
      <c r="B51" s="183" t="s">
        <v>75</v>
      </c>
      <c r="C51" s="180" t="s">
        <v>284</v>
      </c>
      <c r="D51" s="173" t="s">
        <v>47</v>
      </c>
      <c r="E51" s="182"/>
      <c r="F51" s="201" t="s">
        <v>75</v>
      </c>
      <c r="G51" s="146"/>
    </row>
    <row r="52" spans="1:7" ht="84" customHeight="1">
      <c r="A52" s="873"/>
      <c r="B52" s="183" t="s">
        <v>73</v>
      </c>
      <c r="C52" s="184" t="s">
        <v>396</v>
      </c>
      <c r="D52" s="173" t="s">
        <v>47</v>
      </c>
      <c r="E52" s="182"/>
      <c r="F52" s="201" t="s">
        <v>73</v>
      </c>
      <c r="G52" s="146"/>
    </row>
    <row r="53" spans="1:7" ht="84" customHeight="1">
      <c r="A53" s="873"/>
      <c r="B53" s="183" t="s">
        <v>303</v>
      </c>
      <c r="C53" s="184" t="s">
        <v>364</v>
      </c>
      <c r="D53" s="589" t="s">
        <v>848</v>
      </c>
      <c r="E53" s="182">
        <v>300</v>
      </c>
      <c r="F53" s="201" t="s">
        <v>303</v>
      </c>
      <c r="G53" s="146" t="s">
        <v>407</v>
      </c>
    </row>
    <row r="54" spans="1:7" ht="84" customHeight="1">
      <c r="A54" s="873"/>
      <c r="B54" s="183" t="s">
        <v>122</v>
      </c>
      <c r="C54" s="184" t="s">
        <v>364</v>
      </c>
      <c r="D54" s="589" t="s">
        <v>848</v>
      </c>
      <c r="E54" s="182">
        <v>300</v>
      </c>
      <c r="F54" s="201" t="s">
        <v>122</v>
      </c>
      <c r="G54" s="146" t="s">
        <v>407</v>
      </c>
    </row>
    <row r="55" spans="1:7" ht="84" customHeight="1">
      <c r="A55" s="873"/>
      <c r="B55" s="183" t="s">
        <v>243</v>
      </c>
      <c r="C55" s="184" t="s">
        <v>305</v>
      </c>
      <c r="D55" s="173" t="s">
        <v>47</v>
      </c>
      <c r="E55" s="182"/>
      <c r="F55" s="201" t="s">
        <v>243</v>
      </c>
      <c r="G55" s="146"/>
    </row>
    <row r="56" spans="1:7" ht="84" customHeight="1">
      <c r="A56" s="873"/>
      <c r="B56" s="216" t="s">
        <v>1</v>
      </c>
      <c r="C56" s="217" t="s">
        <v>364</v>
      </c>
      <c r="D56" s="589" t="s">
        <v>848</v>
      </c>
      <c r="E56" s="182">
        <v>300</v>
      </c>
      <c r="F56" s="201" t="s">
        <v>1</v>
      </c>
      <c r="G56" s="146"/>
    </row>
    <row r="57" spans="1:7" ht="84" customHeight="1">
      <c r="A57" s="873"/>
      <c r="B57" s="375" t="s">
        <v>561</v>
      </c>
      <c r="C57" s="217" t="s">
        <v>369</v>
      </c>
      <c r="D57" s="590" t="s">
        <v>848</v>
      </c>
      <c r="E57" s="182">
        <v>750</v>
      </c>
      <c r="F57" s="201" t="s">
        <v>561</v>
      </c>
      <c r="G57" s="146"/>
    </row>
    <row r="58" spans="1:7" ht="84" customHeight="1">
      <c r="A58" s="873"/>
      <c r="B58" s="183" t="s">
        <v>879</v>
      </c>
      <c r="C58" s="180" t="s">
        <v>880</v>
      </c>
      <c r="D58" s="173" t="s">
        <v>47</v>
      </c>
      <c r="E58" s="182"/>
      <c r="F58" s="201" t="s">
        <v>879</v>
      </c>
      <c r="G58" s="146"/>
    </row>
    <row r="59" spans="1:7" ht="84" customHeight="1">
      <c r="A59" s="873"/>
      <c r="B59" s="183" t="s">
        <v>76</v>
      </c>
      <c r="C59" s="180" t="s">
        <v>366</v>
      </c>
      <c r="D59" s="173" t="s">
        <v>47</v>
      </c>
      <c r="E59" s="182"/>
      <c r="F59" s="201" t="s">
        <v>76</v>
      </c>
      <c r="G59" s="146"/>
    </row>
    <row r="60" spans="1:7" ht="84" customHeight="1">
      <c r="A60" s="873"/>
      <c r="B60" s="183" t="s">
        <v>881</v>
      </c>
      <c r="C60" s="180" t="s">
        <v>882</v>
      </c>
      <c r="D60" s="173" t="s">
        <v>47</v>
      </c>
      <c r="E60" s="182"/>
      <c r="F60" s="201" t="s">
        <v>881</v>
      </c>
      <c r="G60" s="146"/>
    </row>
    <row r="61" spans="1:7" ht="84" customHeight="1">
      <c r="A61" s="873"/>
      <c r="B61" s="183" t="s">
        <v>343</v>
      </c>
      <c r="C61" s="184" t="s">
        <v>367</v>
      </c>
      <c r="D61" s="589" t="s">
        <v>848</v>
      </c>
      <c r="E61" s="182">
        <v>392.85714300000001</v>
      </c>
      <c r="F61" s="201" t="s">
        <v>343</v>
      </c>
      <c r="G61" s="146"/>
    </row>
    <row r="62" spans="1:7" ht="84" customHeight="1">
      <c r="A62" s="873"/>
      <c r="B62" s="183" t="s">
        <v>344</v>
      </c>
      <c r="C62" s="184" t="s">
        <v>368</v>
      </c>
      <c r="D62" s="173" t="s">
        <v>47</v>
      </c>
      <c r="E62" s="182"/>
      <c r="F62" s="201" t="s">
        <v>344</v>
      </c>
      <c r="G62" s="146"/>
    </row>
    <row r="63" spans="1:7" ht="84" customHeight="1">
      <c r="A63" s="583"/>
      <c r="B63" s="201" t="s">
        <v>551</v>
      </c>
      <c r="C63" s="184" t="s">
        <v>402</v>
      </c>
      <c r="D63" s="589" t="s">
        <v>848</v>
      </c>
      <c r="E63" s="182">
        <v>642.85714299999995</v>
      </c>
      <c r="F63" s="201" t="s">
        <v>551</v>
      </c>
      <c r="G63" s="146"/>
    </row>
    <row r="64" spans="1:7" ht="84" customHeight="1">
      <c r="A64" s="873"/>
      <c r="B64" s="201" t="s">
        <v>345</v>
      </c>
      <c r="C64" s="180" t="s">
        <v>369</v>
      </c>
      <c r="D64" s="589" t="s">
        <v>848</v>
      </c>
      <c r="E64" s="182">
        <v>750</v>
      </c>
      <c r="F64" s="201" t="s">
        <v>345</v>
      </c>
      <c r="G64" s="146"/>
    </row>
    <row r="65" spans="1:35" ht="84" customHeight="1">
      <c r="A65" s="873"/>
      <c r="B65" s="201" t="s">
        <v>346</v>
      </c>
      <c r="C65" s="180" t="s">
        <v>370</v>
      </c>
      <c r="D65" s="589" t="s">
        <v>848</v>
      </c>
      <c r="E65" s="182">
        <v>750</v>
      </c>
      <c r="F65" s="201" t="s">
        <v>346</v>
      </c>
      <c r="G65" s="146"/>
    </row>
    <row r="66" spans="1:35" ht="84" customHeight="1">
      <c r="A66" s="873"/>
      <c r="B66" s="201" t="s">
        <v>347</v>
      </c>
      <c r="C66" s="180" t="s">
        <v>371</v>
      </c>
      <c r="D66" s="589" t="s">
        <v>848</v>
      </c>
      <c r="E66" s="182">
        <v>750</v>
      </c>
      <c r="F66" s="201" t="s">
        <v>347</v>
      </c>
      <c r="G66" s="146"/>
    </row>
    <row r="67" spans="1:35" ht="84" customHeight="1">
      <c r="A67" s="873"/>
      <c r="B67" s="201" t="s">
        <v>348</v>
      </c>
      <c r="C67" s="180" t="s">
        <v>372</v>
      </c>
      <c r="D67" s="589" t="s">
        <v>848</v>
      </c>
      <c r="E67" s="182">
        <v>750</v>
      </c>
      <c r="F67" s="201" t="s">
        <v>348</v>
      </c>
      <c r="G67" s="146"/>
    </row>
    <row r="68" spans="1:35" ht="84" customHeight="1">
      <c r="A68" s="873"/>
      <c r="B68" s="201" t="s">
        <v>349</v>
      </c>
      <c r="C68" s="180" t="s">
        <v>883</v>
      </c>
      <c r="D68" s="173" t="s">
        <v>47</v>
      </c>
      <c r="E68" s="182"/>
      <c r="F68" s="201" t="s">
        <v>349</v>
      </c>
      <c r="G68" s="146"/>
    </row>
    <row r="69" spans="1:35" ht="102" customHeight="1">
      <c r="A69" s="873"/>
      <c r="B69" s="201" t="s">
        <v>916</v>
      </c>
      <c r="C69" s="180" t="s">
        <v>917</v>
      </c>
      <c r="D69" s="589" t="s">
        <v>848</v>
      </c>
      <c r="E69" s="182">
        <v>250</v>
      </c>
      <c r="F69" s="201" t="s">
        <v>916</v>
      </c>
      <c r="G69" s="146"/>
    </row>
    <row r="70" spans="1:35" ht="84" customHeight="1">
      <c r="A70" s="873"/>
      <c r="B70" s="201" t="s">
        <v>168</v>
      </c>
      <c r="C70" s="184" t="s">
        <v>209</v>
      </c>
      <c r="D70" s="173" t="s">
        <v>47</v>
      </c>
      <c r="E70" s="182"/>
      <c r="F70" s="201" t="s">
        <v>168</v>
      </c>
      <c r="G70" s="146"/>
    </row>
    <row r="71" spans="1:35" ht="84" customHeight="1">
      <c r="A71" s="873"/>
      <c r="B71" s="186" t="s">
        <v>6</v>
      </c>
      <c r="C71" s="184" t="s">
        <v>373</v>
      </c>
      <c r="D71" s="173" t="s">
        <v>47</v>
      </c>
      <c r="E71" s="182"/>
      <c r="F71" s="201" t="s">
        <v>6</v>
      </c>
      <c r="G71" s="146"/>
    </row>
    <row r="72" spans="1:35" ht="156" customHeight="1">
      <c r="A72" s="873"/>
      <c r="B72" s="201" t="s">
        <v>869</v>
      </c>
      <c r="C72" s="180" t="s">
        <v>887</v>
      </c>
      <c r="D72" s="589" t="s">
        <v>848</v>
      </c>
      <c r="E72" s="182">
        <v>357.14285699999999</v>
      </c>
      <c r="F72" s="201" t="s">
        <v>869</v>
      </c>
      <c r="G72" s="146"/>
    </row>
    <row r="73" spans="1:35" ht="156" customHeight="1">
      <c r="A73" s="873"/>
      <c r="B73" s="186" t="s">
        <v>918</v>
      </c>
      <c r="C73" s="188" t="s">
        <v>919</v>
      </c>
      <c r="D73" s="589" t="s">
        <v>848</v>
      </c>
      <c r="E73" s="199">
        <v>285.71428600000002</v>
      </c>
      <c r="F73" s="201" t="s">
        <v>1048</v>
      </c>
      <c r="G73" s="146" t="s">
        <v>1049</v>
      </c>
    </row>
    <row r="74" spans="1:35" ht="84" customHeight="1">
      <c r="A74" s="873"/>
      <c r="B74" s="186" t="s">
        <v>16</v>
      </c>
      <c r="C74" s="188" t="s">
        <v>374</v>
      </c>
      <c r="D74" s="173" t="s">
        <v>47</v>
      </c>
      <c r="E74" s="187"/>
      <c r="F74" s="201" t="s">
        <v>16</v>
      </c>
      <c r="G74" s="146"/>
    </row>
    <row r="75" spans="1:35" ht="84" customHeight="1" thickBot="1">
      <c r="A75" s="874"/>
      <c r="B75" s="186" t="s">
        <v>278</v>
      </c>
      <c r="C75" s="189" t="s">
        <v>40</v>
      </c>
      <c r="D75" s="591" t="s">
        <v>848</v>
      </c>
      <c r="E75" s="190">
        <v>35.714286000000001</v>
      </c>
      <c r="F75" s="191" t="s">
        <v>278</v>
      </c>
      <c r="G75" s="192"/>
    </row>
    <row r="76" spans="1:35" ht="141" customHeight="1" thickBot="1">
      <c r="A76" s="193"/>
      <c r="B76" s="194"/>
      <c r="C76" s="777" t="s">
        <v>603</v>
      </c>
      <c r="D76" s="778"/>
      <c r="E76" s="778"/>
      <c r="F76" s="778"/>
      <c r="G76" s="779"/>
    </row>
    <row r="77" spans="1:35" s="441" customFormat="1" ht="179.25" customHeight="1" thickBot="1">
      <c r="A77" s="529"/>
      <c r="B77" s="530"/>
      <c r="C77" s="777" t="s">
        <v>849</v>
      </c>
      <c r="D77" s="778"/>
      <c r="E77" s="778"/>
      <c r="F77" s="778"/>
      <c r="G77" s="779"/>
      <c r="H77" s="522"/>
      <c r="I77" s="522"/>
      <c r="J77" s="522"/>
      <c r="K77" s="522"/>
      <c r="L77" s="522"/>
      <c r="M77" s="522"/>
      <c r="N77" s="522"/>
      <c r="O77" s="522"/>
      <c r="P77" s="522"/>
      <c r="Q77" s="522"/>
      <c r="R77" s="522"/>
      <c r="S77" s="522"/>
      <c r="T77" s="522"/>
      <c r="U77" s="522"/>
      <c r="V77" s="522"/>
      <c r="W77" s="522"/>
      <c r="X77" s="522"/>
      <c r="Y77" s="522"/>
      <c r="Z77" s="522"/>
      <c r="AA77" s="522"/>
      <c r="AB77" s="522"/>
      <c r="AC77" s="522"/>
      <c r="AD77" s="522"/>
      <c r="AE77" s="522"/>
      <c r="AF77" s="522"/>
      <c r="AG77" s="522"/>
      <c r="AH77" s="522"/>
      <c r="AI77" s="522"/>
    </row>
    <row r="78" spans="1:35" ht="54" customHeight="1"/>
  </sheetData>
  <mergeCells count="10">
    <mergeCell ref="C76:G76"/>
    <mergeCell ref="C77:G77"/>
    <mergeCell ref="A64:A75"/>
    <mergeCell ref="A1:A62"/>
    <mergeCell ref="B1:C6"/>
    <mergeCell ref="B7:C7"/>
    <mergeCell ref="B11:C11"/>
    <mergeCell ref="F11:F12"/>
    <mergeCell ref="B12:C12"/>
    <mergeCell ref="B10:C10"/>
  </mergeCells>
  <hyperlinks>
    <hyperlink ref="B11:C11" location="'ΠΡΟΤΕΙΝΟΜΕΝΟΣ ΤΙΜΟΚΑΤΑΛΟΓΟΣ'!A1" display="ΣΥΝΟΠΤΙΚΟΣ ΤΙΜΟΚΑΤΑΛΟΓΟΣ"/>
  </hyperlinks>
  <pageMargins left="0.7" right="0.7" top="0.75" bottom="0.75" header="0.3" footer="0.3"/>
  <pageSetup paperSize="9" scale="11" orientation="portrait" r:id="rId1"/>
  <rowBreaks count="1" manualBreakCount="1">
    <brk id="63" max="16383" man="1"/>
  </rowBreaks>
  <colBreaks count="1" manualBreakCount="1">
    <brk id="7" max="1048575" man="1"/>
  </colBreaks>
  <drawing r:id="rId2"/>
</worksheet>
</file>

<file path=xl/worksheets/sheet55.xml><?xml version="1.0" encoding="utf-8"?>
<worksheet xmlns="http://schemas.openxmlformats.org/spreadsheetml/2006/main" xmlns:r="http://schemas.openxmlformats.org/officeDocument/2006/relationships">
  <sheetPr>
    <tabColor rgb="FFFFFF00"/>
  </sheetPr>
  <dimension ref="A1"/>
  <sheetViews>
    <sheetView workbookViewId="0">
      <selection activeCell="C82" sqref="C82"/>
    </sheetView>
  </sheetViews>
  <sheetFormatPr defaultRowHeight="12.75"/>
  <sheetData/>
  <pageMargins left="0.7" right="0.7" top="0.75" bottom="0.75" header="0.3" footer="0.3"/>
</worksheet>
</file>

<file path=xl/worksheets/sheet56.xml><?xml version="1.0" encoding="utf-8"?>
<worksheet xmlns="http://schemas.openxmlformats.org/spreadsheetml/2006/main" xmlns:r="http://schemas.openxmlformats.org/officeDocument/2006/relationships">
  <sheetPr>
    <tabColor rgb="FF800000"/>
  </sheetPr>
  <dimension ref="A1:AI81"/>
  <sheetViews>
    <sheetView view="pageBreakPreview" zoomScale="25" zoomScaleNormal="30" zoomScaleSheetLayoutView="25" workbookViewId="0">
      <selection activeCell="G9" sqref="G9"/>
    </sheetView>
  </sheetViews>
  <sheetFormatPr defaultRowHeight="12.75"/>
  <cols>
    <col min="1" max="1" width="21.85546875" style="163" customWidth="1"/>
    <col min="2" max="2" width="19" style="195" customWidth="1"/>
    <col min="3" max="3" width="226.28515625" style="196" customWidth="1"/>
    <col min="4" max="4" width="63.28515625" style="196" customWidth="1"/>
    <col min="5" max="5" width="51.85546875" style="196" customWidth="1"/>
    <col min="6" max="6" width="23.85546875" style="193" customWidth="1"/>
    <col min="7" max="7" width="222" style="197" customWidth="1"/>
    <col min="8" max="8" width="38.28515625" style="163" customWidth="1"/>
    <col min="9" max="9" width="43.42578125" style="163" customWidth="1"/>
    <col min="10" max="10" width="45.140625" style="163" customWidth="1"/>
    <col min="11" max="254" width="9.140625" style="163"/>
    <col min="255" max="255" width="21.85546875" style="163" customWidth="1"/>
    <col min="256" max="256" width="19" style="163" customWidth="1"/>
    <col min="257" max="257" width="226.28515625" style="163" customWidth="1"/>
    <col min="258" max="258" width="73.5703125" style="163" customWidth="1"/>
    <col min="259" max="259" width="51.85546875" style="163" customWidth="1"/>
    <col min="260" max="260" width="41.5703125" style="163" customWidth="1"/>
    <col min="261" max="261" width="39.28515625" style="163" customWidth="1"/>
    <col min="262" max="262" width="23.85546875" style="163" customWidth="1"/>
    <col min="263" max="263" width="222" style="163" customWidth="1"/>
    <col min="264" max="264" width="38.28515625" style="163" customWidth="1"/>
    <col min="265" max="265" width="43.42578125" style="163" customWidth="1"/>
    <col min="266" max="266" width="45.140625" style="163" customWidth="1"/>
    <col min="267" max="510" width="9.140625" style="163"/>
    <col min="511" max="511" width="21.85546875" style="163" customWidth="1"/>
    <col min="512" max="512" width="19" style="163" customWidth="1"/>
    <col min="513" max="513" width="226.28515625" style="163" customWidth="1"/>
    <col min="514" max="514" width="73.5703125" style="163" customWidth="1"/>
    <col min="515" max="515" width="51.85546875" style="163" customWidth="1"/>
    <col min="516" max="516" width="41.5703125" style="163" customWidth="1"/>
    <col min="517" max="517" width="39.28515625" style="163" customWidth="1"/>
    <col min="518" max="518" width="23.85546875" style="163" customWidth="1"/>
    <col min="519" max="519" width="222" style="163" customWidth="1"/>
    <col min="520" max="520" width="38.28515625" style="163" customWidth="1"/>
    <col min="521" max="521" width="43.42578125" style="163" customWidth="1"/>
    <col min="522" max="522" width="45.140625" style="163" customWidth="1"/>
    <col min="523" max="766" width="9.140625" style="163"/>
    <col min="767" max="767" width="21.85546875" style="163" customWidth="1"/>
    <col min="768" max="768" width="19" style="163" customWidth="1"/>
    <col min="769" max="769" width="226.28515625" style="163" customWidth="1"/>
    <col min="770" max="770" width="73.5703125" style="163" customWidth="1"/>
    <col min="771" max="771" width="51.85546875" style="163" customWidth="1"/>
    <col min="772" max="772" width="41.5703125" style="163" customWidth="1"/>
    <col min="773" max="773" width="39.28515625" style="163" customWidth="1"/>
    <col min="774" max="774" width="23.85546875" style="163" customWidth="1"/>
    <col min="775" max="775" width="222" style="163" customWidth="1"/>
    <col min="776" max="776" width="38.28515625" style="163" customWidth="1"/>
    <col min="777" max="777" width="43.42578125" style="163" customWidth="1"/>
    <col min="778" max="778" width="45.140625" style="163" customWidth="1"/>
    <col min="779" max="1022" width="9.140625" style="163"/>
    <col min="1023" max="1023" width="21.85546875" style="163" customWidth="1"/>
    <col min="1024" max="1024" width="19" style="163" customWidth="1"/>
    <col min="1025" max="1025" width="226.28515625" style="163" customWidth="1"/>
    <col min="1026" max="1026" width="73.5703125" style="163" customWidth="1"/>
    <col min="1027" max="1027" width="51.85546875" style="163" customWidth="1"/>
    <col min="1028" max="1028" width="41.5703125" style="163" customWidth="1"/>
    <col min="1029" max="1029" width="39.28515625" style="163" customWidth="1"/>
    <col min="1030" max="1030" width="23.85546875" style="163" customWidth="1"/>
    <col min="1031" max="1031" width="222" style="163" customWidth="1"/>
    <col min="1032" max="1032" width="38.28515625" style="163" customWidth="1"/>
    <col min="1033" max="1033" width="43.42578125" style="163" customWidth="1"/>
    <col min="1034" max="1034" width="45.140625" style="163" customWidth="1"/>
    <col min="1035" max="1278" width="9.140625" style="163"/>
    <col min="1279" max="1279" width="21.85546875" style="163" customWidth="1"/>
    <col min="1280" max="1280" width="19" style="163" customWidth="1"/>
    <col min="1281" max="1281" width="226.28515625" style="163" customWidth="1"/>
    <col min="1282" max="1282" width="73.5703125" style="163" customWidth="1"/>
    <col min="1283" max="1283" width="51.85546875" style="163" customWidth="1"/>
    <col min="1284" max="1284" width="41.5703125" style="163" customWidth="1"/>
    <col min="1285" max="1285" width="39.28515625" style="163" customWidth="1"/>
    <col min="1286" max="1286" width="23.85546875" style="163" customWidth="1"/>
    <col min="1287" max="1287" width="222" style="163" customWidth="1"/>
    <col min="1288" max="1288" width="38.28515625" style="163" customWidth="1"/>
    <col min="1289" max="1289" width="43.42578125" style="163" customWidth="1"/>
    <col min="1290" max="1290" width="45.140625" style="163" customWidth="1"/>
    <col min="1291" max="1534" width="9.140625" style="163"/>
    <col min="1535" max="1535" width="21.85546875" style="163" customWidth="1"/>
    <col min="1536" max="1536" width="19" style="163" customWidth="1"/>
    <col min="1537" max="1537" width="226.28515625" style="163" customWidth="1"/>
    <col min="1538" max="1538" width="73.5703125" style="163" customWidth="1"/>
    <col min="1539" max="1539" width="51.85546875" style="163" customWidth="1"/>
    <col min="1540" max="1540" width="41.5703125" style="163" customWidth="1"/>
    <col min="1541" max="1541" width="39.28515625" style="163" customWidth="1"/>
    <col min="1542" max="1542" width="23.85546875" style="163" customWidth="1"/>
    <col min="1543" max="1543" width="222" style="163" customWidth="1"/>
    <col min="1544" max="1544" width="38.28515625" style="163" customWidth="1"/>
    <col min="1545" max="1545" width="43.42578125" style="163" customWidth="1"/>
    <col min="1546" max="1546" width="45.140625" style="163" customWidth="1"/>
    <col min="1547" max="1790" width="9.140625" style="163"/>
    <col min="1791" max="1791" width="21.85546875" style="163" customWidth="1"/>
    <col min="1792" max="1792" width="19" style="163" customWidth="1"/>
    <col min="1793" max="1793" width="226.28515625" style="163" customWidth="1"/>
    <col min="1794" max="1794" width="73.5703125" style="163" customWidth="1"/>
    <col min="1795" max="1795" width="51.85546875" style="163" customWidth="1"/>
    <col min="1796" max="1796" width="41.5703125" style="163" customWidth="1"/>
    <col min="1797" max="1797" width="39.28515625" style="163" customWidth="1"/>
    <col min="1798" max="1798" width="23.85546875" style="163" customWidth="1"/>
    <col min="1799" max="1799" width="222" style="163" customWidth="1"/>
    <col min="1800" max="1800" width="38.28515625" style="163" customWidth="1"/>
    <col min="1801" max="1801" width="43.42578125" style="163" customWidth="1"/>
    <col min="1802" max="1802" width="45.140625" style="163" customWidth="1"/>
    <col min="1803" max="2046" width="9.140625" style="163"/>
    <col min="2047" max="2047" width="21.85546875" style="163" customWidth="1"/>
    <col min="2048" max="2048" width="19" style="163" customWidth="1"/>
    <col min="2049" max="2049" width="226.28515625" style="163" customWidth="1"/>
    <col min="2050" max="2050" width="73.5703125" style="163" customWidth="1"/>
    <col min="2051" max="2051" width="51.85546875" style="163" customWidth="1"/>
    <col min="2052" max="2052" width="41.5703125" style="163" customWidth="1"/>
    <col min="2053" max="2053" width="39.28515625" style="163" customWidth="1"/>
    <col min="2054" max="2054" width="23.85546875" style="163" customWidth="1"/>
    <col min="2055" max="2055" width="222" style="163" customWidth="1"/>
    <col min="2056" max="2056" width="38.28515625" style="163" customWidth="1"/>
    <col min="2057" max="2057" width="43.42578125" style="163" customWidth="1"/>
    <col min="2058" max="2058" width="45.140625" style="163" customWidth="1"/>
    <col min="2059" max="2302" width="9.140625" style="163"/>
    <col min="2303" max="2303" width="21.85546875" style="163" customWidth="1"/>
    <col min="2304" max="2304" width="19" style="163" customWidth="1"/>
    <col min="2305" max="2305" width="226.28515625" style="163" customWidth="1"/>
    <col min="2306" max="2306" width="73.5703125" style="163" customWidth="1"/>
    <col min="2307" max="2307" width="51.85546875" style="163" customWidth="1"/>
    <col min="2308" max="2308" width="41.5703125" style="163" customWidth="1"/>
    <col min="2309" max="2309" width="39.28515625" style="163" customWidth="1"/>
    <col min="2310" max="2310" width="23.85546875" style="163" customWidth="1"/>
    <col min="2311" max="2311" width="222" style="163" customWidth="1"/>
    <col min="2312" max="2312" width="38.28515625" style="163" customWidth="1"/>
    <col min="2313" max="2313" width="43.42578125" style="163" customWidth="1"/>
    <col min="2314" max="2314" width="45.140625" style="163" customWidth="1"/>
    <col min="2315" max="2558" width="9.140625" style="163"/>
    <col min="2559" max="2559" width="21.85546875" style="163" customWidth="1"/>
    <col min="2560" max="2560" width="19" style="163" customWidth="1"/>
    <col min="2561" max="2561" width="226.28515625" style="163" customWidth="1"/>
    <col min="2562" max="2562" width="73.5703125" style="163" customWidth="1"/>
    <col min="2563" max="2563" width="51.85546875" style="163" customWidth="1"/>
    <col min="2564" max="2564" width="41.5703125" style="163" customWidth="1"/>
    <col min="2565" max="2565" width="39.28515625" style="163" customWidth="1"/>
    <col min="2566" max="2566" width="23.85546875" style="163" customWidth="1"/>
    <col min="2567" max="2567" width="222" style="163" customWidth="1"/>
    <col min="2568" max="2568" width="38.28515625" style="163" customWidth="1"/>
    <col min="2569" max="2569" width="43.42578125" style="163" customWidth="1"/>
    <col min="2570" max="2570" width="45.140625" style="163" customWidth="1"/>
    <col min="2571" max="2814" width="9.140625" style="163"/>
    <col min="2815" max="2815" width="21.85546875" style="163" customWidth="1"/>
    <col min="2816" max="2816" width="19" style="163" customWidth="1"/>
    <col min="2817" max="2817" width="226.28515625" style="163" customWidth="1"/>
    <col min="2818" max="2818" width="73.5703125" style="163" customWidth="1"/>
    <col min="2819" max="2819" width="51.85546875" style="163" customWidth="1"/>
    <col min="2820" max="2820" width="41.5703125" style="163" customWidth="1"/>
    <col min="2821" max="2821" width="39.28515625" style="163" customWidth="1"/>
    <col min="2822" max="2822" width="23.85546875" style="163" customWidth="1"/>
    <col min="2823" max="2823" width="222" style="163" customWidth="1"/>
    <col min="2824" max="2824" width="38.28515625" style="163" customWidth="1"/>
    <col min="2825" max="2825" width="43.42578125" style="163" customWidth="1"/>
    <col min="2826" max="2826" width="45.140625" style="163" customWidth="1"/>
    <col min="2827" max="3070" width="9.140625" style="163"/>
    <col min="3071" max="3071" width="21.85546875" style="163" customWidth="1"/>
    <col min="3072" max="3072" width="19" style="163" customWidth="1"/>
    <col min="3073" max="3073" width="226.28515625" style="163" customWidth="1"/>
    <col min="3074" max="3074" width="73.5703125" style="163" customWidth="1"/>
    <col min="3075" max="3075" width="51.85546875" style="163" customWidth="1"/>
    <col min="3076" max="3076" width="41.5703125" style="163" customWidth="1"/>
    <col min="3077" max="3077" width="39.28515625" style="163" customWidth="1"/>
    <col min="3078" max="3078" width="23.85546875" style="163" customWidth="1"/>
    <col min="3079" max="3079" width="222" style="163" customWidth="1"/>
    <col min="3080" max="3080" width="38.28515625" style="163" customWidth="1"/>
    <col min="3081" max="3081" width="43.42578125" style="163" customWidth="1"/>
    <col min="3082" max="3082" width="45.140625" style="163" customWidth="1"/>
    <col min="3083" max="3326" width="9.140625" style="163"/>
    <col min="3327" max="3327" width="21.85546875" style="163" customWidth="1"/>
    <col min="3328" max="3328" width="19" style="163" customWidth="1"/>
    <col min="3329" max="3329" width="226.28515625" style="163" customWidth="1"/>
    <col min="3330" max="3330" width="73.5703125" style="163" customWidth="1"/>
    <col min="3331" max="3331" width="51.85546875" style="163" customWidth="1"/>
    <col min="3332" max="3332" width="41.5703125" style="163" customWidth="1"/>
    <col min="3333" max="3333" width="39.28515625" style="163" customWidth="1"/>
    <col min="3334" max="3334" width="23.85546875" style="163" customWidth="1"/>
    <col min="3335" max="3335" width="222" style="163" customWidth="1"/>
    <col min="3336" max="3336" width="38.28515625" style="163" customWidth="1"/>
    <col min="3337" max="3337" width="43.42578125" style="163" customWidth="1"/>
    <col min="3338" max="3338" width="45.140625" style="163" customWidth="1"/>
    <col min="3339" max="3582" width="9.140625" style="163"/>
    <col min="3583" max="3583" width="21.85546875" style="163" customWidth="1"/>
    <col min="3584" max="3584" width="19" style="163" customWidth="1"/>
    <col min="3585" max="3585" width="226.28515625" style="163" customWidth="1"/>
    <col min="3586" max="3586" width="73.5703125" style="163" customWidth="1"/>
    <col min="3587" max="3587" width="51.85546875" style="163" customWidth="1"/>
    <col min="3588" max="3588" width="41.5703125" style="163" customWidth="1"/>
    <col min="3589" max="3589" width="39.28515625" style="163" customWidth="1"/>
    <col min="3590" max="3590" width="23.85546875" style="163" customWidth="1"/>
    <col min="3591" max="3591" width="222" style="163" customWidth="1"/>
    <col min="3592" max="3592" width="38.28515625" style="163" customWidth="1"/>
    <col min="3593" max="3593" width="43.42578125" style="163" customWidth="1"/>
    <col min="3594" max="3594" width="45.140625" style="163" customWidth="1"/>
    <col min="3595" max="3838" width="9.140625" style="163"/>
    <col min="3839" max="3839" width="21.85546875" style="163" customWidth="1"/>
    <col min="3840" max="3840" width="19" style="163" customWidth="1"/>
    <col min="3841" max="3841" width="226.28515625" style="163" customWidth="1"/>
    <col min="3842" max="3842" width="73.5703125" style="163" customWidth="1"/>
    <col min="3843" max="3843" width="51.85546875" style="163" customWidth="1"/>
    <col min="3844" max="3844" width="41.5703125" style="163" customWidth="1"/>
    <col min="3845" max="3845" width="39.28515625" style="163" customWidth="1"/>
    <col min="3846" max="3846" width="23.85546875" style="163" customWidth="1"/>
    <col min="3847" max="3847" width="222" style="163" customWidth="1"/>
    <col min="3848" max="3848" width="38.28515625" style="163" customWidth="1"/>
    <col min="3849" max="3849" width="43.42578125" style="163" customWidth="1"/>
    <col min="3850" max="3850" width="45.140625" style="163" customWidth="1"/>
    <col min="3851" max="4094" width="9.140625" style="163"/>
    <col min="4095" max="4095" width="21.85546875" style="163" customWidth="1"/>
    <col min="4096" max="4096" width="19" style="163" customWidth="1"/>
    <col min="4097" max="4097" width="226.28515625" style="163" customWidth="1"/>
    <col min="4098" max="4098" width="73.5703125" style="163" customWidth="1"/>
    <col min="4099" max="4099" width="51.85546875" style="163" customWidth="1"/>
    <col min="4100" max="4100" width="41.5703125" style="163" customWidth="1"/>
    <col min="4101" max="4101" width="39.28515625" style="163" customWidth="1"/>
    <col min="4102" max="4102" width="23.85546875" style="163" customWidth="1"/>
    <col min="4103" max="4103" width="222" style="163" customWidth="1"/>
    <col min="4104" max="4104" width="38.28515625" style="163" customWidth="1"/>
    <col min="4105" max="4105" width="43.42578125" style="163" customWidth="1"/>
    <col min="4106" max="4106" width="45.140625" style="163" customWidth="1"/>
    <col min="4107" max="4350" width="9.140625" style="163"/>
    <col min="4351" max="4351" width="21.85546875" style="163" customWidth="1"/>
    <col min="4352" max="4352" width="19" style="163" customWidth="1"/>
    <col min="4353" max="4353" width="226.28515625" style="163" customWidth="1"/>
    <col min="4354" max="4354" width="73.5703125" style="163" customWidth="1"/>
    <col min="4355" max="4355" width="51.85546875" style="163" customWidth="1"/>
    <col min="4356" max="4356" width="41.5703125" style="163" customWidth="1"/>
    <col min="4357" max="4357" width="39.28515625" style="163" customWidth="1"/>
    <col min="4358" max="4358" width="23.85546875" style="163" customWidth="1"/>
    <col min="4359" max="4359" width="222" style="163" customWidth="1"/>
    <col min="4360" max="4360" width="38.28515625" style="163" customWidth="1"/>
    <col min="4361" max="4361" width="43.42578125" style="163" customWidth="1"/>
    <col min="4362" max="4362" width="45.140625" style="163" customWidth="1"/>
    <col min="4363" max="4606" width="9.140625" style="163"/>
    <col min="4607" max="4607" width="21.85546875" style="163" customWidth="1"/>
    <col min="4608" max="4608" width="19" style="163" customWidth="1"/>
    <col min="4609" max="4609" width="226.28515625" style="163" customWidth="1"/>
    <col min="4610" max="4610" width="73.5703125" style="163" customWidth="1"/>
    <col min="4611" max="4611" width="51.85546875" style="163" customWidth="1"/>
    <col min="4612" max="4612" width="41.5703125" style="163" customWidth="1"/>
    <col min="4613" max="4613" width="39.28515625" style="163" customWidth="1"/>
    <col min="4614" max="4614" width="23.85546875" style="163" customWidth="1"/>
    <col min="4615" max="4615" width="222" style="163" customWidth="1"/>
    <col min="4616" max="4616" width="38.28515625" style="163" customWidth="1"/>
    <col min="4617" max="4617" width="43.42578125" style="163" customWidth="1"/>
    <col min="4618" max="4618" width="45.140625" style="163" customWidth="1"/>
    <col min="4619" max="4862" width="9.140625" style="163"/>
    <col min="4863" max="4863" width="21.85546875" style="163" customWidth="1"/>
    <col min="4864" max="4864" width="19" style="163" customWidth="1"/>
    <col min="4865" max="4865" width="226.28515625" style="163" customWidth="1"/>
    <col min="4866" max="4866" width="73.5703125" style="163" customWidth="1"/>
    <col min="4867" max="4867" width="51.85546875" style="163" customWidth="1"/>
    <col min="4868" max="4868" width="41.5703125" style="163" customWidth="1"/>
    <col min="4869" max="4869" width="39.28515625" style="163" customWidth="1"/>
    <col min="4870" max="4870" width="23.85546875" style="163" customWidth="1"/>
    <col min="4871" max="4871" width="222" style="163" customWidth="1"/>
    <col min="4872" max="4872" width="38.28515625" style="163" customWidth="1"/>
    <col min="4873" max="4873" width="43.42578125" style="163" customWidth="1"/>
    <col min="4874" max="4874" width="45.140625" style="163" customWidth="1"/>
    <col min="4875" max="5118" width="9.140625" style="163"/>
    <col min="5119" max="5119" width="21.85546875" style="163" customWidth="1"/>
    <col min="5120" max="5120" width="19" style="163" customWidth="1"/>
    <col min="5121" max="5121" width="226.28515625" style="163" customWidth="1"/>
    <col min="5122" max="5122" width="73.5703125" style="163" customWidth="1"/>
    <col min="5123" max="5123" width="51.85546875" style="163" customWidth="1"/>
    <col min="5124" max="5124" width="41.5703125" style="163" customWidth="1"/>
    <col min="5125" max="5125" width="39.28515625" style="163" customWidth="1"/>
    <col min="5126" max="5126" width="23.85546875" style="163" customWidth="1"/>
    <col min="5127" max="5127" width="222" style="163" customWidth="1"/>
    <col min="5128" max="5128" width="38.28515625" style="163" customWidth="1"/>
    <col min="5129" max="5129" width="43.42578125" style="163" customWidth="1"/>
    <col min="5130" max="5130" width="45.140625" style="163" customWidth="1"/>
    <col min="5131" max="5374" width="9.140625" style="163"/>
    <col min="5375" max="5375" width="21.85546875" style="163" customWidth="1"/>
    <col min="5376" max="5376" width="19" style="163" customWidth="1"/>
    <col min="5377" max="5377" width="226.28515625" style="163" customWidth="1"/>
    <col min="5378" max="5378" width="73.5703125" style="163" customWidth="1"/>
    <col min="5379" max="5379" width="51.85546875" style="163" customWidth="1"/>
    <col min="5380" max="5380" width="41.5703125" style="163" customWidth="1"/>
    <col min="5381" max="5381" width="39.28515625" style="163" customWidth="1"/>
    <col min="5382" max="5382" width="23.85546875" style="163" customWidth="1"/>
    <col min="5383" max="5383" width="222" style="163" customWidth="1"/>
    <col min="5384" max="5384" width="38.28515625" style="163" customWidth="1"/>
    <col min="5385" max="5385" width="43.42578125" style="163" customWidth="1"/>
    <col min="5386" max="5386" width="45.140625" style="163" customWidth="1"/>
    <col min="5387" max="5630" width="9.140625" style="163"/>
    <col min="5631" max="5631" width="21.85546875" style="163" customWidth="1"/>
    <col min="5632" max="5632" width="19" style="163" customWidth="1"/>
    <col min="5633" max="5633" width="226.28515625" style="163" customWidth="1"/>
    <col min="5634" max="5634" width="73.5703125" style="163" customWidth="1"/>
    <col min="5635" max="5635" width="51.85546875" style="163" customWidth="1"/>
    <col min="5636" max="5636" width="41.5703125" style="163" customWidth="1"/>
    <col min="5637" max="5637" width="39.28515625" style="163" customWidth="1"/>
    <col min="5638" max="5638" width="23.85546875" style="163" customWidth="1"/>
    <col min="5639" max="5639" width="222" style="163" customWidth="1"/>
    <col min="5640" max="5640" width="38.28515625" style="163" customWidth="1"/>
    <col min="5641" max="5641" width="43.42578125" style="163" customWidth="1"/>
    <col min="5642" max="5642" width="45.140625" style="163" customWidth="1"/>
    <col min="5643" max="5886" width="9.140625" style="163"/>
    <col min="5887" max="5887" width="21.85546875" style="163" customWidth="1"/>
    <col min="5888" max="5888" width="19" style="163" customWidth="1"/>
    <col min="5889" max="5889" width="226.28515625" style="163" customWidth="1"/>
    <col min="5890" max="5890" width="73.5703125" style="163" customWidth="1"/>
    <col min="5891" max="5891" width="51.85546875" style="163" customWidth="1"/>
    <col min="5892" max="5892" width="41.5703125" style="163" customWidth="1"/>
    <col min="5893" max="5893" width="39.28515625" style="163" customWidth="1"/>
    <col min="5894" max="5894" width="23.85546875" style="163" customWidth="1"/>
    <col min="5895" max="5895" width="222" style="163" customWidth="1"/>
    <col min="5896" max="5896" width="38.28515625" style="163" customWidth="1"/>
    <col min="5897" max="5897" width="43.42578125" style="163" customWidth="1"/>
    <col min="5898" max="5898" width="45.140625" style="163" customWidth="1"/>
    <col min="5899" max="6142" width="9.140625" style="163"/>
    <col min="6143" max="6143" width="21.85546875" style="163" customWidth="1"/>
    <col min="6144" max="6144" width="19" style="163" customWidth="1"/>
    <col min="6145" max="6145" width="226.28515625" style="163" customWidth="1"/>
    <col min="6146" max="6146" width="73.5703125" style="163" customWidth="1"/>
    <col min="6147" max="6147" width="51.85546875" style="163" customWidth="1"/>
    <col min="6148" max="6148" width="41.5703125" style="163" customWidth="1"/>
    <col min="6149" max="6149" width="39.28515625" style="163" customWidth="1"/>
    <col min="6150" max="6150" width="23.85546875" style="163" customWidth="1"/>
    <col min="6151" max="6151" width="222" style="163" customWidth="1"/>
    <col min="6152" max="6152" width="38.28515625" style="163" customWidth="1"/>
    <col min="6153" max="6153" width="43.42578125" style="163" customWidth="1"/>
    <col min="6154" max="6154" width="45.140625" style="163" customWidth="1"/>
    <col min="6155" max="6398" width="9.140625" style="163"/>
    <col min="6399" max="6399" width="21.85546875" style="163" customWidth="1"/>
    <col min="6400" max="6400" width="19" style="163" customWidth="1"/>
    <col min="6401" max="6401" width="226.28515625" style="163" customWidth="1"/>
    <col min="6402" max="6402" width="73.5703125" style="163" customWidth="1"/>
    <col min="6403" max="6403" width="51.85546875" style="163" customWidth="1"/>
    <col min="6404" max="6404" width="41.5703125" style="163" customWidth="1"/>
    <col min="6405" max="6405" width="39.28515625" style="163" customWidth="1"/>
    <col min="6406" max="6406" width="23.85546875" style="163" customWidth="1"/>
    <col min="6407" max="6407" width="222" style="163" customWidth="1"/>
    <col min="6408" max="6408" width="38.28515625" style="163" customWidth="1"/>
    <col min="6409" max="6409" width="43.42578125" style="163" customWidth="1"/>
    <col min="6410" max="6410" width="45.140625" style="163" customWidth="1"/>
    <col min="6411" max="6654" width="9.140625" style="163"/>
    <col min="6655" max="6655" width="21.85546875" style="163" customWidth="1"/>
    <col min="6656" max="6656" width="19" style="163" customWidth="1"/>
    <col min="6657" max="6657" width="226.28515625" style="163" customWidth="1"/>
    <col min="6658" max="6658" width="73.5703125" style="163" customWidth="1"/>
    <col min="6659" max="6659" width="51.85546875" style="163" customWidth="1"/>
    <col min="6660" max="6660" width="41.5703125" style="163" customWidth="1"/>
    <col min="6661" max="6661" width="39.28515625" style="163" customWidth="1"/>
    <col min="6662" max="6662" width="23.85546875" style="163" customWidth="1"/>
    <col min="6663" max="6663" width="222" style="163" customWidth="1"/>
    <col min="6664" max="6664" width="38.28515625" style="163" customWidth="1"/>
    <col min="6665" max="6665" width="43.42578125" style="163" customWidth="1"/>
    <col min="6666" max="6666" width="45.140625" style="163" customWidth="1"/>
    <col min="6667" max="6910" width="9.140625" style="163"/>
    <col min="6911" max="6911" width="21.85546875" style="163" customWidth="1"/>
    <col min="6912" max="6912" width="19" style="163" customWidth="1"/>
    <col min="6913" max="6913" width="226.28515625" style="163" customWidth="1"/>
    <col min="6914" max="6914" width="73.5703125" style="163" customWidth="1"/>
    <col min="6915" max="6915" width="51.85546875" style="163" customWidth="1"/>
    <col min="6916" max="6916" width="41.5703125" style="163" customWidth="1"/>
    <col min="6917" max="6917" width="39.28515625" style="163" customWidth="1"/>
    <col min="6918" max="6918" width="23.85546875" style="163" customWidth="1"/>
    <col min="6919" max="6919" width="222" style="163" customWidth="1"/>
    <col min="6920" max="6920" width="38.28515625" style="163" customWidth="1"/>
    <col min="6921" max="6921" width="43.42578125" style="163" customWidth="1"/>
    <col min="6922" max="6922" width="45.140625" style="163" customWidth="1"/>
    <col min="6923" max="7166" width="9.140625" style="163"/>
    <col min="7167" max="7167" width="21.85546875" style="163" customWidth="1"/>
    <col min="7168" max="7168" width="19" style="163" customWidth="1"/>
    <col min="7169" max="7169" width="226.28515625" style="163" customWidth="1"/>
    <col min="7170" max="7170" width="73.5703125" style="163" customWidth="1"/>
    <col min="7171" max="7171" width="51.85546875" style="163" customWidth="1"/>
    <col min="7172" max="7172" width="41.5703125" style="163" customWidth="1"/>
    <col min="7173" max="7173" width="39.28515625" style="163" customWidth="1"/>
    <col min="7174" max="7174" width="23.85546875" style="163" customWidth="1"/>
    <col min="7175" max="7175" width="222" style="163" customWidth="1"/>
    <col min="7176" max="7176" width="38.28515625" style="163" customWidth="1"/>
    <col min="7177" max="7177" width="43.42578125" style="163" customWidth="1"/>
    <col min="7178" max="7178" width="45.140625" style="163" customWidth="1"/>
    <col min="7179" max="7422" width="9.140625" style="163"/>
    <col min="7423" max="7423" width="21.85546875" style="163" customWidth="1"/>
    <col min="7424" max="7424" width="19" style="163" customWidth="1"/>
    <col min="7425" max="7425" width="226.28515625" style="163" customWidth="1"/>
    <col min="7426" max="7426" width="73.5703125" style="163" customWidth="1"/>
    <col min="7427" max="7427" width="51.85546875" style="163" customWidth="1"/>
    <col min="7428" max="7428" width="41.5703125" style="163" customWidth="1"/>
    <col min="7429" max="7429" width="39.28515625" style="163" customWidth="1"/>
    <col min="7430" max="7430" width="23.85546875" style="163" customWidth="1"/>
    <col min="7431" max="7431" width="222" style="163" customWidth="1"/>
    <col min="7432" max="7432" width="38.28515625" style="163" customWidth="1"/>
    <col min="7433" max="7433" width="43.42578125" style="163" customWidth="1"/>
    <col min="7434" max="7434" width="45.140625" style="163" customWidth="1"/>
    <col min="7435" max="7678" width="9.140625" style="163"/>
    <col min="7679" max="7679" width="21.85546875" style="163" customWidth="1"/>
    <col min="7680" max="7680" width="19" style="163" customWidth="1"/>
    <col min="7681" max="7681" width="226.28515625" style="163" customWidth="1"/>
    <col min="7682" max="7682" width="73.5703125" style="163" customWidth="1"/>
    <col min="7683" max="7683" width="51.85546875" style="163" customWidth="1"/>
    <col min="7684" max="7684" width="41.5703125" style="163" customWidth="1"/>
    <col min="7685" max="7685" width="39.28515625" style="163" customWidth="1"/>
    <col min="7686" max="7686" width="23.85546875" style="163" customWidth="1"/>
    <col min="7687" max="7687" width="222" style="163" customWidth="1"/>
    <col min="7688" max="7688" width="38.28515625" style="163" customWidth="1"/>
    <col min="7689" max="7689" width="43.42578125" style="163" customWidth="1"/>
    <col min="7690" max="7690" width="45.140625" style="163" customWidth="1"/>
    <col min="7691" max="7934" width="9.140625" style="163"/>
    <col min="7935" max="7935" width="21.85546875" style="163" customWidth="1"/>
    <col min="7936" max="7936" width="19" style="163" customWidth="1"/>
    <col min="7937" max="7937" width="226.28515625" style="163" customWidth="1"/>
    <col min="7938" max="7938" width="73.5703125" style="163" customWidth="1"/>
    <col min="7939" max="7939" width="51.85546875" style="163" customWidth="1"/>
    <col min="7940" max="7940" width="41.5703125" style="163" customWidth="1"/>
    <col min="7941" max="7941" width="39.28515625" style="163" customWidth="1"/>
    <col min="7942" max="7942" width="23.85546875" style="163" customWidth="1"/>
    <col min="7943" max="7943" width="222" style="163" customWidth="1"/>
    <col min="7944" max="7944" width="38.28515625" style="163" customWidth="1"/>
    <col min="7945" max="7945" width="43.42578125" style="163" customWidth="1"/>
    <col min="7946" max="7946" width="45.140625" style="163" customWidth="1"/>
    <col min="7947" max="8190" width="9.140625" style="163"/>
    <col min="8191" max="8191" width="21.85546875" style="163" customWidth="1"/>
    <col min="8192" max="8192" width="19" style="163" customWidth="1"/>
    <col min="8193" max="8193" width="226.28515625" style="163" customWidth="1"/>
    <col min="8194" max="8194" width="73.5703125" style="163" customWidth="1"/>
    <col min="8195" max="8195" width="51.85546875" style="163" customWidth="1"/>
    <col min="8196" max="8196" width="41.5703125" style="163" customWidth="1"/>
    <col min="8197" max="8197" width="39.28515625" style="163" customWidth="1"/>
    <col min="8198" max="8198" width="23.85546875" style="163" customWidth="1"/>
    <col min="8199" max="8199" width="222" style="163" customWidth="1"/>
    <col min="8200" max="8200" width="38.28515625" style="163" customWidth="1"/>
    <col min="8201" max="8201" width="43.42578125" style="163" customWidth="1"/>
    <col min="8202" max="8202" width="45.140625" style="163" customWidth="1"/>
    <col min="8203" max="8446" width="9.140625" style="163"/>
    <col min="8447" max="8447" width="21.85546875" style="163" customWidth="1"/>
    <col min="8448" max="8448" width="19" style="163" customWidth="1"/>
    <col min="8449" max="8449" width="226.28515625" style="163" customWidth="1"/>
    <col min="8450" max="8450" width="73.5703125" style="163" customWidth="1"/>
    <col min="8451" max="8451" width="51.85546875" style="163" customWidth="1"/>
    <col min="8452" max="8452" width="41.5703125" style="163" customWidth="1"/>
    <col min="8453" max="8453" width="39.28515625" style="163" customWidth="1"/>
    <col min="8454" max="8454" width="23.85546875" style="163" customWidth="1"/>
    <col min="8455" max="8455" width="222" style="163" customWidth="1"/>
    <col min="8456" max="8456" width="38.28515625" style="163" customWidth="1"/>
    <col min="8457" max="8457" width="43.42578125" style="163" customWidth="1"/>
    <col min="8458" max="8458" width="45.140625" style="163" customWidth="1"/>
    <col min="8459" max="8702" width="9.140625" style="163"/>
    <col min="8703" max="8703" width="21.85546875" style="163" customWidth="1"/>
    <col min="8704" max="8704" width="19" style="163" customWidth="1"/>
    <col min="8705" max="8705" width="226.28515625" style="163" customWidth="1"/>
    <col min="8706" max="8706" width="73.5703125" style="163" customWidth="1"/>
    <col min="8707" max="8707" width="51.85546875" style="163" customWidth="1"/>
    <col min="8708" max="8708" width="41.5703125" style="163" customWidth="1"/>
    <col min="8709" max="8709" width="39.28515625" style="163" customWidth="1"/>
    <col min="8710" max="8710" width="23.85546875" style="163" customWidth="1"/>
    <col min="8711" max="8711" width="222" style="163" customWidth="1"/>
    <col min="8712" max="8712" width="38.28515625" style="163" customWidth="1"/>
    <col min="8713" max="8713" width="43.42578125" style="163" customWidth="1"/>
    <col min="8714" max="8714" width="45.140625" style="163" customWidth="1"/>
    <col min="8715" max="8958" width="9.140625" style="163"/>
    <col min="8959" max="8959" width="21.85546875" style="163" customWidth="1"/>
    <col min="8960" max="8960" width="19" style="163" customWidth="1"/>
    <col min="8961" max="8961" width="226.28515625" style="163" customWidth="1"/>
    <col min="8962" max="8962" width="73.5703125" style="163" customWidth="1"/>
    <col min="8963" max="8963" width="51.85546875" style="163" customWidth="1"/>
    <col min="8964" max="8964" width="41.5703125" style="163" customWidth="1"/>
    <col min="8965" max="8965" width="39.28515625" style="163" customWidth="1"/>
    <col min="8966" max="8966" width="23.85546875" style="163" customWidth="1"/>
    <col min="8967" max="8967" width="222" style="163" customWidth="1"/>
    <col min="8968" max="8968" width="38.28515625" style="163" customWidth="1"/>
    <col min="8969" max="8969" width="43.42578125" style="163" customWidth="1"/>
    <col min="8970" max="8970" width="45.140625" style="163" customWidth="1"/>
    <col min="8971" max="9214" width="9.140625" style="163"/>
    <col min="9215" max="9215" width="21.85546875" style="163" customWidth="1"/>
    <col min="9216" max="9216" width="19" style="163" customWidth="1"/>
    <col min="9217" max="9217" width="226.28515625" style="163" customWidth="1"/>
    <col min="9218" max="9218" width="73.5703125" style="163" customWidth="1"/>
    <col min="9219" max="9219" width="51.85546875" style="163" customWidth="1"/>
    <col min="9220" max="9220" width="41.5703125" style="163" customWidth="1"/>
    <col min="9221" max="9221" width="39.28515625" style="163" customWidth="1"/>
    <col min="9222" max="9222" width="23.85546875" style="163" customWidth="1"/>
    <col min="9223" max="9223" width="222" style="163" customWidth="1"/>
    <col min="9224" max="9224" width="38.28515625" style="163" customWidth="1"/>
    <col min="9225" max="9225" width="43.42578125" style="163" customWidth="1"/>
    <col min="9226" max="9226" width="45.140625" style="163" customWidth="1"/>
    <col min="9227" max="9470" width="9.140625" style="163"/>
    <col min="9471" max="9471" width="21.85546875" style="163" customWidth="1"/>
    <col min="9472" max="9472" width="19" style="163" customWidth="1"/>
    <col min="9473" max="9473" width="226.28515625" style="163" customWidth="1"/>
    <col min="9474" max="9474" width="73.5703125" style="163" customWidth="1"/>
    <col min="9475" max="9475" width="51.85546875" style="163" customWidth="1"/>
    <col min="9476" max="9476" width="41.5703125" style="163" customWidth="1"/>
    <col min="9477" max="9477" width="39.28515625" style="163" customWidth="1"/>
    <col min="9478" max="9478" width="23.85546875" style="163" customWidth="1"/>
    <col min="9479" max="9479" width="222" style="163" customWidth="1"/>
    <col min="9480" max="9480" width="38.28515625" style="163" customWidth="1"/>
    <col min="9481" max="9481" width="43.42578125" style="163" customWidth="1"/>
    <col min="9482" max="9482" width="45.140625" style="163" customWidth="1"/>
    <col min="9483" max="9726" width="9.140625" style="163"/>
    <col min="9727" max="9727" width="21.85546875" style="163" customWidth="1"/>
    <col min="9728" max="9728" width="19" style="163" customWidth="1"/>
    <col min="9729" max="9729" width="226.28515625" style="163" customWidth="1"/>
    <col min="9730" max="9730" width="73.5703125" style="163" customWidth="1"/>
    <col min="9731" max="9731" width="51.85546875" style="163" customWidth="1"/>
    <col min="9732" max="9732" width="41.5703125" style="163" customWidth="1"/>
    <col min="9733" max="9733" width="39.28515625" style="163" customWidth="1"/>
    <col min="9734" max="9734" width="23.85546875" style="163" customWidth="1"/>
    <col min="9735" max="9735" width="222" style="163" customWidth="1"/>
    <col min="9736" max="9736" width="38.28515625" style="163" customWidth="1"/>
    <col min="9737" max="9737" width="43.42578125" style="163" customWidth="1"/>
    <col min="9738" max="9738" width="45.140625" style="163" customWidth="1"/>
    <col min="9739" max="9982" width="9.140625" style="163"/>
    <col min="9983" max="9983" width="21.85546875" style="163" customWidth="1"/>
    <col min="9984" max="9984" width="19" style="163" customWidth="1"/>
    <col min="9985" max="9985" width="226.28515625" style="163" customWidth="1"/>
    <col min="9986" max="9986" width="73.5703125" style="163" customWidth="1"/>
    <col min="9987" max="9987" width="51.85546875" style="163" customWidth="1"/>
    <col min="9988" max="9988" width="41.5703125" style="163" customWidth="1"/>
    <col min="9989" max="9989" width="39.28515625" style="163" customWidth="1"/>
    <col min="9990" max="9990" width="23.85546875" style="163" customWidth="1"/>
    <col min="9991" max="9991" width="222" style="163" customWidth="1"/>
    <col min="9992" max="9992" width="38.28515625" style="163" customWidth="1"/>
    <col min="9993" max="9993" width="43.42578125" style="163" customWidth="1"/>
    <col min="9994" max="9994" width="45.140625" style="163" customWidth="1"/>
    <col min="9995" max="10238" width="9.140625" style="163"/>
    <col min="10239" max="10239" width="21.85546875" style="163" customWidth="1"/>
    <col min="10240" max="10240" width="19" style="163" customWidth="1"/>
    <col min="10241" max="10241" width="226.28515625" style="163" customWidth="1"/>
    <col min="10242" max="10242" width="73.5703125" style="163" customWidth="1"/>
    <col min="10243" max="10243" width="51.85546875" style="163" customWidth="1"/>
    <col min="10244" max="10244" width="41.5703125" style="163" customWidth="1"/>
    <col min="10245" max="10245" width="39.28515625" style="163" customWidth="1"/>
    <col min="10246" max="10246" width="23.85546875" style="163" customWidth="1"/>
    <col min="10247" max="10247" width="222" style="163" customWidth="1"/>
    <col min="10248" max="10248" width="38.28515625" style="163" customWidth="1"/>
    <col min="10249" max="10249" width="43.42578125" style="163" customWidth="1"/>
    <col min="10250" max="10250" width="45.140625" style="163" customWidth="1"/>
    <col min="10251" max="10494" width="9.140625" style="163"/>
    <col min="10495" max="10495" width="21.85546875" style="163" customWidth="1"/>
    <col min="10496" max="10496" width="19" style="163" customWidth="1"/>
    <col min="10497" max="10497" width="226.28515625" style="163" customWidth="1"/>
    <col min="10498" max="10498" width="73.5703125" style="163" customWidth="1"/>
    <col min="10499" max="10499" width="51.85546875" style="163" customWidth="1"/>
    <col min="10500" max="10500" width="41.5703125" style="163" customWidth="1"/>
    <col min="10501" max="10501" width="39.28515625" style="163" customWidth="1"/>
    <col min="10502" max="10502" width="23.85546875" style="163" customWidth="1"/>
    <col min="10503" max="10503" width="222" style="163" customWidth="1"/>
    <col min="10504" max="10504" width="38.28515625" style="163" customWidth="1"/>
    <col min="10505" max="10505" width="43.42578125" style="163" customWidth="1"/>
    <col min="10506" max="10506" width="45.140625" style="163" customWidth="1"/>
    <col min="10507" max="10750" width="9.140625" style="163"/>
    <col min="10751" max="10751" width="21.85546875" style="163" customWidth="1"/>
    <col min="10752" max="10752" width="19" style="163" customWidth="1"/>
    <col min="10753" max="10753" width="226.28515625" style="163" customWidth="1"/>
    <col min="10754" max="10754" width="73.5703125" style="163" customWidth="1"/>
    <col min="10755" max="10755" width="51.85546875" style="163" customWidth="1"/>
    <col min="10756" max="10756" width="41.5703125" style="163" customWidth="1"/>
    <col min="10757" max="10757" width="39.28515625" style="163" customWidth="1"/>
    <col min="10758" max="10758" width="23.85546875" style="163" customWidth="1"/>
    <col min="10759" max="10759" width="222" style="163" customWidth="1"/>
    <col min="10760" max="10760" width="38.28515625" style="163" customWidth="1"/>
    <col min="10761" max="10761" width="43.42578125" style="163" customWidth="1"/>
    <col min="10762" max="10762" width="45.140625" style="163" customWidth="1"/>
    <col min="10763" max="11006" width="9.140625" style="163"/>
    <col min="11007" max="11007" width="21.85546875" style="163" customWidth="1"/>
    <col min="11008" max="11008" width="19" style="163" customWidth="1"/>
    <col min="11009" max="11009" width="226.28515625" style="163" customWidth="1"/>
    <col min="11010" max="11010" width="73.5703125" style="163" customWidth="1"/>
    <col min="11011" max="11011" width="51.85546875" style="163" customWidth="1"/>
    <col min="11012" max="11012" width="41.5703125" style="163" customWidth="1"/>
    <col min="11013" max="11013" width="39.28515625" style="163" customWidth="1"/>
    <col min="11014" max="11014" width="23.85546875" style="163" customWidth="1"/>
    <col min="11015" max="11015" width="222" style="163" customWidth="1"/>
    <col min="11016" max="11016" width="38.28515625" style="163" customWidth="1"/>
    <col min="11017" max="11017" width="43.42578125" style="163" customWidth="1"/>
    <col min="11018" max="11018" width="45.140625" style="163" customWidth="1"/>
    <col min="11019" max="11262" width="9.140625" style="163"/>
    <col min="11263" max="11263" width="21.85546875" style="163" customWidth="1"/>
    <col min="11264" max="11264" width="19" style="163" customWidth="1"/>
    <col min="11265" max="11265" width="226.28515625" style="163" customWidth="1"/>
    <col min="11266" max="11266" width="73.5703125" style="163" customWidth="1"/>
    <col min="11267" max="11267" width="51.85546875" style="163" customWidth="1"/>
    <col min="11268" max="11268" width="41.5703125" style="163" customWidth="1"/>
    <col min="11269" max="11269" width="39.28515625" style="163" customWidth="1"/>
    <col min="11270" max="11270" width="23.85546875" style="163" customWidth="1"/>
    <col min="11271" max="11271" width="222" style="163" customWidth="1"/>
    <col min="11272" max="11272" width="38.28515625" style="163" customWidth="1"/>
    <col min="11273" max="11273" width="43.42578125" style="163" customWidth="1"/>
    <col min="11274" max="11274" width="45.140625" style="163" customWidth="1"/>
    <col min="11275" max="11518" width="9.140625" style="163"/>
    <col min="11519" max="11519" width="21.85546875" style="163" customWidth="1"/>
    <col min="11520" max="11520" width="19" style="163" customWidth="1"/>
    <col min="11521" max="11521" width="226.28515625" style="163" customWidth="1"/>
    <col min="11522" max="11522" width="73.5703125" style="163" customWidth="1"/>
    <col min="11523" max="11523" width="51.85546875" style="163" customWidth="1"/>
    <col min="11524" max="11524" width="41.5703125" style="163" customWidth="1"/>
    <col min="11525" max="11525" width="39.28515625" style="163" customWidth="1"/>
    <col min="11526" max="11526" width="23.85546875" style="163" customWidth="1"/>
    <col min="11527" max="11527" width="222" style="163" customWidth="1"/>
    <col min="11528" max="11528" width="38.28515625" style="163" customWidth="1"/>
    <col min="11529" max="11529" width="43.42578125" style="163" customWidth="1"/>
    <col min="11530" max="11530" width="45.140625" style="163" customWidth="1"/>
    <col min="11531" max="11774" width="9.140625" style="163"/>
    <col min="11775" max="11775" width="21.85546875" style="163" customWidth="1"/>
    <col min="11776" max="11776" width="19" style="163" customWidth="1"/>
    <col min="11777" max="11777" width="226.28515625" style="163" customWidth="1"/>
    <col min="11778" max="11778" width="73.5703125" style="163" customWidth="1"/>
    <col min="11779" max="11779" width="51.85546875" style="163" customWidth="1"/>
    <col min="11780" max="11780" width="41.5703125" style="163" customWidth="1"/>
    <col min="11781" max="11781" width="39.28515625" style="163" customWidth="1"/>
    <col min="11782" max="11782" width="23.85546875" style="163" customWidth="1"/>
    <col min="11783" max="11783" width="222" style="163" customWidth="1"/>
    <col min="11784" max="11784" width="38.28515625" style="163" customWidth="1"/>
    <col min="11785" max="11785" width="43.42578125" style="163" customWidth="1"/>
    <col min="11786" max="11786" width="45.140625" style="163" customWidth="1"/>
    <col min="11787" max="12030" width="9.140625" style="163"/>
    <col min="12031" max="12031" width="21.85546875" style="163" customWidth="1"/>
    <col min="12032" max="12032" width="19" style="163" customWidth="1"/>
    <col min="12033" max="12033" width="226.28515625" style="163" customWidth="1"/>
    <col min="12034" max="12034" width="73.5703125" style="163" customWidth="1"/>
    <col min="12035" max="12035" width="51.85546875" style="163" customWidth="1"/>
    <col min="12036" max="12036" width="41.5703125" style="163" customWidth="1"/>
    <col min="12037" max="12037" width="39.28515625" style="163" customWidth="1"/>
    <col min="12038" max="12038" width="23.85546875" style="163" customWidth="1"/>
    <col min="12039" max="12039" width="222" style="163" customWidth="1"/>
    <col min="12040" max="12040" width="38.28515625" style="163" customWidth="1"/>
    <col min="12041" max="12041" width="43.42578125" style="163" customWidth="1"/>
    <col min="12042" max="12042" width="45.140625" style="163" customWidth="1"/>
    <col min="12043" max="12286" width="9.140625" style="163"/>
    <col min="12287" max="12287" width="21.85546875" style="163" customWidth="1"/>
    <col min="12288" max="12288" width="19" style="163" customWidth="1"/>
    <col min="12289" max="12289" width="226.28515625" style="163" customWidth="1"/>
    <col min="12290" max="12290" width="73.5703125" style="163" customWidth="1"/>
    <col min="12291" max="12291" width="51.85546875" style="163" customWidth="1"/>
    <col min="12292" max="12292" width="41.5703125" style="163" customWidth="1"/>
    <col min="12293" max="12293" width="39.28515625" style="163" customWidth="1"/>
    <col min="12294" max="12294" width="23.85546875" style="163" customWidth="1"/>
    <col min="12295" max="12295" width="222" style="163" customWidth="1"/>
    <col min="12296" max="12296" width="38.28515625" style="163" customWidth="1"/>
    <col min="12297" max="12297" width="43.42578125" style="163" customWidth="1"/>
    <col min="12298" max="12298" width="45.140625" style="163" customWidth="1"/>
    <col min="12299" max="12542" width="9.140625" style="163"/>
    <col min="12543" max="12543" width="21.85546875" style="163" customWidth="1"/>
    <col min="12544" max="12544" width="19" style="163" customWidth="1"/>
    <col min="12545" max="12545" width="226.28515625" style="163" customWidth="1"/>
    <col min="12546" max="12546" width="73.5703125" style="163" customWidth="1"/>
    <col min="12547" max="12547" width="51.85546875" style="163" customWidth="1"/>
    <col min="12548" max="12548" width="41.5703125" style="163" customWidth="1"/>
    <col min="12549" max="12549" width="39.28515625" style="163" customWidth="1"/>
    <col min="12550" max="12550" width="23.85546875" style="163" customWidth="1"/>
    <col min="12551" max="12551" width="222" style="163" customWidth="1"/>
    <col min="12552" max="12552" width="38.28515625" style="163" customWidth="1"/>
    <col min="12553" max="12553" width="43.42578125" style="163" customWidth="1"/>
    <col min="12554" max="12554" width="45.140625" style="163" customWidth="1"/>
    <col min="12555" max="12798" width="9.140625" style="163"/>
    <col min="12799" max="12799" width="21.85546875" style="163" customWidth="1"/>
    <col min="12800" max="12800" width="19" style="163" customWidth="1"/>
    <col min="12801" max="12801" width="226.28515625" style="163" customWidth="1"/>
    <col min="12802" max="12802" width="73.5703125" style="163" customWidth="1"/>
    <col min="12803" max="12803" width="51.85546875" style="163" customWidth="1"/>
    <col min="12804" max="12804" width="41.5703125" style="163" customWidth="1"/>
    <col min="12805" max="12805" width="39.28515625" style="163" customWidth="1"/>
    <col min="12806" max="12806" width="23.85546875" style="163" customWidth="1"/>
    <col min="12807" max="12807" width="222" style="163" customWidth="1"/>
    <col min="12808" max="12808" width="38.28515625" style="163" customWidth="1"/>
    <col min="12809" max="12809" width="43.42578125" style="163" customWidth="1"/>
    <col min="12810" max="12810" width="45.140625" style="163" customWidth="1"/>
    <col min="12811" max="13054" width="9.140625" style="163"/>
    <col min="13055" max="13055" width="21.85546875" style="163" customWidth="1"/>
    <col min="13056" max="13056" width="19" style="163" customWidth="1"/>
    <col min="13057" max="13057" width="226.28515625" style="163" customWidth="1"/>
    <col min="13058" max="13058" width="73.5703125" style="163" customWidth="1"/>
    <col min="13059" max="13059" width="51.85546875" style="163" customWidth="1"/>
    <col min="13060" max="13060" width="41.5703125" style="163" customWidth="1"/>
    <col min="13061" max="13061" width="39.28515625" style="163" customWidth="1"/>
    <col min="13062" max="13062" width="23.85546875" style="163" customWidth="1"/>
    <col min="13063" max="13063" width="222" style="163" customWidth="1"/>
    <col min="13064" max="13064" width="38.28515625" style="163" customWidth="1"/>
    <col min="13065" max="13065" width="43.42578125" style="163" customWidth="1"/>
    <col min="13066" max="13066" width="45.140625" style="163" customWidth="1"/>
    <col min="13067" max="13310" width="9.140625" style="163"/>
    <col min="13311" max="13311" width="21.85546875" style="163" customWidth="1"/>
    <col min="13312" max="13312" width="19" style="163" customWidth="1"/>
    <col min="13313" max="13313" width="226.28515625" style="163" customWidth="1"/>
    <col min="13314" max="13314" width="73.5703125" style="163" customWidth="1"/>
    <col min="13315" max="13315" width="51.85546875" style="163" customWidth="1"/>
    <col min="13316" max="13316" width="41.5703125" style="163" customWidth="1"/>
    <col min="13317" max="13317" width="39.28515625" style="163" customWidth="1"/>
    <col min="13318" max="13318" width="23.85546875" style="163" customWidth="1"/>
    <col min="13319" max="13319" width="222" style="163" customWidth="1"/>
    <col min="13320" max="13320" width="38.28515625" style="163" customWidth="1"/>
    <col min="13321" max="13321" width="43.42578125" style="163" customWidth="1"/>
    <col min="13322" max="13322" width="45.140625" style="163" customWidth="1"/>
    <col min="13323" max="13566" width="9.140625" style="163"/>
    <col min="13567" max="13567" width="21.85546875" style="163" customWidth="1"/>
    <col min="13568" max="13568" width="19" style="163" customWidth="1"/>
    <col min="13569" max="13569" width="226.28515625" style="163" customWidth="1"/>
    <col min="13570" max="13570" width="73.5703125" style="163" customWidth="1"/>
    <col min="13571" max="13571" width="51.85546875" style="163" customWidth="1"/>
    <col min="13572" max="13572" width="41.5703125" style="163" customWidth="1"/>
    <col min="13573" max="13573" width="39.28515625" style="163" customWidth="1"/>
    <col min="13574" max="13574" width="23.85546875" style="163" customWidth="1"/>
    <col min="13575" max="13575" width="222" style="163" customWidth="1"/>
    <col min="13576" max="13576" width="38.28515625" style="163" customWidth="1"/>
    <col min="13577" max="13577" width="43.42578125" style="163" customWidth="1"/>
    <col min="13578" max="13578" width="45.140625" style="163" customWidth="1"/>
    <col min="13579" max="13822" width="9.140625" style="163"/>
    <col min="13823" max="13823" width="21.85546875" style="163" customWidth="1"/>
    <col min="13824" max="13824" width="19" style="163" customWidth="1"/>
    <col min="13825" max="13825" width="226.28515625" style="163" customWidth="1"/>
    <col min="13826" max="13826" width="73.5703125" style="163" customWidth="1"/>
    <col min="13827" max="13827" width="51.85546875" style="163" customWidth="1"/>
    <col min="13828" max="13828" width="41.5703125" style="163" customWidth="1"/>
    <col min="13829" max="13829" width="39.28515625" style="163" customWidth="1"/>
    <col min="13830" max="13830" width="23.85546875" style="163" customWidth="1"/>
    <col min="13831" max="13831" width="222" style="163" customWidth="1"/>
    <col min="13832" max="13832" width="38.28515625" style="163" customWidth="1"/>
    <col min="13833" max="13833" width="43.42578125" style="163" customWidth="1"/>
    <col min="13834" max="13834" width="45.140625" style="163" customWidth="1"/>
    <col min="13835" max="14078" width="9.140625" style="163"/>
    <col min="14079" max="14079" width="21.85546875" style="163" customWidth="1"/>
    <col min="14080" max="14080" width="19" style="163" customWidth="1"/>
    <col min="14081" max="14081" width="226.28515625" style="163" customWidth="1"/>
    <col min="14082" max="14082" width="73.5703125" style="163" customWidth="1"/>
    <col min="14083" max="14083" width="51.85546875" style="163" customWidth="1"/>
    <col min="14084" max="14084" width="41.5703125" style="163" customWidth="1"/>
    <col min="14085" max="14085" width="39.28515625" style="163" customWidth="1"/>
    <col min="14086" max="14086" width="23.85546875" style="163" customWidth="1"/>
    <col min="14087" max="14087" width="222" style="163" customWidth="1"/>
    <col min="14088" max="14088" width="38.28515625" style="163" customWidth="1"/>
    <col min="14089" max="14089" width="43.42578125" style="163" customWidth="1"/>
    <col min="14090" max="14090" width="45.140625" style="163" customWidth="1"/>
    <col min="14091" max="14334" width="9.140625" style="163"/>
    <col min="14335" max="14335" width="21.85546875" style="163" customWidth="1"/>
    <col min="14336" max="14336" width="19" style="163" customWidth="1"/>
    <col min="14337" max="14337" width="226.28515625" style="163" customWidth="1"/>
    <col min="14338" max="14338" width="73.5703125" style="163" customWidth="1"/>
    <col min="14339" max="14339" width="51.85546875" style="163" customWidth="1"/>
    <col min="14340" max="14340" width="41.5703125" style="163" customWidth="1"/>
    <col min="14341" max="14341" width="39.28515625" style="163" customWidth="1"/>
    <col min="14342" max="14342" width="23.85546875" style="163" customWidth="1"/>
    <col min="14343" max="14343" width="222" style="163" customWidth="1"/>
    <col min="14344" max="14344" width="38.28515625" style="163" customWidth="1"/>
    <col min="14345" max="14345" width="43.42578125" style="163" customWidth="1"/>
    <col min="14346" max="14346" width="45.140625" style="163" customWidth="1"/>
    <col min="14347" max="14590" width="9.140625" style="163"/>
    <col min="14591" max="14591" width="21.85546875" style="163" customWidth="1"/>
    <col min="14592" max="14592" width="19" style="163" customWidth="1"/>
    <col min="14593" max="14593" width="226.28515625" style="163" customWidth="1"/>
    <col min="14594" max="14594" width="73.5703125" style="163" customWidth="1"/>
    <col min="14595" max="14595" width="51.85546875" style="163" customWidth="1"/>
    <col min="14596" max="14596" width="41.5703125" style="163" customWidth="1"/>
    <col min="14597" max="14597" width="39.28515625" style="163" customWidth="1"/>
    <col min="14598" max="14598" width="23.85546875" style="163" customWidth="1"/>
    <col min="14599" max="14599" width="222" style="163" customWidth="1"/>
    <col min="14600" max="14600" width="38.28515625" style="163" customWidth="1"/>
    <col min="14601" max="14601" width="43.42578125" style="163" customWidth="1"/>
    <col min="14602" max="14602" width="45.140625" style="163" customWidth="1"/>
    <col min="14603" max="14846" width="9.140625" style="163"/>
    <col min="14847" max="14847" width="21.85546875" style="163" customWidth="1"/>
    <col min="14848" max="14848" width="19" style="163" customWidth="1"/>
    <col min="14849" max="14849" width="226.28515625" style="163" customWidth="1"/>
    <col min="14850" max="14850" width="73.5703125" style="163" customWidth="1"/>
    <col min="14851" max="14851" width="51.85546875" style="163" customWidth="1"/>
    <col min="14852" max="14852" width="41.5703125" style="163" customWidth="1"/>
    <col min="14853" max="14853" width="39.28515625" style="163" customWidth="1"/>
    <col min="14854" max="14854" width="23.85546875" style="163" customWidth="1"/>
    <col min="14855" max="14855" width="222" style="163" customWidth="1"/>
    <col min="14856" max="14856" width="38.28515625" style="163" customWidth="1"/>
    <col min="14857" max="14857" width="43.42578125" style="163" customWidth="1"/>
    <col min="14858" max="14858" width="45.140625" style="163" customWidth="1"/>
    <col min="14859" max="15102" width="9.140625" style="163"/>
    <col min="15103" max="15103" width="21.85546875" style="163" customWidth="1"/>
    <col min="15104" max="15104" width="19" style="163" customWidth="1"/>
    <col min="15105" max="15105" width="226.28515625" style="163" customWidth="1"/>
    <col min="15106" max="15106" width="73.5703125" style="163" customWidth="1"/>
    <col min="15107" max="15107" width="51.85546875" style="163" customWidth="1"/>
    <col min="15108" max="15108" width="41.5703125" style="163" customWidth="1"/>
    <col min="15109" max="15109" width="39.28515625" style="163" customWidth="1"/>
    <col min="15110" max="15110" width="23.85546875" style="163" customWidth="1"/>
    <col min="15111" max="15111" width="222" style="163" customWidth="1"/>
    <col min="15112" max="15112" width="38.28515625" style="163" customWidth="1"/>
    <col min="15113" max="15113" width="43.42578125" style="163" customWidth="1"/>
    <col min="15114" max="15114" width="45.140625" style="163" customWidth="1"/>
    <col min="15115" max="15358" width="9.140625" style="163"/>
    <col min="15359" max="15359" width="21.85546875" style="163" customWidth="1"/>
    <col min="15360" max="15360" width="19" style="163" customWidth="1"/>
    <col min="15361" max="15361" width="226.28515625" style="163" customWidth="1"/>
    <col min="15362" max="15362" width="73.5703125" style="163" customWidth="1"/>
    <col min="15363" max="15363" width="51.85546875" style="163" customWidth="1"/>
    <col min="15364" max="15364" width="41.5703125" style="163" customWidth="1"/>
    <col min="15365" max="15365" width="39.28515625" style="163" customWidth="1"/>
    <col min="15366" max="15366" width="23.85546875" style="163" customWidth="1"/>
    <col min="15367" max="15367" width="222" style="163" customWidth="1"/>
    <col min="15368" max="15368" width="38.28515625" style="163" customWidth="1"/>
    <col min="15369" max="15369" width="43.42578125" style="163" customWidth="1"/>
    <col min="15370" max="15370" width="45.140625" style="163" customWidth="1"/>
    <col min="15371" max="15614" width="9.140625" style="163"/>
    <col min="15615" max="15615" width="21.85546875" style="163" customWidth="1"/>
    <col min="15616" max="15616" width="19" style="163" customWidth="1"/>
    <col min="15617" max="15617" width="226.28515625" style="163" customWidth="1"/>
    <col min="15618" max="15618" width="73.5703125" style="163" customWidth="1"/>
    <col min="15619" max="15619" width="51.85546875" style="163" customWidth="1"/>
    <col min="15620" max="15620" width="41.5703125" style="163" customWidth="1"/>
    <col min="15621" max="15621" width="39.28515625" style="163" customWidth="1"/>
    <col min="15622" max="15622" width="23.85546875" style="163" customWidth="1"/>
    <col min="15623" max="15623" width="222" style="163" customWidth="1"/>
    <col min="15624" max="15624" width="38.28515625" style="163" customWidth="1"/>
    <col min="15625" max="15625" width="43.42578125" style="163" customWidth="1"/>
    <col min="15626" max="15626" width="45.140625" style="163" customWidth="1"/>
    <col min="15627" max="15870" width="9.140625" style="163"/>
    <col min="15871" max="15871" width="21.85546875" style="163" customWidth="1"/>
    <col min="15872" max="15872" width="19" style="163" customWidth="1"/>
    <col min="15873" max="15873" width="226.28515625" style="163" customWidth="1"/>
    <col min="15874" max="15874" width="73.5703125" style="163" customWidth="1"/>
    <col min="15875" max="15875" width="51.85546875" style="163" customWidth="1"/>
    <col min="15876" max="15876" width="41.5703125" style="163" customWidth="1"/>
    <col min="15877" max="15877" width="39.28515625" style="163" customWidth="1"/>
    <col min="15878" max="15878" width="23.85546875" style="163" customWidth="1"/>
    <col min="15879" max="15879" width="222" style="163" customWidth="1"/>
    <col min="15880" max="15880" width="38.28515625" style="163" customWidth="1"/>
    <col min="15881" max="15881" width="43.42578125" style="163" customWidth="1"/>
    <col min="15882" max="15882" width="45.140625" style="163" customWidth="1"/>
    <col min="15883" max="16126" width="9.140625" style="163"/>
    <col min="16127" max="16127" width="21.85546875" style="163" customWidth="1"/>
    <col min="16128" max="16128" width="19" style="163" customWidth="1"/>
    <col min="16129" max="16129" width="226.28515625" style="163" customWidth="1"/>
    <col min="16130" max="16130" width="73.5703125" style="163" customWidth="1"/>
    <col min="16131" max="16131" width="51.85546875" style="163" customWidth="1"/>
    <col min="16132" max="16132" width="41.5703125" style="163" customWidth="1"/>
    <col min="16133" max="16133" width="39.28515625" style="163" customWidth="1"/>
    <col min="16134" max="16134" width="23.85546875" style="163" customWidth="1"/>
    <col min="16135" max="16135" width="222" style="163" customWidth="1"/>
    <col min="16136" max="16136" width="38.28515625" style="163" customWidth="1"/>
    <col min="16137" max="16137" width="43.42578125" style="163" customWidth="1"/>
    <col min="16138" max="16138" width="45.140625" style="163" customWidth="1"/>
    <col min="16139" max="16384" width="9.140625" style="163"/>
  </cols>
  <sheetData>
    <row r="1" spans="1:7" s="156" customFormat="1" ht="105.75" customHeight="1">
      <c r="A1" s="872" t="s">
        <v>1242</v>
      </c>
      <c r="B1" s="864" t="s">
        <v>1238</v>
      </c>
      <c r="C1" s="864"/>
      <c r="D1" s="585" t="s">
        <v>1237</v>
      </c>
      <c r="E1" s="153"/>
      <c r="F1" s="154"/>
      <c r="G1" s="155"/>
    </row>
    <row r="2" spans="1:7" s="156" customFormat="1" ht="74.25" customHeight="1">
      <c r="A2" s="873"/>
      <c r="B2" s="865"/>
      <c r="C2" s="865"/>
      <c r="D2" s="157" t="s">
        <v>608</v>
      </c>
      <c r="E2" s="158"/>
      <c r="F2" s="159"/>
      <c r="G2" s="160"/>
    </row>
    <row r="3" spans="1:7" s="156" customFormat="1" ht="62.25" customHeight="1">
      <c r="A3" s="873"/>
      <c r="B3" s="865"/>
      <c r="C3" s="865"/>
      <c r="D3" s="157">
        <v>1248</v>
      </c>
      <c r="E3" s="158"/>
      <c r="F3" s="159"/>
      <c r="G3" s="160"/>
    </row>
    <row r="4" spans="1:7" ht="68.25" customHeight="1">
      <c r="A4" s="873"/>
      <c r="B4" s="865"/>
      <c r="C4" s="865"/>
      <c r="D4" s="157" t="s">
        <v>339</v>
      </c>
      <c r="E4" s="158"/>
      <c r="F4" s="161"/>
      <c r="G4" s="162"/>
    </row>
    <row r="5" spans="1:7" ht="62.25" customHeight="1">
      <c r="A5" s="873"/>
      <c r="B5" s="865"/>
      <c r="C5" s="865"/>
      <c r="D5" s="157" t="s">
        <v>237</v>
      </c>
      <c r="E5" s="158"/>
      <c r="F5" s="161"/>
      <c r="G5" s="162"/>
    </row>
    <row r="6" spans="1:7" ht="62.25" customHeight="1">
      <c r="A6" s="873"/>
      <c r="B6" s="865"/>
      <c r="C6" s="865"/>
      <c r="D6" s="157" t="s">
        <v>131</v>
      </c>
      <c r="E6" s="158"/>
      <c r="F6" s="161"/>
      <c r="G6" s="162"/>
    </row>
    <row r="7" spans="1:7" ht="84" customHeight="1">
      <c r="A7" s="873"/>
      <c r="B7" s="875" t="s">
        <v>232</v>
      </c>
      <c r="C7" s="883"/>
      <c r="D7" s="586">
        <v>15819.774545454542</v>
      </c>
      <c r="E7" s="158"/>
      <c r="F7" s="161"/>
      <c r="G7" s="162"/>
    </row>
    <row r="8" spans="1:7" ht="84" customHeight="1">
      <c r="A8" s="873"/>
      <c r="B8" s="751"/>
      <c r="C8" s="753" t="s">
        <v>1668</v>
      </c>
      <c r="D8" s="770">
        <v>107</v>
      </c>
      <c r="E8" s="158"/>
      <c r="F8" s="161"/>
      <c r="G8" s="162"/>
    </row>
    <row r="9" spans="1:7" ht="84" customHeight="1">
      <c r="A9" s="873"/>
      <c r="B9" s="751"/>
      <c r="C9" s="753" t="s">
        <v>1669</v>
      </c>
      <c r="D9" s="586">
        <v>150</v>
      </c>
      <c r="E9" s="158"/>
      <c r="F9" s="161"/>
      <c r="G9" s="162"/>
    </row>
    <row r="10" spans="1:7" ht="84" customHeight="1">
      <c r="A10" s="873"/>
      <c r="B10" s="875" t="s">
        <v>1670</v>
      </c>
      <c r="C10" s="883"/>
      <c r="D10" s="586">
        <v>73.72</v>
      </c>
      <c r="E10" s="158"/>
      <c r="F10" s="161"/>
      <c r="G10" s="162"/>
    </row>
    <row r="11" spans="1:7" ht="77.25" customHeight="1">
      <c r="A11" s="873"/>
      <c r="B11" s="824" t="s">
        <v>233</v>
      </c>
      <c r="C11" s="792"/>
      <c r="D11" s="587" t="s">
        <v>1239</v>
      </c>
      <c r="E11" s="166" t="s">
        <v>232</v>
      </c>
      <c r="F11" s="876" t="s">
        <v>234</v>
      </c>
      <c r="G11" s="168" t="s">
        <v>244</v>
      </c>
    </row>
    <row r="12" spans="1:7" ht="83.25" customHeight="1">
      <c r="A12" s="873"/>
      <c r="B12" s="886" t="s">
        <v>45</v>
      </c>
      <c r="C12" s="886"/>
      <c r="D12" s="169"/>
      <c r="E12" s="169"/>
      <c r="F12" s="884"/>
      <c r="G12" s="170"/>
    </row>
    <row r="13" spans="1:7" ht="84" customHeight="1">
      <c r="A13" s="873"/>
      <c r="B13" s="175" t="s">
        <v>445</v>
      </c>
      <c r="C13" s="172" t="s">
        <v>198</v>
      </c>
      <c r="D13" s="173" t="s">
        <v>47</v>
      </c>
      <c r="E13" s="174"/>
      <c r="F13" s="175" t="s">
        <v>445</v>
      </c>
      <c r="G13" s="625"/>
    </row>
    <row r="14" spans="1:7" ht="84" customHeight="1">
      <c r="A14" s="873"/>
      <c r="B14" s="175" t="s">
        <v>238</v>
      </c>
      <c r="C14" s="172" t="s">
        <v>219</v>
      </c>
      <c r="D14" s="173" t="s">
        <v>47</v>
      </c>
      <c r="E14" s="174"/>
      <c r="F14" s="175" t="s">
        <v>238</v>
      </c>
      <c r="G14" s="625"/>
    </row>
    <row r="15" spans="1:7" ht="84" customHeight="1">
      <c r="A15" s="873"/>
      <c r="B15" s="175" t="s">
        <v>221</v>
      </c>
      <c r="C15" s="172" t="s">
        <v>263</v>
      </c>
      <c r="D15" s="173" t="s">
        <v>47</v>
      </c>
      <c r="E15" s="200"/>
      <c r="F15" s="175" t="s">
        <v>221</v>
      </c>
      <c r="G15" s="625"/>
    </row>
    <row r="16" spans="1:7" ht="84" customHeight="1">
      <c r="A16" s="873"/>
      <c r="B16" s="175" t="s">
        <v>200</v>
      </c>
      <c r="C16" s="172" t="s">
        <v>33</v>
      </c>
      <c r="D16" s="145" t="s">
        <v>848</v>
      </c>
      <c r="E16" s="142">
        <v>189.39393899999999</v>
      </c>
      <c r="F16" s="175" t="s">
        <v>200</v>
      </c>
      <c r="G16" s="625"/>
    </row>
    <row r="17" spans="1:7" ht="84" customHeight="1">
      <c r="A17" s="873"/>
      <c r="B17" s="178" t="s">
        <v>48</v>
      </c>
      <c r="C17" s="172" t="s">
        <v>604</v>
      </c>
      <c r="D17" s="173" t="s">
        <v>47</v>
      </c>
      <c r="E17" s="142"/>
      <c r="F17" s="178" t="s">
        <v>48</v>
      </c>
      <c r="G17" s="625"/>
    </row>
    <row r="18" spans="1:7" ht="84" customHeight="1">
      <c r="A18" s="873"/>
      <c r="B18" s="175" t="s">
        <v>170</v>
      </c>
      <c r="C18" s="172" t="s">
        <v>350</v>
      </c>
      <c r="D18" s="173" t="s">
        <v>47</v>
      </c>
      <c r="E18" s="142"/>
      <c r="F18" s="175" t="s">
        <v>170</v>
      </c>
      <c r="G18" s="625"/>
    </row>
    <row r="19" spans="1:7" ht="153" customHeight="1">
      <c r="A19" s="873"/>
      <c r="B19" s="178" t="s">
        <v>1135</v>
      </c>
      <c r="C19" s="172" t="s">
        <v>1136</v>
      </c>
      <c r="D19" s="145" t="s">
        <v>848</v>
      </c>
      <c r="E19" s="142">
        <v>265.15151500000002</v>
      </c>
      <c r="F19" s="178" t="s">
        <v>1135</v>
      </c>
      <c r="G19" s="625"/>
    </row>
    <row r="20" spans="1:7" ht="117" customHeight="1">
      <c r="A20" s="873"/>
      <c r="B20" s="178" t="s">
        <v>1137</v>
      </c>
      <c r="C20" s="172" t="s">
        <v>1138</v>
      </c>
      <c r="D20" s="145" t="s">
        <v>848</v>
      </c>
      <c r="E20" s="142">
        <v>212.12121200000001</v>
      </c>
      <c r="F20" s="178" t="s">
        <v>1137</v>
      </c>
      <c r="G20" s="625" t="s">
        <v>1246</v>
      </c>
    </row>
    <row r="21" spans="1:7" ht="117" customHeight="1">
      <c r="A21" s="873"/>
      <c r="B21" s="178" t="s">
        <v>1139</v>
      </c>
      <c r="C21" s="172" t="s">
        <v>1254</v>
      </c>
      <c r="D21" s="145" t="s">
        <v>848</v>
      </c>
      <c r="E21" s="142">
        <v>151.515152</v>
      </c>
      <c r="F21" s="178" t="s">
        <v>1139</v>
      </c>
      <c r="G21" s="625"/>
    </row>
    <row r="22" spans="1:7" ht="147" customHeight="1">
      <c r="A22" s="873"/>
      <c r="B22" s="175" t="s">
        <v>0</v>
      </c>
      <c r="C22" s="172" t="s">
        <v>142</v>
      </c>
      <c r="D22" s="173" t="s">
        <v>47</v>
      </c>
      <c r="E22" s="142"/>
      <c r="F22" s="175" t="s">
        <v>0</v>
      </c>
      <c r="G22" s="625"/>
    </row>
    <row r="23" spans="1:7" ht="84" customHeight="1">
      <c r="A23" s="873"/>
      <c r="B23" s="178" t="s">
        <v>215</v>
      </c>
      <c r="C23" s="172" t="s">
        <v>874</v>
      </c>
      <c r="D23" s="145" t="s">
        <v>848</v>
      </c>
      <c r="E23" s="200">
        <v>643.93939399999999</v>
      </c>
      <c r="F23" s="178" t="s">
        <v>215</v>
      </c>
      <c r="G23" s="625" t="s">
        <v>875</v>
      </c>
    </row>
    <row r="24" spans="1:7" ht="84" customHeight="1">
      <c r="A24" s="873"/>
      <c r="B24" s="175" t="s">
        <v>58</v>
      </c>
      <c r="C24" s="172" t="s">
        <v>59</v>
      </c>
      <c r="D24" s="145" t="s">
        <v>848</v>
      </c>
      <c r="E24" s="200">
        <v>136.36363600000001</v>
      </c>
      <c r="F24" s="175" t="s">
        <v>58</v>
      </c>
      <c r="G24" s="625"/>
    </row>
    <row r="25" spans="1:7" ht="84" customHeight="1">
      <c r="A25" s="873"/>
      <c r="B25" s="175" t="s">
        <v>50</v>
      </c>
      <c r="C25" s="172" t="s">
        <v>288</v>
      </c>
      <c r="D25" s="173" t="s">
        <v>47</v>
      </c>
      <c r="E25" s="200"/>
      <c r="F25" s="175" t="s">
        <v>50</v>
      </c>
      <c r="G25" s="625"/>
    </row>
    <row r="26" spans="1:7" ht="84" customHeight="1">
      <c r="A26" s="873"/>
      <c r="B26" s="175" t="s">
        <v>101</v>
      </c>
      <c r="C26" s="172" t="s">
        <v>352</v>
      </c>
      <c r="D26" s="145" t="s">
        <v>848</v>
      </c>
      <c r="E26" s="200">
        <v>416.66666700000002</v>
      </c>
      <c r="F26" s="175" t="s">
        <v>101</v>
      </c>
      <c r="G26" s="625" t="s">
        <v>1246</v>
      </c>
    </row>
    <row r="27" spans="1:7" ht="84" customHeight="1">
      <c r="A27" s="873"/>
      <c r="B27" s="175" t="s">
        <v>155</v>
      </c>
      <c r="C27" s="172" t="s">
        <v>1141</v>
      </c>
      <c r="D27" s="145" t="s">
        <v>848</v>
      </c>
      <c r="E27" s="200">
        <v>151.515152</v>
      </c>
      <c r="F27" s="175" t="s">
        <v>155</v>
      </c>
      <c r="G27" s="625"/>
    </row>
    <row r="28" spans="1:7" ht="84" customHeight="1">
      <c r="A28" s="873"/>
      <c r="B28" s="178" t="s">
        <v>92</v>
      </c>
      <c r="C28" s="172" t="s">
        <v>1143</v>
      </c>
      <c r="D28" s="145" t="s">
        <v>848</v>
      </c>
      <c r="E28" s="200">
        <v>416.66666700000002</v>
      </c>
      <c r="F28" s="178" t="s">
        <v>92</v>
      </c>
      <c r="G28" s="625"/>
    </row>
    <row r="29" spans="1:7" ht="84" customHeight="1">
      <c r="A29" s="873"/>
      <c r="B29" s="181" t="s">
        <v>181</v>
      </c>
      <c r="C29" s="180" t="s">
        <v>182</v>
      </c>
      <c r="D29" s="173" t="s">
        <v>47</v>
      </c>
      <c r="E29" s="182"/>
      <c r="F29" s="181" t="s">
        <v>181</v>
      </c>
      <c r="G29" s="625"/>
    </row>
    <row r="30" spans="1:7" ht="84" customHeight="1">
      <c r="A30" s="873"/>
      <c r="B30" s="181" t="s">
        <v>336</v>
      </c>
      <c r="C30" s="180" t="s">
        <v>353</v>
      </c>
      <c r="D30" s="145" t="s">
        <v>848</v>
      </c>
      <c r="E30" s="182">
        <v>113.636364</v>
      </c>
      <c r="F30" s="181" t="s">
        <v>336</v>
      </c>
      <c r="G30" s="625"/>
    </row>
    <row r="31" spans="1:7" ht="84" customHeight="1">
      <c r="A31" s="873"/>
      <c r="B31" s="201" t="s">
        <v>136</v>
      </c>
      <c r="C31" s="180" t="s">
        <v>354</v>
      </c>
      <c r="D31" s="173" t="s">
        <v>47</v>
      </c>
      <c r="E31" s="200"/>
      <c r="F31" s="201" t="s">
        <v>136</v>
      </c>
      <c r="G31" s="625"/>
    </row>
    <row r="32" spans="1:7" ht="84" customHeight="1">
      <c r="A32" s="873"/>
      <c r="B32" s="201" t="s">
        <v>150</v>
      </c>
      <c r="C32" s="184" t="s">
        <v>328</v>
      </c>
      <c r="D32" s="145" t="s">
        <v>848</v>
      </c>
      <c r="E32" s="200">
        <v>113.636364</v>
      </c>
      <c r="F32" s="201" t="s">
        <v>150</v>
      </c>
      <c r="G32" s="625"/>
    </row>
    <row r="33" spans="1:7" ht="84" customHeight="1">
      <c r="A33" s="873"/>
      <c r="B33" s="201" t="s">
        <v>22</v>
      </c>
      <c r="C33" s="180" t="s">
        <v>54</v>
      </c>
      <c r="D33" s="496" t="s">
        <v>47</v>
      </c>
      <c r="E33" s="200"/>
      <c r="F33" s="201" t="s">
        <v>22</v>
      </c>
      <c r="G33" s="625"/>
    </row>
    <row r="34" spans="1:7" ht="83.25" customHeight="1">
      <c r="A34" s="873"/>
      <c r="B34" s="201" t="s">
        <v>441</v>
      </c>
      <c r="C34" s="184" t="s">
        <v>438</v>
      </c>
      <c r="D34" s="173" t="s">
        <v>47</v>
      </c>
      <c r="E34" s="200"/>
      <c r="F34" s="201" t="s">
        <v>441</v>
      </c>
      <c r="G34" s="625"/>
    </row>
    <row r="35" spans="1:7" ht="84" customHeight="1">
      <c r="A35" s="873"/>
      <c r="B35" s="201" t="s">
        <v>95</v>
      </c>
      <c r="C35" s="180" t="s">
        <v>355</v>
      </c>
      <c r="D35" s="173" t="s">
        <v>47</v>
      </c>
      <c r="E35" s="182"/>
      <c r="F35" s="201" t="s">
        <v>95</v>
      </c>
      <c r="G35" s="625"/>
    </row>
    <row r="36" spans="1:7" ht="84" customHeight="1">
      <c r="A36" s="873"/>
      <c r="B36" s="201" t="s">
        <v>28</v>
      </c>
      <c r="C36" s="184" t="s">
        <v>356</v>
      </c>
      <c r="D36" s="588" t="s">
        <v>848</v>
      </c>
      <c r="E36" s="200">
        <v>833.33333300000004</v>
      </c>
      <c r="F36" s="201" t="s">
        <v>28</v>
      </c>
      <c r="G36" s="625"/>
    </row>
    <row r="37" spans="1:7" ht="108" customHeight="1">
      <c r="A37" s="873"/>
      <c r="B37" s="201" t="s">
        <v>454</v>
      </c>
      <c r="C37" s="180" t="s">
        <v>1210</v>
      </c>
      <c r="D37" s="496" t="s">
        <v>47</v>
      </c>
      <c r="E37" s="182"/>
      <c r="F37" s="201" t="s">
        <v>454</v>
      </c>
      <c r="G37" s="625"/>
    </row>
    <row r="38" spans="1:7" ht="84" customHeight="1">
      <c r="A38" s="873"/>
      <c r="B38" s="201" t="s">
        <v>242</v>
      </c>
      <c r="C38" s="184" t="s">
        <v>357</v>
      </c>
      <c r="D38" s="145" t="s">
        <v>848</v>
      </c>
      <c r="E38" s="200">
        <v>136.36363600000001</v>
      </c>
      <c r="F38" s="201" t="s">
        <v>242</v>
      </c>
      <c r="G38" s="625" t="s">
        <v>1246</v>
      </c>
    </row>
    <row r="39" spans="1:7" ht="84" customHeight="1">
      <c r="A39" s="873"/>
      <c r="B39" s="201" t="s">
        <v>29</v>
      </c>
      <c r="C39" s="180" t="s">
        <v>30</v>
      </c>
      <c r="D39" s="173" t="s">
        <v>47</v>
      </c>
      <c r="E39" s="182"/>
      <c r="F39" s="201" t="s">
        <v>29</v>
      </c>
      <c r="G39" s="625"/>
    </row>
    <row r="40" spans="1:7" ht="111" customHeight="1">
      <c r="A40" s="873"/>
      <c r="B40" s="201" t="s">
        <v>888</v>
      </c>
      <c r="C40" s="180" t="s">
        <v>889</v>
      </c>
      <c r="D40" s="145" t="s">
        <v>848</v>
      </c>
      <c r="E40" s="182">
        <v>303.030303</v>
      </c>
      <c r="F40" s="201" t="s">
        <v>888</v>
      </c>
      <c r="G40" s="625"/>
    </row>
    <row r="41" spans="1:7" ht="84" customHeight="1">
      <c r="A41" s="873"/>
      <c r="B41" s="201" t="s">
        <v>13</v>
      </c>
      <c r="C41" s="180" t="s">
        <v>360</v>
      </c>
      <c r="D41" s="173" t="s">
        <v>47</v>
      </c>
      <c r="E41" s="182"/>
      <c r="F41" s="201" t="s">
        <v>13</v>
      </c>
      <c r="G41" s="625"/>
    </row>
    <row r="42" spans="1:7" ht="84" customHeight="1">
      <c r="A42" s="873"/>
      <c r="B42" s="201" t="s">
        <v>877</v>
      </c>
      <c r="C42" s="180" t="s">
        <v>878</v>
      </c>
      <c r="D42" s="589" t="s">
        <v>848</v>
      </c>
      <c r="E42" s="182">
        <v>0</v>
      </c>
      <c r="F42" s="201" t="s">
        <v>877</v>
      </c>
      <c r="G42" s="625" t="s">
        <v>426</v>
      </c>
    </row>
    <row r="43" spans="1:7" ht="84" customHeight="1">
      <c r="A43" s="873"/>
      <c r="B43" s="201" t="s">
        <v>281</v>
      </c>
      <c r="C43" s="180" t="s">
        <v>375</v>
      </c>
      <c r="D43" s="589" t="s">
        <v>848</v>
      </c>
      <c r="E43" s="182">
        <v>340.90909099999999</v>
      </c>
      <c r="F43" s="201" t="s">
        <v>281</v>
      </c>
      <c r="G43" s="625" t="s">
        <v>1245</v>
      </c>
    </row>
    <row r="44" spans="1:7" ht="84" customHeight="1">
      <c r="A44" s="873"/>
      <c r="B44" s="201" t="s">
        <v>81</v>
      </c>
      <c r="C44" s="180" t="s">
        <v>363</v>
      </c>
      <c r="D44" s="173" t="s">
        <v>47</v>
      </c>
      <c r="E44" s="182"/>
      <c r="F44" s="201" t="s">
        <v>81</v>
      </c>
      <c r="G44" s="625"/>
    </row>
    <row r="45" spans="1:7" ht="84" customHeight="1">
      <c r="A45" s="873"/>
      <c r="B45" s="201" t="s">
        <v>55</v>
      </c>
      <c r="C45" s="180" t="s">
        <v>56</v>
      </c>
      <c r="D45" s="173" t="s">
        <v>47</v>
      </c>
      <c r="E45" s="182"/>
      <c r="F45" s="201" t="s">
        <v>55</v>
      </c>
      <c r="G45" s="625"/>
    </row>
    <row r="46" spans="1:7" ht="84" customHeight="1">
      <c r="A46" s="873"/>
      <c r="B46" s="201" t="s">
        <v>61</v>
      </c>
      <c r="C46" s="180" t="s">
        <v>125</v>
      </c>
      <c r="D46" s="173" t="s">
        <v>47</v>
      </c>
      <c r="E46" s="182"/>
      <c r="F46" s="201" t="s">
        <v>61</v>
      </c>
      <c r="G46" s="625"/>
    </row>
    <row r="47" spans="1:7" ht="84" customHeight="1">
      <c r="A47" s="873"/>
      <c r="B47" s="201" t="s">
        <v>10</v>
      </c>
      <c r="C47" s="180" t="s">
        <v>11</v>
      </c>
      <c r="D47" s="173" t="s">
        <v>47</v>
      </c>
      <c r="E47" s="182"/>
      <c r="F47" s="201" t="s">
        <v>10</v>
      </c>
      <c r="G47" s="625"/>
    </row>
    <row r="48" spans="1:7" ht="84" customHeight="1">
      <c r="A48" s="873"/>
      <c r="B48" s="201" t="s">
        <v>12</v>
      </c>
      <c r="C48" s="180" t="s">
        <v>189</v>
      </c>
      <c r="D48" s="589" t="s">
        <v>848</v>
      </c>
      <c r="E48" s="182">
        <v>151.515152</v>
      </c>
      <c r="F48" s="201" t="s">
        <v>12</v>
      </c>
      <c r="G48" s="625"/>
    </row>
    <row r="49" spans="1:7" ht="84" customHeight="1">
      <c r="A49" s="873"/>
      <c r="B49" s="201" t="s">
        <v>75</v>
      </c>
      <c r="C49" s="180" t="s">
        <v>284</v>
      </c>
      <c r="D49" s="173" t="s">
        <v>47</v>
      </c>
      <c r="E49" s="182"/>
      <c r="F49" s="201" t="s">
        <v>75</v>
      </c>
      <c r="G49" s="625"/>
    </row>
    <row r="50" spans="1:7" ht="84" customHeight="1">
      <c r="A50" s="873"/>
      <c r="B50" s="201" t="s">
        <v>119</v>
      </c>
      <c r="C50" s="172" t="s">
        <v>1144</v>
      </c>
      <c r="D50" s="589" t="s">
        <v>848</v>
      </c>
      <c r="E50" s="182">
        <v>416.66666700000002</v>
      </c>
      <c r="F50" s="201" t="s">
        <v>119</v>
      </c>
      <c r="G50" s="625"/>
    </row>
    <row r="51" spans="1:7" ht="84" customHeight="1">
      <c r="A51" s="873"/>
      <c r="B51" s="201" t="s">
        <v>303</v>
      </c>
      <c r="C51" s="184" t="s">
        <v>418</v>
      </c>
      <c r="D51" s="589" t="s">
        <v>848</v>
      </c>
      <c r="E51" s="182">
        <v>265.15151500000002</v>
      </c>
      <c r="F51" s="201" t="s">
        <v>303</v>
      </c>
      <c r="G51" s="625"/>
    </row>
    <row r="52" spans="1:7" ht="84" customHeight="1">
      <c r="A52" s="873"/>
      <c r="B52" s="201" t="s">
        <v>122</v>
      </c>
      <c r="C52" s="184" t="s">
        <v>1145</v>
      </c>
      <c r="D52" s="589" t="s">
        <v>848</v>
      </c>
      <c r="E52" s="182">
        <v>265.15151500000002</v>
      </c>
      <c r="F52" s="201" t="s">
        <v>122</v>
      </c>
      <c r="G52" s="625"/>
    </row>
    <row r="53" spans="1:7" ht="84" customHeight="1">
      <c r="A53" s="873"/>
      <c r="B53" s="201" t="s">
        <v>329</v>
      </c>
      <c r="C53" s="184" t="s">
        <v>1146</v>
      </c>
      <c r="D53" s="589" t="s">
        <v>848</v>
      </c>
      <c r="E53" s="182">
        <v>0</v>
      </c>
      <c r="F53" s="201" t="s">
        <v>329</v>
      </c>
      <c r="G53" s="625"/>
    </row>
    <row r="54" spans="1:7" ht="84" customHeight="1">
      <c r="A54" s="873"/>
      <c r="B54" s="201" t="s">
        <v>243</v>
      </c>
      <c r="C54" s="184" t="s">
        <v>305</v>
      </c>
      <c r="D54" s="173" t="s">
        <v>47</v>
      </c>
      <c r="E54" s="182"/>
      <c r="F54" s="201" t="s">
        <v>243</v>
      </c>
      <c r="G54" s="625"/>
    </row>
    <row r="55" spans="1:7" ht="84" customHeight="1">
      <c r="A55" s="873"/>
      <c r="B55" s="201" t="s">
        <v>1</v>
      </c>
      <c r="C55" s="184" t="s">
        <v>1147</v>
      </c>
      <c r="D55" s="497" t="s">
        <v>848</v>
      </c>
      <c r="E55" s="182">
        <v>265.15151500000002</v>
      </c>
      <c r="F55" s="201" t="s">
        <v>1</v>
      </c>
      <c r="G55" s="625"/>
    </row>
    <row r="56" spans="1:7" ht="84" customHeight="1">
      <c r="A56" s="873"/>
      <c r="B56" s="668" t="s">
        <v>561</v>
      </c>
      <c r="C56" s="217" t="s">
        <v>1155</v>
      </c>
      <c r="D56" s="497" t="s">
        <v>848</v>
      </c>
      <c r="E56" s="182">
        <v>757.57575799999995</v>
      </c>
      <c r="F56" s="201" t="s">
        <v>561</v>
      </c>
      <c r="G56" s="625"/>
    </row>
    <row r="57" spans="1:7" ht="84" customHeight="1">
      <c r="A57" s="873"/>
      <c r="B57" s="201" t="s">
        <v>76</v>
      </c>
      <c r="C57" s="180" t="s">
        <v>366</v>
      </c>
      <c r="D57" s="173" t="s">
        <v>47</v>
      </c>
      <c r="E57" s="182"/>
      <c r="F57" s="201" t="s">
        <v>76</v>
      </c>
      <c r="G57" s="625"/>
    </row>
    <row r="58" spans="1:7" ht="84" customHeight="1">
      <c r="A58" s="873"/>
      <c r="B58" s="201" t="s">
        <v>558</v>
      </c>
      <c r="C58" s="180" t="s">
        <v>559</v>
      </c>
      <c r="D58" s="497" t="s">
        <v>848</v>
      </c>
      <c r="E58" s="182">
        <v>37.878788</v>
      </c>
      <c r="F58" s="201" t="s">
        <v>558</v>
      </c>
      <c r="G58" s="625"/>
    </row>
    <row r="59" spans="1:7" ht="84" customHeight="1">
      <c r="A59" s="873"/>
      <c r="B59" s="201" t="s">
        <v>345</v>
      </c>
      <c r="C59" s="217" t="s">
        <v>1154</v>
      </c>
      <c r="D59" s="589" t="s">
        <v>848</v>
      </c>
      <c r="E59" s="182">
        <v>757.57575799999995</v>
      </c>
      <c r="F59" s="201" t="s">
        <v>345</v>
      </c>
      <c r="G59" s="625"/>
    </row>
    <row r="60" spans="1:7" ht="84" customHeight="1">
      <c r="A60" s="873"/>
      <c r="B60" s="201" t="s">
        <v>346</v>
      </c>
      <c r="C60" s="180" t="s">
        <v>1156</v>
      </c>
      <c r="D60" s="589" t="s">
        <v>848</v>
      </c>
      <c r="E60" s="182">
        <v>757.57575799999995</v>
      </c>
      <c r="F60" s="201" t="s">
        <v>346</v>
      </c>
      <c r="G60" s="625"/>
    </row>
    <row r="61" spans="1:7" ht="84" customHeight="1">
      <c r="A61" s="873"/>
      <c r="B61" s="201" t="s">
        <v>347</v>
      </c>
      <c r="C61" s="217" t="s">
        <v>1157</v>
      </c>
      <c r="D61" s="589" t="s">
        <v>848</v>
      </c>
      <c r="E61" s="182">
        <v>757.57575799999995</v>
      </c>
      <c r="F61" s="201" t="s">
        <v>347</v>
      </c>
      <c r="G61" s="625"/>
    </row>
    <row r="62" spans="1:7" ht="84" customHeight="1">
      <c r="A62" s="873"/>
      <c r="B62" s="201" t="s">
        <v>348</v>
      </c>
      <c r="C62" s="180" t="s">
        <v>1158</v>
      </c>
      <c r="D62" s="589" t="s">
        <v>848</v>
      </c>
      <c r="E62" s="182">
        <v>757.57575799999995</v>
      </c>
      <c r="F62" s="201" t="s">
        <v>348</v>
      </c>
      <c r="G62" s="625"/>
    </row>
    <row r="63" spans="1:7" ht="96" customHeight="1">
      <c r="A63" s="873"/>
      <c r="B63" s="201" t="s">
        <v>1150</v>
      </c>
      <c r="C63" s="184" t="s">
        <v>1255</v>
      </c>
      <c r="D63" s="497" t="s">
        <v>848</v>
      </c>
      <c r="E63" s="182">
        <v>265.15151500000002</v>
      </c>
      <c r="F63" s="201" t="s">
        <v>1150</v>
      </c>
      <c r="G63" s="625" t="s">
        <v>1247</v>
      </c>
    </row>
    <row r="64" spans="1:7" ht="84" customHeight="1">
      <c r="A64" s="873"/>
      <c r="B64" s="201" t="s">
        <v>168</v>
      </c>
      <c r="C64" s="184" t="s">
        <v>209</v>
      </c>
      <c r="D64" s="173" t="s">
        <v>47</v>
      </c>
      <c r="E64" s="182"/>
      <c r="F64" s="201" t="s">
        <v>168</v>
      </c>
      <c r="G64" s="625"/>
    </row>
    <row r="65" spans="1:35" ht="84" customHeight="1">
      <c r="A65" s="873"/>
      <c r="B65" s="186" t="s">
        <v>6</v>
      </c>
      <c r="C65" s="184" t="s">
        <v>373</v>
      </c>
      <c r="D65" s="173" t="s">
        <v>47</v>
      </c>
      <c r="E65" s="182"/>
      <c r="F65" s="201" t="s">
        <v>6</v>
      </c>
      <c r="G65" s="625"/>
    </row>
    <row r="66" spans="1:35" ht="84" customHeight="1">
      <c r="A66" s="873"/>
      <c r="B66" s="201" t="s">
        <v>936</v>
      </c>
      <c r="C66" s="421" t="s">
        <v>937</v>
      </c>
      <c r="D66" s="497" t="s">
        <v>848</v>
      </c>
      <c r="E66" s="182">
        <v>37.878788</v>
      </c>
      <c r="F66" s="201" t="s">
        <v>936</v>
      </c>
      <c r="G66" s="625"/>
    </row>
    <row r="67" spans="1:35" ht="96" customHeight="1">
      <c r="A67" s="873"/>
      <c r="B67" s="201" t="s">
        <v>1161</v>
      </c>
      <c r="C67" s="180" t="s">
        <v>1162</v>
      </c>
      <c r="D67" s="497" t="s">
        <v>848</v>
      </c>
      <c r="E67" s="182">
        <v>303.030303</v>
      </c>
      <c r="F67" s="201" t="s">
        <v>1161</v>
      </c>
      <c r="G67" s="625"/>
    </row>
    <row r="68" spans="1:35" ht="99" customHeight="1">
      <c r="A68" s="873"/>
      <c r="B68" s="201" t="s">
        <v>1152</v>
      </c>
      <c r="C68" s="184" t="s">
        <v>1160</v>
      </c>
      <c r="D68" s="173" t="s">
        <v>47</v>
      </c>
      <c r="E68" s="182"/>
      <c r="F68" s="201" t="s">
        <v>1152</v>
      </c>
      <c r="G68" s="625"/>
    </row>
    <row r="69" spans="1:35" ht="90" customHeight="1">
      <c r="A69" s="873"/>
      <c r="B69" s="201" t="s">
        <v>1163</v>
      </c>
      <c r="C69" s="198" t="s">
        <v>175</v>
      </c>
      <c r="D69" s="497" t="s">
        <v>848</v>
      </c>
      <c r="E69" s="182">
        <v>136.36363600000001</v>
      </c>
      <c r="F69" s="201" t="s">
        <v>1163</v>
      </c>
      <c r="G69" s="625"/>
    </row>
    <row r="70" spans="1:35" ht="123" customHeight="1">
      <c r="A70" s="873"/>
      <c r="B70" s="201" t="s">
        <v>1165</v>
      </c>
      <c r="C70" s="275" t="s">
        <v>1164</v>
      </c>
      <c r="D70" s="497" t="s">
        <v>848</v>
      </c>
      <c r="E70" s="182">
        <v>189.39393899999999</v>
      </c>
      <c r="F70" s="201" t="s">
        <v>1165</v>
      </c>
      <c r="G70" s="625"/>
    </row>
    <row r="71" spans="1:35" ht="192" customHeight="1">
      <c r="A71" s="873"/>
      <c r="B71" s="201" t="s">
        <v>1166</v>
      </c>
      <c r="C71" s="275" t="s">
        <v>1167</v>
      </c>
      <c r="D71" s="497" t="s">
        <v>848</v>
      </c>
      <c r="E71" s="182">
        <v>265.15151500000002</v>
      </c>
      <c r="F71" s="201" t="s">
        <v>1166</v>
      </c>
      <c r="G71" s="625"/>
    </row>
    <row r="72" spans="1:35" ht="84" customHeight="1">
      <c r="A72" s="873"/>
      <c r="B72" s="186" t="s">
        <v>16</v>
      </c>
      <c r="C72" s="188" t="s">
        <v>374</v>
      </c>
      <c r="D72" s="173" t="s">
        <v>47</v>
      </c>
      <c r="E72" s="187"/>
      <c r="F72" s="201" t="s">
        <v>16</v>
      </c>
      <c r="G72" s="625"/>
    </row>
    <row r="73" spans="1:35" ht="84" customHeight="1">
      <c r="A73" s="873"/>
      <c r="B73" s="201" t="s">
        <v>278</v>
      </c>
      <c r="C73" s="275" t="s">
        <v>40</v>
      </c>
      <c r="D73" s="497" t="s">
        <v>848</v>
      </c>
      <c r="E73" s="182">
        <v>37.878788</v>
      </c>
      <c r="F73" s="201" t="s">
        <v>278</v>
      </c>
      <c r="G73" s="625"/>
    </row>
    <row r="74" spans="1:35" ht="84" customHeight="1">
      <c r="A74" s="873"/>
      <c r="B74" s="201" t="s">
        <v>1169</v>
      </c>
      <c r="C74" s="275" t="s">
        <v>1168</v>
      </c>
      <c r="D74" s="497" t="s">
        <v>848</v>
      </c>
      <c r="E74" s="182">
        <v>757.57575799999995</v>
      </c>
      <c r="F74" s="201" t="s">
        <v>1169</v>
      </c>
      <c r="G74" s="625"/>
    </row>
    <row r="75" spans="1:35" ht="84" customHeight="1">
      <c r="A75" s="873"/>
      <c r="B75" s="201" t="s">
        <v>1170</v>
      </c>
      <c r="C75" s="275" t="s">
        <v>1171</v>
      </c>
      <c r="D75" s="497" t="s">
        <v>848</v>
      </c>
      <c r="E75" s="182">
        <v>757.57575799999995</v>
      </c>
      <c r="F75" s="201" t="s">
        <v>1170</v>
      </c>
      <c r="G75" s="625"/>
    </row>
    <row r="76" spans="1:35" ht="84" customHeight="1">
      <c r="A76" s="873"/>
      <c r="B76" s="201" t="s">
        <v>1172</v>
      </c>
      <c r="C76" s="275" t="s">
        <v>1173</v>
      </c>
      <c r="D76" s="497" t="s">
        <v>848</v>
      </c>
      <c r="E76" s="182">
        <v>757.57575799999995</v>
      </c>
      <c r="F76" s="201" t="s">
        <v>1172</v>
      </c>
      <c r="G76" s="625"/>
    </row>
    <row r="77" spans="1:35" ht="99" customHeight="1">
      <c r="A77" s="873"/>
      <c r="B77" s="201" t="s">
        <v>1174</v>
      </c>
      <c r="C77" s="275" t="s">
        <v>1492</v>
      </c>
      <c r="D77" s="497" t="s">
        <v>848</v>
      </c>
      <c r="E77" s="182">
        <v>303.030303</v>
      </c>
      <c r="F77" s="201" t="s">
        <v>1174</v>
      </c>
      <c r="G77" s="625" t="s">
        <v>1251</v>
      </c>
    </row>
    <row r="78" spans="1:35" ht="84" customHeight="1" thickBot="1">
      <c r="A78" s="874"/>
      <c r="B78" s="191" t="s">
        <v>1185</v>
      </c>
      <c r="C78" s="667" t="s">
        <v>1186</v>
      </c>
      <c r="D78" s="612" t="s">
        <v>848</v>
      </c>
      <c r="E78" s="190">
        <v>757.57575799999995</v>
      </c>
      <c r="F78" s="191" t="s">
        <v>1185</v>
      </c>
      <c r="G78" s="631"/>
    </row>
    <row r="79" spans="1:35" ht="141" customHeight="1" thickBot="1">
      <c r="A79" s="193"/>
      <c r="B79" s="194"/>
      <c r="C79" s="777" t="s">
        <v>603</v>
      </c>
      <c r="D79" s="778"/>
      <c r="E79" s="778"/>
      <c r="F79" s="778"/>
      <c r="G79" s="779"/>
    </row>
    <row r="80" spans="1:35" s="441" customFormat="1" ht="179.25" customHeight="1" thickBot="1">
      <c r="A80" s="529"/>
      <c r="B80" s="530"/>
      <c r="C80" s="777" t="s">
        <v>849</v>
      </c>
      <c r="D80" s="778"/>
      <c r="E80" s="778"/>
      <c r="F80" s="778"/>
      <c r="G80" s="779"/>
      <c r="H80" s="522"/>
      <c r="I80" s="522"/>
      <c r="J80" s="522"/>
      <c r="K80" s="522"/>
      <c r="L80" s="522"/>
      <c r="M80" s="522"/>
      <c r="N80" s="522"/>
      <c r="O80" s="522"/>
      <c r="P80" s="522"/>
      <c r="Q80" s="522"/>
      <c r="R80" s="522"/>
      <c r="S80" s="522"/>
      <c r="T80" s="522"/>
      <c r="U80" s="522"/>
      <c r="V80" s="522"/>
      <c r="W80" s="522"/>
      <c r="X80" s="522"/>
      <c r="Y80" s="522"/>
      <c r="Z80" s="522"/>
      <c r="AA80" s="522"/>
      <c r="AB80" s="522"/>
      <c r="AC80" s="522"/>
      <c r="AD80" s="522"/>
      <c r="AE80" s="522"/>
      <c r="AF80" s="522"/>
      <c r="AG80" s="522"/>
      <c r="AH80" s="522"/>
      <c r="AI80" s="522"/>
    </row>
    <row r="81" ht="54" customHeight="1"/>
  </sheetData>
  <mergeCells count="9">
    <mergeCell ref="B12:C12"/>
    <mergeCell ref="C79:G79"/>
    <mergeCell ref="C80:G80"/>
    <mergeCell ref="A1:A78"/>
    <mergeCell ref="B1:C6"/>
    <mergeCell ref="B7:C7"/>
    <mergeCell ref="B10:C10"/>
    <mergeCell ref="B11:C11"/>
    <mergeCell ref="F11:F12"/>
  </mergeCells>
  <hyperlinks>
    <hyperlink ref="B11:C11" location="'ΠΡΟΤΕΙΝΟΜΕΝΟΣ ΤΙΜΟΚΑΤΑΛΟΓΟΣ'!A1" display="ΣΥΝΟΠΤΙΚΟΣ ΤΙΜΟΚΑΤΑΛΟΓΟΣ"/>
  </hyperlinks>
  <pageMargins left="0.7" right="0.7" top="0.75" bottom="0.75" header="0.3" footer="0.3"/>
  <pageSetup paperSize="9" scale="11" orientation="portrait" r:id="rId1"/>
  <rowBreaks count="1" manualBreakCount="1">
    <brk id="58" max="16383" man="1"/>
  </rowBreaks>
  <colBreaks count="1" manualBreakCount="1">
    <brk id="7" max="1048575" man="1"/>
  </colBreaks>
  <drawing r:id="rId2"/>
</worksheet>
</file>

<file path=xl/worksheets/sheet57.xml><?xml version="1.0" encoding="utf-8"?>
<worksheet xmlns="http://schemas.openxmlformats.org/spreadsheetml/2006/main" xmlns:r="http://schemas.openxmlformats.org/officeDocument/2006/relationships">
  <sheetPr>
    <tabColor rgb="FF800000"/>
  </sheetPr>
  <dimension ref="A1:AI80"/>
  <sheetViews>
    <sheetView view="pageBreakPreview" zoomScale="25" zoomScaleNormal="30" zoomScaleSheetLayoutView="25" workbookViewId="0">
      <selection activeCell="D8" sqref="D8"/>
    </sheetView>
  </sheetViews>
  <sheetFormatPr defaultRowHeight="12.75"/>
  <cols>
    <col min="1" max="1" width="21.85546875" style="163" customWidth="1"/>
    <col min="2" max="2" width="19" style="195" customWidth="1"/>
    <col min="3" max="3" width="226.28515625" style="196" customWidth="1"/>
    <col min="4" max="4" width="69.5703125" style="196" customWidth="1"/>
    <col min="5" max="5" width="51.85546875" style="196" customWidth="1"/>
    <col min="6" max="6" width="23.85546875" style="193" customWidth="1"/>
    <col min="7" max="7" width="222" style="197" customWidth="1"/>
    <col min="8" max="8" width="38.28515625" style="163" customWidth="1"/>
    <col min="9" max="9" width="43.42578125" style="163" customWidth="1"/>
    <col min="10" max="10" width="45.140625" style="163" customWidth="1"/>
    <col min="11" max="254" width="9.140625" style="163"/>
    <col min="255" max="255" width="21.85546875" style="163" customWidth="1"/>
    <col min="256" max="256" width="19" style="163" customWidth="1"/>
    <col min="257" max="257" width="226.28515625" style="163" customWidth="1"/>
    <col min="258" max="258" width="73.5703125" style="163" customWidth="1"/>
    <col min="259" max="259" width="51.85546875" style="163" customWidth="1"/>
    <col min="260" max="260" width="41.5703125" style="163" customWidth="1"/>
    <col min="261" max="261" width="39.28515625" style="163" customWidth="1"/>
    <col min="262" max="262" width="23.85546875" style="163" customWidth="1"/>
    <col min="263" max="263" width="222" style="163" customWidth="1"/>
    <col min="264" max="264" width="38.28515625" style="163" customWidth="1"/>
    <col min="265" max="265" width="43.42578125" style="163" customWidth="1"/>
    <col min="266" max="266" width="45.140625" style="163" customWidth="1"/>
    <col min="267" max="510" width="9.140625" style="163"/>
    <col min="511" max="511" width="21.85546875" style="163" customWidth="1"/>
    <col min="512" max="512" width="19" style="163" customWidth="1"/>
    <col min="513" max="513" width="226.28515625" style="163" customWidth="1"/>
    <col min="514" max="514" width="73.5703125" style="163" customWidth="1"/>
    <col min="515" max="515" width="51.85546875" style="163" customWidth="1"/>
    <col min="516" max="516" width="41.5703125" style="163" customWidth="1"/>
    <col min="517" max="517" width="39.28515625" style="163" customWidth="1"/>
    <col min="518" max="518" width="23.85546875" style="163" customWidth="1"/>
    <col min="519" max="519" width="222" style="163" customWidth="1"/>
    <col min="520" max="520" width="38.28515625" style="163" customWidth="1"/>
    <col min="521" max="521" width="43.42578125" style="163" customWidth="1"/>
    <col min="522" max="522" width="45.140625" style="163" customWidth="1"/>
    <col min="523" max="766" width="9.140625" style="163"/>
    <col min="767" max="767" width="21.85546875" style="163" customWidth="1"/>
    <col min="768" max="768" width="19" style="163" customWidth="1"/>
    <col min="769" max="769" width="226.28515625" style="163" customWidth="1"/>
    <col min="770" max="770" width="73.5703125" style="163" customWidth="1"/>
    <col min="771" max="771" width="51.85546875" style="163" customWidth="1"/>
    <col min="772" max="772" width="41.5703125" style="163" customWidth="1"/>
    <col min="773" max="773" width="39.28515625" style="163" customWidth="1"/>
    <col min="774" max="774" width="23.85546875" style="163" customWidth="1"/>
    <col min="775" max="775" width="222" style="163" customWidth="1"/>
    <col min="776" max="776" width="38.28515625" style="163" customWidth="1"/>
    <col min="777" max="777" width="43.42578125" style="163" customWidth="1"/>
    <col min="778" max="778" width="45.140625" style="163" customWidth="1"/>
    <col min="779" max="1022" width="9.140625" style="163"/>
    <col min="1023" max="1023" width="21.85546875" style="163" customWidth="1"/>
    <col min="1024" max="1024" width="19" style="163" customWidth="1"/>
    <col min="1025" max="1025" width="226.28515625" style="163" customWidth="1"/>
    <col min="1026" max="1026" width="73.5703125" style="163" customWidth="1"/>
    <col min="1027" max="1027" width="51.85546875" style="163" customWidth="1"/>
    <col min="1028" max="1028" width="41.5703125" style="163" customWidth="1"/>
    <col min="1029" max="1029" width="39.28515625" style="163" customWidth="1"/>
    <col min="1030" max="1030" width="23.85546875" style="163" customWidth="1"/>
    <col min="1031" max="1031" width="222" style="163" customWidth="1"/>
    <col min="1032" max="1032" width="38.28515625" style="163" customWidth="1"/>
    <col min="1033" max="1033" width="43.42578125" style="163" customWidth="1"/>
    <col min="1034" max="1034" width="45.140625" style="163" customWidth="1"/>
    <col min="1035" max="1278" width="9.140625" style="163"/>
    <col min="1279" max="1279" width="21.85546875" style="163" customWidth="1"/>
    <col min="1280" max="1280" width="19" style="163" customWidth="1"/>
    <col min="1281" max="1281" width="226.28515625" style="163" customWidth="1"/>
    <col min="1282" max="1282" width="73.5703125" style="163" customWidth="1"/>
    <col min="1283" max="1283" width="51.85546875" style="163" customWidth="1"/>
    <col min="1284" max="1284" width="41.5703125" style="163" customWidth="1"/>
    <col min="1285" max="1285" width="39.28515625" style="163" customWidth="1"/>
    <col min="1286" max="1286" width="23.85546875" style="163" customWidth="1"/>
    <col min="1287" max="1287" width="222" style="163" customWidth="1"/>
    <col min="1288" max="1288" width="38.28515625" style="163" customWidth="1"/>
    <col min="1289" max="1289" width="43.42578125" style="163" customWidth="1"/>
    <col min="1290" max="1290" width="45.140625" style="163" customWidth="1"/>
    <col min="1291" max="1534" width="9.140625" style="163"/>
    <col min="1535" max="1535" width="21.85546875" style="163" customWidth="1"/>
    <col min="1536" max="1536" width="19" style="163" customWidth="1"/>
    <col min="1537" max="1537" width="226.28515625" style="163" customWidth="1"/>
    <col min="1538" max="1538" width="73.5703125" style="163" customWidth="1"/>
    <col min="1539" max="1539" width="51.85546875" style="163" customWidth="1"/>
    <col min="1540" max="1540" width="41.5703125" style="163" customWidth="1"/>
    <col min="1541" max="1541" width="39.28515625" style="163" customWidth="1"/>
    <col min="1542" max="1542" width="23.85546875" style="163" customWidth="1"/>
    <col min="1543" max="1543" width="222" style="163" customWidth="1"/>
    <col min="1544" max="1544" width="38.28515625" style="163" customWidth="1"/>
    <col min="1545" max="1545" width="43.42578125" style="163" customWidth="1"/>
    <col min="1546" max="1546" width="45.140625" style="163" customWidth="1"/>
    <col min="1547" max="1790" width="9.140625" style="163"/>
    <col min="1791" max="1791" width="21.85546875" style="163" customWidth="1"/>
    <col min="1792" max="1792" width="19" style="163" customWidth="1"/>
    <col min="1793" max="1793" width="226.28515625" style="163" customWidth="1"/>
    <col min="1794" max="1794" width="73.5703125" style="163" customWidth="1"/>
    <col min="1795" max="1795" width="51.85546875" style="163" customWidth="1"/>
    <col min="1796" max="1796" width="41.5703125" style="163" customWidth="1"/>
    <col min="1797" max="1797" width="39.28515625" style="163" customWidth="1"/>
    <col min="1798" max="1798" width="23.85546875" style="163" customWidth="1"/>
    <col min="1799" max="1799" width="222" style="163" customWidth="1"/>
    <col min="1800" max="1800" width="38.28515625" style="163" customWidth="1"/>
    <col min="1801" max="1801" width="43.42578125" style="163" customWidth="1"/>
    <col min="1802" max="1802" width="45.140625" style="163" customWidth="1"/>
    <col min="1803" max="2046" width="9.140625" style="163"/>
    <col min="2047" max="2047" width="21.85546875" style="163" customWidth="1"/>
    <col min="2048" max="2048" width="19" style="163" customWidth="1"/>
    <col min="2049" max="2049" width="226.28515625" style="163" customWidth="1"/>
    <col min="2050" max="2050" width="73.5703125" style="163" customWidth="1"/>
    <col min="2051" max="2051" width="51.85546875" style="163" customWidth="1"/>
    <col min="2052" max="2052" width="41.5703125" style="163" customWidth="1"/>
    <col min="2053" max="2053" width="39.28515625" style="163" customWidth="1"/>
    <col min="2054" max="2054" width="23.85546875" style="163" customWidth="1"/>
    <col min="2055" max="2055" width="222" style="163" customWidth="1"/>
    <col min="2056" max="2056" width="38.28515625" style="163" customWidth="1"/>
    <col min="2057" max="2057" width="43.42578125" style="163" customWidth="1"/>
    <col min="2058" max="2058" width="45.140625" style="163" customWidth="1"/>
    <col min="2059" max="2302" width="9.140625" style="163"/>
    <col min="2303" max="2303" width="21.85546875" style="163" customWidth="1"/>
    <col min="2304" max="2304" width="19" style="163" customWidth="1"/>
    <col min="2305" max="2305" width="226.28515625" style="163" customWidth="1"/>
    <col min="2306" max="2306" width="73.5703125" style="163" customWidth="1"/>
    <col min="2307" max="2307" width="51.85546875" style="163" customWidth="1"/>
    <col min="2308" max="2308" width="41.5703125" style="163" customWidth="1"/>
    <col min="2309" max="2309" width="39.28515625" style="163" customWidth="1"/>
    <col min="2310" max="2310" width="23.85546875" style="163" customWidth="1"/>
    <col min="2311" max="2311" width="222" style="163" customWidth="1"/>
    <col min="2312" max="2312" width="38.28515625" style="163" customWidth="1"/>
    <col min="2313" max="2313" width="43.42578125" style="163" customWidth="1"/>
    <col min="2314" max="2314" width="45.140625" style="163" customWidth="1"/>
    <col min="2315" max="2558" width="9.140625" style="163"/>
    <col min="2559" max="2559" width="21.85546875" style="163" customWidth="1"/>
    <col min="2560" max="2560" width="19" style="163" customWidth="1"/>
    <col min="2561" max="2561" width="226.28515625" style="163" customWidth="1"/>
    <col min="2562" max="2562" width="73.5703125" style="163" customWidth="1"/>
    <col min="2563" max="2563" width="51.85546875" style="163" customWidth="1"/>
    <col min="2564" max="2564" width="41.5703125" style="163" customWidth="1"/>
    <col min="2565" max="2565" width="39.28515625" style="163" customWidth="1"/>
    <col min="2566" max="2566" width="23.85546875" style="163" customWidth="1"/>
    <col min="2567" max="2567" width="222" style="163" customWidth="1"/>
    <col min="2568" max="2568" width="38.28515625" style="163" customWidth="1"/>
    <col min="2569" max="2569" width="43.42578125" style="163" customWidth="1"/>
    <col min="2570" max="2570" width="45.140625" style="163" customWidth="1"/>
    <col min="2571" max="2814" width="9.140625" style="163"/>
    <col min="2815" max="2815" width="21.85546875" style="163" customWidth="1"/>
    <col min="2816" max="2816" width="19" style="163" customWidth="1"/>
    <col min="2817" max="2817" width="226.28515625" style="163" customWidth="1"/>
    <col min="2818" max="2818" width="73.5703125" style="163" customWidth="1"/>
    <col min="2819" max="2819" width="51.85546875" style="163" customWidth="1"/>
    <col min="2820" max="2820" width="41.5703125" style="163" customWidth="1"/>
    <col min="2821" max="2821" width="39.28515625" style="163" customWidth="1"/>
    <col min="2822" max="2822" width="23.85546875" style="163" customWidth="1"/>
    <col min="2823" max="2823" width="222" style="163" customWidth="1"/>
    <col min="2824" max="2824" width="38.28515625" style="163" customWidth="1"/>
    <col min="2825" max="2825" width="43.42578125" style="163" customWidth="1"/>
    <col min="2826" max="2826" width="45.140625" style="163" customWidth="1"/>
    <col min="2827" max="3070" width="9.140625" style="163"/>
    <col min="3071" max="3071" width="21.85546875" style="163" customWidth="1"/>
    <col min="3072" max="3072" width="19" style="163" customWidth="1"/>
    <col min="3073" max="3073" width="226.28515625" style="163" customWidth="1"/>
    <col min="3074" max="3074" width="73.5703125" style="163" customWidth="1"/>
    <col min="3075" max="3075" width="51.85546875" style="163" customWidth="1"/>
    <col min="3076" max="3076" width="41.5703125" style="163" customWidth="1"/>
    <col min="3077" max="3077" width="39.28515625" style="163" customWidth="1"/>
    <col min="3078" max="3078" width="23.85546875" style="163" customWidth="1"/>
    <col min="3079" max="3079" width="222" style="163" customWidth="1"/>
    <col min="3080" max="3080" width="38.28515625" style="163" customWidth="1"/>
    <col min="3081" max="3081" width="43.42578125" style="163" customWidth="1"/>
    <col min="3082" max="3082" width="45.140625" style="163" customWidth="1"/>
    <col min="3083" max="3326" width="9.140625" style="163"/>
    <col min="3327" max="3327" width="21.85546875" style="163" customWidth="1"/>
    <col min="3328" max="3328" width="19" style="163" customWidth="1"/>
    <col min="3329" max="3329" width="226.28515625" style="163" customWidth="1"/>
    <col min="3330" max="3330" width="73.5703125" style="163" customWidth="1"/>
    <col min="3331" max="3331" width="51.85546875" style="163" customWidth="1"/>
    <col min="3332" max="3332" width="41.5703125" style="163" customWidth="1"/>
    <col min="3333" max="3333" width="39.28515625" style="163" customWidth="1"/>
    <col min="3334" max="3334" width="23.85546875" style="163" customWidth="1"/>
    <col min="3335" max="3335" width="222" style="163" customWidth="1"/>
    <col min="3336" max="3336" width="38.28515625" style="163" customWidth="1"/>
    <col min="3337" max="3337" width="43.42578125" style="163" customWidth="1"/>
    <col min="3338" max="3338" width="45.140625" style="163" customWidth="1"/>
    <col min="3339" max="3582" width="9.140625" style="163"/>
    <col min="3583" max="3583" width="21.85546875" style="163" customWidth="1"/>
    <col min="3584" max="3584" width="19" style="163" customWidth="1"/>
    <col min="3585" max="3585" width="226.28515625" style="163" customWidth="1"/>
    <col min="3586" max="3586" width="73.5703125" style="163" customWidth="1"/>
    <col min="3587" max="3587" width="51.85546875" style="163" customWidth="1"/>
    <col min="3588" max="3588" width="41.5703125" style="163" customWidth="1"/>
    <col min="3589" max="3589" width="39.28515625" style="163" customWidth="1"/>
    <col min="3590" max="3590" width="23.85546875" style="163" customWidth="1"/>
    <col min="3591" max="3591" width="222" style="163" customWidth="1"/>
    <col min="3592" max="3592" width="38.28515625" style="163" customWidth="1"/>
    <col min="3593" max="3593" width="43.42578125" style="163" customWidth="1"/>
    <col min="3594" max="3594" width="45.140625" style="163" customWidth="1"/>
    <col min="3595" max="3838" width="9.140625" style="163"/>
    <col min="3839" max="3839" width="21.85546875" style="163" customWidth="1"/>
    <col min="3840" max="3840" width="19" style="163" customWidth="1"/>
    <col min="3841" max="3841" width="226.28515625" style="163" customWidth="1"/>
    <col min="3842" max="3842" width="73.5703125" style="163" customWidth="1"/>
    <col min="3843" max="3843" width="51.85546875" style="163" customWidth="1"/>
    <col min="3844" max="3844" width="41.5703125" style="163" customWidth="1"/>
    <col min="3845" max="3845" width="39.28515625" style="163" customWidth="1"/>
    <col min="3846" max="3846" width="23.85546875" style="163" customWidth="1"/>
    <col min="3847" max="3847" width="222" style="163" customWidth="1"/>
    <col min="3848" max="3848" width="38.28515625" style="163" customWidth="1"/>
    <col min="3849" max="3849" width="43.42578125" style="163" customWidth="1"/>
    <col min="3850" max="3850" width="45.140625" style="163" customWidth="1"/>
    <col min="3851" max="4094" width="9.140625" style="163"/>
    <col min="4095" max="4095" width="21.85546875" style="163" customWidth="1"/>
    <col min="4096" max="4096" width="19" style="163" customWidth="1"/>
    <col min="4097" max="4097" width="226.28515625" style="163" customWidth="1"/>
    <col min="4098" max="4098" width="73.5703125" style="163" customWidth="1"/>
    <col min="4099" max="4099" width="51.85546875" style="163" customWidth="1"/>
    <col min="4100" max="4100" width="41.5703125" style="163" customWidth="1"/>
    <col min="4101" max="4101" width="39.28515625" style="163" customWidth="1"/>
    <col min="4102" max="4102" width="23.85546875" style="163" customWidth="1"/>
    <col min="4103" max="4103" width="222" style="163" customWidth="1"/>
    <col min="4104" max="4104" width="38.28515625" style="163" customWidth="1"/>
    <col min="4105" max="4105" width="43.42578125" style="163" customWidth="1"/>
    <col min="4106" max="4106" width="45.140625" style="163" customWidth="1"/>
    <col min="4107" max="4350" width="9.140625" style="163"/>
    <col min="4351" max="4351" width="21.85546875" style="163" customWidth="1"/>
    <col min="4352" max="4352" width="19" style="163" customWidth="1"/>
    <col min="4353" max="4353" width="226.28515625" style="163" customWidth="1"/>
    <col min="4354" max="4354" width="73.5703125" style="163" customWidth="1"/>
    <col min="4355" max="4355" width="51.85546875" style="163" customWidth="1"/>
    <col min="4356" max="4356" width="41.5703125" style="163" customWidth="1"/>
    <col min="4357" max="4357" width="39.28515625" style="163" customWidth="1"/>
    <col min="4358" max="4358" width="23.85546875" style="163" customWidth="1"/>
    <col min="4359" max="4359" width="222" style="163" customWidth="1"/>
    <col min="4360" max="4360" width="38.28515625" style="163" customWidth="1"/>
    <col min="4361" max="4361" width="43.42578125" style="163" customWidth="1"/>
    <col min="4362" max="4362" width="45.140625" style="163" customWidth="1"/>
    <col min="4363" max="4606" width="9.140625" style="163"/>
    <col min="4607" max="4607" width="21.85546875" style="163" customWidth="1"/>
    <col min="4608" max="4608" width="19" style="163" customWidth="1"/>
    <col min="4609" max="4609" width="226.28515625" style="163" customWidth="1"/>
    <col min="4610" max="4610" width="73.5703125" style="163" customWidth="1"/>
    <col min="4611" max="4611" width="51.85546875" style="163" customWidth="1"/>
    <col min="4612" max="4612" width="41.5703125" style="163" customWidth="1"/>
    <col min="4613" max="4613" width="39.28515625" style="163" customWidth="1"/>
    <col min="4614" max="4614" width="23.85546875" style="163" customWidth="1"/>
    <col min="4615" max="4615" width="222" style="163" customWidth="1"/>
    <col min="4616" max="4616" width="38.28515625" style="163" customWidth="1"/>
    <col min="4617" max="4617" width="43.42578125" style="163" customWidth="1"/>
    <col min="4618" max="4618" width="45.140625" style="163" customWidth="1"/>
    <col min="4619" max="4862" width="9.140625" style="163"/>
    <col min="4863" max="4863" width="21.85546875" style="163" customWidth="1"/>
    <col min="4864" max="4864" width="19" style="163" customWidth="1"/>
    <col min="4865" max="4865" width="226.28515625" style="163" customWidth="1"/>
    <col min="4866" max="4866" width="73.5703125" style="163" customWidth="1"/>
    <col min="4867" max="4867" width="51.85546875" style="163" customWidth="1"/>
    <col min="4868" max="4868" width="41.5703125" style="163" customWidth="1"/>
    <col min="4869" max="4869" width="39.28515625" style="163" customWidth="1"/>
    <col min="4870" max="4870" width="23.85546875" style="163" customWidth="1"/>
    <col min="4871" max="4871" width="222" style="163" customWidth="1"/>
    <col min="4872" max="4872" width="38.28515625" style="163" customWidth="1"/>
    <col min="4873" max="4873" width="43.42578125" style="163" customWidth="1"/>
    <col min="4874" max="4874" width="45.140625" style="163" customWidth="1"/>
    <col min="4875" max="5118" width="9.140625" style="163"/>
    <col min="5119" max="5119" width="21.85546875" style="163" customWidth="1"/>
    <col min="5120" max="5120" width="19" style="163" customWidth="1"/>
    <col min="5121" max="5121" width="226.28515625" style="163" customWidth="1"/>
    <col min="5122" max="5122" width="73.5703125" style="163" customWidth="1"/>
    <col min="5123" max="5123" width="51.85546875" style="163" customWidth="1"/>
    <col min="5124" max="5124" width="41.5703125" style="163" customWidth="1"/>
    <col min="5125" max="5125" width="39.28515625" style="163" customWidth="1"/>
    <col min="5126" max="5126" width="23.85546875" style="163" customWidth="1"/>
    <col min="5127" max="5127" width="222" style="163" customWidth="1"/>
    <col min="5128" max="5128" width="38.28515625" style="163" customWidth="1"/>
    <col min="5129" max="5129" width="43.42578125" style="163" customWidth="1"/>
    <col min="5130" max="5130" width="45.140625" style="163" customWidth="1"/>
    <col min="5131" max="5374" width="9.140625" style="163"/>
    <col min="5375" max="5375" width="21.85546875" style="163" customWidth="1"/>
    <col min="5376" max="5376" width="19" style="163" customWidth="1"/>
    <col min="5377" max="5377" width="226.28515625" style="163" customWidth="1"/>
    <col min="5378" max="5378" width="73.5703125" style="163" customWidth="1"/>
    <col min="5379" max="5379" width="51.85546875" style="163" customWidth="1"/>
    <col min="5380" max="5380" width="41.5703125" style="163" customWidth="1"/>
    <col min="5381" max="5381" width="39.28515625" style="163" customWidth="1"/>
    <col min="5382" max="5382" width="23.85546875" style="163" customWidth="1"/>
    <col min="5383" max="5383" width="222" style="163" customWidth="1"/>
    <col min="5384" max="5384" width="38.28515625" style="163" customWidth="1"/>
    <col min="5385" max="5385" width="43.42578125" style="163" customWidth="1"/>
    <col min="5386" max="5386" width="45.140625" style="163" customWidth="1"/>
    <col min="5387" max="5630" width="9.140625" style="163"/>
    <col min="5631" max="5631" width="21.85546875" style="163" customWidth="1"/>
    <col min="5632" max="5632" width="19" style="163" customWidth="1"/>
    <col min="5633" max="5633" width="226.28515625" style="163" customWidth="1"/>
    <col min="5634" max="5634" width="73.5703125" style="163" customWidth="1"/>
    <col min="5635" max="5635" width="51.85546875" style="163" customWidth="1"/>
    <col min="5636" max="5636" width="41.5703125" style="163" customWidth="1"/>
    <col min="5637" max="5637" width="39.28515625" style="163" customWidth="1"/>
    <col min="5638" max="5638" width="23.85546875" style="163" customWidth="1"/>
    <col min="5639" max="5639" width="222" style="163" customWidth="1"/>
    <col min="5640" max="5640" width="38.28515625" style="163" customWidth="1"/>
    <col min="5641" max="5641" width="43.42578125" style="163" customWidth="1"/>
    <col min="5642" max="5642" width="45.140625" style="163" customWidth="1"/>
    <col min="5643" max="5886" width="9.140625" style="163"/>
    <col min="5887" max="5887" width="21.85546875" style="163" customWidth="1"/>
    <col min="5888" max="5888" width="19" style="163" customWidth="1"/>
    <col min="5889" max="5889" width="226.28515625" style="163" customWidth="1"/>
    <col min="5890" max="5890" width="73.5703125" style="163" customWidth="1"/>
    <col min="5891" max="5891" width="51.85546875" style="163" customWidth="1"/>
    <col min="5892" max="5892" width="41.5703125" style="163" customWidth="1"/>
    <col min="5893" max="5893" width="39.28515625" style="163" customWidth="1"/>
    <col min="5894" max="5894" width="23.85546875" style="163" customWidth="1"/>
    <col min="5895" max="5895" width="222" style="163" customWidth="1"/>
    <col min="5896" max="5896" width="38.28515625" style="163" customWidth="1"/>
    <col min="5897" max="5897" width="43.42578125" style="163" customWidth="1"/>
    <col min="5898" max="5898" width="45.140625" style="163" customWidth="1"/>
    <col min="5899" max="6142" width="9.140625" style="163"/>
    <col min="6143" max="6143" width="21.85546875" style="163" customWidth="1"/>
    <col min="6144" max="6144" width="19" style="163" customWidth="1"/>
    <col min="6145" max="6145" width="226.28515625" style="163" customWidth="1"/>
    <col min="6146" max="6146" width="73.5703125" style="163" customWidth="1"/>
    <col min="6147" max="6147" width="51.85546875" style="163" customWidth="1"/>
    <col min="6148" max="6148" width="41.5703125" style="163" customWidth="1"/>
    <col min="6149" max="6149" width="39.28515625" style="163" customWidth="1"/>
    <col min="6150" max="6150" width="23.85546875" style="163" customWidth="1"/>
    <col min="6151" max="6151" width="222" style="163" customWidth="1"/>
    <col min="6152" max="6152" width="38.28515625" style="163" customWidth="1"/>
    <col min="6153" max="6153" width="43.42578125" style="163" customWidth="1"/>
    <col min="6154" max="6154" width="45.140625" style="163" customWidth="1"/>
    <col min="6155" max="6398" width="9.140625" style="163"/>
    <col min="6399" max="6399" width="21.85546875" style="163" customWidth="1"/>
    <col min="6400" max="6400" width="19" style="163" customWidth="1"/>
    <col min="6401" max="6401" width="226.28515625" style="163" customWidth="1"/>
    <col min="6402" max="6402" width="73.5703125" style="163" customWidth="1"/>
    <col min="6403" max="6403" width="51.85546875" style="163" customWidth="1"/>
    <col min="6404" max="6404" width="41.5703125" style="163" customWidth="1"/>
    <col min="6405" max="6405" width="39.28515625" style="163" customWidth="1"/>
    <col min="6406" max="6406" width="23.85546875" style="163" customWidth="1"/>
    <col min="6407" max="6407" width="222" style="163" customWidth="1"/>
    <col min="6408" max="6408" width="38.28515625" style="163" customWidth="1"/>
    <col min="6409" max="6409" width="43.42578125" style="163" customWidth="1"/>
    <col min="6410" max="6410" width="45.140625" style="163" customWidth="1"/>
    <col min="6411" max="6654" width="9.140625" style="163"/>
    <col min="6655" max="6655" width="21.85546875" style="163" customWidth="1"/>
    <col min="6656" max="6656" width="19" style="163" customWidth="1"/>
    <col min="6657" max="6657" width="226.28515625" style="163" customWidth="1"/>
    <col min="6658" max="6658" width="73.5703125" style="163" customWidth="1"/>
    <col min="6659" max="6659" width="51.85546875" style="163" customWidth="1"/>
    <col min="6660" max="6660" width="41.5703125" style="163" customWidth="1"/>
    <col min="6661" max="6661" width="39.28515625" style="163" customWidth="1"/>
    <col min="6662" max="6662" width="23.85546875" style="163" customWidth="1"/>
    <col min="6663" max="6663" width="222" style="163" customWidth="1"/>
    <col min="6664" max="6664" width="38.28515625" style="163" customWidth="1"/>
    <col min="6665" max="6665" width="43.42578125" style="163" customWidth="1"/>
    <col min="6666" max="6666" width="45.140625" style="163" customWidth="1"/>
    <col min="6667" max="6910" width="9.140625" style="163"/>
    <col min="6911" max="6911" width="21.85546875" style="163" customWidth="1"/>
    <col min="6912" max="6912" width="19" style="163" customWidth="1"/>
    <col min="6913" max="6913" width="226.28515625" style="163" customWidth="1"/>
    <col min="6914" max="6914" width="73.5703125" style="163" customWidth="1"/>
    <col min="6915" max="6915" width="51.85546875" style="163" customWidth="1"/>
    <col min="6916" max="6916" width="41.5703125" style="163" customWidth="1"/>
    <col min="6917" max="6917" width="39.28515625" style="163" customWidth="1"/>
    <col min="6918" max="6918" width="23.85546875" style="163" customWidth="1"/>
    <col min="6919" max="6919" width="222" style="163" customWidth="1"/>
    <col min="6920" max="6920" width="38.28515625" style="163" customWidth="1"/>
    <col min="6921" max="6921" width="43.42578125" style="163" customWidth="1"/>
    <col min="6922" max="6922" width="45.140625" style="163" customWidth="1"/>
    <col min="6923" max="7166" width="9.140625" style="163"/>
    <col min="7167" max="7167" width="21.85546875" style="163" customWidth="1"/>
    <col min="7168" max="7168" width="19" style="163" customWidth="1"/>
    <col min="7169" max="7169" width="226.28515625" style="163" customWidth="1"/>
    <col min="7170" max="7170" width="73.5703125" style="163" customWidth="1"/>
    <col min="7171" max="7171" width="51.85546875" style="163" customWidth="1"/>
    <col min="7172" max="7172" width="41.5703125" style="163" customWidth="1"/>
    <col min="7173" max="7173" width="39.28515625" style="163" customWidth="1"/>
    <col min="7174" max="7174" width="23.85546875" style="163" customWidth="1"/>
    <col min="7175" max="7175" width="222" style="163" customWidth="1"/>
    <col min="7176" max="7176" width="38.28515625" style="163" customWidth="1"/>
    <col min="7177" max="7177" width="43.42578125" style="163" customWidth="1"/>
    <col min="7178" max="7178" width="45.140625" style="163" customWidth="1"/>
    <col min="7179" max="7422" width="9.140625" style="163"/>
    <col min="7423" max="7423" width="21.85546875" style="163" customWidth="1"/>
    <col min="7424" max="7424" width="19" style="163" customWidth="1"/>
    <col min="7425" max="7425" width="226.28515625" style="163" customWidth="1"/>
    <col min="7426" max="7426" width="73.5703125" style="163" customWidth="1"/>
    <col min="7427" max="7427" width="51.85546875" style="163" customWidth="1"/>
    <col min="7428" max="7428" width="41.5703125" style="163" customWidth="1"/>
    <col min="7429" max="7429" width="39.28515625" style="163" customWidth="1"/>
    <col min="7430" max="7430" width="23.85546875" style="163" customWidth="1"/>
    <col min="7431" max="7431" width="222" style="163" customWidth="1"/>
    <col min="7432" max="7432" width="38.28515625" style="163" customWidth="1"/>
    <col min="7433" max="7433" width="43.42578125" style="163" customWidth="1"/>
    <col min="7434" max="7434" width="45.140625" style="163" customWidth="1"/>
    <col min="7435" max="7678" width="9.140625" style="163"/>
    <col min="7679" max="7679" width="21.85546875" style="163" customWidth="1"/>
    <col min="7680" max="7680" width="19" style="163" customWidth="1"/>
    <col min="7681" max="7681" width="226.28515625" style="163" customWidth="1"/>
    <col min="7682" max="7682" width="73.5703125" style="163" customWidth="1"/>
    <col min="7683" max="7683" width="51.85546875" style="163" customWidth="1"/>
    <col min="7684" max="7684" width="41.5703125" style="163" customWidth="1"/>
    <col min="7685" max="7685" width="39.28515625" style="163" customWidth="1"/>
    <col min="7686" max="7686" width="23.85546875" style="163" customWidth="1"/>
    <col min="7687" max="7687" width="222" style="163" customWidth="1"/>
    <col min="7688" max="7688" width="38.28515625" style="163" customWidth="1"/>
    <col min="7689" max="7689" width="43.42578125" style="163" customWidth="1"/>
    <col min="7690" max="7690" width="45.140625" style="163" customWidth="1"/>
    <col min="7691" max="7934" width="9.140625" style="163"/>
    <col min="7935" max="7935" width="21.85546875" style="163" customWidth="1"/>
    <col min="7936" max="7936" width="19" style="163" customWidth="1"/>
    <col min="7937" max="7937" width="226.28515625" style="163" customWidth="1"/>
    <col min="7938" max="7938" width="73.5703125" style="163" customWidth="1"/>
    <col min="7939" max="7939" width="51.85546875" style="163" customWidth="1"/>
    <col min="7940" max="7940" width="41.5703125" style="163" customWidth="1"/>
    <col min="7941" max="7941" width="39.28515625" style="163" customWidth="1"/>
    <col min="7942" max="7942" width="23.85546875" style="163" customWidth="1"/>
    <col min="7943" max="7943" width="222" style="163" customWidth="1"/>
    <col min="7944" max="7944" width="38.28515625" style="163" customWidth="1"/>
    <col min="7945" max="7945" width="43.42578125" style="163" customWidth="1"/>
    <col min="7946" max="7946" width="45.140625" style="163" customWidth="1"/>
    <col min="7947" max="8190" width="9.140625" style="163"/>
    <col min="8191" max="8191" width="21.85546875" style="163" customWidth="1"/>
    <col min="8192" max="8192" width="19" style="163" customWidth="1"/>
    <col min="8193" max="8193" width="226.28515625" style="163" customWidth="1"/>
    <col min="8194" max="8194" width="73.5703125" style="163" customWidth="1"/>
    <col min="8195" max="8195" width="51.85546875" style="163" customWidth="1"/>
    <col min="8196" max="8196" width="41.5703125" style="163" customWidth="1"/>
    <col min="8197" max="8197" width="39.28515625" style="163" customWidth="1"/>
    <col min="8198" max="8198" width="23.85546875" style="163" customWidth="1"/>
    <col min="8199" max="8199" width="222" style="163" customWidth="1"/>
    <col min="8200" max="8200" width="38.28515625" style="163" customWidth="1"/>
    <col min="8201" max="8201" width="43.42578125" style="163" customWidth="1"/>
    <col min="8202" max="8202" width="45.140625" style="163" customWidth="1"/>
    <col min="8203" max="8446" width="9.140625" style="163"/>
    <col min="8447" max="8447" width="21.85546875" style="163" customWidth="1"/>
    <col min="8448" max="8448" width="19" style="163" customWidth="1"/>
    <col min="8449" max="8449" width="226.28515625" style="163" customWidth="1"/>
    <col min="8450" max="8450" width="73.5703125" style="163" customWidth="1"/>
    <col min="8451" max="8451" width="51.85546875" style="163" customWidth="1"/>
    <col min="8452" max="8452" width="41.5703125" style="163" customWidth="1"/>
    <col min="8453" max="8453" width="39.28515625" style="163" customWidth="1"/>
    <col min="8454" max="8454" width="23.85546875" style="163" customWidth="1"/>
    <col min="8455" max="8455" width="222" style="163" customWidth="1"/>
    <col min="8456" max="8456" width="38.28515625" style="163" customWidth="1"/>
    <col min="8457" max="8457" width="43.42578125" style="163" customWidth="1"/>
    <col min="8458" max="8458" width="45.140625" style="163" customWidth="1"/>
    <col min="8459" max="8702" width="9.140625" style="163"/>
    <col min="8703" max="8703" width="21.85546875" style="163" customWidth="1"/>
    <col min="8704" max="8704" width="19" style="163" customWidth="1"/>
    <col min="8705" max="8705" width="226.28515625" style="163" customWidth="1"/>
    <col min="8706" max="8706" width="73.5703125" style="163" customWidth="1"/>
    <col min="8707" max="8707" width="51.85546875" style="163" customWidth="1"/>
    <col min="8708" max="8708" width="41.5703125" style="163" customWidth="1"/>
    <col min="8709" max="8709" width="39.28515625" style="163" customWidth="1"/>
    <col min="8710" max="8710" width="23.85546875" style="163" customWidth="1"/>
    <col min="8711" max="8711" width="222" style="163" customWidth="1"/>
    <col min="8712" max="8712" width="38.28515625" style="163" customWidth="1"/>
    <col min="8713" max="8713" width="43.42578125" style="163" customWidth="1"/>
    <col min="8714" max="8714" width="45.140625" style="163" customWidth="1"/>
    <col min="8715" max="8958" width="9.140625" style="163"/>
    <col min="8959" max="8959" width="21.85546875" style="163" customWidth="1"/>
    <col min="8960" max="8960" width="19" style="163" customWidth="1"/>
    <col min="8961" max="8961" width="226.28515625" style="163" customWidth="1"/>
    <col min="8962" max="8962" width="73.5703125" style="163" customWidth="1"/>
    <col min="8963" max="8963" width="51.85546875" style="163" customWidth="1"/>
    <col min="8964" max="8964" width="41.5703125" style="163" customWidth="1"/>
    <col min="8965" max="8965" width="39.28515625" style="163" customWidth="1"/>
    <col min="8966" max="8966" width="23.85546875" style="163" customWidth="1"/>
    <col min="8967" max="8967" width="222" style="163" customWidth="1"/>
    <col min="8968" max="8968" width="38.28515625" style="163" customWidth="1"/>
    <col min="8969" max="8969" width="43.42578125" style="163" customWidth="1"/>
    <col min="8970" max="8970" width="45.140625" style="163" customWidth="1"/>
    <col min="8971" max="9214" width="9.140625" style="163"/>
    <col min="9215" max="9215" width="21.85546875" style="163" customWidth="1"/>
    <col min="9216" max="9216" width="19" style="163" customWidth="1"/>
    <col min="9217" max="9217" width="226.28515625" style="163" customWidth="1"/>
    <col min="9218" max="9218" width="73.5703125" style="163" customWidth="1"/>
    <col min="9219" max="9219" width="51.85546875" style="163" customWidth="1"/>
    <col min="9220" max="9220" width="41.5703125" style="163" customWidth="1"/>
    <col min="9221" max="9221" width="39.28515625" style="163" customWidth="1"/>
    <col min="9222" max="9222" width="23.85546875" style="163" customWidth="1"/>
    <col min="9223" max="9223" width="222" style="163" customWidth="1"/>
    <col min="9224" max="9224" width="38.28515625" style="163" customWidth="1"/>
    <col min="9225" max="9225" width="43.42578125" style="163" customWidth="1"/>
    <col min="9226" max="9226" width="45.140625" style="163" customWidth="1"/>
    <col min="9227" max="9470" width="9.140625" style="163"/>
    <col min="9471" max="9471" width="21.85546875" style="163" customWidth="1"/>
    <col min="9472" max="9472" width="19" style="163" customWidth="1"/>
    <col min="9473" max="9473" width="226.28515625" style="163" customWidth="1"/>
    <col min="9474" max="9474" width="73.5703125" style="163" customWidth="1"/>
    <col min="9475" max="9475" width="51.85546875" style="163" customWidth="1"/>
    <col min="9476" max="9476" width="41.5703125" style="163" customWidth="1"/>
    <col min="9477" max="9477" width="39.28515625" style="163" customWidth="1"/>
    <col min="9478" max="9478" width="23.85546875" style="163" customWidth="1"/>
    <col min="9479" max="9479" width="222" style="163" customWidth="1"/>
    <col min="9480" max="9480" width="38.28515625" style="163" customWidth="1"/>
    <col min="9481" max="9481" width="43.42578125" style="163" customWidth="1"/>
    <col min="9482" max="9482" width="45.140625" style="163" customWidth="1"/>
    <col min="9483" max="9726" width="9.140625" style="163"/>
    <col min="9727" max="9727" width="21.85546875" style="163" customWidth="1"/>
    <col min="9728" max="9728" width="19" style="163" customWidth="1"/>
    <col min="9729" max="9729" width="226.28515625" style="163" customWidth="1"/>
    <col min="9730" max="9730" width="73.5703125" style="163" customWidth="1"/>
    <col min="9731" max="9731" width="51.85546875" style="163" customWidth="1"/>
    <col min="9732" max="9732" width="41.5703125" style="163" customWidth="1"/>
    <col min="9733" max="9733" width="39.28515625" style="163" customWidth="1"/>
    <col min="9734" max="9734" width="23.85546875" style="163" customWidth="1"/>
    <col min="9735" max="9735" width="222" style="163" customWidth="1"/>
    <col min="9736" max="9736" width="38.28515625" style="163" customWidth="1"/>
    <col min="9737" max="9737" width="43.42578125" style="163" customWidth="1"/>
    <col min="9738" max="9738" width="45.140625" style="163" customWidth="1"/>
    <col min="9739" max="9982" width="9.140625" style="163"/>
    <col min="9983" max="9983" width="21.85546875" style="163" customWidth="1"/>
    <col min="9984" max="9984" width="19" style="163" customWidth="1"/>
    <col min="9985" max="9985" width="226.28515625" style="163" customWidth="1"/>
    <col min="9986" max="9986" width="73.5703125" style="163" customWidth="1"/>
    <col min="9987" max="9987" width="51.85546875" style="163" customWidth="1"/>
    <col min="9988" max="9988" width="41.5703125" style="163" customWidth="1"/>
    <col min="9989" max="9989" width="39.28515625" style="163" customWidth="1"/>
    <col min="9990" max="9990" width="23.85546875" style="163" customWidth="1"/>
    <col min="9991" max="9991" width="222" style="163" customWidth="1"/>
    <col min="9992" max="9992" width="38.28515625" style="163" customWidth="1"/>
    <col min="9993" max="9993" width="43.42578125" style="163" customWidth="1"/>
    <col min="9994" max="9994" width="45.140625" style="163" customWidth="1"/>
    <col min="9995" max="10238" width="9.140625" style="163"/>
    <col min="10239" max="10239" width="21.85546875" style="163" customWidth="1"/>
    <col min="10240" max="10240" width="19" style="163" customWidth="1"/>
    <col min="10241" max="10241" width="226.28515625" style="163" customWidth="1"/>
    <col min="10242" max="10242" width="73.5703125" style="163" customWidth="1"/>
    <col min="10243" max="10243" width="51.85546875" style="163" customWidth="1"/>
    <col min="10244" max="10244" width="41.5703125" style="163" customWidth="1"/>
    <col min="10245" max="10245" width="39.28515625" style="163" customWidth="1"/>
    <col min="10246" max="10246" width="23.85546875" style="163" customWidth="1"/>
    <col min="10247" max="10247" width="222" style="163" customWidth="1"/>
    <col min="10248" max="10248" width="38.28515625" style="163" customWidth="1"/>
    <col min="10249" max="10249" width="43.42578125" style="163" customWidth="1"/>
    <col min="10250" max="10250" width="45.140625" style="163" customWidth="1"/>
    <col min="10251" max="10494" width="9.140625" style="163"/>
    <col min="10495" max="10495" width="21.85546875" style="163" customWidth="1"/>
    <col min="10496" max="10496" width="19" style="163" customWidth="1"/>
    <col min="10497" max="10497" width="226.28515625" style="163" customWidth="1"/>
    <col min="10498" max="10498" width="73.5703125" style="163" customWidth="1"/>
    <col min="10499" max="10499" width="51.85546875" style="163" customWidth="1"/>
    <col min="10500" max="10500" width="41.5703125" style="163" customWidth="1"/>
    <col min="10501" max="10501" width="39.28515625" style="163" customWidth="1"/>
    <col min="10502" max="10502" width="23.85546875" style="163" customWidth="1"/>
    <col min="10503" max="10503" width="222" style="163" customWidth="1"/>
    <col min="10504" max="10504" width="38.28515625" style="163" customWidth="1"/>
    <col min="10505" max="10505" width="43.42578125" style="163" customWidth="1"/>
    <col min="10506" max="10506" width="45.140625" style="163" customWidth="1"/>
    <col min="10507" max="10750" width="9.140625" style="163"/>
    <col min="10751" max="10751" width="21.85546875" style="163" customWidth="1"/>
    <col min="10752" max="10752" width="19" style="163" customWidth="1"/>
    <col min="10753" max="10753" width="226.28515625" style="163" customWidth="1"/>
    <col min="10754" max="10754" width="73.5703125" style="163" customWidth="1"/>
    <col min="10755" max="10755" width="51.85546875" style="163" customWidth="1"/>
    <col min="10756" max="10756" width="41.5703125" style="163" customWidth="1"/>
    <col min="10757" max="10757" width="39.28515625" style="163" customWidth="1"/>
    <col min="10758" max="10758" width="23.85546875" style="163" customWidth="1"/>
    <col min="10759" max="10759" width="222" style="163" customWidth="1"/>
    <col min="10760" max="10760" width="38.28515625" style="163" customWidth="1"/>
    <col min="10761" max="10761" width="43.42578125" style="163" customWidth="1"/>
    <col min="10762" max="10762" width="45.140625" style="163" customWidth="1"/>
    <col min="10763" max="11006" width="9.140625" style="163"/>
    <col min="11007" max="11007" width="21.85546875" style="163" customWidth="1"/>
    <col min="11008" max="11008" width="19" style="163" customWidth="1"/>
    <col min="11009" max="11009" width="226.28515625" style="163" customWidth="1"/>
    <col min="11010" max="11010" width="73.5703125" style="163" customWidth="1"/>
    <col min="11011" max="11011" width="51.85546875" style="163" customWidth="1"/>
    <col min="11012" max="11012" width="41.5703125" style="163" customWidth="1"/>
    <col min="11013" max="11013" width="39.28515625" style="163" customWidth="1"/>
    <col min="11014" max="11014" width="23.85546875" style="163" customWidth="1"/>
    <col min="11015" max="11015" width="222" style="163" customWidth="1"/>
    <col min="11016" max="11016" width="38.28515625" style="163" customWidth="1"/>
    <col min="11017" max="11017" width="43.42578125" style="163" customWidth="1"/>
    <col min="11018" max="11018" width="45.140625" style="163" customWidth="1"/>
    <col min="11019" max="11262" width="9.140625" style="163"/>
    <col min="11263" max="11263" width="21.85546875" style="163" customWidth="1"/>
    <col min="11264" max="11264" width="19" style="163" customWidth="1"/>
    <col min="11265" max="11265" width="226.28515625" style="163" customWidth="1"/>
    <col min="11266" max="11266" width="73.5703125" style="163" customWidth="1"/>
    <col min="11267" max="11267" width="51.85546875" style="163" customWidth="1"/>
    <col min="11268" max="11268" width="41.5703125" style="163" customWidth="1"/>
    <col min="11269" max="11269" width="39.28515625" style="163" customWidth="1"/>
    <col min="11270" max="11270" width="23.85546875" style="163" customWidth="1"/>
    <col min="11271" max="11271" width="222" style="163" customWidth="1"/>
    <col min="11272" max="11272" width="38.28515625" style="163" customWidth="1"/>
    <col min="11273" max="11273" width="43.42578125" style="163" customWidth="1"/>
    <col min="11274" max="11274" width="45.140625" style="163" customWidth="1"/>
    <col min="11275" max="11518" width="9.140625" style="163"/>
    <col min="11519" max="11519" width="21.85546875" style="163" customWidth="1"/>
    <col min="11520" max="11520" width="19" style="163" customWidth="1"/>
    <col min="11521" max="11521" width="226.28515625" style="163" customWidth="1"/>
    <col min="11522" max="11522" width="73.5703125" style="163" customWidth="1"/>
    <col min="11523" max="11523" width="51.85546875" style="163" customWidth="1"/>
    <col min="11524" max="11524" width="41.5703125" style="163" customWidth="1"/>
    <col min="11525" max="11525" width="39.28515625" style="163" customWidth="1"/>
    <col min="11526" max="11526" width="23.85546875" style="163" customWidth="1"/>
    <col min="11527" max="11527" width="222" style="163" customWidth="1"/>
    <col min="11528" max="11528" width="38.28515625" style="163" customWidth="1"/>
    <col min="11529" max="11529" width="43.42578125" style="163" customWidth="1"/>
    <col min="11530" max="11530" width="45.140625" style="163" customWidth="1"/>
    <col min="11531" max="11774" width="9.140625" style="163"/>
    <col min="11775" max="11775" width="21.85546875" style="163" customWidth="1"/>
    <col min="11776" max="11776" width="19" style="163" customWidth="1"/>
    <col min="11777" max="11777" width="226.28515625" style="163" customWidth="1"/>
    <col min="11778" max="11778" width="73.5703125" style="163" customWidth="1"/>
    <col min="11779" max="11779" width="51.85546875" style="163" customWidth="1"/>
    <col min="11780" max="11780" width="41.5703125" style="163" customWidth="1"/>
    <col min="11781" max="11781" width="39.28515625" style="163" customWidth="1"/>
    <col min="11782" max="11782" width="23.85546875" style="163" customWidth="1"/>
    <col min="11783" max="11783" width="222" style="163" customWidth="1"/>
    <col min="11784" max="11784" width="38.28515625" style="163" customWidth="1"/>
    <col min="11785" max="11785" width="43.42578125" style="163" customWidth="1"/>
    <col min="11786" max="11786" width="45.140625" style="163" customWidth="1"/>
    <col min="11787" max="12030" width="9.140625" style="163"/>
    <col min="12031" max="12031" width="21.85546875" style="163" customWidth="1"/>
    <col min="12032" max="12032" width="19" style="163" customWidth="1"/>
    <col min="12033" max="12033" width="226.28515625" style="163" customWidth="1"/>
    <col min="12034" max="12034" width="73.5703125" style="163" customWidth="1"/>
    <col min="12035" max="12035" width="51.85546875" style="163" customWidth="1"/>
    <col min="12036" max="12036" width="41.5703125" style="163" customWidth="1"/>
    <col min="12037" max="12037" width="39.28515625" style="163" customWidth="1"/>
    <col min="12038" max="12038" width="23.85546875" style="163" customWidth="1"/>
    <col min="12039" max="12039" width="222" style="163" customWidth="1"/>
    <col min="12040" max="12040" width="38.28515625" style="163" customWidth="1"/>
    <col min="12041" max="12041" width="43.42578125" style="163" customWidth="1"/>
    <col min="12042" max="12042" width="45.140625" style="163" customWidth="1"/>
    <col min="12043" max="12286" width="9.140625" style="163"/>
    <col min="12287" max="12287" width="21.85546875" style="163" customWidth="1"/>
    <col min="12288" max="12288" width="19" style="163" customWidth="1"/>
    <col min="12289" max="12289" width="226.28515625" style="163" customWidth="1"/>
    <col min="12290" max="12290" width="73.5703125" style="163" customWidth="1"/>
    <col min="12291" max="12291" width="51.85546875" style="163" customWidth="1"/>
    <col min="12292" max="12292" width="41.5703125" style="163" customWidth="1"/>
    <col min="12293" max="12293" width="39.28515625" style="163" customWidth="1"/>
    <col min="12294" max="12294" width="23.85546875" style="163" customWidth="1"/>
    <col min="12295" max="12295" width="222" style="163" customWidth="1"/>
    <col min="12296" max="12296" width="38.28515625" style="163" customWidth="1"/>
    <col min="12297" max="12297" width="43.42578125" style="163" customWidth="1"/>
    <col min="12298" max="12298" width="45.140625" style="163" customWidth="1"/>
    <col min="12299" max="12542" width="9.140625" style="163"/>
    <col min="12543" max="12543" width="21.85546875" style="163" customWidth="1"/>
    <col min="12544" max="12544" width="19" style="163" customWidth="1"/>
    <col min="12545" max="12545" width="226.28515625" style="163" customWidth="1"/>
    <col min="12546" max="12546" width="73.5703125" style="163" customWidth="1"/>
    <col min="12547" max="12547" width="51.85546875" style="163" customWidth="1"/>
    <col min="12548" max="12548" width="41.5703125" style="163" customWidth="1"/>
    <col min="12549" max="12549" width="39.28515625" style="163" customWidth="1"/>
    <col min="12550" max="12550" width="23.85546875" style="163" customWidth="1"/>
    <col min="12551" max="12551" width="222" style="163" customWidth="1"/>
    <col min="12552" max="12552" width="38.28515625" style="163" customWidth="1"/>
    <col min="12553" max="12553" width="43.42578125" style="163" customWidth="1"/>
    <col min="12554" max="12554" width="45.140625" style="163" customWidth="1"/>
    <col min="12555" max="12798" width="9.140625" style="163"/>
    <col min="12799" max="12799" width="21.85546875" style="163" customWidth="1"/>
    <col min="12800" max="12800" width="19" style="163" customWidth="1"/>
    <col min="12801" max="12801" width="226.28515625" style="163" customWidth="1"/>
    <col min="12802" max="12802" width="73.5703125" style="163" customWidth="1"/>
    <col min="12803" max="12803" width="51.85546875" style="163" customWidth="1"/>
    <col min="12804" max="12804" width="41.5703125" style="163" customWidth="1"/>
    <col min="12805" max="12805" width="39.28515625" style="163" customWidth="1"/>
    <col min="12806" max="12806" width="23.85546875" style="163" customWidth="1"/>
    <col min="12807" max="12807" width="222" style="163" customWidth="1"/>
    <col min="12808" max="12808" width="38.28515625" style="163" customWidth="1"/>
    <col min="12809" max="12809" width="43.42578125" style="163" customWidth="1"/>
    <col min="12810" max="12810" width="45.140625" style="163" customWidth="1"/>
    <col min="12811" max="13054" width="9.140625" style="163"/>
    <col min="13055" max="13055" width="21.85546875" style="163" customWidth="1"/>
    <col min="13056" max="13056" width="19" style="163" customWidth="1"/>
    <col min="13057" max="13057" width="226.28515625" style="163" customWidth="1"/>
    <col min="13058" max="13058" width="73.5703125" style="163" customWidth="1"/>
    <col min="13059" max="13059" width="51.85546875" style="163" customWidth="1"/>
    <col min="13060" max="13060" width="41.5703125" style="163" customWidth="1"/>
    <col min="13061" max="13061" width="39.28515625" style="163" customWidth="1"/>
    <col min="13062" max="13062" width="23.85546875" style="163" customWidth="1"/>
    <col min="13063" max="13063" width="222" style="163" customWidth="1"/>
    <col min="13064" max="13064" width="38.28515625" style="163" customWidth="1"/>
    <col min="13065" max="13065" width="43.42578125" style="163" customWidth="1"/>
    <col min="13066" max="13066" width="45.140625" style="163" customWidth="1"/>
    <col min="13067" max="13310" width="9.140625" style="163"/>
    <col min="13311" max="13311" width="21.85546875" style="163" customWidth="1"/>
    <col min="13312" max="13312" width="19" style="163" customWidth="1"/>
    <col min="13313" max="13313" width="226.28515625" style="163" customWidth="1"/>
    <col min="13314" max="13314" width="73.5703125" style="163" customWidth="1"/>
    <col min="13315" max="13315" width="51.85546875" style="163" customWidth="1"/>
    <col min="13316" max="13316" width="41.5703125" style="163" customWidth="1"/>
    <col min="13317" max="13317" width="39.28515625" style="163" customWidth="1"/>
    <col min="13318" max="13318" width="23.85546875" style="163" customWidth="1"/>
    <col min="13319" max="13319" width="222" style="163" customWidth="1"/>
    <col min="13320" max="13320" width="38.28515625" style="163" customWidth="1"/>
    <col min="13321" max="13321" width="43.42578125" style="163" customWidth="1"/>
    <col min="13322" max="13322" width="45.140625" style="163" customWidth="1"/>
    <col min="13323" max="13566" width="9.140625" style="163"/>
    <col min="13567" max="13567" width="21.85546875" style="163" customWidth="1"/>
    <col min="13568" max="13568" width="19" style="163" customWidth="1"/>
    <col min="13569" max="13569" width="226.28515625" style="163" customWidth="1"/>
    <col min="13570" max="13570" width="73.5703125" style="163" customWidth="1"/>
    <col min="13571" max="13571" width="51.85546875" style="163" customWidth="1"/>
    <col min="13572" max="13572" width="41.5703125" style="163" customWidth="1"/>
    <col min="13573" max="13573" width="39.28515625" style="163" customWidth="1"/>
    <col min="13574" max="13574" width="23.85546875" style="163" customWidth="1"/>
    <col min="13575" max="13575" width="222" style="163" customWidth="1"/>
    <col min="13576" max="13576" width="38.28515625" style="163" customWidth="1"/>
    <col min="13577" max="13577" width="43.42578125" style="163" customWidth="1"/>
    <col min="13578" max="13578" width="45.140625" style="163" customWidth="1"/>
    <col min="13579" max="13822" width="9.140625" style="163"/>
    <col min="13823" max="13823" width="21.85546875" style="163" customWidth="1"/>
    <col min="13824" max="13824" width="19" style="163" customWidth="1"/>
    <col min="13825" max="13825" width="226.28515625" style="163" customWidth="1"/>
    <col min="13826" max="13826" width="73.5703125" style="163" customWidth="1"/>
    <col min="13827" max="13827" width="51.85546875" style="163" customWidth="1"/>
    <col min="13828" max="13828" width="41.5703125" style="163" customWidth="1"/>
    <col min="13829" max="13829" width="39.28515625" style="163" customWidth="1"/>
    <col min="13830" max="13830" width="23.85546875" style="163" customWidth="1"/>
    <col min="13831" max="13831" width="222" style="163" customWidth="1"/>
    <col min="13832" max="13832" width="38.28515625" style="163" customWidth="1"/>
    <col min="13833" max="13833" width="43.42578125" style="163" customWidth="1"/>
    <col min="13834" max="13834" width="45.140625" style="163" customWidth="1"/>
    <col min="13835" max="14078" width="9.140625" style="163"/>
    <col min="14079" max="14079" width="21.85546875" style="163" customWidth="1"/>
    <col min="14080" max="14080" width="19" style="163" customWidth="1"/>
    <col min="14081" max="14081" width="226.28515625" style="163" customWidth="1"/>
    <col min="14082" max="14082" width="73.5703125" style="163" customWidth="1"/>
    <col min="14083" max="14083" width="51.85546875" style="163" customWidth="1"/>
    <col min="14084" max="14084" width="41.5703125" style="163" customWidth="1"/>
    <col min="14085" max="14085" width="39.28515625" style="163" customWidth="1"/>
    <col min="14086" max="14086" width="23.85546875" style="163" customWidth="1"/>
    <col min="14087" max="14087" width="222" style="163" customWidth="1"/>
    <col min="14088" max="14088" width="38.28515625" style="163" customWidth="1"/>
    <col min="14089" max="14089" width="43.42578125" style="163" customWidth="1"/>
    <col min="14090" max="14090" width="45.140625" style="163" customWidth="1"/>
    <col min="14091" max="14334" width="9.140625" style="163"/>
    <col min="14335" max="14335" width="21.85546875" style="163" customWidth="1"/>
    <col min="14336" max="14336" width="19" style="163" customWidth="1"/>
    <col min="14337" max="14337" width="226.28515625" style="163" customWidth="1"/>
    <col min="14338" max="14338" width="73.5703125" style="163" customWidth="1"/>
    <col min="14339" max="14339" width="51.85546875" style="163" customWidth="1"/>
    <col min="14340" max="14340" width="41.5703125" style="163" customWidth="1"/>
    <col min="14341" max="14341" width="39.28515625" style="163" customWidth="1"/>
    <col min="14342" max="14342" width="23.85546875" style="163" customWidth="1"/>
    <col min="14343" max="14343" width="222" style="163" customWidth="1"/>
    <col min="14344" max="14344" width="38.28515625" style="163" customWidth="1"/>
    <col min="14345" max="14345" width="43.42578125" style="163" customWidth="1"/>
    <col min="14346" max="14346" width="45.140625" style="163" customWidth="1"/>
    <col min="14347" max="14590" width="9.140625" style="163"/>
    <col min="14591" max="14591" width="21.85546875" style="163" customWidth="1"/>
    <col min="14592" max="14592" width="19" style="163" customWidth="1"/>
    <col min="14593" max="14593" width="226.28515625" style="163" customWidth="1"/>
    <col min="14594" max="14594" width="73.5703125" style="163" customWidth="1"/>
    <col min="14595" max="14595" width="51.85546875" style="163" customWidth="1"/>
    <col min="14596" max="14596" width="41.5703125" style="163" customWidth="1"/>
    <col min="14597" max="14597" width="39.28515625" style="163" customWidth="1"/>
    <col min="14598" max="14598" width="23.85546875" style="163" customWidth="1"/>
    <col min="14599" max="14599" width="222" style="163" customWidth="1"/>
    <col min="14600" max="14600" width="38.28515625" style="163" customWidth="1"/>
    <col min="14601" max="14601" width="43.42578125" style="163" customWidth="1"/>
    <col min="14602" max="14602" width="45.140625" style="163" customWidth="1"/>
    <col min="14603" max="14846" width="9.140625" style="163"/>
    <col min="14847" max="14847" width="21.85546875" style="163" customWidth="1"/>
    <col min="14848" max="14848" width="19" style="163" customWidth="1"/>
    <col min="14849" max="14849" width="226.28515625" style="163" customWidth="1"/>
    <col min="14850" max="14850" width="73.5703125" style="163" customWidth="1"/>
    <col min="14851" max="14851" width="51.85546875" style="163" customWidth="1"/>
    <col min="14852" max="14852" width="41.5703125" style="163" customWidth="1"/>
    <col min="14853" max="14853" width="39.28515625" style="163" customWidth="1"/>
    <col min="14854" max="14854" width="23.85546875" style="163" customWidth="1"/>
    <col min="14855" max="14855" width="222" style="163" customWidth="1"/>
    <col min="14856" max="14856" width="38.28515625" style="163" customWidth="1"/>
    <col min="14857" max="14857" width="43.42578125" style="163" customWidth="1"/>
    <col min="14858" max="14858" width="45.140625" style="163" customWidth="1"/>
    <col min="14859" max="15102" width="9.140625" style="163"/>
    <col min="15103" max="15103" width="21.85546875" style="163" customWidth="1"/>
    <col min="15104" max="15104" width="19" style="163" customWidth="1"/>
    <col min="15105" max="15105" width="226.28515625" style="163" customWidth="1"/>
    <col min="15106" max="15106" width="73.5703125" style="163" customWidth="1"/>
    <col min="15107" max="15107" width="51.85546875" style="163" customWidth="1"/>
    <col min="15108" max="15108" width="41.5703125" style="163" customWidth="1"/>
    <col min="15109" max="15109" width="39.28515625" style="163" customWidth="1"/>
    <col min="15110" max="15110" width="23.85546875" style="163" customWidth="1"/>
    <col min="15111" max="15111" width="222" style="163" customWidth="1"/>
    <col min="15112" max="15112" width="38.28515625" style="163" customWidth="1"/>
    <col min="15113" max="15113" width="43.42578125" style="163" customWidth="1"/>
    <col min="15114" max="15114" width="45.140625" style="163" customWidth="1"/>
    <col min="15115" max="15358" width="9.140625" style="163"/>
    <col min="15359" max="15359" width="21.85546875" style="163" customWidth="1"/>
    <col min="15360" max="15360" width="19" style="163" customWidth="1"/>
    <col min="15361" max="15361" width="226.28515625" style="163" customWidth="1"/>
    <col min="15362" max="15362" width="73.5703125" style="163" customWidth="1"/>
    <col min="15363" max="15363" width="51.85546875" style="163" customWidth="1"/>
    <col min="15364" max="15364" width="41.5703125" style="163" customWidth="1"/>
    <col min="15365" max="15365" width="39.28515625" style="163" customWidth="1"/>
    <col min="15366" max="15366" width="23.85546875" style="163" customWidth="1"/>
    <col min="15367" max="15367" width="222" style="163" customWidth="1"/>
    <col min="15368" max="15368" width="38.28515625" style="163" customWidth="1"/>
    <col min="15369" max="15369" width="43.42578125" style="163" customWidth="1"/>
    <col min="15370" max="15370" width="45.140625" style="163" customWidth="1"/>
    <col min="15371" max="15614" width="9.140625" style="163"/>
    <col min="15615" max="15615" width="21.85546875" style="163" customWidth="1"/>
    <col min="15616" max="15616" width="19" style="163" customWidth="1"/>
    <col min="15617" max="15617" width="226.28515625" style="163" customWidth="1"/>
    <col min="15618" max="15618" width="73.5703125" style="163" customWidth="1"/>
    <col min="15619" max="15619" width="51.85546875" style="163" customWidth="1"/>
    <col min="15620" max="15620" width="41.5703125" style="163" customWidth="1"/>
    <col min="15621" max="15621" width="39.28515625" style="163" customWidth="1"/>
    <col min="15622" max="15622" width="23.85546875" style="163" customWidth="1"/>
    <col min="15623" max="15623" width="222" style="163" customWidth="1"/>
    <col min="15624" max="15624" width="38.28515625" style="163" customWidth="1"/>
    <col min="15625" max="15625" width="43.42578125" style="163" customWidth="1"/>
    <col min="15626" max="15626" width="45.140625" style="163" customWidth="1"/>
    <col min="15627" max="15870" width="9.140625" style="163"/>
    <col min="15871" max="15871" width="21.85546875" style="163" customWidth="1"/>
    <col min="15872" max="15872" width="19" style="163" customWidth="1"/>
    <col min="15873" max="15873" width="226.28515625" style="163" customWidth="1"/>
    <col min="15874" max="15874" width="73.5703125" style="163" customWidth="1"/>
    <col min="15875" max="15875" width="51.85546875" style="163" customWidth="1"/>
    <col min="15876" max="15876" width="41.5703125" style="163" customWidth="1"/>
    <col min="15877" max="15877" width="39.28515625" style="163" customWidth="1"/>
    <col min="15878" max="15878" width="23.85546875" style="163" customWidth="1"/>
    <col min="15879" max="15879" width="222" style="163" customWidth="1"/>
    <col min="15880" max="15880" width="38.28515625" style="163" customWidth="1"/>
    <col min="15881" max="15881" width="43.42578125" style="163" customWidth="1"/>
    <col min="15882" max="15882" width="45.140625" style="163" customWidth="1"/>
    <col min="15883" max="16126" width="9.140625" style="163"/>
    <col min="16127" max="16127" width="21.85546875" style="163" customWidth="1"/>
    <col min="16128" max="16128" width="19" style="163" customWidth="1"/>
    <col min="16129" max="16129" width="226.28515625" style="163" customWidth="1"/>
    <col min="16130" max="16130" width="73.5703125" style="163" customWidth="1"/>
    <col min="16131" max="16131" width="51.85546875" style="163" customWidth="1"/>
    <col min="16132" max="16132" width="41.5703125" style="163" customWidth="1"/>
    <col min="16133" max="16133" width="39.28515625" style="163" customWidth="1"/>
    <col min="16134" max="16134" width="23.85546875" style="163" customWidth="1"/>
    <col min="16135" max="16135" width="222" style="163" customWidth="1"/>
    <col min="16136" max="16136" width="38.28515625" style="163" customWidth="1"/>
    <col min="16137" max="16137" width="43.42578125" style="163" customWidth="1"/>
    <col min="16138" max="16138" width="45.140625" style="163" customWidth="1"/>
    <col min="16139" max="16384" width="9.140625" style="163"/>
  </cols>
  <sheetData>
    <row r="1" spans="1:7" s="156" customFormat="1" ht="105.75" customHeight="1">
      <c r="A1" s="872" t="s">
        <v>1242</v>
      </c>
      <c r="B1" s="864" t="s">
        <v>1238</v>
      </c>
      <c r="C1" s="864"/>
      <c r="D1" s="585" t="s">
        <v>1237</v>
      </c>
      <c r="E1" s="153"/>
      <c r="F1" s="154"/>
      <c r="G1" s="155"/>
    </row>
    <row r="2" spans="1:7" s="156" customFormat="1" ht="74.25" customHeight="1">
      <c r="A2" s="873"/>
      <c r="B2" s="865"/>
      <c r="C2" s="865"/>
      <c r="D2" s="157" t="s">
        <v>1209</v>
      </c>
      <c r="E2" s="158"/>
      <c r="F2" s="159"/>
      <c r="G2" s="160"/>
    </row>
    <row r="3" spans="1:7" s="156" customFormat="1" ht="62.25" customHeight="1">
      <c r="A3" s="873"/>
      <c r="B3" s="865"/>
      <c r="C3" s="865"/>
      <c r="D3" s="157">
        <v>1248</v>
      </c>
      <c r="E3" s="158"/>
      <c r="F3" s="159"/>
      <c r="G3" s="160"/>
    </row>
    <row r="4" spans="1:7" ht="68.25" customHeight="1">
      <c r="A4" s="873"/>
      <c r="B4" s="865"/>
      <c r="C4" s="865"/>
      <c r="D4" s="157" t="s">
        <v>339</v>
      </c>
      <c r="E4" s="158"/>
      <c r="F4" s="161"/>
      <c r="G4" s="162"/>
    </row>
    <row r="5" spans="1:7" ht="62.25" customHeight="1">
      <c r="A5" s="873"/>
      <c r="B5" s="865"/>
      <c r="C5" s="865"/>
      <c r="D5" s="157" t="s">
        <v>237</v>
      </c>
      <c r="E5" s="158"/>
      <c r="F5" s="161"/>
      <c r="G5" s="162"/>
    </row>
    <row r="6" spans="1:7" ht="62.25" customHeight="1">
      <c r="A6" s="873"/>
      <c r="B6" s="865"/>
      <c r="C6" s="865"/>
      <c r="D6" s="157" t="s">
        <v>131</v>
      </c>
      <c r="E6" s="158"/>
      <c r="F6" s="161"/>
      <c r="G6" s="162"/>
    </row>
    <row r="7" spans="1:7" ht="84" customHeight="1">
      <c r="A7" s="873"/>
      <c r="B7" s="875" t="s">
        <v>232</v>
      </c>
      <c r="C7" s="883"/>
      <c r="D7" s="586">
        <v>16274.32</v>
      </c>
      <c r="E7" s="158"/>
      <c r="F7" s="161"/>
      <c r="G7" s="162"/>
    </row>
    <row r="8" spans="1:7" ht="84" customHeight="1">
      <c r="A8" s="873"/>
      <c r="B8" s="751"/>
      <c r="C8" s="753" t="s">
        <v>1668</v>
      </c>
      <c r="D8" s="770">
        <v>104</v>
      </c>
      <c r="E8" s="158"/>
      <c r="F8" s="161"/>
      <c r="G8" s="162"/>
    </row>
    <row r="9" spans="1:7" ht="84" customHeight="1">
      <c r="A9" s="873"/>
      <c r="B9" s="751"/>
      <c r="C9" s="753" t="s">
        <v>1669</v>
      </c>
      <c r="D9" s="586">
        <v>150</v>
      </c>
      <c r="E9" s="158"/>
      <c r="F9" s="161"/>
      <c r="G9" s="162"/>
    </row>
    <row r="10" spans="1:7" ht="84" customHeight="1">
      <c r="A10" s="873"/>
      <c r="B10" s="875" t="s">
        <v>1670</v>
      </c>
      <c r="C10" s="883"/>
      <c r="D10" s="586">
        <v>73.72</v>
      </c>
      <c r="E10" s="158"/>
      <c r="F10" s="161"/>
      <c r="G10" s="162"/>
    </row>
    <row r="11" spans="1:7" ht="77.25" customHeight="1">
      <c r="A11" s="873"/>
      <c r="B11" s="824" t="s">
        <v>233</v>
      </c>
      <c r="C11" s="792"/>
      <c r="D11" s="587" t="s">
        <v>1243</v>
      </c>
      <c r="E11" s="166" t="s">
        <v>232</v>
      </c>
      <c r="F11" s="876" t="s">
        <v>234</v>
      </c>
      <c r="G11" s="168" t="s">
        <v>244</v>
      </c>
    </row>
    <row r="12" spans="1:7" ht="83.25" customHeight="1">
      <c r="A12" s="873"/>
      <c r="B12" s="886" t="s">
        <v>45</v>
      </c>
      <c r="C12" s="886"/>
      <c r="D12" s="169"/>
      <c r="E12" s="169"/>
      <c r="F12" s="884"/>
      <c r="G12" s="170"/>
    </row>
    <row r="13" spans="1:7" ht="84" customHeight="1">
      <c r="A13" s="873"/>
      <c r="B13" s="175" t="s">
        <v>445</v>
      </c>
      <c r="C13" s="172" t="s">
        <v>198</v>
      </c>
      <c r="D13" s="173" t="s">
        <v>47</v>
      </c>
      <c r="E13" s="174"/>
      <c r="F13" s="175" t="s">
        <v>445</v>
      </c>
      <c r="G13" s="625"/>
    </row>
    <row r="14" spans="1:7" ht="84" customHeight="1">
      <c r="A14" s="873"/>
      <c r="B14" s="175" t="s">
        <v>238</v>
      </c>
      <c r="C14" s="172" t="s">
        <v>219</v>
      </c>
      <c r="D14" s="173" t="s">
        <v>47</v>
      </c>
      <c r="E14" s="174"/>
      <c r="F14" s="175" t="s">
        <v>238</v>
      </c>
      <c r="G14" s="625"/>
    </row>
    <row r="15" spans="1:7" ht="84" customHeight="1">
      <c r="A15" s="873"/>
      <c r="B15" s="175" t="s">
        <v>221</v>
      </c>
      <c r="C15" s="172" t="s">
        <v>263</v>
      </c>
      <c r="D15" s="173" t="s">
        <v>47</v>
      </c>
      <c r="E15" s="200"/>
      <c r="F15" s="175" t="s">
        <v>221</v>
      </c>
      <c r="G15" s="625"/>
    </row>
    <row r="16" spans="1:7" ht="84" customHeight="1">
      <c r="A16" s="873"/>
      <c r="B16" s="175" t="s">
        <v>200</v>
      </c>
      <c r="C16" s="172" t="s">
        <v>33</v>
      </c>
      <c r="D16" s="145" t="s">
        <v>848</v>
      </c>
      <c r="E16" s="142">
        <v>189.39393899999999</v>
      </c>
      <c r="F16" s="175" t="s">
        <v>200</v>
      </c>
      <c r="G16" s="625"/>
    </row>
    <row r="17" spans="1:7" ht="84" customHeight="1">
      <c r="A17" s="873"/>
      <c r="B17" s="178" t="s">
        <v>48</v>
      </c>
      <c r="C17" s="172" t="s">
        <v>604</v>
      </c>
      <c r="D17" s="173" t="s">
        <v>47</v>
      </c>
      <c r="E17" s="142"/>
      <c r="F17" s="178" t="s">
        <v>48</v>
      </c>
      <c r="G17" s="625"/>
    </row>
    <row r="18" spans="1:7" ht="84" customHeight="1">
      <c r="A18" s="873"/>
      <c r="B18" s="175" t="s">
        <v>170</v>
      </c>
      <c r="C18" s="172" t="s">
        <v>350</v>
      </c>
      <c r="D18" s="173" t="s">
        <v>47</v>
      </c>
      <c r="E18" s="142"/>
      <c r="F18" s="175" t="s">
        <v>170</v>
      </c>
      <c r="G18" s="625"/>
    </row>
    <row r="19" spans="1:7" ht="153" customHeight="1">
      <c r="A19" s="873"/>
      <c r="B19" s="178" t="s">
        <v>1135</v>
      </c>
      <c r="C19" s="172" t="s">
        <v>1136</v>
      </c>
      <c r="D19" s="145" t="s">
        <v>848</v>
      </c>
      <c r="E19" s="142">
        <v>265.15151500000002</v>
      </c>
      <c r="F19" s="178" t="s">
        <v>1135</v>
      </c>
      <c r="G19" s="625"/>
    </row>
    <row r="20" spans="1:7" ht="117" customHeight="1">
      <c r="A20" s="873"/>
      <c r="B20" s="178" t="s">
        <v>1137</v>
      </c>
      <c r="C20" s="172" t="s">
        <v>1138</v>
      </c>
      <c r="D20" s="145" t="s">
        <v>848</v>
      </c>
      <c r="E20" s="142">
        <v>212.12121200000001</v>
      </c>
      <c r="F20" s="178" t="s">
        <v>1137</v>
      </c>
      <c r="G20" s="625" t="s">
        <v>1246</v>
      </c>
    </row>
    <row r="21" spans="1:7" ht="117" customHeight="1">
      <c r="A21" s="873"/>
      <c r="B21" s="178" t="s">
        <v>1139</v>
      </c>
      <c r="C21" s="172" t="s">
        <v>1254</v>
      </c>
      <c r="D21" s="145" t="s">
        <v>848</v>
      </c>
      <c r="E21" s="142">
        <v>151.515152</v>
      </c>
      <c r="F21" s="178" t="s">
        <v>1139</v>
      </c>
      <c r="G21" s="625"/>
    </row>
    <row r="22" spans="1:7" ht="147" customHeight="1">
      <c r="A22" s="873"/>
      <c r="B22" s="175" t="s">
        <v>0</v>
      </c>
      <c r="C22" s="172" t="s">
        <v>142</v>
      </c>
      <c r="D22" s="173" t="s">
        <v>47</v>
      </c>
      <c r="E22" s="142"/>
      <c r="F22" s="175" t="s">
        <v>0</v>
      </c>
      <c r="G22" s="625"/>
    </row>
    <row r="23" spans="1:7" ht="84" customHeight="1">
      <c r="A23" s="873"/>
      <c r="B23" s="178" t="s">
        <v>215</v>
      </c>
      <c r="C23" s="172" t="s">
        <v>874</v>
      </c>
      <c r="D23" s="145" t="s">
        <v>848</v>
      </c>
      <c r="E23" s="200">
        <v>643.93939399999999</v>
      </c>
      <c r="F23" s="178" t="s">
        <v>215</v>
      </c>
      <c r="G23" s="625" t="s">
        <v>875</v>
      </c>
    </row>
    <row r="24" spans="1:7" ht="84" customHeight="1">
      <c r="A24" s="873"/>
      <c r="B24" s="175" t="s">
        <v>58</v>
      </c>
      <c r="C24" s="172" t="s">
        <v>59</v>
      </c>
      <c r="D24" s="145" t="s">
        <v>848</v>
      </c>
      <c r="E24" s="200">
        <v>136.36363600000001</v>
      </c>
      <c r="F24" s="175" t="s">
        <v>58</v>
      </c>
      <c r="G24" s="625"/>
    </row>
    <row r="25" spans="1:7" ht="84" customHeight="1">
      <c r="A25" s="873"/>
      <c r="B25" s="175" t="s">
        <v>50</v>
      </c>
      <c r="C25" s="172" t="s">
        <v>288</v>
      </c>
      <c r="D25" s="173" t="s">
        <v>47</v>
      </c>
      <c r="E25" s="200"/>
      <c r="F25" s="175" t="s">
        <v>50</v>
      </c>
      <c r="G25" s="625"/>
    </row>
    <row r="26" spans="1:7" ht="84" customHeight="1">
      <c r="A26" s="873"/>
      <c r="B26" s="175" t="s">
        <v>101</v>
      </c>
      <c r="C26" s="172" t="s">
        <v>352</v>
      </c>
      <c r="D26" s="145" t="s">
        <v>848</v>
      </c>
      <c r="E26" s="200">
        <v>416.66666700000002</v>
      </c>
      <c r="F26" s="175" t="s">
        <v>101</v>
      </c>
      <c r="G26" s="625" t="s">
        <v>1246</v>
      </c>
    </row>
    <row r="27" spans="1:7" ht="84" customHeight="1">
      <c r="A27" s="873"/>
      <c r="B27" s="175" t="s">
        <v>155</v>
      </c>
      <c r="C27" s="172" t="s">
        <v>1141</v>
      </c>
      <c r="D27" s="145" t="s">
        <v>848</v>
      </c>
      <c r="E27" s="200">
        <v>151.515152</v>
      </c>
      <c r="F27" s="175" t="s">
        <v>155</v>
      </c>
      <c r="G27" s="625"/>
    </row>
    <row r="28" spans="1:7" ht="84" customHeight="1">
      <c r="A28" s="873"/>
      <c r="B28" s="178" t="s">
        <v>92</v>
      </c>
      <c r="C28" s="172" t="s">
        <v>1143</v>
      </c>
      <c r="D28" s="145" t="s">
        <v>848</v>
      </c>
      <c r="E28" s="200">
        <v>416.66666700000002</v>
      </c>
      <c r="F28" s="178" t="s">
        <v>92</v>
      </c>
      <c r="G28" s="625"/>
    </row>
    <row r="29" spans="1:7" ht="84" customHeight="1">
      <c r="A29" s="873"/>
      <c r="B29" s="181" t="s">
        <v>181</v>
      </c>
      <c r="C29" s="180" t="s">
        <v>182</v>
      </c>
      <c r="D29" s="173" t="s">
        <v>47</v>
      </c>
      <c r="E29" s="182"/>
      <c r="F29" s="181" t="s">
        <v>181</v>
      </c>
      <c r="G29" s="625"/>
    </row>
    <row r="30" spans="1:7" ht="84" customHeight="1">
      <c r="A30" s="873"/>
      <c r="B30" s="181" t="s">
        <v>336</v>
      </c>
      <c r="C30" s="180" t="s">
        <v>353</v>
      </c>
      <c r="D30" s="145" t="s">
        <v>848</v>
      </c>
      <c r="E30" s="182">
        <v>113.636364</v>
      </c>
      <c r="F30" s="181" t="s">
        <v>336</v>
      </c>
      <c r="G30" s="625"/>
    </row>
    <row r="31" spans="1:7" ht="84" customHeight="1">
      <c r="A31" s="873"/>
      <c r="B31" s="201" t="s">
        <v>150</v>
      </c>
      <c r="C31" s="184" t="s">
        <v>328</v>
      </c>
      <c r="D31" s="145" t="s">
        <v>848</v>
      </c>
      <c r="E31" s="200">
        <v>113.636364</v>
      </c>
      <c r="F31" s="201" t="s">
        <v>150</v>
      </c>
      <c r="G31" s="625"/>
    </row>
    <row r="32" spans="1:7" ht="84" customHeight="1">
      <c r="A32" s="873"/>
      <c r="B32" s="201" t="s">
        <v>22</v>
      </c>
      <c r="C32" s="180" t="s">
        <v>54</v>
      </c>
      <c r="D32" s="496" t="s">
        <v>47</v>
      </c>
      <c r="E32" s="200"/>
      <c r="F32" s="201" t="s">
        <v>22</v>
      </c>
      <c r="G32" s="625"/>
    </row>
    <row r="33" spans="1:7" ht="83.25" customHeight="1">
      <c r="A33" s="873"/>
      <c r="B33" s="201" t="s">
        <v>441</v>
      </c>
      <c r="C33" s="184" t="s">
        <v>438</v>
      </c>
      <c r="D33" s="173" t="s">
        <v>47</v>
      </c>
      <c r="E33" s="200"/>
      <c r="F33" s="201" t="s">
        <v>441</v>
      </c>
      <c r="G33" s="625"/>
    </row>
    <row r="34" spans="1:7" ht="84" customHeight="1">
      <c r="A34" s="873"/>
      <c r="B34" s="201" t="s">
        <v>95</v>
      </c>
      <c r="C34" s="180" t="s">
        <v>355</v>
      </c>
      <c r="D34" s="173" t="s">
        <v>47</v>
      </c>
      <c r="E34" s="182"/>
      <c r="F34" s="201" t="s">
        <v>95</v>
      </c>
      <c r="G34" s="625"/>
    </row>
    <row r="35" spans="1:7" ht="84" customHeight="1">
      <c r="A35" s="873"/>
      <c r="B35" s="201" t="s">
        <v>28</v>
      </c>
      <c r="C35" s="184" t="s">
        <v>356</v>
      </c>
      <c r="D35" s="588" t="s">
        <v>848</v>
      </c>
      <c r="E35" s="200">
        <v>833.33333300000004</v>
      </c>
      <c r="F35" s="201" t="s">
        <v>28</v>
      </c>
      <c r="G35" s="625"/>
    </row>
    <row r="36" spans="1:7" ht="108" customHeight="1">
      <c r="A36" s="873"/>
      <c r="B36" s="201" t="s">
        <v>454</v>
      </c>
      <c r="C36" s="180" t="s">
        <v>1210</v>
      </c>
      <c r="D36" s="496" t="s">
        <v>47</v>
      </c>
      <c r="E36" s="182"/>
      <c r="F36" s="201" t="s">
        <v>454</v>
      </c>
      <c r="G36" s="625"/>
    </row>
    <row r="37" spans="1:7" ht="84" customHeight="1">
      <c r="A37" s="873"/>
      <c r="B37" s="201" t="s">
        <v>242</v>
      </c>
      <c r="C37" s="184" t="s">
        <v>357</v>
      </c>
      <c r="D37" s="145" t="s">
        <v>848</v>
      </c>
      <c r="E37" s="200">
        <v>136.36363600000001</v>
      </c>
      <c r="F37" s="201" t="s">
        <v>242</v>
      </c>
      <c r="G37" s="625" t="s">
        <v>1246</v>
      </c>
    </row>
    <row r="38" spans="1:7" ht="84" customHeight="1">
      <c r="A38" s="873"/>
      <c r="B38" s="201" t="s">
        <v>29</v>
      </c>
      <c r="C38" s="180" t="s">
        <v>30</v>
      </c>
      <c r="D38" s="173" t="s">
        <v>47</v>
      </c>
      <c r="E38" s="182"/>
      <c r="F38" s="201" t="s">
        <v>29</v>
      </c>
    </row>
    <row r="39" spans="1:7" ht="111" customHeight="1">
      <c r="A39" s="873"/>
      <c r="B39" s="201" t="s">
        <v>888</v>
      </c>
      <c r="C39" s="180" t="s">
        <v>889</v>
      </c>
      <c r="D39" s="145" t="s">
        <v>848</v>
      </c>
      <c r="E39" s="182">
        <v>303.030303</v>
      </c>
      <c r="F39" s="201" t="s">
        <v>888</v>
      </c>
      <c r="G39" s="625"/>
    </row>
    <row r="40" spans="1:7" ht="84" customHeight="1">
      <c r="A40" s="873"/>
      <c r="B40" s="201" t="s">
        <v>13</v>
      </c>
      <c r="C40" s="180" t="s">
        <v>360</v>
      </c>
      <c r="D40" s="173" t="s">
        <v>47</v>
      </c>
      <c r="E40" s="182"/>
      <c r="F40" s="201" t="s">
        <v>13</v>
      </c>
      <c r="G40" s="625"/>
    </row>
    <row r="41" spans="1:7" ht="84" customHeight="1">
      <c r="A41" s="873"/>
      <c r="B41" s="201" t="s">
        <v>877</v>
      </c>
      <c r="C41" s="180" t="s">
        <v>878</v>
      </c>
      <c r="D41" s="589" t="s">
        <v>848</v>
      </c>
      <c r="E41" s="182">
        <v>0</v>
      </c>
      <c r="F41" s="201" t="s">
        <v>877</v>
      </c>
      <c r="G41" s="625" t="s">
        <v>426</v>
      </c>
    </row>
    <row r="42" spans="1:7" ht="84" customHeight="1">
      <c r="A42" s="873"/>
      <c r="B42" s="201" t="s">
        <v>281</v>
      </c>
      <c r="C42" s="180" t="s">
        <v>375</v>
      </c>
      <c r="D42" s="589" t="s">
        <v>848</v>
      </c>
      <c r="E42" s="182">
        <v>340.90909099999999</v>
      </c>
      <c r="F42" s="201" t="s">
        <v>281</v>
      </c>
      <c r="G42" s="625" t="s">
        <v>1245</v>
      </c>
    </row>
    <row r="43" spans="1:7" ht="84" customHeight="1">
      <c r="A43" s="873"/>
      <c r="B43" s="201" t="s">
        <v>55</v>
      </c>
      <c r="C43" s="180" t="s">
        <v>56</v>
      </c>
      <c r="D43" s="173" t="s">
        <v>47</v>
      </c>
      <c r="E43" s="182"/>
      <c r="F43" s="201" t="s">
        <v>55</v>
      </c>
    </row>
    <row r="44" spans="1:7" ht="84" customHeight="1">
      <c r="A44" s="873"/>
      <c r="B44" s="201" t="s">
        <v>61</v>
      </c>
      <c r="C44" s="180" t="s">
        <v>125</v>
      </c>
      <c r="D44" s="173" t="s">
        <v>47</v>
      </c>
      <c r="E44" s="182"/>
      <c r="F44" s="201" t="s">
        <v>61</v>
      </c>
      <c r="G44" s="625"/>
    </row>
    <row r="45" spans="1:7" ht="84" customHeight="1">
      <c r="A45" s="873"/>
      <c r="B45" s="201" t="s">
        <v>10</v>
      </c>
      <c r="C45" s="180" t="s">
        <v>11</v>
      </c>
      <c r="D45" s="173" t="s">
        <v>47</v>
      </c>
      <c r="E45" s="182"/>
      <c r="F45" s="201" t="s">
        <v>10</v>
      </c>
      <c r="G45" s="625"/>
    </row>
    <row r="46" spans="1:7" ht="84" customHeight="1">
      <c r="A46" s="873"/>
      <c r="B46" s="201" t="s">
        <v>12</v>
      </c>
      <c r="C46" s="180" t="s">
        <v>189</v>
      </c>
      <c r="D46" s="589" t="s">
        <v>848</v>
      </c>
      <c r="E46" s="182">
        <v>151.515152</v>
      </c>
      <c r="F46" s="201" t="s">
        <v>12</v>
      </c>
      <c r="G46" s="625"/>
    </row>
    <row r="47" spans="1:7" ht="84" customHeight="1">
      <c r="A47" s="873"/>
      <c r="B47" s="201" t="s">
        <v>75</v>
      </c>
      <c r="C47" s="180" t="s">
        <v>284</v>
      </c>
      <c r="D47" s="173" t="s">
        <v>47</v>
      </c>
      <c r="E47" s="182"/>
      <c r="F47" s="201" t="s">
        <v>75</v>
      </c>
      <c r="G47" s="625"/>
    </row>
    <row r="48" spans="1:7" ht="84" customHeight="1">
      <c r="A48" s="873"/>
      <c r="B48" s="201" t="s">
        <v>73</v>
      </c>
      <c r="C48" s="374" t="s">
        <v>513</v>
      </c>
      <c r="D48" s="173" t="s">
        <v>47</v>
      </c>
      <c r="E48" s="182"/>
      <c r="F48" s="201" t="s">
        <v>73</v>
      </c>
      <c r="G48" s="625"/>
    </row>
    <row r="49" spans="1:7" ht="84" customHeight="1">
      <c r="A49" s="873"/>
      <c r="B49" s="201" t="s">
        <v>119</v>
      </c>
      <c r="C49" s="172" t="s">
        <v>1144</v>
      </c>
      <c r="D49" s="589" t="s">
        <v>848</v>
      </c>
      <c r="E49" s="182">
        <v>416.66666700000002</v>
      </c>
      <c r="F49" s="201" t="s">
        <v>119</v>
      </c>
      <c r="G49" s="625"/>
    </row>
    <row r="50" spans="1:7" ht="84" customHeight="1">
      <c r="A50" s="873"/>
      <c r="B50" s="201" t="s">
        <v>303</v>
      </c>
      <c r="C50" s="184" t="s">
        <v>418</v>
      </c>
      <c r="D50" s="589" t="s">
        <v>848</v>
      </c>
      <c r="E50" s="182">
        <v>265.15151500000002</v>
      </c>
      <c r="F50" s="201" t="s">
        <v>303</v>
      </c>
      <c r="G50" s="625"/>
    </row>
    <row r="51" spans="1:7" ht="84" customHeight="1">
      <c r="A51" s="873"/>
      <c r="B51" s="201" t="s">
        <v>122</v>
      </c>
      <c r="C51" s="184" t="s">
        <v>1145</v>
      </c>
      <c r="D51" s="589" t="s">
        <v>848</v>
      </c>
      <c r="E51" s="182">
        <v>265.15151500000002</v>
      </c>
      <c r="F51" s="201" t="s">
        <v>122</v>
      </c>
      <c r="G51" s="625"/>
    </row>
    <row r="52" spans="1:7" ht="84" customHeight="1">
      <c r="A52" s="873"/>
      <c r="B52" s="201" t="s">
        <v>329</v>
      </c>
      <c r="C52" s="184" t="s">
        <v>1146</v>
      </c>
      <c r="D52" s="589" t="s">
        <v>848</v>
      </c>
      <c r="E52" s="182">
        <v>0</v>
      </c>
      <c r="F52" s="201" t="s">
        <v>329</v>
      </c>
      <c r="G52" s="625"/>
    </row>
    <row r="53" spans="1:7" ht="84" customHeight="1">
      <c r="A53" s="873"/>
      <c r="B53" s="201" t="s">
        <v>243</v>
      </c>
      <c r="C53" s="184" t="s">
        <v>305</v>
      </c>
      <c r="D53" s="173" t="s">
        <v>47</v>
      </c>
      <c r="E53" s="182"/>
      <c r="F53" s="201" t="s">
        <v>243</v>
      </c>
      <c r="G53" s="625"/>
    </row>
    <row r="54" spans="1:7" ht="84" customHeight="1">
      <c r="A54" s="873"/>
      <c r="B54" s="201" t="s">
        <v>1</v>
      </c>
      <c r="C54" s="184" t="s">
        <v>1147</v>
      </c>
      <c r="D54" s="497" t="s">
        <v>848</v>
      </c>
      <c r="E54" s="182">
        <v>265.15151500000002</v>
      </c>
      <c r="F54" s="201" t="s">
        <v>1</v>
      </c>
      <c r="G54" s="625"/>
    </row>
    <row r="55" spans="1:7" ht="84" customHeight="1">
      <c r="A55" s="873"/>
      <c r="B55" s="668" t="s">
        <v>561</v>
      </c>
      <c r="C55" s="217" t="s">
        <v>1155</v>
      </c>
      <c r="D55" s="497" t="s">
        <v>848</v>
      </c>
      <c r="E55" s="182">
        <v>757.57575799999995</v>
      </c>
      <c r="F55" s="201" t="s">
        <v>561</v>
      </c>
      <c r="G55" s="625"/>
    </row>
    <row r="56" spans="1:7" ht="84" customHeight="1">
      <c r="A56" s="873"/>
      <c r="B56" s="201" t="s">
        <v>76</v>
      </c>
      <c r="C56" s="180" t="s">
        <v>366</v>
      </c>
      <c r="D56" s="173" t="s">
        <v>47</v>
      </c>
      <c r="E56" s="182"/>
      <c r="F56" s="201" t="s">
        <v>76</v>
      </c>
      <c r="G56" s="625"/>
    </row>
    <row r="57" spans="1:7" ht="84" customHeight="1">
      <c r="A57" s="873"/>
      <c r="B57" s="201" t="s">
        <v>558</v>
      </c>
      <c r="C57" s="180" t="s">
        <v>559</v>
      </c>
      <c r="D57" s="497" t="s">
        <v>848</v>
      </c>
      <c r="E57" s="182">
        <v>37.878788</v>
      </c>
      <c r="F57" s="201" t="s">
        <v>558</v>
      </c>
      <c r="G57" s="625"/>
    </row>
    <row r="58" spans="1:7" ht="84" customHeight="1">
      <c r="A58" s="873"/>
      <c r="B58" s="201" t="s">
        <v>345</v>
      </c>
      <c r="C58" s="217" t="s">
        <v>1154</v>
      </c>
      <c r="D58" s="589" t="s">
        <v>848</v>
      </c>
      <c r="E58" s="182">
        <v>757.57575799999995</v>
      </c>
      <c r="F58" s="201" t="s">
        <v>345</v>
      </c>
      <c r="G58" s="625"/>
    </row>
    <row r="59" spans="1:7" ht="84" customHeight="1">
      <c r="A59" s="873"/>
      <c r="B59" s="201" t="s">
        <v>346</v>
      </c>
      <c r="C59" s="180" t="s">
        <v>1156</v>
      </c>
      <c r="D59" s="589" t="s">
        <v>848</v>
      </c>
      <c r="E59" s="182">
        <v>757.57575799999995</v>
      </c>
      <c r="F59" s="201" t="s">
        <v>346</v>
      </c>
      <c r="G59" s="625"/>
    </row>
    <row r="60" spans="1:7" ht="84" customHeight="1">
      <c r="A60" s="873"/>
      <c r="B60" s="201" t="s">
        <v>347</v>
      </c>
      <c r="C60" s="217" t="s">
        <v>1157</v>
      </c>
      <c r="D60" s="589" t="s">
        <v>848</v>
      </c>
      <c r="E60" s="182">
        <v>757.57575799999995</v>
      </c>
      <c r="F60" s="201" t="s">
        <v>347</v>
      </c>
      <c r="G60" s="625"/>
    </row>
    <row r="61" spans="1:7" ht="84" customHeight="1">
      <c r="A61" s="873"/>
      <c r="B61" s="201" t="s">
        <v>348</v>
      </c>
      <c r="C61" s="180" t="s">
        <v>1158</v>
      </c>
      <c r="D61" s="589" t="s">
        <v>848</v>
      </c>
      <c r="E61" s="182">
        <v>757.57575799999995</v>
      </c>
      <c r="F61" s="201" t="s">
        <v>348</v>
      </c>
      <c r="G61" s="625"/>
    </row>
    <row r="62" spans="1:7" ht="96" customHeight="1">
      <c r="A62" s="873"/>
      <c r="B62" s="201" t="s">
        <v>1150</v>
      </c>
      <c r="C62" s="184" t="s">
        <v>1255</v>
      </c>
      <c r="D62" s="497" t="s">
        <v>848</v>
      </c>
      <c r="E62" s="182">
        <v>265.15151500000002</v>
      </c>
      <c r="F62" s="201" t="s">
        <v>1150</v>
      </c>
      <c r="G62" s="625" t="s">
        <v>1247</v>
      </c>
    </row>
    <row r="63" spans="1:7" ht="84" customHeight="1">
      <c r="A63" s="873"/>
      <c r="B63" s="201" t="s">
        <v>168</v>
      </c>
      <c r="C63" s="184" t="s">
        <v>209</v>
      </c>
      <c r="D63" s="173" t="s">
        <v>47</v>
      </c>
      <c r="E63" s="182"/>
      <c r="F63" s="201" t="s">
        <v>168</v>
      </c>
    </row>
    <row r="64" spans="1:7" ht="84" customHeight="1">
      <c r="A64" s="873"/>
      <c r="B64" s="186" t="s">
        <v>6</v>
      </c>
      <c r="C64" s="184" t="s">
        <v>373</v>
      </c>
      <c r="D64" s="173" t="s">
        <v>47</v>
      </c>
      <c r="E64" s="182"/>
      <c r="F64" s="201" t="s">
        <v>6</v>
      </c>
      <c r="G64" s="625"/>
    </row>
    <row r="65" spans="1:35" ht="84" customHeight="1">
      <c r="A65" s="873"/>
      <c r="B65" s="201" t="s">
        <v>936</v>
      </c>
      <c r="C65" s="421" t="s">
        <v>937</v>
      </c>
      <c r="D65" s="497" t="s">
        <v>848</v>
      </c>
      <c r="E65" s="182">
        <v>37.878788</v>
      </c>
      <c r="F65" s="201" t="s">
        <v>936</v>
      </c>
      <c r="G65" s="625"/>
    </row>
    <row r="66" spans="1:35" ht="96" customHeight="1">
      <c r="A66" s="873"/>
      <c r="B66" s="201" t="s">
        <v>1161</v>
      </c>
      <c r="C66" s="180" t="s">
        <v>1162</v>
      </c>
      <c r="D66" s="497" t="s">
        <v>848</v>
      </c>
      <c r="E66" s="182">
        <v>303.030303</v>
      </c>
      <c r="F66" s="201" t="s">
        <v>1161</v>
      </c>
      <c r="G66" s="625"/>
    </row>
    <row r="67" spans="1:35" ht="99" customHeight="1">
      <c r="A67" s="873"/>
      <c r="B67" s="201" t="s">
        <v>1152</v>
      </c>
      <c r="C67" s="184" t="s">
        <v>1160</v>
      </c>
      <c r="D67" s="173" t="s">
        <v>47</v>
      </c>
      <c r="E67" s="182"/>
      <c r="F67" s="201" t="s">
        <v>1152</v>
      </c>
      <c r="G67" s="625"/>
    </row>
    <row r="68" spans="1:35" ht="90" customHeight="1">
      <c r="A68" s="873"/>
      <c r="B68" s="201" t="s">
        <v>1163</v>
      </c>
      <c r="C68" s="198" t="s">
        <v>175</v>
      </c>
      <c r="D68" s="497" t="s">
        <v>848</v>
      </c>
      <c r="E68" s="182">
        <v>136.36363600000001</v>
      </c>
      <c r="F68" s="201" t="s">
        <v>1163</v>
      </c>
      <c r="G68" s="625"/>
    </row>
    <row r="69" spans="1:35" ht="123" customHeight="1">
      <c r="A69" s="873"/>
      <c r="B69" s="201" t="s">
        <v>1165</v>
      </c>
      <c r="C69" s="275" t="s">
        <v>1164</v>
      </c>
      <c r="D69" s="497" t="s">
        <v>848</v>
      </c>
      <c r="E69" s="182">
        <v>189.39393899999999</v>
      </c>
      <c r="F69" s="201" t="s">
        <v>1165</v>
      </c>
      <c r="G69" s="625"/>
    </row>
    <row r="70" spans="1:35" ht="192" customHeight="1">
      <c r="A70" s="873"/>
      <c r="B70" s="201" t="s">
        <v>1166</v>
      </c>
      <c r="C70" s="275" t="s">
        <v>1167</v>
      </c>
      <c r="D70" s="497" t="s">
        <v>848</v>
      </c>
      <c r="E70" s="182">
        <v>265.15151500000002</v>
      </c>
      <c r="F70" s="201" t="s">
        <v>1166</v>
      </c>
      <c r="G70" s="625"/>
    </row>
    <row r="71" spans="1:35" ht="84" customHeight="1">
      <c r="A71" s="873"/>
      <c r="B71" s="186" t="s">
        <v>16</v>
      </c>
      <c r="C71" s="188" t="s">
        <v>374</v>
      </c>
      <c r="D71" s="173" t="s">
        <v>47</v>
      </c>
      <c r="E71" s="187"/>
      <c r="F71" s="201" t="s">
        <v>16</v>
      </c>
      <c r="G71" s="625"/>
    </row>
    <row r="72" spans="1:35" ht="84" customHeight="1">
      <c r="A72" s="873"/>
      <c r="B72" s="201" t="s">
        <v>278</v>
      </c>
      <c r="C72" s="275" t="s">
        <v>40</v>
      </c>
      <c r="D72" s="497" t="s">
        <v>848</v>
      </c>
      <c r="E72" s="182">
        <v>37.878788</v>
      </c>
      <c r="F72" s="201" t="s">
        <v>278</v>
      </c>
      <c r="G72" s="625"/>
    </row>
    <row r="73" spans="1:35" ht="84" customHeight="1">
      <c r="A73" s="873"/>
      <c r="B73" s="201" t="s">
        <v>1169</v>
      </c>
      <c r="C73" s="275" t="s">
        <v>1168</v>
      </c>
      <c r="D73" s="497" t="s">
        <v>848</v>
      </c>
      <c r="E73" s="182">
        <v>757.57575799999995</v>
      </c>
      <c r="F73" s="201" t="s">
        <v>1169</v>
      </c>
      <c r="G73" s="625"/>
    </row>
    <row r="74" spans="1:35" ht="84" customHeight="1">
      <c r="A74" s="873"/>
      <c r="B74" s="201" t="s">
        <v>1170</v>
      </c>
      <c r="C74" s="275" t="s">
        <v>1171</v>
      </c>
      <c r="D74" s="497" t="s">
        <v>848</v>
      </c>
      <c r="E74" s="182">
        <v>757.57575799999995</v>
      </c>
      <c r="F74" s="201" t="s">
        <v>1170</v>
      </c>
      <c r="G74" s="625"/>
    </row>
    <row r="75" spans="1:35" ht="84" customHeight="1">
      <c r="A75" s="873"/>
      <c r="B75" s="201" t="s">
        <v>1172</v>
      </c>
      <c r="C75" s="275" t="s">
        <v>1173</v>
      </c>
      <c r="D75" s="497" t="s">
        <v>848</v>
      </c>
      <c r="E75" s="182">
        <v>757.57575799999995</v>
      </c>
      <c r="F75" s="201" t="s">
        <v>1172</v>
      </c>
      <c r="G75" s="625"/>
    </row>
    <row r="76" spans="1:35" ht="99" customHeight="1">
      <c r="A76" s="873"/>
      <c r="B76" s="201" t="s">
        <v>1174</v>
      </c>
      <c r="C76" s="275" t="s">
        <v>1492</v>
      </c>
      <c r="D76" s="497" t="s">
        <v>848</v>
      </c>
      <c r="E76" s="182">
        <v>303.030303</v>
      </c>
      <c r="F76" s="201" t="s">
        <v>1174</v>
      </c>
      <c r="G76" s="625" t="s">
        <v>1251</v>
      </c>
    </row>
    <row r="77" spans="1:35" ht="84" customHeight="1" thickBot="1">
      <c r="A77" s="874"/>
      <c r="B77" s="191" t="s">
        <v>1185</v>
      </c>
      <c r="C77" s="667" t="s">
        <v>1186</v>
      </c>
      <c r="D77" s="612" t="s">
        <v>848</v>
      </c>
      <c r="E77" s="190">
        <v>757.57575799999995</v>
      </c>
      <c r="F77" s="191" t="s">
        <v>1185</v>
      </c>
      <c r="G77" s="631"/>
    </row>
    <row r="78" spans="1:35" ht="141" customHeight="1" thickBot="1">
      <c r="A78" s="193"/>
      <c r="B78" s="194"/>
      <c r="C78" s="777" t="s">
        <v>603</v>
      </c>
      <c r="D78" s="778"/>
      <c r="E78" s="778"/>
      <c r="F78" s="778"/>
      <c r="G78" s="779"/>
    </row>
    <row r="79" spans="1:35" s="441" customFormat="1" ht="179.25" customHeight="1" thickBot="1">
      <c r="A79" s="529"/>
      <c r="B79" s="530"/>
      <c r="C79" s="777" t="s">
        <v>849</v>
      </c>
      <c r="D79" s="778"/>
      <c r="E79" s="778"/>
      <c r="F79" s="778"/>
      <c r="G79" s="779"/>
      <c r="H79" s="522"/>
      <c r="I79" s="522"/>
      <c r="J79" s="522"/>
      <c r="K79" s="522"/>
      <c r="L79" s="522"/>
      <c r="M79" s="522"/>
      <c r="N79" s="522"/>
      <c r="O79" s="522"/>
      <c r="P79" s="522"/>
      <c r="Q79" s="522"/>
      <c r="R79" s="522"/>
      <c r="S79" s="522"/>
      <c r="T79" s="522"/>
      <c r="U79" s="522"/>
      <c r="V79" s="522"/>
      <c r="W79" s="522"/>
      <c r="X79" s="522"/>
      <c r="Y79" s="522"/>
      <c r="Z79" s="522"/>
      <c r="AA79" s="522"/>
      <c r="AB79" s="522"/>
      <c r="AC79" s="522"/>
      <c r="AD79" s="522"/>
      <c r="AE79" s="522"/>
      <c r="AF79" s="522"/>
      <c r="AG79" s="522"/>
      <c r="AH79" s="522"/>
      <c r="AI79" s="522"/>
    </row>
    <row r="80" spans="1:35" ht="54" customHeight="1"/>
  </sheetData>
  <mergeCells count="9">
    <mergeCell ref="B12:C12"/>
    <mergeCell ref="C78:G78"/>
    <mergeCell ref="C79:G79"/>
    <mergeCell ref="A1:A77"/>
    <mergeCell ref="B1:C6"/>
    <mergeCell ref="B7:C7"/>
    <mergeCell ref="B10:C10"/>
    <mergeCell ref="B11:C11"/>
    <mergeCell ref="F11:F12"/>
  </mergeCells>
  <hyperlinks>
    <hyperlink ref="B11:C11" location="'ΠΡΟΤΕΙΝΟΜΕΝΟΣ ΤΙΜΟΚΑΤΑΛΟΓΟΣ'!A1" display="ΣΥΝΟΠΤΙΚΟΣ ΤΙΜΟΚΑΤΑΛΟΓΟΣ"/>
  </hyperlinks>
  <pageMargins left="0.7" right="0.7" top="0.75" bottom="0.75" header="0.3" footer="0.3"/>
  <pageSetup paperSize="9" scale="11" orientation="portrait" r:id="rId1"/>
  <rowBreaks count="1" manualBreakCount="1">
    <brk id="57" max="16383" man="1"/>
  </rowBreaks>
  <colBreaks count="1" manualBreakCount="1">
    <brk id="7" max="1048575" man="1"/>
  </colBreaks>
  <drawing r:id="rId2"/>
</worksheet>
</file>

<file path=xl/worksheets/sheet58.xml><?xml version="1.0" encoding="utf-8"?>
<worksheet xmlns="http://schemas.openxmlformats.org/spreadsheetml/2006/main" xmlns:r="http://schemas.openxmlformats.org/officeDocument/2006/relationships">
  <sheetPr>
    <tabColor rgb="FF800000"/>
  </sheetPr>
  <dimension ref="A1:AI91"/>
  <sheetViews>
    <sheetView view="pageBreakPreview" zoomScale="25" zoomScaleNormal="30" zoomScaleSheetLayoutView="25" workbookViewId="0">
      <selection activeCell="D8" sqref="D8"/>
    </sheetView>
  </sheetViews>
  <sheetFormatPr defaultRowHeight="12.75"/>
  <cols>
    <col min="1" max="1" width="21.85546875" style="163" customWidth="1"/>
    <col min="2" max="2" width="19" style="195" customWidth="1"/>
    <col min="3" max="3" width="226.28515625" style="196" customWidth="1"/>
    <col min="4" max="4" width="69.5703125" style="196" customWidth="1"/>
    <col min="5" max="5" width="51.85546875" style="196" customWidth="1"/>
    <col min="6" max="6" width="23.85546875" style="193" customWidth="1"/>
    <col min="7" max="7" width="222" style="197" customWidth="1"/>
    <col min="8" max="8" width="38.28515625" style="163" customWidth="1"/>
    <col min="9" max="9" width="43.42578125" style="163" customWidth="1"/>
    <col min="10" max="10" width="45.140625" style="163" customWidth="1"/>
    <col min="11" max="254" width="9.140625" style="163"/>
    <col min="255" max="255" width="21.85546875" style="163" customWidth="1"/>
    <col min="256" max="256" width="19" style="163" customWidth="1"/>
    <col min="257" max="257" width="226.28515625" style="163" customWidth="1"/>
    <col min="258" max="258" width="73.5703125" style="163" customWidth="1"/>
    <col min="259" max="259" width="51.85546875" style="163" customWidth="1"/>
    <col min="260" max="260" width="41.5703125" style="163" customWidth="1"/>
    <col min="261" max="261" width="39.28515625" style="163" customWidth="1"/>
    <col min="262" max="262" width="23.85546875" style="163" customWidth="1"/>
    <col min="263" max="263" width="222" style="163" customWidth="1"/>
    <col min="264" max="264" width="38.28515625" style="163" customWidth="1"/>
    <col min="265" max="265" width="43.42578125" style="163" customWidth="1"/>
    <col min="266" max="266" width="45.140625" style="163" customWidth="1"/>
    <col min="267" max="510" width="9.140625" style="163"/>
    <col min="511" max="511" width="21.85546875" style="163" customWidth="1"/>
    <col min="512" max="512" width="19" style="163" customWidth="1"/>
    <col min="513" max="513" width="226.28515625" style="163" customWidth="1"/>
    <col min="514" max="514" width="73.5703125" style="163" customWidth="1"/>
    <col min="515" max="515" width="51.85546875" style="163" customWidth="1"/>
    <col min="516" max="516" width="41.5703125" style="163" customWidth="1"/>
    <col min="517" max="517" width="39.28515625" style="163" customWidth="1"/>
    <col min="518" max="518" width="23.85546875" style="163" customWidth="1"/>
    <col min="519" max="519" width="222" style="163" customWidth="1"/>
    <col min="520" max="520" width="38.28515625" style="163" customWidth="1"/>
    <col min="521" max="521" width="43.42578125" style="163" customWidth="1"/>
    <col min="522" max="522" width="45.140625" style="163" customWidth="1"/>
    <col min="523" max="766" width="9.140625" style="163"/>
    <col min="767" max="767" width="21.85546875" style="163" customWidth="1"/>
    <col min="768" max="768" width="19" style="163" customWidth="1"/>
    <col min="769" max="769" width="226.28515625" style="163" customWidth="1"/>
    <col min="770" max="770" width="73.5703125" style="163" customWidth="1"/>
    <col min="771" max="771" width="51.85546875" style="163" customWidth="1"/>
    <col min="772" max="772" width="41.5703125" style="163" customWidth="1"/>
    <col min="773" max="773" width="39.28515625" style="163" customWidth="1"/>
    <col min="774" max="774" width="23.85546875" style="163" customWidth="1"/>
    <col min="775" max="775" width="222" style="163" customWidth="1"/>
    <col min="776" max="776" width="38.28515625" style="163" customWidth="1"/>
    <col min="777" max="777" width="43.42578125" style="163" customWidth="1"/>
    <col min="778" max="778" width="45.140625" style="163" customWidth="1"/>
    <col min="779" max="1022" width="9.140625" style="163"/>
    <col min="1023" max="1023" width="21.85546875" style="163" customWidth="1"/>
    <col min="1024" max="1024" width="19" style="163" customWidth="1"/>
    <col min="1025" max="1025" width="226.28515625" style="163" customWidth="1"/>
    <col min="1026" max="1026" width="73.5703125" style="163" customWidth="1"/>
    <col min="1027" max="1027" width="51.85546875" style="163" customWidth="1"/>
    <col min="1028" max="1028" width="41.5703125" style="163" customWidth="1"/>
    <col min="1029" max="1029" width="39.28515625" style="163" customWidth="1"/>
    <col min="1030" max="1030" width="23.85546875" style="163" customWidth="1"/>
    <col min="1031" max="1031" width="222" style="163" customWidth="1"/>
    <col min="1032" max="1032" width="38.28515625" style="163" customWidth="1"/>
    <col min="1033" max="1033" width="43.42578125" style="163" customWidth="1"/>
    <col min="1034" max="1034" width="45.140625" style="163" customWidth="1"/>
    <col min="1035" max="1278" width="9.140625" style="163"/>
    <col min="1279" max="1279" width="21.85546875" style="163" customWidth="1"/>
    <col min="1280" max="1280" width="19" style="163" customWidth="1"/>
    <col min="1281" max="1281" width="226.28515625" style="163" customWidth="1"/>
    <col min="1282" max="1282" width="73.5703125" style="163" customWidth="1"/>
    <col min="1283" max="1283" width="51.85546875" style="163" customWidth="1"/>
    <col min="1284" max="1284" width="41.5703125" style="163" customWidth="1"/>
    <col min="1285" max="1285" width="39.28515625" style="163" customWidth="1"/>
    <col min="1286" max="1286" width="23.85546875" style="163" customWidth="1"/>
    <col min="1287" max="1287" width="222" style="163" customWidth="1"/>
    <col min="1288" max="1288" width="38.28515625" style="163" customWidth="1"/>
    <col min="1289" max="1289" width="43.42578125" style="163" customWidth="1"/>
    <col min="1290" max="1290" width="45.140625" style="163" customWidth="1"/>
    <col min="1291" max="1534" width="9.140625" style="163"/>
    <col min="1535" max="1535" width="21.85546875" style="163" customWidth="1"/>
    <col min="1536" max="1536" width="19" style="163" customWidth="1"/>
    <col min="1537" max="1537" width="226.28515625" style="163" customWidth="1"/>
    <col min="1538" max="1538" width="73.5703125" style="163" customWidth="1"/>
    <col min="1539" max="1539" width="51.85546875" style="163" customWidth="1"/>
    <col min="1540" max="1540" width="41.5703125" style="163" customWidth="1"/>
    <col min="1541" max="1541" width="39.28515625" style="163" customWidth="1"/>
    <col min="1542" max="1542" width="23.85546875" style="163" customWidth="1"/>
    <col min="1543" max="1543" width="222" style="163" customWidth="1"/>
    <col min="1544" max="1544" width="38.28515625" style="163" customWidth="1"/>
    <col min="1545" max="1545" width="43.42578125" style="163" customWidth="1"/>
    <col min="1546" max="1546" width="45.140625" style="163" customWidth="1"/>
    <col min="1547" max="1790" width="9.140625" style="163"/>
    <col min="1791" max="1791" width="21.85546875" style="163" customWidth="1"/>
    <col min="1792" max="1792" width="19" style="163" customWidth="1"/>
    <col min="1793" max="1793" width="226.28515625" style="163" customWidth="1"/>
    <col min="1794" max="1794" width="73.5703125" style="163" customWidth="1"/>
    <col min="1795" max="1795" width="51.85546875" style="163" customWidth="1"/>
    <col min="1796" max="1796" width="41.5703125" style="163" customWidth="1"/>
    <col min="1797" max="1797" width="39.28515625" style="163" customWidth="1"/>
    <col min="1798" max="1798" width="23.85546875" style="163" customWidth="1"/>
    <col min="1799" max="1799" width="222" style="163" customWidth="1"/>
    <col min="1800" max="1800" width="38.28515625" style="163" customWidth="1"/>
    <col min="1801" max="1801" width="43.42578125" style="163" customWidth="1"/>
    <col min="1802" max="1802" width="45.140625" style="163" customWidth="1"/>
    <col min="1803" max="2046" width="9.140625" style="163"/>
    <col min="2047" max="2047" width="21.85546875" style="163" customWidth="1"/>
    <col min="2048" max="2048" width="19" style="163" customWidth="1"/>
    <col min="2049" max="2049" width="226.28515625" style="163" customWidth="1"/>
    <col min="2050" max="2050" width="73.5703125" style="163" customWidth="1"/>
    <col min="2051" max="2051" width="51.85546875" style="163" customWidth="1"/>
    <col min="2052" max="2052" width="41.5703125" style="163" customWidth="1"/>
    <col min="2053" max="2053" width="39.28515625" style="163" customWidth="1"/>
    <col min="2054" max="2054" width="23.85546875" style="163" customWidth="1"/>
    <col min="2055" max="2055" width="222" style="163" customWidth="1"/>
    <col min="2056" max="2056" width="38.28515625" style="163" customWidth="1"/>
    <col min="2057" max="2057" width="43.42578125" style="163" customWidth="1"/>
    <col min="2058" max="2058" width="45.140625" style="163" customWidth="1"/>
    <col min="2059" max="2302" width="9.140625" style="163"/>
    <col min="2303" max="2303" width="21.85546875" style="163" customWidth="1"/>
    <col min="2304" max="2304" width="19" style="163" customWidth="1"/>
    <col min="2305" max="2305" width="226.28515625" style="163" customWidth="1"/>
    <col min="2306" max="2306" width="73.5703125" style="163" customWidth="1"/>
    <col min="2307" max="2307" width="51.85546875" style="163" customWidth="1"/>
    <col min="2308" max="2308" width="41.5703125" style="163" customWidth="1"/>
    <col min="2309" max="2309" width="39.28515625" style="163" customWidth="1"/>
    <col min="2310" max="2310" width="23.85546875" style="163" customWidth="1"/>
    <col min="2311" max="2311" width="222" style="163" customWidth="1"/>
    <col min="2312" max="2312" width="38.28515625" style="163" customWidth="1"/>
    <col min="2313" max="2313" width="43.42578125" style="163" customWidth="1"/>
    <col min="2314" max="2314" width="45.140625" style="163" customWidth="1"/>
    <col min="2315" max="2558" width="9.140625" style="163"/>
    <col min="2559" max="2559" width="21.85546875" style="163" customWidth="1"/>
    <col min="2560" max="2560" width="19" style="163" customWidth="1"/>
    <col min="2561" max="2561" width="226.28515625" style="163" customWidth="1"/>
    <col min="2562" max="2562" width="73.5703125" style="163" customWidth="1"/>
    <col min="2563" max="2563" width="51.85546875" style="163" customWidth="1"/>
    <col min="2564" max="2564" width="41.5703125" style="163" customWidth="1"/>
    <col min="2565" max="2565" width="39.28515625" style="163" customWidth="1"/>
    <col min="2566" max="2566" width="23.85546875" style="163" customWidth="1"/>
    <col min="2567" max="2567" width="222" style="163" customWidth="1"/>
    <col min="2568" max="2568" width="38.28515625" style="163" customWidth="1"/>
    <col min="2569" max="2569" width="43.42578125" style="163" customWidth="1"/>
    <col min="2570" max="2570" width="45.140625" style="163" customWidth="1"/>
    <col min="2571" max="2814" width="9.140625" style="163"/>
    <col min="2815" max="2815" width="21.85546875" style="163" customWidth="1"/>
    <col min="2816" max="2816" width="19" style="163" customWidth="1"/>
    <col min="2817" max="2817" width="226.28515625" style="163" customWidth="1"/>
    <col min="2818" max="2818" width="73.5703125" style="163" customWidth="1"/>
    <col min="2819" max="2819" width="51.85546875" style="163" customWidth="1"/>
    <col min="2820" max="2820" width="41.5703125" style="163" customWidth="1"/>
    <col min="2821" max="2821" width="39.28515625" style="163" customWidth="1"/>
    <col min="2822" max="2822" width="23.85546875" style="163" customWidth="1"/>
    <col min="2823" max="2823" width="222" style="163" customWidth="1"/>
    <col min="2824" max="2824" width="38.28515625" style="163" customWidth="1"/>
    <col min="2825" max="2825" width="43.42578125" style="163" customWidth="1"/>
    <col min="2826" max="2826" width="45.140625" style="163" customWidth="1"/>
    <col min="2827" max="3070" width="9.140625" style="163"/>
    <col min="3071" max="3071" width="21.85546875" style="163" customWidth="1"/>
    <col min="3072" max="3072" width="19" style="163" customWidth="1"/>
    <col min="3073" max="3073" width="226.28515625" style="163" customWidth="1"/>
    <col min="3074" max="3074" width="73.5703125" style="163" customWidth="1"/>
    <col min="3075" max="3075" width="51.85546875" style="163" customWidth="1"/>
    <col min="3076" max="3076" width="41.5703125" style="163" customWidth="1"/>
    <col min="3077" max="3077" width="39.28515625" style="163" customWidth="1"/>
    <col min="3078" max="3078" width="23.85546875" style="163" customWidth="1"/>
    <col min="3079" max="3079" width="222" style="163" customWidth="1"/>
    <col min="3080" max="3080" width="38.28515625" style="163" customWidth="1"/>
    <col min="3081" max="3081" width="43.42578125" style="163" customWidth="1"/>
    <col min="3082" max="3082" width="45.140625" style="163" customWidth="1"/>
    <col min="3083" max="3326" width="9.140625" style="163"/>
    <col min="3327" max="3327" width="21.85546875" style="163" customWidth="1"/>
    <col min="3328" max="3328" width="19" style="163" customWidth="1"/>
    <col min="3329" max="3329" width="226.28515625" style="163" customWidth="1"/>
    <col min="3330" max="3330" width="73.5703125" style="163" customWidth="1"/>
    <col min="3331" max="3331" width="51.85546875" style="163" customWidth="1"/>
    <col min="3332" max="3332" width="41.5703125" style="163" customWidth="1"/>
    <col min="3333" max="3333" width="39.28515625" style="163" customWidth="1"/>
    <col min="3334" max="3334" width="23.85546875" style="163" customWidth="1"/>
    <col min="3335" max="3335" width="222" style="163" customWidth="1"/>
    <col min="3336" max="3336" width="38.28515625" style="163" customWidth="1"/>
    <col min="3337" max="3337" width="43.42578125" style="163" customWidth="1"/>
    <col min="3338" max="3338" width="45.140625" style="163" customWidth="1"/>
    <col min="3339" max="3582" width="9.140625" style="163"/>
    <col min="3583" max="3583" width="21.85546875" style="163" customWidth="1"/>
    <col min="3584" max="3584" width="19" style="163" customWidth="1"/>
    <col min="3585" max="3585" width="226.28515625" style="163" customWidth="1"/>
    <col min="3586" max="3586" width="73.5703125" style="163" customWidth="1"/>
    <col min="3587" max="3587" width="51.85546875" style="163" customWidth="1"/>
    <col min="3588" max="3588" width="41.5703125" style="163" customWidth="1"/>
    <col min="3589" max="3589" width="39.28515625" style="163" customWidth="1"/>
    <col min="3590" max="3590" width="23.85546875" style="163" customWidth="1"/>
    <col min="3591" max="3591" width="222" style="163" customWidth="1"/>
    <col min="3592" max="3592" width="38.28515625" style="163" customWidth="1"/>
    <col min="3593" max="3593" width="43.42578125" style="163" customWidth="1"/>
    <col min="3594" max="3594" width="45.140625" style="163" customWidth="1"/>
    <col min="3595" max="3838" width="9.140625" style="163"/>
    <col min="3839" max="3839" width="21.85546875" style="163" customWidth="1"/>
    <col min="3840" max="3840" width="19" style="163" customWidth="1"/>
    <col min="3841" max="3841" width="226.28515625" style="163" customWidth="1"/>
    <col min="3842" max="3842" width="73.5703125" style="163" customWidth="1"/>
    <col min="3843" max="3843" width="51.85546875" style="163" customWidth="1"/>
    <col min="3844" max="3844" width="41.5703125" style="163" customWidth="1"/>
    <col min="3845" max="3845" width="39.28515625" style="163" customWidth="1"/>
    <col min="3846" max="3846" width="23.85546875" style="163" customWidth="1"/>
    <col min="3847" max="3847" width="222" style="163" customWidth="1"/>
    <col min="3848" max="3848" width="38.28515625" style="163" customWidth="1"/>
    <col min="3849" max="3849" width="43.42578125" style="163" customWidth="1"/>
    <col min="3850" max="3850" width="45.140625" style="163" customWidth="1"/>
    <col min="3851" max="4094" width="9.140625" style="163"/>
    <col min="4095" max="4095" width="21.85546875" style="163" customWidth="1"/>
    <col min="4096" max="4096" width="19" style="163" customWidth="1"/>
    <col min="4097" max="4097" width="226.28515625" style="163" customWidth="1"/>
    <col min="4098" max="4098" width="73.5703125" style="163" customWidth="1"/>
    <col min="4099" max="4099" width="51.85546875" style="163" customWidth="1"/>
    <col min="4100" max="4100" width="41.5703125" style="163" customWidth="1"/>
    <col min="4101" max="4101" width="39.28515625" style="163" customWidth="1"/>
    <col min="4102" max="4102" width="23.85546875" style="163" customWidth="1"/>
    <col min="4103" max="4103" width="222" style="163" customWidth="1"/>
    <col min="4104" max="4104" width="38.28515625" style="163" customWidth="1"/>
    <col min="4105" max="4105" width="43.42578125" style="163" customWidth="1"/>
    <col min="4106" max="4106" width="45.140625" style="163" customWidth="1"/>
    <col min="4107" max="4350" width="9.140625" style="163"/>
    <col min="4351" max="4351" width="21.85546875" style="163" customWidth="1"/>
    <col min="4352" max="4352" width="19" style="163" customWidth="1"/>
    <col min="4353" max="4353" width="226.28515625" style="163" customWidth="1"/>
    <col min="4354" max="4354" width="73.5703125" style="163" customWidth="1"/>
    <col min="4355" max="4355" width="51.85546875" style="163" customWidth="1"/>
    <col min="4356" max="4356" width="41.5703125" style="163" customWidth="1"/>
    <col min="4357" max="4357" width="39.28515625" style="163" customWidth="1"/>
    <col min="4358" max="4358" width="23.85546875" style="163" customWidth="1"/>
    <col min="4359" max="4359" width="222" style="163" customWidth="1"/>
    <col min="4360" max="4360" width="38.28515625" style="163" customWidth="1"/>
    <col min="4361" max="4361" width="43.42578125" style="163" customWidth="1"/>
    <col min="4362" max="4362" width="45.140625" style="163" customWidth="1"/>
    <col min="4363" max="4606" width="9.140625" style="163"/>
    <col min="4607" max="4607" width="21.85546875" style="163" customWidth="1"/>
    <col min="4608" max="4608" width="19" style="163" customWidth="1"/>
    <col min="4609" max="4609" width="226.28515625" style="163" customWidth="1"/>
    <col min="4610" max="4610" width="73.5703125" style="163" customWidth="1"/>
    <col min="4611" max="4611" width="51.85546875" style="163" customWidth="1"/>
    <col min="4612" max="4612" width="41.5703125" style="163" customWidth="1"/>
    <col min="4613" max="4613" width="39.28515625" style="163" customWidth="1"/>
    <col min="4614" max="4614" width="23.85546875" style="163" customWidth="1"/>
    <col min="4615" max="4615" width="222" style="163" customWidth="1"/>
    <col min="4616" max="4616" width="38.28515625" style="163" customWidth="1"/>
    <col min="4617" max="4617" width="43.42578125" style="163" customWidth="1"/>
    <col min="4618" max="4618" width="45.140625" style="163" customWidth="1"/>
    <col min="4619" max="4862" width="9.140625" style="163"/>
    <col min="4863" max="4863" width="21.85546875" style="163" customWidth="1"/>
    <col min="4864" max="4864" width="19" style="163" customWidth="1"/>
    <col min="4865" max="4865" width="226.28515625" style="163" customWidth="1"/>
    <col min="4866" max="4866" width="73.5703125" style="163" customWidth="1"/>
    <col min="4867" max="4867" width="51.85546875" style="163" customWidth="1"/>
    <col min="4868" max="4868" width="41.5703125" style="163" customWidth="1"/>
    <col min="4869" max="4869" width="39.28515625" style="163" customWidth="1"/>
    <col min="4870" max="4870" width="23.85546875" style="163" customWidth="1"/>
    <col min="4871" max="4871" width="222" style="163" customWidth="1"/>
    <col min="4872" max="4872" width="38.28515625" style="163" customWidth="1"/>
    <col min="4873" max="4873" width="43.42578125" style="163" customWidth="1"/>
    <col min="4874" max="4874" width="45.140625" style="163" customWidth="1"/>
    <col min="4875" max="5118" width="9.140625" style="163"/>
    <col min="5119" max="5119" width="21.85546875" style="163" customWidth="1"/>
    <col min="5120" max="5120" width="19" style="163" customWidth="1"/>
    <col min="5121" max="5121" width="226.28515625" style="163" customWidth="1"/>
    <col min="5122" max="5122" width="73.5703125" style="163" customWidth="1"/>
    <col min="5123" max="5123" width="51.85546875" style="163" customWidth="1"/>
    <col min="5124" max="5124" width="41.5703125" style="163" customWidth="1"/>
    <col min="5125" max="5125" width="39.28515625" style="163" customWidth="1"/>
    <col min="5126" max="5126" width="23.85546875" style="163" customWidth="1"/>
    <col min="5127" max="5127" width="222" style="163" customWidth="1"/>
    <col min="5128" max="5128" width="38.28515625" style="163" customWidth="1"/>
    <col min="5129" max="5129" width="43.42578125" style="163" customWidth="1"/>
    <col min="5130" max="5130" width="45.140625" style="163" customWidth="1"/>
    <col min="5131" max="5374" width="9.140625" style="163"/>
    <col min="5375" max="5375" width="21.85546875" style="163" customWidth="1"/>
    <col min="5376" max="5376" width="19" style="163" customWidth="1"/>
    <col min="5377" max="5377" width="226.28515625" style="163" customWidth="1"/>
    <col min="5378" max="5378" width="73.5703125" style="163" customWidth="1"/>
    <col min="5379" max="5379" width="51.85546875" style="163" customWidth="1"/>
    <col min="5380" max="5380" width="41.5703125" style="163" customWidth="1"/>
    <col min="5381" max="5381" width="39.28515625" style="163" customWidth="1"/>
    <col min="5382" max="5382" width="23.85546875" style="163" customWidth="1"/>
    <col min="5383" max="5383" width="222" style="163" customWidth="1"/>
    <col min="5384" max="5384" width="38.28515625" style="163" customWidth="1"/>
    <col min="5385" max="5385" width="43.42578125" style="163" customWidth="1"/>
    <col min="5386" max="5386" width="45.140625" style="163" customWidth="1"/>
    <col min="5387" max="5630" width="9.140625" style="163"/>
    <col min="5631" max="5631" width="21.85546875" style="163" customWidth="1"/>
    <col min="5632" max="5632" width="19" style="163" customWidth="1"/>
    <col min="5633" max="5633" width="226.28515625" style="163" customWidth="1"/>
    <col min="5634" max="5634" width="73.5703125" style="163" customWidth="1"/>
    <col min="5635" max="5635" width="51.85546875" style="163" customWidth="1"/>
    <col min="5636" max="5636" width="41.5703125" style="163" customWidth="1"/>
    <col min="5637" max="5637" width="39.28515625" style="163" customWidth="1"/>
    <col min="5638" max="5638" width="23.85546875" style="163" customWidth="1"/>
    <col min="5639" max="5639" width="222" style="163" customWidth="1"/>
    <col min="5640" max="5640" width="38.28515625" style="163" customWidth="1"/>
    <col min="5641" max="5641" width="43.42578125" style="163" customWidth="1"/>
    <col min="5642" max="5642" width="45.140625" style="163" customWidth="1"/>
    <col min="5643" max="5886" width="9.140625" style="163"/>
    <col min="5887" max="5887" width="21.85546875" style="163" customWidth="1"/>
    <col min="5888" max="5888" width="19" style="163" customWidth="1"/>
    <col min="5889" max="5889" width="226.28515625" style="163" customWidth="1"/>
    <col min="5890" max="5890" width="73.5703125" style="163" customWidth="1"/>
    <col min="5891" max="5891" width="51.85546875" style="163" customWidth="1"/>
    <col min="5892" max="5892" width="41.5703125" style="163" customWidth="1"/>
    <col min="5893" max="5893" width="39.28515625" style="163" customWidth="1"/>
    <col min="5894" max="5894" width="23.85546875" style="163" customWidth="1"/>
    <col min="5895" max="5895" width="222" style="163" customWidth="1"/>
    <col min="5896" max="5896" width="38.28515625" style="163" customWidth="1"/>
    <col min="5897" max="5897" width="43.42578125" style="163" customWidth="1"/>
    <col min="5898" max="5898" width="45.140625" style="163" customWidth="1"/>
    <col min="5899" max="6142" width="9.140625" style="163"/>
    <col min="6143" max="6143" width="21.85546875" style="163" customWidth="1"/>
    <col min="6144" max="6144" width="19" style="163" customWidth="1"/>
    <col min="6145" max="6145" width="226.28515625" style="163" customWidth="1"/>
    <col min="6146" max="6146" width="73.5703125" style="163" customWidth="1"/>
    <col min="6147" max="6147" width="51.85546875" style="163" customWidth="1"/>
    <col min="6148" max="6148" width="41.5703125" style="163" customWidth="1"/>
    <col min="6149" max="6149" width="39.28515625" style="163" customWidth="1"/>
    <col min="6150" max="6150" width="23.85546875" style="163" customWidth="1"/>
    <col min="6151" max="6151" width="222" style="163" customWidth="1"/>
    <col min="6152" max="6152" width="38.28515625" style="163" customWidth="1"/>
    <col min="6153" max="6153" width="43.42578125" style="163" customWidth="1"/>
    <col min="6154" max="6154" width="45.140625" style="163" customWidth="1"/>
    <col min="6155" max="6398" width="9.140625" style="163"/>
    <col min="6399" max="6399" width="21.85546875" style="163" customWidth="1"/>
    <col min="6400" max="6400" width="19" style="163" customWidth="1"/>
    <col min="6401" max="6401" width="226.28515625" style="163" customWidth="1"/>
    <col min="6402" max="6402" width="73.5703125" style="163" customWidth="1"/>
    <col min="6403" max="6403" width="51.85546875" style="163" customWidth="1"/>
    <col min="6404" max="6404" width="41.5703125" style="163" customWidth="1"/>
    <col min="6405" max="6405" width="39.28515625" style="163" customWidth="1"/>
    <col min="6406" max="6406" width="23.85546875" style="163" customWidth="1"/>
    <col min="6407" max="6407" width="222" style="163" customWidth="1"/>
    <col min="6408" max="6408" width="38.28515625" style="163" customWidth="1"/>
    <col min="6409" max="6409" width="43.42578125" style="163" customWidth="1"/>
    <col min="6410" max="6410" width="45.140625" style="163" customWidth="1"/>
    <col min="6411" max="6654" width="9.140625" style="163"/>
    <col min="6655" max="6655" width="21.85546875" style="163" customWidth="1"/>
    <col min="6656" max="6656" width="19" style="163" customWidth="1"/>
    <col min="6657" max="6657" width="226.28515625" style="163" customWidth="1"/>
    <col min="6658" max="6658" width="73.5703125" style="163" customWidth="1"/>
    <col min="6659" max="6659" width="51.85546875" style="163" customWidth="1"/>
    <col min="6660" max="6660" width="41.5703125" style="163" customWidth="1"/>
    <col min="6661" max="6661" width="39.28515625" style="163" customWidth="1"/>
    <col min="6662" max="6662" width="23.85546875" style="163" customWidth="1"/>
    <col min="6663" max="6663" width="222" style="163" customWidth="1"/>
    <col min="6664" max="6664" width="38.28515625" style="163" customWidth="1"/>
    <col min="6665" max="6665" width="43.42578125" style="163" customWidth="1"/>
    <col min="6666" max="6666" width="45.140625" style="163" customWidth="1"/>
    <col min="6667" max="6910" width="9.140625" style="163"/>
    <col min="6911" max="6911" width="21.85546875" style="163" customWidth="1"/>
    <col min="6912" max="6912" width="19" style="163" customWidth="1"/>
    <col min="6913" max="6913" width="226.28515625" style="163" customWidth="1"/>
    <col min="6914" max="6914" width="73.5703125" style="163" customWidth="1"/>
    <col min="6915" max="6915" width="51.85546875" style="163" customWidth="1"/>
    <col min="6916" max="6916" width="41.5703125" style="163" customWidth="1"/>
    <col min="6917" max="6917" width="39.28515625" style="163" customWidth="1"/>
    <col min="6918" max="6918" width="23.85546875" style="163" customWidth="1"/>
    <col min="6919" max="6919" width="222" style="163" customWidth="1"/>
    <col min="6920" max="6920" width="38.28515625" style="163" customWidth="1"/>
    <col min="6921" max="6921" width="43.42578125" style="163" customWidth="1"/>
    <col min="6922" max="6922" width="45.140625" style="163" customWidth="1"/>
    <col min="6923" max="7166" width="9.140625" style="163"/>
    <col min="7167" max="7167" width="21.85546875" style="163" customWidth="1"/>
    <col min="7168" max="7168" width="19" style="163" customWidth="1"/>
    <col min="7169" max="7169" width="226.28515625" style="163" customWidth="1"/>
    <col min="7170" max="7170" width="73.5703125" style="163" customWidth="1"/>
    <col min="7171" max="7171" width="51.85546875" style="163" customWidth="1"/>
    <col min="7172" max="7172" width="41.5703125" style="163" customWidth="1"/>
    <col min="7173" max="7173" width="39.28515625" style="163" customWidth="1"/>
    <col min="7174" max="7174" width="23.85546875" style="163" customWidth="1"/>
    <col min="7175" max="7175" width="222" style="163" customWidth="1"/>
    <col min="7176" max="7176" width="38.28515625" style="163" customWidth="1"/>
    <col min="7177" max="7177" width="43.42578125" style="163" customWidth="1"/>
    <col min="7178" max="7178" width="45.140625" style="163" customWidth="1"/>
    <col min="7179" max="7422" width="9.140625" style="163"/>
    <col min="7423" max="7423" width="21.85546875" style="163" customWidth="1"/>
    <col min="7424" max="7424" width="19" style="163" customWidth="1"/>
    <col min="7425" max="7425" width="226.28515625" style="163" customWidth="1"/>
    <col min="7426" max="7426" width="73.5703125" style="163" customWidth="1"/>
    <col min="7427" max="7427" width="51.85546875" style="163" customWidth="1"/>
    <col min="7428" max="7428" width="41.5703125" style="163" customWidth="1"/>
    <col min="7429" max="7429" width="39.28515625" style="163" customWidth="1"/>
    <col min="7430" max="7430" width="23.85546875" style="163" customWidth="1"/>
    <col min="7431" max="7431" width="222" style="163" customWidth="1"/>
    <col min="7432" max="7432" width="38.28515625" style="163" customWidth="1"/>
    <col min="7433" max="7433" width="43.42578125" style="163" customWidth="1"/>
    <col min="7434" max="7434" width="45.140625" style="163" customWidth="1"/>
    <col min="7435" max="7678" width="9.140625" style="163"/>
    <col min="7679" max="7679" width="21.85546875" style="163" customWidth="1"/>
    <col min="7680" max="7680" width="19" style="163" customWidth="1"/>
    <col min="7681" max="7681" width="226.28515625" style="163" customWidth="1"/>
    <col min="7682" max="7682" width="73.5703125" style="163" customWidth="1"/>
    <col min="7683" max="7683" width="51.85546875" style="163" customWidth="1"/>
    <col min="7684" max="7684" width="41.5703125" style="163" customWidth="1"/>
    <col min="7685" max="7685" width="39.28515625" style="163" customWidth="1"/>
    <col min="7686" max="7686" width="23.85546875" style="163" customWidth="1"/>
    <col min="7687" max="7687" width="222" style="163" customWidth="1"/>
    <col min="7688" max="7688" width="38.28515625" style="163" customWidth="1"/>
    <col min="7689" max="7689" width="43.42578125" style="163" customWidth="1"/>
    <col min="7690" max="7690" width="45.140625" style="163" customWidth="1"/>
    <col min="7691" max="7934" width="9.140625" style="163"/>
    <col min="7935" max="7935" width="21.85546875" style="163" customWidth="1"/>
    <col min="7936" max="7936" width="19" style="163" customWidth="1"/>
    <col min="7937" max="7937" width="226.28515625" style="163" customWidth="1"/>
    <col min="7938" max="7938" width="73.5703125" style="163" customWidth="1"/>
    <col min="7939" max="7939" width="51.85546875" style="163" customWidth="1"/>
    <col min="7940" max="7940" width="41.5703125" style="163" customWidth="1"/>
    <col min="7941" max="7941" width="39.28515625" style="163" customWidth="1"/>
    <col min="7942" max="7942" width="23.85546875" style="163" customWidth="1"/>
    <col min="7943" max="7943" width="222" style="163" customWidth="1"/>
    <col min="7944" max="7944" width="38.28515625" style="163" customWidth="1"/>
    <col min="7945" max="7945" width="43.42578125" style="163" customWidth="1"/>
    <col min="7946" max="7946" width="45.140625" style="163" customWidth="1"/>
    <col min="7947" max="8190" width="9.140625" style="163"/>
    <col min="8191" max="8191" width="21.85546875" style="163" customWidth="1"/>
    <col min="8192" max="8192" width="19" style="163" customWidth="1"/>
    <col min="8193" max="8193" width="226.28515625" style="163" customWidth="1"/>
    <col min="8194" max="8194" width="73.5703125" style="163" customWidth="1"/>
    <col min="8195" max="8195" width="51.85546875" style="163" customWidth="1"/>
    <col min="8196" max="8196" width="41.5703125" style="163" customWidth="1"/>
    <col min="8197" max="8197" width="39.28515625" style="163" customWidth="1"/>
    <col min="8198" max="8198" width="23.85546875" style="163" customWidth="1"/>
    <col min="8199" max="8199" width="222" style="163" customWidth="1"/>
    <col min="8200" max="8200" width="38.28515625" style="163" customWidth="1"/>
    <col min="8201" max="8201" width="43.42578125" style="163" customWidth="1"/>
    <col min="8202" max="8202" width="45.140625" style="163" customWidth="1"/>
    <col min="8203" max="8446" width="9.140625" style="163"/>
    <col min="8447" max="8447" width="21.85546875" style="163" customWidth="1"/>
    <col min="8448" max="8448" width="19" style="163" customWidth="1"/>
    <col min="8449" max="8449" width="226.28515625" style="163" customWidth="1"/>
    <col min="8450" max="8450" width="73.5703125" style="163" customWidth="1"/>
    <col min="8451" max="8451" width="51.85546875" style="163" customWidth="1"/>
    <col min="8452" max="8452" width="41.5703125" style="163" customWidth="1"/>
    <col min="8453" max="8453" width="39.28515625" style="163" customWidth="1"/>
    <col min="8454" max="8454" width="23.85546875" style="163" customWidth="1"/>
    <col min="8455" max="8455" width="222" style="163" customWidth="1"/>
    <col min="8456" max="8456" width="38.28515625" style="163" customWidth="1"/>
    <col min="8457" max="8457" width="43.42578125" style="163" customWidth="1"/>
    <col min="8458" max="8458" width="45.140625" style="163" customWidth="1"/>
    <col min="8459" max="8702" width="9.140625" style="163"/>
    <col min="8703" max="8703" width="21.85546875" style="163" customWidth="1"/>
    <col min="8704" max="8704" width="19" style="163" customWidth="1"/>
    <col min="8705" max="8705" width="226.28515625" style="163" customWidth="1"/>
    <col min="8706" max="8706" width="73.5703125" style="163" customWidth="1"/>
    <col min="8707" max="8707" width="51.85546875" style="163" customWidth="1"/>
    <col min="8708" max="8708" width="41.5703125" style="163" customWidth="1"/>
    <col min="8709" max="8709" width="39.28515625" style="163" customWidth="1"/>
    <col min="8710" max="8710" width="23.85546875" style="163" customWidth="1"/>
    <col min="8711" max="8711" width="222" style="163" customWidth="1"/>
    <col min="8712" max="8712" width="38.28515625" style="163" customWidth="1"/>
    <col min="8713" max="8713" width="43.42578125" style="163" customWidth="1"/>
    <col min="8714" max="8714" width="45.140625" style="163" customWidth="1"/>
    <col min="8715" max="8958" width="9.140625" style="163"/>
    <col min="8959" max="8959" width="21.85546875" style="163" customWidth="1"/>
    <col min="8960" max="8960" width="19" style="163" customWidth="1"/>
    <col min="8961" max="8961" width="226.28515625" style="163" customWidth="1"/>
    <col min="8962" max="8962" width="73.5703125" style="163" customWidth="1"/>
    <col min="8963" max="8963" width="51.85546875" style="163" customWidth="1"/>
    <col min="8964" max="8964" width="41.5703125" style="163" customWidth="1"/>
    <col min="8965" max="8965" width="39.28515625" style="163" customWidth="1"/>
    <col min="8966" max="8966" width="23.85546875" style="163" customWidth="1"/>
    <col min="8967" max="8967" width="222" style="163" customWidth="1"/>
    <col min="8968" max="8968" width="38.28515625" style="163" customWidth="1"/>
    <col min="8969" max="8969" width="43.42578125" style="163" customWidth="1"/>
    <col min="8970" max="8970" width="45.140625" style="163" customWidth="1"/>
    <col min="8971" max="9214" width="9.140625" style="163"/>
    <col min="9215" max="9215" width="21.85546875" style="163" customWidth="1"/>
    <col min="9216" max="9216" width="19" style="163" customWidth="1"/>
    <col min="9217" max="9217" width="226.28515625" style="163" customWidth="1"/>
    <col min="9218" max="9218" width="73.5703125" style="163" customWidth="1"/>
    <col min="9219" max="9219" width="51.85546875" style="163" customWidth="1"/>
    <col min="9220" max="9220" width="41.5703125" style="163" customWidth="1"/>
    <col min="9221" max="9221" width="39.28515625" style="163" customWidth="1"/>
    <col min="9222" max="9222" width="23.85546875" style="163" customWidth="1"/>
    <col min="9223" max="9223" width="222" style="163" customWidth="1"/>
    <col min="9224" max="9224" width="38.28515625" style="163" customWidth="1"/>
    <col min="9225" max="9225" width="43.42578125" style="163" customWidth="1"/>
    <col min="9226" max="9226" width="45.140625" style="163" customWidth="1"/>
    <col min="9227" max="9470" width="9.140625" style="163"/>
    <col min="9471" max="9471" width="21.85546875" style="163" customWidth="1"/>
    <col min="9472" max="9472" width="19" style="163" customWidth="1"/>
    <col min="9473" max="9473" width="226.28515625" style="163" customWidth="1"/>
    <col min="9474" max="9474" width="73.5703125" style="163" customWidth="1"/>
    <col min="9475" max="9475" width="51.85546875" style="163" customWidth="1"/>
    <col min="9476" max="9476" width="41.5703125" style="163" customWidth="1"/>
    <col min="9477" max="9477" width="39.28515625" style="163" customWidth="1"/>
    <col min="9478" max="9478" width="23.85546875" style="163" customWidth="1"/>
    <col min="9479" max="9479" width="222" style="163" customWidth="1"/>
    <col min="9480" max="9480" width="38.28515625" style="163" customWidth="1"/>
    <col min="9481" max="9481" width="43.42578125" style="163" customWidth="1"/>
    <col min="9482" max="9482" width="45.140625" style="163" customWidth="1"/>
    <col min="9483" max="9726" width="9.140625" style="163"/>
    <col min="9727" max="9727" width="21.85546875" style="163" customWidth="1"/>
    <col min="9728" max="9728" width="19" style="163" customWidth="1"/>
    <col min="9729" max="9729" width="226.28515625" style="163" customWidth="1"/>
    <col min="9730" max="9730" width="73.5703125" style="163" customWidth="1"/>
    <col min="9731" max="9731" width="51.85546875" style="163" customWidth="1"/>
    <col min="9732" max="9732" width="41.5703125" style="163" customWidth="1"/>
    <col min="9733" max="9733" width="39.28515625" style="163" customWidth="1"/>
    <col min="9734" max="9734" width="23.85546875" style="163" customWidth="1"/>
    <col min="9735" max="9735" width="222" style="163" customWidth="1"/>
    <col min="9736" max="9736" width="38.28515625" style="163" customWidth="1"/>
    <col min="9737" max="9737" width="43.42578125" style="163" customWidth="1"/>
    <col min="9738" max="9738" width="45.140625" style="163" customWidth="1"/>
    <col min="9739" max="9982" width="9.140625" style="163"/>
    <col min="9983" max="9983" width="21.85546875" style="163" customWidth="1"/>
    <col min="9984" max="9984" width="19" style="163" customWidth="1"/>
    <col min="9985" max="9985" width="226.28515625" style="163" customWidth="1"/>
    <col min="9986" max="9986" width="73.5703125" style="163" customWidth="1"/>
    <col min="9987" max="9987" width="51.85546875" style="163" customWidth="1"/>
    <col min="9988" max="9988" width="41.5703125" style="163" customWidth="1"/>
    <col min="9989" max="9989" width="39.28515625" style="163" customWidth="1"/>
    <col min="9990" max="9990" width="23.85546875" style="163" customWidth="1"/>
    <col min="9991" max="9991" width="222" style="163" customWidth="1"/>
    <col min="9992" max="9992" width="38.28515625" style="163" customWidth="1"/>
    <col min="9993" max="9993" width="43.42578125" style="163" customWidth="1"/>
    <col min="9994" max="9994" width="45.140625" style="163" customWidth="1"/>
    <col min="9995" max="10238" width="9.140625" style="163"/>
    <col min="10239" max="10239" width="21.85546875" style="163" customWidth="1"/>
    <col min="10240" max="10240" width="19" style="163" customWidth="1"/>
    <col min="10241" max="10241" width="226.28515625" style="163" customWidth="1"/>
    <col min="10242" max="10242" width="73.5703125" style="163" customWidth="1"/>
    <col min="10243" max="10243" width="51.85546875" style="163" customWidth="1"/>
    <col min="10244" max="10244" width="41.5703125" style="163" customWidth="1"/>
    <col min="10245" max="10245" width="39.28515625" style="163" customWidth="1"/>
    <col min="10246" max="10246" width="23.85546875" style="163" customWidth="1"/>
    <col min="10247" max="10247" width="222" style="163" customWidth="1"/>
    <col min="10248" max="10248" width="38.28515625" style="163" customWidth="1"/>
    <col min="10249" max="10249" width="43.42578125" style="163" customWidth="1"/>
    <col min="10250" max="10250" width="45.140625" style="163" customWidth="1"/>
    <col min="10251" max="10494" width="9.140625" style="163"/>
    <col min="10495" max="10495" width="21.85546875" style="163" customWidth="1"/>
    <col min="10496" max="10496" width="19" style="163" customWidth="1"/>
    <col min="10497" max="10497" width="226.28515625" style="163" customWidth="1"/>
    <col min="10498" max="10498" width="73.5703125" style="163" customWidth="1"/>
    <col min="10499" max="10499" width="51.85546875" style="163" customWidth="1"/>
    <col min="10500" max="10500" width="41.5703125" style="163" customWidth="1"/>
    <col min="10501" max="10501" width="39.28515625" style="163" customWidth="1"/>
    <col min="10502" max="10502" width="23.85546875" style="163" customWidth="1"/>
    <col min="10503" max="10503" width="222" style="163" customWidth="1"/>
    <col min="10504" max="10504" width="38.28515625" style="163" customWidth="1"/>
    <col min="10505" max="10505" width="43.42578125" style="163" customWidth="1"/>
    <col min="10506" max="10506" width="45.140625" style="163" customWidth="1"/>
    <col min="10507" max="10750" width="9.140625" style="163"/>
    <col min="10751" max="10751" width="21.85546875" style="163" customWidth="1"/>
    <col min="10752" max="10752" width="19" style="163" customWidth="1"/>
    <col min="10753" max="10753" width="226.28515625" style="163" customWidth="1"/>
    <col min="10754" max="10754" width="73.5703125" style="163" customWidth="1"/>
    <col min="10755" max="10755" width="51.85546875" style="163" customWidth="1"/>
    <col min="10756" max="10756" width="41.5703125" style="163" customWidth="1"/>
    <col min="10757" max="10757" width="39.28515625" style="163" customWidth="1"/>
    <col min="10758" max="10758" width="23.85546875" style="163" customWidth="1"/>
    <col min="10759" max="10759" width="222" style="163" customWidth="1"/>
    <col min="10760" max="10760" width="38.28515625" style="163" customWidth="1"/>
    <col min="10761" max="10761" width="43.42578125" style="163" customWidth="1"/>
    <col min="10762" max="10762" width="45.140625" style="163" customWidth="1"/>
    <col min="10763" max="11006" width="9.140625" style="163"/>
    <col min="11007" max="11007" width="21.85546875" style="163" customWidth="1"/>
    <col min="11008" max="11008" width="19" style="163" customWidth="1"/>
    <col min="11009" max="11009" width="226.28515625" style="163" customWidth="1"/>
    <col min="11010" max="11010" width="73.5703125" style="163" customWidth="1"/>
    <col min="11011" max="11011" width="51.85546875" style="163" customWidth="1"/>
    <col min="11012" max="11012" width="41.5703125" style="163" customWidth="1"/>
    <col min="11013" max="11013" width="39.28515625" style="163" customWidth="1"/>
    <col min="11014" max="11014" width="23.85546875" style="163" customWidth="1"/>
    <col min="11015" max="11015" width="222" style="163" customWidth="1"/>
    <col min="11016" max="11016" width="38.28515625" style="163" customWidth="1"/>
    <col min="11017" max="11017" width="43.42578125" style="163" customWidth="1"/>
    <col min="11018" max="11018" width="45.140625" style="163" customWidth="1"/>
    <col min="11019" max="11262" width="9.140625" style="163"/>
    <col min="11263" max="11263" width="21.85546875" style="163" customWidth="1"/>
    <col min="11264" max="11264" width="19" style="163" customWidth="1"/>
    <col min="11265" max="11265" width="226.28515625" style="163" customWidth="1"/>
    <col min="11266" max="11266" width="73.5703125" style="163" customWidth="1"/>
    <col min="11267" max="11267" width="51.85546875" style="163" customWidth="1"/>
    <col min="11268" max="11268" width="41.5703125" style="163" customWidth="1"/>
    <col min="11269" max="11269" width="39.28515625" style="163" customWidth="1"/>
    <col min="11270" max="11270" width="23.85546875" style="163" customWidth="1"/>
    <col min="11271" max="11271" width="222" style="163" customWidth="1"/>
    <col min="11272" max="11272" width="38.28515625" style="163" customWidth="1"/>
    <col min="11273" max="11273" width="43.42578125" style="163" customWidth="1"/>
    <col min="11274" max="11274" width="45.140625" style="163" customWidth="1"/>
    <col min="11275" max="11518" width="9.140625" style="163"/>
    <col min="11519" max="11519" width="21.85546875" style="163" customWidth="1"/>
    <col min="11520" max="11520" width="19" style="163" customWidth="1"/>
    <col min="11521" max="11521" width="226.28515625" style="163" customWidth="1"/>
    <col min="11522" max="11522" width="73.5703125" style="163" customWidth="1"/>
    <col min="11523" max="11523" width="51.85546875" style="163" customWidth="1"/>
    <col min="11524" max="11524" width="41.5703125" style="163" customWidth="1"/>
    <col min="11525" max="11525" width="39.28515625" style="163" customWidth="1"/>
    <col min="11526" max="11526" width="23.85546875" style="163" customWidth="1"/>
    <col min="11527" max="11527" width="222" style="163" customWidth="1"/>
    <col min="11528" max="11528" width="38.28515625" style="163" customWidth="1"/>
    <col min="11529" max="11529" width="43.42578125" style="163" customWidth="1"/>
    <col min="11530" max="11530" width="45.140625" style="163" customWidth="1"/>
    <col min="11531" max="11774" width="9.140625" style="163"/>
    <col min="11775" max="11775" width="21.85546875" style="163" customWidth="1"/>
    <col min="11776" max="11776" width="19" style="163" customWidth="1"/>
    <col min="11777" max="11777" width="226.28515625" style="163" customWidth="1"/>
    <col min="11778" max="11778" width="73.5703125" style="163" customWidth="1"/>
    <col min="11779" max="11779" width="51.85546875" style="163" customWidth="1"/>
    <col min="11780" max="11780" width="41.5703125" style="163" customWidth="1"/>
    <col min="11781" max="11781" width="39.28515625" style="163" customWidth="1"/>
    <col min="11782" max="11782" width="23.85546875" style="163" customWidth="1"/>
    <col min="11783" max="11783" width="222" style="163" customWidth="1"/>
    <col min="11784" max="11784" width="38.28515625" style="163" customWidth="1"/>
    <col min="11785" max="11785" width="43.42578125" style="163" customWidth="1"/>
    <col min="11786" max="11786" width="45.140625" style="163" customWidth="1"/>
    <col min="11787" max="12030" width="9.140625" style="163"/>
    <col min="12031" max="12031" width="21.85546875" style="163" customWidth="1"/>
    <col min="12032" max="12032" width="19" style="163" customWidth="1"/>
    <col min="12033" max="12033" width="226.28515625" style="163" customWidth="1"/>
    <col min="12034" max="12034" width="73.5703125" style="163" customWidth="1"/>
    <col min="12035" max="12035" width="51.85546875" style="163" customWidth="1"/>
    <col min="12036" max="12036" width="41.5703125" style="163" customWidth="1"/>
    <col min="12037" max="12037" width="39.28515625" style="163" customWidth="1"/>
    <col min="12038" max="12038" width="23.85546875" style="163" customWidth="1"/>
    <col min="12039" max="12039" width="222" style="163" customWidth="1"/>
    <col min="12040" max="12040" width="38.28515625" style="163" customWidth="1"/>
    <col min="12041" max="12041" width="43.42578125" style="163" customWidth="1"/>
    <col min="12042" max="12042" width="45.140625" style="163" customWidth="1"/>
    <col min="12043" max="12286" width="9.140625" style="163"/>
    <col min="12287" max="12287" width="21.85546875" style="163" customWidth="1"/>
    <col min="12288" max="12288" width="19" style="163" customWidth="1"/>
    <col min="12289" max="12289" width="226.28515625" style="163" customWidth="1"/>
    <col min="12290" max="12290" width="73.5703125" style="163" customWidth="1"/>
    <col min="12291" max="12291" width="51.85546875" style="163" customWidth="1"/>
    <col min="12292" max="12292" width="41.5703125" style="163" customWidth="1"/>
    <col min="12293" max="12293" width="39.28515625" style="163" customWidth="1"/>
    <col min="12294" max="12294" width="23.85546875" style="163" customWidth="1"/>
    <col min="12295" max="12295" width="222" style="163" customWidth="1"/>
    <col min="12296" max="12296" width="38.28515625" style="163" customWidth="1"/>
    <col min="12297" max="12297" width="43.42578125" style="163" customWidth="1"/>
    <col min="12298" max="12298" width="45.140625" style="163" customWidth="1"/>
    <col min="12299" max="12542" width="9.140625" style="163"/>
    <col min="12543" max="12543" width="21.85546875" style="163" customWidth="1"/>
    <col min="12544" max="12544" width="19" style="163" customWidth="1"/>
    <col min="12545" max="12545" width="226.28515625" style="163" customWidth="1"/>
    <col min="12546" max="12546" width="73.5703125" style="163" customWidth="1"/>
    <col min="12547" max="12547" width="51.85546875" style="163" customWidth="1"/>
    <col min="12548" max="12548" width="41.5703125" style="163" customWidth="1"/>
    <col min="12549" max="12549" width="39.28515625" style="163" customWidth="1"/>
    <col min="12550" max="12550" width="23.85546875" style="163" customWidth="1"/>
    <col min="12551" max="12551" width="222" style="163" customWidth="1"/>
    <col min="12552" max="12552" width="38.28515625" style="163" customWidth="1"/>
    <col min="12553" max="12553" width="43.42578125" style="163" customWidth="1"/>
    <col min="12554" max="12554" width="45.140625" style="163" customWidth="1"/>
    <col min="12555" max="12798" width="9.140625" style="163"/>
    <col min="12799" max="12799" width="21.85546875" style="163" customWidth="1"/>
    <col min="12800" max="12800" width="19" style="163" customWidth="1"/>
    <col min="12801" max="12801" width="226.28515625" style="163" customWidth="1"/>
    <col min="12802" max="12802" width="73.5703125" style="163" customWidth="1"/>
    <col min="12803" max="12803" width="51.85546875" style="163" customWidth="1"/>
    <col min="12804" max="12804" width="41.5703125" style="163" customWidth="1"/>
    <col min="12805" max="12805" width="39.28515625" style="163" customWidth="1"/>
    <col min="12806" max="12806" width="23.85546875" style="163" customWidth="1"/>
    <col min="12807" max="12807" width="222" style="163" customWidth="1"/>
    <col min="12808" max="12808" width="38.28515625" style="163" customWidth="1"/>
    <col min="12809" max="12809" width="43.42578125" style="163" customWidth="1"/>
    <col min="12810" max="12810" width="45.140625" style="163" customWidth="1"/>
    <col min="12811" max="13054" width="9.140625" style="163"/>
    <col min="13055" max="13055" width="21.85546875" style="163" customWidth="1"/>
    <col min="13056" max="13056" width="19" style="163" customWidth="1"/>
    <col min="13057" max="13057" width="226.28515625" style="163" customWidth="1"/>
    <col min="13058" max="13058" width="73.5703125" style="163" customWidth="1"/>
    <col min="13059" max="13059" width="51.85546875" style="163" customWidth="1"/>
    <col min="13060" max="13060" width="41.5703125" style="163" customWidth="1"/>
    <col min="13061" max="13061" width="39.28515625" style="163" customWidth="1"/>
    <col min="13062" max="13062" width="23.85546875" style="163" customWidth="1"/>
    <col min="13063" max="13063" width="222" style="163" customWidth="1"/>
    <col min="13064" max="13064" width="38.28515625" style="163" customWidth="1"/>
    <col min="13065" max="13065" width="43.42578125" style="163" customWidth="1"/>
    <col min="13066" max="13066" width="45.140625" style="163" customWidth="1"/>
    <col min="13067" max="13310" width="9.140625" style="163"/>
    <col min="13311" max="13311" width="21.85546875" style="163" customWidth="1"/>
    <col min="13312" max="13312" width="19" style="163" customWidth="1"/>
    <col min="13313" max="13313" width="226.28515625" style="163" customWidth="1"/>
    <col min="13314" max="13314" width="73.5703125" style="163" customWidth="1"/>
    <col min="13315" max="13315" width="51.85546875" style="163" customWidth="1"/>
    <col min="13316" max="13316" width="41.5703125" style="163" customWidth="1"/>
    <col min="13317" max="13317" width="39.28515625" style="163" customWidth="1"/>
    <col min="13318" max="13318" width="23.85546875" style="163" customWidth="1"/>
    <col min="13319" max="13319" width="222" style="163" customWidth="1"/>
    <col min="13320" max="13320" width="38.28515625" style="163" customWidth="1"/>
    <col min="13321" max="13321" width="43.42578125" style="163" customWidth="1"/>
    <col min="13322" max="13322" width="45.140625" style="163" customWidth="1"/>
    <col min="13323" max="13566" width="9.140625" style="163"/>
    <col min="13567" max="13567" width="21.85546875" style="163" customWidth="1"/>
    <col min="13568" max="13568" width="19" style="163" customWidth="1"/>
    <col min="13569" max="13569" width="226.28515625" style="163" customWidth="1"/>
    <col min="13570" max="13570" width="73.5703125" style="163" customWidth="1"/>
    <col min="13571" max="13571" width="51.85546875" style="163" customWidth="1"/>
    <col min="13572" max="13572" width="41.5703125" style="163" customWidth="1"/>
    <col min="13573" max="13573" width="39.28515625" style="163" customWidth="1"/>
    <col min="13574" max="13574" width="23.85546875" style="163" customWidth="1"/>
    <col min="13575" max="13575" width="222" style="163" customWidth="1"/>
    <col min="13576" max="13576" width="38.28515625" style="163" customWidth="1"/>
    <col min="13577" max="13577" width="43.42578125" style="163" customWidth="1"/>
    <col min="13578" max="13578" width="45.140625" style="163" customWidth="1"/>
    <col min="13579" max="13822" width="9.140625" style="163"/>
    <col min="13823" max="13823" width="21.85546875" style="163" customWidth="1"/>
    <col min="13824" max="13824" width="19" style="163" customWidth="1"/>
    <col min="13825" max="13825" width="226.28515625" style="163" customWidth="1"/>
    <col min="13826" max="13826" width="73.5703125" style="163" customWidth="1"/>
    <col min="13827" max="13827" width="51.85546875" style="163" customWidth="1"/>
    <col min="13828" max="13828" width="41.5703125" style="163" customWidth="1"/>
    <col min="13829" max="13829" width="39.28515625" style="163" customWidth="1"/>
    <col min="13830" max="13830" width="23.85546875" style="163" customWidth="1"/>
    <col min="13831" max="13831" width="222" style="163" customWidth="1"/>
    <col min="13832" max="13832" width="38.28515625" style="163" customWidth="1"/>
    <col min="13833" max="13833" width="43.42578125" style="163" customWidth="1"/>
    <col min="13834" max="13834" width="45.140625" style="163" customWidth="1"/>
    <col min="13835" max="14078" width="9.140625" style="163"/>
    <col min="14079" max="14079" width="21.85546875" style="163" customWidth="1"/>
    <col min="14080" max="14080" width="19" style="163" customWidth="1"/>
    <col min="14081" max="14081" width="226.28515625" style="163" customWidth="1"/>
    <col min="14082" max="14082" width="73.5703125" style="163" customWidth="1"/>
    <col min="14083" max="14083" width="51.85546875" style="163" customWidth="1"/>
    <col min="14084" max="14084" width="41.5703125" style="163" customWidth="1"/>
    <col min="14085" max="14085" width="39.28515625" style="163" customWidth="1"/>
    <col min="14086" max="14086" width="23.85546875" style="163" customWidth="1"/>
    <col min="14087" max="14087" width="222" style="163" customWidth="1"/>
    <col min="14088" max="14088" width="38.28515625" style="163" customWidth="1"/>
    <col min="14089" max="14089" width="43.42578125" style="163" customWidth="1"/>
    <col min="14090" max="14090" width="45.140625" style="163" customWidth="1"/>
    <col min="14091" max="14334" width="9.140625" style="163"/>
    <col min="14335" max="14335" width="21.85546875" style="163" customWidth="1"/>
    <col min="14336" max="14336" width="19" style="163" customWidth="1"/>
    <col min="14337" max="14337" width="226.28515625" style="163" customWidth="1"/>
    <col min="14338" max="14338" width="73.5703125" style="163" customWidth="1"/>
    <col min="14339" max="14339" width="51.85546875" style="163" customWidth="1"/>
    <col min="14340" max="14340" width="41.5703125" style="163" customWidth="1"/>
    <col min="14341" max="14341" width="39.28515625" style="163" customWidth="1"/>
    <col min="14342" max="14342" width="23.85546875" style="163" customWidth="1"/>
    <col min="14343" max="14343" width="222" style="163" customWidth="1"/>
    <col min="14344" max="14344" width="38.28515625" style="163" customWidth="1"/>
    <col min="14345" max="14345" width="43.42578125" style="163" customWidth="1"/>
    <col min="14346" max="14346" width="45.140625" style="163" customWidth="1"/>
    <col min="14347" max="14590" width="9.140625" style="163"/>
    <col min="14591" max="14591" width="21.85546875" style="163" customWidth="1"/>
    <col min="14592" max="14592" width="19" style="163" customWidth="1"/>
    <col min="14593" max="14593" width="226.28515625" style="163" customWidth="1"/>
    <col min="14594" max="14594" width="73.5703125" style="163" customWidth="1"/>
    <col min="14595" max="14595" width="51.85546875" style="163" customWidth="1"/>
    <col min="14596" max="14596" width="41.5703125" style="163" customWidth="1"/>
    <col min="14597" max="14597" width="39.28515625" style="163" customWidth="1"/>
    <col min="14598" max="14598" width="23.85546875" style="163" customWidth="1"/>
    <col min="14599" max="14599" width="222" style="163" customWidth="1"/>
    <col min="14600" max="14600" width="38.28515625" style="163" customWidth="1"/>
    <col min="14601" max="14601" width="43.42578125" style="163" customWidth="1"/>
    <col min="14602" max="14602" width="45.140625" style="163" customWidth="1"/>
    <col min="14603" max="14846" width="9.140625" style="163"/>
    <col min="14847" max="14847" width="21.85546875" style="163" customWidth="1"/>
    <col min="14848" max="14848" width="19" style="163" customWidth="1"/>
    <col min="14849" max="14849" width="226.28515625" style="163" customWidth="1"/>
    <col min="14850" max="14850" width="73.5703125" style="163" customWidth="1"/>
    <col min="14851" max="14851" width="51.85546875" style="163" customWidth="1"/>
    <col min="14852" max="14852" width="41.5703125" style="163" customWidth="1"/>
    <col min="14853" max="14853" width="39.28515625" style="163" customWidth="1"/>
    <col min="14854" max="14854" width="23.85546875" style="163" customWidth="1"/>
    <col min="14855" max="14855" width="222" style="163" customWidth="1"/>
    <col min="14856" max="14856" width="38.28515625" style="163" customWidth="1"/>
    <col min="14857" max="14857" width="43.42578125" style="163" customWidth="1"/>
    <col min="14858" max="14858" width="45.140625" style="163" customWidth="1"/>
    <col min="14859" max="15102" width="9.140625" style="163"/>
    <col min="15103" max="15103" width="21.85546875" style="163" customWidth="1"/>
    <col min="15104" max="15104" width="19" style="163" customWidth="1"/>
    <col min="15105" max="15105" width="226.28515625" style="163" customWidth="1"/>
    <col min="15106" max="15106" width="73.5703125" style="163" customWidth="1"/>
    <col min="15107" max="15107" width="51.85546875" style="163" customWidth="1"/>
    <col min="15108" max="15108" width="41.5703125" style="163" customWidth="1"/>
    <col min="15109" max="15109" width="39.28515625" style="163" customWidth="1"/>
    <col min="15110" max="15110" width="23.85546875" style="163" customWidth="1"/>
    <col min="15111" max="15111" width="222" style="163" customWidth="1"/>
    <col min="15112" max="15112" width="38.28515625" style="163" customWidth="1"/>
    <col min="15113" max="15113" width="43.42578125" style="163" customWidth="1"/>
    <col min="15114" max="15114" width="45.140625" style="163" customWidth="1"/>
    <col min="15115" max="15358" width="9.140625" style="163"/>
    <col min="15359" max="15359" width="21.85546875" style="163" customWidth="1"/>
    <col min="15360" max="15360" width="19" style="163" customWidth="1"/>
    <col min="15361" max="15361" width="226.28515625" style="163" customWidth="1"/>
    <col min="15362" max="15362" width="73.5703125" style="163" customWidth="1"/>
    <col min="15363" max="15363" width="51.85546875" style="163" customWidth="1"/>
    <col min="15364" max="15364" width="41.5703125" style="163" customWidth="1"/>
    <col min="15365" max="15365" width="39.28515625" style="163" customWidth="1"/>
    <col min="15366" max="15366" width="23.85546875" style="163" customWidth="1"/>
    <col min="15367" max="15367" width="222" style="163" customWidth="1"/>
    <col min="15368" max="15368" width="38.28515625" style="163" customWidth="1"/>
    <col min="15369" max="15369" width="43.42578125" style="163" customWidth="1"/>
    <col min="15370" max="15370" width="45.140625" style="163" customWidth="1"/>
    <col min="15371" max="15614" width="9.140625" style="163"/>
    <col min="15615" max="15615" width="21.85546875" style="163" customWidth="1"/>
    <col min="15616" max="15616" width="19" style="163" customWidth="1"/>
    <col min="15617" max="15617" width="226.28515625" style="163" customWidth="1"/>
    <col min="15618" max="15618" width="73.5703125" style="163" customWidth="1"/>
    <col min="15619" max="15619" width="51.85546875" style="163" customWidth="1"/>
    <col min="15620" max="15620" width="41.5703125" style="163" customWidth="1"/>
    <col min="15621" max="15621" width="39.28515625" style="163" customWidth="1"/>
    <col min="15622" max="15622" width="23.85546875" style="163" customWidth="1"/>
    <col min="15623" max="15623" width="222" style="163" customWidth="1"/>
    <col min="15624" max="15624" width="38.28515625" style="163" customWidth="1"/>
    <col min="15625" max="15625" width="43.42578125" style="163" customWidth="1"/>
    <col min="15626" max="15626" width="45.140625" style="163" customWidth="1"/>
    <col min="15627" max="15870" width="9.140625" style="163"/>
    <col min="15871" max="15871" width="21.85546875" style="163" customWidth="1"/>
    <col min="15872" max="15872" width="19" style="163" customWidth="1"/>
    <col min="15873" max="15873" width="226.28515625" style="163" customWidth="1"/>
    <col min="15874" max="15874" width="73.5703125" style="163" customWidth="1"/>
    <col min="15875" max="15875" width="51.85546875" style="163" customWidth="1"/>
    <col min="15876" max="15876" width="41.5703125" style="163" customWidth="1"/>
    <col min="15877" max="15877" width="39.28515625" style="163" customWidth="1"/>
    <col min="15878" max="15878" width="23.85546875" style="163" customWidth="1"/>
    <col min="15879" max="15879" width="222" style="163" customWidth="1"/>
    <col min="15880" max="15880" width="38.28515625" style="163" customWidth="1"/>
    <col min="15881" max="15881" width="43.42578125" style="163" customWidth="1"/>
    <col min="15882" max="15882" width="45.140625" style="163" customWidth="1"/>
    <col min="15883" max="16126" width="9.140625" style="163"/>
    <col min="16127" max="16127" width="21.85546875" style="163" customWidth="1"/>
    <col min="16128" max="16128" width="19" style="163" customWidth="1"/>
    <col min="16129" max="16129" width="226.28515625" style="163" customWidth="1"/>
    <col min="16130" max="16130" width="73.5703125" style="163" customWidth="1"/>
    <col min="16131" max="16131" width="51.85546875" style="163" customWidth="1"/>
    <col min="16132" max="16132" width="41.5703125" style="163" customWidth="1"/>
    <col min="16133" max="16133" width="39.28515625" style="163" customWidth="1"/>
    <col min="16134" max="16134" width="23.85546875" style="163" customWidth="1"/>
    <col min="16135" max="16135" width="222" style="163" customWidth="1"/>
    <col min="16136" max="16136" width="38.28515625" style="163" customWidth="1"/>
    <col min="16137" max="16137" width="43.42578125" style="163" customWidth="1"/>
    <col min="16138" max="16138" width="45.140625" style="163" customWidth="1"/>
    <col min="16139" max="16384" width="9.140625" style="163"/>
  </cols>
  <sheetData>
    <row r="1" spans="1:7" s="156" customFormat="1" ht="105.75" customHeight="1">
      <c r="A1" s="872" t="s">
        <v>1242</v>
      </c>
      <c r="B1" s="864" t="s">
        <v>1238</v>
      </c>
      <c r="C1" s="864"/>
      <c r="D1" s="585" t="s">
        <v>1237</v>
      </c>
      <c r="E1" s="153"/>
      <c r="F1" s="154"/>
      <c r="G1" s="155"/>
    </row>
    <row r="2" spans="1:7" s="156" customFormat="1" ht="74.25" customHeight="1">
      <c r="A2" s="873"/>
      <c r="B2" s="865"/>
      <c r="C2" s="865"/>
      <c r="D2" s="157" t="s">
        <v>1209</v>
      </c>
      <c r="E2" s="158"/>
      <c r="F2" s="159"/>
      <c r="G2" s="160"/>
    </row>
    <row r="3" spans="1:7" s="156" customFormat="1" ht="62.25" customHeight="1">
      <c r="A3" s="873"/>
      <c r="B3" s="865"/>
      <c r="C3" s="865"/>
      <c r="D3" s="157">
        <v>1248</v>
      </c>
      <c r="E3" s="158"/>
      <c r="F3" s="159"/>
      <c r="G3" s="160"/>
    </row>
    <row r="4" spans="1:7" ht="68.25" customHeight="1">
      <c r="A4" s="873"/>
      <c r="B4" s="865"/>
      <c r="C4" s="865"/>
      <c r="D4" s="157" t="s">
        <v>78</v>
      </c>
      <c r="E4" s="158"/>
      <c r="F4" s="161"/>
      <c r="G4" s="162"/>
    </row>
    <row r="5" spans="1:7" ht="62.25" customHeight="1">
      <c r="A5" s="873"/>
      <c r="B5" s="865"/>
      <c r="C5" s="865"/>
      <c r="D5" s="157" t="s">
        <v>237</v>
      </c>
      <c r="E5" s="158"/>
      <c r="F5" s="161"/>
      <c r="G5" s="162"/>
    </row>
    <row r="6" spans="1:7" ht="62.25" customHeight="1">
      <c r="A6" s="873"/>
      <c r="B6" s="865"/>
      <c r="C6" s="865"/>
      <c r="D6" s="157" t="s">
        <v>131</v>
      </c>
      <c r="E6" s="158"/>
      <c r="F6" s="161"/>
      <c r="G6" s="162"/>
    </row>
    <row r="7" spans="1:7" ht="84" customHeight="1">
      <c r="A7" s="873"/>
      <c r="B7" s="875" t="s">
        <v>232</v>
      </c>
      <c r="C7" s="883"/>
      <c r="D7" s="586">
        <v>17688.717714285722</v>
      </c>
      <c r="E7" s="158"/>
      <c r="F7" s="161"/>
      <c r="G7" s="162"/>
    </row>
    <row r="8" spans="1:7" ht="84" customHeight="1">
      <c r="A8" s="873"/>
      <c r="B8" s="751"/>
      <c r="C8" s="753" t="s">
        <v>1668</v>
      </c>
      <c r="D8" s="770">
        <v>104</v>
      </c>
      <c r="E8" s="158"/>
      <c r="F8" s="161"/>
      <c r="G8" s="162"/>
    </row>
    <row r="9" spans="1:7" ht="84" customHeight="1">
      <c r="A9" s="873"/>
      <c r="B9" s="751"/>
      <c r="C9" s="753" t="s">
        <v>1669</v>
      </c>
      <c r="D9" s="586">
        <v>150</v>
      </c>
      <c r="E9" s="158"/>
      <c r="F9" s="161"/>
      <c r="G9" s="162"/>
    </row>
    <row r="10" spans="1:7" ht="84" customHeight="1">
      <c r="A10" s="873"/>
      <c r="B10" s="875" t="s">
        <v>1670</v>
      </c>
      <c r="C10" s="883"/>
      <c r="D10" s="586">
        <v>73.72</v>
      </c>
      <c r="E10" s="158"/>
      <c r="F10" s="161"/>
      <c r="G10" s="162"/>
    </row>
    <row r="11" spans="1:7" ht="77.25" customHeight="1">
      <c r="A11" s="873"/>
      <c r="B11" s="824" t="s">
        <v>233</v>
      </c>
      <c r="C11" s="792"/>
      <c r="D11" s="587" t="s">
        <v>1240</v>
      </c>
      <c r="E11" s="166" t="s">
        <v>232</v>
      </c>
      <c r="F11" s="876" t="s">
        <v>234</v>
      </c>
      <c r="G11" s="168" t="s">
        <v>244</v>
      </c>
    </row>
    <row r="12" spans="1:7" ht="83.25" customHeight="1">
      <c r="A12" s="873"/>
      <c r="B12" s="886" t="s">
        <v>45</v>
      </c>
      <c r="C12" s="886"/>
      <c r="D12" s="169"/>
      <c r="E12" s="169"/>
      <c r="F12" s="884"/>
      <c r="G12" s="170"/>
    </row>
    <row r="13" spans="1:7" ht="84" customHeight="1">
      <c r="A13" s="873"/>
      <c r="B13" s="175" t="s">
        <v>445</v>
      </c>
      <c r="C13" s="172" t="s">
        <v>198</v>
      </c>
      <c r="D13" s="173" t="s">
        <v>47</v>
      </c>
      <c r="E13" s="174"/>
      <c r="F13" s="175" t="s">
        <v>445</v>
      </c>
      <c r="G13" s="625"/>
    </row>
    <row r="14" spans="1:7" ht="84" customHeight="1">
      <c r="A14" s="873"/>
      <c r="B14" s="175" t="s">
        <v>238</v>
      </c>
      <c r="C14" s="172" t="s">
        <v>219</v>
      </c>
      <c r="D14" s="173" t="s">
        <v>47</v>
      </c>
      <c r="E14" s="174"/>
      <c r="F14" s="175" t="s">
        <v>238</v>
      </c>
      <c r="G14" s="625"/>
    </row>
    <row r="15" spans="1:7" ht="84" customHeight="1">
      <c r="A15" s="873"/>
      <c r="B15" s="175" t="s">
        <v>221</v>
      </c>
      <c r="C15" s="172" t="s">
        <v>263</v>
      </c>
      <c r="D15" s="173" t="s">
        <v>47</v>
      </c>
      <c r="E15" s="174"/>
      <c r="F15" s="175" t="s">
        <v>221</v>
      </c>
      <c r="G15" s="625"/>
    </row>
    <row r="16" spans="1:7" ht="84" customHeight="1">
      <c r="A16" s="873"/>
      <c r="B16" s="175" t="s">
        <v>200</v>
      </c>
      <c r="C16" s="172" t="s">
        <v>33</v>
      </c>
      <c r="D16" s="173" t="s">
        <v>47</v>
      </c>
      <c r="E16" s="174"/>
      <c r="F16" s="175" t="s">
        <v>200</v>
      </c>
      <c r="G16" s="625"/>
    </row>
    <row r="17" spans="1:7" ht="84" customHeight="1">
      <c r="A17" s="873"/>
      <c r="B17" s="178" t="s">
        <v>48</v>
      </c>
      <c r="C17" s="172" t="s">
        <v>604</v>
      </c>
      <c r="D17" s="173" t="s">
        <v>47</v>
      </c>
      <c r="E17" s="142"/>
      <c r="F17" s="178" t="s">
        <v>48</v>
      </c>
      <c r="G17" s="625"/>
    </row>
    <row r="18" spans="1:7" ht="84" customHeight="1">
      <c r="A18" s="873"/>
      <c r="B18" s="175" t="s">
        <v>170</v>
      </c>
      <c r="C18" s="172" t="s">
        <v>350</v>
      </c>
      <c r="D18" s="173" t="s">
        <v>47</v>
      </c>
      <c r="E18" s="142"/>
      <c r="F18" s="175" t="s">
        <v>170</v>
      </c>
      <c r="G18" s="625"/>
    </row>
    <row r="19" spans="1:7" ht="117" customHeight="1">
      <c r="A19" s="873"/>
      <c r="B19" s="178" t="s">
        <v>1137</v>
      </c>
      <c r="C19" s="172" t="s">
        <v>1138</v>
      </c>
      <c r="D19" s="145" t="s">
        <v>848</v>
      </c>
      <c r="E19" s="142">
        <v>200</v>
      </c>
      <c r="F19" s="178" t="s">
        <v>1137</v>
      </c>
      <c r="G19" s="625" t="s">
        <v>1246</v>
      </c>
    </row>
    <row r="20" spans="1:7" ht="147" customHeight="1">
      <c r="A20" s="873"/>
      <c r="B20" s="175" t="s">
        <v>0</v>
      </c>
      <c r="C20" s="172" t="s">
        <v>142</v>
      </c>
      <c r="D20" s="173" t="s">
        <v>47</v>
      </c>
      <c r="E20" s="142"/>
      <c r="F20" s="175" t="s">
        <v>0</v>
      </c>
      <c r="G20" s="625"/>
    </row>
    <row r="21" spans="1:7" ht="84" customHeight="1">
      <c r="A21" s="873"/>
      <c r="B21" s="178" t="s">
        <v>215</v>
      </c>
      <c r="C21" s="172" t="s">
        <v>874</v>
      </c>
      <c r="D21" s="145" t="s">
        <v>848</v>
      </c>
      <c r="E21" s="200">
        <v>607.14285700000005</v>
      </c>
      <c r="F21" s="178" t="s">
        <v>215</v>
      </c>
      <c r="G21" s="625" t="s">
        <v>875</v>
      </c>
    </row>
    <row r="22" spans="1:7" ht="84" customHeight="1">
      <c r="A22" s="873"/>
      <c r="B22" s="175" t="s">
        <v>58</v>
      </c>
      <c r="C22" s="172" t="s">
        <v>59</v>
      </c>
      <c r="D22" s="173" t="s">
        <v>47</v>
      </c>
      <c r="E22" s="200"/>
      <c r="F22" s="175" t="s">
        <v>58</v>
      </c>
      <c r="G22" s="625"/>
    </row>
    <row r="23" spans="1:7" ht="84" customHeight="1">
      <c r="A23" s="873"/>
      <c r="B23" s="175" t="s">
        <v>50</v>
      </c>
      <c r="C23" s="172" t="s">
        <v>288</v>
      </c>
      <c r="D23" s="173" t="s">
        <v>47</v>
      </c>
      <c r="E23" s="200"/>
      <c r="F23" s="175" t="s">
        <v>50</v>
      </c>
      <c r="G23" s="625"/>
    </row>
    <row r="24" spans="1:7" ht="84" customHeight="1">
      <c r="A24" s="873"/>
      <c r="B24" s="175" t="s">
        <v>101</v>
      </c>
      <c r="C24" s="172" t="s">
        <v>352</v>
      </c>
      <c r="D24" s="173" t="s">
        <v>47</v>
      </c>
      <c r="E24" s="200"/>
      <c r="F24" s="175" t="s">
        <v>101</v>
      </c>
      <c r="G24" s="625" t="s">
        <v>1246</v>
      </c>
    </row>
    <row r="25" spans="1:7" ht="84" customHeight="1">
      <c r="A25" s="873"/>
      <c r="B25" s="175" t="s">
        <v>155</v>
      </c>
      <c r="C25" s="172" t="s">
        <v>1141</v>
      </c>
      <c r="D25" s="145" t="s">
        <v>848</v>
      </c>
      <c r="E25" s="200">
        <v>142.85714300000001</v>
      </c>
      <c r="F25" s="175" t="s">
        <v>155</v>
      </c>
      <c r="G25" s="625"/>
    </row>
    <row r="26" spans="1:7" ht="84" customHeight="1">
      <c r="A26" s="873"/>
      <c r="B26" s="178" t="s">
        <v>92</v>
      </c>
      <c r="C26" s="172" t="s">
        <v>1143</v>
      </c>
      <c r="D26" s="145" t="s">
        <v>848</v>
      </c>
      <c r="E26" s="200">
        <v>392.85714300000001</v>
      </c>
      <c r="F26" s="178" t="s">
        <v>92</v>
      </c>
      <c r="G26" s="625"/>
    </row>
    <row r="27" spans="1:7" ht="84" customHeight="1">
      <c r="A27" s="873"/>
      <c r="B27" s="181" t="s">
        <v>181</v>
      </c>
      <c r="C27" s="180" t="s">
        <v>182</v>
      </c>
      <c r="D27" s="173" t="s">
        <v>47</v>
      </c>
      <c r="E27" s="182"/>
      <c r="F27" s="181" t="s">
        <v>181</v>
      </c>
      <c r="G27" s="625"/>
    </row>
    <row r="28" spans="1:7" ht="84" customHeight="1">
      <c r="A28" s="873"/>
      <c r="B28" s="181" t="s">
        <v>336</v>
      </c>
      <c r="C28" s="180" t="s">
        <v>353</v>
      </c>
      <c r="D28" s="173" t="s">
        <v>47</v>
      </c>
      <c r="E28" s="182"/>
      <c r="F28" s="181" t="s">
        <v>336</v>
      </c>
      <c r="G28" s="625"/>
    </row>
    <row r="29" spans="1:7" ht="84" customHeight="1">
      <c r="A29" s="873"/>
      <c r="B29" s="201" t="s">
        <v>150</v>
      </c>
      <c r="C29" s="184" t="s">
        <v>328</v>
      </c>
      <c r="D29" s="173" t="s">
        <v>47</v>
      </c>
      <c r="E29" s="182"/>
      <c r="F29" s="201" t="s">
        <v>150</v>
      </c>
      <c r="G29" s="625"/>
    </row>
    <row r="30" spans="1:7" ht="84" customHeight="1">
      <c r="A30" s="873"/>
      <c r="B30" s="201" t="s">
        <v>22</v>
      </c>
      <c r="C30" s="180" t="s">
        <v>54</v>
      </c>
      <c r="D30" s="496" t="s">
        <v>47</v>
      </c>
      <c r="E30" s="200"/>
      <c r="F30" s="201" t="s">
        <v>22</v>
      </c>
      <c r="G30" s="625"/>
    </row>
    <row r="31" spans="1:7" ht="83.25" customHeight="1">
      <c r="A31" s="873"/>
      <c r="B31" s="201" t="s">
        <v>441</v>
      </c>
      <c r="C31" s="184" t="s">
        <v>438</v>
      </c>
      <c r="D31" s="173" t="s">
        <v>47</v>
      </c>
      <c r="E31" s="200"/>
      <c r="F31" s="201" t="s">
        <v>441</v>
      </c>
      <c r="G31" s="625"/>
    </row>
    <row r="32" spans="1:7" ht="84" customHeight="1">
      <c r="A32" s="873"/>
      <c r="B32" s="201" t="s">
        <v>95</v>
      </c>
      <c r="C32" s="180" t="s">
        <v>355</v>
      </c>
      <c r="D32" s="173" t="s">
        <v>47</v>
      </c>
      <c r="E32" s="182"/>
      <c r="F32" s="201" t="s">
        <v>95</v>
      </c>
      <c r="G32" s="625"/>
    </row>
    <row r="33" spans="1:7" ht="84" customHeight="1">
      <c r="A33" s="873"/>
      <c r="B33" s="201" t="s">
        <v>28</v>
      </c>
      <c r="C33" s="184" t="s">
        <v>356</v>
      </c>
      <c r="D33" s="588" t="s">
        <v>848</v>
      </c>
      <c r="E33" s="200">
        <v>785.71428600000002</v>
      </c>
      <c r="F33" s="201" t="s">
        <v>28</v>
      </c>
      <c r="G33" s="625"/>
    </row>
    <row r="34" spans="1:7" ht="108" customHeight="1">
      <c r="A34" s="873"/>
      <c r="B34" s="201" t="s">
        <v>454</v>
      </c>
      <c r="C34" s="180" t="s">
        <v>1210</v>
      </c>
      <c r="D34" s="496" t="s">
        <v>47</v>
      </c>
      <c r="E34" s="182"/>
      <c r="F34" s="201" t="s">
        <v>454</v>
      </c>
      <c r="G34" s="625"/>
    </row>
    <row r="35" spans="1:7" ht="84" customHeight="1">
      <c r="A35" s="873"/>
      <c r="B35" s="201" t="s">
        <v>242</v>
      </c>
      <c r="C35" s="184" t="s">
        <v>357</v>
      </c>
      <c r="D35" s="145" t="s">
        <v>848</v>
      </c>
      <c r="E35" s="200">
        <v>128.57142899999999</v>
      </c>
      <c r="F35" s="201" t="s">
        <v>242</v>
      </c>
      <c r="G35" s="625" t="s">
        <v>1246</v>
      </c>
    </row>
    <row r="36" spans="1:7" ht="84" customHeight="1">
      <c r="A36" s="873"/>
      <c r="B36" s="201" t="s">
        <v>29</v>
      </c>
      <c r="C36" s="180" t="s">
        <v>30</v>
      </c>
      <c r="D36" s="173" t="s">
        <v>47</v>
      </c>
      <c r="E36" s="182"/>
      <c r="F36" s="201" t="s">
        <v>29</v>
      </c>
      <c r="G36" s="625"/>
    </row>
    <row r="37" spans="1:7" ht="111" customHeight="1">
      <c r="A37" s="873"/>
      <c r="B37" s="201" t="s">
        <v>888</v>
      </c>
      <c r="C37" s="180" t="s">
        <v>889</v>
      </c>
      <c r="D37" s="145" t="s">
        <v>848</v>
      </c>
      <c r="E37" s="182">
        <v>107.14285700000001</v>
      </c>
      <c r="F37" s="201" t="s">
        <v>888</v>
      </c>
      <c r="G37" s="625"/>
    </row>
    <row r="38" spans="1:7" ht="84" customHeight="1">
      <c r="A38" s="873"/>
      <c r="B38" s="201" t="s">
        <v>32</v>
      </c>
      <c r="C38" s="180" t="s">
        <v>920</v>
      </c>
      <c r="D38" s="185" t="s">
        <v>848</v>
      </c>
      <c r="E38" s="182">
        <v>392.86</v>
      </c>
      <c r="F38" s="201" t="s">
        <v>32</v>
      </c>
      <c r="G38" s="625"/>
    </row>
    <row r="39" spans="1:7" ht="84" customHeight="1">
      <c r="A39" s="873"/>
      <c r="B39" s="201" t="s">
        <v>13</v>
      </c>
      <c r="C39" s="180" t="s">
        <v>360</v>
      </c>
      <c r="D39" s="173" t="s">
        <v>47</v>
      </c>
      <c r="E39" s="182"/>
      <c r="F39" s="201" t="s">
        <v>13</v>
      </c>
      <c r="G39" s="625"/>
    </row>
    <row r="40" spans="1:7" ht="84" customHeight="1">
      <c r="A40" s="873"/>
      <c r="B40" s="201" t="s">
        <v>877</v>
      </c>
      <c r="C40" s="180" t="s">
        <v>878</v>
      </c>
      <c r="D40" s="589" t="s">
        <v>848</v>
      </c>
      <c r="E40" s="182">
        <v>0</v>
      </c>
      <c r="F40" s="201" t="s">
        <v>877</v>
      </c>
      <c r="G40" s="625" t="s">
        <v>426</v>
      </c>
    </row>
    <row r="41" spans="1:7" ht="84" customHeight="1">
      <c r="A41" s="873"/>
      <c r="B41" s="201" t="s">
        <v>281</v>
      </c>
      <c r="C41" s="180" t="s">
        <v>375</v>
      </c>
      <c r="D41" s="589" t="s">
        <v>848</v>
      </c>
      <c r="E41" s="182">
        <v>550</v>
      </c>
      <c r="F41" s="201" t="s">
        <v>281</v>
      </c>
      <c r="G41" s="625" t="s">
        <v>395</v>
      </c>
    </row>
    <row r="42" spans="1:7" ht="99" customHeight="1">
      <c r="A42" s="873"/>
      <c r="B42" s="201" t="s">
        <v>145</v>
      </c>
      <c r="C42" s="180" t="s">
        <v>1252</v>
      </c>
      <c r="D42" s="173" t="s">
        <v>47</v>
      </c>
      <c r="E42" s="182"/>
      <c r="F42" s="201" t="s">
        <v>145</v>
      </c>
      <c r="G42" s="625"/>
    </row>
    <row r="43" spans="1:7" ht="84" customHeight="1">
      <c r="A43" s="873"/>
      <c r="B43" s="201" t="s">
        <v>55</v>
      </c>
      <c r="C43" s="180" t="s">
        <v>56</v>
      </c>
      <c r="D43" s="173" t="s">
        <v>47</v>
      </c>
      <c r="E43" s="182"/>
      <c r="F43" s="201" t="s">
        <v>55</v>
      </c>
      <c r="G43" s="625"/>
    </row>
    <row r="44" spans="1:7" ht="84" customHeight="1">
      <c r="A44" s="873"/>
      <c r="B44" s="201" t="s">
        <v>61</v>
      </c>
      <c r="C44" s="180" t="s">
        <v>125</v>
      </c>
      <c r="D44" s="173" t="s">
        <v>47</v>
      </c>
      <c r="E44" s="182"/>
      <c r="F44" s="201" t="s">
        <v>61</v>
      </c>
      <c r="G44" s="625"/>
    </row>
    <row r="45" spans="1:7" ht="84" customHeight="1">
      <c r="A45" s="873"/>
      <c r="B45" s="201" t="s">
        <v>10</v>
      </c>
      <c r="C45" s="180" t="s">
        <v>11</v>
      </c>
      <c r="D45" s="173" t="s">
        <v>47</v>
      </c>
      <c r="E45" s="182"/>
      <c r="F45" s="201" t="s">
        <v>10</v>
      </c>
      <c r="G45" s="625"/>
    </row>
    <row r="46" spans="1:7" ht="84" customHeight="1">
      <c r="A46" s="873"/>
      <c r="B46" s="201" t="s">
        <v>12</v>
      </c>
      <c r="C46" s="180" t="s">
        <v>189</v>
      </c>
      <c r="D46" s="589" t="s">
        <v>848</v>
      </c>
      <c r="E46" s="182">
        <v>142.85714300000001</v>
      </c>
      <c r="F46" s="201" t="s">
        <v>12</v>
      </c>
      <c r="G46" s="625"/>
    </row>
    <row r="47" spans="1:7" ht="84" customHeight="1">
      <c r="A47" s="873"/>
      <c r="B47" s="201" t="s">
        <v>75</v>
      </c>
      <c r="C47" s="180" t="s">
        <v>284</v>
      </c>
      <c r="D47" s="173" t="s">
        <v>47</v>
      </c>
      <c r="E47" s="182"/>
      <c r="F47" s="201" t="s">
        <v>75</v>
      </c>
      <c r="G47" s="625"/>
    </row>
    <row r="48" spans="1:7" ht="84" customHeight="1">
      <c r="A48" s="873"/>
      <c r="B48" s="201" t="s">
        <v>73</v>
      </c>
      <c r="C48" s="374" t="s">
        <v>513</v>
      </c>
      <c r="D48" s="173" t="s">
        <v>47</v>
      </c>
      <c r="E48" s="182"/>
      <c r="F48" s="201" t="s">
        <v>73</v>
      </c>
      <c r="G48" s="625"/>
    </row>
    <row r="49" spans="1:7" ht="84" customHeight="1">
      <c r="A49" s="873"/>
      <c r="B49" s="201" t="s">
        <v>119</v>
      </c>
      <c r="C49" s="172" t="s">
        <v>1144</v>
      </c>
      <c r="D49" s="589" t="s">
        <v>848</v>
      </c>
      <c r="E49" s="182">
        <v>392.85714300000001</v>
      </c>
      <c r="F49" s="201" t="s">
        <v>119</v>
      </c>
      <c r="G49" s="625"/>
    </row>
    <row r="50" spans="1:7" ht="93" customHeight="1">
      <c r="A50" s="873"/>
      <c r="B50" s="201" t="s">
        <v>120</v>
      </c>
      <c r="C50" s="172" t="s">
        <v>1144</v>
      </c>
      <c r="D50" s="486" t="s">
        <v>848</v>
      </c>
      <c r="E50" s="200">
        <v>392.85714300000001</v>
      </c>
      <c r="F50" s="201" t="s">
        <v>120</v>
      </c>
      <c r="G50" s="625"/>
    </row>
    <row r="51" spans="1:7" ht="93" customHeight="1">
      <c r="A51" s="873"/>
      <c r="B51" s="201" t="s">
        <v>121</v>
      </c>
      <c r="C51" s="172" t="s">
        <v>1190</v>
      </c>
      <c r="D51" s="486" t="s">
        <v>848</v>
      </c>
      <c r="E51" s="200">
        <v>392.85714300000001</v>
      </c>
      <c r="F51" s="201" t="s">
        <v>121</v>
      </c>
      <c r="G51" s="625"/>
    </row>
    <row r="52" spans="1:7" ht="84" customHeight="1">
      <c r="A52" s="873"/>
      <c r="B52" s="201" t="s">
        <v>303</v>
      </c>
      <c r="C52" s="184" t="s">
        <v>418</v>
      </c>
      <c r="D52" s="589" t="s">
        <v>848</v>
      </c>
      <c r="E52" s="182">
        <v>300</v>
      </c>
      <c r="F52" s="201" t="s">
        <v>303</v>
      </c>
      <c r="G52" s="625"/>
    </row>
    <row r="53" spans="1:7" ht="84" customHeight="1">
      <c r="A53" s="873"/>
      <c r="B53" s="201" t="s">
        <v>122</v>
      </c>
      <c r="C53" s="184" t="s">
        <v>1145</v>
      </c>
      <c r="D53" s="589" t="s">
        <v>848</v>
      </c>
      <c r="E53" s="182">
        <v>300</v>
      </c>
      <c r="F53" s="201" t="s">
        <v>122</v>
      </c>
      <c r="G53" s="625"/>
    </row>
    <row r="54" spans="1:7" ht="84" customHeight="1">
      <c r="A54" s="873"/>
      <c r="B54" s="201" t="s">
        <v>329</v>
      </c>
      <c r="C54" s="184" t="s">
        <v>1146</v>
      </c>
      <c r="D54" s="589" t="s">
        <v>848</v>
      </c>
      <c r="E54" s="182">
        <v>0</v>
      </c>
      <c r="F54" s="201" t="s">
        <v>329</v>
      </c>
      <c r="G54" s="625"/>
    </row>
    <row r="55" spans="1:7" ht="84" customHeight="1">
      <c r="A55" s="873"/>
      <c r="B55" s="201" t="s">
        <v>243</v>
      </c>
      <c r="C55" s="184" t="s">
        <v>305</v>
      </c>
      <c r="D55" s="173" t="s">
        <v>47</v>
      </c>
      <c r="E55" s="182"/>
      <c r="F55" s="201" t="s">
        <v>243</v>
      </c>
      <c r="G55" s="625"/>
    </row>
    <row r="56" spans="1:7" ht="84" customHeight="1">
      <c r="A56" s="873"/>
      <c r="B56" s="201" t="s">
        <v>1</v>
      </c>
      <c r="C56" s="184" t="s">
        <v>1147</v>
      </c>
      <c r="D56" s="497" t="s">
        <v>848</v>
      </c>
      <c r="E56" s="182">
        <v>250</v>
      </c>
      <c r="F56" s="201" t="s">
        <v>1</v>
      </c>
      <c r="G56" s="625"/>
    </row>
    <row r="57" spans="1:7" ht="84" customHeight="1">
      <c r="A57" s="873"/>
      <c r="B57" s="666" t="s">
        <v>1191</v>
      </c>
      <c r="C57" s="184" t="s">
        <v>1192</v>
      </c>
      <c r="D57" s="486" t="s">
        <v>848</v>
      </c>
      <c r="E57" s="182">
        <v>285.71428600000002</v>
      </c>
      <c r="F57" s="201" t="s">
        <v>1191</v>
      </c>
      <c r="G57" s="625"/>
    </row>
    <row r="58" spans="1:7" ht="84" customHeight="1">
      <c r="A58" s="873"/>
      <c r="B58" s="668" t="s">
        <v>561</v>
      </c>
      <c r="C58" s="217" t="s">
        <v>1155</v>
      </c>
      <c r="D58" s="497" t="s">
        <v>848</v>
      </c>
      <c r="E58" s="182">
        <v>714.28571399999998</v>
      </c>
      <c r="F58" s="201" t="s">
        <v>561</v>
      </c>
      <c r="G58" s="625"/>
    </row>
    <row r="59" spans="1:7" ht="84" customHeight="1">
      <c r="A59" s="873"/>
      <c r="B59" s="669" t="s">
        <v>581</v>
      </c>
      <c r="C59" s="217" t="s">
        <v>920</v>
      </c>
      <c r="D59" s="486" t="s">
        <v>848</v>
      </c>
      <c r="E59" s="182">
        <v>285.71428600000002</v>
      </c>
      <c r="F59" s="201" t="s">
        <v>581</v>
      </c>
      <c r="G59" s="625"/>
    </row>
    <row r="60" spans="1:7" ht="84" customHeight="1">
      <c r="A60" s="873"/>
      <c r="B60" s="669" t="s">
        <v>1193</v>
      </c>
      <c r="C60" s="217" t="s">
        <v>1194</v>
      </c>
      <c r="D60" s="486" t="s">
        <v>848</v>
      </c>
      <c r="E60" s="182">
        <v>714.28571399999998</v>
      </c>
      <c r="F60" s="201" t="s">
        <v>1193</v>
      </c>
      <c r="G60" s="625"/>
    </row>
    <row r="61" spans="1:7" ht="84" customHeight="1">
      <c r="A61" s="873"/>
      <c r="B61" s="201" t="s">
        <v>76</v>
      </c>
      <c r="C61" s="180" t="s">
        <v>366</v>
      </c>
      <c r="D61" s="173" t="s">
        <v>47</v>
      </c>
      <c r="E61" s="182"/>
      <c r="F61" s="201" t="s">
        <v>76</v>
      </c>
      <c r="G61" s="625"/>
    </row>
    <row r="62" spans="1:7" ht="84" customHeight="1">
      <c r="A62" s="873"/>
      <c r="B62" s="201" t="s">
        <v>343</v>
      </c>
      <c r="C62" s="180" t="s">
        <v>1195</v>
      </c>
      <c r="D62" s="497" t="s">
        <v>848</v>
      </c>
      <c r="E62" s="182">
        <v>285.71428600000002</v>
      </c>
      <c r="F62" s="201" t="s">
        <v>343</v>
      </c>
      <c r="G62" s="625"/>
    </row>
    <row r="63" spans="1:7" ht="84" customHeight="1">
      <c r="A63" s="873"/>
      <c r="B63" s="201" t="s">
        <v>1231</v>
      </c>
      <c r="C63" s="217" t="s">
        <v>1232</v>
      </c>
      <c r="D63" s="498" t="s">
        <v>47</v>
      </c>
      <c r="E63" s="182"/>
      <c r="F63" s="201" t="s">
        <v>1231</v>
      </c>
      <c r="G63" s="625"/>
    </row>
    <row r="64" spans="1:7" ht="84" customHeight="1">
      <c r="A64" s="873"/>
      <c r="B64" s="201" t="s">
        <v>345</v>
      </c>
      <c r="C64" s="217" t="s">
        <v>1154</v>
      </c>
      <c r="D64" s="589" t="s">
        <v>848</v>
      </c>
      <c r="E64" s="182">
        <v>714.28571399999998</v>
      </c>
      <c r="F64" s="201" t="s">
        <v>345</v>
      </c>
      <c r="G64" s="625"/>
    </row>
    <row r="65" spans="1:7" ht="84" customHeight="1">
      <c r="A65" s="873"/>
      <c r="B65" s="201" t="s">
        <v>346</v>
      </c>
      <c r="C65" s="180" t="s">
        <v>1156</v>
      </c>
      <c r="D65" s="589" t="s">
        <v>848</v>
      </c>
      <c r="E65" s="182">
        <v>714.28571399999998</v>
      </c>
      <c r="F65" s="201" t="s">
        <v>346</v>
      </c>
      <c r="G65" s="625"/>
    </row>
    <row r="66" spans="1:7" ht="84" customHeight="1">
      <c r="A66" s="873"/>
      <c r="B66" s="201" t="s">
        <v>347</v>
      </c>
      <c r="C66" s="217" t="s">
        <v>1157</v>
      </c>
      <c r="D66" s="589" t="s">
        <v>848</v>
      </c>
      <c r="E66" s="182">
        <v>714.28571399999998</v>
      </c>
      <c r="F66" s="201" t="s">
        <v>347</v>
      </c>
      <c r="G66" s="625"/>
    </row>
    <row r="67" spans="1:7" ht="84" customHeight="1">
      <c r="A67" s="873"/>
      <c r="B67" s="201" t="s">
        <v>348</v>
      </c>
      <c r="C67" s="180" t="s">
        <v>1158</v>
      </c>
      <c r="D67" s="589" t="s">
        <v>848</v>
      </c>
      <c r="E67" s="182">
        <v>714.28571399999998</v>
      </c>
      <c r="F67" s="201" t="s">
        <v>348</v>
      </c>
      <c r="G67" s="625"/>
    </row>
    <row r="68" spans="1:7" ht="90" customHeight="1">
      <c r="A68" s="873"/>
      <c r="B68" s="201" t="s">
        <v>1196</v>
      </c>
      <c r="C68" s="180" t="s">
        <v>1192</v>
      </c>
      <c r="D68" s="486" t="s">
        <v>848</v>
      </c>
      <c r="E68" s="182">
        <v>392.86</v>
      </c>
      <c r="F68" s="201" t="s">
        <v>1196</v>
      </c>
      <c r="G68" s="625"/>
    </row>
    <row r="69" spans="1:7" ht="96" customHeight="1">
      <c r="A69" s="873"/>
      <c r="B69" s="201" t="s">
        <v>1150</v>
      </c>
      <c r="C69" s="184" t="s">
        <v>1255</v>
      </c>
      <c r="D69" s="173" t="s">
        <v>47</v>
      </c>
      <c r="E69" s="182"/>
      <c r="F69" s="201" t="s">
        <v>1150</v>
      </c>
      <c r="G69" s="625"/>
    </row>
    <row r="70" spans="1:7" ht="96" customHeight="1">
      <c r="A70" s="873"/>
      <c r="B70" s="201" t="s">
        <v>862</v>
      </c>
      <c r="C70" s="184" t="s">
        <v>1159</v>
      </c>
      <c r="D70" s="486" t="s">
        <v>848</v>
      </c>
      <c r="E70" s="182">
        <v>357.14285699999999</v>
      </c>
      <c r="F70" s="201" t="s">
        <v>862</v>
      </c>
      <c r="G70" s="625"/>
    </row>
    <row r="71" spans="1:7" ht="84" customHeight="1">
      <c r="A71" s="873"/>
      <c r="B71" s="201" t="s">
        <v>168</v>
      </c>
      <c r="C71" s="184" t="s">
        <v>209</v>
      </c>
      <c r="D71" s="173" t="s">
        <v>47</v>
      </c>
      <c r="E71" s="182"/>
      <c r="F71" s="201" t="s">
        <v>168</v>
      </c>
      <c r="G71" s="625"/>
    </row>
    <row r="72" spans="1:7" ht="84" customHeight="1">
      <c r="A72" s="873"/>
      <c r="B72" s="186" t="s">
        <v>6</v>
      </c>
      <c r="C72" s="184" t="s">
        <v>373</v>
      </c>
      <c r="D72" s="173" t="s">
        <v>47</v>
      </c>
      <c r="E72" s="182"/>
      <c r="F72" s="201" t="s">
        <v>6</v>
      </c>
      <c r="G72" s="625"/>
    </row>
    <row r="73" spans="1:7" ht="84" customHeight="1">
      <c r="A73" s="873"/>
      <c r="B73" s="201" t="s">
        <v>936</v>
      </c>
      <c r="C73" s="421" t="s">
        <v>937</v>
      </c>
      <c r="D73" s="173" t="s">
        <v>47</v>
      </c>
      <c r="E73" s="182"/>
      <c r="F73" s="201" t="s">
        <v>936</v>
      </c>
      <c r="G73" s="625"/>
    </row>
    <row r="74" spans="1:7" ht="96" customHeight="1">
      <c r="A74" s="873"/>
      <c r="B74" s="201" t="s">
        <v>1161</v>
      </c>
      <c r="C74" s="180" t="s">
        <v>1162</v>
      </c>
      <c r="D74" s="173" t="s">
        <v>47</v>
      </c>
      <c r="E74" s="182"/>
      <c r="F74" s="201" t="s">
        <v>1161</v>
      </c>
      <c r="G74" s="625"/>
    </row>
    <row r="75" spans="1:7" ht="90" customHeight="1">
      <c r="A75" s="873"/>
      <c r="B75" s="201" t="s">
        <v>1163</v>
      </c>
      <c r="C75" s="198" t="s">
        <v>175</v>
      </c>
      <c r="D75" s="173" t="s">
        <v>47</v>
      </c>
      <c r="E75" s="182"/>
      <c r="F75" s="201" t="s">
        <v>1163</v>
      </c>
      <c r="G75" s="625"/>
    </row>
    <row r="76" spans="1:7" ht="123" customHeight="1">
      <c r="A76" s="873"/>
      <c r="B76" s="201" t="s">
        <v>1165</v>
      </c>
      <c r="C76" s="275" t="s">
        <v>1164</v>
      </c>
      <c r="D76" s="497" t="s">
        <v>848</v>
      </c>
      <c r="E76" s="182">
        <v>178.57142899999999</v>
      </c>
      <c r="F76" s="201" t="s">
        <v>1165</v>
      </c>
      <c r="G76" s="625"/>
    </row>
    <row r="77" spans="1:7" ht="192" customHeight="1">
      <c r="A77" s="873"/>
      <c r="B77" s="201" t="s">
        <v>1166</v>
      </c>
      <c r="C77" s="275" t="s">
        <v>1167</v>
      </c>
      <c r="D77" s="497" t="s">
        <v>848</v>
      </c>
      <c r="E77" s="182">
        <v>250</v>
      </c>
      <c r="F77" s="201" t="s">
        <v>1166</v>
      </c>
      <c r="G77" s="625"/>
    </row>
    <row r="78" spans="1:7" ht="228" customHeight="1">
      <c r="A78" s="873"/>
      <c r="B78" s="201" t="s">
        <v>1197</v>
      </c>
      <c r="C78" s="275" t="s">
        <v>1241</v>
      </c>
      <c r="D78" s="486" t="s">
        <v>848</v>
      </c>
      <c r="E78" s="182">
        <v>928.57142899999997</v>
      </c>
      <c r="F78" s="201" t="s">
        <v>1197</v>
      </c>
      <c r="G78" s="625"/>
    </row>
    <row r="79" spans="1:7" ht="84" customHeight="1">
      <c r="A79" s="873"/>
      <c r="B79" s="186" t="s">
        <v>16</v>
      </c>
      <c r="C79" s="188" t="s">
        <v>374</v>
      </c>
      <c r="D79" s="173" t="s">
        <v>47</v>
      </c>
      <c r="E79" s="187"/>
      <c r="F79" s="201" t="s">
        <v>16</v>
      </c>
      <c r="G79" s="625"/>
    </row>
    <row r="80" spans="1:7" ht="84" customHeight="1">
      <c r="A80" s="873"/>
      <c r="B80" s="201" t="s">
        <v>278</v>
      </c>
      <c r="C80" s="275" t="s">
        <v>40</v>
      </c>
      <c r="D80" s="497" t="s">
        <v>848</v>
      </c>
      <c r="E80" s="182">
        <v>35.714286000000001</v>
      </c>
      <c r="F80" s="201" t="s">
        <v>278</v>
      </c>
      <c r="G80" s="625"/>
    </row>
    <row r="81" spans="1:35" ht="105" customHeight="1">
      <c r="A81" s="873"/>
      <c r="B81" s="201" t="s">
        <v>1200</v>
      </c>
      <c r="C81" s="275" t="s">
        <v>1201</v>
      </c>
      <c r="D81" s="486" t="s">
        <v>848</v>
      </c>
      <c r="E81" s="182">
        <v>714.28571399999998</v>
      </c>
      <c r="F81" s="201" t="s">
        <v>1200</v>
      </c>
      <c r="G81" s="625"/>
    </row>
    <row r="82" spans="1:35" ht="84" customHeight="1">
      <c r="A82" s="873"/>
      <c r="B82" s="201" t="s">
        <v>1169</v>
      </c>
      <c r="C82" s="275" t="s">
        <v>1168</v>
      </c>
      <c r="D82" s="497" t="s">
        <v>848</v>
      </c>
      <c r="E82" s="182">
        <v>714.28571399999998</v>
      </c>
      <c r="F82" s="201" t="s">
        <v>1169</v>
      </c>
      <c r="G82" s="625"/>
    </row>
    <row r="83" spans="1:35" ht="84" customHeight="1">
      <c r="A83" s="873"/>
      <c r="B83" s="201" t="s">
        <v>1170</v>
      </c>
      <c r="C83" s="275" t="s">
        <v>1171</v>
      </c>
      <c r="D83" s="497" t="s">
        <v>848</v>
      </c>
      <c r="E83" s="182">
        <v>714.28571399999998</v>
      </c>
      <c r="F83" s="201" t="s">
        <v>1170</v>
      </c>
      <c r="G83" s="625"/>
    </row>
    <row r="84" spans="1:35" ht="84" customHeight="1">
      <c r="A84" s="873"/>
      <c r="B84" s="201" t="s">
        <v>1172</v>
      </c>
      <c r="C84" s="275" t="s">
        <v>1173</v>
      </c>
      <c r="D84" s="497" t="s">
        <v>848</v>
      </c>
      <c r="E84" s="182">
        <v>714.28571399999998</v>
      </c>
      <c r="F84" s="201" t="s">
        <v>1172</v>
      </c>
      <c r="G84" s="625" t="s">
        <v>1250</v>
      </c>
    </row>
    <row r="85" spans="1:35" ht="105" customHeight="1">
      <c r="A85" s="873"/>
      <c r="B85" s="201" t="s">
        <v>1174</v>
      </c>
      <c r="C85" s="275" t="s">
        <v>1492</v>
      </c>
      <c r="D85" s="497" t="s">
        <v>848</v>
      </c>
      <c r="E85" s="182">
        <v>285.71428600000002</v>
      </c>
      <c r="F85" s="201" t="s">
        <v>1174</v>
      </c>
      <c r="G85" s="625"/>
    </row>
    <row r="86" spans="1:35" ht="96" customHeight="1">
      <c r="A86" s="873"/>
      <c r="B86" s="201" t="s">
        <v>1225</v>
      </c>
      <c r="C86" s="275" t="s">
        <v>1226</v>
      </c>
      <c r="D86" s="497" t="s">
        <v>848</v>
      </c>
      <c r="E86" s="182">
        <v>142.85714300000001</v>
      </c>
      <c r="F86" s="201" t="s">
        <v>1225</v>
      </c>
      <c r="G86" s="625"/>
    </row>
    <row r="87" spans="1:35" ht="102" customHeight="1">
      <c r="A87" s="873"/>
      <c r="B87" s="186" t="s">
        <v>1204</v>
      </c>
      <c r="C87" s="275" t="s">
        <v>1206</v>
      </c>
      <c r="D87" s="486" t="s">
        <v>848</v>
      </c>
      <c r="E87" s="199">
        <v>714.28571399999998</v>
      </c>
      <c r="F87" s="186" t="s">
        <v>1204</v>
      </c>
      <c r="G87" s="236"/>
    </row>
    <row r="88" spans="1:35" ht="84" customHeight="1" thickBot="1">
      <c r="A88" s="874"/>
      <c r="B88" s="191" t="s">
        <v>1185</v>
      </c>
      <c r="C88" s="667" t="s">
        <v>1186</v>
      </c>
      <c r="D88" s="612" t="s">
        <v>848</v>
      </c>
      <c r="E88" s="190">
        <v>714.28571399999998</v>
      </c>
      <c r="F88" s="191" t="s">
        <v>1185</v>
      </c>
      <c r="G88" s="631"/>
    </row>
    <row r="89" spans="1:35" ht="141" customHeight="1" thickBot="1">
      <c r="A89" s="193"/>
      <c r="B89" s="194"/>
      <c r="C89" s="777" t="s">
        <v>603</v>
      </c>
      <c r="D89" s="778"/>
      <c r="E89" s="778"/>
      <c r="F89" s="778"/>
      <c r="G89" s="779"/>
    </row>
    <row r="90" spans="1:35" s="441" customFormat="1" ht="179.25" customHeight="1" thickBot="1">
      <c r="A90" s="529"/>
      <c r="B90" s="530"/>
      <c r="C90" s="777" t="s">
        <v>849</v>
      </c>
      <c r="D90" s="778"/>
      <c r="E90" s="778"/>
      <c r="F90" s="778"/>
      <c r="G90" s="779"/>
      <c r="H90" s="522"/>
      <c r="I90" s="522"/>
      <c r="J90" s="522"/>
      <c r="K90" s="522"/>
      <c r="L90" s="522"/>
      <c r="M90" s="522"/>
      <c r="N90" s="522"/>
      <c r="O90" s="522"/>
      <c r="P90" s="522"/>
      <c r="Q90" s="522"/>
      <c r="R90" s="522"/>
      <c r="S90" s="522"/>
      <c r="T90" s="522"/>
      <c r="U90" s="522"/>
      <c r="V90" s="522"/>
      <c r="W90" s="522"/>
      <c r="X90" s="522"/>
      <c r="Y90" s="522"/>
      <c r="Z90" s="522"/>
      <c r="AA90" s="522"/>
      <c r="AB90" s="522"/>
      <c r="AC90" s="522"/>
      <c r="AD90" s="522"/>
      <c r="AE90" s="522"/>
      <c r="AF90" s="522"/>
      <c r="AG90" s="522"/>
      <c r="AH90" s="522"/>
      <c r="AI90" s="522"/>
    </row>
    <row r="91" spans="1:35" ht="54" customHeight="1"/>
  </sheetData>
  <mergeCells count="9">
    <mergeCell ref="B12:C12"/>
    <mergeCell ref="C89:G89"/>
    <mergeCell ref="C90:G90"/>
    <mergeCell ref="A1:A88"/>
    <mergeCell ref="B1:C6"/>
    <mergeCell ref="B7:C7"/>
    <mergeCell ref="B10:C10"/>
    <mergeCell ref="B11:C11"/>
    <mergeCell ref="F11:F12"/>
  </mergeCells>
  <hyperlinks>
    <hyperlink ref="B11:C11" location="'ΠΡΟΤΕΙΝΟΜΕΝΟΣ ΤΙΜΟΚΑΤΑΛΟΓΟΣ'!A1" display="ΣΥΝΟΠΤΙΚΟΣ ΤΙΜΟΚΑΤΑΛΟΓΟΣ"/>
  </hyperlinks>
  <pageMargins left="0.7" right="0.7" top="0.75" bottom="0.75" header="0.3" footer="0.3"/>
  <pageSetup paperSize="9" scale="11" orientation="portrait" r:id="rId1"/>
  <rowBreaks count="1" manualBreakCount="1">
    <brk id="63" max="16383" man="1"/>
  </rowBreaks>
  <colBreaks count="1" manualBreakCount="1">
    <brk id="7" max="1048575" man="1"/>
  </colBreaks>
  <drawing r:id="rId2"/>
</worksheet>
</file>

<file path=xl/worksheets/sheet59.xml><?xml version="1.0" encoding="utf-8"?>
<worksheet xmlns="http://schemas.openxmlformats.org/spreadsheetml/2006/main" xmlns:r="http://schemas.openxmlformats.org/officeDocument/2006/relationships">
  <sheetPr>
    <tabColor rgb="FF800000"/>
  </sheetPr>
  <dimension ref="A1:AI91"/>
  <sheetViews>
    <sheetView view="pageBreakPreview" zoomScale="25" zoomScaleNormal="30" zoomScaleSheetLayoutView="25" workbookViewId="0">
      <selection activeCell="D8" sqref="D8"/>
    </sheetView>
  </sheetViews>
  <sheetFormatPr defaultRowHeight="12.75"/>
  <cols>
    <col min="1" max="1" width="21.85546875" style="163" customWidth="1"/>
    <col min="2" max="2" width="19" style="195" customWidth="1"/>
    <col min="3" max="3" width="226.28515625" style="196" customWidth="1"/>
    <col min="4" max="4" width="69.5703125" style="196" customWidth="1"/>
    <col min="5" max="5" width="51.85546875" style="196" customWidth="1"/>
    <col min="6" max="6" width="23.85546875" style="193" customWidth="1"/>
    <col min="7" max="7" width="222" style="197" customWidth="1"/>
    <col min="8" max="8" width="38.28515625" style="163" customWidth="1"/>
    <col min="9" max="9" width="43.42578125" style="163" customWidth="1"/>
    <col min="10" max="10" width="45.140625" style="163" customWidth="1"/>
    <col min="11" max="254" width="9.140625" style="163"/>
    <col min="255" max="255" width="21.85546875" style="163" customWidth="1"/>
    <col min="256" max="256" width="19" style="163" customWidth="1"/>
    <col min="257" max="257" width="226.28515625" style="163" customWidth="1"/>
    <col min="258" max="258" width="73.5703125" style="163" customWidth="1"/>
    <col min="259" max="259" width="51.85546875" style="163" customWidth="1"/>
    <col min="260" max="260" width="41.5703125" style="163" customWidth="1"/>
    <col min="261" max="261" width="39.28515625" style="163" customWidth="1"/>
    <col min="262" max="262" width="23.85546875" style="163" customWidth="1"/>
    <col min="263" max="263" width="222" style="163" customWidth="1"/>
    <col min="264" max="264" width="38.28515625" style="163" customWidth="1"/>
    <col min="265" max="265" width="43.42578125" style="163" customWidth="1"/>
    <col min="266" max="266" width="45.140625" style="163" customWidth="1"/>
    <col min="267" max="510" width="9.140625" style="163"/>
    <col min="511" max="511" width="21.85546875" style="163" customWidth="1"/>
    <col min="512" max="512" width="19" style="163" customWidth="1"/>
    <col min="513" max="513" width="226.28515625" style="163" customWidth="1"/>
    <col min="514" max="514" width="73.5703125" style="163" customWidth="1"/>
    <col min="515" max="515" width="51.85546875" style="163" customWidth="1"/>
    <col min="516" max="516" width="41.5703125" style="163" customWidth="1"/>
    <col min="517" max="517" width="39.28515625" style="163" customWidth="1"/>
    <col min="518" max="518" width="23.85546875" style="163" customWidth="1"/>
    <col min="519" max="519" width="222" style="163" customWidth="1"/>
    <col min="520" max="520" width="38.28515625" style="163" customWidth="1"/>
    <col min="521" max="521" width="43.42578125" style="163" customWidth="1"/>
    <col min="522" max="522" width="45.140625" style="163" customWidth="1"/>
    <col min="523" max="766" width="9.140625" style="163"/>
    <col min="767" max="767" width="21.85546875" style="163" customWidth="1"/>
    <col min="768" max="768" width="19" style="163" customWidth="1"/>
    <col min="769" max="769" width="226.28515625" style="163" customWidth="1"/>
    <col min="770" max="770" width="73.5703125" style="163" customWidth="1"/>
    <col min="771" max="771" width="51.85546875" style="163" customWidth="1"/>
    <col min="772" max="772" width="41.5703125" style="163" customWidth="1"/>
    <col min="773" max="773" width="39.28515625" style="163" customWidth="1"/>
    <col min="774" max="774" width="23.85546875" style="163" customWidth="1"/>
    <col min="775" max="775" width="222" style="163" customWidth="1"/>
    <col min="776" max="776" width="38.28515625" style="163" customWidth="1"/>
    <col min="777" max="777" width="43.42578125" style="163" customWidth="1"/>
    <col min="778" max="778" width="45.140625" style="163" customWidth="1"/>
    <col min="779" max="1022" width="9.140625" style="163"/>
    <col min="1023" max="1023" width="21.85546875" style="163" customWidth="1"/>
    <col min="1024" max="1024" width="19" style="163" customWidth="1"/>
    <col min="1025" max="1025" width="226.28515625" style="163" customWidth="1"/>
    <col min="1026" max="1026" width="73.5703125" style="163" customWidth="1"/>
    <col min="1027" max="1027" width="51.85546875" style="163" customWidth="1"/>
    <col min="1028" max="1028" width="41.5703125" style="163" customWidth="1"/>
    <col min="1029" max="1029" width="39.28515625" style="163" customWidth="1"/>
    <col min="1030" max="1030" width="23.85546875" style="163" customWidth="1"/>
    <col min="1031" max="1031" width="222" style="163" customWidth="1"/>
    <col min="1032" max="1032" width="38.28515625" style="163" customWidth="1"/>
    <col min="1033" max="1033" width="43.42578125" style="163" customWidth="1"/>
    <col min="1034" max="1034" width="45.140625" style="163" customWidth="1"/>
    <col min="1035" max="1278" width="9.140625" style="163"/>
    <col min="1279" max="1279" width="21.85546875" style="163" customWidth="1"/>
    <col min="1280" max="1280" width="19" style="163" customWidth="1"/>
    <col min="1281" max="1281" width="226.28515625" style="163" customWidth="1"/>
    <col min="1282" max="1282" width="73.5703125" style="163" customWidth="1"/>
    <col min="1283" max="1283" width="51.85546875" style="163" customWidth="1"/>
    <col min="1284" max="1284" width="41.5703125" style="163" customWidth="1"/>
    <col min="1285" max="1285" width="39.28515625" style="163" customWidth="1"/>
    <col min="1286" max="1286" width="23.85546875" style="163" customWidth="1"/>
    <col min="1287" max="1287" width="222" style="163" customWidth="1"/>
    <col min="1288" max="1288" width="38.28515625" style="163" customWidth="1"/>
    <col min="1289" max="1289" width="43.42578125" style="163" customWidth="1"/>
    <col min="1290" max="1290" width="45.140625" style="163" customWidth="1"/>
    <col min="1291" max="1534" width="9.140625" style="163"/>
    <col min="1535" max="1535" width="21.85546875" style="163" customWidth="1"/>
    <col min="1536" max="1536" width="19" style="163" customWidth="1"/>
    <col min="1537" max="1537" width="226.28515625" style="163" customWidth="1"/>
    <col min="1538" max="1538" width="73.5703125" style="163" customWidth="1"/>
    <col min="1539" max="1539" width="51.85546875" style="163" customWidth="1"/>
    <col min="1540" max="1540" width="41.5703125" style="163" customWidth="1"/>
    <col min="1541" max="1541" width="39.28515625" style="163" customWidth="1"/>
    <col min="1542" max="1542" width="23.85546875" style="163" customWidth="1"/>
    <col min="1543" max="1543" width="222" style="163" customWidth="1"/>
    <col min="1544" max="1544" width="38.28515625" style="163" customWidth="1"/>
    <col min="1545" max="1545" width="43.42578125" style="163" customWidth="1"/>
    <col min="1546" max="1546" width="45.140625" style="163" customWidth="1"/>
    <col min="1547" max="1790" width="9.140625" style="163"/>
    <col min="1791" max="1791" width="21.85546875" style="163" customWidth="1"/>
    <col min="1792" max="1792" width="19" style="163" customWidth="1"/>
    <col min="1793" max="1793" width="226.28515625" style="163" customWidth="1"/>
    <col min="1794" max="1794" width="73.5703125" style="163" customWidth="1"/>
    <col min="1795" max="1795" width="51.85546875" style="163" customWidth="1"/>
    <col min="1796" max="1796" width="41.5703125" style="163" customWidth="1"/>
    <col min="1797" max="1797" width="39.28515625" style="163" customWidth="1"/>
    <col min="1798" max="1798" width="23.85546875" style="163" customWidth="1"/>
    <col min="1799" max="1799" width="222" style="163" customWidth="1"/>
    <col min="1800" max="1800" width="38.28515625" style="163" customWidth="1"/>
    <col min="1801" max="1801" width="43.42578125" style="163" customWidth="1"/>
    <col min="1802" max="1802" width="45.140625" style="163" customWidth="1"/>
    <col min="1803" max="2046" width="9.140625" style="163"/>
    <col min="2047" max="2047" width="21.85546875" style="163" customWidth="1"/>
    <col min="2048" max="2048" width="19" style="163" customWidth="1"/>
    <col min="2049" max="2049" width="226.28515625" style="163" customWidth="1"/>
    <col min="2050" max="2050" width="73.5703125" style="163" customWidth="1"/>
    <col min="2051" max="2051" width="51.85546875" style="163" customWidth="1"/>
    <col min="2052" max="2052" width="41.5703125" style="163" customWidth="1"/>
    <col min="2053" max="2053" width="39.28515625" style="163" customWidth="1"/>
    <col min="2054" max="2054" width="23.85546875" style="163" customWidth="1"/>
    <col min="2055" max="2055" width="222" style="163" customWidth="1"/>
    <col min="2056" max="2056" width="38.28515625" style="163" customWidth="1"/>
    <col min="2057" max="2057" width="43.42578125" style="163" customWidth="1"/>
    <col min="2058" max="2058" width="45.140625" style="163" customWidth="1"/>
    <col min="2059" max="2302" width="9.140625" style="163"/>
    <col min="2303" max="2303" width="21.85546875" style="163" customWidth="1"/>
    <col min="2304" max="2304" width="19" style="163" customWidth="1"/>
    <col min="2305" max="2305" width="226.28515625" style="163" customWidth="1"/>
    <col min="2306" max="2306" width="73.5703125" style="163" customWidth="1"/>
    <col min="2307" max="2307" width="51.85546875" style="163" customWidth="1"/>
    <col min="2308" max="2308" width="41.5703125" style="163" customWidth="1"/>
    <col min="2309" max="2309" width="39.28515625" style="163" customWidth="1"/>
    <col min="2310" max="2310" width="23.85546875" style="163" customWidth="1"/>
    <col min="2311" max="2311" width="222" style="163" customWidth="1"/>
    <col min="2312" max="2312" width="38.28515625" style="163" customWidth="1"/>
    <col min="2313" max="2313" width="43.42578125" style="163" customWidth="1"/>
    <col min="2314" max="2314" width="45.140625" style="163" customWidth="1"/>
    <col min="2315" max="2558" width="9.140625" style="163"/>
    <col min="2559" max="2559" width="21.85546875" style="163" customWidth="1"/>
    <col min="2560" max="2560" width="19" style="163" customWidth="1"/>
    <col min="2561" max="2561" width="226.28515625" style="163" customWidth="1"/>
    <col min="2562" max="2562" width="73.5703125" style="163" customWidth="1"/>
    <col min="2563" max="2563" width="51.85546875" style="163" customWidth="1"/>
    <col min="2564" max="2564" width="41.5703125" style="163" customWidth="1"/>
    <col min="2565" max="2565" width="39.28515625" style="163" customWidth="1"/>
    <col min="2566" max="2566" width="23.85546875" style="163" customWidth="1"/>
    <col min="2567" max="2567" width="222" style="163" customWidth="1"/>
    <col min="2568" max="2568" width="38.28515625" style="163" customWidth="1"/>
    <col min="2569" max="2569" width="43.42578125" style="163" customWidth="1"/>
    <col min="2570" max="2570" width="45.140625" style="163" customWidth="1"/>
    <col min="2571" max="2814" width="9.140625" style="163"/>
    <col min="2815" max="2815" width="21.85546875" style="163" customWidth="1"/>
    <col min="2816" max="2816" width="19" style="163" customWidth="1"/>
    <col min="2817" max="2817" width="226.28515625" style="163" customWidth="1"/>
    <col min="2818" max="2818" width="73.5703125" style="163" customWidth="1"/>
    <col min="2819" max="2819" width="51.85546875" style="163" customWidth="1"/>
    <col min="2820" max="2820" width="41.5703125" style="163" customWidth="1"/>
    <col min="2821" max="2821" width="39.28515625" style="163" customWidth="1"/>
    <col min="2822" max="2822" width="23.85546875" style="163" customWidth="1"/>
    <col min="2823" max="2823" width="222" style="163" customWidth="1"/>
    <col min="2824" max="2824" width="38.28515625" style="163" customWidth="1"/>
    <col min="2825" max="2825" width="43.42578125" style="163" customWidth="1"/>
    <col min="2826" max="2826" width="45.140625" style="163" customWidth="1"/>
    <col min="2827" max="3070" width="9.140625" style="163"/>
    <col min="3071" max="3071" width="21.85546875" style="163" customWidth="1"/>
    <col min="3072" max="3072" width="19" style="163" customWidth="1"/>
    <col min="3073" max="3073" width="226.28515625" style="163" customWidth="1"/>
    <col min="3074" max="3074" width="73.5703125" style="163" customWidth="1"/>
    <col min="3075" max="3075" width="51.85546875" style="163" customWidth="1"/>
    <col min="3076" max="3076" width="41.5703125" style="163" customWidth="1"/>
    <col min="3077" max="3077" width="39.28515625" style="163" customWidth="1"/>
    <col min="3078" max="3078" width="23.85546875" style="163" customWidth="1"/>
    <col min="3079" max="3079" width="222" style="163" customWidth="1"/>
    <col min="3080" max="3080" width="38.28515625" style="163" customWidth="1"/>
    <col min="3081" max="3081" width="43.42578125" style="163" customWidth="1"/>
    <col min="3082" max="3082" width="45.140625" style="163" customWidth="1"/>
    <col min="3083" max="3326" width="9.140625" style="163"/>
    <col min="3327" max="3327" width="21.85546875" style="163" customWidth="1"/>
    <col min="3328" max="3328" width="19" style="163" customWidth="1"/>
    <col min="3329" max="3329" width="226.28515625" style="163" customWidth="1"/>
    <col min="3330" max="3330" width="73.5703125" style="163" customWidth="1"/>
    <col min="3331" max="3331" width="51.85546875" style="163" customWidth="1"/>
    <col min="3332" max="3332" width="41.5703125" style="163" customWidth="1"/>
    <col min="3333" max="3333" width="39.28515625" style="163" customWidth="1"/>
    <col min="3334" max="3334" width="23.85546875" style="163" customWidth="1"/>
    <col min="3335" max="3335" width="222" style="163" customWidth="1"/>
    <col min="3336" max="3336" width="38.28515625" style="163" customWidth="1"/>
    <col min="3337" max="3337" width="43.42578125" style="163" customWidth="1"/>
    <col min="3338" max="3338" width="45.140625" style="163" customWidth="1"/>
    <col min="3339" max="3582" width="9.140625" style="163"/>
    <col min="3583" max="3583" width="21.85546875" style="163" customWidth="1"/>
    <col min="3584" max="3584" width="19" style="163" customWidth="1"/>
    <col min="3585" max="3585" width="226.28515625" style="163" customWidth="1"/>
    <col min="3586" max="3586" width="73.5703125" style="163" customWidth="1"/>
    <col min="3587" max="3587" width="51.85546875" style="163" customWidth="1"/>
    <col min="3588" max="3588" width="41.5703125" style="163" customWidth="1"/>
    <col min="3589" max="3589" width="39.28515625" style="163" customWidth="1"/>
    <col min="3590" max="3590" width="23.85546875" style="163" customWidth="1"/>
    <col min="3591" max="3591" width="222" style="163" customWidth="1"/>
    <col min="3592" max="3592" width="38.28515625" style="163" customWidth="1"/>
    <col min="3593" max="3593" width="43.42578125" style="163" customWidth="1"/>
    <col min="3594" max="3594" width="45.140625" style="163" customWidth="1"/>
    <col min="3595" max="3838" width="9.140625" style="163"/>
    <col min="3839" max="3839" width="21.85546875" style="163" customWidth="1"/>
    <col min="3840" max="3840" width="19" style="163" customWidth="1"/>
    <col min="3841" max="3841" width="226.28515625" style="163" customWidth="1"/>
    <col min="3842" max="3842" width="73.5703125" style="163" customWidth="1"/>
    <col min="3843" max="3843" width="51.85546875" style="163" customWidth="1"/>
    <col min="3844" max="3844" width="41.5703125" style="163" customWidth="1"/>
    <col min="3845" max="3845" width="39.28515625" style="163" customWidth="1"/>
    <col min="3846" max="3846" width="23.85546875" style="163" customWidth="1"/>
    <col min="3847" max="3847" width="222" style="163" customWidth="1"/>
    <col min="3848" max="3848" width="38.28515625" style="163" customWidth="1"/>
    <col min="3849" max="3849" width="43.42578125" style="163" customWidth="1"/>
    <col min="3850" max="3850" width="45.140625" style="163" customWidth="1"/>
    <col min="3851" max="4094" width="9.140625" style="163"/>
    <col min="4095" max="4095" width="21.85546875" style="163" customWidth="1"/>
    <col min="4096" max="4096" width="19" style="163" customWidth="1"/>
    <col min="4097" max="4097" width="226.28515625" style="163" customWidth="1"/>
    <col min="4098" max="4098" width="73.5703125" style="163" customWidth="1"/>
    <col min="4099" max="4099" width="51.85546875" style="163" customWidth="1"/>
    <col min="4100" max="4100" width="41.5703125" style="163" customWidth="1"/>
    <col min="4101" max="4101" width="39.28515625" style="163" customWidth="1"/>
    <col min="4102" max="4102" width="23.85546875" style="163" customWidth="1"/>
    <col min="4103" max="4103" width="222" style="163" customWidth="1"/>
    <col min="4104" max="4104" width="38.28515625" style="163" customWidth="1"/>
    <col min="4105" max="4105" width="43.42578125" style="163" customWidth="1"/>
    <col min="4106" max="4106" width="45.140625" style="163" customWidth="1"/>
    <col min="4107" max="4350" width="9.140625" style="163"/>
    <col min="4351" max="4351" width="21.85546875" style="163" customWidth="1"/>
    <col min="4352" max="4352" width="19" style="163" customWidth="1"/>
    <col min="4353" max="4353" width="226.28515625" style="163" customWidth="1"/>
    <col min="4354" max="4354" width="73.5703125" style="163" customWidth="1"/>
    <col min="4355" max="4355" width="51.85546875" style="163" customWidth="1"/>
    <col min="4356" max="4356" width="41.5703125" style="163" customWidth="1"/>
    <col min="4357" max="4357" width="39.28515625" style="163" customWidth="1"/>
    <col min="4358" max="4358" width="23.85546875" style="163" customWidth="1"/>
    <col min="4359" max="4359" width="222" style="163" customWidth="1"/>
    <col min="4360" max="4360" width="38.28515625" style="163" customWidth="1"/>
    <col min="4361" max="4361" width="43.42578125" style="163" customWidth="1"/>
    <col min="4362" max="4362" width="45.140625" style="163" customWidth="1"/>
    <col min="4363" max="4606" width="9.140625" style="163"/>
    <col min="4607" max="4607" width="21.85546875" style="163" customWidth="1"/>
    <col min="4608" max="4608" width="19" style="163" customWidth="1"/>
    <col min="4609" max="4609" width="226.28515625" style="163" customWidth="1"/>
    <col min="4610" max="4610" width="73.5703125" style="163" customWidth="1"/>
    <col min="4611" max="4611" width="51.85546875" style="163" customWidth="1"/>
    <col min="4612" max="4612" width="41.5703125" style="163" customWidth="1"/>
    <col min="4613" max="4613" width="39.28515625" style="163" customWidth="1"/>
    <col min="4614" max="4614" width="23.85546875" style="163" customWidth="1"/>
    <col min="4615" max="4615" width="222" style="163" customWidth="1"/>
    <col min="4616" max="4616" width="38.28515625" style="163" customWidth="1"/>
    <col min="4617" max="4617" width="43.42578125" style="163" customWidth="1"/>
    <col min="4618" max="4618" width="45.140625" style="163" customWidth="1"/>
    <col min="4619" max="4862" width="9.140625" style="163"/>
    <col min="4863" max="4863" width="21.85546875" style="163" customWidth="1"/>
    <col min="4864" max="4864" width="19" style="163" customWidth="1"/>
    <col min="4865" max="4865" width="226.28515625" style="163" customWidth="1"/>
    <col min="4866" max="4866" width="73.5703125" style="163" customWidth="1"/>
    <col min="4867" max="4867" width="51.85546875" style="163" customWidth="1"/>
    <col min="4868" max="4868" width="41.5703125" style="163" customWidth="1"/>
    <col min="4869" max="4869" width="39.28515625" style="163" customWidth="1"/>
    <col min="4870" max="4870" width="23.85546875" style="163" customWidth="1"/>
    <col min="4871" max="4871" width="222" style="163" customWidth="1"/>
    <col min="4872" max="4872" width="38.28515625" style="163" customWidth="1"/>
    <col min="4873" max="4873" width="43.42578125" style="163" customWidth="1"/>
    <col min="4874" max="4874" width="45.140625" style="163" customWidth="1"/>
    <col min="4875" max="5118" width="9.140625" style="163"/>
    <col min="5119" max="5119" width="21.85546875" style="163" customWidth="1"/>
    <col min="5120" max="5120" width="19" style="163" customWidth="1"/>
    <col min="5121" max="5121" width="226.28515625" style="163" customWidth="1"/>
    <col min="5122" max="5122" width="73.5703125" style="163" customWidth="1"/>
    <col min="5123" max="5123" width="51.85546875" style="163" customWidth="1"/>
    <col min="5124" max="5124" width="41.5703125" style="163" customWidth="1"/>
    <col min="5125" max="5125" width="39.28515625" style="163" customWidth="1"/>
    <col min="5126" max="5126" width="23.85546875" style="163" customWidth="1"/>
    <col min="5127" max="5127" width="222" style="163" customWidth="1"/>
    <col min="5128" max="5128" width="38.28515625" style="163" customWidth="1"/>
    <col min="5129" max="5129" width="43.42578125" style="163" customWidth="1"/>
    <col min="5130" max="5130" width="45.140625" style="163" customWidth="1"/>
    <col min="5131" max="5374" width="9.140625" style="163"/>
    <col min="5375" max="5375" width="21.85546875" style="163" customWidth="1"/>
    <col min="5376" max="5376" width="19" style="163" customWidth="1"/>
    <col min="5377" max="5377" width="226.28515625" style="163" customWidth="1"/>
    <col min="5378" max="5378" width="73.5703125" style="163" customWidth="1"/>
    <col min="5379" max="5379" width="51.85546875" style="163" customWidth="1"/>
    <col min="5380" max="5380" width="41.5703125" style="163" customWidth="1"/>
    <col min="5381" max="5381" width="39.28515625" style="163" customWidth="1"/>
    <col min="5382" max="5382" width="23.85546875" style="163" customWidth="1"/>
    <col min="5383" max="5383" width="222" style="163" customWidth="1"/>
    <col min="5384" max="5384" width="38.28515625" style="163" customWidth="1"/>
    <col min="5385" max="5385" width="43.42578125" style="163" customWidth="1"/>
    <col min="5386" max="5386" width="45.140625" style="163" customWidth="1"/>
    <col min="5387" max="5630" width="9.140625" style="163"/>
    <col min="5631" max="5631" width="21.85546875" style="163" customWidth="1"/>
    <col min="5632" max="5632" width="19" style="163" customWidth="1"/>
    <col min="5633" max="5633" width="226.28515625" style="163" customWidth="1"/>
    <col min="5634" max="5634" width="73.5703125" style="163" customWidth="1"/>
    <col min="5635" max="5635" width="51.85546875" style="163" customWidth="1"/>
    <col min="5636" max="5636" width="41.5703125" style="163" customWidth="1"/>
    <col min="5637" max="5637" width="39.28515625" style="163" customWidth="1"/>
    <col min="5638" max="5638" width="23.85546875" style="163" customWidth="1"/>
    <col min="5639" max="5639" width="222" style="163" customWidth="1"/>
    <col min="5640" max="5640" width="38.28515625" style="163" customWidth="1"/>
    <col min="5641" max="5641" width="43.42578125" style="163" customWidth="1"/>
    <col min="5642" max="5642" width="45.140625" style="163" customWidth="1"/>
    <col min="5643" max="5886" width="9.140625" style="163"/>
    <col min="5887" max="5887" width="21.85546875" style="163" customWidth="1"/>
    <col min="5888" max="5888" width="19" style="163" customWidth="1"/>
    <col min="5889" max="5889" width="226.28515625" style="163" customWidth="1"/>
    <col min="5890" max="5890" width="73.5703125" style="163" customWidth="1"/>
    <col min="5891" max="5891" width="51.85546875" style="163" customWidth="1"/>
    <col min="5892" max="5892" width="41.5703125" style="163" customWidth="1"/>
    <col min="5893" max="5893" width="39.28515625" style="163" customWidth="1"/>
    <col min="5894" max="5894" width="23.85546875" style="163" customWidth="1"/>
    <col min="5895" max="5895" width="222" style="163" customWidth="1"/>
    <col min="5896" max="5896" width="38.28515625" style="163" customWidth="1"/>
    <col min="5897" max="5897" width="43.42578125" style="163" customWidth="1"/>
    <col min="5898" max="5898" width="45.140625" style="163" customWidth="1"/>
    <col min="5899" max="6142" width="9.140625" style="163"/>
    <col min="6143" max="6143" width="21.85546875" style="163" customWidth="1"/>
    <col min="6144" max="6144" width="19" style="163" customWidth="1"/>
    <col min="6145" max="6145" width="226.28515625" style="163" customWidth="1"/>
    <col min="6146" max="6146" width="73.5703125" style="163" customWidth="1"/>
    <col min="6147" max="6147" width="51.85546875" style="163" customWidth="1"/>
    <col min="6148" max="6148" width="41.5703125" style="163" customWidth="1"/>
    <col min="6149" max="6149" width="39.28515625" style="163" customWidth="1"/>
    <col min="6150" max="6150" width="23.85546875" style="163" customWidth="1"/>
    <col min="6151" max="6151" width="222" style="163" customWidth="1"/>
    <col min="6152" max="6152" width="38.28515625" style="163" customWidth="1"/>
    <col min="6153" max="6153" width="43.42578125" style="163" customWidth="1"/>
    <col min="6154" max="6154" width="45.140625" style="163" customWidth="1"/>
    <col min="6155" max="6398" width="9.140625" style="163"/>
    <col min="6399" max="6399" width="21.85546875" style="163" customWidth="1"/>
    <col min="6400" max="6400" width="19" style="163" customWidth="1"/>
    <col min="6401" max="6401" width="226.28515625" style="163" customWidth="1"/>
    <col min="6402" max="6402" width="73.5703125" style="163" customWidth="1"/>
    <col min="6403" max="6403" width="51.85546875" style="163" customWidth="1"/>
    <col min="6404" max="6404" width="41.5703125" style="163" customWidth="1"/>
    <col min="6405" max="6405" width="39.28515625" style="163" customWidth="1"/>
    <col min="6406" max="6406" width="23.85546875" style="163" customWidth="1"/>
    <col min="6407" max="6407" width="222" style="163" customWidth="1"/>
    <col min="6408" max="6408" width="38.28515625" style="163" customWidth="1"/>
    <col min="6409" max="6409" width="43.42578125" style="163" customWidth="1"/>
    <col min="6410" max="6410" width="45.140625" style="163" customWidth="1"/>
    <col min="6411" max="6654" width="9.140625" style="163"/>
    <col min="6655" max="6655" width="21.85546875" style="163" customWidth="1"/>
    <col min="6656" max="6656" width="19" style="163" customWidth="1"/>
    <col min="6657" max="6657" width="226.28515625" style="163" customWidth="1"/>
    <col min="6658" max="6658" width="73.5703125" style="163" customWidth="1"/>
    <col min="6659" max="6659" width="51.85546875" style="163" customWidth="1"/>
    <col min="6660" max="6660" width="41.5703125" style="163" customWidth="1"/>
    <col min="6661" max="6661" width="39.28515625" style="163" customWidth="1"/>
    <col min="6662" max="6662" width="23.85546875" style="163" customWidth="1"/>
    <col min="6663" max="6663" width="222" style="163" customWidth="1"/>
    <col min="6664" max="6664" width="38.28515625" style="163" customWidth="1"/>
    <col min="6665" max="6665" width="43.42578125" style="163" customWidth="1"/>
    <col min="6666" max="6666" width="45.140625" style="163" customWidth="1"/>
    <col min="6667" max="6910" width="9.140625" style="163"/>
    <col min="6911" max="6911" width="21.85546875" style="163" customWidth="1"/>
    <col min="6912" max="6912" width="19" style="163" customWidth="1"/>
    <col min="6913" max="6913" width="226.28515625" style="163" customWidth="1"/>
    <col min="6914" max="6914" width="73.5703125" style="163" customWidth="1"/>
    <col min="6915" max="6915" width="51.85546875" style="163" customWidth="1"/>
    <col min="6916" max="6916" width="41.5703125" style="163" customWidth="1"/>
    <col min="6917" max="6917" width="39.28515625" style="163" customWidth="1"/>
    <col min="6918" max="6918" width="23.85546875" style="163" customWidth="1"/>
    <col min="6919" max="6919" width="222" style="163" customWidth="1"/>
    <col min="6920" max="6920" width="38.28515625" style="163" customWidth="1"/>
    <col min="6921" max="6921" width="43.42578125" style="163" customWidth="1"/>
    <col min="6922" max="6922" width="45.140625" style="163" customWidth="1"/>
    <col min="6923" max="7166" width="9.140625" style="163"/>
    <col min="7167" max="7167" width="21.85546875" style="163" customWidth="1"/>
    <col min="7168" max="7168" width="19" style="163" customWidth="1"/>
    <col min="7169" max="7169" width="226.28515625" style="163" customWidth="1"/>
    <col min="7170" max="7170" width="73.5703125" style="163" customWidth="1"/>
    <col min="7171" max="7171" width="51.85546875" style="163" customWidth="1"/>
    <col min="7172" max="7172" width="41.5703125" style="163" customWidth="1"/>
    <col min="7173" max="7173" width="39.28515625" style="163" customWidth="1"/>
    <col min="7174" max="7174" width="23.85546875" style="163" customWidth="1"/>
    <col min="7175" max="7175" width="222" style="163" customWidth="1"/>
    <col min="7176" max="7176" width="38.28515625" style="163" customWidth="1"/>
    <col min="7177" max="7177" width="43.42578125" style="163" customWidth="1"/>
    <col min="7178" max="7178" width="45.140625" style="163" customWidth="1"/>
    <col min="7179" max="7422" width="9.140625" style="163"/>
    <col min="7423" max="7423" width="21.85546875" style="163" customWidth="1"/>
    <col min="7424" max="7424" width="19" style="163" customWidth="1"/>
    <col min="7425" max="7425" width="226.28515625" style="163" customWidth="1"/>
    <col min="7426" max="7426" width="73.5703125" style="163" customWidth="1"/>
    <col min="7427" max="7427" width="51.85546875" style="163" customWidth="1"/>
    <col min="7428" max="7428" width="41.5703125" style="163" customWidth="1"/>
    <col min="7429" max="7429" width="39.28515625" style="163" customWidth="1"/>
    <col min="7430" max="7430" width="23.85546875" style="163" customWidth="1"/>
    <col min="7431" max="7431" width="222" style="163" customWidth="1"/>
    <col min="7432" max="7432" width="38.28515625" style="163" customWidth="1"/>
    <col min="7433" max="7433" width="43.42578125" style="163" customWidth="1"/>
    <col min="7434" max="7434" width="45.140625" style="163" customWidth="1"/>
    <col min="7435" max="7678" width="9.140625" style="163"/>
    <col min="7679" max="7679" width="21.85546875" style="163" customWidth="1"/>
    <col min="7680" max="7680" width="19" style="163" customWidth="1"/>
    <col min="7681" max="7681" width="226.28515625" style="163" customWidth="1"/>
    <col min="7682" max="7682" width="73.5703125" style="163" customWidth="1"/>
    <col min="7683" max="7683" width="51.85546875" style="163" customWidth="1"/>
    <col min="7684" max="7684" width="41.5703125" style="163" customWidth="1"/>
    <col min="7685" max="7685" width="39.28515625" style="163" customWidth="1"/>
    <col min="7686" max="7686" width="23.85546875" style="163" customWidth="1"/>
    <col min="7687" max="7687" width="222" style="163" customWidth="1"/>
    <col min="7688" max="7688" width="38.28515625" style="163" customWidth="1"/>
    <col min="7689" max="7689" width="43.42578125" style="163" customWidth="1"/>
    <col min="7690" max="7690" width="45.140625" style="163" customWidth="1"/>
    <col min="7691" max="7934" width="9.140625" style="163"/>
    <col min="7935" max="7935" width="21.85546875" style="163" customWidth="1"/>
    <col min="7936" max="7936" width="19" style="163" customWidth="1"/>
    <col min="7937" max="7937" width="226.28515625" style="163" customWidth="1"/>
    <col min="7938" max="7938" width="73.5703125" style="163" customWidth="1"/>
    <col min="7939" max="7939" width="51.85546875" style="163" customWidth="1"/>
    <col min="7940" max="7940" width="41.5703125" style="163" customWidth="1"/>
    <col min="7941" max="7941" width="39.28515625" style="163" customWidth="1"/>
    <col min="7942" max="7942" width="23.85546875" style="163" customWidth="1"/>
    <col min="7943" max="7943" width="222" style="163" customWidth="1"/>
    <col min="7944" max="7944" width="38.28515625" style="163" customWidth="1"/>
    <col min="7945" max="7945" width="43.42578125" style="163" customWidth="1"/>
    <col min="7946" max="7946" width="45.140625" style="163" customWidth="1"/>
    <col min="7947" max="8190" width="9.140625" style="163"/>
    <col min="8191" max="8191" width="21.85546875" style="163" customWidth="1"/>
    <col min="8192" max="8192" width="19" style="163" customWidth="1"/>
    <col min="8193" max="8193" width="226.28515625" style="163" customWidth="1"/>
    <col min="8194" max="8194" width="73.5703125" style="163" customWidth="1"/>
    <col min="8195" max="8195" width="51.85546875" style="163" customWidth="1"/>
    <col min="8196" max="8196" width="41.5703125" style="163" customWidth="1"/>
    <col min="8197" max="8197" width="39.28515625" style="163" customWidth="1"/>
    <col min="8198" max="8198" width="23.85546875" style="163" customWidth="1"/>
    <col min="8199" max="8199" width="222" style="163" customWidth="1"/>
    <col min="8200" max="8200" width="38.28515625" style="163" customWidth="1"/>
    <col min="8201" max="8201" width="43.42578125" style="163" customWidth="1"/>
    <col min="8202" max="8202" width="45.140625" style="163" customWidth="1"/>
    <col min="8203" max="8446" width="9.140625" style="163"/>
    <col min="8447" max="8447" width="21.85546875" style="163" customWidth="1"/>
    <col min="8448" max="8448" width="19" style="163" customWidth="1"/>
    <col min="8449" max="8449" width="226.28515625" style="163" customWidth="1"/>
    <col min="8450" max="8450" width="73.5703125" style="163" customWidth="1"/>
    <col min="8451" max="8451" width="51.85546875" style="163" customWidth="1"/>
    <col min="8452" max="8452" width="41.5703125" style="163" customWidth="1"/>
    <col min="8453" max="8453" width="39.28515625" style="163" customWidth="1"/>
    <col min="8454" max="8454" width="23.85546875" style="163" customWidth="1"/>
    <col min="8455" max="8455" width="222" style="163" customWidth="1"/>
    <col min="8456" max="8456" width="38.28515625" style="163" customWidth="1"/>
    <col min="8457" max="8457" width="43.42578125" style="163" customWidth="1"/>
    <col min="8458" max="8458" width="45.140625" style="163" customWidth="1"/>
    <col min="8459" max="8702" width="9.140625" style="163"/>
    <col min="8703" max="8703" width="21.85546875" style="163" customWidth="1"/>
    <col min="8704" max="8704" width="19" style="163" customWidth="1"/>
    <col min="8705" max="8705" width="226.28515625" style="163" customWidth="1"/>
    <col min="8706" max="8706" width="73.5703125" style="163" customWidth="1"/>
    <col min="8707" max="8707" width="51.85546875" style="163" customWidth="1"/>
    <col min="8708" max="8708" width="41.5703125" style="163" customWidth="1"/>
    <col min="8709" max="8709" width="39.28515625" style="163" customWidth="1"/>
    <col min="8710" max="8710" width="23.85546875" style="163" customWidth="1"/>
    <col min="8711" max="8711" width="222" style="163" customWidth="1"/>
    <col min="8712" max="8712" width="38.28515625" style="163" customWidth="1"/>
    <col min="8713" max="8713" width="43.42578125" style="163" customWidth="1"/>
    <col min="8714" max="8714" width="45.140625" style="163" customWidth="1"/>
    <col min="8715" max="8958" width="9.140625" style="163"/>
    <col min="8959" max="8959" width="21.85546875" style="163" customWidth="1"/>
    <col min="8960" max="8960" width="19" style="163" customWidth="1"/>
    <col min="8961" max="8961" width="226.28515625" style="163" customWidth="1"/>
    <col min="8962" max="8962" width="73.5703125" style="163" customWidth="1"/>
    <col min="8963" max="8963" width="51.85546875" style="163" customWidth="1"/>
    <col min="8964" max="8964" width="41.5703125" style="163" customWidth="1"/>
    <col min="8965" max="8965" width="39.28515625" style="163" customWidth="1"/>
    <col min="8966" max="8966" width="23.85546875" style="163" customWidth="1"/>
    <col min="8967" max="8967" width="222" style="163" customWidth="1"/>
    <col min="8968" max="8968" width="38.28515625" style="163" customWidth="1"/>
    <col min="8969" max="8969" width="43.42578125" style="163" customWidth="1"/>
    <col min="8970" max="8970" width="45.140625" style="163" customWidth="1"/>
    <col min="8971" max="9214" width="9.140625" style="163"/>
    <col min="9215" max="9215" width="21.85546875" style="163" customWidth="1"/>
    <col min="9216" max="9216" width="19" style="163" customWidth="1"/>
    <col min="9217" max="9217" width="226.28515625" style="163" customWidth="1"/>
    <col min="9218" max="9218" width="73.5703125" style="163" customWidth="1"/>
    <col min="9219" max="9219" width="51.85546875" style="163" customWidth="1"/>
    <col min="9220" max="9220" width="41.5703125" style="163" customWidth="1"/>
    <col min="9221" max="9221" width="39.28515625" style="163" customWidth="1"/>
    <col min="9222" max="9222" width="23.85546875" style="163" customWidth="1"/>
    <col min="9223" max="9223" width="222" style="163" customWidth="1"/>
    <col min="9224" max="9224" width="38.28515625" style="163" customWidth="1"/>
    <col min="9225" max="9225" width="43.42578125" style="163" customWidth="1"/>
    <col min="9226" max="9226" width="45.140625" style="163" customWidth="1"/>
    <col min="9227" max="9470" width="9.140625" style="163"/>
    <col min="9471" max="9471" width="21.85546875" style="163" customWidth="1"/>
    <col min="9472" max="9472" width="19" style="163" customWidth="1"/>
    <col min="9473" max="9473" width="226.28515625" style="163" customWidth="1"/>
    <col min="9474" max="9474" width="73.5703125" style="163" customWidth="1"/>
    <col min="9475" max="9475" width="51.85546875" style="163" customWidth="1"/>
    <col min="9476" max="9476" width="41.5703125" style="163" customWidth="1"/>
    <col min="9477" max="9477" width="39.28515625" style="163" customWidth="1"/>
    <col min="9478" max="9478" width="23.85546875" style="163" customWidth="1"/>
    <col min="9479" max="9479" width="222" style="163" customWidth="1"/>
    <col min="9480" max="9480" width="38.28515625" style="163" customWidth="1"/>
    <col min="9481" max="9481" width="43.42578125" style="163" customWidth="1"/>
    <col min="9482" max="9482" width="45.140625" style="163" customWidth="1"/>
    <col min="9483" max="9726" width="9.140625" style="163"/>
    <col min="9727" max="9727" width="21.85546875" style="163" customWidth="1"/>
    <col min="9728" max="9728" width="19" style="163" customWidth="1"/>
    <col min="9729" max="9729" width="226.28515625" style="163" customWidth="1"/>
    <col min="9730" max="9730" width="73.5703125" style="163" customWidth="1"/>
    <col min="9731" max="9731" width="51.85546875" style="163" customWidth="1"/>
    <col min="9732" max="9732" width="41.5703125" style="163" customWidth="1"/>
    <col min="9733" max="9733" width="39.28515625" style="163" customWidth="1"/>
    <col min="9734" max="9734" width="23.85546875" style="163" customWidth="1"/>
    <col min="9735" max="9735" width="222" style="163" customWidth="1"/>
    <col min="9736" max="9736" width="38.28515625" style="163" customWidth="1"/>
    <col min="9737" max="9737" width="43.42578125" style="163" customWidth="1"/>
    <col min="9738" max="9738" width="45.140625" style="163" customWidth="1"/>
    <col min="9739" max="9982" width="9.140625" style="163"/>
    <col min="9983" max="9983" width="21.85546875" style="163" customWidth="1"/>
    <col min="9984" max="9984" width="19" style="163" customWidth="1"/>
    <col min="9985" max="9985" width="226.28515625" style="163" customWidth="1"/>
    <col min="9986" max="9986" width="73.5703125" style="163" customWidth="1"/>
    <col min="9987" max="9987" width="51.85546875" style="163" customWidth="1"/>
    <col min="9988" max="9988" width="41.5703125" style="163" customWidth="1"/>
    <col min="9989" max="9989" width="39.28515625" style="163" customWidth="1"/>
    <col min="9990" max="9990" width="23.85546875" style="163" customWidth="1"/>
    <col min="9991" max="9991" width="222" style="163" customWidth="1"/>
    <col min="9992" max="9992" width="38.28515625" style="163" customWidth="1"/>
    <col min="9993" max="9993" width="43.42578125" style="163" customWidth="1"/>
    <col min="9994" max="9994" width="45.140625" style="163" customWidth="1"/>
    <col min="9995" max="10238" width="9.140625" style="163"/>
    <col min="10239" max="10239" width="21.85546875" style="163" customWidth="1"/>
    <col min="10240" max="10240" width="19" style="163" customWidth="1"/>
    <col min="10241" max="10241" width="226.28515625" style="163" customWidth="1"/>
    <col min="10242" max="10242" width="73.5703125" style="163" customWidth="1"/>
    <col min="10243" max="10243" width="51.85546875" style="163" customWidth="1"/>
    <col min="10244" max="10244" width="41.5703125" style="163" customWidth="1"/>
    <col min="10245" max="10245" width="39.28515625" style="163" customWidth="1"/>
    <col min="10246" max="10246" width="23.85546875" style="163" customWidth="1"/>
    <col min="10247" max="10247" width="222" style="163" customWidth="1"/>
    <col min="10248" max="10248" width="38.28515625" style="163" customWidth="1"/>
    <col min="10249" max="10249" width="43.42578125" style="163" customWidth="1"/>
    <col min="10250" max="10250" width="45.140625" style="163" customWidth="1"/>
    <col min="10251" max="10494" width="9.140625" style="163"/>
    <col min="10495" max="10495" width="21.85546875" style="163" customWidth="1"/>
    <col min="10496" max="10496" width="19" style="163" customWidth="1"/>
    <col min="10497" max="10497" width="226.28515625" style="163" customWidth="1"/>
    <col min="10498" max="10498" width="73.5703125" style="163" customWidth="1"/>
    <col min="10499" max="10499" width="51.85546875" style="163" customWidth="1"/>
    <col min="10500" max="10500" width="41.5703125" style="163" customWidth="1"/>
    <col min="10501" max="10501" width="39.28515625" style="163" customWidth="1"/>
    <col min="10502" max="10502" width="23.85546875" style="163" customWidth="1"/>
    <col min="10503" max="10503" width="222" style="163" customWidth="1"/>
    <col min="10504" max="10504" width="38.28515625" style="163" customWidth="1"/>
    <col min="10505" max="10505" width="43.42578125" style="163" customWidth="1"/>
    <col min="10506" max="10506" width="45.140625" style="163" customWidth="1"/>
    <col min="10507" max="10750" width="9.140625" style="163"/>
    <col min="10751" max="10751" width="21.85546875" style="163" customWidth="1"/>
    <col min="10752" max="10752" width="19" style="163" customWidth="1"/>
    <col min="10753" max="10753" width="226.28515625" style="163" customWidth="1"/>
    <col min="10754" max="10754" width="73.5703125" style="163" customWidth="1"/>
    <col min="10755" max="10755" width="51.85546875" style="163" customWidth="1"/>
    <col min="10756" max="10756" width="41.5703125" style="163" customWidth="1"/>
    <col min="10757" max="10757" width="39.28515625" style="163" customWidth="1"/>
    <col min="10758" max="10758" width="23.85546875" style="163" customWidth="1"/>
    <col min="10759" max="10759" width="222" style="163" customWidth="1"/>
    <col min="10760" max="10760" width="38.28515625" style="163" customWidth="1"/>
    <col min="10761" max="10761" width="43.42578125" style="163" customWidth="1"/>
    <col min="10762" max="10762" width="45.140625" style="163" customWidth="1"/>
    <col min="10763" max="11006" width="9.140625" style="163"/>
    <col min="11007" max="11007" width="21.85546875" style="163" customWidth="1"/>
    <col min="11008" max="11008" width="19" style="163" customWidth="1"/>
    <col min="11009" max="11009" width="226.28515625" style="163" customWidth="1"/>
    <col min="11010" max="11010" width="73.5703125" style="163" customWidth="1"/>
    <col min="11011" max="11011" width="51.85546875" style="163" customWidth="1"/>
    <col min="11012" max="11012" width="41.5703125" style="163" customWidth="1"/>
    <col min="11013" max="11013" width="39.28515625" style="163" customWidth="1"/>
    <col min="11014" max="11014" width="23.85546875" style="163" customWidth="1"/>
    <col min="11015" max="11015" width="222" style="163" customWidth="1"/>
    <col min="11016" max="11016" width="38.28515625" style="163" customWidth="1"/>
    <col min="11017" max="11017" width="43.42578125" style="163" customWidth="1"/>
    <col min="11018" max="11018" width="45.140625" style="163" customWidth="1"/>
    <col min="11019" max="11262" width="9.140625" style="163"/>
    <col min="11263" max="11263" width="21.85546875" style="163" customWidth="1"/>
    <col min="11264" max="11264" width="19" style="163" customWidth="1"/>
    <col min="11265" max="11265" width="226.28515625" style="163" customWidth="1"/>
    <col min="11266" max="11266" width="73.5703125" style="163" customWidth="1"/>
    <col min="11267" max="11267" width="51.85546875" style="163" customWidth="1"/>
    <col min="11268" max="11268" width="41.5703125" style="163" customWidth="1"/>
    <col min="11269" max="11269" width="39.28515625" style="163" customWidth="1"/>
    <col min="11270" max="11270" width="23.85546875" style="163" customWidth="1"/>
    <col min="11271" max="11271" width="222" style="163" customWidth="1"/>
    <col min="11272" max="11272" width="38.28515625" style="163" customWidth="1"/>
    <col min="11273" max="11273" width="43.42578125" style="163" customWidth="1"/>
    <col min="11274" max="11274" width="45.140625" style="163" customWidth="1"/>
    <col min="11275" max="11518" width="9.140625" style="163"/>
    <col min="11519" max="11519" width="21.85546875" style="163" customWidth="1"/>
    <col min="11520" max="11520" width="19" style="163" customWidth="1"/>
    <col min="11521" max="11521" width="226.28515625" style="163" customWidth="1"/>
    <col min="11522" max="11522" width="73.5703125" style="163" customWidth="1"/>
    <col min="11523" max="11523" width="51.85546875" style="163" customWidth="1"/>
    <col min="11524" max="11524" width="41.5703125" style="163" customWidth="1"/>
    <col min="11525" max="11525" width="39.28515625" style="163" customWidth="1"/>
    <col min="11526" max="11526" width="23.85546875" style="163" customWidth="1"/>
    <col min="11527" max="11527" width="222" style="163" customWidth="1"/>
    <col min="11528" max="11528" width="38.28515625" style="163" customWidth="1"/>
    <col min="11529" max="11529" width="43.42578125" style="163" customWidth="1"/>
    <col min="11530" max="11530" width="45.140625" style="163" customWidth="1"/>
    <col min="11531" max="11774" width="9.140625" style="163"/>
    <col min="11775" max="11775" width="21.85546875" style="163" customWidth="1"/>
    <col min="11776" max="11776" width="19" style="163" customWidth="1"/>
    <col min="11777" max="11777" width="226.28515625" style="163" customWidth="1"/>
    <col min="11778" max="11778" width="73.5703125" style="163" customWidth="1"/>
    <col min="11779" max="11779" width="51.85546875" style="163" customWidth="1"/>
    <col min="11780" max="11780" width="41.5703125" style="163" customWidth="1"/>
    <col min="11781" max="11781" width="39.28515625" style="163" customWidth="1"/>
    <col min="11782" max="11782" width="23.85546875" style="163" customWidth="1"/>
    <col min="11783" max="11783" width="222" style="163" customWidth="1"/>
    <col min="11784" max="11784" width="38.28515625" style="163" customWidth="1"/>
    <col min="11785" max="11785" width="43.42578125" style="163" customWidth="1"/>
    <col min="11786" max="11786" width="45.140625" style="163" customWidth="1"/>
    <col min="11787" max="12030" width="9.140625" style="163"/>
    <col min="12031" max="12031" width="21.85546875" style="163" customWidth="1"/>
    <col min="12032" max="12032" width="19" style="163" customWidth="1"/>
    <col min="12033" max="12033" width="226.28515625" style="163" customWidth="1"/>
    <col min="12034" max="12034" width="73.5703125" style="163" customWidth="1"/>
    <col min="12035" max="12035" width="51.85546875" style="163" customWidth="1"/>
    <col min="12036" max="12036" width="41.5703125" style="163" customWidth="1"/>
    <col min="12037" max="12037" width="39.28515625" style="163" customWidth="1"/>
    <col min="12038" max="12038" width="23.85546875" style="163" customWidth="1"/>
    <col min="12039" max="12039" width="222" style="163" customWidth="1"/>
    <col min="12040" max="12040" width="38.28515625" style="163" customWidth="1"/>
    <col min="12041" max="12041" width="43.42578125" style="163" customWidth="1"/>
    <col min="12042" max="12042" width="45.140625" style="163" customWidth="1"/>
    <col min="12043" max="12286" width="9.140625" style="163"/>
    <col min="12287" max="12287" width="21.85546875" style="163" customWidth="1"/>
    <col min="12288" max="12288" width="19" style="163" customWidth="1"/>
    <col min="12289" max="12289" width="226.28515625" style="163" customWidth="1"/>
    <col min="12290" max="12290" width="73.5703125" style="163" customWidth="1"/>
    <col min="12291" max="12291" width="51.85546875" style="163" customWidth="1"/>
    <col min="12292" max="12292" width="41.5703125" style="163" customWidth="1"/>
    <col min="12293" max="12293" width="39.28515625" style="163" customWidth="1"/>
    <col min="12294" max="12294" width="23.85546875" style="163" customWidth="1"/>
    <col min="12295" max="12295" width="222" style="163" customWidth="1"/>
    <col min="12296" max="12296" width="38.28515625" style="163" customWidth="1"/>
    <col min="12297" max="12297" width="43.42578125" style="163" customWidth="1"/>
    <col min="12298" max="12298" width="45.140625" style="163" customWidth="1"/>
    <col min="12299" max="12542" width="9.140625" style="163"/>
    <col min="12543" max="12543" width="21.85546875" style="163" customWidth="1"/>
    <col min="12544" max="12544" width="19" style="163" customWidth="1"/>
    <col min="12545" max="12545" width="226.28515625" style="163" customWidth="1"/>
    <col min="12546" max="12546" width="73.5703125" style="163" customWidth="1"/>
    <col min="12547" max="12547" width="51.85546875" style="163" customWidth="1"/>
    <col min="12548" max="12548" width="41.5703125" style="163" customWidth="1"/>
    <col min="12549" max="12549" width="39.28515625" style="163" customWidth="1"/>
    <col min="12550" max="12550" width="23.85546875" style="163" customWidth="1"/>
    <col min="12551" max="12551" width="222" style="163" customWidth="1"/>
    <col min="12552" max="12552" width="38.28515625" style="163" customWidth="1"/>
    <col min="12553" max="12553" width="43.42578125" style="163" customWidth="1"/>
    <col min="12554" max="12554" width="45.140625" style="163" customWidth="1"/>
    <col min="12555" max="12798" width="9.140625" style="163"/>
    <col min="12799" max="12799" width="21.85546875" style="163" customWidth="1"/>
    <col min="12800" max="12800" width="19" style="163" customWidth="1"/>
    <col min="12801" max="12801" width="226.28515625" style="163" customWidth="1"/>
    <col min="12802" max="12802" width="73.5703125" style="163" customWidth="1"/>
    <col min="12803" max="12803" width="51.85546875" style="163" customWidth="1"/>
    <col min="12804" max="12804" width="41.5703125" style="163" customWidth="1"/>
    <col min="12805" max="12805" width="39.28515625" style="163" customWidth="1"/>
    <col min="12806" max="12806" width="23.85546875" style="163" customWidth="1"/>
    <col min="12807" max="12807" width="222" style="163" customWidth="1"/>
    <col min="12808" max="12808" width="38.28515625" style="163" customWidth="1"/>
    <col min="12809" max="12809" width="43.42578125" style="163" customWidth="1"/>
    <col min="12810" max="12810" width="45.140625" style="163" customWidth="1"/>
    <col min="12811" max="13054" width="9.140625" style="163"/>
    <col min="13055" max="13055" width="21.85546875" style="163" customWidth="1"/>
    <col min="13056" max="13056" width="19" style="163" customWidth="1"/>
    <col min="13057" max="13057" width="226.28515625" style="163" customWidth="1"/>
    <col min="13058" max="13058" width="73.5703125" style="163" customWidth="1"/>
    <col min="13059" max="13059" width="51.85546875" style="163" customWidth="1"/>
    <col min="13060" max="13060" width="41.5703125" style="163" customWidth="1"/>
    <col min="13061" max="13061" width="39.28515625" style="163" customWidth="1"/>
    <col min="13062" max="13062" width="23.85546875" style="163" customWidth="1"/>
    <col min="13063" max="13063" width="222" style="163" customWidth="1"/>
    <col min="13064" max="13064" width="38.28515625" style="163" customWidth="1"/>
    <col min="13065" max="13065" width="43.42578125" style="163" customWidth="1"/>
    <col min="13066" max="13066" width="45.140625" style="163" customWidth="1"/>
    <col min="13067" max="13310" width="9.140625" style="163"/>
    <col min="13311" max="13311" width="21.85546875" style="163" customWidth="1"/>
    <col min="13312" max="13312" width="19" style="163" customWidth="1"/>
    <col min="13313" max="13313" width="226.28515625" style="163" customWidth="1"/>
    <col min="13314" max="13314" width="73.5703125" style="163" customWidth="1"/>
    <col min="13315" max="13315" width="51.85546875" style="163" customWidth="1"/>
    <col min="13316" max="13316" width="41.5703125" style="163" customWidth="1"/>
    <col min="13317" max="13317" width="39.28515625" style="163" customWidth="1"/>
    <col min="13318" max="13318" width="23.85546875" style="163" customWidth="1"/>
    <col min="13319" max="13319" width="222" style="163" customWidth="1"/>
    <col min="13320" max="13320" width="38.28515625" style="163" customWidth="1"/>
    <col min="13321" max="13321" width="43.42578125" style="163" customWidth="1"/>
    <col min="13322" max="13322" width="45.140625" style="163" customWidth="1"/>
    <col min="13323" max="13566" width="9.140625" style="163"/>
    <col min="13567" max="13567" width="21.85546875" style="163" customWidth="1"/>
    <col min="13568" max="13568" width="19" style="163" customWidth="1"/>
    <col min="13569" max="13569" width="226.28515625" style="163" customWidth="1"/>
    <col min="13570" max="13570" width="73.5703125" style="163" customWidth="1"/>
    <col min="13571" max="13571" width="51.85546875" style="163" customWidth="1"/>
    <col min="13572" max="13572" width="41.5703125" style="163" customWidth="1"/>
    <col min="13573" max="13573" width="39.28515625" style="163" customWidth="1"/>
    <col min="13574" max="13574" width="23.85546875" style="163" customWidth="1"/>
    <col min="13575" max="13575" width="222" style="163" customWidth="1"/>
    <col min="13576" max="13576" width="38.28515625" style="163" customWidth="1"/>
    <col min="13577" max="13577" width="43.42578125" style="163" customWidth="1"/>
    <col min="13578" max="13578" width="45.140625" style="163" customWidth="1"/>
    <col min="13579" max="13822" width="9.140625" style="163"/>
    <col min="13823" max="13823" width="21.85546875" style="163" customWidth="1"/>
    <col min="13824" max="13824" width="19" style="163" customWidth="1"/>
    <col min="13825" max="13825" width="226.28515625" style="163" customWidth="1"/>
    <col min="13826" max="13826" width="73.5703125" style="163" customWidth="1"/>
    <col min="13827" max="13827" width="51.85546875" style="163" customWidth="1"/>
    <col min="13828" max="13828" width="41.5703125" style="163" customWidth="1"/>
    <col min="13829" max="13829" width="39.28515625" style="163" customWidth="1"/>
    <col min="13830" max="13830" width="23.85546875" style="163" customWidth="1"/>
    <col min="13831" max="13831" width="222" style="163" customWidth="1"/>
    <col min="13832" max="13832" width="38.28515625" style="163" customWidth="1"/>
    <col min="13833" max="13833" width="43.42578125" style="163" customWidth="1"/>
    <col min="13834" max="13834" width="45.140625" style="163" customWidth="1"/>
    <col min="13835" max="14078" width="9.140625" style="163"/>
    <col min="14079" max="14079" width="21.85546875" style="163" customWidth="1"/>
    <col min="14080" max="14080" width="19" style="163" customWidth="1"/>
    <col min="14081" max="14081" width="226.28515625" style="163" customWidth="1"/>
    <col min="14082" max="14082" width="73.5703125" style="163" customWidth="1"/>
    <col min="14083" max="14083" width="51.85546875" style="163" customWidth="1"/>
    <col min="14084" max="14084" width="41.5703125" style="163" customWidth="1"/>
    <col min="14085" max="14085" width="39.28515625" style="163" customWidth="1"/>
    <col min="14086" max="14086" width="23.85546875" style="163" customWidth="1"/>
    <col min="14087" max="14087" width="222" style="163" customWidth="1"/>
    <col min="14088" max="14088" width="38.28515625" style="163" customWidth="1"/>
    <col min="14089" max="14089" width="43.42578125" style="163" customWidth="1"/>
    <col min="14090" max="14090" width="45.140625" style="163" customWidth="1"/>
    <col min="14091" max="14334" width="9.140625" style="163"/>
    <col min="14335" max="14335" width="21.85546875" style="163" customWidth="1"/>
    <col min="14336" max="14336" width="19" style="163" customWidth="1"/>
    <col min="14337" max="14337" width="226.28515625" style="163" customWidth="1"/>
    <col min="14338" max="14338" width="73.5703125" style="163" customWidth="1"/>
    <col min="14339" max="14339" width="51.85546875" style="163" customWidth="1"/>
    <col min="14340" max="14340" width="41.5703125" style="163" customWidth="1"/>
    <col min="14341" max="14341" width="39.28515625" style="163" customWidth="1"/>
    <col min="14342" max="14342" width="23.85546875" style="163" customWidth="1"/>
    <col min="14343" max="14343" width="222" style="163" customWidth="1"/>
    <col min="14344" max="14344" width="38.28515625" style="163" customWidth="1"/>
    <col min="14345" max="14345" width="43.42578125" style="163" customWidth="1"/>
    <col min="14346" max="14346" width="45.140625" style="163" customWidth="1"/>
    <col min="14347" max="14590" width="9.140625" style="163"/>
    <col min="14591" max="14591" width="21.85546875" style="163" customWidth="1"/>
    <col min="14592" max="14592" width="19" style="163" customWidth="1"/>
    <col min="14593" max="14593" width="226.28515625" style="163" customWidth="1"/>
    <col min="14594" max="14594" width="73.5703125" style="163" customWidth="1"/>
    <col min="14595" max="14595" width="51.85546875" style="163" customWidth="1"/>
    <col min="14596" max="14596" width="41.5703125" style="163" customWidth="1"/>
    <col min="14597" max="14597" width="39.28515625" style="163" customWidth="1"/>
    <col min="14598" max="14598" width="23.85546875" style="163" customWidth="1"/>
    <col min="14599" max="14599" width="222" style="163" customWidth="1"/>
    <col min="14600" max="14600" width="38.28515625" style="163" customWidth="1"/>
    <col min="14601" max="14601" width="43.42578125" style="163" customWidth="1"/>
    <col min="14602" max="14602" width="45.140625" style="163" customWidth="1"/>
    <col min="14603" max="14846" width="9.140625" style="163"/>
    <col min="14847" max="14847" width="21.85546875" style="163" customWidth="1"/>
    <col min="14848" max="14848" width="19" style="163" customWidth="1"/>
    <col min="14849" max="14849" width="226.28515625" style="163" customWidth="1"/>
    <col min="14850" max="14850" width="73.5703125" style="163" customWidth="1"/>
    <col min="14851" max="14851" width="51.85546875" style="163" customWidth="1"/>
    <col min="14852" max="14852" width="41.5703125" style="163" customWidth="1"/>
    <col min="14853" max="14853" width="39.28515625" style="163" customWidth="1"/>
    <col min="14854" max="14854" width="23.85546875" style="163" customWidth="1"/>
    <col min="14855" max="14855" width="222" style="163" customWidth="1"/>
    <col min="14856" max="14856" width="38.28515625" style="163" customWidth="1"/>
    <col min="14857" max="14857" width="43.42578125" style="163" customWidth="1"/>
    <col min="14858" max="14858" width="45.140625" style="163" customWidth="1"/>
    <col min="14859" max="15102" width="9.140625" style="163"/>
    <col min="15103" max="15103" width="21.85546875" style="163" customWidth="1"/>
    <col min="15104" max="15104" width="19" style="163" customWidth="1"/>
    <col min="15105" max="15105" width="226.28515625" style="163" customWidth="1"/>
    <col min="15106" max="15106" width="73.5703125" style="163" customWidth="1"/>
    <col min="15107" max="15107" width="51.85546875" style="163" customWidth="1"/>
    <col min="15108" max="15108" width="41.5703125" style="163" customWidth="1"/>
    <col min="15109" max="15109" width="39.28515625" style="163" customWidth="1"/>
    <col min="15110" max="15110" width="23.85546875" style="163" customWidth="1"/>
    <col min="15111" max="15111" width="222" style="163" customWidth="1"/>
    <col min="15112" max="15112" width="38.28515625" style="163" customWidth="1"/>
    <col min="15113" max="15113" width="43.42578125" style="163" customWidth="1"/>
    <col min="15114" max="15114" width="45.140625" style="163" customWidth="1"/>
    <col min="15115" max="15358" width="9.140625" style="163"/>
    <col min="15359" max="15359" width="21.85546875" style="163" customWidth="1"/>
    <col min="15360" max="15360" width="19" style="163" customWidth="1"/>
    <col min="15361" max="15361" width="226.28515625" style="163" customWidth="1"/>
    <col min="15362" max="15362" width="73.5703125" style="163" customWidth="1"/>
    <col min="15363" max="15363" width="51.85546875" style="163" customWidth="1"/>
    <col min="15364" max="15364" width="41.5703125" style="163" customWidth="1"/>
    <col min="15365" max="15365" width="39.28515625" style="163" customWidth="1"/>
    <col min="15366" max="15366" width="23.85546875" style="163" customWidth="1"/>
    <col min="15367" max="15367" width="222" style="163" customWidth="1"/>
    <col min="15368" max="15368" width="38.28515625" style="163" customWidth="1"/>
    <col min="15369" max="15369" width="43.42578125" style="163" customWidth="1"/>
    <col min="15370" max="15370" width="45.140625" style="163" customWidth="1"/>
    <col min="15371" max="15614" width="9.140625" style="163"/>
    <col min="15615" max="15615" width="21.85546875" style="163" customWidth="1"/>
    <col min="15616" max="15616" width="19" style="163" customWidth="1"/>
    <col min="15617" max="15617" width="226.28515625" style="163" customWidth="1"/>
    <col min="15618" max="15618" width="73.5703125" style="163" customWidth="1"/>
    <col min="15619" max="15619" width="51.85546875" style="163" customWidth="1"/>
    <col min="15620" max="15620" width="41.5703125" style="163" customWidth="1"/>
    <col min="15621" max="15621" width="39.28515625" style="163" customWidth="1"/>
    <col min="15622" max="15622" width="23.85546875" style="163" customWidth="1"/>
    <col min="15623" max="15623" width="222" style="163" customWidth="1"/>
    <col min="15624" max="15624" width="38.28515625" style="163" customWidth="1"/>
    <col min="15625" max="15625" width="43.42578125" style="163" customWidth="1"/>
    <col min="15626" max="15626" width="45.140625" style="163" customWidth="1"/>
    <col min="15627" max="15870" width="9.140625" style="163"/>
    <col min="15871" max="15871" width="21.85546875" style="163" customWidth="1"/>
    <col min="15872" max="15872" width="19" style="163" customWidth="1"/>
    <col min="15873" max="15873" width="226.28515625" style="163" customWidth="1"/>
    <col min="15874" max="15874" width="73.5703125" style="163" customWidth="1"/>
    <col min="15875" max="15875" width="51.85546875" style="163" customWidth="1"/>
    <col min="15876" max="15876" width="41.5703125" style="163" customWidth="1"/>
    <col min="15877" max="15877" width="39.28515625" style="163" customWidth="1"/>
    <col min="15878" max="15878" width="23.85546875" style="163" customWidth="1"/>
    <col min="15879" max="15879" width="222" style="163" customWidth="1"/>
    <col min="15880" max="15880" width="38.28515625" style="163" customWidth="1"/>
    <col min="15881" max="15881" width="43.42578125" style="163" customWidth="1"/>
    <col min="15882" max="15882" width="45.140625" style="163" customWidth="1"/>
    <col min="15883" max="16126" width="9.140625" style="163"/>
    <col min="16127" max="16127" width="21.85546875" style="163" customWidth="1"/>
    <col min="16128" max="16128" width="19" style="163" customWidth="1"/>
    <col min="16129" max="16129" width="226.28515625" style="163" customWidth="1"/>
    <col min="16130" max="16130" width="73.5703125" style="163" customWidth="1"/>
    <col min="16131" max="16131" width="51.85546875" style="163" customWidth="1"/>
    <col min="16132" max="16132" width="41.5703125" style="163" customWidth="1"/>
    <col min="16133" max="16133" width="39.28515625" style="163" customWidth="1"/>
    <col min="16134" max="16134" width="23.85546875" style="163" customWidth="1"/>
    <col min="16135" max="16135" width="222" style="163" customWidth="1"/>
    <col min="16136" max="16136" width="38.28515625" style="163" customWidth="1"/>
    <col min="16137" max="16137" width="43.42578125" style="163" customWidth="1"/>
    <col min="16138" max="16138" width="45.140625" style="163" customWidth="1"/>
    <col min="16139" max="16384" width="9.140625" style="163"/>
  </cols>
  <sheetData>
    <row r="1" spans="1:7" s="156" customFormat="1" ht="105.75" customHeight="1">
      <c r="A1" s="872" t="s">
        <v>1242</v>
      </c>
      <c r="B1" s="864" t="s">
        <v>1238</v>
      </c>
      <c r="C1" s="864"/>
      <c r="D1" s="585" t="s">
        <v>1237</v>
      </c>
      <c r="E1" s="153"/>
      <c r="F1" s="154"/>
      <c r="G1" s="155"/>
    </row>
    <row r="2" spans="1:7" s="156" customFormat="1" ht="74.25" customHeight="1">
      <c r="A2" s="873"/>
      <c r="B2" s="865"/>
      <c r="C2" s="865"/>
      <c r="D2" s="157" t="s">
        <v>510</v>
      </c>
      <c r="E2" s="158"/>
      <c r="F2" s="159"/>
      <c r="G2" s="160"/>
    </row>
    <row r="3" spans="1:7" s="156" customFormat="1" ht="62.25" customHeight="1">
      <c r="A3" s="873"/>
      <c r="B3" s="865"/>
      <c r="C3" s="865"/>
      <c r="D3" s="157">
        <v>1598</v>
      </c>
      <c r="E3" s="158"/>
      <c r="F3" s="159"/>
      <c r="G3" s="160"/>
    </row>
    <row r="4" spans="1:7" ht="68.25" customHeight="1">
      <c r="A4" s="873"/>
      <c r="B4" s="865"/>
      <c r="C4" s="865"/>
      <c r="D4" s="157" t="s">
        <v>78</v>
      </c>
      <c r="E4" s="158"/>
      <c r="F4" s="161"/>
      <c r="G4" s="162"/>
    </row>
    <row r="5" spans="1:7" ht="62.25" customHeight="1">
      <c r="A5" s="873"/>
      <c r="B5" s="865"/>
      <c r="C5" s="865"/>
      <c r="D5" s="157" t="s">
        <v>237</v>
      </c>
      <c r="E5" s="158"/>
      <c r="F5" s="161"/>
      <c r="G5" s="162"/>
    </row>
    <row r="6" spans="1:7" ht="62.25" customHeight="1">
      <c r="A6" s="873"/>
      <c r="B6" s="865"/>
      <c r="C6" s="865"/>
      <c r="D6" s="157" t="s">
        <v>131</v>
      </c>
      <c r="E6" s="158"/>
      <c r="F6" s="161"/>
      <c r="G6" s="162"/>
    </row>
    <row r="7" spans="1:7" ht="84" customHeight="1">
      <c r="A7" s="873"/>
      <c r="B7" s="875" t="s">
        <v>232</v>
      </c>
      <c r="C7" s="883"/>
      <c r="D7" s="586">
        <v>17688.717714285722</v>
      </c>
      <c r="E7" s="158"/>
      <c r="F7" s="161"/>
      <c r="G7" s="162"/>
    </row>
    <row r="8" spans="1:7" ht="84" customHeight="1">
      <c r="A8" s="873"/>
      <c r="B8" s="751"/>
      <c r="C8" s="753" t="s">
        <v>1668</v>
      </c>
      <c r="D8" s="770">
        <v>112</v>
      </c>
      <c r="E8" s="158"/>
      <c r="F8" s="161"/>
      <c r="G8" s="162"/>
    </row>
    <row r="9" spans="1:7" ht="84" customHeight="1">
      <c r="A9" s="873"/>
      <c r="B9" s="751"/>
      <c r="C9" s="753" t="s">
        <v>1669</v>
      </c>
      <c r="D9" s="586">
        <v>150</v>
      </c>
      <c r="E9" s="158"/>
      <c r="F9" s="161"/>
      <c r="G9" s="162"/>
    </row>
    <row r="10" spans="1:7" ht="84" customHeight="1">
      <c r="A10" s="873"/>
      <c r="B10" s="875" t="s">
        <v>1670</v>
      </c>
      <c r="C10" s="883"/>
      <c r="D10" s="586">
        <v>73.72</v>
      </c>
      <c r="E10" s="158"/>
      <c r="F10" s="161"/>
      <c r="G10" s="162"/>
    </row>
    <row r="11" spans="1:7" ht="77.25" customHeight="1">
      <c r="A11" s="873"/>
      <c r="B11" s="824" t="s">
        <v>233</v>
      </c>
      <c r="C11" s="792"/>
      <c r="D11" s="587" t="s">
        <v>1244</v>
      </c>
      <c r="E11" s="166" t="s">
        <v>232</v>
      </c>
      <c r="F11" s="876" t="s">
        <v>234</v>
      </c>
      <c r="G11" s="168" t="s">
        <v>244</v>
      </c>
    </row>
    <row r="12" spans="1:7" ht="83.25" customHeight="1">
      <c r="A12" s="873"/>
      <c r="B12" s="886" t="s">
        <v>45</v>
      </c>
      <c r="C12" s="886"/>
      <c r="D12" s="169"/>
      <c r="E12" s="169"/>
      <c r="F12" s="884"/>
      <c r="G12" s="170"/>
    </row>
    <row r="13" spans="1:7" ht="84" customHeight="1">
      <c r="A13" s="873"/>
      <c r="B13" s="175" t="s">
        <v>445</v>
      </c>
      <c r="C13" s="172" t="s">
        <v>198</v>
      </c>
      <c r="D13" s="173" t="s">
        <v>47</v>
      </c>
      <c r="E13" s="174"/>
      <c r="F13" s="175" t="s">
        <v>445</v>
      </c>
      <c r="G13" s="625"/>
    </row>
    <row r="14" spans="1:7" ht="84" customHeight="1">
      <c r="A14" s="873"/>
      <c r="B14" s="175" t="s">
        <v>238</v>
      </c>
      <c r="C14" s="172" t="s">
        <v>219</v>
      </c>
      <c r="D14" s="173" t="s">
        <v>47</v>
      </c>
      <c r="E14" s="174"/>
      <c r="F14" s="175" t="s">
        <v>238</v>
      </c>
      <c r="G14" s="625"/>
    </row>
    <row r="15" spans="1:7" ht="84" customHeight="1">
      <c r="A15" s="873"/>
      <c r="B15" s="175" t="s">
        <v>221</v>
      </c>
      <c r="C15" s="172" t="s">
        <v>263</v>
      </c>
      <c r="D15" s="173" t="s">
        <v>47</v>
      </c>
      <c r="E15" s="174"/>
      <c r="F15" s="175" t="s">
        <v>221</v>
      </c>
      <c r="G15" s="625"/>
    </row>
    <row r="16" spans="1:7" ht="84" customHeight="1">
      <c r="A16" s="873"/>
      <c r="B16" s="175" t="s">
        <v>200</v>
      </c>
      <c r="C16" s="172" t="s">
        <v>33</v>
      </c>
      <c r="D16" s="173" t="s">
        <v>47</v>
      </c>
      <c r="E16" s="174"/>
      <c r="F16" s="175" t="s">
        <v>200</v>
      </c>
      <c r="G16" s="625"/>
    </row>
    <row r="17" spans="1:7" ht="84" customHeight="1">
      <c r="A17" s="873"/>
      <c r="B17" s="178" t="s">
        <v>48</v>
      </c>
      <c r="C17" s="172" t="s">
        <v>604</v>
      </c>
      <c r="D17" s="173" t="s">
        <v>47</v>
      </c>
      <c r="E17" s="142"/>
      <c r="F17" s="178" t="s">
        <v>48</v>
      </c>
      <c r="G17" s="625"/>
    </row>
    <row r="18" spans="1:7" ht="84" customHeight="1">
      <c r="A18" s="873"/>
      <c r="B18" s="175" t="s">
        <v>170</v>
      </c>
      <c r="C18" s="172" t="s">
        <v>350</v>
      </c>
      <c r="D18" s="173" t="s">
        <v>47</v>
      </c>
      <c r="E18" s="142"/>
      <c r="F18" s="175" t="s">
        <v>170</v>
      </c>
      <c r="G18" s="625"/>
    </row>
    <row r="19" spans="1:7" ht="117" customHeight="1">
      <c r="A19" s="873"/>
      <c r="B19" s="178" t="s">
        <v>1137</v>
      </c>
      <c r="C19" s="172" t="s">
        <v>1138</v>
      </c>
      <c r="D19" s="145" t="s">
        <v>848</v>
      </c>
      <c r="E19" s="142">
        <v>200</v>
      </c>
      <c r="F19" s="178" t="s">
        <v>1137</v>
      </c>
      <c r="G19" s="625" t="s">
        <v>1246</v>
      </c>
    </row>
    <row r="20" spans="1:7" ht="147" customHeight="1">
      <c r="A20" s="873"/>
      <c r="B20" s="175" t="s">
        <v>0</v>
      </c>
      <c r="C20" s="172" t="s">
        <v>142</v>
      </c>
      <c r="D20" s="173" t="s">
        <v>47</v>
      </c>
      <c r="E20" s="142"/>
      <c r="F20" s="175" t="s">
        <v>0</v>
      </c>
      <c r="G20" s="625"/>
    </row>
    <row r="21" spans="1:7" ht="84" customHeight="1">
      <c r="A21" s="873"/>
      <c r="B21" s="178" t="s">
        <v>215</v>
      </c>
      <c r="C21" s="172" t="s">
        <v>874</v>
      </c>
      <c r="D21" s="145" t="s">
        <v>848</v>
      </c>
      <c r="E21" s="200">
        <v>607.14285700000005</v>
      </c>
      <c r="F21" s="178" t="s">
        <v>215</v>
      </c>
      <c r="G21" s="625" t="s">
        <v>875</v>
      </c>
    </row>
    <row r="22" spans="1:7" ht="84" customHeight="1">
      <c r="A22" s="873"/>
      <c r="B22" s="175" t="s">
        <v>58</v>
      </c>
      <c r="C22" s="172" t="s">
        <v>59</v>
      </c>
      <c r="D22" s="173" t="s">
        <v>47</v>
      </c>
      <c r="E22" s="200"/>
      <c r="F22" s="175" t="s">
        <v>58</v>
      </c>
      <c r="G22" s="625"/>
    </row>
    <row r="23" spans="1:7" ht="84" customHeight="1">
      <c r="A23" s="873"/>
      <c r="B23" s="175" t="s">
        <v>50</v>
      </c>
      <c r="C23" s="172" t="s">
        <v>288</v>
      </c>
      <c r="D23" s="173" t="s">
        <v>47</v>
      </c>
      <c r="E23" s="200"/>
      <c r="F23" s="175" t="s">
        <v>50</v>
      </c>
      <c r="G23" s="625"/>
    </row>
    <row r="24" spans="1:7" ht="84" customHeight="1">
      <c r="A24" s="873"/>
      <c r="B24" s="175" t="s">
        <v>101</v>
      </c>
      <c r="C24" s="172" t="s">
        <v>352</v>
      </c>
      <c r="D24" s="173" t="s">
        <v>47</v>
      </c>
      <c r="E24" s="200"/>
      <c r="F24" s="175" t="s">
        <v>101</v>
      </c>
      <c r="G24" s="625" t="s">
        <v>1246</v>
      </c>
    </row>
    <row r="25" spans="1:7" ht="84" customHeight="1">
      <c r="A25" s="873"/>
      <c r="B25" s="175" t="s">
        <v>155</v>
      </c>
      <c r="C25" s="172" t="s">
        <v>1141</v>
      </c>
      <c r="D25" s="145" t="s">
        <v>848</v>
      </c>
      <c r="E25" s="200">
        <v>142.85714300000001</v>
      </c>
      <c r="F25" s="175" t="s">
        <v>155</v>
      </c>
      <c r="G25" s="625"/>
    </row>
    <row r="26" spans="1:7" ht="84" customHeight="1">
      <c r="A26" s="873"/>
      <c r="B26" s="178" t="s">
        <v>92</v>
      </c>
      <c r="C26" s="172" t="s">
        <v>1143</v>
      </c>
      <c r="D26" s="145" t="s">
        <v>848</v>
      </c>
      <c r="E26" s="200">
        <v>392.85714300000001</v>
      </c>
      <c r="F26" s="178" t="s">
        <v>92</v>
      </c>
      <c r="G26" s="625"/>
    </row>
    <row r="27" spans="1:7" ht="84" customHeight="1">
      <c r="A27" s="873"/>
      <c r="B27" s="181" t="s">
        <v>181</v>
      </c>
      <c r="C27" s="180" t="s">
        <v>182</v>
      </c>
      <c r="D27" s="173" t="s">
        <v>47</v>
      </c>
      <c r="E27" s="182"/>
      <c r="F27" s="181" t="s">
        <v>181</v>
      </c>
      <c r="G27" s="625"/>
    </row>
    <row r="28" spans="1:7" ht="84" customHeight="1">
      <c r="A28" s="873"/>
      <c r="B28" s="181" t="s">
        <v>336</v>
      </c>
      <c r="C28" s="180" t="s">
        <v>353</v>
      </c>
      <c r="D28" s="173" t="s">
        <v>47</v>
      </c>
      <c r="E28" s="182"/>
      <c r="F28" s="181" t="s">
        <v>336</v>
      </c>
      <c r="G28" s="625"/>
    </row>
    <row r="29" spans="1:7" ht="84" customHeight="1">
      <c r="A29" s="873"/>
      <c r="B29" s="201" t="s">
        <v>150</v>
      </c>
      <c r="C29" s="184" t="s">
        <v>328</v>
      </c>
      <c r="D29" s="173" t="s">
        <v>47</v>
      </c>
      <c r="E29" s="182"/>
      <c r="F29" s="201" t="s">
        <v>150</v>
      </c>
      <c r="G29" s="625"/>
    </row>
    <row r="30" spans="1:7" ht="84" customHeight="1">
      <c r="A30" s="873"/>
      <c r="B30" s="201" t="s">
        <v>22</v>
      </c>
      <c r="C30" s="180" t="s">
        <v>54</v>
      </c>
      <c r="D30" s="496" t="s">
        <v>47</v>
      </c>
      <c r="E30" s="200"/>
      <c r="F30" s="201" t="s">
        <v>22</v>
      </c>
      <c r="G30" s="625"/>
    </row>
    <row r="31" spans="1:7" ht="83.25" customHeight="1">
      <c r="A31" s="873"/>
      <c r="B31" s="201" t="s">
        <v>441</v>
      </c>
      <c r="C31" s="184" t="s">
        <v>438</v>
      </c>
      <c r="D31" s="173" t="s">
        <v>47</v>
      </c>
      <c r="E31" s="200"/>
      <c r="F31" s="201" t="s">
        <v>441</v>
      </c>
      <c r="G31" s="625"/>
    </row>
    <row r="32" spans="1:7" ht="84" customHeight="1">
      <c r="A32" s="873"/>
      <c r="B32" s="201" t="s">
        <v>95</v>
      </c>
      <c r="C32" s="180" t="s">
        <v>355</v>
      </c>
      <c r="D32" s="173" t="s">
        <v>47</v>
      </c>
      <c r="E32" s="182"/>
      <c r="F32" s="201" t="s">
        <v>95</v>
      </c>
      <c r="G32" s="625"/>
    </row>
    <row r="33" spans="1:7" ht="84" customHeight="1">
      <c r="A33" s="873"/>
      <c r="B33" s="201" t="s">
        <v>28</v>
      </c>
      <c r="C33" s="184" t="s">
        <v>356</v>
      </c>
      <c r="D33" s="588" t="s">
        <v>848</v>
      </c>
      <c r="E33" s="200">
        <v>785.71428600000002</v>
      </c>
      <c r="F33" s="201" t="s">
        <v>28</v>
      </c>
      <c r="G33" s="625"/>
    </row>
    <row r="34" spans="1:7" ht="108" customHeight="1">
      <c r="A34" s="873"/>
      <c r="B34" s="201" t="s">
        <v>454</v>
      </c>
      <c r="C34" s="180" t="s">
        <v>1210</v>
      </c>
      <c r="D34" s="496" t="s">
        <v>47</v>
      </c>
      <c r="E34" s="182"/>
      <c r="F34" s="201" t="s">
        <v>454</v>
      </c>
      <c r="G34" s="625"/>
    </row>
    <row r="35" spans="1:7" ht="84" customHeight="1">
      <c r="A35" s="873"/>
      <c r="B35" s="201" t="s">
        <v>242</v>
      </c>
      <c r="C35" s="184" t="s">
        <v>357</v>
      </c>
      <c r="D35" s="145" t="s">
        <v>848</v>
      </c>
      <c r="E35" s="200">
        <v>128.57142899999999</v>
      </c>
      <c r="F35" s="201" t="s">
        <v>242</v>
      </c>
      <c r="G35" s="625" t="s">
        <v>1246</v>
      </c>
    </row>
    <row r="36" spans="1:7" ht="84" customHeight="1">
      <c r="A36" s="873"/>
      <c r="B36" s="201" t="s">
        <v>29</v>
      </c>
      <c r="C36" s="180" t="s">
        <v>30</v>
      </c>
      <c r="D36" s="173" t="s">
        <v>47</v>
      </c>
      <c r="E36" s="182"/>
      <c r="F36" s="201" t="s">
        <v>29</v>
      </c>
      <c r="G36" s="625"/>
    </row>
    <row r="37" spans="1:7" ht="111" customHeight="1">
      <c r="A37" s="873"/>
      <c r="B37" s="201" t="s">
        <v>888</v>
      </c>
      <c r="C37" s="180" t="s">
        <v>889</v>
      </c>
      <c r="D37" s="145" t="s">
        <v>848</v>
      </c>
      <c r="E37" s="182">
        <v>107.14285700000001</v>
      </c>
      <c r="F37" s="201" t="s">
        <v>888</v>
      </c>
      <c r="G37" s="625"/>
    </row>
    <row r="38" spans="1:7" ht="84" customHeight="1">
      <c r="A38" s="873"/>
      <c r="B38" s="201" t="s">
        <v>32</v>
      </c>
      <c r="C38" s="180" t="s">
        <v>920</v>
      </c>
      <c r="D38" s="185" t="s">
        <v>848</v>
      </c>
      <c r="E38" s="182">
        <v>392.86</v>
      </c>
      <c r="F38" s="201" t="s">
        <v>32</v>
      </c>
      <c r="G38" s="625"/>
    </row>
    <row r="39" spans="1:7" ht="84" customHeight="1">
      <c r="A39" s="873"/>
      <c r="B39" s="201" t="s">
        <v>13</v>
      </c>
      <c r="C39" s="180" t="s">
        <v>360</v>
      </c>
      <c r="D39" s="173" t="s">
        <v>47</v>
      </c>
      <c r="E39" s="182"/>
      <c r="F39" s="201" t="s">
        <v>13</v>
      </c>
      <c r="G39" s="625"/>
    </row>
    <row r="40" spans="1:7" ht="84" customHeight="1">
      <c r="A40" s="873"/>
      <c r="B40" s="201" t="s">
        <v>877</v>
      </c>
      <c r="C40" s="180" t="s">
        <v>878</v>
      </c>
      <c r="D40" s="589" t="s">
        <v>848</v>
      </c>
      <c r="E40" s="182">
        <v>0</v>
      </c>
      <c r="F40" s="201" t="s">
        <v>877</v>
      </c>
      <c r="G40" s="625" t="s">
        <v>426</v>
      </c>
    </row>
    <row r="41" spans="1:7" ht="84" customHeight="1">
      <c r="A41" s="873"/>
      <c r="B41" s="201" t="s">
        <v>281</v>
      </c>
      <c r="C41" s="180" t="s">
        <v>375</v>
      </c>
      <c r="D41" s="589" t="s">
        <v>848</v>
      </c>
      <c r="E41" s="182">
        <v>550</v>
      </c>
      <c r="F41" s="201" t="s">
        <v>281</v>
      </c>
      <c r="G41" s="625" t="s">
        <v>395</v>
      </c>
    </row>
    <row r="42" spans="1:7" ht="99" customHeight="1">
      <c r="A42" s="873"/>
      <c r="B42" s="201" t="s">
        <v>145</v>
      </c>
      <c r="C42" s="180" t="s">
        <v>1252</v>
      </c>
      <c r="D42" s="173" t="s">
        <v>47</v>
      </c>
      <c r="E42" s="182"/>
      <c r="F42" s="201" t="s">
        <v>145</v>
      </c>
      <c r="G42" s="625"/>
    </row>
    <row r="43" spans="1:7" ht="84" customHeight="1">
      <c r="A43" s="873"/>
      <c r="B43" s="201" t="s">
        <v>55</v>
      </c>
      <c r="C43" s="180" t="s">
        <v>56</v>
      </c>
      <c r="D43" s="173" t="s">
        <v>47</v>
      </c>
      <c r="E43" s="182"/>
      <c r="F43" s="201" t="s">
        <v>55</v>
      </c>
      <c r="G43" s="625"/>
    </row>
    <row r="44" spans="1:7" ht="84" customHeight="1">
      <c r="A44" s="873"/>
      <c r="B44" s="201" t="s">
        <v>61</v>
      </c>
      <c r="C44" s="180" t="s">
        <v>125</v>
      </c>
      <c r="D44" s="173" t="s">
        <v>47</v>
      </c>
      <c r="E44" s="182"/>
      <c r="F44" s="201" t="s">
        <v>61</v>
      </c>
      <c r="G44" s="625"/>
    </row>
    <row r="45" spans="1:7" ht="84" customHeight="1">
      <c r="A45" s="873"/>
      <c r="B45" s="201" t="s">
        <v>10</v>
      </c>
      <c r="C45" s="180" t="s">
        <v>11</v>
      </c>
      <c r="D45" s="173" t="s">
        <v>47</v>
      </c>
      <c r="E45" s="182"/>
      <c r="F45" s="201" t="s">
        <v>10</v>
      </c>
      <c r="G45" s="625"/>
    </row>
    <row r="46" spans="1:7" ht="84" customHeight="1">
      <c r="A46" s="873"/>
      <c r="B46" s="201" t="s">
        <v>12</v>
      </c>
      <c r="C46" s="180" t="s">
        <v>189</v>
      </c>
      <c r="D46" s="589" t="s">
        <v>848</v>
      </c>
      <c r="E46" s="182">
        <v>142.85714300000001</v>
      </c>
      <c r="F46" s="201" t="s">
        <v>12</v>
      </c>
      <c r="G46" s="625"/>
    </row>
    <row r="47" spans="1:7" ht="84" customHeight="1">
      <c r="A47" s="873"/>
      <c r="B47" s="201" t="s">
        <v>75</v>
      </c>
      <c r="C47" s="180" t="s">
        <v>284</v>
      </c>
      <c r="D47" s="173" t="s">
        <v>47</v>
      </c>
      <c r="E47" s="182"/>
      <c r="F47" s="201" t="s">
        <v>75</v>
      </c>
      <c r="G47" s="625"/>
    </row>
    <row r="48" spans="1:7" ht="84" customHeight="1">
      <c r="A48" s="873"/>
      <c r="B48" s="201" t="s">
        <v>73</v>
      </c>
      <c r="C48" s="374" t="s">
        <v>513</v>
      </c>
      <c r="D48" s="173" t="s">
        <v>47</v>
      </c>
      <c r="E48" s="182"/>
      <c r="F48" s="201" t="s">
        <v>73</v>
      </c>
      <c r="G48" s="625"/>
    </row>
    <row r="49" spans="1:7" ht="84" customHeight="1">
      <c r="A49" s="873"/>
      <c r="B49" s="201" t="s">
        <v>119</v>
      </c>
      <c r="C49" s="172" t="s">
        <v>1144</v>
      </c>
      <c r="D49" s="589" t="s">
        <v>848</v>
      </c>
      <c r="E49" s="182">
        <v>392.85714300000001</v>
      </c>
      <c r="F49" s="201" t="s">
        <v>119</v>
      </c>
      <c r="G49" s="625"/>
    </row>
    <row r="50" spans="1:7" ht="93" customHeight="1">
      <c r="A50" s="873"/>
      <c r="B50" s="201" t="s">
        <v>120</v>
      </c>
      <c r="C50" s="172" t="s">
        <v>1144</v>
      </c>
      <c r="D50" s="486" t="s">
        <v>848</v>
      </c>
      <c r="E50" s="200">
        <v>392.85714300000001</v>
      </c>
      <c r="F50" s="201" t="s">
        <v>120</v>
      </c>
      <c r="G50" s="625"/>
    </row>
    <row r="51" spans="1:7" ht="93" customHeight="1">
      <c r="A51" s="873"/>
      <c r="B51" s="201" t="s">
        <v>121</v>
      </c>
      <c r="C51" s="172" t="s">
        <v>1190</v>
      </c>
      <c r="D51" s="486" t="s">
        <v>848</v>
      </c>
      <c r="E51" s="200">
        <v>392.85714300000001</v>
      </c>
      <c r="F51" s="201" t="s">
        <v>121</v>
      </c>
      <c r="G51" s="625"/>
    </row>
    <row r="52" spans="1:7" ht="84" customHeight="1">
      <c r="A52" s="873"/>
      <c r="B52" s="201" t="s">
        <v>303</v>
      </c>
      <c r="C52" s="184" t="s">
        <v>418</v>
      </c>
      <c r="D52" s="589" t="s">
        <v>848</v>
      </c>
      <c r="E52" s="182">
        <v>300</v>
      </c>
      <c r="F52" s="201" t="s">
        <v>303</v>
      </c>
      <c r="G52" s="625"/>
    </row>
    <row r="53" spans="1:7" ht="84" customHeight="1">
      <c r="A53" s="873"/>
      <c r="B53" s="201" t="s">
        <v>122</v>
      </c>
      <c r="C53" s="184" t="s">
        <v>1145</v>
      </c>
      <c r="D53" s="589" t="s">
        <v>848</v>
      </c>
      <c r="E53" s="182">
        <v>300</v>
      </c>
      <c r="F53" s="201" t="s">
        <v>122</v>
      </c>
      <c r="G53" s="625"/>
    </row>
    <row r="54" spans="1:7" ht="84" customHeight="1">
      <c r="A54" s="873"/>
      <c r="B54" s="201" t="s">
        <v>329</v>
      </c>
      <c r="C54" s="184" t="s">
        <v>1146</v>
      </c>
      <c r="D54" s="589" t="s">
        <v>848</v>
      </c>
      <c r="E54" s="182">
        <v>0</v>
      </c>
      <c r="F54" s="201" t="s">
        <v>329</v>
      </c>
      <c r="G54" s="625"/>
    </row>
    <row r="55" spans="1:7" ht="84" customHeight="1">
      <c r="A55" s="873"/>
      <c r="B55" s="201" t="s">
        <v>243</v>
      </c>
      <c r="C55" s="184" t="s">
        <v>305</v>
      </c>
      <c r="D55" s="173" t="s">
        <v>47</v>
      </c>
      <c r="E55" s="182"/>
      <c r="F55" s="201" t="s">
        <v>243</v>
      </c>
      <c r="G55" s="625"/>
    </row>
    <row r="56" spans="1:7" ht="84" customHeight="1">
      <c r="A56" s="873"/>
      <c r="B56" s="201" t="s">
        <v>1</v>
      </c>
      <c r="C56" s="184" t="s">
        <v>1147</v>
      </c>
      <c r="D56" s="497" t="s">
        <v>848</v>
      </c>
      <c r="E56" s="182">
        <v>250</v>
      </c>
      <c r="F56" s="201" t="s">
        <v>1</v>
      </c>
      <c r="G56" s="625"/>
    </row>
    <row r="57" spans="1:7" ht="84" customHeight="1">
      <c r="A57" s="873"/>
      <c r="B57" s="666" t="s">
        <v>1191</v>
      </c>
      <c r="C57" s="184" t="s">
        <v>1192</v>
      </c>
      <c r="D57" s="486" t="s">
        <v>848</v>
      </c>
      <c r="E57" s="182">
        <v>285.71428600000002</v>
      </c>
      <c r="F57" s="201" t="s">
        <v>1191</v>
      </c>
      <c r="G57" s="625"/>
    </row>
    <row r="58" spans="1:7" ht="84" customHeight="1">
      <c r="A58" s="873"/>
      <c r="B58" s="668" t="s">
        <v>561</v>
      </c>
      <c r="C58" s="217" t="s">
        <v>1155</v>
      </c>
      <c r="D58" s="497" t="s">
        <v>848</v>
      </c>
      <c r="E58" s="182">
        <v>714.28571399999998</v>
      </c>
      <c r="F58" s="201" t="s">
        <v>561</v>
      </c>
      <c r="G58" s="625"/>
    </row>
    <row r="59" spans="1:7" ht="84" customHeight="1">
      <c r="A59" s="873"/>
      <c r="B59" s="669" t="s">
        <v>581</v>
      </c>
      <c r="C59" s="217" t="s">
        <v>920</v>
      </c>
      <c r="D59" s="486" t="s">
        <v>848</v>
      </c>
      <c r="E59" s="182">
        <v>285.71428600000002</v>
      </c>
      <c r="F59" s="201" t="s">
        <v>581</v>
      </c>
      <c r="G59" s="625"/>
    </row>
    <row r="60" spans="1:7" ht="84" customHeight="1">
      <c r="A60" s="873"/>
      <c r="B60" s="669" t="s">
        <v>1193</v>
      </c>
      <c r="C60" s="217" t="s">
        <v>1194</v>
      </c>
      <c r="D60" s="486" t="s">
        <v>848</v>
      </c>
      <c r="E60" s="182">
        <v>714.28571399999998</v>
      </c>
      <c r="F60" s="201" t="s">
        <v>1193</v>
      </c>
      <c r="G60" s="625"/>
    </row>
    <row r="61" spans="1:7" ht="84" customHeight="1">
      <c r="A61" s="873"/>
      <c r="B61" s="201" t="s">
        <v>76</v>
      </c>
      <c r="C61" s="180" t="s">
        <v>366</v>
      </c>
      <c r="D61" s="173" t="s">
        <v>47</v>
      </c>
      <c r="E61" s="182"/>
      <c r="F61" s="201" t="s">
        <v>76</v>
      </c>
      <c r="G61" s="625"/>
    </row>
    <row r="62" spans="1:7" ht="84" customHeight="1">
      <c r="A62" s="873"/>
      <c r="B62" s="201" t="s">
        <v>343</v>
      </c>
      <c r="C62" s="180" t="s">
        <v>1195</v>
      </c>
      <c r="D62" s="497" t="s">
        <v>848</v>
      </c>
      <c r="E62" s="182">
        <v>285.71428600000002</v>
      </c>
      <c r="F62" s="201" t="s">
        <v>343</v>
      </c>
      <c r="G62" s="625"/>
    </row>
    <row r="63" spans="1:7" ht="84" customHeight="1">
      <c r="A63" s="873"/>
      <c r="B63" s="201" t="s">
        <v>1231</v>
      </c>
      <c r="C63" s="217" t="s">
        <v>1232</v>
      </c>
      <c r="D63" s="498" t="s">
        <v>47</v>
      </c>
      <c r="E63" s="182"/>
      <c r="F63" s="201" t="s">
        <v>1231</v>
      </c>
      <c r="G63" s="625"/>
    </row>
    <row r="64" spans="1:7" ht="84" customHeight="1">
      <c r="A64" s="873"/>
      <c r="B64" s="201" t="s">
        <v>345</v>
      </c>
      <c r="C64" s="217" t="s">
        <v>1154</v>
      </c>
      <c r="D64" s="589" t="s">
        <v>848</v>
      </c>
      <c r="E64" s="182">
        <v>714.28571399999998</v>
      </c>
      <c r="F64" s="201" t="s">
        <v>345</v>
      </c>
      <c r="G64" s="625"/>
    </row>
    <row r="65" spans="1:7" ht="84" customHeight="1">
      <c r="A65" s="873"/>
      <c r="B65" s="201" t="s">
        <v>346</v>
      </c>
      <c r="C65" s="180" t="s">
        <v>1156</v>
      </c>
      <c r="D65" s="589" t="s">
        <v>848</v>
      </c>
      <c r="E65" s="182">
        <v>714.28571399999998</v>
      </c>
      <c r="F65" s="201" t="s">
        <v>346</v>
      </c>
      <c r="G65" s="625"/>
    </row>
    <row r="66" spans="1:7" ht="84" customHeight="1">
      <c r="A66" s="873"/>
      <c r="B66" s="201" t="s">
        <v>347</v>
      </c>
      <c r="C66" s="217" t="s">
        <v>1157</v>
      </c>
      <c r="D66" s="589" t="s">
        <v>848</v>
      </c>
      <c r="E66" s="182">
        <v>714.28571399999998</v>
      </c>
      <c r="F66" s="201" t="s">
        <v>347</v>
      </c>
      <c r="G66" s="625"/>
    </row>
    <row r="67" spans="1:7" ht="84" customHeight="1">
      <c r="A67" s="873"/>
      <c r="B67" s="201" t="s">
        <v>348</v>
      </c>
      <c r="C67" s="180" t="s">
        <v>1158</v>
      </c>
      <c r="D67" s="589" t="s">
        <v>848</v>
      </c>
      <c r="E67" s="182">
        <v>714.28571399999998</v>
      </c>
      <c r="F67" s="201" t="s">
        <v>348</v>
      </c>
      <c r="G67" s="625"/>
    </row>
    <row r="68" spans="1:7" ht="90" customHeight="1">
      <c r="A68" s="873"/>
      <c r="B68" s="201" t="s">
        <v>1196</v>
      </c>
      <c r="C68" s="180" t="s">
        <v>1192</v>
      </c>
      <c r="D68" s="486" t="s">
        <v>848</v>
      </c>
      <c r="E68" s="182">
        <v>392.86</v>
      </c>
      <c r="F68" s="201" t="s">
        <v>1196</v>
      </c>
      <c r="G68" s="625"/>
    </row>
    <row r="69" spans="1:7" ht="96" customHeight="1">
      <c r="A69" s="873"/>
      <c r="B69" s="201" t="s">
        <v>1150</v>
      </c>
      <c r="C69" s="184" t="s">
        <v>1255</v>
      </c>
      <c r="D69" s="173" t="s">
        <v>47</v>
      </c>
      <c r="E69" s="182"/>
      <c r="F69" s="201" t="s">
        <v>1150</v>
      </c>
      <c r="G69" s="625"/>
    </row>
    <row r="70" spans="1:7" ht="96" customHeight="1">
      <c r="A70" s="873"/>
      <c r="B70" s="201" t="s">
        <v>862</v>
      </c>
      <c r="C70" s="184" t="s">
        <v>1159</v>
      </c>
      <c r="D70" s="486" t="s">
        <v>848</v>
      </c>
      <c r="E70" s="182">
        <v>357.14285699999999</v>
      </c>
      <c r="F70" s="201" t="s">
        <v>862</v>
      </c>
      <c r="G70" s="625"/>
    </row>
    <row r="71" spans="1:7" ht="84" customHeight="1">
      <c r="A71" s="873"/>
      <c r="B71" s="201" t="s">
        <v>168</v>
      </c>
      <c r="C71" s="184" t="s">
        <v>209</v>
      </c>
      <c r="D71" s="173" t="s">
        <v>47</v>
      </c>
      <c r="E71" s="182"/>
      <c r="F71" s="201" t="s">
        <v>168</v>
      </c>
      <c r="G71" s="625"/>
    </row>
    <row r="72" spans="1:7" ht="84" customHeight="1">
      <c r="A72" s="873"/>
      <c r="B72" s="186" t="s">
        <v>6</v>
      </c>
      <c r="C72" s="184" t="s">
        <v>373</v>
      </c>
      <c r="D72" s="173" t="s">
        <v>47</v>
      </c>
      <c r="E72" s="182"/>
      <c r="F72" s="201" t="s">
        <v>6</v>
      </c>
      <c r="G72" s="625"/>
    </row>
    <row r="73" spans="1:7" ht="84" customHeight="1">
      <c r="A73" s="873"/>
      <c r="B73" s="201" t="s">
        <v>936</v>
      </c>
      <c r="C73" s="421" t="s">
        <v>937</v>
      </c>
      <c r="D73" s="173" t="s">
        <v>47</v>
      </c>
      <c r="E73" s="182"/>
      <c r="F73" s="201" t="s">
        <v>936</v>
      </c>
      <c r="G73" s="625"/>
    </row>
    <row r="74" spans="1:7" ht="96" customHeight="1">
      <c r="A74" s="873"/>
      <c r="B74" s="201" t="s">
        <v>1161</v>
      </c>
      <c r="C74" s="180" t="s">
        <v>1162</v>
      </c>
      <c r="D74" s="173" t="s">
        <v>47</v>
      </c>
      <c r="E74" s="182"/>
      <c r="F74" s="201" t="s">
        <v>1161</v>
      </c>
      <c r="G74" s="625"/>
    </row>
    <row r="75" spans="1:7" ht="90" customHeight="1">
      <c r="A75" s="873"/>
      <c r="B75" s="201" t="s">
        <v>1163</v>
      </c>
      <c r="C75" s="198" t="s">
        <v>175</v>
      </c>
      <c r="D75" s="173" t="s">
        <v>47</v>
      </c>
      <c r="E75" s="182"/>
      <c r="F75" s="201" t="s">
        <v>1163</v>
      </c>
      <c r="G75" s="625"/>
    </row>
    <row r="76" spans="1:7" ht="123" customHeight="1">
      <c r="A76" s="873"/>
      <c r="B76" s="201" t="s">
        <v>1165</v>
      </c>
      <c r="C76" s="275" t="s">
        <v>1164</v>
      </c>
      <c r="D76" s="497" t="s">
        <v>848</v>
      </c>
      <c r="E76" s="182">
        <v>178.57142899999999</v>
      </c>
      <c r="F76" s="201" t="s">
        <v>1165</v>
      </c>
      <c r="G76" s="625"/>
    </row>
    <row r="77" spans="1:7" ht="192" customHeight="1">
      <c r="A77" s="873"/>
      <c r="B77" s="201" t="s">
        <v>1166</v>
      </c>
      <c r="C77" s="275" t="s">
        <v>1167</v>
      </c>
      <c r="D77" s="497" t="s">
        <v>848</v>
      </c>
      <c r="E77" s="182">
        <v>250</v>
      </c>
      <c r="F77" s="201" t="s">
        <v>1166</v>
      </c>
      <c r="G77" s="625"/>
    </row>
    <row r="78" spans="1:7" ht="228" customHeight="1">
      <c r="A78" s="873"/>
      <c r="B78" s="201" t="s">
        <v>1197</v>
      </c>
      <c r="C78" s="275" t="s">
        <v>1241</v>
      </c>
      <c r="D78" s="486" t="s">
        <v>848</v>
      </c>
      <c r="E78" s="182">
        <v>928.57142899999997</v>
      </c>
      <c r="F78" s="201" t="s">
        <v>1197</v>
      </c>
      <c r="G78" s="625"/>
    </row>
    <row r="79" spans="1:7" ht="84" customHeight="1">
      <c r="A79" s="873"/>
      <c r="B79" s="186" t="s">
        <v>16</v>
      </c>
      <c r="C79" s="188" t="s">
        <v>374</v>
      </c>
      <c r="D79" s="173" t="s">
        <v>47</v>
      </c>
      <c r="E79" s="187"/>
      <c r="F79" s="201" t="s">
        <v>16</v>
      </c>
      <c r="G79" s="625"/>
    </row>
    <row r="80" spans="1:7" ht="84" customHeight="1">
      <c r="A80" s="873"/>
      <c r="B80" s="201" t="s">
        <v>278</v>
      </c>
      <c r="C80" s="275" t="s">
        <v>40</v>
      </c>
      <c r="D80" s="497" t="s">
        <v>848</v>
      </c>
      <c r="E80" s="182">
        <v>35.714286000000001</v>
      </c>
      <c r="F80" s="201" t="s">
        <v>278</v>
      </c>
      <c r="G80" s="625"/>
    </row>
    <row r="81" spans="1:35" ht="105" customHeight="1">
      <c r="A81" s="873"/>
      <c r="B81" s="201" t="s">
        <v>1200</v>
      </c>
      <c r="C81" s="275" t="s">
        <v>1201</v>
      </c>
      <c r="D81" s="486" t="s">
        <v>848</v>
      </c>
      <c r="E81" s="182">
        <v>714.28571399999998</v>
      </c>
      <c r="F81" s="201" t="s">
        <v>1200</v>
      </c>
      <c r="G81" s="625"/>
    </row>
    <row r="82" spans="1:35" ht="84" customHeight="1">
      <c r="A82" s="873"/>
      <c r="B82" s="201" t="s">
        <v>1169</v>
      </c>
      <c r="C82" s="275" t="s">
        <v>1168</v>
      </c>
      <c r="D82" s="497" t="s">
        <v>848</v>
      </c>
      <c r="E82" s="182">
        <v>714.28571399999998</v>
      </c>
      <c r="F82" s="201" t="s">
        <v>1169</v>
      </c>
      <c r="G82" s="625"/>
    </row>
    <row r="83" spans="1:35" ht="84" customHeight="1">
      <c r="A83" s="873"/>
      <c r="B83" s="201" t="s">
        <v>1170</v>
      </c>
      <c r="C83" s="275" t="s">
        <v>1171</v>
      </c>
      <c r="D83" s="497" t="s">
        <v>848</v>
      </c>
      <c r="E83" s="182">
        <v>714.28571399999998</v>
      </c>
      <c r="F83" s="201" t="s">
        <v>1170</v>
      </c>
      <c r="G83" s="625"/>
    </row>
    <row r="84" spans="1:35" ht="84" customHeight="1">
      <c r="A84" s="873"/>
      <c r="B84" s="201" t="s">
        <v>1172</v>
      </c>
      <c r="C84" s="275" t="s">
        <v>1173</v>
      </c>
      <c r="D84" s="497" t="s">
        <v>848</v>
      </c>
      <c r="E84" s="182">
        <v>714.28571399999998</v>
      </c>
      <c r="F84" s="201" t="s">
        <v>1172</v>
      </c>
      <c r="G84" s="625"/>
    </row>
    <row r="85" spans="1:35" ht="105" customHeight="1">
      <c r="A85" s="873"/>
      <c r="B85" s="201" t="s">
        <v>1174</v>
      </c>
      <c r="C85" s="275" t="s">
        <v>1492</v>
      </c>
      <c r="D85" s="497" t="s">
        <v>848</v>
      </c>
      <c r="E85" s="182">
        <v>285.71428600000002</v>
      </c>
      <c r="F85" s="201" t="s">
        <v>1174</v>
      </c>
      <c r="G85" s="625"/>
    </row>
    <row r="86" spans="1:35" ht="96" customHeight="1">
      <c r="A86" s="873"/>
      <c r="B86" s="201" t="s">
        <v>1225</v>
      </c>
      <c r="C86" s="275" t="s">
        <v>1226</v>
      </c>
      <c r="D86" s="497" t="s">
        <v>848</v>
      </c>
      <c r="E86" s="182">
        <v>142.85714300000001</v>
      </c>
      <c r="F86" s="201" t="s">
        <v>1225</v>
      </c>
      <c r="G86" s="625" t="s">
        <v>1250</v>
      </c>
    </row>
    <row r="87" spans="1:35" ht="102" customHeight="1">
      <c r="A87" s="873"/>
      <c r="B87" s="186" t="s">
        <v>1204</v>
      </c>
      <c r="C87" s="275" t="s">
        <v>1206</v>
      </c>
      <c r="D87" s="486" t="s">
        <v>848</v>
      </c>
      <c r="E87" s="199">
        <v>714.28571399999998</v>
      </c>
      <c r="F87" s="186" t="s">
        <v>1204</v>
      </c>
      <c r="G87" s="236"/>
    </row>
    <row r="88" spans="1:35" ht="84" customHeight="1" thickBot="1">
      <c r="A88" s="874"/>
      <c r="B88" s="191" t="s">
        <v>1185</v>
      </c>
      <c r="C88" s="667" t="s">
        <v>1186</v>
      </c>
      <c r="D88" s="612" t="s">
        <v>848</v>
      </c>
      <c r="E88" s="190">
        <v>714.28571399999998</v>
      </c>
      <c r="F88" s="191" t="s">
        <v>1185</v>
      </c>
      <c r="G88" s="631"/>
    </row>
    <row r="89" spans="1:35" ht="141" customHeight="1" thickBot="1">
      <c r="A89" s="193"/>
      <c r="B89" s="194"/>
      <c r="C89" s="777" t="s">
        <v>603</v>
      </c>
      <c r="D89" s="778"/>
      <c r="E89" s="778"/>
      <c r="F89" s="778"/>
      <c r="G89" s="779"/>
    </row>
    <row r="90" spans="1:35" s="441" customFormat="1" ht="179.25" customHeight="1" thickBot="1">
      <c r="A90" s="529"/>
      <c r="B90" s="530"/>
      <c r="C90" s="777" t="s">
        <v>849</v>
      </c>
      <c r="D90" s="778"/>
      <c r="E90" s="778"/>
      <c r="F90" s="778"/>
      <c r="G90" s="779"/>
      <c r="H90" s="522"/>
      <c r="I90" s="522"/>
      <c r="J90" s="522"/>
      <c r="K90" s="522"/>
      <c r="L90" s="522"/>
      <c r="M90" s="522"/>
      <c r="N90" s="522"/>
      <c r="O90" s="522"/>
      <c r="P90" s="522"/>
      <c r="Q90" s="522"/>
      <c r="R90" s="522"/>
      <c r="S90" s="522"/>
      <c r="T90" s="522"/>
      <c r="U90" s="522"/>
      <c r="V90" s="522"/>
      <c r="W90" s="522"/>
      <c r="X90" s="522"/>
      <c r="Y90" s="522"/>
      <c r="Z90" s="522"/>
      <c r="AA90" s="522"/>
      <c r="AB90" s="522"/>
      <c r="AC90" s="522"/>
      <c r="AD90" s="522"/>
      <c r="AE90" s="522"/>
      <c r="AF90" s="522"/>
      <c r="AG90" s="522"/>
      <c r="AH90" s="522"/>
      <c r="AI90" s="522"/>
    </row>
    <row r="91" spans="1:35" ht="54" customHeight="1"/>
  </sheetData>
  <mergeCells count="9">
    <mergeCell ref="B12:C12"/>
    <mergeCell ref="C89:G89"/>
    <mergeCell ref="C90:G90"/>
    <mergeCell ref="A1:A88"/>
    <mergeCell ref="B1:C6"/>
    <mergeCell ref="B7:C7"/>
    <mergeCell ref="B10:C10"/>
    <mergeCell ref="B11:C11"/>
    <mergeCell ref="F11:F12"/>
  </mergeCells>
  <hyperlinks>
    <hyperlink ref="B11:C11" location="'ΠΡΟΤΕΙΝΟΜΕΝΟΣ ΤΙΜΟΚΑΤΑΛΟΓΟΣ'!A1" display="ΣΥΝΟΠΤΙΚΟΣ ΤΙΜΟΚΑΤΑΛΟΓΟΣ"/>
  </hyperlinks>
  <pageMargins left="0.7" right="0.7" top="0.75" bottom="0.75" header="0.3" footer="0.3"/>
  <pageSetup paperSize="9" scale="11" orientation="portrait" r:id="rId1"/>
  <rowBreaks count="1" manualBreakCount="1">
    <brk id="63" max="16383" man="1"/>
  </rowBreaks>
  <colBreaks count="1" manualBreakCount="1">
    <brk id="7" max="1048575" man="1"/>
  </colBreaks>
  <drawing r:id="rId2"/>
</worksheet>
</file>

<file path=xl/worksheets/sheet60.xml><?xml version="1.0" encoding="utf-8"?>
<worksheet xmlns="http://schemas.openxmlformats.org/spreadsheetml/2006/main" xmlns:r="http://schemas.openxmlformats.org/officeDocument/2006/relationships">
  <sheetPr>
    <tabColor rgb="FFFFFF00"/>
  </sheetPr>
  <dimension ref="A1"/>
  <sheetViews>
    <sheetView workbookViewId="0">
      <selection activeCell="C82" sqref="C82"/>
    </sheetView>
  </sheetViews>
  <sheetFormatPr defaultRowHeight="12.75"/>
  <sheetData/>
  <pageMargins left="0.7" right="0.7" top="0.75" bottom="0.75" header="0.3" footer="0.3"/>
</worksheet>
</file>

<file path=xl/worksheets/sheet61.xml><?xml version="1.0" encoding="utf-8"?>
<worksheet xmlns="http://schemas.openxmlformats.org/spreadsheetml/2006/main" xmlns:r="http://schemas.openxmlformats.org/officeDocument/2006/relationships">
  <sheetPr>
    <tabColor rgb="FF800000"/>
  </sheetPr>
  <dimension ref="A1:EX60"/>
  <sheetViews>
    <sheetView view="pageBreakPreview" zoomScale="25" zoomScaleNormal="75" zoomScaleSheetLayoutView="25" workbookViewId="0">
      <pane xSplit="1" ySplit="12" topLeftCell="B13" activePane="bottomRight" state="frozen"/>
      <selection activeCell="B12" sqref="B12:C12"/>
      <selection pane="topRight" activeCell="B12" sqref="B12:C12"/>
      <selection pane="bottomLeft" activeCell="B12" sqref="B12:C12"/>
      <selection pane="bottomRight" activeCell="G9" sqref="G9"/>
    </sheetView>
  </sheetViews>
  <sheetFormatPr defaultRowHeight="12.75"/>
  <cols>
    <col min="1" max="1" width="21.85546875" style="163" customWidth="1"/>
    <col min="2" max="2" width="20.7109375" style="195" customWidth="1"/>
    <col min="3" max="3" width="226.28515625" style="196" customWidth="1"/>
    <col min="4" max="4" width="69" style="196" customWidth="1"/>
    <col min="5" max="5" width="51.85546875" style="196" customWidth="1"/>
    <col min="6" max="6" width="23.85546875" style="193" customWidth="1"/>
    <col min="7" max="7" width="222" style="197" customWidth="1"/>
    <col min="8" max="8" width="38.28515625" style="163" customWidth="1"/>
    <col min="9" max="9" width="43.42578125" style="163" customWidth="1"/>
    <col min="10" max="10" width="45.140625" style="163" customWidth="1"/>
    <col min="11" max="16384" width="9.140625" style="163"/>
  </cols>
  <sheetData>
    <row r="1" spans="1:154" s="156" customFormat="1" ht="123" customHeight="1">
      <c r="A1" s="872" t="s">
        <v>609</v>
      </c>
      <c r="B1" s="880" t="s">
        <v>988</v>
      </c>
      <c r="C1" s="864"/>
      <c r="D1" s="152" t="s">
        <v>451</v>
      </c>
      <c r="E1" s="153"/>
      <c r="F1" s="154"/>
      <c r="G1" s="155"/>
    </row>
    <row r="2" spans="1:154" s="156" customFormat="1" ht="78" customHeight="1">
      <c r="A2" s="873"/>
      <c r="B2" s="881"/>
      <c r="C2" s="865"/>
      <c r="D2" s="157" t="s">
        <v>452</v>
      </c>
      <c r="E2" s="158"/>
      <c r="F2" s="159"/>
      <c r="G2" s="160"/>
    </row>
    <row r="3" spans="1:154" s="156" customFormat="1" ht="78" customHeight="1">
      <c r="A3" s="873"/>
      <c r="B3" s="881"/>
      <c r="C3" s="865"/>
      <c r="D3" s="157">
        <v>1598</v>
      </c>
      <c r="E3" s="158"/>
      <c r="F3" s="159"/>
      <c r="G3" s="160"/>
    </row>
    <row r="4" spans="1:154" ht="78" customHeight="1">
      <c r="A4" s="873"/>
      <c r="B4" s="881"/>
      <c r="C4" s="865"/>
      <c r="D4" s="157" t="s">
        <v>97</v>
      </c>
      <c r="E4" s="158"/>
      <c r="F4" s="161"/>
      <c r="G4" s="162"/>
    </row>
    <row r="5" spans="1:154" ht="78" customHeight="1">
      <c r="A5" s="873"/>
      <c r="B5" s="881"/>
      <c r="C5" s="865"/>
      <c r="D5" s="157" t="s">
        <v>237</v>
      </c>
      <c r="E5" s="158"/>
      <c r="F5" s="161"/>
      <c r="G5" s="162"/>
    </row>
    <row r="6" spans="1:154" ht="78" customHeight="1">
      <c r="A6" s="873"/>
      <c r="B6" s="881"/>
      <c r="C6" s="865"/>
      <c r="D6" s="157" t="s">
        <v>274</v>
      </c>
      <c r="E6" s="158"/>
      <c r="F6" s="161"/>
      <c r="G6" s="162"/>
    </row>
    <row r="7" spans="1:154" ht="84" customHeight="1">
      <c r="A7" s="873"/>
      <c r="B7" s="882" t="s">
        <v>232</v>
      </c>
      <c r="C7" s="875"/>
      <c r="D7" s="406">
        <v>12957.501118012422</v>
      </c>
      <c r="E7" s="158"/>
      <c r="F7" s="161"/>
      <c r="G7" s="162"/>
    </row>
    <row r="8" spans="1:154" ht="84" customHeight="1">
      <c r="A8" s="873"/>
      <c r="B8" s="752"/>
      <c r="C8" s="751" t="s">
        <v>1668</v>
      </c>
      <c r="D8" s="769">
        <v>147</v>
      </c>
      <c r="E8" s="158"/>
      <c r="F8" s="161"/>
      <c r="G8" s="162"/>
    </row>
    <row r="9" spans="1:154" ht="84" customHeight="1">
      <c r="A9" s="873"/>
      <c r="B9" s="752"/>
      <c r="C9" s="751" t="s">
        <v>1669</v>
      </c>
      <c r="D9" s="651">
        <v>150</v>
      </c>
      <c r="E9" s="158"/>
      <c r="F9" s="161"/>
      <c r="G9" s="162"/>
    </row>
    <row r="10" spans="1:154" s="408" customFormat="1" ht="89.25" customHeight="1">
      <c r="A10" s="873"/>
      <c r="B10" s="882" t="s">
        <v>1670</v>
      </c>
      <c r="C10" s="875"/>
      <c r="D10" s="406">
        <v>73.72</v>
      </c>
      <c r="E10" s="158"/>
      <c r="F10" s="161"/>
      <c r="G10" s="162"/>
      <c r="H10" s="43"/>
      <c r="I10" s="43"/>
      <c r="J10" s="43"/>
      <c r="K10" s="43"/>
      <c r="L10" s="43"/>
      <c r="M10" s="43"/>
      <c r="N10" s="43"/>
      <c r="O10" s="43"/>
      <c r="P10" s="43"/>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c r="AW10" s="43"/>
      <c r="AX10" s="43"/>
      <c r="AY10" s="43"/>
      <c r="AZ10" s="43"/>
      <c r="BA10" s="43"/>
      <c r="BB10" s="43"/>
      <c r="BC10" s="43"/>
      <c r="BD10" s="43"/>
      <c r="BE10" s="43"/>
      <c r="BF10" s="43"/>
      <c r="BG10" s="43"/>
      <c r="BH10" s="43"/>
      <c r="BI10" s="43"/>
      <c r="BJ10" s="43"/>
      <c r="BK10" s="43"/>
      <c r="BL10" s="43"/>
      <c r="BM10" s="43"/>
      <c r="BN10" s="43"/>
      <c r="BO10" s="43"/>
      <c r="BP10" s="43"/>
      <c r="BQ10" s="43"/>
      <c r="BR10" s="43"/>
      <c r="BS10" s="43"/>
      <c r="BT10" s="43"/>
      <c r="BU10" s="43"/>
      <c r="BV10" s="43"/>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c r="DF10" s="43"/>
      <c r="DG10" s="43"/>
      <c r="DH10" s="43"/>
      <c r="DI10" s="43"/>
      <c r="DJ10" s="43"/>
      <c r="DK10" s="43"/>
      <c r="DL10" s="43"/>
      <c r="DM10" s="43"/>
      <c r="DN10" s="43"/>
      <c r="DO10" s="43"/>
      <c r="DP10" s="43"/>
      <c r="DQ10" s="43"/>
      <c r="DR10" s="43"/>
      <c r="DS10" s="43"/>
      <c r="DT10" s="43"/>
      <c r="DU10" s="43"/>
      <c r="DV10" s="43"/>
      <c r="DW10" s="43"/>
      <c r="DX10" s="43"/>
      <c r="DY10" s="43"/>
      <c r="DZ10" s="43"/>
      <c r="EA10" s="43"/>
      <c r="EB10" s="43"/>
      <c r="EC10" s="43"/>
      <c r="ED10" s="43"/>
      <c r="EE10" s="43"/>
      <c r="EF10" s="43"/>
      <c r="EG10" s="43"/>
      <c r="EH10" s="43"/>
      <c r="EI10" s="43"/>
      <c r="EJ10" s="43"/>
      <c r="EK10" s="43"/>
      <c r="EL10" s="43"/>
      <c r="EM10" s="43"/>
      <c r="EN10" s="43"/>
      <c r="EO10" s="43"/>
      <c r="EP10" s="43"/>
      <c r="EQ10" s="43"/>
      <c r="ER10" s="43"/>
      <c r="ES10" s="43"/>
      <c r="ET10" s="43"/>
      <c r="EU10" s="43"/>
      <c r="EV10" s="43"/>
      <c r="EW10" s="43"/>
      <c r="EX10" s="43"/>
    </row>
    <row r="11" spans="1:154" ht="66" customHeight="1">
      <c r="A11" s="873"/>
      <c r="B11" s="791" t="s">
        <v>233</v>
      </c>
      <c r="C11" s="792"/>
      <c r="D11" s="301" t="s">
        <v>1021</v>
      </c>
      <c r="E11" s="166" t="s">
        <v>232</v>
      </c>
      <c r="F11" s="876" t="s">
        <v>234</v>
      </c>
      <c r="G11" s="168" t="s">
        <v>244</v>
      </c>
    </row>
    <row r="12" spans="1:154" ht="84" customHeight="1">
      <c r="A12" s="873"/>
      <c r="B12" s="885" t="s">
        <v>45</v>
      </c>
      <c r="C12" s="886"/>
      <c r="D12" s="169"/>
      <c r="E12" s="169"/>
      <c r="F12" s="884"/>
      <c r="G12" s="170"/>
    </row>
    <row r="13" spans="1:154" ht="84" customHeight="1">
      <c r="A13" s="873"/>
      <c r="B13" s="177" t="s">
        <v>238</v>
      </c>
      <c r="C13" s="172" t="s">
        <v>462</v>
      </c>
      <c r="D13" s="173" t="s">
        <v>47</v>
      </c>
      <c r="E13" s="174"/>
      <c r="F13" s="376" t="str">
        <f>B13</f>
        <v>008</v>
      </c>
      <c r="G13" s="146"/>
    </row>
    <row r="14" spans="1:154" ht="84" customHeight="1">
      <c r="A14" s="873"/>
      <c r="B14" s="171" t="s">
        <v>221</v>
      </c>
      <c r="C14" s="172" t="s">
        <v>263</v>
      </c>
      <c r="D14" s="173" t="s">
        <v>47</v>
      </c>
      <c r="E14" s="174"/>
      <c r="F14" s="376" t="str">
        <f>B14</f>
        <v>011</v>
      </c>
      <c r="G14" s="146"/>
    </row>
    <row r="15" spans="1:154" ht="84" customHeight="1">
      <c r="A15" s="873"/>
      <c r="B15" s="177" t="s">
        <v>200</v>
      </c>
      <c r="C15" s="172" t="s">
        <v>33</v>
      </c>
      <c r="D15" s="173" t="s">
        <v>47</v>
      </c>
      <c r="E15" s="174"/>
      <c r="F15" s="376" t="str">
        <f>B15</f>
        <v>023</v>
      </c>
      <c r="G15" s="146"/>
    </row>
    <row r="16" spans="1:154" ht="84" customHeight="1">
      <c r="A16" s="873"/>
      <c r="B16" s="177" t="s">
        <v>48</v>
      </c>
      <c r="C16" s="172" t="s">
        <v>604</v>
      </c>
      <c r="D16" s="173" t="s">
        <v>47</v>
      </c>
      <c r="E16" s="174"/>
      <c r="F16" s="388" t="s">
        <v>48</v>
      </c>
      <c r="G16" s="146"/>
    </row>
    <row r="17" spans="1:7" ht="84" customHeight="1">
      <c r="A17" s="873"/>
      <c r="B17" s="171" t="s">
        <v>170</v>
      </c>
      <c r="C17" s="172" t="s">
        <v>350</v>
      </c>
      <c r="D17" s="173" t="s">
        <v>47</v>
      </c>
      <c r="E17" s="174"/>
      <c r="F17" s="376" t="str">
        <f t="shared" ref="F17:F57" si="0">B17</f>
        <v>028</v>
      </c>
      <c r="G17" s="146"/>
    </row>
    <row r="18" spans="1:7" ht="84" customHeight="1">
      <c r="A18" s="873"/>
      <c r="B18" s="177" t="s">
        <v>0</v>
      </c>
      <c r="C18" s="172" t="s">
        <v>493</v>
      </c>
      <c r="D18" s="176" t="s">
        <v>277</v>
      </c>
      <c r="E18" s="174"/>
      <c r="F18" s="376" t="str">
        <f t="shared" si="0"/>
        <v>041</v>
      </c>
      <c r="G18" s="146"/>
    </row>
    <row r="19" spans="1:7" ht="84" customHeight="1">
      <c r="A19" s="873"/>
      <c r="B19" s="177" t="s">
        <v>58</v>
      </c>
      <c r="C19" s="172" t="s">
        <v>474</v>
      </c>
      <c r="D19" s="176" t="s">
        <v>277</v>
      </c>
      <c r="E19" s="174"/>
      <c r="F19" s="376" t="str">
        <f t="shared" si="0"/>
        <v>097</v>
      </c>
      <c r="G19" s="146"/>
    </row>
    <row r="20" spans="1:7" ht="84" customHeight="1">
      <c r="A20" s="873"/>
      <c r="B20" s="177" t="s">
        <v>50</v>
      </c>
      <c r="C20" s="172" t="s">
        <v>453</v>
      </c>
      <c r="D20" s="173" t="s">
        <v>47</v>
      </c>
      <c r="E20" s="174"/>
      <c r="F20" s="376" t="str">
        <f t="shared" si="0"/>
        <v>112</v>
      </c>
      <c r="G20" s="146"/>
    </row>
    <row r="21" spans="1:7" ht="84" customHeight="1">
      <c r="A21" s="873"/>
      <c r="B21" s="171" t="s">
        <v>53</v>
      </c>
      <c r="C21" s="172" t="s">
        <v>54</v>
      </c>
      <c r="D21" s="176" t="s">
        <v>277</v>
      </c>
      <c r="E21" s="174"/>
      <c r="F21" s="376" t="str">
        <f t="shared" si="0"/>
        <v>320</v>
      </c>
      <c r="G21" s="146" t="s">
        <v>518</v>
      </c>
    </row>
    <row r="22" spans="1:7" ht="78" customHeight="1">
      <c r="A22" s="873"/>
      <c r="B22" s="171" t="s">
        <v>39</v>
      </c>
      <c r="C22" s="172" t="s">
        <v>35</v>
      </c>
      <c r="D22" s="173" t="s">
        <v>47</v>
      </c>
      <c r="E22" s="174"/>
      <c r="F22" s="376" t="str">
        <f t="shared" si="0"/>
        <v>339</v>
      </c>
      <c r="G22" s="146"/>
    </row>
    <row r="23" spans="1:7" ht="84" customHeight="1">
      <c r="A23" s="873"/>
      <c r="B23" s="171" t="s">
        <v>95</v>
      </c>
      <c r="C23" s="172" t="s">
        <v>464</v>
      </c>
      <c r="D23" s="173" t="s">
        <v>47</v>
      </c>
      <c r="E23" s="174"/>
      <c r="F23" s="376" t="str">
        <f t="shared" si="0"/>
        <v>392</v>
      </c>
      <c r="G23" s="146"/>
    </row>
    <row r="24" spans="1:7" ht="84" customHeight="1">
      <c r="A24" s="873"/>
      <c r="B24" s="171" t="s">
        <v>454</v>
      </c>
      <c r="C24" s="172" t="s">
        <v>455</v>
      </c>
      <c r="D24" s="173" t="s">
        <v>47</v>
      </c>
      <c r="E24" s="174"/>
      <c r="F24" s="376" t="str">
        <f t="shared" si="0"/>
        <v>406</v>
      </c>
      <c r="G24" s="146"/>
    </row>
    <row r="25" spans="1:7" ht="84" customHeight="1">
      <c r="A25" s="873"/>
      <c r="B25" s="171" t="s">
        <v>456</v>
      </c>
      <c r="C25" s="172" t="s">
        <v>516</v>
      </c>
      <c r="D25" s="173" t="s">
        <v>47</v>
      </c>
      <c r="E25" s="174"/>
      <c r="F25" s="376" t="str">
        <f t="shared" si="0"/>
        <v>40H</v>
      </c>
      <c r="G25" s="146"/>
    </row>
    <row r="26" spans="1:7" ht="84" customHeight="1">
      <c r="A26" s="873"/>
      <c r="B26" s="171" t="s">
        <v>29</v>
      </c>
      <c r="C26" s="172" t="s">
        <v>30</v>
      </c>
      <c r="D26" s="173" t="s">
        <v>47</v>
      </c>
      <c r="E26" s="174"/>
      <c r="F26" s="376" t="str">
        <f t="shared" si="0"/>
        <v>416</v>
      </c>
      <c r="G26" s="146"/>
    </row>
    <row r="27" spans="1:7" ht="84" customHeight="1">
      <c r="A27" s="873"/>
      <c r="B27" s="183" t="s">
        <v>657</v>
      </c>
      <c r="C27" s="184" t="s">
        <v>1022</v>
      </c>
      <c r="D27" s="486" t="s">
        <v>848</v>
      </c>
      <c r="E27" s="200">
        <v>388.198758</v>
      </c>
      <c r="F27" s="376" t="str">
        <f t="shared" si="0"/>
        <v>421</v>
      </c>
      <c r="G27" s="146"/>
    </row>
    <row r="28" spans="1:7" ht="84" customHeight="1">
      <c r="A28" s="873"/>
      <c r="B28" s="171" t="s">
        <v>13</v>
      </c>
      <c r="C28" s="172" t="s">
        <v>360</v>
      </c>
      <c r="D28" s="173" t="s">
        <v>47</v>
      </c>
      <c r="E28" s="174"/>
      <c r="F28" s="376" t="str">
        <f t="shared" si="0"/>
        <v>450</v>
      </c>
      <c r="G28" s="146"/>
    </row>
    <row r="29" spans="1:7" ht="84" customHeight="1">
      <c r="A29" s="873"/>
      <c r="B29" s="171" t="s">
        <v>37</v>
      </c>
      <c r="C29" s="172" t="s">
        <v>457</v>
      </c>
      <c r="D29" s="173" t="s">
        <v>47</v>
      </c>
      <c r="E29" s="174"/>
      <c r="F29" s="376" t="str">
        <f t="shared" si="0"/>
        <v>4YD</v>
      </c>
      <c r="G29" s="146"/>
    </row>
    <row r="30" spans="1:7" ht="84" customHeight="1">
      <c r="A30" s="873"/>
      <c r="B30" s="183" t="s">
        <v>55</v>
      </c>
      <c r="C30" s="180" t="s">
        <v>56</v>
      </c>
      <c r="D30" s="173" t="s">
        <v>47</v>
      </c>
      <c r="E30" s="174"/>
      <c r="F30" s="376" t="str">
        <f t="shared" si="0"/>
        <v>500</v>
      </c>
      <c r="G30" s="146"/>
    </row>
    <row r="31" spans="1:7" ht="84" customHeight="1">
      <c r="A31" s="873"/>
      <c r="B31" s="183" t="s">
        <v>61</v>
      </c>
      <c r="C31" s="180" t="s">
        <v>125</v>
      </c>
      <c r="D31" s="173" t="s">
        <v>47</v>
      </c>
      <c r="E31" s="174"/>
      <c r="F31" s="376" t="str">
        <f t="shared" si="0"/>
        <v>502</v>
      </c>
      <c r="G31" s="146"/>
    </row>
    <row r="32" spans="1:7" ht="84" customHeight="1">
      <c r="A32" s="873"/>
      <c r="B32" s="183" t="s">
        <v>10</v>
      </c>
      <c r="C32" s="180" t="s">
        <v>11</v>
      </c>
      <c r="D32" s="173" t="s">
        <v>47</v>
      </c>
      <c r="E32" s="174"/>
      <c r="F32" s="376" t="str">
        <f t="shared" si="0"/>
        <v>505</v>
      </c>
      <c r="G32" s="146"/>
    </row>
    <row r="33" spans="1:7" ht="84" customHeight="1">
      <c r="A33" s="873"/>
      <c r="B33" s="171" t="s">
        <v>75</v>
      </c>
      <c r="C33" s="172" t="s">
        <v>458</v>
      </c>
      <c r="D33" s="486" t="s">
        <v>848</v>
      </c>
      <c r="E33" s="200">
        <v>77.639752000000001</v>
      </c>
      <c r="F33" s="376" t="str">
        <f t="shared" si="0"/>
        <v>511</v>
      </c>
      <c r="G33" s="146" t="s">
        <v>505</v>
      </c>
    </row>
    <row r="34" spans="1:7" ht="84" customHeight="1">
      <c r="A34" s="873"/>
      <c r="B34" s="171" t="s">
        <v>480</v>
      </c>
      <c r="C34" s="172" t="s">
        <v>481</v>
      </c>
      <c r="D34" s="611" t="s">
        <v>277</v>
      </c>
      <c r="E34" s="200"/>
      <c r="F34" s="376" t="str">
        <f t="shared" si="0"/>
        <v>5DD</v>
      </c>
      <c r="G34" s="146"/>
    </row>
    <row r="35" spans="1:7" ht="84" customHeight="1">
      <c r="A35" s="873"/>
      <c r="B35" s="171" t="s">
        <v>1006</v>
      </c>
      <c r="C35" s="184" t="s">
        <v>1022</v>
      </c>
      <c r="D35" s="486" t="s">
        <v>848</v>
      </c>
      <c r="E35" s="200">
        <v>388.198758</v>
      </c>
      <c r="F35" s="376" t="s">
        <v>1006</v>
      </c>
      <c r="G35" s="146"/>
    </row>
    <row r="36" spans="1:7" ht="84" customHeight="1">
      <c r="A36" s="873"/>
      <c r="B36" s="171" t="s">
        <v>126</v>
      </c>
      <c r="C36" s="172" t="s">
        <v>989</v>
      </c>
      <c r="D36" s="486" t="s">
        <v>848</v>
      </c>
      <c r="E36" s="200">
        <v>271.73912999999999</v>
      </c>
      <c r="F36" s="175" t="s">
        <v>126</v>
      </c>
      <c r="G36" s="146"/>
    </row>
    <row r="37" spans="1:7" ht="84" customHeight="1">
      <c r="A37" s="873"/>
      <c r="B37" s="171" t="s">
        <v>117</v>
      </c>
      <c r="C37" s="172" t="s">
        <v>990</v>
      </c>
      <c r="D37" s="486" t="s">
        <v>848</v>
      </c>
      <c r="E37" s="200">
        <v>271.73912999999999</v>
      </c>
      <c r="F37" s="175" t="s">
        <v>117</v>
      </c>
      <c r="G37" s="146"/>
    </row>
    <row r="38" spans="1:7" ht="84" customHeight="1">
      <c r="A38" s="873"/>
      <c r="B38" s="171" t="s">
        <v>124</v>
      </c>
      <c r="C38" s="172" t="s">
        <v>991</v>
      </c>
      <c r="D38" s="486" t="s">
        <v>848</v>
      </c>
      <c r="E38" s="200">
        <v>271.73912999999999</v>
      </c>
      <c r="F38" s="175" t="s">
        <v>124</v>
      </c>
      <c r="G38" s="146"/>
    </row>
    <row r="39" spans="1:7" ht="84" customHeight="1">
      <c r="A39" s="873"/>
      <c r="B39" s="171" t="s">
        <v>572</v>
      </c>
      <c r="C39" s="172" t="s">
        <v>992</v>
      </c>
      <c r="D39" s="486" t="s">
        <v>848</v>
      </c>
      <c r="E39" s="200">
        <v>0</v>
      </c>
      <c r="F39" s="175" t="s">
        <v>572</v>
      </c>
      <c r="G39" s="146"/>
    </row>
    <row r="40" spans="1:7" ht="84" customHeight="1">
      <c r="A40" s="873"/>
      <c r="B40" s="171" t="s">
        <v>240</v>
      </c>
      <c r="C40" s="172" t="s">
        <v>993</v>
      </c>
      <c r="D40" s="486" t="s">
        <v>848</v>
      </c>
      <c r="E40" s="200">
        <v>427.01863400000002</v>
      </c>
      <c r="F40" s="175" t="s">
        <v>240</v>
      </c>
      <c r="G40" s="146"/>
    </row>
    <row r="41" spans="1:7" ht="84" customHeight="1">
      <c r="A41" s="873"/>
      <c r="B41" s="171" t="s">
        <v>241</v>
      </c>
      <c r="C41" s="172" t="s">
        <v>994</v>
      </c>
      <c r="D41" s="611" t="s">
        <v>277</v>
      </c>
      <c r="E41" s="200"/>
      <c r="F41" s="175" t="s">
        <v>241</v>
      </c>
      <c r="G41" s="146"/>
    </row>
    <row r="42" spans="1:7" ht="84" customHeight="1">
      <c r="A42" s="873"/>
      <c r="B42" s="171" t="s">
        <v>694</v>
      </c>
      <c r="C42" s="172" t="s">
        <v>995</v>
      </c>
      <c r="D42" s="176" t="s">
        <v>277</v>
      </c>
      <c r="E42" s="174"/>
      <c r="F42" s="175" t="s">
        <v>694</v>
      </c>
      <c r="G42" s="146"/>
    </row>
    <row r="43" spans="1:7" ht="84" customHeight="1">
      <c r="A43" s="873"/>
      <c r="B43" s="171" t="s">
        <v>448</v>
      </c>
      <c r="C43" s="172" t="s">
        <v>996</v>
      </c>
      <c r="D43" s="176" t="s">
        <v>277</v>
      </c>
      <c r="E43" s="174"/>
      <c r="F43" s="175" t="s">
        <v>448</v>
      </c>
      <c r="G43" s="146"/>
    </row>
    <row r="44" spans="1:7" ht="84" customHeight="1">
      <c r="A44" s="873"/>
      <c r="B44" s="171" t="s">
        <v>127</v>
      </c>
      <c r="C44" s="172" t="s">
        <v>997</v>
      </c>
      <c r="D44" s="176" t="s">
        <v>277</v>
      </c>
      <c r="E44" s="174"/>
      <c r="F44" s="175" t="s">
        <v>127</v>
      </c>
      <c r="G44" s="146"/>
    </row>
    <row r="45" spans="1:7" ht="84" customHeight="1">
      <c r="A45" s="873"/>
      <c r="B45" s="171" t="s">
        <v>128</v>
      </c>
      <c r="C45" s="172" t="s">
        <v>998</v>
      </c>
      <c r="D45" s="486" t="s">
        <v>848</v>
      </c>
      <c r="E45" s="200">
        <v>427.01863400000002</v>
      </c>
      <c r="F45" s="175" t="s">
        <v>128</v>
      </c>
      <c r="G45" s="146"/>
    </row>
    <row r="46" spans="1:7" ht="84" customHeight="1">
      <c r="A46" s="873"/>
      <c r="B46" s="183" t="s">
        <v>76</v>
      </c>
      <c r="C46" s="180" t="s">
        <v>366</v>
      </c>
      <c r="D46" s="173" t="s">
        <v>47</v>
      </c>
      <c r="E46" s="200"/>
      <c r="F46" s="376" t="str">
        <f t="shared" si="0"/>
        <v>614</v>
      </c>
      <c r="G46" s="146"/>
    </row>
    <row r="47" spans="1:7" ht="97.5" customHeight="1">
      <c r="A47" s="873"/>
      <c r="B47" s="171" t="s">
        <v>344</v>
      </c>
      <c r="C47" s="172" t="s">
        <v>482</v>
      </c>
      <c r="D47" s="176" t="s">
        <v>277</v>
      </c>
      <c r="E47" s="174"/>
      <c r="F47" s="376" t="str">
        <f t="shared" si="0"/>
        <v>6Q2</v>
      </c>
      <c r="G47" s="146"/>
    </row>
    <row r="48" spans="1:7" ht="84" customHeight="1">
      <c r="A48" s="873"/>
      <c r="B48" s="171" t="s">
        <v>440</v>
      </c>
      <c r="C48" s="172" t="s">
        <v>459</v>
      </c>
      <c r="D48" s="173" t="s">
        <v>47</v>
      </c>
      <c r="E48" s="174"/>
      <c r="F48" s="376" t="str">
        <f t="shared" si="0"/>
        <v>7B2</v>
      </c>
      <c r="G48" s="146"/>
    </row>
    <row r="49" spans="1:36" ht="105" customHeight="1">
      <c r="A49" s="873"/>
      <c r="B49" s="171" t="s">
        <v>460</v>
      </c>
      <c r="C49" s="172" t="s">
        <v>461</v>
      </c>
      <c r="D49" s="173" t="s">
        <v>47</v>
      </c>
      <c r="E49" s="174"/>
      <c r="F49" s="376" t="str">
        <f t="shared" si="0"/>
        <v>7H8</v>
      </c>
      <c r="G49" s="146"/>
    </row>
    <row r="50" spans="1:36" ht="84" customHeight="1">
      <c r="A50" s="873"/>
      <c r="B50" s="183" t="s">
        <v>168</v>
      </c>
      <c r="C50" s="184" t="s">
        <v>209</v>
      </c>
      <c r="D50" s="486" t="s">
        <v>848</v>
      </c>
      <c r="E50" s="200">
        <v>77.639752000000001</v>
      </c>
      <c r="F50" s="376" t="str">
        <f t="shared" si="0"/>
        <v>803</v>
      </c>
      <c r="G50" s="146"/>
    </row>
    <row r="51" spans="1:36" ht="84" customHeight="1">
      <c r="A51" s="873"/>
      <c r="B51" s="183" t="s">
        <v>470</v>
      </c>
      <c r="C51" s="184" t="s">
        <v>471</v>
      </c>
      <c r="D51" s="173" t="s">
        <v>47</v>
      </c>
      <c r="E51" s="174"/>
      <c r="F51" s="376" t="str">
        <f t="shared" si="0"/>
        <v>923</v>
      </c>
      <c r="G51" s="146"/>
    </row>
    <row r="52" spans="1:36" ht="84" customHeight="1">
      <c r="A52" s="873"/>
      <c r="B52" s="183" t="s">
        <v>16</v>
      </c>
      <c r="C52" s="184" t="s">
        <v>144</v>
      </c>
      <c r="D52" s="176" t="s">
        <v>277</v>
      </c>
      <c r="E52" s="174"/>
      <c r="F52" s="376" t="str">
        <f t="shared" si="0"/>
        <v>976</v>
      </c>
      <c r="G52" s="146"/>
    </row>
    <row r="53" spans="1:36" ht="87" customHeight="1">
      <c r="A53" s="873"/>
      <c r="B53" s="183" t="s">
        <v>158</v>
      </c>
      <c r="C53" s="184" t="s">
        <v>276</v>
      </c>
      <c r="D53" s="486" t="s">
        <v>848</v>
      </c>
      <c r="E53" s="200">
        <v>155.27950300000001</v>
      </c>
      <c r="F53" s="376" t="str">
        <f t="shared" si="0"/>
        <v>980</v>
      </c>
      <c r="G53" s="146"/>
    </row>
    <row r="54" spans="1:36" ht="93" customHeight="1">
      <c r="A54" s="873"/>
      <c r="B54" s="183" t="s">
        <v>278</v>
      </c>
      <c r="C54" s="184" t="s">
        <v>40</v>
      </c>
      <c r="D54" s="486" t="s">
        <v>848</v>
      </c>
      <c r="E54" s="200">
        <v>38.819876000000001</v>
      </c>
      <c r="F54" s="376" t="str">
        <f t="shared" si="0"/>
        <v>989</v>
      </c>
      <c r="G54" s="146"/>
    </row>
    <row r="55" spans="1:36" ht="87" customHeight="1">
      <c r="A55" s="873"/>
      <c r="B55" s="183" t="s">
        <v>463</v>
      </c>
      <c r="C55" s="184" t="s">
        <v>465</v>
      </c>
      <c r="D55" s="173" t="s">
        <v>47</v>
      </c>
      <c r="E55" s="200"/>
      <c r="F55" s="376" t="str">
        <f t="shared" si="0"/>
        <v>BNS</v>
      </c>
      <c r="G55" s="146"/>
    </row>
    <row r="56" spans="1:36" ht="81" customHeight="1">
      <c r="A56" s="873"/>
      <c r="B56" s="183" t="s">
        <v>466</v>
      </c>
      <c r="C56" s="184" t="s">
        <v>467</v>
      </c>
      <c r="D56" s="173" t="s">
        <v>47</v>
      </c>
      <c r="E56" s="200"/>
      <c r="F56" s="376" t="str">
        <f t="shared" si="0"/>
        <v>JAY</v>
      </c>
      <c r="G56" s="146"/>
    </row>
    <row r="57" spans="1:36" ht="81" customHeight="1" thickBot="1">
      <c r="A57" s="874"/>
      <c r="B57" s="363" t="s">
        <v>468</v>
      </c>
      <c r="C57" s="189" t="s">
        <v>469</v>
      </c>
      <c r="D57" s="364" t="s">
        <v>47</v>
      </c>
      <c r="E57" s="365"/>
      <c r="F57" s="376" t="str">
        <f t="shared" si="0"/>
        <v>JEG</v>
      </c>
      <c r="G57" s="192"/>
    </row>
    <row r="58" spans="1:36" ht="156" customHeight="1" thickBot="1">
      <c r="A58" s="193"/>
      <c r="B58" s="194"/>
      <c r="C58" s="817" t="s">
        <v>603</v>
      </c>
      <c r="D58" s="818"/>
      <c r="E58" s="818"/>
      <c r="F58" s="818"/>
      <c r="G58" s="819"/>
    </row>
    <row r="59" spans="1:36" s="441" customFormat="1" ht="179.25" customHeight="1" thickBot="1">
      <c r="A59" s="529"/>
      <c r="B59" s="530"/>
      <c r="C59" s="777" t="s">
        <v>849</v>
      </c>
      <c r="D59" s="778"/>
      <c r="E59" s="778"/>
      <c r="F59" s="778"/>
      <c r="G59" s="779"/>
      <c r="H59" s="163"/>
      <c r="I59" s="522"/>
      <c r="J59" s="522"/>
      <c r="K59" s="522"/>
      <c r="L59" s="522"/>
      <c r="M59" s="522"/>
      <c r="N59" s="522"/>
      <c r="O59" s="522"/>
      <c r="P59" s="522"/>
      <c r="Q59" s="522"/>
      <c r="R59" s="522"/>
      <c r="S59" s="522"/>
      <c r="T59" s="522"/>
      <c r="U59" s="522"/>
      <c r="V59" s="522"/>
      <c r="W59" s="522"/>
      <c r="X59" s="522"/>
      <c r="Y59" s="522"/>
      <c r="Z59" s="522"/>
      <c r="AA59" s="522"/>
      <c r="AB59" s="522"/>
      <c r="AC59" s="522"/>
      <c r="AD59" s="522"/>
      <c r="AE59" s="522"/>
      <c r="AF59" s="522"/>
      <c r="AG59" s="522"/>
      <c r="AH59" s="522"/>
      <c r="AI59" s="522"/>
      <c r="AJ59" s="522"/>
    </row>
    <row r="60" spans="1:36" ht="54" customHeight="1"/>
  </sheetData>
  <mergeCells count="9">
    <mergeCell ref="B12:C12"/>
    <mergeCell ref="C58:G58"/>
    <mergeCell ref="C59:G59"/>
    <mergeCell ref="A1:A57"/>
    <mergeCell ref="B1:C6"/>
    <mergeCell ref="B7:C7"/>
    <mergeCell ref="B10:C10"/>
    <mergeCell ref="B11:C11"/>
    <mergeCell ref="F11:F12"/>
  </mergeCells>
  <hyperlinks>
    <hyperlink ref="B11:C11" location="'ΠΡΟΤΕΙΝΟΜΕΝΟΣ ΤΙΜΟΚΑΤΑΛΟΓΟΣ'!A1" display="ΣΥΝΟΠΤΙΚΟΣ ΤΙΜΟΚΑΤΑΛΟΓΟΣ"/>
  </hyperlinks>
  <printOptions horizontalCentered="1"/>
  <pageMargins left="0.23622047244094491" right="0.23622047244094491" top="0.44" bottom="0.25" header="0.19685039370078741" footer="0.23622047244094491"/>
  <pageSetup paperSize="9" scale="10" orientation="portrait" r:id="rId1"/>
  <headerFooter alignWithMargins="0">
    <oddFooter>&amp;R&amp;P</oddFooter>
  </headerFooter>
  <drawing r:id="rId2"/>
</worksheet>
</file>

<file path=xl/worksheets/sheet62.xml><?xml version="1.0" encoding="utf-8"?>
<worksheet xmlns="http://schemas.openxmlformats.org/spreadsheetml/2006/main" xmlns:r="http://schemas.openxmlformats.org/officeDocument/2006/relationships">
  <sheetPr>
    <tabColor rgb="FF800000"/>
  </sheetPr>
  <dimension ref="A1:EU95"/>
  <sheetViews>
    <sheetView view="pageBreakPreview" zoomScale="25" zoomScaleNormal="75" zoomScaleSheetLayoutView="25" workbookViewId="0">
      <pane xSplit="1" ySplit="12" topLeftCell="B13" activePane="bottomRight" state="frozen"/>
      <selection activeCell="B12" sqref="B12:C12"/>
      <selection pane="topRight" activeCell="B12" sqref="B12:C12"/>
      <selection pane="bottomLeft" activeCell="B12" sqref="B12:C12"/>
      <selection pane="bottomRight" activeCell="E5" sqref="E5"/>
    </sheetView>
  </sheetViews>
  <sheetFormatPr defaultRowHeight="12.75"/>
  <cols>
    <col min="1" max="1" width="21.85546875" style="163" customWidth="1"/>
    <col min="2" max="2" width="20.7109375" style="195" customWidth="1"/>
    <col min="3" max="3" width="196.5703125" style="196" customWidth="1"/>
    <col min="4" max="4" width="73.85546875" style="196" customWidth="1"/>
    <col min="5" max="5" width="51.85546875" style="196" customWidth="1"/>
    <col min="6" max="6" width="23.85546875" style="193" customWidth="1"/>
    <col min="7" max="7" width="222" style="197" customWidth="1"/>
    <col min="8" max="8" width="38.28515625" style="163" customWidth="1"/>
    <col min="9" max="9" width="43.42578125" style="163" customWidth="1"/>
    <col min="10" max="10" width="45.140625" style="163" customWidth="1"/>
    <col min="11" max="16384" width="9.140625" style="163"/>
  </cols>
  <sheetData>
    <row r="1" spans="1:151" s="156" customFormat="1" ht="117" customHeight="1">
      <c r="A1" s="872" t="s">
        <v>610</v>
      </c>
      <c r="B1" s="880" t="s">
        <v>988</v>
      </c>
      <c r="C1" s="864"/>
      <c r="D1" s="152" t="s">
        <v>451</v>
      </c>
      <c r="E1" s="153"/>
      <c r="F1" s="154"/>
      <c r="G1" s="155"/>
    </row>
    <row r="2" spans="1:151" s="156" customFormat="1" ht="99" customHeight="1">
      <c r="A2" s="873"/>
      <c r="B2" s="881"/>
      <c r="C2" s="865"/>
      <c r="D2" s="475" t="s">
        <v>472</v>
      </c>
      <c r="E2" s="158"/>
      <c r="F2" s="159"/>
      <c r="G2" s="160"/>
    </row>
    <row r="3" spans="1:151" s="156" customFormat="1" ht="78" customHeight="1">
      <c r="A3" s="873"/>
      <c r="B3" s="881"/>
      <c r="C3" s="865"/>
      <c r="D3" s="157">
        <v>1368</v>
      </c>
      <c r="E3" s="158"/>
      <c r="F3" s="159"/>
      <c r="G3" s="160"/>
    </row>
    <row r="4" spans="1:151" ht="78" customHeight="1">
      <c r="A4" s="873"/>
      <c r="B4" s="881"/>
      <c r="C4" s="865"/>
      <c r="D4" s="157" t="s">
        <v>339</v>
      </c>
      <c r="E4" s="158"/>
      <c r="F4" s="161"/>
      <c r="G4" s="162"/>
    </row>
    <row r="5" spans="1:151" ht="78" customHeight="1">
      <c r="A5" s="873"/>
      <c r="B5" s="881"/>
      <c r="C5" s="865"/>
      <c r="D5" s="157" t="s">
        <v>237</v>
      </c>
      <c r="E5" s="158"/>
      <c r="F5" s="161"/>
      <c r="G5" s="162"/>
    </row>
    <row r="6" spans="1:151" ht="78" customHeight="1">
      <c r="A6" s="873"/>
      <c r="B6" s="881"/>
      <c r="C6" s="865"/>
      <c r="D6" s="157" t="s">
        <v>274</v>
      </c>
      <c r="E6" s="158"/>
      <c r="F6" s="161"/>
      <c r="G6" s="162"/>
    </row>
    <row r="7" spans="1:151" ht="84" customHeight="1">
      <c r="A7" s="873"/>
      <c r="B7" s="882" t="s">
        <v>232</v>
      </c>
      <c r="C7" s="875"/>
      <c r="D7" s="406">
        <v>15196.018554216869</v>
      </c>
      <c r="E7" s="158"/>
      <c r="F7" s="161"/>
      <c r="G7" s="162"/>
    </row>
    <row r="8" spans="1:151" ht="84" customHeight="1">
      <c r="A8" s="873"/>
      <c r="B8" s="752"/>
      <c r="C8" s="751" t="s">
        <v>1668</v>
      </c>
      <c r="D8" s="769">
        <v>139</v>
      </c>
      <c r="E8" s="158"/>
      <c r="F8" s="161"/>
      <c r="G8" s="162"/>
    </row>
    <row r="9" spans="1:151" ht="84" customHeight="1">
      <c r="A9" s="873"/>
      <c r="B9" s="752"/>
      <c r="C9" s="751" t="s">
        <v>1669</v>
      </c>
      <c r="D9" s="651">
        <v>150</v>
      </c>
      <c r="E9" s="158"/>
      <c r="F9" s="161"/>
      <c r="G9" s="162"/>
    </row>
    <row r="10" spans="1:151" s="408" customFormat="1" ht="89.25" customHeight="1">
      <c r="A10" s="873"/>
      <c r="B10" s="882" t="s">
        <v>1670</v>
      </c>
      <c r="C10" s="875"/>
      <c r="D10" s="406">
        <v>73.72</v>
      </c>
      <c r="E10" s="158"/>
      <c r="F10" s="161"/>
      <c r="G10" s="162"/>
      <c r="H10" s="43"/>
      <c r="I10" s="43"/>
      <c r="J10" s="43"/>
      <c r="K10" s="43"/>
      <c r="L10" s="43"/>
      <c r="M10" s="43"/>
      <c r="N10" s="43"/>
      <c r="O10" s="43"/>
      <c r="P10" s="43"/>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c r="AW10" s="43"/>
      <c r="AX10" s="43"/>
      <c r="AY10" s="43"/>
      <c r="AZ10" s="43"/>
      <c r="BA10" s="43"/>
      <c r="BB10" s="43"/>
      <c r="BC10" s="43"/>
      <c r="BD10" s="43"/>
      <c r="BE10" s="43"/>
      <c r="BF10" s="43"/>
      <c r="BG10" s="43"/>
      <c r="BH10" s="43"/>
      <c r="BI10" s="43"/>
      <c r="BJ10" s="43"/>
      <c r="BK10" s="43"/>
      <c r="BL10" s="43"/>
      <c r="BM10" s="43"/>
      <c r="BN10" s="43"/>
      <c r="BO10" s="43"/>
      <c r="BP10" s="43"/>
      <c r="BQ10" s="43"/>
      <c r="BR10" s="43"/>
      <c r="BS10" s="43"/>
      <c r="BT10" s="43"/>
      <c r="BU10" s="43"/>
      <c r="BV10" s="43"/>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c r="DF10" s="43"/>
      <c r="DG10" s="43"/>
      <c r="DH10" s="43"/>
      <c r="DI10" s="43"/>
      <c r="DJ10" s="43"/>
      <c r="DK10" s="43"/>
      <c r="DL10" s="43"/>
      <c r="DM10" s="43"/>
      <c r="DN10" s="43"/>
      <c r="DO10" s="43"/>
      <c r="DP10" s="43"/>
      <c r="DQ10" s="43"/>
      <c r="DR10" s="43"/>
      <c r="DS10" s="43"/>
      <c r="DT10" s="43"/>
      <c r="DU10" s="43"/>
      <c r="DV10" s="43"/>
      <c r="DW10" s="43"/>
      <c r="DX10" s="43"/>
      <c r="DY10" s="43"/>
      <c r="DZ10" s="43"/>
      <c r="EA10" s="43"/>
      <c r="EB10" s="43"/>
      <c r="EC10" s="43"/>
      <c r="ED10" s="43"/>
      <c r="EE10" s="43"/>
      <c r="EF10" s="43"/>
      <c r="EG10" s="43"/>
      <c r="EH10" s="43"/>
      <c r="EI10" s="43"/>
      <c r="EJ10" s="43"/>
      <c r="EK10" s="43"/>
      <c r="EL10" s="43"/>
      <c r="EM10" s="43"/>
      <c r="EN10" s="43"/>
      <c r="EO10" s="43"/>
      <c r="EP10" s="43"/>
      <c r="EQ10" s="43"/>
      <c r="ER10" s="43"/>
      <c r="ES10" s="43"/>
      <c r="ET10" s="43"/>
      <c r="EU10" s="43"/>
    </row>
    <row r="11" spans="1:151" ht="66" customHeight="1">
      <c r="A11" s="873"/>
      <c r="B11" s="791" t="s">
        <v>233</v>
      </c>
      <c r="C11" s="792"/>
      <c r="D11" s="301" t="s">
        <v>987</v>
      </c>
      <c r="E11" s="166" t="s">
        <v>232</v>
      </c>
      <c r="F11" s="876" t="s">
        <v>234</v>
      </c>
      <c r="G11" s="168" t="s">
        <v>244</v>
      </c>
    </row>
    <row r="12" spans="1:151" ht="84" customHeight="1">
      <c r="A12" s="873"/>
      <c r="B12" s="885" t="s">
        <v>45</v>
      </c>
      <c r="C12" s="886"/>
      <c r="D12" s="169"/>
      <c r="E12" s="169"/>
      <c r="F12" s="884"/>
      <c r="G12" s="170"/>
    </row>
    <row r="13" spans="1:151" ht="84" customHeight="1">
      <c r="A13" s="873"/>
      <c r="B13" s="177" t="s">
        <v>238</v>
      </c>
      <c r="C13" s="172" t="s">
        <v>462</v>
      </c>
      <c r="D13" s="173" t="s">
        <v>47</v>
      </c>
      <c r="E13" s="174"/>
      <c r="F13" s="175" t="s">
        <v>238</v>
      </c>
      <c r="G13" s="146"/>
    </row>
    <row r="14" spans="1:151" ht="84" customHeight="1">
      <c r="A14" s="873"/>
      <c r="B14" s="171" t="s">
        <v>221</v>
      </c>
      <c r="C14" s="172" t="s">
        <v>263</v>
      </c>
      <c r="D14" s="173" t="s">
        <v>47</v>
      </c>
      <c r="E14" s="174"/>
      <c r="F14" s="175" t="s">
        <v>221</v>
      </c>
      <c r="G14" s="146"/>
    </row>
    <row r="15" spans="1:151" ht="84" customHeight="1">
      <c r="A15" s="873"/>
      <c r="B15" s="177" t="s">
        <v>200</v>
      </c>
      <c r="C15" s="172" t="s">
        <v>33</v>
      </c>
      <c r="D15" s="173" t="s">
        <v>47</v>
      </c>
      <c r="E15" s="174"/>
      <c r="F15" s="175" t="s">
        <v>200</v>
      </c>
      <c r="G15" s="146"/>
    </row>
    <row r="16" spans="1:151" ht="84" customHeight="1">
      <c r="A16" s="873"/>
      <c r="B16" s="177" t="s">
        <v>48</v>
      </c>
      <c r="C16" s="172" t="s">
        <v>604</v>
      </c>
      <c r="D16" s="173" t="s">
        <v>47</v>
      </c>
      <c r="E16" s="174"/>
      <c r="F16" s="178" t="s">
        <v>48</v>
      </c>
      <c r="G16" s="146"/>
    </row>
    <row r="17" spans="1:7" ht="84" customHeight="1">
      <c r="A17" s="873"/>
      <c r="B17" s="171" t="s">
        <v>170</v>
      </c>
      <c r="C17" s="172" t="s">
        <v>350</v>
      </c>
      <c r="D17" s="173" t="s">
        <v>47</v>
      </c>
      <c r="E17" s="174"/>
      <c r="F17" s="175" t="s">
        <v>170</v>
      </c>
      <c r="G17" s="146"/>
    </row>
    <row r="18" spans="1:7" ht="108" customHeight="1">
      <c r="A18" s="873"/>
      <c r="B18" s="177" t="s">
        <v>0</v>
      </c>
      <c r="C18" s="172" t="s">
        <v>493</v>
      </c>
      <c r="D18" s="173" t="s">
        <v>47</v>
      </c>
      <c r="E18" s="174"/>
      <c r="F18" s="175" t="s">
        <v>0</v>
      </c>
      <c r="G18" s="146"/>
    </row>
    <row r="19" spans="1:7" ht="84" customHeight="1">
      <c r="A19" s="873"/>
      <c r="B19" s="177" t="s">
        <v>236</v>
      </c>
      <c r="C19" s="172" t="s">
        <v>314</v>
      </c>
      <c r="D19" s="176" t="s">
        <v>277</v>
      </c>
      <c r="E19" s="200"/>
      <c r="F19" s="175" t="s">
        <v>236</v>
      </c>
      <c r="G19" s="146"/>
    </row>
    <row r="20" spans="1:7" ht="84" customHeight="1">
      <c r="A20" s="873"/>
      <c r="B20" s="177" t="s">
        <v>58</v>
      </c>
      <c r="C20" s="172" t="s">
        <v>474</v>
      </c>
      <c r="D20" s="173" t="s">
        <v>47</v>
      </c>
      <c r="E20" s="174"/>
      <c r="F20" s="175" t="s">
        <v>58</v>
      </c>
      <c r="G20" s="146"/>
    </row>
    <row r="21" spans="1:7" ht="84" customHeight="1">
      <c r="A21" s="873"/>
      <c r="B21" s="177" t="s">
        <v>50</v>
      </c>
      <c r="C21" s="172" t="s">
        <v>453</v>
      </c>
      <c r="D21" s="173" t="s">
        <v>47</v>
      </c>
      <c r="E21" s="174"/>
      <c r="F21" s="175" t="s">
        <v>50</v>
      </c>
      <c r="G21" s="146"/>
    </row>
    <row r="22" spans="1:7" ht="84" customHeight="1">
      <c r="A22" s="873"/>
      <c r="B22" s="177" t="s">
        <v>101</v>
      </c>
      <c r="C22" s="172" t="s">
        <v>102</v>
      </c>
      <c r="D22" s="486" t="s">
        <v>848</v>
      </c>
      <c r="E22" s="200">
        <v>376.50602400000002</v>
      </c>
      <c r="F22" s="175" t="s">
        <v>101</v>
      </c>
      <c r="G22" s="146"/>
    </row>
    <row r="23" spans="1:7" ht="84" customHeight="1">
      <c r="A23" s="873"/>
      <c r="B23" s="177" t="s">
        <v>27</v>
      </c>
      <c r="C23" s="172" t="s">
        <v>406</v>
      </c>
      <c r="D23" s="486" t="s">
        <v>848</v>
      </c>
      <c r="E23" s="200">
        <v>978.915663</v>
      </c>
      <c r="F23" s="175" t="s">
        <v>27</v>
      </c>
      <c r="G23" s="146" t="s">
        <v>509</v>
      </c>
    </row>
    <row r="24" spans="1:7" ht="84" customHeight="1">
      <c r="A24" s="873"/>
      <c r="B24" s="177" t="s">
        <v>336</v>
      </c>
      <c r="C24" s="172" t="s">
        <v>1000</v>
      </c>
      <c r="D24" s="486" t="s">
        <v>848</v>
      </c>
      <c r="E24" s="200">
        <v>112.951807</v>
      </c>
      <c r="F24" s="175" t="s">
        <v>336</v>
      </c>
      <c r="G24" s="146"/>
    </row>
    <row r="25" spans="1:7" ht="84" customHeight="1">
      <c r="A25" s="873"/>
      <c r="B25" s="177" t="s">
        <v>475</v>
      </c>
      <c r="C25" s="172" t="s">
        <v>1001</v>
      </c>
      <c r="D25" s="486" t="s">
        <v>848</v>
      </c>
      <c r="E25" s="200">
        <v>1129.5180720000001</v>
      </c>
      <c r="F25" s="175" t="s">
        <v>475</v>
      </c>
      <c r="G25" s="146"/>
    </row>
    <row r="26" spans="1:7" ht="84" customHeight="1">
      <c r="A26" s="873"/>
      <c r="B26" s="171" t="s">
        <v>53</v>
      </c>
      <c r="C26" s="172" t="s">
        <v>54</v>
      </c>
      <c r="D26" s="173" t="s">
        <v>47</v>
      </c>
      <c r="E26" s="200"/>
      <c r="F26" s="175" t="s">
        <v>53</v>
      </c>
      <c r="G26" s="146"/>
    </row>
    <row r="27" spans="1:7" ht="78" customHeight="1">
      <c r="A27" s="873"/>
      <c r="B27" s="171" t="s">
        <v>39</v>
      </c>
      <c r="C27" s="172" t="s">
        <v>35</v>
      </c>
      <c r="D27" s="173" t="s">
        <v>47</v>
      </c>
      <c r="E27" s="200"/>
      <c r="F27" s="175" t="s">
        <v>39</v>
      </c>
      <c r="G27" s="146"/>
    </row>
    <row r="28" spans="1:7" ht="78" customHeight="1">
      <c r="A28" s="873"/>
      <c r="B28" s="171" t="s">
        <v>72</v>
      </c>
      <c r="C28" s="172" t="s">
        <v>91</v>
      </c>
      <c r="D28" s="486" t="s">
        <v>848</v>
      </c>
      <c r="E28" s="200">
        <v>188.25301200000001</v>
      </c>
      <c r="F28" s="175" t="s">
        <v>72</v>
      </c>
      <c r="G28" s="146" t="s">
        <v>503</v>
      </c>
    </row>
    <row r="29" spans="1:7" ht="84" customHeight="1">
      <c r="A29" s="873"/>
      <c r="B29" s="171" t="s">
        <v>95</v>
      </c>
      <c r="C29" s="172" t="s">
        <v>464</v>
      </c>
      <c r="D29" s="173" t="s">
        <v>47</v>
      </c>
      <c r="E29" s="200"/>
      <c r="F29" s="175" t="s">
        <v>95</v>
      </c>
      <c r="G29" s="146"/>
    </row>
    <row r="30" spans="1:7" ht="84" customHeight="1">
      <c r="A30" s="873"/>
      <c r="B30" s="271" t="s">
        <v>28</v>
      </c>
      <c r="C30" s="367" t="s">
        <v>315</v>
      </c>
      <c r="D30" s="486" t="s">
        <v>848</v>
      </c>
      <c r="E30" s="200">
        <v>753.01204800000005</v>
      </c>
      <c r="F30" s="272" t="s">
        <v>28</v>
      </c>
      <c r="G30" s="236" t="s">
        <v>504</v>
      </c>
    </row>
    <row r="31" spans="1:7" ht="84" customHeight="1">
      <c r="A31" s="873"/>
      <c r="B31" s="370" t="s">
        <v>456</v>
      </c>
      <c r="C31" s="371" t="s">
        <v>516</v>
      </c>
      <c r="D31" s="173" t="s">
        <v>47</v>
      </c>
      <c r="E31" s="200"/>
      <c r="F31" s="175" t="s">
        <v>456</v>
      </c>
      <c r="G31" s="146"/>
    </row>
    <row r="32" spans="1:7" ht="84" customHeight="1">
      <c r="A32" s="873"/>
      <c r="B32" s="171" t="s">
        <v>491</v>
      </c>
      <c r="C32" s="172" t="s">
        <v>492</v>
      </c>
      <c r="D32" s="176" t="s">
        <v>277</v>
      </c>
      <c r="E32" s="200"/>
      <c r="F32" s="175" t="s">
        <v>491</v>
      </c>
      <c r="G32" s="146"/>
    </row>
    <row r="33" spans="1:7" ht="84" customHeight="1">
      <c r="A33" s="873"/>
      <c r="B33" s="171" t="s">
        <v>29</v>
      </c>
      <c r="C33" s="172" t="s">
        <v>30</v>
      </c>
      <c r="D33" s="173" t="s">
        <v>47</v>
      </c>
      <c r="E33" s="200"/>
      <c r="F33" s="175" t="s">
        <v>29</v>
      </c>
      <c r="G33" s="146"/>
    </row>
    <row r="34" spans="1:7" ht="84" customHeight="1">
      <c r="A34" s="873"/>
      <c r="B34" s="171" t="s">
        <v>657</v>
      </c>
      <c r="C34" s="172" t="s">
        <v>1022</v>
      </c>
      <c r="D34" s="486" t="s">
        <v>848</v>
      </c>
      <c r="E34" s="200">
        <v>150.60240999999999</v>
      </c>
      <c r="F34" s="175" t="s">
        <v>657</v>
      </c>
      <c r="G34" s="146"/>
    </row>
    <row r="35" spans="1:7" ht="84" customHeight="1">
      <c r="A35" s="873"/>
      <c r="B35" s="171" t="s">
        <v>60</v>
      </c>
      <c r="C35" s="172" t="s">
        <v>476</v>
      </c>
      <c r="D35" s="486" t="s">
        <v>848</v>
      </c>
      <c r="E35" s="200">
        <v>90.361445783132496</v>
      </c>
      <c r="F35" s="175" t="s">
        <v>60</v>
      </c>
      <c r="G35" s="146"/>
    </row>
    <row r="36" spans="1:7" ht="84" customHeight="1">
      <c r="A36" s="873"/>
      <c r="B36" s="171" t="s">
        <v>108</v>
      </c>
      <c r="C36" s="172" t="s">
        <v>519</v>
      </c>
      <c r="D36" s="176" t="s">
        <v>277</v>
      </c>
      <c r="E36" s="200"/>
      <c r="F36" s="175" t="s">
        <v>108</v>
      </c>
      <c r="G36" s="146"/>
    </row>
    <row r="37" spans="1:7" ht="84" customHeight="1">
      <c r="A37" s="873"/>
      <c r="B37" s="171" t="s">
        <v>408</v>
      </c>
      <c r="C37" s="172" t="s">
        <v>517</v>
      </c>
      <c r="D37" s="176" t="s">
        <v>277</v>
      </c>
      <c r="E37" s="200"/>
      <c r="F37" s="175" t="s">
        <v>408</v>
      </c>
      <c r="G37" s="146"/>
    </row>
    <row r="38" spans="1:7" ht="84" customHeight="1">
      <c r="A38" s="873"/>
      <c r="B38" s="171" t="s">
        <v>380</v>
      </c>
      <c r="C38" s="172" t="s">
        <v>544</v>
      </c>
      <c r="D38" s="486" t="s">
        <v>848</v>
      </c>
      <c r="E38" s="200">
        <v>-389.47967479674799</v>
      </c>
      <c r="F38" s="175" t="s">
        <v>380</v>
      </c>
      <c r="G38" s="146"/>
    </row>
    <row r="39" spans="1:7" ht="105" customHeight="1">
      <c r="A39" s="873"/>
      <c r="B39" s="171" t="s">
        <v>381</v>
      </c>
      <c r="C39" s="172" t="s">
        <v>543</v>
      </c>
      <c r="D39" s="486" t="s">
        <v>848</v>
      </c>
      <c r="E39" s="200">
        <v>-230.73983739837399</v>
      </c>
      <c r="F39" s="175" t="s">
        <v>381</v>
      </c>
      <c r="G39" s="146"/>
    </row>
    <row r="40" spans="1:7" ht="93" customHeight="1">
      <c r="A40" s="873"/>
      <c r="B40" s="171" t="s">
        <v>382</v>
      </c>
      <c r="C40" s="172" t="s">
        <v>545</v>
      </c>
      <c r="D40" s="486" t="s">
        <v>848</v>
      </c>
      <c r="E40" s="200">
        <v>-255.73983739837399</v>
      </c>
      <c r="F40" s="175" t="s">
        <v>382</v>
      </c>
      <c r="G40" s="146"/>
    </row>
    <row r="41" spans="1:7" ht="84" customHeight="1">
      <c r="A41" s="873"/>
      <c r="B41" s="171" t="s">
        <v>400</v>
      </c>
      <c r="C41" s="172" t="s">
        <v>546</v>
      </c>
      <c r="D41" s="486" t="s">
        <v>848</v>
      </c>
      <c r="E41" s="200">
        <v>-363.34959349593498</v>
      </c>
      <c r="F41" s="175" t="s">
        <v>400</v>
      </c>
      <c r="G41" s="146"/>
    </row>
    <row r="42" spans="1:7" ht="84" customHeight="1">
      <c r="A42" s="873"/>
      <c r="B42" s="171" t="s">
        <v>13</v>
      </c>
      <c r="C42" s="172" t="s">
        <v>360</v>
      </c>
      <c r="D42" s="173" t="s">
        <v>47</v>
      </c>
      <c r="E42" s="200"/>
      <c r="F42" s="175" t="s">
        <v>13</v>
      </c>
      <c r="G42" s="146"/>
    </row>
    <row r="43" spans="1:7" ht="84" customHeight="1">
      <c r="A43" s="873"/>
      <c r="B43" s="171" t="s">
        <v>1016</v>
      </c>
      <c r="C43" s="172" t="s">
        <v>1017</v>
      </c>
      <c r="D43" s="486" t="s">
        <v>848</v>
      </c>
      <c r="E43" s="200">
        <v>1129.5180720000001</v>
      </c>
      <c r="F43" s="175" t="s">
        <v>1016</v>
      </c>
      <c r="G43" s="146"/>
    </row>
    <row r="44" spans="1:7" ht="84" customHeight="1">
      <c r="A44" s="873"/>
      <c r="B44" s="171" t="s">
        <v>409</v>
      </c>
      <c r="C44" s="172" t="s">
        <v>605</v>
      </c>
      <c r="D44" s="176" t="s">
        <v>277</v>
      </c>
      <c r="E44" s="200"/>
      <c r="F44" s="175" t="s">
        <v>409</v>
      </c>
      <c r="G44" s="146"/>
    </row>
    <row r="45" spans="1:7" ht="90" customHeight="1">
      <c r="A45" s="873"/>
      <c r="B45" s="171" t="s">
        <v>281</v>
      </c>
      <c r="C45" s="172" t="s">
        <v>479</v>
      </c>
      <c r="D45" s="486" t="s">
        <v>848</v>
      </c>
      <c r="E45" s="200">
        <v>376.50602400000002</v>
      </c>
      <c r="F45" s="175" t="s">
        <v>281</v>
      </c>
      <c r="G45" s="146" t="s">
        <v>507</v>
      </c>
    </row>
    <row r="46" spans="1:7" ht="84" customHeight="1">
      <c r="A46" s="873"/>
      <c r="B46" s="183" t="s">
        <v>55</v>
      </c>
      <c r="C46" s="180" t="s">
        <v>56</v>
      </c>
      <c r="D46" s="173" t="s">
        <v>47</v>
      </c>
      <c r="E46" s="200"/>
      <c r="F46" s="175" t="s">
        <v>55</v>
      </c>
      <c r="G46" s="146"/>
    </row>
    <row r="47" spans="1:7" ht="84" customHeight="1">
      <c r="A47" s="873"/>
      <c r="B47" s="183" t="s">
        <v>61</v>
      </c>
      <c r="C47" s="180" t="s">
        <v>125</v>
      </c>
      <c r="D47" s="173" t="s">
        <v>47</v>
      </c>
      <c r="E47" s="200"/>
      <c r="F47" s="175" t="s">
        <v>61</v>
      </c>
      <c r="G47" s="146"/>
    </row>
    <row r="48" spans="1:7" ht="84" customHeight="1">
      <c r="A48" s="873"/>
      <c r="B48" s="183" t="s">
        <v>10</v>
      </c>
      <c r="C48" s="180" t="s">
        <v>11</v>
      </c>
      <c r="D48" s="173" t="s">
        <v>47</v>
      </c>
      <c r="E48" s="200"/>
      <c r="F48" s="175" t="s">
        <v>10</v>
      </c>
      <c r="G48" s="146"/>
    </row>
    <row r="49" spans="1:7" ht="84" customHeight="1">
      <c r="A49" s="873"/>
      <c r="B49" s="171" t="s">
        <v>12</v>
      </c>
      <c r="C49" s="172" t="s">
        <v>258</v>
      </c>
      <c r="D49" s="486" t="s">
        <v>848</v>
      </c>
      <c r="E49" s="200">
        <v>188.25301200000001</v>
      </c>
      <c r="F49" s="175" t="s">
        <v>12</v>
      </c>
      <c r="G49" s="146"/>
    </row>
    <row r="50" spans="1:7" ht="84" customHeight="1">
      <c r="A50" s="873"/>
      <c r="B50" s="171" t="s">
        <v>75</v>
      </c>
      <c r="C50" s="172" t="s">
        <v>458</v>
      </c>
      <c r="D50" s="486" t="s">
        <v>848</v>
      </c>
      <c r="E50" s="200">
        <v>75.301204999999996</v>
      </c>
      <c r="F50" s="175" t="s">
        <v>75</v>
      </c>
      <c r="G50" s="146" t="s">
        <v>505</v>
      </c>
    </row>
    <row r="51" spans="1:7" ht="84" customHeight="1">
      <c r="A51" s="873"/>
      <c r="B51" s="171" t="s">
        <v>494</v>
      </c>
      <c r="C51" s="172" t="s">
        <v>495</v>
      </c>
      <c r="D51" s="145" t="s">
        <v>277</v>
      </c>
      <c r="E51" s="200"/>
      <c r="F51" s="175" t="s">
        <v>494</v>
      </c>
      <c r="G51" s="146"/>
    </row>
    <row r="52" spans="1:7" ht="84" customHeight="1">
      <c r="A52" s="873"/>
      <c r="B52" s="171" t="s">
        <v>480</v>
      </c>
      <c r="C52" s="172" t="s">
        <v>481</v>
      </c>
      <c r="D52" s="173" t="s">
        <v>47</v>
      </c>
      <c r="E52" s="200"/>
      <c r="F52" s="175" t="s">
        <v>480</v>
      </c>
      <c r="G52" s="146"/>
    </row>
    <row r="53" spans="1:7" ht="84" customHeight="1">
      <c r="A53" s="873"/>
      <c r="B53" s="171" t="s">
        <v>243</v>
      </c>
      <c r="C53" s="172" t="s">
        <v>79</v>
      </c>
      <c r="D53" s="173" t="s">
        <v>47</v>
      </c>
      <c r="E53" s="200"/>
      <c r="F53" s="175" t="s">
        <v>243</v>
      </c>
      <c r="G53" s="146"/>
    </row>
    <row r="54" spans="1:7" ht="84" customHeight="1">
      <c r="A54" s="873"/>
      <c r="B54" s="171" t="s">
        <v>1006</v>
      </c>
      <c r="C54" s="172" t="s">
        <v>1022</v>
      </c>
      <c r="D54" s="173" t="s">
        <v>47</v>
      </c>
      <c r="E54" s="200"/>
      <c r="F54" s="175" t="s">
        <v>1006</v>
      </c>
      <c r="G54" s="146"/>
    </row>
    <row r="55" spans="1:7" ht="84" customHeight="1">
      <c r="A55" s="873"/>
      <c r="B55" s="171" t="s">
        <v>126</v>
      </c>
      <c r="C55" s="172" t="s">
        <v>989</v>
      </c>
      <c r="D55" s="486" t="s">
        <v>848</v>
      </c>
      <c r="E55" s="200">
        <v>263.55421699999999</v>
      </c>
      <c r="F55" s="175" t="s">
        <v>126</v>
      </c>
      <c r="G55" s="146"/>
    </row>
    <row r="56" spans="1:7" ht="84" customHeight="1">
      <c r="A56" s="873"/>
      <c r="B56" s="171" t="s">
        <v>117</v>
      </c>
      <c r="C56" s="172" t="s">
        <v>990</v>
      </c>
      <c r="D56" s="486" t="s">
        <v>848</v>
      </c>
      <c r="E56" s="200">
        <v>263.55421699999999</v>
      </c>
      <c r="F56" s="175" t="s">
        <v>117</v>
      </c>
      <c r="G56" s="146"/>
    </row>
    <row r="57" spans="1:7" ht="84" customHeight="1">
      <c r="A57" s="873"/>
      <c r="B57" s="171" t="s">
        <v>124</v>
      </c>
      <c r="C57" s="172" t="s">
        <v>991</v>
      </c>
      <c r="D57" s="486" t="s">
        <v>848</v>
      </c>
      <c r="E57" s="200">
        <v>263.55421699999999</v>
      </c>
      <c r="F57" s="175" t="s">
        <v>124</v>
      </c>
      <c r="G57" s="146"/>
    </row>
    <row r="58" spans="1:7" ht="84" customHeight="1">
      <c r="A58" s="873"/>
      <c r="B58" s="171" t="s">
        <v>572</v>
      </c>
      <c r="C58" s="172" t="s">
        <v>992</v>
      </c>
      <c r="D58" s="486" t="s">
        <v>848</v>
      </c>
      <c r="E58" s="200">
        <v>0</v>
      </c>
      <c r="F58" s="175" t="s">
        <v>572</v>
      </c>
      <c r="G58" s="146"/>
    </row>
    <row r="59" spans="1:7" ht="84" customHeight="1">
      <c r="A59" s="873"/>
      <c r="B59" s="171" t="s">
        <v>240</v>
      </c>
      <c r="C59" s="172" t="s">
        <v>993</v>
      </c>
      <c r="D59" s="486" t="s">
        <v>848</v>
      </c>
      <c r="E59" s="200">
        <v>414.15662700000001</v>
      </c>
      <c r="F59" s="175" t="s">
        <v>240</v>
      </c>
      <c r="G59" s="146"/>
    </row>
    <row r="60" spans="1:7" ht="84" customHeight="1">
      <c r="A60" s="873"/>
      <c r="B60" s="171" t="s">
        <v>241</v>
      </c>
      <c r="C60" s="172" t="s">
        <v>994</v>
      </c>
      <c r="D60" s="486" t="s">
        <v>848</v>
      </c>
      <c r="E60" s="200">
        <v>414.15662700000001</v>
      </c>
      <c r="F60" s="175" t="s">
        <v>241</v>
      </c>
      <c r="G60" s="146"/>
    </row>
    <row r="61" spans="1:7" ht="84" customHeight="1">
      <c r="A61" s="873"/>
      <c r="B61" s="171" t="s">
        <v>694</v>
      </c>
      <c r="C61" s="172" t="s">
        <v>995</v>
      </c>
      <c r="D61" s="486" t="s">
        <v>848</v>
      </c>
      <c r="E61" s="200">
        <v>414.15662700000001</v>
      </c>
      <c r="F61" s="175" t="s">
        <v>694</v>
      </c>
      <c r="G61" s="146"/>
    </row>
    <row r="62" spans="1:7" ht="84" customHeight="1">
      <c r="A62" s="873"/>
      <c r="B62" s="171" t="s">
        <v>448</v>
      </c>
      <c r="C62" s="172" t="s">
        <v>996</v>
      </c>
      <c r="D62" s="486" t="s">
        <v>848</v>
      </c>
      <c r="E62" s="200">
        <v>414.15662700000001</v>
      </c>
      <c r="F62" s="175" t="s">
        <v>448</v>
      </c>
      <c r="G62" s="146"/>
    </row>
    <row r="63" spans="1:7" ht="84" customHeight="1">
      <c r="A63" s="873"/>
      <c r="B63" s="171" t="s">
        <v>127</v>
      </c>
      <c r="C63" s="172" t="s">
        <v>997</v>
      </c>
      <c r="D63" s="486" t="s">
        <v>848</v>
      </c>
      <c r="E63" s="200">
        <v>414.15662700000001</v>
      </c>
      <c r="F63" s="175" t="s">
        <v>127</v>
      </c>
      <c r="G63" s="146"/>
    </row>
    <row r="64" spans="1:7" ht="84" customHeight="1">
      <c r="A64" s="873"/>
      <c r="B64" s="171" t="s">
        <v>128</v>
      </c>
      <c r="C64" s="172" t="s">
        <v>998</v>
      </c>
      <c r="D64" s="486" t="s">
        <v>848</v>
      </c>
      <c r="E64" s="200">
        <v>414.15662700000001</v>
      </c>
      <c r="F64" s="175" t="s">
        <v>128</v>
      </c>
      <c r="G64" s="146"/>
    </row>
    <row r="65" spans="1:7" ht="84" customHeight="1">
      <c r="A65" s="873"/>
      <c r="B65" s="183" t="s">
        <v>76</v>
      </c>
      <c r="C65" s="180" t="s">
        <v>366</v>
      </c>
      <c r="D65" s="173" t="s">
        <v>47</v>
      </c>
      <c r="E65" s="174"/>
      <c r="F65" s="175" t="s">
        <v>76</v>
      </c>
      <c r="G65" s="146"/>
    </row>
    <row r="66" spans="1:7" ht="156" customHeight="1">
      <c r="A66" s="873"/>
      <c r="B66" s="171" t="s">
        <v>524</v>
      </c>
      <c r="C66" s="172" t="s">
        <v>525</v>
      </c>
      <c r="D66" s="486" t="s">
        <v>848</v>
      </c>
      <c r="E66" s="200">
        <v>230.73983739837399</v>
      </c>
      <c r="F66" s="175" t="s">
        <v>528</v>
      </c>
      <c r="G66" s="146" t="s">
        <v>541</v>
      </c>
    </row>
    <row r="67" spans="1:7" ht="156" customHeight="1">
      <c r="A67" s="873"/>
      <c r="B67" s="171" t="s">
        <v>526</v>
      </c>
      <c r="C67" s="172" t="s">
        <v>527</v>
      </c>
      <c r="D67" s="486" t="s">
        <v>848</v>
      </c>
      <c r="E67" s="200">
        <v>389.47967479674799</v>
      </c>
      <c r="F67" s="175" t="s">
        <v>526</v>
      </c>
      <c r="G67" s="146" t="s">
        <v>539</v>
      </c>
    </row>
    <row r="68" spans="1:7" ht="156" customHeight="1">
      <c r="A68" s="873"/>
      <c r="B68" s="171" t="s">
        <v>529</v>
      </c>
      <c r="C68" s="172" t="s">
        <v>530</v>
      </c>
      <c r="D68" s="486" t="s">
        <v>848</v>
      </c>
      <c r="E68" s="200">
        <v>389.47967479674799</v>
      </c>
      <c r="F68" s="175" t="s">
        <v>529</v>
      </c>
      <c r="G68" s="146" t="s">
        <v>539</v>
      </c>
    </row>
    <row r="69" spans="1:7" ht="156" customHeight="1">
      <c r="A69" s="873"/>
      <c r="B69" s="171" t="s">
        <v>532</v>
      </c>
      <c r="C69" s="172" t="s">
        <v>531</v>
      </c>
      <c r="D69" s="486" t="s">
        <v>848</v>
      </c>
      <c r="E69" s="200">
        <v>389.47967479674799</v>
      </c>
      <c r="F69" s="175" t="s">
        <v>532</v>
      </c>
      <c r="G69" s="146" t="s">
        <v>539</v>
      </c>
    </row>
    <row r="70" spans="1:7" ht="156" customHeight="1">
      <c r="A70" s="873"/>
      <c r="B70" s="171" t="s">
        <v>533</v>
      </c>
      <c r="C70" s="172" t="s">
        <v>534</v>
      </c>
      <c r="D70" s="486" t="s">
        <v>848</v>
      </c>
      <c r="E70" s="200">
        <v>389.47967479674799</v>
      </c>
      <c r="F70" s="175" t="s">
        <v>533</v>
      </c>
      <c r="G70" s="146" t="s">
        <v>539</v>
      </c>
    </row>
    <row r="71" spans="1:7" ht="156" customHeight="1">
      <c r="A71" s="873"/>
      <c r="B71" s="171" t="s">
        <v>522</v>
      </c>
      <c r="C71" s="172" t="s">
        <v>523</v>
      </c>
      <c r="D71" s="486" t="s">
        <v>848</v>
      </c>
      <c r="E71" s="200">
        <v>363.34959349593498</v>
      </c>
      <c r="F71" s="175" t="s">
        <v>522</v>
      </c>
      <c r="G71" s="146" t="s">
        <v>542</v>
      </c>
    </row>
    <row r="72" spans="1:7" ht="156" customHeight="1">
      <c r="A72" s="873"/>
      <c r="B72" s="171" t="s">
        <v>536</v>
      </c>
      <c r="C72" s="172" t="s">
        <v>535</v>
      </c>
      <c r="D72" s="486" t="s">
        <v>848</v>
      </c>
      <c r="E72" s="200">
        <v>255.73983739837399</v>
      </c>
      <c r="F72" s="175" t="s">
        <v>536</v>
      </c>
      <c r="G72" s="146" t="s">
        <v>540</v>
      </c>
    </row>
    <row r="73" spans="1:7" ht="156" customHeight="1">
      <c r="A73" s="873"/>
      <c r="B73" s="171" t="s">
        <v>537</v>
      </c>
      <c r="C73" s="172" t="s">
        <v>538</v>
      </c>
      <c r="D73" s="486" t="s">
        <v>848</v>
      </c>
      <c r="E73" s="200">
        <v>255.73983739837399</v>
      </c>
      <c r="F73" s="175" t="s">
        <v>537</v>
      </c>
      <c r="G73" s="146" t="s">
        <v>540</v>
      </c>
    </row>
    <row r="74" spans="1:7" ht="102" customHeight="1">
      <c r="A74" s="873"/>
      <c r="B74" s="171" t="s">
        <v>344</v>
      </c>
      <c r="C74" s="172" t="s">
        <v>482</v>
      </c>
      <c r="D74" s="173" t="s">
        <v>47</v>
      </c>
      <c r="E74" s="174"/>
      <c r="F74" s="175" t="s">
        <v>344</v>
      </c>
      <c r="G74" s="146"/>
    </row>
    <row r="75" spans="1:7" ht="102" customHeight="1">
      <c r="A75" s="873"/>
      <c r="B75" s="171" t="s">
        <v>551</v>
      </c>
      <c r="C75" s="172" t="s">
        <v>490</v>
      </c>
      <c r="D75" s="486" t="s">
        <v>848</v>
      </c>
      <c r="E75" s="200">
        <v>414.15662700000001</v>
      </c>
      <c r="F75" s="175" t="s">
        <v>551</v>
      </c>
      <c r="G75" s="146"/>
    </row>
    <row r="76" spans="1:7" ht="78" customHeight="1">
      <c r="A76" s="873"/>
      <c r="B76" s="171" t="s">
        <v>497</v>
      </c>
      <c r="C76" s="172" t="s">
        <v>498</v>
      </c>
      <c r="D76" s="486" t="s">
        <v>277</v>
      </c>
      <c r="E76" s="200"/>
      <c r="F76" s="175" t="s">
        <v>497</v>
      </c>
      <c r="G76" s="146"/>
    </row>
    <row r="77" spans="1:7" ht="84" customHeight="1">
      <c r="A77" s="873"/>
      <c r="B77" s="171" t="s">
        <v>440</v>
      </c>
      <c r="C77" s="172" t="s">
        <v>459</v>
      </c>
      <c r="D77" s="173" t="s">
        <v>47</v>
      </c>
      <c r="E77" s="174"/>
      <c r="F77" s="175" t="s">
        <v>440</v>
      </c>
      <c r="G77" s="146"/>
    </row>
    <row r="78" spans="1:7" ht="147" customHeight="1">
      <c r="A78" s="873"/>
      <c r="B78" s="171" t="s">
        <v>483</v>
      </c>
      <c r="C78" s="172" t="s">
        <v>999</v>
      </c>
      <c r="D78" s="486" t="s">
        <v>848</v>
      </c>
      <c r="E78" s="200">
        <v>293.67469899999998</v>
      </c>
      <c r="F78" s="175" t="s">
        <v>483</v>
      </c>
      <c r="G78" s="146"/>
    </row>
    <row r="79" spans="1:7" ht="138" customHeight="1">
      <c r="A79" s="873"/>
      <c r="B79" s="271" t="s">
        <v>485</v>
      </c>
      <c r="C79" s="172" t="s">
        <v>486</v>
      </c>
      <c r="D79" s="486" t="s">
        <v>848</v>
      </c>
      <c r="E79" s="200">
        <v>150.60240999999999</v>
      </c>
      <c r="F79" s="272" t="s">
        <v>485</v>
      </c>
      <c r="G79" s="369" t="s">
        <v>506</v>
      </c>
    </row>
    <row r="80" spans="1:7" ht="153" customHeight="1">
      <c r="A80" s="873"/>
      <c r="B80" s="171" t="s">
        <v>1002</v>
      </c>
      <c r="C80" s="172" t="s">
        <v>1003</v>
      </c>
      <c r="D80" s="486" t="s">
        <v>848</v>
      </c>
      <c r="E80" s="182">
        <v>978.915663</v>
      </c>
      <c r="F80" s="175" t="s">
        <v>1002</v>
      </c>
      <c r="G80" s="146" t="s">
        <v>841</v>
      </c>
    </row>
    <row r="81" spans="1:34" ht="84" customHeight="1">
      <c r="A81" s="873"/>
      <c r="B81" s="171" t="s">
        <v>68</v>
      </c>
      <c r="C81" s="172" t="s">
        <v>1004</v>
      </c>
      <c r="D81" s="486" t="s">
        <v>848</v>
      </c>
      <c r="E81" s="182">
        <v>1129.5180720000001</v>
      </c>
      <c r="F81" s="175" t="s">
        <v>68</v>
      </c>
      <c r="G81" s="146"/>
    </row>
    <row r="82" spans="1:34" ht="84" customHeight="1">
      <c r="A82" s="873"/>
      <c r="B82" s="183" t="s">
        <v>168</v>
      </c>
      <c r="C82" s="184" t="s">
        <v>209</v>
      </c>
      <c r="D82" s="486" t="s">
        <v>848</v>
      </c>
      <c r="E82" s="182">
        <v>75.301204999999996</v>
      </c>
      <c r="F82" s="175" t="s">
        <v>168</v>
      </c>
      <c r="G82" s="146" t="s">
        <v>508</v>
      </c>
    </row>
    <row r="83" spans="1:34" ht="225" customHeight="1">
      <c r="A83" s="873"/>
      <c r="B83" s="183" t="s">
        <v>1007</v>
      </c>
      <c r="C83" s="184" t="s">
        <v>1052</v>
      </c>
      <c r="D83" s="486" t="s">
        <v>848</v>
      </c>
      <c r="E83" s="182">
        <v>753.01204800000005</v>
      </c>
      <c r="F83" s="175" t="s">
        <v>1007</v>
      </c>
      <c r="G83" s="146"/>
    </row>
    <row r="84" spans="1:34" ht="84" customHeight="1">
      <c r="A84" s="873"/>
      <c r="B84" s="183" t="s">
        <v>470</v>
      </c>
      <c r="C84" s="184" t="s">
        <v>471</v>
      </c>
      <c r="D84" s="173" t="s">
        <v>47</v>
      </c>
      <c r="E84" s="182"/>
      <c r="F84" s="175" t="s">
        <v>470</v>
      </c>
      <c r="G84" s="146"/>
    </row>
    <row r="85" spans="1:34" ht="84" customHeight="1">
      <c r="A85" s="873"/>
      <c r="B85" s="183" t="s">
        <v>16</v>
      </c>
      <c r="C85" s="184" t="s">
        <v>144</v>
      </c>
      <c r="D85" s="173" t="s">
        <v>47</v>
      </c>
      <c r="E85" s="182"/>
      <c r="F85" s="175" t="s">
        <v>16</v>
      </c>
      <c r="G85" s="146"/>
    </row>
    <row r="86" spans="1:34" ht="87" customHeight="1">
      <c r="A86" s="873"/>
      <c r="B86" s="183" t="s">
        <v>158</v>
      </c>
      <c r="C86" s="184" t="s">
        <v>276</v>
      </c>
      <c r="D86" s="486" t="s">
        <v>848</v>
      </c>
      <c r="E86" s="182">
        <v>150.60240999999999</v>
      </c>
      <c r="F86" s="175" t="s">
        <v>158</v>
      </c>
      <c r="G86" s="146" t="s">
        <v>508</v>
      </c>
    </row>
    <row r="87" spans="1:34" ht="87" customHeight="1">
      <c r="A87" s="873"/>
      <c r="B87" s="183" t="s">
        <v>278</v>
      </c>
      <c r="C87" s="184" t="s">
        <v>40</v>
      </c>
      <c r="D87" s="486" t="s">
        <v>848</v>
      </c>
      <c r="E87" s="182">
        <v>37.650601999999999</v>
      </c>
      <c r="F87" s="175" t="s">
        <v>278</v>
      </c>
      <c r="G87" s="146"/>
    </row>
    <row r="88" spans="1:34" ht="108" customHeight="1">
      <c r="A88" s="873"/>
      <c r="B88" s="171" t="s">
        <v>1008</v>
      </c>
      <c r="C88" s="172" t="s">
        <v>1009</v>
      </c>
      <c r="D88" s="486" t="s">
        <v>848</v>
      </c>
      <c r="E88" s="182">
        <v>753.01204800000005</v>
      </c>
      <c r="F88" s="175" t="s">
        <v>1008</v>
      </c>
      <c r="G88" s="146"/>
    </row>
    <row r="89" spans="1:34" ht="87" customHeight="1">
      <c r="A89" s="873"/>
      <c r="B89" s="183" t="s">
        <v>1005</v>
      </c>
      <c r="C89" s="184" t="s">
        <v>476</v>
      </c>
      <c r="D89" s="486" t="s">
        <v>848</v>
      </c>
      <c r="E89" s="182">
        <v>301.20481899999999</v>
      </c>
      <c r="F89" s="175" t="s">
        <v>1005</v>
      </c>
      <c r="G89" s="146"/>
    </row>
    <row r="90" spans="1:34" ht="87" customHeight="1">
      <c r="A90" s="873"/>
      <c r="B90" s="183" t="s">
        <v>463</v>
      </c>
      <c r="C90" s="184" t="s">
        <v>465</v>
      </c>
      <c r="D90" s="173" t="s">
        <v>47</v>
      </c>
      <c r="E90" s="200"/>
      <c r="F90" s="175" t="s">
        <v>463</v>
      </c>
      <c r="G90" s="146"/>
    </row>
    <row r="91" spans="1:34" ht="81" customHeight="1">
      <c r="A91" s="873"/>
      <c r="B91" s="183" t="s">
        <v>466</v>
      </c>
      <c r="C91" s="184" t="s">
        <v>467</v>
      </c>
      <c r="D91" s="173" t="s">
        <v>47</v>
      </c>
      <c r="E91" s="200"/>
      <c r="F91" s="175" t="s">
        <v>466</v>
      </c>
      <c r="G91" s="146"/>
    </row>
    <row r="92" spans="1:34" ht="81" customHeight="1" thickBot="1">
      <c r="A92" s="873"/>
      <c r="B92" s="183" t="s">
        <v>468</v>
      </c>
      <c r="C92" s="184" t="s">
        <v>469</v>
      </c>
      <c r="D92" s="173" t="s">
        <v>47</v>
      </c>
      <c r="E92" s="200"/>
      <c r="F92" s="175" t="s">
        <v>468</v>
      </c>
      <c r="G92" s="146"/>
    </row>
    <row r="93" spans="1:34" ht="141" customHeight="1" thickBot="1">
      <c r="A93" s="193"/>
      <c r="B93" s="194"/>
      <c r="C93" s="817" t="s">
        <v>603</v>
      </c>
      <c r="D93" s="818"/>
      <c r="E93" s="818"/>
      <c r="F93" s="818"/>
      <c r="G93" s="819"/>
    </row>
    <row r="94" spans="1:34" s="441" customFormat="1" ht="179.25" customHeight="1" thickBot="1">
      <c r="A94" s="529"/>
      <c r="B94" s="530"/>
      <c r="C94" s="777" t="s">
        <v>849</v>
      </c>
      <c r="D94" s="778"/>
      <c r="E94" s="778"/>
      <c r="F94" s="778"/>
      <c r="G94" s="779"/>
      <c r="H94" s="522"/>
      <c r="I94" s="522"/>
      <c r="J94" s="522"/>
      <c r="K94" s="522"/>
      <c r="L94" s="522"/>
      <c r="M94" s="522"/>
      <c r="N94" s="522"/>
      <c r="O94" s="522"/>
      <c r="P94" s="522"/>
      <c r="Q94" s="522"/>
      <c r="R94" s="522"/>
      <c r="S94" s="522"/>
      <c r="T94" s="522"/>
      <c r="U94" s="522"/>
      <c r="V94" s="522"/>
      <c r="W94" s="522"/>
      <c r="X94" s="522"/>
      <c r="Y94" s="522"/>
      <c r="Z94" s="522"/>
      <c r="AA94" s="522"/>
      <c r="AB94" s="522"/>
      <c r="AC94" s="522"/>
      <c r="AD94" s="522"/>
      <c r="AE94" s="522"/>
      <c r="AF94" s="522"/>
      <c r="AG94" s="522"/>
      <c r="AH94" s="522"/>
    </row>
    <row r="95" spans="1:34" ht="54" customHeight="1"/>
  </sheetData>
  <mergeCells count="9">
    <mergeCell ref="B12:C12"/>
    <mergeCell ref="C93:G93"/>
    <mergeCell ref="C94:G94"/>
    <mergeCell ref="A1:A92"/>
    <mergeCell ref="B1:C6"/>
    <mergeCell ref="B7:C7"/>
    <mergeCell ref="B10:C10"/>
    <mergeCell ref="B11:C11"/>
    <mergeCell ref="F11:F12"/>
  </mergeCells>
  <hyperlinks>
    <hyperlink ref="B11:C11" location="'ΠΡΟΤΕΙΝΟΜΕΝΟΣ ΤΙΜΟΚΑΤΑΛΟΓΟΣ'!A1" display="ΣΥΝΟΠΤΙΚΟΣ ΤΙΜΟΚΑΤΑΛΟΓΟΣ"/>
  </hyperlinks>
  <printOptions horizontalCentered="1"/>
  <pageMargins left="0.23622047244094491" right="0.23622047244094491" top="0.44" bottom="0.25" header="0.19685039370078741" footer="0.23622047244094491"/>
  <pageSetup paperSize="9" scale="10" orientation="portrait" r:id="rId1"/>
  <headerFooter alignWithMargins="0">
    <oddFooter>&amp;R&amp;P</oddFooter>
  </headerFooter>
  <colBreaks count="1" manualBreakCount="1">
    <brk id="7" max="1048575" man="1"/>
  </colBreaks>
  <drawing r:id="rId2"/>
</worksheet>
</file>

<file path=xl/worksheets/sheet63.xml><?xml version="1.0" encoding="utf-8"?>
<worksheet xmlns="http://schemas.openxmlformats.org/spreadsheetml/2006/main" xmlns:r="http://schemas.openxmlformats.org/officeDocument/2006/relationships">
  <sheetPr>
    <tabColor rgb="FF800000"/>
  </sheetPr>
  <dimension ref="A1:EU72"/>
  <sheetViews>
    <sheetView view="pageBreakPreview" zoomScale="25" zoomScaleNormal="75" zoomScaleSheetLayoutView="25" workbookViewId="0">
      <pane xSplit="1" ySplit="12" topLeftCell="B13" activePane="bottomRight" state="frozen"/>
      <selection activeCell="B12" sqref="B12:C12"/>
      <selection pane="topRight" activeCell="B12" sqref="B12:C12"/>
      <selection pane="bottomLeft" activeCell="B12" sqref="B12:C12"/>
      <selection pane="bottomRight" activeCell="D11" sqref="D11"/>
    </sheetView>
  </sheetViews>
  <sheetFormatPr defaultRowHeight="12.75"/>
  <cols>
    <col min="1" max="1" width="21.85546875" style="163" customWidth="1"/>
    <col min="2" max="2" width="20.7109375" style="195" customWidth="1"/>
    <col min="3" max="3" width="196.5703125" style="196" customWidth="1"/>
    <col min="4" max="4" width="83" style="196" customWidth="1"/>
    <col min="5" max="5" width="51.85546875" style="196" customWidth="1"/>
    <col min="6" max="6" width="23.85546875" style="193" customWidth="1"/>
    <col min="7" max="7" width="222" style="197" customWidth="1"/>
    <col min="8" max="8" width="38.28515625" style="163" customWidth="1"/>
    <col min="9" max="9" width="43.42578125" style="163" customWidth="1"/>
    <col min="10" max="10" width="45.140625" style="163" customWidth="1"/>
    <col min="11" max="16384" width="9.140625" style="163"/>
  </cols>
  <sheetData>
    <row r="1" spans="1:151" s="156" customFormat="1" ht="117" customHeight="1">
      <c r="A1" s="872" t="s">
        <v>610</v>
      </c>
      <c r="B1" s="880" t="s">
        <v>988</v>
      </c>
      <c r="C1" s="864"/>
      <c r="D1" s="152" t="s">
        <v>451</v>
      </c>
      <c r="E1" s="153"/>
      <c r="F1" s="154"/>
      <c r="G1" s="155"/>
    </row>
    <row r="2" spans="1:151" s="156" customFormat="1" ht="99" customHeight="1">
      <c r="A2" s="873"/>
      <c r="B2" s="881"/>
      <c r="C2" s="865"/>
      <c r="D2" s="475" t="s">
        <v>472</v>
      </c>
      <c r="E2" s="158"/>
      <c r="F2" s="159"/>
      <c r="G2" s="160"/>
    </row>
    <row r="3" spans="1:151" s="156" customFormat="1" ht="78" customHeight="1">
      <c r="A3" s="873"/>
      <c r="B3" s="881"/>
      <c r="C3" s="865"/>
      <c r="D3" s="157">
        <v>1368</v>
      </c>
      <c r="E3" s="158"/>
      <c r="F3" s="159"/>
      <c r="G3" s="160"/>
    </row>
    <row r="4" spans="1:151" ht="78" customHeight="1">
      <c r="A4" s="873"/>
      <c r="B4" s="881"/>
      <c r="C4" s="865"/>
      <c r="D4" s="157" t="s">
        <v>1087</v>
      </c>
      <c r="E4" s="158"/>
      <c r="F4" s="161"/>
      <c r="G4" s="162"/>
    </row>
    <row r="5" spans="1:151" ht="78" customHeight="1">
      <c r="A5" s="873"/>
      <c r="B5" s="881"/>
      <c r="C5" s="865"/>
      <c r="D5" s="157" t="s">
        <v>237</v>
      </c>
      <c r="E5" s="158"/>
      <c r="F5" s="161"/>
      <c r="G5" s="162"/>
    </row>
    <row r="6" spans="1:151" ht="78" customHeight="1">
      <c r="A6" s="873"/>
      <c r="B6" s="881"/>
      <c r="C6" s="865"/>
      <c r="D6" s="157" t="s">
        <v>274</v>
      </c>
      <c r="E6" s="158"/>
      <c r="F6" s="161"/>
      <c r="G6" s="162"/>
    </row>
    <row r="7" spans="1:151" ht="84" customHeight="1">
      <c r="A7" s="873"/>
      <c r="B7" s="882" t="s">
        <v>232</v>
      </c>
      <c r="C7" s="875"/>
      <c r="D7" s="406">
        <v>16551.440241</v>
      </c>
      <c r="E7" s="158"/>
      <c r="F7" s="161"/>
      <c r="G7" s="162"/>
    </row>
    <row r="8" spans="1:151" ht="84" customHeight="1">
      <c r="A8" s="873"/>
      <c r="B8" s="752"/>
      <c r="C8" s="751" t="s">
        <v>1668</v>
      </c>
      <c r="D8" s="769">
        <v>139</v>
      </c>
      <c r="E8" s="158"/>
      <c r="F8" s="161"/>
      <c r="G8" s="162"/>
    </row>
    <row r="9" spans="1:151" ht="84" customHeight="1">
      <c r="A9" s="873"/>
      <c r="B9" s="752"/>
      <c r="C9" s="751" t="s">
        <v>1669</v>
      </c>
      <c r="D9" s="651">
        <v>150</v>
      </c>
      <c r="E9" s="158"/>
      <c r="F9" s="161"/>
      <c r="G9" s="162"/>
    </row>
    <row r="10" spans="1:151" s="408" customFormat="1" ht="89.25" customHeight="1">
      <c r="A10" s="873"/>
      <c r="B10" s="882" t="s">
        <v>1670</v>
      </c>
      <c r="C10" s="875"/>
      <c r="D10" s="406">
        <v>73.72</v>
      </c>
      <c r="E10" s="158"/>
      <c r="F10" s="161"/>
      <c r="G10" s="162"/>
      <c r="H10" s="43"/>
      <c r="I10" s="43"/>
      <c r="J10" s="43"/>
      <c r="K10" s="43"/>
      <c r="L10" s="43"/>
      <c r="M10" s="43"/>
      <c r="N10" s="43"/>
      <c r="O10" s="43"/>
      <c r="P10" s="43"/>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c r="AW10" s="43"/>
      <c r="AX10" s="43"/>
      <c r="AY10" s="43"/>
      <c r="AZ10" s="43"/>
      <c r="BA10" s="43"/>
      <c r="BB10" s="43"/>
      <c r="BC10" s="43"/>
      <c r="BD10" s="43"/>
      <c r="BE10" s="43"/>
      <c r="BF10" s="43"/>
      <c r="BG10" s="43"/>
      <c r="BH10" s="43"/>
      <c r="BI10" s="43"/>
      <c r="BJ10" s="43"/>
      <c r="BK10" s="43"/>
      <c r="BL10" s="43"/>
      <c r="BM10" s="43"/>
      <c r="BN10" s="43"/>
      <c r="BO10" s="43"/>
      <c r="BP10" s="43"/>
      <c r="BQ10" s="43"/>
      <c r="BR10" s="43"/>
      <c r="BS10" s="43"/>
      <c r="BT10" s="43"/>
      <c r="BU10" s="43"/>
      <c r="BV10" s="43"/>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c r="DF10" s="43"/>
      <c r="DG10" s="43"/>
      <c r="DH10" s="43"/>
      <c r="DI10" s="43"/>
      <c r="DJ10" s="43"/>
      <c r="DK10" s="43"/>
      <c r="DL10" s="43"/>
      <c r="DM10" s="43"/>
      <c r="DN10" s="43"/>
      <c r="DO10" s="43"/>
      <c r="DP10" s="43"/>
      <c r="DQ10" s="43"/>
      <c r="DR10" s="43"/>
      <c r="DS10" s="43"/>
      <c r="DT10" s="43"/>
      <c r="DU10" s="43"/>
      <c r="DV10" s="43"/>
      <c r="DW10" s="43"/>
      <c r="DX10" s="43"/>
      <c r="DY10" s="43"/>
      <c r="DZ10" s="43"/>
      <c r="EA10" s="43"/>
      <c r="EB10" s="43"/>
      <c r="EC10" s="43"/>
      <c r="ED10" s="43"/>
      <c r="EE10" s="43"/>
      <c r="EF10" s="43"/>
      <c r="EG10" s="43"/>
      <c r="EH10" s="43"/>
      <c r="EI10" s="43"/>
      <c r="EJ10" s="43"/>
      <c r="EK10" s="43"/>
      <c r="EL10" s="43"/>
      <c r="EM10" s="43"/>
      <c r="EN10" s="43"/>
      <c r="EO10" s="43"/>
      <c r="EP10" s="43"/>
      <c r="EQ10" s="43"/>
      <c r="ER10" s="43"/>
      <c r="ES10" s="43"/>
      <c r="ET10" s="43"/>
      <c r="EU10" s="43"/>
    </row>
    <row r="11" spans="1:151" ht="66" customHeight="1">
      <c r="A11" s="873"/>
      <c r="B11" s="791" t="s">
        <v>233</v>
      </c>
      <c r="C11" s="792"/>
      <c r="D11" s="622" t="s">
        <v>1088</v>
      </c>
      <c r="E11" s="166" t="s">
        <v>232</v>
      </c>
      <c r="F11" s="876" t="s">
        <v>234</v>
      </c>
      <c r="G11" s="168" t="s">
        <v>244</v>
      </c>
    </row>
    <row r="12" spans="1:151" ht="84" customHeight="1">
      <c r="A12" s="873"/>
      <c r="B12" s="885" t="s">
        <v>45</v>
      </c>
      <c r="C12" s="886"/>
      <c r="D12" s="169"/>
      <c r="E12" s="169"/>
      <c r="F12" s="884"/>
      <c r="G12" s="170"/>
    </row>
    <row r="13" spans="1:151" ht="84" customHeight="1">
      <c r="A13" s="873"/>
      <c r="B13" s="177" t="s">
        <v>238</v>
      </c>
      <c r="C13" s="172" t="s">
        <v>462</v>
      </c>
      <c r="D13" s="173" t="s">
        <v>47</v>
      </c>
      <c r="E13" s="174"/>
      <c r="F13" s="175" t="s">
        <v>238</v>
      </c>
      <c r="G13" s="146"/>
    </row>
    <row r="14" spans="1:151" ht="84" customHeight="1">
      <c r="A14" s="873"/>
      <c r="B14" s="171" t="s">
        <v>221</v>
      </c>
      <c r="C14" s="172" t="s">
        <v>263</v>
      </c>
      <c r="D14" s="173" t="s">
        <v>47</v>
      </c>
      <c r="E14" s="174"/>
      <c r="F14" s="175" t="s">
        <v>221</v>
      </c>
      <c r="G14" s="146"/>
    </row>
    <row r="15" spans="1:151" ht="84" customHeight="1">
      <c r="A15" s="873"/>
      <c r="B15" s="177" t="s">
        <v>200</v>
      </c>
      <c r="C15" s="172" t="s">
        <v>33</v>
      </c>
      <c r="D15" s="173" t="s">
        <v>47</v>
      </c>
      <c r="E15" s="174"/>
      <c r="F15" s="175" t="s">
        <v>200</v>
      </c>
      <c r="G15" s="146"/>
    </row>
    <row r="16" spans="1:151" ht="84" customHeight="1">
      <c r="A16" s="873"/>
      <c r="B16" s="177" t="s">
        <v>48</v>
      </c>
      <c r="C16" s="172" t="s">
        <v>604</v>
      </c>
      <c r="D16" s="176" t="s">
        <v>277</v>
      </c>
      <c r="E16" s="174"/>
      <c r="F16" s="178" t="s">
        <v>48</v>
      </c>
      <c r="G16" s="146"/>
    </row>
    <row r="17" spans="1:7" ht="84" customHeight="1">
      <c r="A17" s="873"/>
      <c r="B17" s="171" t="s">
        <v>170</v>
      </c>
      <c r="C17" s="172" t="s">
        <v>350</v>
      </c>
      <c r="D17" s="173" t="s">
        <v>47</v>
      </c>
      <c r="E17" s="174"/>
      <c r="F17" s="175" t="s">
        <v>170</v>
      </c>
      <c r="G17" s="146"/>
    </row>
    <row r="18" spans="1:7" ht="108" customHeight="1">
      <c r="A18" s="873"/>
      <c r="B18" s="177" t="s">
        <v>0</v>
      </c>
      <c r="C18" s="172" t="s">
        <v>493</v>
      </c>
      <c r="D18" s="173" t="s">
        <v>47</v>
      </c>
      <c r="E18" s="174"/>
      <c r="F18" s="175" t="s">
        <v>0</v>
      </c>
      <c r="G18" s="146"/>
    </row>
    <row r="19" spans="1:7" ht="84" customHeight="1">
      <c r="A19" s="873"/>
      <c r="B19" s="177" t="s">
        <v>236</v>
      </c>
      <c r="C19" s="172" t="s">
        <v>314</v>
      </c>
      <c r="D19" s="173" t="s">
        <v>47</v>
      </c>
      <c r="E19" s="200"/>
      <c r="F19" s="175" t="s">
        <v>236</v>
      </c>
      <c r="G19" s="146"/>
    </row>
    <row r="20" spans="1:7" ht="84" customHeight="1">
      <c r="A20" s="873"/>
      <c r="B20" s="177" t="s">
        <v>58</v>
      </c>
      <c r="C20" s="172" t="s">
        <v>474</v>
      </c>
      <c r="D20" s="173" t="s">
        <v>47</v>
      </c>
      <c r="E20" s="174"/>
      <c r="F20" s="175" t="s">
        <v>58</v>
      </c>
      <c r="G20" s="146"/>
    </row>
    <row r="21" spans="1:7" ht="84" customHeight="1">
      <c r="A21" s="873"/>
      <c r="B21" s="177" t="s">
        <v>50</v>
      </c>
      <c r="C21" s="172" t="s">
        <v>453</v>
      </c>
      <c r="D21" s="173" t="s">
        <v>47</v>
      </c>
      <c r="E21" s="174"/>
      <c r="F21" s="175" t="s">
        <v>50</v>
      </c>
      <c r="G21" s="146"/>
    </row>
    <row r="22" spans="1:7" ht="84" customHeight="1">
      <c r="A22" s="873"/>
      <c r="B22" s="177" t="s">
        <v>100</v>
      </c>
      <c r="C22" s="172" t="s">
        <v>484</v>
      </c>
      <c r="D22" s="173" t="s">
        <v>47</v>
      </c>
      <c r="E22" s="174"/>
      <c r="F22" s="175" t="s">
        <v>100</v>
      </c>
      <c r="G22" s="146"/>
    </row>
    <row r="23" spans="1:7" ht="84" customHeight="1">
      <c r="A23" s="873"/>
      <c r="B23" s="177" t="s">
        <v>101</v>
      </c>
      <c r="C23" s="172" t="s">
        <v>102</v>
      </c>
      <c r="D23" s="501" t="s">
        <v>47</v>
      </c>
      <c r="E23" s="200"/>
      <c r="F23" s="175" t="s">
        <v>101</v>
      </c>
      <c r="G23" s="146"/>
    </row>
    <row r="24" spans="1:7" ht="84" customHeight="1">
      <c r="A24" s="873"/>
      <c r="B24" s="177" t="s">
        <v>204</v>
      </c>
      <c r="C24" s="172" t="s">
        <v>1056</v>
      </c>
      <c r="D24" s="501" t="s">
        <v>47</v>
      </c>
      <c r="E24" s="200"/>
      <c r="F24" s="175" t="s">
        <v>204</v>
      </c>
      <c r="G24" s="146"/>
    </row>
    <row r="25" spans="1:7" ht="84" customHeight="1">
      <c r="A25" s="873"/>
      <c r="B25" s="171" t="s">
        <v>53</v>
      </c>
      <c r="C25" s="172" t="s">
        <v>54</v>
      </c>
      <c r="D25" s="173" t="s">
        <v>47</v>
      </c>
      <c r="E25" s="174"/>
      <c r="F25" s="175" t="s">
        <v>53</v>
      </c>
      <c r="G25" s="146"/>
    </row>
    <row r="26" spans="1:7" ht="78" customHeight="1">
      <c r="A26" s="873"/>
      <c r="B26" s="171" t="s">
        <v>39</v>
      </c>
      <c r="C26" s="172" t="s">
        <v>35</v>
      </c>
      <c r="D26" s="173" t="s">
        <v>47</v>
      </c>
      <c r="E26" s="174"/>
      <c r="F26" s="175" t="s">
        <v>39</v>
      </c>
      <c r="G26" s="146"/>
    </row>
    <row r="27" spans="1:7" ht="78" customHeight="1">
      <c r="A27" s="873"/>
      <c r="B27" s="171" t="s">
        <v>72</v>
      </c>
      <c r="C27" s="172" t="s">
        <v>91</v>
      </c>
      <c r="D27" s="173" t="s">
        <v>47</v>
      </c>
      <c r="E27" s="200"/>
      <c r="F27" s="175" t="s">
        <v>72</v>
      </c>
      <c r="G27" s="146" t="s">
        <v>503</v>
      </c>
    </row>
    <row r="28" spans="1:7" ht="84" customHeight="1">
      <c r="A28" s="873"/>
      <c r="B28" s="171" t="s">
        <v>95</v>
      </c>
      <c r="C28" s="172" t="s">
        <v>464</v>
      </c>
      <c r="D28" s="173" t="s">
        <v>47</v>
      </c>
      <c r="E28" s="174"/>
      <c r="F28" s="175" t="s">
        <v>95</v>
      </c>
      <c r="G28" s="146"/>
    </row>
    <row r="29" spans="1:7" ht="84" customHeight="1">
      <c r="A29" s="873"/>
      <c r="B29" s="271" t="s">
        <v>28</v>
      </c>
      <c r="C29" s="367" t="s">
        <v>315</v>
      </c>
      <c r="D29" s="486" t="s">
        <v>848</v>
      </c>
      <c r="E29" s="200">
        <v>753.01204800000005</v>
      </c>
      <c r="F29" s="272" t="s">
        <v>28</v>
      </c>
      <c r="G29" s="236" t="s">
        <v>1097</v>
      </c>
    </row>
    <row r="30" spans="1:7" ht="84" customHeight="1">
      <c r="A30" s="873"/>
      <c r="B30" s="370" t="s">
        <v>456</v>
      </c>
      <c r="C30" s="371" t="s">
        <v>516</v>
      </c>
      <c r="D30" s="173" t="s">
        <v>47</v>
      </c>
      <c r="E30" s="174"/>
      <c r="F30" s="175" t="s">
        <v>456</v>
      </c>
      <c r="G30" s="146"/>
    </row>
    <row r="31" spans="1:7" ht="84" customHeight="1">
      <c r="A31" s="873"/>
      <c r="B31" s="171" t="s">
        <v>491</v>
      </c>
      <c r="C31" s="172" t="s">
        <v>492</v>
      </c>
      <c r="D31" s="173" t="s">
        <v>47</v>
      </c>
      <c r="E31" s="174"/>
      <c r="F31" s="175" t="s">
        <v>491</v>
      </c>
      <c r="G31" s="146"/>
    </row>
    <row r="32" spans="1:7" ht="84" customHeight="1">
      <c r="A32" s="873"/>
      <c r="B32" s="171" t="s">
        <v>29</v>
      </c>
      <c r="C32" s="172" t="s">
        <v>30</v>
      </c>
      <c r="D32" s="173" t="s">
        <v>47</v>
      </c>
      <c r="E32" s="174"/>
      <c r="F32" s="175" t="s">
        <v>29</v>
      </c>
      <c r="G32" s="146"/>
    </row>
    <row r="33" spans="1:7" ht="84" customHeight="1">
      <c r="A33" s="873"/>
      <c r="B33" s="171" t="s">
        <v>13</v>
      </c>
      <c r="C33" s="172" t="s">
        <v>360</v>
      </c>
      <c r="D33" s="173" t="s">
        <v>47</v>
      </c>
      <c r="E33" s="174"/>
      <c r="F33" s="175" t="s">
        <v>13</v>
      </c>
      <c r="G33" s="146"/>
    </row>
    <row r="34" spans="1:7" ht="84" customHeight="1">
      <c r="A34" s="873"/>
      <c r="B34" s="171" t="s">
        <v>409</v>
      </c>
      <c r="C34" s="172" t="s">
        <v>605</v>
      </c>
      <c r="D34" s="173" t="s">
        <v>47</v>
      </c>
      <c r="E34" s="174"/>
      <c r="F34" s="175" t="s">
        <v>409</v>
      </c>
      <c r="G34" s="146"/>
    </row>
    <row r="35" spans="1:7" ht="90" customHeight="1">
      <c r="A35" s="873"/>
      <c r="B35" s="171" t="s">
        <v>281</v>
      </c>
      <c r="C35" s="172" t="s">
        <v>479</v>
      </c>
      <c r="D35" s="486" t="s">
        <v>848</v>
      </c>
      <c r="E35" s="200">
        <v>376.50602400000002</v>
      </c>
      <c r="F35" s="175" t="s">
        <v>281</v>
      </c>
      <c r="G35" s="146" t="s">
        <v>1093</v>
      </c>
    </row>
    <row r="36" spans="1:7" ht="84" customHeight="1">
      <c r="A36" s="873"/>
      <c r="B36" s="183" t="s">
        <v>55</v>
      </c>
      <c r="C36" s="180" t="s">
        <v>56</v>
      </c>
      <c r="D36" s="173" t="s">
        <v>47</v>
      </c>
      <c r="E36" s="174"/>
      <c r="F36" s="175" t="s">
        <v>55</v>
      </c>
      <c r="G36" s="146"/>
    </row>
    <row r="37" spans="1:7" ht="84" customHeight="1">
      <c r="A37" s="873"/>
      <c r="B37" s="183" t="s">
        <v>61</v>
      </c>
      <c r="C37" s="180" t="s">
        <v>125</v>
      </c>
      <c r="D37" s="173" t="s">
        <v>47</v>
      </c>
      <c r="E37" s="174"/>
      <c r="F37" s="175" t="s">
        <v>61</v>
      </c>
      <c r="G37" s="146"/>
    </row>
    <row r="38" spans="1:7" ht="84" customHeight="1">
      <c r="A38" s="873"/>
      <c r="B38" s="183" t="s">
        <v>10</v>
      </c>
      <c r="C38" s="180" t="s">
        <v>11</v>
      </c>
      <c r="D38" s="173" t="s">
        <v>47</v>
      </c>
      <c r="E38" s="174"/>
      <c r="F38" s="175" t="s">
        <v>10</v>
      </c>
      <c r="G38" s="146"/>
    </row>
    <row r="39" spans="1:7" ht="84" customHeight="1">
      <c r="A39" s="873"/>
      <c r="B39" s="171" t="s">
        <v>12</v>
      </c>
      <c r="C39" s="172" t="s">
        <v>258</v>
      </c>
      <c r="D39" s="486" t="s">
        <v>848</v>
      </c>
      <c r="E39" s="200">
        <v>188.25301200000001</v>
      </c>
      <c r="F39" s="175" t="s">
        <v>12</v>
      </c>
      <c r="G39" s="146"/>
    </row>
    <row r="40" spans="1:7" ht="84" customHeight="1">
      <c r="A40" s="873"/>
      <c r="B40" s="171" t="s">
        <v>75</v>
      </c>
      <c r="C40" s="172" t="s">
        <v>458</v>
      </c>
      <c r="D40" s="486" t="s">
        <v>848</v>
      </c>
      <c r="E40" s="200">
        <v>75.301204999999996</v>
      </c>
      <c r="F40" s="175" t="s">
        <v>75</v>
      </c>
      <c r="G40" s="146"/>
    </row>
    <row r="41" spans="1:7" ht="84" customHeight="1">
      <c r="A41" s="873"/>
      <c r="B41" s="171" t="s">
        <v>494</v>
      </c>
      <c r="C41" s="172" t="s">
        <v>495</v>
      </c>
      <c r="D41" s="173" t="s">
        <v>47</v>
      </c>
      <c r="E41" s="174"/>
      <c r="F41" s="175" t="s">
        <v>494</v>
      </c>
      <c r="G41" s="146"/>
    </row>
    <row r="42" spans="1:7" ht="84" customHeight="1">
      <c r="A42" s="873"/>
      <c r="B42" s="171" t="s">
        <v>480</v>
      </c>
      <c r="C42" s="172" t="s">
        <v>481</v>
      </c>
      <c r="D42" s="173" t="s">
        <v>47</v>
      </c>
      <c r="E42" s="174"/>
      <c r="F42" s="175" t="s">
        <v>480</v>
      </c>
      <c r="G42" s="146"/>
    </row>
    <row r="43" spans="1:7" ht="84" customHeight="1">
      <c r="A43" s="873"/>
      <c r="B43" s="171" t="s">
        <v>243</v>
      </c>
      <c r="C43" s="172" t="s">
        <v>79</v>
      </c>
      <c r="D43" s="173" t="s">
        <v>47</v>
      </c>
      <c r="E43" s="174"/>
      <c r="F43" s="175" t="s">
        <v>243</v>
      </c>
      <c r="G43" s="146"/>
    </row>
    <row r="44" spans="1:7" ht="84" customHeight="1">
      <c r="A44" s="873"/>
      <c r="B44" s="171" t="s">
        <v>117</v>
      </c>
      <c r="C44" s="172" t="s">
        <v>990</v>
      </c>
      <c r="D44" s="486" t="s">
        <v>848</v>
      </c>
      <c r="E44" s="200">
        <v>0</v>
      </c>
      <c r="F44" s="175" t="s">
        <v>117</v>
      </c>
      <c r="G44" s="146"/>
    </row>
    <row r="45" spans="1:7" ht="84" customHeight="1">
      <c r="A45" s="873"/>
      <c r="B45" s="171" t="s">
        <v>124</v>
      </c>
      <c r="C45" s="172" t="s">
        <v>991</v>
      </c>
      <c r="D45" s="486" t="s">
        <v>848</v>
      </c>
      <c r="E45" s="200">
        <v>0</v>
      </c>
      <c r="F45" s="175" t="s">
        <v>124</v>
      </c>
      <c r="G45" s="146"/>
    </row>
    <row r="46" spans="1:7" ht="84" customHeight="1">
      <c r="A46" s="873"/>
      <c r="B46" s="171" t="s">
        <v>448</v>
      </c>
      <c r="C46" s="172" t="s">
        <v>996</v>
      </c>
      <c r="D46" s="486" t="s">
        <v>848</v>
      </c>
      <c r="E46" s="200">
        <v>0</v>
      </c>
      <c r="F46" s="175" t="s">
        <v>448</v>
      </c>
      <c r="G46" s="146"/>
    </row>
    <row r="47" spans="1:7" ht="84" customHeight="1">
      <c r="A47" s="873"/>
      <c r="B47" s="171" t="s">
        <v>127</v>
      </c>
      <c r="C47" s="172" t="s">
        <v>997</v>
      </c>
      <c r="D47" s="486" t="s">
        <v>848</v>
      </c>
      <c r="E47" s="200">
        <v>0</v>
      </c>
      <c r="F47" s="175" t="s">
        <v>127</v>
      </c>
      <c r="G47" s="146"/>
    </row>
    <row r="48" spans="1:7" ht="84" customHeight="1">
      <c r="A48" s="873"/>
      <c r="B48" s="171" t="s">
        <v>128</v>
      </c>
      <c r="C48" s="172" t="s">
        <v>998</v>
      </c>
      <c r="D48" s="486" t="s">
        <v>848</v>
      </c>
      <c r="E48" s="200">
        <v>0</v>
      </c>
      <c r="F48" s="175" t="s">
        <v>128</v>
      </c>
      <c r="G48" s="146"/>
    </row>
    <row r="49" spans="1:7" ht="189" customHeight="1">
      <c r="A49" s="873"/>
      <c r="B49" s="171" t="s">
        <v>1090</v>
      </c>
      <c r="C49" s="172" t="s">
        <v>1091</v>
      </c>
      <c r="D49" s="173" t="s">
        <v>47</v>
      </c>
      <c r="E49" s="200"/>
      <c r="F49" s="175" t="s">
        <v>1090</v>
      </c>
      <c r="G49" s="146"/>
    </row>
    <row r="50" spans="1:7" ht="84" customHeight="1">
      <c r="A50" s="873"/>
      <c r="B50" s="183" t="s">
        <v>76</v>
      </c>
      <c r="C50" s="180" t="s">
        <v>366</v>
      </c>
      <c r="D50" s="173" t="s">
        <v>47</v>
      </c>
      <c r="E50" s="174"/>
      <c r="F50" s="175" t="s">
        <v>76</v>
      </c>
      <c r="G50" s="146"/>
    </row>
    <row r="51" spans="1:7" ht="102" customHeight="1">
      <c r="A51" s="873"/>
      <c r="B51" s="171" t="s">
        <v>344</v>
      </c>
      <c r="C51" s="172" t="s">
        <v>482</v>
      </c>
      <c r="D51" s="173" t="s">
        <v>47</v>
      </c>
      <c r="E51" s="174"/>
      <c r="F51" s="175" t="s">
        <v>344</v>
      </c>
      <c r="G51" s="146"/>
    </row>
    <row r="52" spans="1:7" ht="78" customHeight="1">
      <c r="A52" s="873"/>
      <c r="B52" s="171" t="s">
        <v>497</v>
      </c>
      <c r="C52" s="172" t="s">
        <v>498</v>
      </c>
      <c r="D52" s="173" t="s">
        <v>47</v>
      </c>
      <c r="E52" s="200"/>
      <c r="F52" s="175" t="s">
        <v>497</v>
      </c>
      <c r="G52" s="146"/>
    </row>
    <row r="53" spans="1:7" ht="87" customHeight="1">
      <c r="A53" s="873"/>
      <c r="B53" s="171" t="s">
        <v>583</v>
      </c>
      <c r="C53" s="172" t="s">
        <v>1089</v>
      </c>
      <c r="D53" s="173" t="s">
        <v>47</v>
      </c>
      <c r="E53" s="174"/>
      <c r="F53" s="175" t="s">
        <v>583</v>
      </c>
      <c r="G53" s="146"/>
    </row>
    <row r="54" spans="1:7" ht="84" customHeight="1">
      <c r="A54" s="873"/>
      <c r="B54" s="171" t="s">
        <v>440</v>
      </c>
      <c r="C54" s="172" t="s">
        <v>459</v>
      </c>
      <c r="D54" s="173" t="s">
        <v>47</v>
      </c>
      <c r="E54" s="174"/>
      <c r="F54" s="175" t="s">
        <v>440</v>
      </c>
      <c r="G54" s="146"/>
    </row>
    <row r="55" spans="1:7" ht="153" customHeight="1">
      <c r="A55" s="873"/>
      <c r="B55" s="171" t="s">
        <v>487</v>
      </c>
      <c r="C55" s="368" t="s">
        <v>488</v>
      </c>
      <c r="D55" s="486" t="s">
        <v>848</v>
      </c>
      <c r="E55" s="200">
        <v>376.50602400000002</v>
      </c>
      <c r="F55" s="175" t="s">
        <v>487</v>
      </c>
      <c r="G55" s="146"/>
    </row>
    <row r="56" spans="1:7" ht="153" customHeight="1">
      <c r="A56" s="873"/>
      <c r="B56" s="171" t="s">
        <v>1002</v>
      </c>
      <c r="C56" s="172" t="s">
        <v>1003</v>
      </c>
      <c r="D56" s="486" t="s">
        <v>848</v>
      </c>
      <c r="E56" s="182">
        <v>978.915663</v>
      </c>
      <c r="F56" s="175" t="s">
        <v>1002</v>
      </c>
      <c r="G56" s="146" t="s">
        <v>1096</v>
      </c>
    </row>
    <row r="57" spans="1:7" ht="147" customHeight="1">
      <c r="A57" s="873"/>
      <c r="B57" s="171" t="s">
        <v>483</v>
      </c>
      <c r="C57" s="172" t="s">
        <v>999</v>
      </c>
      <c r="D57" s="486" t="s">
        <v>848</v>
      </c>
      <c r="E57" s="200">
        <v>293.67469899999998</v>
      </c>
      <c r="F57" s="175" t="s">
        <v>483</v>
      </c>
      <c r="G57" s="146"/>
    </row>
    <row r="58" spans="1:7" ht="84" customHeight="1">
      <c r="A58" s="873"/>
      <c r="B58" s="183" t="s">
        <v>168</v>
      </c>
      <c r="C58" s="184" t="s">
        <v>209</v>
      </c>
      <c r="D58" s="486" t="s">
        <v>848</v>
      </c>
      <c r="E58" s="182">
        <v>75.301204999999996</v>
      </c>
      <c r="F58" s="175" t="s">
        <v>168</v>
      </c>
      <c r="G58" s="146" t="s">
        <v>508</v>
      </c>
    </row>
    <row r="59" spans="1:7" ht="84" customHeight="1">
      <c r="A59" s="873"/>
      <c r="B59" s="183" t="s">
        <v>864</v>
      </c>
      <c r="C59" s="172" t="s">
        <v>1092</v>
      </c>
      <c r="D59" s="486" t="s">
        <v>848</v>
      </c>
      <c r="E59" s="182">
        <v>0</v>
      </c>
      <c r="F59" s="175" t="s">
        <v>864</v>
      </c>
      <c r="G59" s="146"/>
    </row>
    <row r="60" spans="1:7" ht="84" customHeight="1">
      <c r="A60" s="873"/>
      <c r="B60" s="183" t="s">
        <v>470</v>
      </c>
      <c r="C60" s="184" t="s">
        <v>471</v>
      </c>
      <c r="D60" s="173" t="s">
        <v>47</v>
      </c>
      <c r="E60" s="182"/>
      <c r="F60" s="175" t="s">
        <v>470</v>
      </c>
      <c r="G60" s="146"/>
    </row>
    <row r="61" spans="1:7" ht="84" customHeight="1">
      <c r="A61" s="873"/>
      <c r="B61" s="183" t="s">
        <v>335</v>
      </c>
      <c r="C61" s="184" t="s">
        <v>500</v>
      </c>
      <c r="D61" s="173" t="s">
        <v>47</v>
      </c>
      <c r="E61" s="182"/>
      <c r="F61" s="175" t="s">
        <v>335</v>
      </c>
      <c r="G61" s="146"/>
    </row>
    <row r="62" spans="1:7" ht="84" customHeight="1">
      <c r="A62" s="873"/>
      <c r="B62" s="183" t="s">
        <v>405</v>
      </c>
      <c r="C62" s="184" t="s">
        <v>489</v>
      </c>
      <c r="D62" s="501" t="s">
        <v>47</v>
      </c>
      <c r="E62" s="182"/>
      <c r="F62" s="175" t="s">
        <v>405</v>
      </c>
      <c r="G62" s="146"/>
    </row>
    <row r="63" spans="1:7" ht="84" customHeight="1">
      <c r="A63" s="873"/>
      <c r="B63" s="183" t="s">
        <v>16</v>
      </c>
      <c r="C63" s="184" t="s">
        <v>144</v>
      </c>
      <c r="D63" s="173" t="s">
        <v>47</v>
      </c>
      <c r="E63" s="182"/>
      <c r="F63" s="175" t="s">
        <v>16</v>
      </c>
      <c r="G63" s="146"/>
    </row>
    <row r="64" spans="1:7" ht="87" customHeight="1">
      <c r="A64" s="873"/>
      <c r="B64" s="183" t="s">
        <v>158</v>
      </c>
      <c r="C64" s="184" t="s">
        <v>276</v>
      </c>
      <c r="D64" s="486" t="s">
        <v>848</v>
      </c>
      <c r="E64" s="182">
        <v>150.60240999999999</v>
      </c>
      <c r="F64" s="175" t="s">
        <v>158</v>
      </c>
      <c r="G64" s="146" t="s">
        <v>508</v>
      </c>
    </row>
    <row r="65" spans="1:34" ht="87" customHeight="1">
      <c r="A65" s="873"/>
      <c r="B65" s="183" t="s">
        <v>278</v>
      </c>
      <c r="C65" s="184" t="s">
        <v>40</v>
      </c>
      <c r="D65" s="486" t="s">
        <v>848</v>
      </c>
      <c r="E65" s="182">
        <v>37.650601999999999</v>
      </c>
      <c r="F65" s="175" t="s">
        <v>278</v>
      </c>
      <c r="G65" s="146"/>
    </row>
    <row r="66" spans="1:34" ht="120" customHeight="1">
      <c r="A66" s="873"/>
      <c r="B66" s="171" t="s">
        <v>1008</v>
      </c>
      <c r="C66" s="172" t="s">
        <v>1009</v>
      </c>
      <c r="D66" s="486" t="s">
        <v>848</v>
      </c>
      <c r="E66" s="200">
        <v>753.01204800000005</v>
      </c>
      <c r="F66" s="175" t="s">
        <v>1008</v>
      </c>
      <c r="G66" s="146"/>
    </row>
    <row r="67" spans="1:34" ht="99" customHeight="1">
      <c r="A67" s="873"/>
      <c r="B67" s="171" t="s">
        <v>1094</v>
      </c>
      <c r="C67" s="374" t="s">
        <v>1095</v>
      </c>
      <c r="D67" s="486" t="s">
        <v>848</v>
      </c>
      <c r="E67" s="200">
        <v>376.50602400000002</v>
      </c>
      <c r="F67" s="175" t="s">
        <v>1094</v>
      </c>
      <c r="G67" s="146"/>
    </row>
    <row r="68" spans="1:34" ht="87" customHeight="1">
      <c r="A68" s="873"/>
      <c r="B68" s="183" t="s">
        <v>463</v>
      </c>
      <c r="C68" s="184" t="s">
        <v>465</v>
      </c>
      <c r="D68" s="173" t="s">
        <v>47</v>
      </c>
      <c r="E68" s="200"/>
      <c r="F68" s="175" t="s">
        <v>463</v>
      </c>
      <c r="G68" s="146"/>
    </row>
    <row r="69" spans="1:34" ht="81" customHeight="1" thickBot="1">
      <c r="A69" s="873"/>
      <c r="B69" s="183" t="s">
        <v>466</v>
      </c>
      <c r="C69" s="184" t="s">
        <v>467</v>
      </c>
      <c r="D69" s="173" t="s">
        <v>47</v>
      </c>
      <c r="E69" s="200"/>
      <c r="F69" s="175" t="s">
        <v>466</v>
      </c>
      <c r="G69" s="146"/>
    </row>
    <row r="70" spans="1:34" ht="141" customHeight="1" thickBot="1">
      <c r="A70" s="193"/>
      <c r="B70" s="194"/>
      <c r="C70" s="817" t="s">
        <v>603</v>
      </c>
      <c r="D70" s="818"/>
      <c r="E70" s="818"/>
      <c r="F70" s="818"/>
      <c r="G70" s="819"/>
    </row>
    <row r="71" spans="1:34" s="441" customFormat="1" ht="179.25" customHeight="1" thickBot="1">
      <c r="A71" s="529"/>
      <c r="B71" s="530"/>
      <c r="C71" s="777" t="s">
        <v>849</v>
      </c>
      <c r="D71" s="778"/>
      <c r="E71" s="778"/>
      <c r="F71" s="778"/>
      <c r="G71" s="779"/>
      <c r="H71" s="522"/>
      <c r="I71" s="522"/>
      <c r="J71" s="522"/>
      <c r="K71" s="522"/>
      <c r="L71" s="522"/>
      <c r="M71" s="522"/>
      <c r="N71" s="522"/>
      <c r="O71" s="522"/>
      <c r="P71" s="522"/>
      <c r="Q71" s="522"/>
      <c r="R71" s="522"/>
      <c r="S71" s="522"/>
      <c r="T71" s="522"/>
      <c r="U71" s="522"/>
      <c r="V71" s="522"/>
      <c r="W71" s="522"/>
      <c r="X71" s="522"/>
      <c r="Y71" s="522"/>
      <c r="Z71" s="522"/>
      <c r="AA71" s="522"/>
      <c r="AB71" s="522"/>
      <c r="AC71" s="522"/>
      <c r="AD71" s="522"/>
      <c r="AE71" s="522"/>
      <c r="AF71" s="522"/>
      <c r="AG71" s="522"/>
      <c r="AH71" s="522"/>
    </row>
    <row r="72" spans="1:34" ht="54" customHeight="1"/>
  </sheetData>
  <mergeCells count="9">
    <mergeCell ref="B12:C12"/>
    <mergeCell ref="C70:G70"/>
    <mergeCell ref="C71:G71"/>
    <mergeCell ref="A1:A69"/>
    <mergeCell ref="B1:C6"/>
    <mergeCell ref="B7:C7"/>
    <mergeCell ref="B10:C10"/>
    <mergeCell ref="B11:C11"/>
    <mergeCell ref="F11:F12"/>
  </mergeCells>
  <hyperlinks>
    <hyperlink ref="B11:C11" location="'ΠΡΟΤΕΙΝΟΜΕΝΟΣ ΤΙΜΟΚΑΤΑΛΟΓΟΣ'!A1" display="ΣΥΝΟΠΤΙΚΟΣ ΤΙΜΟΚΑΤΑΛΟΓΟΣ"/>
  </hyperlinks>
  <printOptions horizontalCentered="1"/>
  <pageMargins left="0.23622047244094491" right="0.23622047244094491" top="0.44" bottom="0.25" header="0.19685039370078741" footer="0.23622047244094491"/>
  <pageSetup paperSize="9" scale="10" orientation="portrait" r:id="rId1"/>
  <headerFooter alignWithMargins="0">
    <oddFooter>&amp;R&amp;P</oddFooter>
  </headerFooter>
  <colBreaks count="1" manualBreakCount="1">
    <brk id="7" max="1048575" man="1"/>
  </colBreaks>
  <drawing r:id="rId2"/>
</worksheet>
</file>

<file path=xl/worksheets/sheet64.xml><?xml version="1.0" encoding="utf-8"?>
<worksheet xmlns="http://schemas.openxmlformats.org/spreadsheetml/2006/main" xmlns:r="http://schemas.openxmlformats.org/officeDocument/2006/relationships">
  <sheetPr>
    <tabColor rgb="FF800000"/>
  </sheetPr>
  <dimension ref="A1:EU92"/>
  <sheetViews>
    <sheetView view="pageBreakPreview" zoomScale="25" zoomScaleNormal="75" zoomScaleSheetLayoutView="25" workbookViewId="0">
      <pane xSplit="1" ySplit="12" topLeftCell="B13" activePane="bottomRight" state="frozen"/>
      <selection activeCell="B12" sqref="B12:C12"/>
      <selection pane="topRight" activeCell="B12" sqref="B12:C12"/>
      <selection pane="bottomLeft" activeCell="B12" sqref="B12:C12"/>
      <selection pane="bottomRight" activeCell="D10" sqref="D10"/>
    </sheetView>
  </sheetViews>
  <sheetFormatPr defaultRowHeight="12.75"/>
  <cols>
    <col min="1" max="1" width="21.85546875" style="163" customWidth="1"/>
    <col min="2" max="2" width="20.7109375" style="195" customWidth="1"/>
    <col min="3" max="3" width="196.5703125" style="196" customWidth="1"/>
    <col min="4" max="4" width="75" style="196" customWidth="1"/>
    <col min="5" max="5" width="51.85546875" style="196" customWidth="1"/>
    <col min="6" max="6" width="23.85546875" style="193" customWidth="1"/>
    <col min="7" max="7" width="222" style="197" customWidth="1"/>
    <col min="8" max="8" width="38.28515625" style="163" customWidth="1"/>
    <col min="9" max="9" width="43.42578125" style="163" customWidth="1"/>
    <col min="10" max="10" width="45.140625" style="163" customWidth="1"/>
    <col min="11" max="16384" width="9.140625" style="163"/>
  </cols>
  <sheetData>
    <row r="1" spans="1:151" s="156" customFormat="1" ht="117" customHeight="1">
      <c r="A1" s="872" t="s">
        <v>610</v>
      </c>
      <c r="B1" s="880" t="s">
        <v>988</v>
      </c>
      <c r="C1" s="864"/>
      <c r="D1" s="152" t="s">
        <v>451</v>
      </c>
      <c r="E1" s="153"/>
      <c r="F1" s="154"/>
      <c r="G1" s="155"/>
    </row>
    <row r="2" spans="1:151" s="156" customFormat="1" ht="99" customHeight="1">
      <c r="A2" s="873"/>
      <c r="B2" s="881"/>
      <c r="C2" s="865"/>
      <c r="D2" s="475" t="s">
        <v>510</v>
      </c>
      <c r="E2" s="158"/>
      <c r="F2" s="159"/>
      <c r="G2" s="160"/>
    </row>
    <row r="3" spans="1:151" s="156" customFormat="1" ht="78" customHeight="1">
      <c r="A3" s="873"/>
      <c r="B3" s="881"/>
      <c r="C3" s="865"/>
      <c r="D3" s="157">
        <v>1598</v>
      </c>
      <c r="E3" s="158"/>
      <c r="F3" s="159"/>
      <c r="G3" s="160"/>
    </row>
    <row r="4" spans="1:151" ht="78" customHeight="1">
      <c r="A4" s="873"/>
      <c r="B4" s="881"/>
      <c r="C4" s="865"/>
      <c r="D4" s="157" t="s">
        <v>78</v>
      </c>
      <c r="E4" s="158"/>
      <c r="F4" s="161"/>
      <c r="G4" s="162"/>
    </row>
    <row r="5" spans="1:151" ht="78" customHeight="1">
      <c r="A5" s="873"/>
      <c r="B5" s="881"/>
      <c r="C5" s="865"/>
      <c r="D5" s="157" t="s">
        <v>237</v>
      </c>
      <c r="E5" s="158"/>
      <c r="F5" s="161"/>
      <c r="G5" s="162"/>
    </row>
    <row r="6" spans="1:151" ht="78" customHeight="1">
      <c r="A6" s="873"/>
      <c r="B6" s="881"/>
      <c r="C6" s="865"/>
      <c r="D6" s="157" t="s">
        <v>131</v>
      </c>
      <c r="E6" s="158"/>
      <c r="F6" s="161"/>
      <c r="G6" s="162"/>
    </row>
    <row r="7" spans="1:151" ht="84" customHeight="1">
      <c r="A7" s="873"/>
      <c r="B7" s="882" t="s">
        <v>232</v>
      </c>
      <c r="C7" s="875"/>
      <c r="D7" s="406">
        <v>16274.32</v>
      </c>
      <c r="E7" s="158"/>
      <c r="F7" s="161"/>
      <c r="G7" s="162"/>
    </row>
    <row r="8" spans="1:151" ht="84" customHeight="1">
      <c r="A8" s="873"/>
      <c r="B8" s="752"/>
      <c r="C8" s="751" t="s">
        <v>1668</v>
      </c>
      <c r="D8" s="769">
        <v>109</v>
      </c>
      <c r="E8" s="158"/>
      <c r="F8" s="161"/>
      <c r="G8" s="162"/>
    </row>
    <row r="9" spans="1:151" ht="84" customHeight="1">
      <c r="A9" s="873"/>
      <c r="B9" s="752"/>
      <c r="C9" s="751" t="s">
        <v>1669</v>
      </c>
      <c r="D9" s="651">
        <v>150</v>
      </c>
      <c r="E9" s="158"/>
      <c r="F9" s="161"/>
      <c r="G9" s="162"/>
    </row>
    <row r="10" spans="1:151" s="408" customFormat="1" ht="89.25" customHeight="1">
      <c r="A10" s="873"/>
      <c r="B10" s="882" t="s">
        <v>1670</v>
      </c>
      <c r="C10" s="875"/>
      <c r="D10" s="406">
        <v>73.72</v>
      </c>
      <c r="E10" s="158"/>
      <c r="F10" s="161"/>
      <c r="G10" s="162"/>
      <c r="H10" s="43"/>
      <c r="I10" s="43"/>
      <c r="J10" s="43"/>
      <c r="K10" s="43"/>
      <c r="L10" s="43"/>
      <c r="M10" s="43"/>
      <c r="N10" s="43"/>
      <c r="O10" s="43"/>
      <c r="P10" s="43"/>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c r="AW10" s="43"/>
      <c r="AX10" s="43"/>
      <c r="AY10" s="43"/>
      <c r="AZ10" s="43"/>
      <c r="BA10" s="43"/>
      <c r="BB10" s="43"/>
      <c r="BC10" s="43"/>
      <c r="BD10" s="43"/>
      <c r="BE10" s="43"/>
      <c r="BF10" s="43"/>
      <c r="BG10" s="43"/>
      <c r="BH10" s="43"/>
      <c r="BI10" s="43"/>
      <c r="BJ10" s="43"/>
      <c r="BK10" s="43"/>
      <c r="BL10" s="43"/>
      <c r="BM10" s="43"/>
      <c r="BN10" s="43"/>
      <c r="BO10" s="43"/>
      <c r="BP10" s="43"/>
      <c r="BQ10" s="43"/>
      <c r="BR10" s="43"/>
      <c r="BS10" s="43"/>
      <c r="BT10" s="43"/>
      <c r="BU10" s="43"/>
      <c r="BV10" s="43"/>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c r="DF10" s="43"/>
      <c r="DG10" s="43"/>
      <c r="DH10" s="43"/>
      <c r="DI10" s="43"/>
      <c r="DJ10" s="43"/>
      <c r="DK10" s="43"/>
      <c r="DL10" s="43"/>
      <c r="DM10" s="43"/>
      <c r="DN10" s="43"/>
      <c r="DO10" s="43"/>
      <c r="DP10" s="43"/>
      <c r="DQ10" s="43"/>
      <c r="DR10" s="43"/>
      <c r="DS10" s="43"/>
      <c r="DT10" s="43"/>
      <c r="DU10" s="43"/>
      <c r="DV10" s="43"/>
      <c r="DW10" s="43"/>
      <c r="DX10" s="43"/>
      <c r="DY10" s="43"/>
      <c r="DZ10" s="43"/>
      <c r="EA10" s="43"/>
      <c r="EB10" s="43"/>
      <c r="EC10" s="43"/>
      <c r="ED10" s="43"/>
      <c r="EE10" s="43"/>
      <c r="EF10" s="43"/>
      <c r="EG10" s="43"/>
      <c r="EH10" s="43"/>
      <c r="EI10" s="43"/>
      <c r="EJ10" s="43"/>
      <c r="EK10" s="43"/>
      <c r="EL10" s="43"/>
      <c r="EM10" s="43"/>
      <c r="EN10" s="43"/>
      <c r="EO10" s="43"/>
      <c r="EP10" s="43"/>
      <c r="EQ10" s="43"/>
      <c r="ER10" s="43"/>
      <c r="ES10" s="43"/>
      <c r="ET10" s="43"/>
      <c r="EU10" s="43"/>
    </row>
    <row r="11" spans="1:151" ht="66" customHeight="1">
      <c r="A11" s="873"/>
      <c r="B11" s="791" t="s">
        <v>233</v>
      </c>
      <c r="C11" s="792"/>
      <c r="D11" s="301" t="s">
        <v>1015</v>
      </c>
      <c r="E11" s="166" t="s">
        <v>232</v>
      </c>
      <c r="F11" s="876" t="s">
        <v>234</v>
      </c>
      <c r="G11" s="168" t="s">
        <v>244</v>
      </c>
    </row>
    <row r="12" spans="1:151" ht="84" customHeight="1">
      <c r="A12" s="873"/>
      <c r="B12" s="885" t="s">
        <v>45</v>
      </c>
      <c r="C12" s="886"/>
      <c r="D12" s="169"/>
      <c r="E12" s="169"/>
      <c r="F12" s="884"/>
      <c r="G12" s="170"/>
    </row>
    <row r="13" spans="1:151" ht="84" customHeight="1">
      <c r="A13" s="873"/>
      <c r="B13" s="177" t="s">
        <v>238</v>
      </c>
      <c r="C13" s="172" t="s">
        <v>462</v>
      </c>
      <c r="D13" s="173" t="s">
        <v>47</v>
      </c>
      <c r="E13" s="174"/>
      <c r="F13" s="175" t="s">
        <v>238</v>
      </c>
      <c r="G13" s="146"/>
    </row>
    <row r="14" spans="1:151" ht="84" customHeight="1">
      <c r="A14" s="873"/>
      <c r="B14" s="171" t="s">
        <v>221</v>
      </c>
      <c r="C14" s="172" t="s">
        <v>263</v>
      </c>
      <c r="D14" s="173" t="s">
        <v>47</v>
      </c>
      <c r="E14" s="174"/>
      <c r="F14" s="175" t="s">
        <v>221</v>
      </c>
      <c r="G14" s="146"/>
    </row>
    <row r="15" spans="1:151" ht="84" customHeight="1">
      <c r="A15" s="873"/>
      <c r="B15" s="177" t="s">
        <v>520</v>
      </c>
      <c r="C15" s="172" t="s">
        <v>521</v>
      </c>
      <c r="D15" s="486" t="s">
        <v>848</v>
      </c>
      <c r="E15" s="200">
        <v>151.515152</v>
      </c>
      <c r="F15" s="178" t="s">
        <v>520</v>
      </c>
      <c r="G15" s="146"/>
    </row>
    <row r="16" spans="1:151" ht="84" customHeight="1">
      <c r="A16" s="873"/>
      <c r="B16" s="177" t="s">
        <v>200</v>
      </c>
      <c r="C16" s="172" t="s">
        <v>33</v>
      </c>
      <c r="D16" s="173" t="s">
        <v>47</v>
      </c>
      <c r="E16" s="174"/>
      <c r="F16" s="175" t="s">
        <v>200</v>
      </c>
      <c r="G16" s="146"/>
    </row>
    <row r="17" spans="1:7" ht="84" customHeight="1">
      <c r="A17" s="873"/>
      <c r="B17" s="171" t="s">
        <v>170</v>
      </c>
      <c r="C17" s="172" t="s">
        <v>350</v>
      </c>
      <c r="D17" s="173" t="s">
        <v>47</v>
      </c>
      <c r="E17" s="174"/>
      <c r="F17" s="175" t="s">
        <v>170</v>
      </c>
      <c r="G17" s="146"/>
    </row>
    <row r="18" spans="1:7" ht="108" customHeight="1">
      <c r="A18" s="873"/>
      <c r="B18" s="177" t="s">
        <v>0</v>
      </c>
      <c r="C18" s="172" t="s">
        <v>493</v>
      </c>
      <c r="D18" s="173" t="s">
        <v>47</v>
      </c>
      <c r="E18" s="174"/>
      <c r="F18" s="175" t="s">
        <v>0</v>
      </c>
      <c r="G18" s="146"/>
    </row>
    <row r="19" spans="1:7" ht="84" customHeight="1">
      <c r="A19" s="873"/>
      <c r="B19" s="177" t="s">
        <v>236</v>
      </c>
      <c r="C19" s="172" t="s">
        <v>314</v>
      </c>
      <c r="D19" s="173" t="s">
        <v>47</v>
      </c>
      <c r="E19" s="200"/>
      <c r="F19" s="175" t="s">
        <v>236</v>
      </c>
      <c r="G19" s="146"/>
    </row>
    <row r="20" spans="1:7" ht="84" customHeight="1">
      <c r="A20" s="873"/>
      <c r="B20" s="177" t="s">
        <v>58</v>
      </c>
      <c r="C20" s="172" t="s">
        <v>474</v>
      </c>
      <c r="D20" s="173" t="s">
        <v>47</v>
      </c>
      <c r="E20" s="174"/>
      <c r="F20" s="175" t="s">
        <v>58</v>
      </c>
      <c r="G20" s="146"/>
    </row>
    <row r="21" spans="1:7" ht="84" customHeight="1">
      <c r="A21" s="873"/>
      <c r="B21" s="177" t="s">
        <v>50</v>
      </c>
      <c r="C21" s="172" t="s">
        <v>453</v>
      </c>
      <c r="D21" s="173" t="s">
        <v>47</v>
      </c>
      <c r="E21" s="174"/>
      <c r="F21" s="175" t="s">
        <v>50</v>
      </c>
      <c r="G21" s="146"/>
    </row>
    <row r="22" spans="1:7" ht="84" customHeight="1">
      <c r="A22" s="873"/>
      <c r="B22" s="177" t="s">
        <v>100</v>
      </c>
      <c r="C22" s="172" t="s">
        <v>484</v>
      </c>
      <c r="D22" s="173" t="s">
        <v>47</v>
      </c>
      <c r="E22" s="174"/>
      <c r="F22" s="175" t="s">
        <v>100</v>
      </c>
      <c r="G22" s="146"/>
    </row>
    <row r="23" spans="1:7" ht="84" customHeight="1">
      <c r="A23" s="873"/>
      <c r="B23" s="177" t="s">
        <v>101</v>
      </c>
      <c r="C23" s="172" t="s">
        <v>102</v>
      </c>
      <c r="D23" s="501" t="s">
        <v>47</v>
      </c>
      <c r="E23" s="200"/>
      <c r="F23" s="175" t="s">
        <v>101</v>
      </c>
      <c r="G23" s="146"/>
    </row>
    <row r="24" spans="1:7" ht="84" customHeight="1">
      <c r="A24" s="873"/>
      <c r="B24" s="177" t="s">
        <v>27</v>
      </c>
      <c r="C24" s="172" t="s">
        <v>406</v>
      </c>
      <c r="D24" s="486" t="s">
        <v>848</v>
      </c>
      <c r="E24" s="200">
        <v>984.84848499999998</v>
      </c>
      <c r="F24" s="175" t="s">
        <v>27</v>
      </c>
      <c r="G24" s="146" t="s">
        <v>509</v>
      </c>
    </row>
    <row r="25" spans="1:7" ht="84" customHeight="1">
      <c r="A25" s="873"/>
      <c r="B25" s="177" t="s">
        <v>336</v>
      </c>
      <c r="C25" s="172" t="s">
        <v>1000</v>
      </c>
      <c r="D25" s="486" t="s">
        <v>848</v>
      </c>
      <c r="E25" s="200">
        <v>113.636364</v>
      </c>
      <c r="F25" s="175" t="s">
        <v>336</v>
      </c>
      <c r="G25" s="146"/>
    </row>
    <row r="26" spans="1:7" ht="84" customHeight="1">
      <c r="A26" s="873"/>
      <c r="B26" s="177" t="s">
        <v>475</v>
      </c>
      <c r="C26" s="172" t="s">
        <v>1001</v>
      </c>
      <c r="D26" s="486" t="s">
        <v>848</v>
      </c>
      <c r="E26" s="200">
        <v>1136.363636</v>
      </c>
      <c r="F26" s="175" t="s">
        <v>475</v>
      </c>
      <c r="G26" s="146"/>
    </row>
    <row r="27" spans="1:7" ht="84" customHeight="1">
      <c r="A27" s="873"/>
      <c r="B27" s="171" t="s">
        <v>53</v>
      </c>
      <c r="C27" s="172" t="s">
        <v>54</v>
      </c>
      <c r="D27" s="173" t="s">
        <v>47</v>
      </c>
      <c r="E27" s="200"/>
      <c r="F27" s="175" t="s">
        <v>53</v>
      </c>
      <c r="G27" s="146"/>
    </row>
    <row r="28" spans="1:7" ht="78" customHeight="1">
      <c r="A28" s="873"/>
      <c r="B28" s="171" t="s">
        <v>39</v>
      </c>
      <c r="C28" s="172" t="s">
        <v>35</v>
      </c>
      <c r="D28" s="173" t="s">
        <v>47</v>
      </c>
      <c r="E28" s="174"/>
      <c r="F28" s="175" t="s">
        <v>39</v>
      </c>
      <c r="G28" s="146"/>
    </row>
    <row r="29" spans="1:7" ht="78" customHeight="1">
      <c r="A29" s="873"/>
      <c r="B29" s="171" t="s">
        <v>72</v>
      </c>
      <c r="C29" s="172" t="s">
        <v>91</v>
      </c>
      <c r="D29" s="486" t="s">
        <v>848</v>
      </c>
      <c r="E29" s="200">
        <v>189.39393899999999</v>
      </c>
      <c r="F29" s="175" t="s">
        <v>72</v>
      </c>
      <c r="G29" s="146" t="s">
        <v>503</v>
      </c>
    </row>
    <row r="30" spans="1:7" ht="84" customHeight="1">
      <c r="A30" s="873"/>
      <c r="B30" s="171" t="s">
        <v>95</v>
      </c>
      <c r="C30" s="172" t="s">
        <v>464</v>
      </c>
      <c r="D30" s="173" t="s">
        <v>47</v>
      </c>
      <c r="E30" s="174"/>
      <c r="F30" s="175" t="s">
        <v>95</v>
      </c>
      <c r="G30" s="146"/>
    </row>
    <row r="31" spans="1:7" ht="84" customHeight="1">
      <c r="A31" s="873"/>
      <c r="B31" s="271" t="s">
        <v>28</v>
      </c>
      <c r="C31" s="367" t="s">
        <v>315</v>
      </c>
      <c r="D31" s="486" t="s">
        <v>848</v>
      </c>
      <c r="E31" s="200">
        <v>757.57575799999995</v>
      </c>
      <c r="F31" s="272" t="s">
        <v>28</v>
      </c>
      <c r="G31" s="236" t="s">
        <v>504</v>
      </c>
    </row>
    <row r="32" spans="1:7" ht="84" customHeight="1">
      <c r="A32" s="873"/>
      <c r="B32" s="370" t="s">
        <v>456</v>
      </c>
      <c r="C32" s="371" t="s">
        <v>516</v>
      </c>
      <c r="D32" s="173" t="s">
        <v>47</v>
      </c>
      <c r="E32" s="174"/>
      <c r="F32" s="175" t="s">
        <v>456</v>
      </c>
      <c r="G32" s="146"/>
    </row>
    <row r="33" spans="1:7" ht="84" customHeight="1">
      <c r="A33" s="873"/>
      <c r="B33" s="171" t="s">
        <v>29</v>
      </c>
      <c r="C33" s="172" t="s">
        <v>30</v>
      </c>
      <c r="D33" s="173" t="s">
        <v>47</v>
      </c>
      <c r="E33" s="174"/>
      <c r="F33" s="175" t="s">
        <v>29</v>
      </c>
      <c r="G33" s="146"/>
    </row>
    <row r="34" spans="1:7" ht="84" customHeight="1">
      <c r="A34" s="873"/>
      <c r="B34" s="171" t="s">
        <v>380</v>
      </c>
      <c r="C34" s="172" t="s">
        <v>544</v>
      </c>
      <c r="D34" s="486" t="s">
        <v>848</v>
      </c>
      <c r="E34" s="200">
        <v>-389.47967479674799</v>
      </c>
      <c r="F34" s="175" t="s">
        <v>380</v>
      </c>
      <c r="G34" s="146"/>
    </row>
    <row r="35" spans="1:7" ht="105" customHeight="1">
      <c r="A35" s="873"/>
      <c r="B35" s="171" t="s">
        <v>381</v>
      </c>
      <c r="C35" s="172" t="s">
        <v>543</v>
      </c>
      <c r="D35" s="486" t="s">
        <v>848</v>
      </c>
      <c r="E35" s="200">
        <v>-230.73983739837399</v>
      </c>
      <c r="F35" s="175" t="s">
        <v>381</v>
      </c>
      <c r="G35" s="146"/>
    </row>
    <row r="36" spans="1:7" ht="93" customHeight="1">
      <c r="A36" s="873"/>
      <c r="B36" s="171" t="s">
        <v>382</v>
      </c>
      <c r="C36" s="172" t="s">
        <v>545</v>
      </c>
      <c r="D36" s="486" t="s">
        <v>848</v>
      </c>
      <c r="E36" s="200">
        <v>-255.73983739837399</v>
      </c>
      <c r="F36" s="175" t="s">
        <v>382</v>
      </c>
      <c r="G36" s="146"/>
    </row>
    <row r="37" spans="1:7" ht="84" customHeight="1">
      <c r="A37" s="873"/>
      <c r="B37" s="171" t="s">
        <v>400</v>
      </c>
      <c r="C37" s="172" t="s">
        <v>546</v>
      </c>
      <c r="D37" s="486" t="s">
        <v>848</v>
      </c>
      <c r="E37" s="200">
        <v>-363.34959349593498</v>
      </c>
      <c r="F37" s="175" t="s">
        <v>400</v>
      </c>
      <c r="G37" s="146"/>
    </row>
    <row r="38" spans="1:7" ht="84" customHeight="1">
      <c r="A38" s="873"/>
      <c r="B38" s="171" t="s">
        <v>13</v>
      </c>
      <c r="C38" s="172" t="s">
        <v>360</v>
      </c>
      <c r="D38" s="173" t="s">
        <v>47</v>
      </c>
      <c r="E38" s="200"/>
      <c r="F38" s="175" t="s">
        <v>13</v>
      </c>
      <c r="G38" s="146"/>
    </row>
    <row r="39" spans="1:7" ht="84" customHeight="1">
      <c r="A39" s="873"/>
      <c r="B39" s="171" t="s">
        <v>1016</v>
      </c>
      <c r="C39" s="172" t="s">
        <v>1017</v>
      </c>
      <c r="D39" s="486" t="s">
        <v>848</v>
      </c>
      <c r="E39" s="200">
        <v>1136.363636</v>
      </c>
      <c r="F39" s="175" t="s">
        <v>1016</v>
      </c>
      <c r="G39" s="146"/>
    </row>
    <row r="40" spans="1:7" ht="84" customHeight="1">
      <c r="A40" s="873"/>
      <c r="B40" s="171" t="s">
        <v>409</v>
      </c>
      <c r="C40" s="172" t="s">
        <v>605</v>
      </c>
      <c r="D40" s="173" t="s">
        <v>47</v>
      </c>
      <c r="E40" s="200"/>
      <c r="F40" s="175" t="s">
        <v>409</v>
      </c>
      <c r="G40" s="146"/>
    </row>
    <row r="41" spans="1:7" ht="84" customHeight="1">
      <c r="A41" s="873"/>
      <c r="B41" s="171" t="s">
        <v>477</v>
      </c>
      <c r="C41" s="172" t="s">
        <v>478</v>
      </c>
      <c r="D41" s="173" t="s">
        <v>47</v>
      </c>
      <c r="E41" s="200"/>
      <c r="F41" s="175" t="s">
        <v>477</v>
      </c>
      <c r="G41" s="146"/>
    </row>
    <row r="42" spans="1:7" ht="90" customHeight="1">
      <c r="A42" s="873"/>
      <c r="B42" s="171" t="s">
        <v>281</v>
      </c>
      <c r="C42" s="172" t="s">
        <v>479</v>
      </c>
      <c r="D42" s="486" t="s">
        <v>848</v>
      </c>
      <c r="E42" s="200">
        <v>378.78787899999998</v>
      </c>
      <c r="F42" s="175" t="s">
        <v>281</v>
      </c>
      <c r="G42" s="146" t="s">
        <v>1047</v>
      </c>
    </row>
    <row r="43" spans="1:7" ht="84" customHeight="1">
      <c r="A43" s="873"/>
      <c r="B43" s="183" t="s">
        <v>55</v>
      </c>
      <c r="C43" s="180" t="s">
        <v>56</v>
      </c>
      <c r="D43" s="173" t="s">
        <v>47</v>
      </c>
      <c r="E43" s="174"/>
      <c r="F43" s="175" t="s">
        <v>55</v>
      </c>
      <c r="G43" s="146"/>
    </row>
    <row r="44" spans="1:7" ht="84" customHeight="1">
      <c r="A44" s="873"/>
      <c r="B44" s="183" t="s">
        <v>61</v>
      </c>
      <c r="C44" s="180" t="s">
        <v>125</v>
      </c>
      <c r="D44" s="173" t="s">
        <v>47</v>
      </c>
      <c r="E44" s="174"/>
      <c r="F44" s="175" t="s">
        <v>61</v>
      </c>
      <c r="G44" s="146"/>
    </row>
    <row r="45" spans="1:7" ht="84" customHeight="1">
      <c r="A45" s="873"/>
      <c r="B45" s="183" t="s">
        <v>10</v>
      </c>
      <c r="C45" s="180" t="s">
        <v>11</v>
      </c>
      <c r="D45" s="173" t="s">
        <v>47</v>
      </c>
      <c r="E45" s="174"/>
      <c r="F45" s="175" t="s">
        <v>10</v>
      </c>
      <c r="G45" s="146"/>
    </row>
    <row r="46" spans="1:7" ht="84" customHeight="1">
      <c r="A46" s="873"/>
      <c r="B46" s="171" t="s">
        <v>12</v>
      </c>
      <c r="C46" s="172" t="s">
        <v>258</v>
      </c>
      <c r="D46" s="501" t="s">
        <v>47</v>
      </c>
      <c r="E46" s="200"/>
      <c r="F46" s="175" t="s">
        <v>12</v>
      </c>
      <c r="G46" s="146"/>
    </row>
    <row r="47" spans="1:7" ht="84" customHeight="1">
      <c r="A47" s="873"/>
      <c r="B47" s="171" t="s">
        <v>75</v>
      </c>
      <c r="C47" s="172" t="s">
        <v>458</v>
      </c>
      <c r="D47" s="486" t="s">
        <v>848</v>
      </c>
      <c r="E47" s="200">
        <v>75.757576</v>
      </c>
      <c r="F47" s="175" t="s">
        <v>75</v>
      </c>
      <c r="G47" s="146" t="s">
        <v>505</v>
      </c>
    </row>
    <row r="48" spans="1:7" ht="84" customHeight="1">
      <c r="A48" s="873"/>
      <c r="B48" s="271" t="s">
        <v>496</v>
      </c>
      <c r="C48" s="373" t="s">
        <v>517</v>
      </c>
      <c r="D48" s="486" t="s">
        <v>277</v>
      </c>
      <c r="E48" s="200"/>
      <c r="F48" s="272" t="s">
        <v>496</v>
      </c>
      <c r="G48" s="146"/>
    </row>
    <row r="49" spans="1:7" ht="84" customHeight="1">
      <c r="A49" s="873"/>
      <c r="B49" s="171" t="s">
        <v>480</v>
      </c>
      <c r="C49" s="172" t="s">
        <v>481</v>
      </c>
      <c r="D49" s="173" t="s">
        <v>47</v>
      </c>
      <c r="E49" s="174"/>
      <c r="F49" s="175" t="s">
        <v>480</v>
      </c>
      <c r="G49" s="146"/>
    </row>
    <row r="50" spans="1:7" ht="84" customHeight="1">
      <c r="A50" s="873"/>
      <c r="B50" s="171" t="s">
        <v>243</v>
      </c>
      <c r="C50" s="172" t="s">
        <v>79</v>
      </c>
      <c r="D50" s="173" t="s">
        <v>47</v>
      </c>
      <c r="E50" s="174"/>
      <c r="F50" s="175" t="s">
        <v>243</v>
      </c>
      <c r="G50" s="146"/>
    </row>
    <row r="51" spans="1:7" ht="84" customHeight="1">
      <c r="A51" s="873"/>
      <c r="B51" s="171" t="s">
        <v>126</v>
      </c>
      <c r="C51" s="172" t="s">
        <v>989</v>
      </c>
      <c r="D51" s="486" t="s">
        <v>848</v>
      </c>
      <c r="E51" s="200">
        <v>265.15151500000002</v>
      </c>
      <c r="F51" s="175" t="s">
        <v>126</v>
      </c>
      <c r="G51" s="146"/>
    </row>
    <row r="52" spans="1:7" ht="84" customHeight="1">
      <c r="A52" s="873"/>
      <c r="B52" s="171" t="s">
        <v>117</v>
      </c>
      <c r="C52" s="172" t="s">
        <v>990</v>
      </c>
      <c r="D52" s="486" t="s">
        <v>848</v>
      </c>
      <c r="E52" s="200">
        <v>265.15151500000002</v>
      </c>
      <c r="F52" s="175" t="s">
        <v>117</v>
      </c>
      <c r="G52" s="146"/>
    </row>
    <row r="53" spans="1:7" ht="84" customHeight="1">
      <c r="A53" s="873"/>
      <c r="B53" s="171" t="s">
        <v>124</v>
      </c>
      <c r="C53" s="172" t="s">
        <v>991</v>
      </c>
      <c r="D53" s="486" t="s">
        <v>848</v>
      </c>
      <c r="E53" s="200">
        <v>265.15151500000002</v>
      </c>
      <c r="F53" s="175" t="s">
        <v>124</v>
      </c>
      <c r="G53" s="146"/>
    </row>
    <row r="54" spans="1:7" ht="84" customHeight="1">
      <c r="A54" s="873"/>
      <c r="B54" s="171" t="s">
        <v>572</v>
      </c>
      <c r="C54" s="172" t="s">
        <v>992</v>
      </c>
      <c r="D54" s="486" t="s">
        <v>848</v>
      </c>
      <c r="E54" s="200">
        <v>0</v>
      </c>
      <c r="F54" s="175" t="s">
        <v>572</v>
      </c>
      <c r="G54" s="146"/>
    </row>
    <row r="55" spans="1:7" ht="84" customHeight="1">
      <c r="A55" s="873"/>
      <c r="B55" s="171" t="s">
        <v>240</v>
      </c>
      <c r="C55" s="172" t="s">
        <v>993</v>
      </c>
      <c r="D55" s="486" t="s">
        <v>848</v>
      </c>
      <c r="E55" s="200">
        <v>416.66666700000002</v>
      </c>
      <c r="F55" s="175" t="s">
        <v>240</v>
      </c>
      <c r="G55" s="146"/>
    </row>
    <row r="56" spans="1:7" ht="84" customHeight="1">
      <c r="A56" s="873"/>
      <c r="B56" s="171" t="s">
        <v>241</v>
      </c>
      <c r="C56" s="172" t="s">
        <v>994</v>
      </c>
      <c r="D56" s="486" t="s">
        <v>848</v>
      </c>
      <c r="E56" s="200">
        <v>416.66666700000002</v>
      </c>
      <c r="F56" s="175" t="s">
        <v>241</v>
      </c>
      <c r="G56" s="146"/>
    </row>
    <row r="57" spans="1:7" ht="84" customHeight="1">
      <c r="A57" s="873"/>
      <c r="B57" s="171" t="s">
        <v>694</v>
      </c>
      <c r="C57" s="172" t="s">
        <v>995</v>
      </c>
      <c r="D57" s="486" t="s">
        <v>848</v>
      </c>
      <c r="E57" s="200">
        <v>416.66666700000002</v>
      </c>
      <c r="F57" s="175" t="s">
        <v>694</v>
      </c>
      <c r="G57" s="146"/>
    </row>
    <row r="58" spans="1:7" ht="84" customHeight="1">
      <c r="A58" s="873"/>
      <c r="B58" s="171" t="s">
        <v>448</v>
      </c>
      <c r="C58" s="172" t="s">
        <v>996</v>
      </c>
      <c r="D58" s="486" t="s">
        <v>848</v>
      </c>
      <c r="E58" s="200">
        <v>416.66666700000002</v>
      </c>
      <c r="F58" s="175" t="s">
        <v>448</v>
      </c>
      <c r="G58" s="146"/>
    </row>
    <row r="59" spans="1:7" ht="84" customHeight="1">
      <c r="A59" s="873"/>
      <c r="B59" s="171" t="s">
        <v>127</v>
      </c>
      <c r="C59" s="172" t="s">
        <v>997</v>
      </c>
      <c r="D59" s="486" t="s">
        <v>848</v>
      </c>
      <c r="E59" s="200">
        <v>416.66666700000002</v>
      </c>
      <c r="F59" s="175" t="s">
        <v>127</v>
      </c>
      <c r="G59" s="146"/>
    </row>
    <row r="60" spans="1:7" ht="84" customHeight="1">
      <c r="A60" s="873"/>
      <c r="B60" s="171" t="s">
        <v>128</v>
      </c>
      <c r="C60" s="172" t="s">
        <v>998</v>
      </c>
      <c r="D60" s="486" t="s">
        <v>848</v>
      </c>
      <c r="E60" s="200">
        <v>416.66666700000002</v>
      </c>
      <c r="F60" s="175" t="s">
        <v>128</v>
      </c>
      <c r="G60" s="146"/>
    </row>
    <row r="61" spans="1:7" ht="84" customHeight="1">
      <c r="A61" s="873"/>
      <c r="B61" s="183" t="s">
        <v>76</v>
      </c>
      <c r="C61" s="180" t="s">
        <v>366</v>
      </c>
      <c r="D61" s="173" t="s">
        <v>47</v>
      </c>
      <c r="E61" s="174"/>
      <c r="F61" s="175" t="s">
        <v>76</v>
      </c>
      <c r="G61" s="146"/>
    </row>
    <row r="62" spans="1:7" ht="156" customHeight="1">
      <c r="A62" s="873"/>
      <c r="B62" s="171" t="s">
        <v>524</v>
      </c>
      <c r="C62" s="172" t="s">
        <v>525</v>
      </c>
      <c r="D62" s="486" t="s">
        <v>848</v>
      </c>
      <c r="E62" s="200">
        <v>230.73983739837399</v>
      </c>
      <c r="F62" s="175" t="s">
        <v>528</v>
      </c>
      <c r="G62" s="146" t="s">
        <v>541</v>
      </c>
    </row>
    <row r="63" spans="1:7" ht="156" customHeight="1">
      <c r="A63" s="873"/>
      <c r="B63" s="171" t="s">
        <v>526</v>
      </c>
      <c r="C63" s="172" t="s">
        <v>527</v>
      </c>
      <c r="D63" s="486" t="s">
        <v>848</v>
      </c>
      <c r="E63" s="200">
        <v>389.47967479674799</v>
      </c>
      <c r="F63" s="175" t="s">
        <v>526</v>
      </c>
      <c r="G63" s="146" t="s">
        <v>539</v>
      </c>
    </row>
    <row r="64" spans="1:7" ht="156" customHeight="1">
      <c r="A64" s="873"/>
      <c r="B64" s="171" t="s">
        <v>529</v>
      </c>
      <c r="C64" s="172" t="s">
        <v>530</v>
      </c>
      <c r="D64" s="486" t="s">
        <v>848</v>
      </c>
      <c r="E64" s="200">
        <v>389.47967479674799</v>
      </c>
      <c r="F64" s="175" t="s">
        <v>529</v>
      </c>
      <c r="G64" s="146" t="s">
        <v>539</v>
      </c>
    </row>
    <row r="65" spans="1:7" ht="156" customHeight="1">
      <c r="A65" s="873"/>
      <c r="B65" s="171" t="s">
        <v>532</v>
      </c>
      <c r="C65" s="172" t="s">
        <v>531</v>
      </c>
      <c r="D65" s="486" t="s">
        <v>848</v>
      </c>
      <c r="E65" s="200">
        <v>389.47967479674799</v>
      </c>
      <c r="F65" s="175" t="s">
        <v>532</v>
      </c>
      <c r="G65" s="146" t="s">
        <v>539</v>
      </c>
    </row>
    <row r="66" spans="1:7" ht="156" customHeight="1">
      <c r="A66" s="873"/>
      <c r="B66" s="171" t="s">
        <v>533</v>
      </c>
      <c r="C66" s="172" t="s">
        <v>534</v>
      </c>
      <c r="D66" s="486" t="s">
        <v>848</v>
      </c>
      <c r="E66" s="200">
        <v>389.47967479674799</v>
      </c>
      <c r="F66" s="175" t="s">
        <v>533</v>
      </c>
      <c r="G66" s="146" t="s">
        <v>539</v>
      </c>
    </row>
    <row r="67" spans="1:7" ht="156" customHeight="1">
      <c r="A67" s="873"/>
      <c r="B67" s="171" t="s">
        <v>522</v>
      </c>
      <c r="C67" s="172" t="s">
        <v>523</v>
      </c>
      <c r="D67" s="486" t="s">
        <v>848</v>
      </c>
      <c r="E67" s="200">
        <v>363.34959349593498</v>
      </c>
      <c r="F67" s="175" t="s">
        <v>522</v>
      </c>
      <c r="G67" s="146" t="s">
        <v>542</v>
      </c>
    </row>
    <row r="68" spans="1:7" ht="156" customHeight="1">
      <c r="A68" s="873"/>
      <c r="B68" s="171" t="s">
        <v>536</v>
      </c>
      <c r="C68" s="172" t="s">
        <v>535</v>
      </c>
      <c r="D68" s="486" t="s">
        <v>848</v>
      </c>
      <c r="E68" s="200">
        <v>255.73983739837399</v>
      </c>
      <c r="F68" s="175" t="s">
        <v>536</v>
      </c>
      <c r="G68" s="146" t="s">
        <v>540</v>
      </c>
    </row>
    <row r="69" spans="1:7" ht="156" customHeight="1">
      <c r="A69" s="873"/>
      <c r="B69" s="171" t="s">
        <v>537</v>
      </c>
      <c r="C69" s="172" t="s">
        <v>538</v>
      </c>
      <c r="D69" s="486" t="s">
        <v>848</v>
      </c>
      <c r="E69" s="200">
        <v>255.73983739837399</v>
      </c>
      <c r="F69" s="175" t="s">
        <v>537</v>
      </c>
      <c r="G69" s="146" t="s">
        <v>540</v>
      </c>
    </row>
    <row r="70" spans="1:7" ht="102" customHeight="1">
      <c r="A70" s="873"/>
      <c r="B70" s="171" t="s">
        <v>551</v>
      </c>
      <c r="C70" s="172" t="s">
        <v>490</v>
      </c>
      <c r="D70" s="173" t="s">
        <v>47</v>
      </c>
      <c r="E70" s="200">
        <v>416.66666700000002</v>
      </c>
      <c r="F70" s="175" t="s">
        <v>551</v>
      </c>
      <c r="G70" s="146"/>
    </row>
    <row r="71" spans="1:7" ht="87" customHeight="1">
      <c r="A71" s="873"/>
      <c r="B71" s="171" t="s">
        <v>349</v>
      </c>
      <c r="C71" s="184" t="s">
        <v>499</v>
      </c>
      <c r="D71" s="173" t="s">
        <v>47</v>
      </c>
      <c r="E71" s="174"/>
      <c r="F71" s="175" t="s">
        <v>349</v>
      </c>
      <c r="G71" s="146"/>
    </row>
    <row r="72" spans="1:7" ht="84" customHeight="1">
      <c r="A72" s="873"/>
      <c r="B72" s="171" t="s">
        <v>440</v>
      </c>
      <c r="C72" s="172" t="s">
        <v>459</v>
      </c>
      <c r="D72" s="173" t="s">
        <v>47</v>
      </c>
      <c r="E72" s="174"/>
      <c r="F72" s="175" t="s">
        <v>440</v>
      </c>
      <c r="G72" s="146"/>
    </row>
    <row r="73" spans="1:7" ht="147" customHeight="1">
      <c r="A73" s="873"/>
      <c r="B73" s="171" t="s">
        <v>483</v>
      </c>
      <c r="C73" s="172" t="s">
        <v>999</v>
      </c>
      <c r="D73" s="486" t="s">
        <v>848</v>
      </c>
      <c r="E73" s="200">
        <v>295.454545</v>
      </c>
      <c r="F73" s="175" t="s">
        <v>483</v>
      </c>
      <c r="G73" s="146"/>
    </row>
    <row r="74" spans="1:7" ht="138" customHeight="1">
      <c r="A74" s="873"/>
      <c r="B74" s="271" t="s">
        <v>485</v>
      </c>
      <c r="C74" s="172" t="s">
        <v>486</v>
      </c>
      <c r="D74" s="486" t="s">
        <v>848</v>
      </c>
      <c r="E74" s="200">
        <v>151.515152</v>
      </c>
      <c r="F74" s="272" t="s">
        <v>485</v>
      </c>
      <c r="G74" s="369" t="s">
        <v>506</v>
      </c>
    </row>
    <row r="75" spans="1:7" ht="153" customHeight="1">
      <c r="A75" s="873"/>
      <c r="B75" s="171" t="s">
        <v>487</v>
      </c>
      <c r="C75" s="368" t="s">
        <v>488</v>
      </c>
      <c r="D75" s="486" t="s">
        <v>848</v>
      </c>
      <c r="E75" s="200">
        <v>378.78787899999998</v>
      </c>
      <c r="F75" s="175" t="s">
        <v>487</v>
      </c>
      <c r="G75" s="146" t="s">
        <v>842</v>
      </c>
    </row>
    <row r="76" spans="1:7" ht="153" customHeight="1">
      <c r="A76" s="873"/>
      <c r="B76" s="171" t="s">
        <v>1002</v>
      </c>
      <c r="C76" s="172" t="s">
        <v>1003</v>
      </c>
      <c r="D76" s="503" t="s">
        <v>277</v>
      </c>
      <c r="E76" s="182"/>
      <c r="F76" s="175" t="s">
        <v>1002</v>
      </c>
      <c r="G76" s="146" t="s">
        <v>841</v>
      </c>
    </row>
    <row r="77" spans="1:7" ht="177" customHeight="1">
      <c r="A77" s="873"/>
      <c r="B77" s="171" t="s">
        <v>501</v>
      </c>
      <c r="C77" s="172" t="s">
        <v>502</v>
      </c>
      <c r="D77" s="486" t="s">
        <v>848</v>
      </c>
      <c r="E77" s="200">
        <v>757.57575799999995</v>
      </c>
      <c r="F77" s="175" t="s">
        <v>501</v>
      </c>
      <c r="G77" s="146" t="s">
        <v>505</v>
      </c>
    </row>
    <row r="78" spans="1:7" ht="84" customHeight="1">
      <c r="A78" s="873"/>
      <c r="B78" s="171" t="s">
        <v>68</v>
      </c>
      <c r="C78" s="172" t="s">
        <v>1004</v>
      </c>
      <c r="D78" s="486" t="s">
        <v>848</v>
      </c>
      <c r="E78" s="182">
        <v>1136.363636</v>
      </c>
      <c r="F78" s="175" t="s">
        <v>68</v>
      </c>
      <c r="G78" s="146"/>
    </row>
    <row r="79" spans="1:7" ht="84" customHeight="1">
      <c r="A79" s="873"/>
      <c r="B79" s="183" t="s">
        <v>168</v>
      </c>
      <c r="C79" s="184" t="s">
        <v>209</v>
      </c>
      <c r="D79" s="486" t="s">
        <v>848</v>
      </c>
      <c r="E79" s="182">
        <v>75.757576</v>
      </c>
      <c r="F79" s="175" t="s">
        <v>168</v>
      </c>
      <c r="G79" s="146" t="s">
        <v>508</v>
      </c>
    </row>
    <row r="80" spans="1:7" ht="84" customHeight="1">
      <c r="A80" s="873"/>
      <c r="B80" s="183" t="s">
        <v>470</v>
      </c>
      <c r="C80" s="184" t="s">
        <v>471</v>
      </c>
      <c r="D80" s="173" t="s">
        <v>47</v>
      </c>
      <c r="E80" s="182"/>
      <c r="F80" s="175" t="s">
        <v>470</v>
      </c>
      <c r="G80" s="146"/>
    </row>
    <row r="81" spans="1:34" ht="84" customHeight="1">
      <c r="A81" s="873"/>
      <c r="B81" s="183" t="s">
        <v>16</v>
      </c>
      <c r="C81" s="184" t="s">
        <v>144</v>
      </c>
      <c r="D81" s="173" t="s">
        <v>47</v>
      </c>
      <c r="E81" s="182"/>
      <c r="F81" s="175" t="s">
        <v>16</v>
      </c>
      <c r="G81" s="146"/>
    </row>
    <row r="82" spans="1:34" ht="87" customHeight="1">
      <c r="A82" s="873"/>
      <c r="B82" s="183" t="s">
        <v>158</v>
      </c>
      <c r="C82" s="184" t="s">
        <v>276</v>
      </c>
      <c r="D82" s="486" t="s">
        <v>848</v>
      </c>
      <c r="E82" s="182">
        <v>151.515152</v>
      </c>
      <c r="F82" s="175" t="s">
        <v>158</v>
      </c>
      <c r="G82" s="146" t="s">
        <v>508</v>
      </c>
    </row>
    <row r="83" spans="1:34" ht="87" customHeight="1">
      <c r="A83" s="873"/>
      <c r="B83" s="183" t="s">
        <v>278</v>
      </c>
      <c r="C83" s="184" t="s">
        <v>40</v>
      </c>
      <c r="D83" s="486" t="s">
        <v>848</v>
      </c>
      <c r="E83" s="182">
        <v>37.878788</v>
      </c>
      <c r="F83" s="175" t="s">
        <v>278</v>
      </c>
      <c r="G83" s="146"/>
    </row>
    <row r="84" spans="1:34" ht="87" customHeight="1">
      <c r="A84" s="873"/>
      <c r="B84" s="183" t="s">
        <v>1005</v>
      </c>
      <c r="C84" s="184" t="s">
        <v>476</v>
      </c>
      <c r="D84" s="173" t="s">
        <v>47</v>
      </c>
      <c r="E84" s="182">
        <v>303.030303</v>
      </c>
      <c r="F84" s="175" t="s">
        <v>1005</v>
      </c>
      <c r="G84" s="146"/>
    </row>
    <row r="85" spans="1:34" ht="228" customHeight="1">
      <c r="A85" s="873"/>
      <c r="B85" s="183" t="s">
        <v>1012</v>
      </c>
      <c r="C85" s="184" t="s">
        <v>1253</v>
      </c>
      <c r="D85" s="486" t="s">
        <v>848</v>
      </c>
      <c r="E85" s="182">
        <v>909.09090909090901</v>
      </c>
      <c r="F85" s="175" t="s">
        <v>1012</v>
      </c>
      <c r="G85" s="146" t="s">
        <v>1046</v>
      </c>
    </row>
    <row r="86" spans="1:34" ht="156" customHeight="1">
      <c r="A86" s="873"/>
      <c r="B86" s="171" t="s">
        <v>1013</v>
      </c>
      <c r="C86" s="374" t="s">
        <v>1014</v>
      </c>
      <c r="D86" s="486" t="s">
        <v>848</v>
      </c>
      <c r="E86" s="182">
        <v>757.57575799999995</v>
      </c>
      <c r="F86" s="175" t="s">
        <v>1013</v>
      </c>
      <c r="G86" s="146" t="s">
        <v>1046</v>
      </c>
    </row>
    <row r="87" spans="1:34" ht="120" customHeight="1">
      <c r="A87" s="873"/>
      <c r="B87" s="171" t="s">
        <v>1010</v>
      </c>
      <c r="C87" s="172" t="s">
        <v>1011</v>
      </c>
      <c r="D87" s="486" t="s">
        <v>848</v>
      </c>
      <c r="E87" s="200">
        <v>757.57575799999995</v>
      </c>
      <c r="F87" s="175" t="s">
        <v>1010</v>
      </c>
      <c r="G87" s="146"/>
    </row>
    <row r="88" spans="1:34" ht="87" customHeight="1">
      <c r="A88" s="873"/>
      <c r="B88" s="183" t="s">
        <v>463</v>
      </c>
      <c r="C88" s="184" t="s">
        <v>465</v>
      </c>
      <c r="D88" s="173" t="s">
        <v>47</v>
      </c>
      <c r="E88" s="200"/>
      <c r="F88" s="175" t="s">
        <v>463</v>
      </c>
      <c r="G88" s="146"/>
    </row>
    <row r="89" spans="1:34" ht="81" customHeight="1" thickBot="1">
      <c r="A89" s="873"/>
      <c r="B89" s="183" t="s">
        <v>468</v>
      </c>
      <c r="C89" s="184" t="s">
        <v>469</v>
      </c>
      <c r="D89" s="173" t="s">
        <v>47</v>
      </c>
      <c r="E89" s="200"/>
      <c r="F89" s="175" t="s">
        <v>468</v>
      </c>
      <c r="G89" s="146"/>
    </row>
    <row r="90" spans="1:34" ht="141" customHeight="1" thickBot="1">
      <c r="A90" s="193"/>
      <c r="B90" s="194"/>
      <c r="C90" s="817" t="s">
        <v>603</v>
      </c>
      <c r="D90" s="818"/>
      <c r="E90" s="818"/>
      <c r="F90" s="818"/>
      <c r="G90" s="819"/>
    </row>
    <row r="91" spans="1:34" s="441" customFormat="1" ht="179.25" customHeight="1" thickBot="1">
      <c r="A91" s="529"/>
      <c r="B91" s="530"/>
      <c r="C91" s="777" t="s">
        <v>849</v>
      </c>
      <c r="D91" s="778"/>
      <c r="E91" s="778"/>
      <c r="F91" s="778"/>
      <c r="G91" s="779"/>
      <c r="H91" s="522"/>
      <c r="I91" s="522"/>
      <c r="J91" s="522"/>
      <c r="K91" s="522"/>
      <c r="L91" s="522"/>
      <c r="M91" s="522"/>
      <c r="N91" s="522"/>
      <c r="O91" s="522"/>
      <c r="P91" s="522"/>
      <c r="Q91" s="522"/>
      <c r="R91" s="522"/>
      <c r="S91" s="522"/>
      <c r="T91" s="522"/>
      <c r="U91" s="522"/>
      <c r="V91" s="522"/>
      <c r="W91" s="522"/>
      <c r="X91" s="522"/>
      <c r="Y91" s="522"/>
      <c r="Z91" s="522"/>
      <c r="AA91" s="522"/>
      <c r="AB91" s="522"/>
      <c r="AC91" s="522"/>
      <c r="AD91" s="522"/>
      <c r="AE91" s="522"/>
      <c r="AF91" s="522"/>
      <c r="AG91" s="522"/>
      <c r="AH91" s="522"/>
    </row>
    <row r="92" spans="1:34" ht="54" customHeight="1"/>
  </sheetData>
  <mergeCells count="9">
    <mergeCell ref="B12:C12"/>
    <mergeCell ref="C90:G90"/>
    <mergeCell ref="C91:G91"/>
    <mergeCell ref="A1:A89"/>
    <mergeCell ref="B1:C6"/>
    <mergeCell ref="B7:C7"/>
    <mergeCell ref="B10:C10"/>
    <mergeCell ref="B11:C11"/>
    <mergeCell ref="F11:F12"/>
  </mergeCells>
  <hyperlinks>
    <hyperlink ref="B11:C11" location="'ΠΡΟΤΕΙΝΟΜΕΝΟΣ ΤΙΜΟΚΑΤΑΛΟΓΟΣ'!A1" display="ΣΥΝΟΠΤΙΚΟΣ ΤΙΜΟΚΑΤΑΛΟΓΟΣ"/>
  </hyperlinks>
  <printOptions horizontalCentered="1"/>
  <pageMargins left="0.23622047244094491" right="0.23622047244094491" top="0.44" bottom="0.25" header="0.19685039370078741" footer="0.23622047244094491"/>
  <pageSetup paperSize="9" scale="10" orientation="portrait" r:id="rId1"/>
  <headerFooter alignWithMargins="0">
    <oddFooter>&amp;R&amp;P</oddFooter>
  </headerFooter>
  <rowBreaks count="1" manualBreakCount="1">
    <brk id="73" max="8" man="1"/>
  </rowBreaks>
  <drawing r:id="rId2"/>
</worksheet>
</file>

<file path=xl/worksheets/sheet65.xml><?xml version="1.0" encoding="utf-8"?>
<worksheet xmlns="http://schemas.openxmlformats.org/spreadsheetml/2006/main" xmlns:r="http://schemas.openxmlformats.org/officeDocument/2006/relationships">
  <sheetPr>
    <tabColor rgb="FF800000"/>
  </sheetPr>
  <dimension ref="A1:EU72"/>
  <sheetViews>
    <sheetView view="pageBreakPreview" zoomScale="25" zoomScaleNormal="75" zoomScaleSheetLayoutView="25" workbookViewId="0">
      <pane xSplit="1" ySplit="12" topLeftCell="B13" activePane="bottomRight" state="frozen"/>
      <selection activeCell="B12" sqref="B12:C12"/>
      <selection pane="topRight" activeCell="B12" sqref="B12:C12"/>
      <selection pane="bottomLeft" activeCell="B12" sqref="B12:C12"/>
      <selection pane="bottomRight" activeCell="I18" sqref="I18"/>
    </sheetView>
  </sheetViews>
  <sheetFormatPr defaultRowHeight="12.75"/>
  <cols>
    <col min="1" max="1" width="21.85546875" style="163" customWidth="1"/>
    <col min="2" max="2" width="20.7109375" style="195" customWidth="1"/>
    <col min="3" max="3" width="196.5703125" style="196" customWidth="1"/>
    <col min="4" max="4" width="83" style="196" customWidth="1"/>
    <col min="5" max="5" width="51.85546875" style="196" customWidth="1"/>
    <col min="6" max="6" width="23.85546875" style="193" customWidth="1"/>
    <col min="7" max="7" width="222" style="197" customWidth="1"/>
    <col min="8" max="8" width="38.28515625" style="163" customWidth="1"/>
    <col min="9" max="9" width="43.42578125" style="163" customWidth="1"/>
    <col min="10" max="10" width="45.140625" style="163" customWidth="1"/>
    <col min="11" max="16384" width="9.140625" style="163"/>
  </cols>
  <sheetData>
    <row r="1" spans="1:151" s="156" customFormat="1" ht="117" customHeight="1">
      <c r="A1" s="872" t="s">
        <v>610</v>
      </c>
      <c r="B1" s="880" t="s">
        <v>988</v>
      </c>
      <c r="C1" s="864"/>
      <c r="D1" s="152" t="s">
        <v>451</v>
      </c>
      <c r="E1" s="153"/>
      <c r="F1" s="154"/>
      <c r="G1" s="155"/>
    </row>
    <row r="2" spans="1:151" s="156" customFormat="1" ht="99" customHeight="1">
      <c r="A2" s="873"/>
      <c r="B2" s="881"/>
      <c r="C2" s="865"/>
      <c r="D2" s="475" t="s">
        <v>510</v>
      </c>
      <c r="E2" s="158"/>
      <c r="F2" s="159"/>
      <c r="G2" s="160"/>
    </row>
    <row r="3" spans="1:151" s="156" customFormat="1" ht="78" customHeight="1">
      <c r="A3" s="873"/>
      <c r="B3" s="881"/>
      <c r="C3" s="865"/>
      <c r="D3" s="157">
        <v>1598</v>
      </c>
      <c r="E3" s="158"/>
      <c r="F3" s="159"/>
      <c r="G3" s="160"/>
    </row>
    <row r="4" spans="1:151" ht="78" customHeight="1">
      <c r="A4" s="873"/>
      <c r="B4" s="881"/>
      <c r="C4" s="865"/>
      <c r="D4" s="157" t="s">
        <v>1087</v>
      </c>
      <c r="E4" s="158"/>
      <c r="F4" s="161"/>
      <c r="G4" s="162"/>
    </row>
    <row r="5" spans="1:151" ht="78" customHeight="1">
      <c r="A5" s="873"/>
      <c r="B5" s="881"/>
      <c r="C5" s="865"/>
      <c r="D5" s="157" t="s">
        <v>237</v>
      </c>
      <c r="E5" s="158"/>
      <c r="F5" s="161"/>
      <c r="G5" s="162"/>
    </row>
    <row r="6" spans="1:151" ht="78" customHeight="1">
      <c r="A6" s="873"/>
      <c r="B6" s="881"/>
      <c r="C6" s="865"/>
      <c r="D6" s="157" t="s">
        <v>131</v>
      </c>
      <c r="E6" s="158"/>
      <c r="F6" s="161"/>
      <c r="G6" s="162"/>
    </row>
    <row r="7" spans="1:151" ht="84" customHeight="1">
      <c r="A7" s="873"/>
      <c r="B7" s="882" t="s">
        <v>232</v>
      </c>
      <c r="C7" s="875"/>
      <c r="D7" s="406">
        <v>16653.107878999999</v>
      </c>
      <c r="E7" s="158"/>
      <c r="F7" s="161"/>
      <c r="G7" s="162"/>
    </row>
    <row r="8" spans="1:151" ht="84" customHeight="1">
      <c r="A8" s="873"/>
      <c r="B8" s="752"/>
      <c r="C8" s="751" t="s">
        <v>1668</v>
      </c>
      <c r="D8" s="769">
        <v>109</v>
      </c>
      <c r="E8" s="158"/>
      <c r="F8" s="161"/>
      <c r="G8" s="162"/>
    </row>
    <row r="9" spans="1:151" ht="84" customHeight="1">
      <c r="A9" s="873"/>
      <c r="B9" s="752"/>
      <c r="C9" s="751" t="s">
        <v>1669</v>
      </c>
      <c r="D9" s="651">
        <v>150</v>
      </c>
      <c r="E9" s="158"/>
      <c r="F9" s="161"/>
      <c r="G9" s="162"/>
    </row>
    <row r="10" spans="1:151" s="408" customFormat="1" ht="89.25" customHeight="1">
      <c r="A10" s="873"/>
      <c r="B10" s="882" t="s">
        <v>1670</v>
      </c>
      <c r="C10" s="875"/>
      <c r="D10" s="406">
        <v>73.72</v>
      </c>
      <c r="E10" s="158"/>
      <c r="F10" s="161"/>
      <c r="G10" s="162"/>
      <c r="H10" s="43"/>
      <c r="I10" s="43"/>
      <c r="J10" s="43"/>
      <c r="K10" s="43"/>
      <c r="L10" s="43"/>
      <c r="M10" s="43"/>
      <c r="N10" s="43"/>
      <c r="O10" s="43"/>
      <c r="P10" s="43"/>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c r="AW10" s="43"/>
      <c r="AX10" s="43"/>
      <c r="AY10" s="43"/>
      <c r="AZ10" s="43"/>
      <c r="BA10" s="43"/>
      <c r="BB10" s="43"/>
      <c r="BC10" s="43"/>
      <c r="BD10" s="43"/>
      <c r="BE10" s="43"/>
      <c r="BF10" s="43"/>
      <c r="BG10" s="43"/>
      <c r="BH10" s="43"/>
      <c r="BI10" s="43"/>
      <c r="BJ10" s="43"/>
      <c r="BK10" s="43"/>
      <c r="BL10" s="43"/>
      <c r="BM10" s="43"/>
      <c r="BN10" s="43"/>
      <c r="BO10" s="43"/>
      <c r="BP10" s="43"/>
      <c r="BQ10" s="43"/>
      <c r="BR10" s="43"/>
      <c r="BS10" s="43"/>
      <c r="BT10" s="43"/>
      <c r="BU10" s="43"/>
      <c r="BV10" s="43"/>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c r="DF10" s="43"/>
      <c r="DG10" s="43"/>
      <c r="DH10" s="43"/>
      <c r="DI10" s="43"/>
      <c r="DJ10" s="43"/>
      <c r="DK10" s="43"/>
      <c r="DL10" s="43"/>
      <c r="DM10" s="43"/>
      <c r="DN10" s="43"/>
      <c r="DO10" s="43"/>
      <c r="DP10" s="43"/>
      <c r="DQ10" s="43"/>
      <c r="DR10" s="43"/>
      <c r="DS10" s="43"/>
      <c r="DT10" s="43"/>
      <c r="DU10" s="43"/>
      <c r="DV10" s="43"/>
      <c r="DW10" s="43"/>
      <c r="DX10" s="43"/>
      <c r="DY10" s="43"/>
      <c r="DZ10" s="43"/>
      <c r="EA10" s="43"/>
      <c r="EB10" s="43"/>
      <c r="EC10" s="43"/>
      <c r="ED10" s="43"/>
      <c r="EE10" s="43"/>
      <c r="EF10" s="43"/>
      <c r="EG10" s="43"/>
      <c r="EH10" s="43"/>
      <c r="EI10" s="43"/>
      <c r="EJ10" s="43"/>
      <c r="EK10" s="43"/>
      <c r="EL10" s="43"/>
      <c r="EM10" s="43"/>
      <c r="EN10" s="43"/>
      <c r="EO10" s="43"/>
      <c r="EP10" s="43"/>
      <c r="EQ10" s="43"/>
      <c r="ER10" s="43"/>
      <c r="ES10" s="43"/>
      <c r="ET10" s="43"/>
      <c r="EU10" s="43"/>
    </row>
    <row r="11" spans="1:151" ht="66" customHeight="1">
      <c r="A11" s="873"/>
      <c r="B11" s="791" t="s">
        <v>233</v>
      </c>
      <c r="C11" s="792"/>
      <c r="D11" s="622" t="s">
        <v>1098</v>
      </c>
      <c r="E11" s="166" t="s">
        <v>232</v>
      </c>
      <c r="F11" s="876" t="s">
        <v>234</v>
      </c>
      <c r="G11" s="168" t="s">
        <v>244</v>
      </c>
    </row>
    <row r="12" spans="1:151" ht="84" customHeight="1">
      <c r="A12" s="873"/>
      <c r="B12" s="885" t="s">
        <v>45</v>
      </c>
      <c r="C12" s="886"/>
      <c r="D12" s="169"/>
      <c r="E12" s="169"/>
      <c r="F12" s="884"/>
      <c r="G12" s="170"/>
    </row>
    <row r="13" spans="1:151" ht="84" customHeight="1">
      <c r="A13" s="873"/>
      <c r="B13" s="177" t="s">
        <v>238</v>
      </c>
      <c r="C13" s="172" t="s">
        <v>462</v>
      </c>
      <c r="D13" s="173" t="s">
        <v>47</v>
      </c>
      <c r="E13" s="174"/>
      <c r="F13" s="175" t="s">
        <v>238</v>
      </c>
      <c r="G13" s="146"/>
    </row>
    <row r="14" spans="1:151" ht="84" customHeight="1">
      <c r="A14" s="873"/>
      <c r="B14" s="171" t="s">
        <v>221</v>
      </c>
      <c r="C14" s="172" t="s">
        <v>263</v>
      </c>
      <c r="D14" s="173" t="s">
        <v>47</v>
      </c>
      <c r="E14" s="174"/>
      <c r="F14" s="175" t="s">
        <v>221</v>
      </c>
      <c r="G14" s="146"/>
    </row>
    <row r="15" spans="1:151" ht="84" customHeight="1">
      <c r="A15" s="873"/>
      <c r="B15" s="177" t="s">
        <v>200</v>
      </c>
      <c r="C15" s="172" t="s">
        <v>33</v>
      </c>
      <c r="D15" s="173" t="s">
        <v>47</v>
      </c>
      <c r="E15" s="174"/>
      <c r="F15" s="175" t="s">
        <v>200</v>
      </c>
      <c r="G15" s="146"/>
    </row>
    <row r="16" spans="1:151" ht="84" customHeight="1">
      <c r="A16" s="873"/>
      <c r="B16" s="177" t="s">
        <v>48</v>
      </c>
      <c r="C16" s="172" t="s">
        <v>604</v>
      </c>
      <c r="D16" s="176" t="s">
        <v>277</v>
      </c>
      <c r="E16" s="174"/>
      <c r="F16" s="178" t="s">
        <v>48</v>
      </c>
      <c r="G16" s="146"/>
    </row>
    <row r="17" spans="1:7" ht="84" customHeight="1">
      <c r="A17" s="873"/>
      <c r="B17" s="171" t="s">
        <v>170</v>
      </c>
      <c r="C17" s="172" t="s">
        <v>350</v>
      </c>
      <c r="D17" s="173" t="s">
        <v>47</v>
      </c>
      <c r="E17" s="174"/>
      <c r="F17" s="175" t="s">
        <v>170</v>
      </c>
      <c r="G17" s="146"/>
    </row>
    <row r="18" spans="1:7" ht="108" customHeight="1">
      <c r="A18" s="873"/>
      <c r="B18" s="177" t="s">
        <v>0</v>
      </c>
      <c r="C18" s="172" t="s">
        <v>493</v>
      </c>
      <c r="D18" s="173" t="s">
        <v>47</v>
      </c>
      <c r="E18" s="174"/>
      <c r="F18" s="175" t="s">
        <v>0</v>
      </c>
      <c r="G18" s="146"/>
    </row>
    <row r="19" spans="1:7" ht="84" customHeight="1">
      <c r="A19" s="873"/>
      <c r="B19" s="177" t="s">
        <v>236</v>
      </c>
      <c r="C19" s="172" t="s">
        <v>314</v>
      </c>
      <c r="D19" s="173" t="s">
        <v>47</v>
      </c>
      <c r="E19" s="200"/>
      <c r="F19" s="175" t="s">
        <v>236</v>
      </c>
      <c r="G19" s="146"/>
    </row>
    <row r="20" spans="1:7" ht="84" customHeight="1">
      <c r="A20" s="873"/>
      <c r="B20" s="177" t="s">
        <v>58</v>
      </c>
      <c r="C20" s="172" t="s">
        <v>474</v>
      </c>
      <c r="D20" s="173" t="s">
        <v>47</v>
      </c>
      <c r="E20" s="174"/>
      <c r="F20" s="175" t="s">
        <v>58</v>
      </c>
      <c r="G20" s="146"/>
    </row>
    <row r="21" spans="1:7" ht="84" customHeight="1">
      <c r="A21" s="873"/>
      <c r="B21" s="177" t="s">
        <v>50</v>
      </c>
      <c r="C21" s="172" t="s">
        <v>453</v>
      </c>
      <c r="D21" s="173" t="s">
        <v>47</v>
      </c>
      <c r="E21" s="174"/>
      <c r="F21" s="175" t="s">
        <v>50</v>
      </c>
      <c r="G21" s="146"/>
    </row>
    <row r="22" spans="1:7" ht="84" customHeight="1">
      <c r="A22" s="873"/>
      <c r="B22" s="177" t="s">
        <v>100</v>
      </c>
      <c r="C22" s="172" t="s">
        <v>484</v>
      </c>
      <c r="D22" s="173" t="s">
        <v>47</v>
      </c>
      <c r="E22" s="174"/>
      <c r="F22" s="175" t="s">
        <v>100</v>
      </c>
      <c r="G22" s="146"/>
    </row>
    <row r="23" spans="1:7" ht="84" customHeight="1">
      <c r="A23" s="873"/>
      <c r="B23" s="177" t="s">
        <v>101</v>
      </c>
      <c r="C23" s="172" t="s">
        <v>102</v>
      </c>
      <c r="D23" s="501" t="s">
        <v>47</v>
      </c>
      <c r="E23" s="200"/>
      <c r="F23" s="175" t="s">
        <v>101</v>
      </c>
      <c r="G23" s="146"/>
    </row>
    <row r="24" spans="1:7" ht="84" customHeight="1">
      <c r="A24" s="873"/>
      <c r="B24" s="177" t="s">
        <v>204</v>
      </c>
      <c r="C24" s="172" t="s">
        <v>1056</v>
      </c>
      <c r="D24" s="501" t="s">
        <v>47</v>
      </c>
      <c r="E24" s="200"/>
      <c r="F24" s="175" t="s">
        <v>204</v>
      </c>
      <c r="G24" s="146"/>
    </row>
    <row r="25" spans="1:7" ht="84" customHeight="1">
      <c r="A25" s="873"/>
      <c r="B25" s="171" t="s">
        <v>53</v>
      </c>
      <c r="C25" s="172" t="s">
        <v>54</v>
      </c>
      <c r="D25" s="173" t="s">
        <v>47</v>
      </c>
      <c r="E25" s="174"/>
      <c r="F25" s="175" t="s">
        <v>53</v>
      </c>
      <c r="G25" s="146"/>
    </row>
    <row r="26" spans="1:7" ht="78" customHeight="1">
      <c r="A26" s="873"/>
      <c r="B26" s="171" t="s">
        <v>39</v>
      </c>
      <c r="C26" s="172" t="s">
        <v>35</v>
      </c>
      <c r="D26" s="173" t="s">
        <v>47</v>
      </c>
      <c r="E26" s="174"/>
      <c r="F26" s="175" t="s">
        <v>39</v>
      </c>
      <c r="G26" s="146"/>
    </row>
    <row r="27" spans="1:7" ht="78" customHeight="1">
      <c r="A27" s="873"/>
      <c r="B27" s="171" t="s">
        <v>72</v>
      </c>
      <c r="C27" s="172" t="s">
        <v>91</v>
      </c>
      <c r="D27" s="173" t="s">
        <v>47</v>
      </c>
      <c r="E27" s="200"/>
      <c r="F27" s="175" t="s">
        <v>72</v>
      </c>
      <c r="G27" s="146" t="s">
        <v>503</v>
      </c>
    </row>
    <row r="28" spans="1:7" ht="84" customHeight="1">
      <c r="A28" s="873"/>
      <c r="B28" s="171" t="s">
        <v>95</v>
      </c>
      <c r="C28" s="172" t="s">
        <v>464</v>
      </c>
      <c r="D28" s="173" t="s">
        <v>47</v>
      </c>
      <c r="E28" s="174"/>
      <c r="F28" s="175" t="s">
        <v>95</v>
      </c>
      <c r="G28" s="146"/>
    </row>
    <row r="29" spans="1:7" ht="84" customHeight="1">
      <c r="A29" s="873"/>
      <c r="B29" s="271" t="s">
        <v>28</v>
      </c>
      <c r="C29" s="367" t="s">
        <v>315</v>
      </c>
      <c r="D29" s="486" t="s">
        <v>848</v>
      </c>
      <c r="E29" s="200">
        <v>757.57575799999995</v>
      </c>
      <c r="F29" s="272" t="s">
        <v>28</v>
      </c>
      <c r="G29" s="236" t="s">
        <v>1097</v>
      </c>
    </row>
    <row r="30" spans="1:7" ht="84" customHeight="1">
      <c r="A30" s="873"/>
      <c r="B30" s="370" t="s">
        <v>456</v>
      </c>
      <c r="C30" s="371" t="s">
        <v>516</v>
      </c>
      <c r="D30" s="173" t="s">
        <v>47</v>
      </c>
      <c r="E30" s="174"/>
      <c r="F30" s="175" t="s">
        <v>456</v>
      </c>
      <c r="G30" s="146"/>
    </row>
    <row r="31" spans="1:7" ht="84" customHeight="1">
      <c r="A31" s="873"/>
      <c r="B31" s="171" t="s">
        <v>491</v>
      </c>
      <c r="C31" s="172" t="s">
        <v>492</v>
      </c>
      <c r="D31" s="173" t="s">
        <v>47</v>
      </c>
      <c r="E31" s="174"/>
      <c r="F31" s="175" t="s">
        <v>491</v>
      </c>
      <c r="G31" s="146"/>
    </row>
    <row r="32" spans="1:7" ht="84" customHeight="1">
      <c r="A32" s="873"/>
      <c r="B32" s="171" t="s">
        <v>29</v>
      </c>
      <c r="C32" s="172" t="s">
        <v>30</v>
      </c>
      <c r="D32" s="173" t="s">
        <v>47</v>
      </c>
      <c r="E32" s="174"/>
      <c r="F32" s="175" t="s">
        <v>29</v>
      </c>
      <c r="G32" s="146"/>
    </row>
    <row r="33" spans="1:7" ht="84" customHeight="1">
      <c r="A33" s="873"/>
      <c r="B33" s="171" t="s">
        <v>13</v>
      </c>
      <c r="C33" s="172" t="s">
        <v>360</v>
      </c>
      <c r="D33" s="173" t="s">
        <v>47</v>
      </c>
      <c r="E33" s="174"/>
      <c r="F33" s="175" t="s">
        <v>13</v>
      </c>
      <c r="G33" s="146"/>
    </row>
    <row r="34" spans="1:7" ht="84" customHeight="1">
      <c r="A34" s="873"/>
      <c r="B34" s="171" t="s">
        <v>409</v>
      </c>
      <c r="C34" s="172" t="s">
        <v>605</v>
      </c>
      <c r="D34" s="173" t="s">
        <v>47</v>
      </c>
      <c r="E34" s="174"/>
      <c r="F34" s="175" t="s">
        <v>409</v>
      </c>
      <c r="G34" s="146"/>
    </row>
    <row r="35" spans="1:7" ht="90" customHeight="1">
      <c r="A35" s="873"/>
      <c r="B35" s="171" t="s">
        <v>281</v>
      </c>
      <c r="C35" s="172" t="s">
        <v>479</v>
      </c>
      <c r="D35" s="486" t="s">
        <v>848</v>
      </c>
      <c r="E35" s="200">
        <v>378.78787899999998</v>
      </c>
      <c r="F35" s="175" t="s">
        <v>281</v>
      </c>
      <c r="G35" s="146" t="s">
        <v>1093</v>
      </c>
    </row>
    <row r="36" spans="1:7" ht="84" customHeight="1">
      <c r="A36" s="873"/>
      <c r="B36" s="183" t="s">
        <v>55</v>
      </c>
      <c r="C36" s="180" t="s">
        <v>56</v>
      </c>
      <c r="D36" s="173" t="s">
        <v>47</v>
      </c>
      <c r="E36" s="174"/>
      <c r="F36" s="175" t="s">
        <v>55</v>
      </c>
      <c r="G36" s="146"/>
    </row>
    <row r="37" spans="1:7" ht="84" customHeight="1">
      <c r="A37" s="873"/>
      <c r="B37" s="183" t="s">
        <v>61</v>
      </c>
      <c r="C37" s="180" t="s">
        <v>125</v>
      </c>
      <c r="D37" s="173" t="s">
        <v>47</v>
      </c>
      <c r="E37" s="174"/>
      <c r="F37" s="175" t="s">
        <v>61</v>
      </c>
      <c r="G37" s="146"/>
    </row>
    <row r="38" spans="1:7" ht="84" customHeight="1">
      <c r="A38" s="873"/>
      <c r="B38" s="183" t="s">
        <v>10</v>
      </c>
      <c r="C38" s="180" t="s">
        <v>11</v>
      </c>
      <c r="D38" s="173" t="s">
        <v>47</v>
      </c>
      <c r="E38" s="174"/>
      <c r="F38" s="175" t="s">
        <v>10</v>
      </c>
      <c r="G38" s="146"/>
    </row>
    <row r="39" spans="1:7" ht="84" customHeight="1">
      <c r="A39" s="873"/>
      <c r="B39" s="171" t="s">
        <v>12</v>
      </c>
      <c r="C39" s="172" t="s">
        <v>258</v>
      </c>
      <c r="D39" s="486" t="s">
        <v>848</v>
      </c>
      <c r="E39" s="200">
        <v>189.39393899999999</v>
      </c>
      <c r="F39" s="175" t="s">
        <v>12</v>
      </c>
      <c r="G39" s="146"/>
    </row>
    <row r="40" spans="1:7" ht="84" customHeight="1">
      <c r="A40" s="873"/>
      <c r="B40" s="171" t="s">
        <v>75</v>
      </c>
      <c r="C40" s="172" t="s">
        <v>458</v>
      </c>
      <c r="D40" s="486" t="s">
        <v>848</v>
      </c>
      <c r="E40" s="200">
        <v>75.757576</v>
      </c>
      <c r="F40" s="175" t="s">
        <v>75</v>
      </c>
      <c r="G40" s="146"/>
    </row>
    <row r="41" spans="1:7" ht="84" customHeight="1">
      <c r="A41" s="873"/>
      <c r="B41" s="171" t="s">
        <v>494</v>
      </c>
      <c r="C41" s="172" t="s">
        <v>495</v>
      </c>
      <c r="D41" s="173" t="s">
        <v>47</v>
      </c>
      <c r="E41" s="174"/>
      <c r="F41" s="175" t="s">
        <v>494</v>
      </c>
      <c r="G41" s="146"/>
    </row>
    <row r="42" spans="1:7" ht="84" customHeight="1">
      <c r="A42" s="873"/>
      <c r="B42" s="171" t="s">
        <v>480</v>
      </c>
      <c r="C42" s="172" t="s">
        <v>481</v>
      </c>
      <c r="D42" s="173" t="s">
        <v>47</v>
      </c>
      <c r="E42" s="174"/>
      <c r="F42" s="175" t="s">
        <v>480</v>
      </c>
      <c r="G42" s="146"/>
    </row>
    <row r="43" spans="1:7" ht="84" customHeight="1">
      <c r="A43" s="873"/>
      <c r="B43" s="171" t="s">
        <v>243</v>
      </c>
      <c r="C43" s="172" t="s">
        <v>79</v>
      </c>
      <c r="D43" s="173" t="s">
        <v>47</v>
      </c>
      <c r="E43" s="174"/>
      <c r="F43" s="175" t="s">
        <v>243</v>
      </c>
      <c r="G43" s="146"/>
    </row>
    <row r="44" spans="1:7" ht="84" customHeight="1">
      <c r="A44" s="873"/>
      <c r="B44" s="171" t="s">
        <v>117</v>
      </c>
      <c r="C44" s="172" t="s">
        <v>990</v>
      </c>
      <c r="D44" s="486" t="s">
        <v>848</v>
      </c>
      <c r="E44" s="200">
        <v>0</v>
      </c>
      <c r="F44" s="175" t="s">
        <v>117</v>
      </c>
      <c r="G44" s="146"/>
    </row>
    <row r="45" spans="1:7" ht="84" customHeight="1">
      <c r="A45" s="873"/>
      <c r="B45" s="171" t="s">
        <v>124</v>
      </c>
      <c r="C45" s="172" t="s">
        <v>991</v>
      </c>
      <c r="D45" s="486" t="s">
        <v>848</v>
      </c>
      <c r="E45" s="200">
        <v>0</v>
      </c>
      <c r="F45" s="175" t="s">
        <v>124</v>
      </c>
      <c r="G45" s="146"/>
    </row>
    <row r="46" spans="1:7" ht="84" customHeight="1">
      <c r="A46" s="873"/>
      <c r="B46" s="171" t="s">
        <v>448</v>
      </c>
      <c r="C46" s="172" t="s">
        <v>996</v>
      </c>
      <c r="D46" s="486" t="s">
        <v>848</v>
      </c>
      <c r="E46" s="200">
        <v>0</v>
      </c>
      <c r="F46" s="175" t="s">
        <v>448</v>
      </c>
      <c r="G46" s="146"/>
    </row>
    <row r="47" spans="1:7" ht="84" customHeight="1">
      <c r="A47" s="873"/>
      <c r="B47" s="171" t="s">
        <v>127</v>
      </c>
      <c r="C47" s="172" t="s">
        <v>997</v>
      </c>
      <c r="D47" s="486" t="s">
        <v>848</v>
      </c>
      <c r="E47" s="200">
        <v>0</v>
      </c>
      <c r="F47" s="175" t="s">
        <v>127</v>
      </c>
      <c r="G47" s="146"/>
    </row>
    <row r="48" spans="1:7" ht="84" customHeight="1">
      <c r="A48" s="873"/>
      <c r="B48" s="171" t="s">
        <v>128</v>
      </c>
      <c r="C48" s="172" t="s">
        <v>998</v>
      </c>
      <c r="D48" s="486" t="s">
        <v>848</v>
      </c>
      <c r="E48" s="200">
        <v>0</v>
      </c>
      <c r="F48" s="175" t="s">
        <v>128</v>
      </c>
      <c r="G48" s="146"/>
    </row>
    <row r="49" spans="1:7" ht="189" customHeight="1">
      <c r="A49" s="873"/>
      <c r="B49" s="171" t="s">
        <v>1090</v>
      </c>
      <c r="C49" s="172" t="s">
        <v>1091</v>
      </c>
      <c r="D49" s="173" t="s">
        <v>47</v>
      </c>
      <c r="E49" s="200"/>
      <c r="F49" s="175" t="s">
        <v>1090</v>
      </c>
      <c r="G49" s="146"/>
    </row>
    <row r="50" spans="1:7" ht="84" customHeight="1">
      <c r="A50" s="873"/>
      <c r="B50" s="183" t="s">
        <v>76</v>
      </c>
      <c r="C50" s="180" t="s">
        <v>366</v>
      </c>
      <c r="D50" s="173" t="s">
        <v>47</v>
      </c>
      <c r="E50" s="174"/>
      <c r="F50" s="175" t="s">
        <v>76</v>
      </c>
      <c r="G50" s="146"/>
    </row>
    <row r="51" spans="1:7" ht="102" customHeight="1">
      <c r="A51" s="873"/>
      <c r="B51" s="171" t="s">
        <v>344</v>
      </c>
      <c r="C51" s="172" t="s">
        <v>482</v>
      </c>
      <c r="D51" s="173" t="s">
        <v>47</v>
      </c>
      <c r="E51" s="174"/>
      <c r="F51" s="175" t="s">
        <v>344</v>
      </c>
      <c r="G51" s="146"/>
    </row>
    <row r="52" spans="1:7" ht="78" customHeight="1">
      <c r="A52" s="873"/>
      <c r="B52" s="171" t="s">
        <v>497</v>
      </c>
      <c r="C52" s="172" t="s">
        <v>498</v>
      </c>
      <c r="D52" s="173" t="s">
        <v>47</v>
      </c>
      <c r="E52" s="200"/>
      <c r="F52" s="175" t="s">
        <v>497</v>
      </c>
      <c r="G52" s="146"/>
    </row>
    <row r="53" spans="1:7" ht="87" customHeight="1">
      <c r="A53" s="873"/>
      <c r="B53" s="171" t="s">
        <v>583</v>
      </c>
      <c r="C53" s="172" t="s">
        <v>1089</v>
      </c>
      <c r="D53" s="173" t="s">
        <v>47</v>
      </c>
      <c r="E53" s="174"/>
      <c r="F53" s="175" t="s">
        <v>583</v>
      </c>
      <c r="G53" s="146"/>
    </row>
    <row r="54" spans="1:7" ht="84" customHeight="1">
      <c r="A54" s="873"/>
      <c r="B54" s="171" t="s">
        <v>440</v>
      </c>
      <c r="C54" s="172" t="s">
        <v>459</v>
      </c>
      <c r="D54" s="173" t="s">
        <v>47</v>
      </c>
      <c r="E54" s="174"/>
      <c r="F54" s="175" t="s">
        <v>440</v>
      </c>
      <c r="G54" s="146"/>
    </row>
    <row r="55" spans="1:7" ht="153" customHeight="1">
      <c r="A55" s="873"/>
      <c r="B55" s="171" t="s">
        <v>487</v>
      </c>
      <c r="C55" s="368" t="s">
        <v>488</v>
      </c>
      <c r="D55" s="486" t="s">
        <v>848</v>
      </c>
      <c r="E55" s="200">
        <v>378.78787899999998</v>
      </c>
      <c r="F55" s="175" t="s">
        <v>487</v>
      </c>
      <c r="G55" s="146"/>
    </row>
    <row r="56" spans="1:7" ht="153" customHeight="1">
      <c r="A56" s="873"/>
      <c r="B56" s="171" t="s">
        <v>1002</v>
      </c>
      <c r="C56" s="172" t="s">
        <v>1003</v>
      </c>
      <c r="D56" s="486" t="s">
        <v>848</v>
      </c>
      <c r="E56" s="182">
        <v>907.82122900000002</v>
      </c>
      <c r="F56" s="175" t="s">
        <v>1002</v>
      </c>
      <c r="G56" s="146" t="s">
        <v>1096</v>
      </c>
    </row>
    <row r="57" spans="1:7" ht="147" customHeight="1">
      <c r="A57" s="873"/>
      <c r="B57" s="171" t="s">
        <v>483</v>
      </c>
      <c r="C57" s="172" t="s">
        <v>999</v>
      </c>
      <c r="D57" s="486" t="s">
        <v>848</v>
      </c>
      <c r="E57" s="200">
        <v>295.454545</v>
      </c>
      <c r="F57" s="175" t="s">
        <v>483</v>
      </c>
      <c r="G57" s="146"/>
    </row>
    <row r="58" spans="1:7" ht="84" customHeight="1">
      <c r="A58" s="873"/>
      <c r="B58" s="183" t="s">
        <v>168</v>
      </c>
      <c r="C58" s="184" t="s">
        <v>209</v>
      </c>
      <c r="D58" s="486" t="s">
        <v>848</v>
      </c>
      <c r="E58" s="182">
        <v>75.757576</v>
      </c>
      <c r="F58" s="175" t="s">
        <v>168</v>
      </c>
      <c r="G58" s="146" t="s">
        <v>508</v>
      </c>
    </row>
    <row r="59" spans="1:7" ht="84" customHeight="1">
      <c r="A59" s="873"/>
      <c r="B59" s="183" t="s">
        <v>864</v>
      </c>
      <c r="C59" s="172" t="s">
        <v>1092</v>
      </c>
      <c r="D59" s="486" t="s">
        <v>848</v>
      </c>
      <c r="E59" s="182">
        <v>0</v>
      </c>
      <c r="F59" s="175" t="s">
        <v>864</v>
      </c>
      <c r="G59" s="146"/>
    </row>
    <row r="60" spans="1:7" ht="84" customHeight="1">
      <c r="A60" s="873"/>
      <c r="B60" s="183" t="s">
        <v>470</v>
      </c>
      <c r="C60" s="184" t="s">
        <v>471</v>
      </c>
      <c r="D60" s="173" t="s">
        <v>47</v>
      </c>
      <c r="E60" s="182"/>
      <c r="F60" s="175" t="s">
        <v>470</v>
      </c>
      <c r="G60" s="146"/>
    </row>
    <row r="61" spans="1:7" ht="84" customHeight="1">
      <c r="A61" s="873"/>
      <c r="B61" s="183" t="s">
        <v>335</v>
      </c>
      <c r="C61" s="184" t="s">
        <v>500</v>
      </c>
      <c r="D61" s="173" t="s">
        <v>47</v>
      </c>
      <c r="E61" s="182"/>
      <c r="F61" s="175" t="s">
        <v>335</v>
      </c>
      <c r="G61" s="146"/>
    </row>
    <row r="62" spans="1:7" ht="84" customHeight="1">
      <c r="A62" s="873"/>
      <c r="B62" s="183" t="s">
        <v>405</v>
      </c>
      <c r="C62" s="184" t="s">
        <v>489</v>
      </c>
      <c r="D62" s="501" t="s">
        <v>47</v>
      </c>
      <c r="E62" s="182"/>
      <c r="F62" s="175" t="s">
        <v>405</v>
      </c>
      <c r="G62" s="146"/>
    </row>
    <row r="63" spans="1:7" ht="84" customHeight="1">
      <c r="A63" s="873"/>
      <c r="B63" s="183" t="s">
        <v>16</v>
      </c>
      <c r="C63" s="184" t="s">
        <v>144</v>
      </c>
      <c r="D63" s="173" t="s">
        <v>47</v>
      </c>
      <c r="E63" s="182"/>
      <c r="F63" s="175" t="s">
        <v>16</v>
      </c>
      <c r="G63" s="146"/>
    </row>
    <row r="64" spans="1:7" ht="87" customHeight="1">
      <c r="A64" s="873"/>
      <c r="B64" s="183" t="s">
        <v>158</v>
      </c>
      <c r="C64" s="184" t="s">
        <v>276</v>
      </c>
      <c r="D64" s="486" t="s">
        <v>848</v>
      </c>
      <c r="E64" s="182">
        <v>151.515152</v>
      </c>
      <c r="F64" s="175" t="s">
        <v>158</v>
      </c>
      <c r="G64" s="146" t="s">
        <v>508</v>
      </c>
    </row>
    <row r="65" spans="1:34" ht="87" customHeight="1">
      <c r="A65" s="873"/>
      <c r="B65" s="183" t="s">
        <v>278</v>
      </c>
      <c r="C65" s="184" t="s">
        <v>40</v>
      </c>
      <c r="D65" s="486" t="s">
        <v>848</v>
      </c>
      <c r="E65" s="182">
        <v>37.878788</v>
      </c>
      <c r="F65" s="175" t="s">
        <v>278</v>
      </c>
      <c r="G65" s="146"/>
    </row>
    <row r="66" spans="1:34" ht="120" customHeight="1">
      <c r="A66" s="873"/>
      <c r="B66" s="171" t="s">
        <v>1008</v>
      </c>
      <c r="C66" s="172" t="s">
        <v>1009</v>
      </c>
      <c r="D66" s="486" t="s">
        <v>848</v>
      </c>
      <c r="E66" s="200">
        <v>757.57575799999995</v>
      </c>
      <c r="F66" s="175" t="s">
        <v>1008</v>
      </c>
      <c r="G66" s="146"/>
    </row>
    <row r="67" spans="1:34" ht="99" customHeight="1">
      <c r="A67" s="873"/>
      <c r="B67" s="171" t="s">
        <v>1094</v>
      </c>
      <c r="C67" s="374" t="s">
        <v>1095</v>
      </c>
      <c r="D67" s="486" t="s">
        <v>848</v>
      </c>
      <c r="E67" s="200">
        <v>378.78787899999998</v>
      </c>
      <c r="F67" s="175" t="s">
        <v>1094</v>
      </c>
      <c r="G67" s="146"/>
    </row>
    <row r="68" spans="1:34" ht="87" customHeight="1">
      <c r="A68" s="873"/>
      <c r="B68" s="183" t="s">
        <v>463</v>
      </c>
      <c r="C68" s="184" t="s">
        <v>465</v>
      </c>
      <c r="D68" s="173" t="s">
        <v>47</v>
      </c>
      <c r="E68" s="200"/>
      <c r="F68" s="175" t="s">
        <v>463</v>
      </c>
      <c r="G68" s="146"/>
    </row>
    <row r="69" spans="1:34" ht="81" customHeight="1" thickBot="1">
      <c r="A69" s="873"/>
      <c r="B69" s="183" t="s">
        <v>466</v>
      </c>
      <c r="C69" s="184" t="s">
        <v>467</v>
      </c>
      <c r="D69" s="173" t="s">
        <v>47</v>
      </c>
      <c r="E69" s="200"/>
      <c r="F69" s="175" t="s">
        <v>466</v>
      </c>
      <c r="G69" s="146"/>
    </row>
    <row r="70" spans="1:34" ht="141" customHeight="1" thickBot="1">
      <c r="A70" s="193"/>
      <c r="B70" s="194"/>
      <c r="C70" s="817" t="s">
        <v>603</v>
      </c>
      <c r="D70" s="818"/>
      <c r="E70" s="818"/>
      <c r="F70" s="818"/>
      <c r="G70" s="819"/>
    </row>
    <row r="71" spans="1:34" s="441" customFormat="1" ht="179.25" customHeight="1" thickBot="1">
      <c r="A71" s="529"/>
      <c r="B71" s="530"/>
      <c r="C71" s="777" t="s">
        <v>849</v>
      </c>
      <c r="D71" s="778"/>
      <c r="E71" s="778"/>
      <c r="F71" s="778"/>
      <c r="G71" s="779"/>
      <c r="H71" s="522"/>
      <c r="I71" s="522"/>
      <c r="J71" s="522"/>
      <c r="K71" s="522"/>
      <c r="L71" s="522"/>
      <c r="M71" s="522"/>
      <c r="N71" s="522"/>
      <c r="O71" s="522"/>
      <c r="P71" s="522"/>
      <c r="Q71" s="522"/>
      <c r="R71" s="522"/>
      <c r="S71" s="522"/>
      <c r="T71" s="522"/>
      <c r="U71" s="522"/>
      <c r="V71" s="522"/>
      <c r="W71" s="522"/>
      <c r="X71" s="522"/>
      <c r="Y71" s="522"/>
      <c r="Z71" s="522"/>
      <c r="AA71" s="522"/>
      <c r="AB71" s="522"/>
      <c r="AC71" s="522"/>
      <c r="AD71" s="522"/>
      <c r="AE71" s="522"/>
      <c r="AF71" s="522"/>
      <c r="AG71" s="522"/>
      <c r="AH71" s="522"/>
    </row>
    <row r="72" spans="1:34" ht="54" customHeight="1"/>
  </sheetData>
  <mergeCells count="9">
    <mergeCell ref="B12:C12"/>
    <mergeCell ref="C70:G70"/>
    <mergeCell ref="C71:G71"/>
    <mergeCell ref="A1:A69"/>
    <mergeCell ref="B1:C6"/>
    <mergeCell ref="B7:C7"/>
    <mergeCell ref="B10:C10"/>
    <mergeCell ref="B11:C11"/>
    <mergeCell ref="F11:F12"/>
  </mergeCells>
  <hyperlinks>
    <hyperlink ref="B11:C11" location="'ΠΡΟΤΕΙΝΟΜΕΝΟΣ ΤΙΜΟΚΑΤΑΛΟΓΟΣ'!A1" display="ΣΥΝΟΠΤΙΚΟΣ ΤΙΜΟΚΑΤΑΛΟΓΟΣ"/>
  </hyperlinks>
  <printOptions horizontalCentered="1"/>
  <pageMargins left="0.23622047244094491" right="0.23622047244094491" top="0.44" bottom="0.25" header="0.19685039370078741" footer="0.23622047244094491"/>
  <pageSetup paperSize="9" scale="10" orientation="portrait" r:id="rId1"/>
  <headerFooter alignWithMargins="0">
    <oddFooter>&amp;R&amp;P</oddFooter>
  </headerFooter>
  <colBreaks count="1" manualBreakCount="1">
    <brk id="7" max="1048575" man="1"/>
  </colBreaks>
  <drawing r:id="rId2"/>
</worksheet>
</file>

<file path=xl/worksheets/sheet66.xml><?xml version="1.0" encoding="utf-8"?>
<worksheet xmlns="http://schemas.openxmlformats.org/spreadsheetml/2006/main" xmlns:r="http://schemas.openxmlformats.org/officeDocument/2006/relationships">
  <sheetPr>
    <tabColor rgb="FFFFFF00"/>
  </sheetPr>
  <dimension ref="A1"/>
  <sheetViews>
    <sheetView workbookViewId="0">
      <selection activeCell="C82" sqref="C82"/>
    </sheetView>
  </sheetViews>
  <sheetFormatPr defaultRowHeight="12.75"/>
  <sheetData/>
  <pageMargins left="0.7" right="0.7" top="0.75" bottom="0.75" header="0.3" footer="0.3"/>
</worksheet>
</file>

<file path=xl/worksheets/sheet67.xml><?xml version="1.0" encoding="utf-8"?>
<worksheet xmlns="http://schemas.openxmlformats.org/spreadsheetml/2006/main" xmlns:r="http://schemas.openxmlformats.org/officeDocument/2006/relationships">
  <sheetPr>
    <tabColor rgb="FF800000"/>
  </sheetPr>
  <dimension ref="A1:EX60"/>
  <sheetViews>
    <sheetView view="pageBreakPreview" zoomScale="25" zoomScaleNormal="75" zoomScaleSheetLayoutView="25" workbookViewId="0">
      <pane xSplit="1" ySplit="12" topLeftCell="B13" activePane="bottomRight" state="frozen"/>
      <selection activeCell="D16" sqref="D16"/>
      <selection pane="topRight" activeCell="D16" sqref="D16"/>
      <selection pane="bottomLeft" activeCell="D16" sqref="D16"/>
      <selection pane="bottomRight" activeCell="D9" sqref="D9"/>
    </sheetView>
  </sheetViews>
  <sheetFormatPr defaultRowHeight="12.75"/>
  <cols>
    <col min="1" max="1" width="21.85546875" style="163" customWidth="1"/>
    <col min="2" max="2" width="20.7109375" style="195" customWidth="1"/>
    <col min="3" max="3" width="226.28515625" style="196" customWidth="1"/>
    <col min="4" max="4" width="69" style="196" customWidth="1"/>
    <col min="5" max="5" width="51.85546875" style="196" customWidth="1"/>
    <col min="6" max="6" width="23.85546875" style="193" customWidth="1"/>
    <col min="7" max="7" width="222" style="197" customWidth="1"/>
    <col min="8" max="8" width="38.28515625" style="163" customWidth="1"/>
    <col min="9" max="9" width="43.42578125" style="163" customWidth="1"/>
    <col min="10" max="10" width="45.140625" style="163" customWidth="1"/>
    <col min="11" max="16384" width="9.140625" style="163"/>
  </cols>
  <sheetData>
    <row r="1" spans="1:154" s="156" customFormat="1" ht="123" customHeight="1">
      <c r="A1" s="872" t="s">
        <v>609</v>
      </c>
      <c r="B1" s="880" t="s">
        <v>988</v>
      </c>
      <c r="C1" s="864"/>
      <c r="D1" s="152" t="s">
        <v>451</v>
      </c>
      <c r="E1" s="153"/>
      <c r="F1" s="154"/>
      <c r="G1" s="155"/>
    </row>
    <row r="2" spans="1:154" s="156" customFormat="1" ht="78" customHeight="1">
      <c r="A2" s="873"/>
      <c r="B2" s="881"/>
      <c r="C2" s="865"/>
      <c r="D2" s="157" t="s">
        <v>452</v>
      </c>
      <c r="E2" s="158"/>
      <c r="F2" s="159"/>
      <c r="G2" s="160"/>
    </row>
    <row r="3" spans="1:154" s="156" customFormat="1" ht="78" customHeight="1">
      <c r="A3" s="873"/>
      <c r="B3" s="881"/>
      <c r="C3" s="865"/>
      <c r="D3" s="157">
        <v>1598</v>
      </c>
      <c r="E3" s="158"/>
      <c r="F3" s="159"/>
      <c r="G3" s="160"/>
    </row>
    <row r="4" spans="1:154" ht="78" customHeight="1">
      <c r="A4" s="873"/>
      <c r="B4" s="881"/>
      <c r="C4" s="865"/>
      <c r="D4" s="157" t="s">
        <v>97</v>
      </c>
      <c r="E4" s="158"/>
      <c r="F4" s="161"/>
      <c r="G4" s="162"/>
    </row>
    <row r="5" spans="1:154" ht="78" customHeight="1">
      <c r="A5" s="873"/>
      <c r="B5" s="881"/>
      <c r="C5" s="865"/>
      <c r="D5" s="157" t="s">
        <v>237</v>
      </c>
      <c r="E5" s="158"/>
      <c r="F5" s="161"/>
      <c r="G5" s="162"/>
    </row>
    <row r="6" spans="1:154" ht="78" customHeight="1">
      <c r="A6" s="873"/>
      <c r="B6" s="881"/>
      <c r="C6" s="865"/>
      <c r="D6" s="157" t="s">
        <v>274</v>
      </c>
      <c r="E6" s="158"/>
      <c r="F6" s="161"/>
      <c r="G6" s="162"/>
    </row>
    <row r="7" spans="1:154" ht="84" customHeight="1">
      <c r="A7" s="873"/>
      <c r="B7" s="882" t="s">
        <v>232</v>
      </c>
      <c r="C7" s="875"/>
      <c r="D7" s="651">
        <v>13190.420372670789</v>
      </c>
      <c r="E7" s="158"/>
      <c r="F7" s="161"/>
      <c r="G7" s="162"/>
    </row>
    <row r="8" spans="1:154" ht="84" customHeight="1">
      <c r="A8" s="873"/>
      <c r="B8" s="752"/>
      <c r="C8" s="751" t="s">
        <v>1668</v>
      </c>
      <c r="D8" s="769">
        <v>147</v>
      </c>
      <c r="E8" s="158"/>
      <c r="F8" s="161"/>
      <c r="G8" s="162"/>
    </row>
    <row r="9" spans="1:154" ht="84" customHeight="1">
      <c r="A9" s="873"/>
      <c r="B9" s="752"/>
      <c r="C9" s="751" t="s">
        <v>1669</v>
      </c>
      <c r="D9" s="651">
        <v>150</v>
      </c>
      <c r="E9" s="158"/>
      <c r="F9" s="161"/>
      <c r="G9" s="162"/>
    </row>
    <row r="10" spans="1:154" s="408" customFormat="1" ht="89.25" customHeight="1">
      <c r="A10" s="873"/>
      <c r="B10" s="882" t="s">
        <v>1670</v>
      </c>
      <c r="C10" s="875"/>
      <c r="D10" s="651">
        <v>73.72</v>
      </c>
      <c r="E10" s="158"/>
      <c r="F10" s="161"/>
      <c r="G10" s="162"/>
      <c r="H10" s="623"/>
      <c r="I10" s="623"/>
      <c r="J10" s="623"/>
      <c r="K10" s="623"/>
      <c r="L10" s="623"/>
      <c r="M10" s="623"/>
      <c r="N10" s="623"/>
      <c r="O10" s="623"/>
      <c r="P10" s="623"/>
      <c r="Q10" s="623"/>
      <c r="R10" s="623"/>
      <c r="S10" s="623"/>
      <c r="T10" s="623"/>
      <c r="U10" s="623"/>
      <c r="V10" s="623"/>
      <c r="W10" s="623"/>
      <c r="X10" s="623"/>
      <c r="Y10" s="623"/>
      <c r="Z10" s="623"/>
      <c r="AA10" s="623"/>
      <c r="AB10" s="623"/>
      <c r="AC10" s="623"/>
      <c r="AD10" s="623"/>
      <c r="AE10" s="623"/>
      <c r="AF10" s="623"/>
      <c r="AG10" s="623"/>
      <c r="AH10" s="623"/>
      <c r="AI10" s="623"/>
      <c r="AJ10" s="623"/>
      <c r="AK10" s="623"/>
      <c r="AL10" s="623"/>
      <c r="AM10" s="623"/>
      <c r="AN10" s="623"/>
      <c r="AO10" s="623"/>
      <c r="AP10" s="623"/>
      <c r="AQ10" s="623"/>
      <c r="AR10" s="623"/>
      <c r="AS10" s="623"/>
      <c r="AT10" s="623"/>
      <c r="AU10" s="623"/>
      <c r="AV10" s="623"/>
      <c r="AW10" s="623"/>
      <c r="AX10" s="623"/>
      <c r="AY10" s="623"/>
      <c r="AZ10" s="623"/>
      <c r="BA10" s="623"/>
      <c r="BB10" s="623"/>
      <c r="BC10" s="623"/>
      <c r="BD10" s="623"/>
      <c r="BE10" s="623"/>
      <c r="BF10" s="623"/>
      <c r="BG10" s="623"/>
      <c r="BH10" s="623"/>
      <c r="BI10" s="623"/>
      <c r="BJ10" s="623"/>
      <c r="BK10" s="623"/>
      <c r="BL10" s="623"/>
      <c r="BM10" s="623"/>
      <c r="BN10" s="623"/>
      <c r="BO10" s="623"/>
      <c r="BP10" s="623"/>
      <c r="BQ10" s="623"/>
      <c r="BR10" s="623"/>
      <c r="BS10" s="623"/>
      <c r="BT10" s="623"/>
      <c r="BU10" s="623"/>
      <c r="BV10" s="623"/>
      <c r="BW10" s="623"/>
      <c r="BX10" s="623"/>
      <c r="BY10" s="623"/>
      <c r="BZ10" s="623"/>
      <c r="CA10" s="623"/>
      <c r="CB10" s="623"/>
      <c r="CC10" s="623"/>
      <c r="CD10" s="623"/>
      <c r="CE10" s="623"/>
      <c r="CF10" s="623"/>
      <c r="CG10" s="623"/>
      <c r="CH10" s="623"/>
      <c r="CI10" s="623"/>
      <c r="CJ10" s="623"/>
      <c r="CK10" s="623"/>
      <c r="CL10" s="623"/>
      <c r="CM10" s="623"/>
      <c r="CN10" s="623"/>
      <c r="CO10" s="623"/>
      <c r="CP10" s="623"/>
      <c r="CQ10" s="623"/>
      <c r="CR10" s="623"/>
      <c r="CS10" s="623"/>
      <c r="CT10" s="623"/>
      <c r="CU10" s="623"/>
      <c r="CV10" s="623"/>
      <c r="CW10" s="623"/>
      <c r="CX10" s="623"/>
      <c r="CY10" s="623"/>
      <c r="CZ10" s="623"/>
      <c r="DA10" s="623"/>
      <c r="DB10" s="623"/>
      <c r="DC10" s="623"/>
      <c r="DD10" s="623"/>
      <c r="DE10" s="623"/>
      <c r="DF10" s="623"/>
      <c r="DG10" s="623"/>
      <c r="DH10" s="623"/>
      <c r="DI10" s="623"/>
      <c r="DJ10" s="623"/>
      <c r="DK10" s="623"/>
      <c r="DL10" s="623"/>
      <c r="DM10" s="623"/>
      <c r="DN10" s="623"/>
      <c r="DO10" s="623"/>
      <c r="DP10" s="623"/>
      <c r="DQ10" s="623"/>
      <c r="DR10" s="623"/>
      <c r="DS10" s="623"/>
      <c r="DT10" s="623"/>
      <c r="DU10" s="623"/>
      <c r="DV10" s="623"/>
      <c r="DW10" s="623"/>
      <c r="DX10" s="623"/>
      <c r="DY10" s="623"/>
      <c r="DZ10" s="623"/>
      <c r="EA10" s="623"/>
      <c r="EB10" s="623"/>
      <c r="EC10" s="623"/>
      <c r="ED10" s="623"/>
      <c r="EE10" s="623"/>
      <c r="EF10" s="623"/>
      <c r="EG10" s="623"/>
      <c r="EH10" s="623"/>
      <c r="EI10" s="623"/>
      <c r="EJ10" s="623"/>
      <c r="EK10" s="623"/>
      <c r="EL10" s="623"/>
      <c r="EM10" s="623"/>
      <c r="EN10" s="623"/>
      <c r="EO10" s="623"/>
      <c r="EP10" s="623"/>
      <c r="EQ10" s="623"/>
      <c r="ER10" s="623"/>
      <c r="ES10" s="623"/>
      <c r="ET10" s="623"/>
      <c r="EU10" s="623"/>
      <c r="EV10" s="623"/>
      <c r="EW10" s="623"/>
      <c r="EX10" s="623"/>
    </row>
    <row r="11" spans="1:154" ht="66" customHeight="1">
      <c r="A11" s="873"/>
      <c r="B11" s="791" t="s">
        <v>233</v>
      </c>
      <c r="C11" s="792"/>
      <c r="D11" s="301" t="s">
        <v>1368</v>
      </c>
      <c r="E11" s="166" t="s">
        <v>232</v>
      </c>
      <c r="F11" s="876" t="s">
        <v>234</v>
      </c>
      <c r="G11" s="168" t="s">
        <v>244</v>
      </c>
    </row>
    <row r="12" spans="1:154" ht="84" customHeight="1">
      <c r="A12" s="873"/>
      <c r="B12" s="885" t="s">
        <v>45</v>
      </c>
      <c r="C12" s="886"/>
      <c r="D12" s="169"/>
      <c r="E12" s="169"/>
      <c r="F12" s="884"/>
      <c r="G12" s="170"/>
    </row>
    <row r="13" spans="1:154" ht="84" customHeight="1">
      <c r="A13" s="873"/>
      <c r="B13" s="177" t="s">
        <v>238</v>
      </c>
      <c r="C13" s="172" t="s">
        <v>462</v>
      </c>
      <c r="D13" s="173" t="s">
        <v>47</v>
      </c>
      <c r="E13" s="174"/>
      <c r="F13" s="376" t="str">
        <f>B13</f>
        <v>008</v>
      </c>
      <c r="G13" s="625"/>
    </row>
    <row r="14" spans="1:154" ht="84" customHeight="1">
      <c r="A14" s="873"/>
      <c r="B14" s="171" t="s">
        <v>221</v>
      </c>
      <c r="C14" s="172" t="s">
        <v>263</v>
      </c>
      <c r="D14" s="173" t="s">
        <v>47</v>
      </c>
      <c r="E14" s="174"/>
      <c r="F14" s="376" t="str">
        <f>B14</f>
        <v>011</v>
      </c>
      <c r="G14" s="625"/>
    </row>
    <row r="15" spans="1:154" ht="84" customHeight="1">
      <c r="A15" s="873"/>
      <c r="B15" s="177" t="s">
        <v>200</v>
      </c>
      <c r="C15" s="172" t="s">
        <v>33</v>
      </c>
      <c r="D15" s="173" t="s">
        <v>47</v>
      </c>
      <c r="E15" s="174"/>
      <c r="F15" s="376" t="str">
        <f>B15</f>
        <v>023</v>
      </c>
      <c r="G15" s="625"/>
    </row>
    <row r="16" spans="1:154" ht="84" customHeight="1">
      <c r="A16" s="873"/>
      <c r="B16" s="177" t="s">
        <v>48</v>
      </c>
      <c r="C16" s="172" t="s">
        <v>604</v>
      </c>
      <c r="D16" s="173" t="s">
        <v>47</v>
      </c>
      <c r="E16" s="174"/>
      <c r="F16" s="388" t="s">
        <v>48</v>
      </c>
      <c r="G16" s="625"/>
    </row>
    <row r="17" spans="1:7" ht="84" customHeight="1">
      <c r="A17" s="873"/>
      <c r="B17" s="171" t="s">
        <v>170</v>
      </c>
      <c r="C17" s="172" t="s">
        <v>350</v>
      </c>
      <c r="D17" s="173" t="s">
        <v>47</v>
      </c>
      <c r="E17" s="174"/>
      <c r="F17" s="376" t="str">
        <f t="shared" ref="F17:F57" si="0">B17</f>
        <v>028</v>
      </c>
      <c r="G17" s="625"/>
    </row>
    <row r="18" spans="1:7" ht="84" customHeight="1">
      <c r="A18" s="873"/>
      <c r="B18" s="177" t="s">
        <v>0</v>
      </c>
      <c r="C18" s="172" t="s">
        <v>493</v>
      </c>
      <c r="D18" s="173" t="s">
        <v>47</v>
      </c>
      <c r="E18" s="174"/>
      <c r="F18" s="376" t="str">
        <f t="shared" si="0"/>
        <v>041</v>
      </c>
      <c r="G18" s="625"/>
    </row>
    <row r="19" spans="1:7" ht="84" customHeight="1">
      <c r="A19" s="873"/>
      <c r="B19" s="177" t="s">
        <v>58</v>
      </c>
      <c r="C19" s="172" t="s">
        <v>474</v>
      </c>
      <c r="D19" s="486" t="s">
        <v>848</v>
      </c>
      <c r="E19" s="200">
        <v>155.27950300000001</v>
      </c>
      <c r="F19" s="376" t="str">
        <f t="shared" si="0"/>
        <v>097</v>
      </c>
      <c r="G19" s="625"/>
    </row>
    <row r="20" spans="1:7" ht="84" customHeight="1">
      <c r="A20" s="873"/>
      <c r="B20" s="177" t="s">
        <v>50</v>
      </c>
      <c r="C20" s="172" t="s">
        <v>453</v>
      </c>
      <c r="D20" s="173" t="s">
        <v>47</v>
      </c>
      <c r="E20" s="174"/>
      <c r="F20" s="376" t="str">
        <f t="shared" si="0"/>
        <v>112</v>
      </c>
      <c r="G20" s="625"/>
    </row>
    <row r="21" spans="1:7" ht="84" customHeight="1">
      <c r="A21" s="873"/>
      <c r="B21" s="171" t="s">
        <v>53</v>
      </c>
      <c r="C21" s="172" t="s">
        <v>54</v>
      </c>
      <c r="D21" s="176" t="s">
        <v>277</v>
      </c>
      <c r="E21" s="174"/>
      <c r="F21" s="376" t="str">
        <f t="shared" si="0"/>
        <v>320</v>
      </c>
      <c r="G21" s="625"/>
    </row>
    <row r="22" spans="1:7" ht="78" customHeight="1">
      <c r="A22" s="873"/>
      <c r="B22" s="171" t="s">
        <v>39</v>
      </c>
      <c r="C22" s="172" t="s">
        <v>35</v>
      </c>
      <c r="D22" s="176" t="s">
        <v>277</v>
      </c>
      <c r="E22" s="174"/>
      <c r="F22" s="376" t="str">
        <f t="shared" si="0"/>
        <v>339</v>
      </c>
      <c r="G22" s="625"/>
    </row>
    <row r="23" spans="1:7" ht="84" customHeight="1">
      <c r="A23" s="873"/>
      <c r="B23" s="171" t="s">
        <v>95</v>
      </c>
      <c r="C23" s="172" t="s">
        <v>464</v>
      </c>
      <c r="D23" s="173" t="s">
        <v>47</v>
      </c>
      <c r="E23" s="174"/>
      <c r="F23" s="376" t="str">
        <f t="shared" si="0"/>
        <v>392</v>
      </c>
      <c r="G23" s="625"/>
    </row>
    <row r="24" spans="1:7" ht="84" customHeight="1">
      <c r="A24" s="873"/>
      <c r="B24" s="171" t="s">
        <v>454</v>
      </c>
      <c r="C24" s="172" t="s">
        <v>455</v>
      </c>
      <c r="D24" s="173" t="s">
        <v>47</v>
      </c>
      <c r="E24" s="174"/>
      <c r="F24" s="376" t="str">
        <f t="shared" si="0"/>
        <v>406</v>
      </c>
      <c r="G24" s="625"/>
    </row>
    <row r="25" spans="1:7" ht="84" customHeight="1">
      <c r="A25" s="873"/>
      <c r="B25" s="171" t="s">
        <v>456</v>
      </c>
      <c r="C25" s="172" t="s">
        <v>516</v>
      </c>
      <c r="D25" s="173" t="s">
        <v>47</v>
      </c>
      <c r="E25" s="174"/>
      <c r="F25" s="376" t="str">
        <f t="shared" si="0"/>
        <v>40H</v>
      </c>
      <c r="G25" s="625"/>
    </row>
    <row r="26" spans="1:7" ht="84" customHeight="1">
      <c r="A26" s="873"/>
      <c r="B26" s="171" t="s">
        <v>29</v>
      </c>
      <c r="C26" s="172" t="s">
        <v>30</v>
      </c>
      <c r="D26" s="173" t="s">
        <v>47</v>
      </c>
      <c r="E26" s="174"/>
      <c r="F26" s="376" t="str">
        <f t="shared" si="0"/>
        <v>416</v>
      </c>
      <c r="G26" s="625"/>
    </row>
    <row r="27" spans="1:7" ht="84" customHeight="1">
      <c r="A27" s="873"/>
      <c r="B27" s="183" t="s">
        <v>657</v>
      </c>
      <c r="C27" s="184" t="s">
        <v>1022</v>
      </c>
      <c r="D27" s="486" t="s">
        <v>848</v>
      </c>
      <c r="E27" s="200">
        <v>388.198758</v>
      </c>
      <c r="F27" s="376" t="str">
        <f t="shared" si="0"/>
        <v>421</v>
      </c>
      <c r="G27" s="625"/>
    </row>
    <row r="28" spans="1:7" ht="84" customHeight="1">
      <c r="A28" s="873"/>
      <c r="B28" s="171" t="s">
        <v>13</v>
      </c>
      <c r="C28" s="172" t="s">
        <v>360</v>
      </c>
      <c r="D28" s="173" t="s">
        <v>47</v>
      </c>
      <c r="E28" s="174"/>
      <c r="F28" s="376" t="str">
        <f t="shared" si="0"/>
        <v>450</v>
      </c>
      <c r="G28" s="625"/>
    </row>
    <row r="29" spans="1:7" ht="84" customHeight="1">
      <c r="A29" s="873"/>
      <c r="B29" s="171" t="s">
        <v>37</v>
      </c>
      <c r="C29" s="172" t="s">
        <v>457</v>
      </c>
      <c r="D29" s="173" t="s">
        <v>47</v>
      </c>
      <c r="E29" s="174"/>
      <c r="F29" s="376" t="str">
        <f t="shared" si="0"/>
        <v>4YD</v>
      </c>
      <c r="G29" s="625"/>
    </row>
    <row r="30" spans="1:7" ht="84" customHeight="1">
      <c r="A30" s="873"/>
      <c r="B30" s="183" t="s">
        <v>55</v>
      </c>
      <c r="C30" s="180" t="s">
        <v>56</v>
      </c>
      <c r="D30" s="173" t="s">
        <v>47</v>
      </c>
      <c r="E30" s="174"/>
      <c r="F30" s="376" t="str">
        <f t="shared" si="0"/>
        <v>500</v>
      </c>
      <c r="G30" s="625"/>
    </row>
    <row r="31" spans="1:7" ht="84" customHeight="1">
      <c r="A31" s="873"/>
      <c r="B31" s="183" t="s">
        <v>61</v>
      </c>
      <c r="C31" s="180" t="s">
        <v>125</v>
      </c>
      <c r="D31" s="173" t="s">
        <v>47</v>
      </c>
      <c r="E31" s="174"/>
      <c r="F31" s="376" t="str">
        <f t="shared" si="0"/>
        <v>502</v>
      </c>
      <c r="G31" s="625"/>
    </row>
    <row r="32" spans="1:7" ht="84" customHeight="1">
      <c r="A32" s="873"/>
      <c r="B32" s="183" t="s">
        <v>10</v>
      </c>
      <c r="C32" s="180" t="s">
        <v>11</v>
      </c>
      <c r="D32" s="173" t="s">
        <v>47</v>
      </c>
      <c r="E32" s="174"/>
      <c r="F32" s="376" t="str">
        <f t="shared" si="0"/>
        <v>505</v>
      </c>
      <c r="G32" s="625"/>
    </row>
    <row r="33" spans="1:7" ht="84" customHeight="1">
      <c r="A33" s="873"/>
      <c r="B33" s="171" t="s">
        <v>75</v>
      </c>
      <c r="C33" s="172" t="s">
        <v>458</v>
      </c>
      <c r="D33" s="486" t="s">
        <v>848</v>
      </c>
      <c r="E33" s="200">
        <v>77.639752000000001</v>
      </c>
      <c r="F33" s="376" t="str">
        <f t="shared" si="0"/>
        <v>511</v>
      </c>
      <c r="G33" s="625"/>
    </row>
    <row r="34" spans="1:7" ht="84" customHeight="1">
      <c r="A34" s="873"/>
      <c r="B34" s="171" t="s">
        <v>480</v>
      </c>
      <c r="C34" s="172" t="s">
        <v>481</v>
      </c>
      <c r="D34" s="611" t="s">
        <v>277</v>
      </c>
      <c r="E34" s="200"/>
      <c r="F34" s="376" t="str">
        <f t="shared" si="0"/>
        <v>5DD</v>
      </c>
      <c r="G34" s="625"/>
    </row>
    <row r="35" spans="1:7" ht="84" customHeight="1">
      <c r="A35" s="873"/>
      <c r="B35" s="171" t="s">
        <v>126</v>
      </c>
      <c r="C35" s="172" t="s">
        <v>989</v>
      </c>
      <c r="D35" s="486" t="s">
        <v>848</v>
      </c>
      <c r="E35" s="200">
        <v>271.73912999999999</v>
      </c>
      <c r="F35" s="175" t="s">
        <v>126</v>
      </c>
      <c r="G35" s="625"/>
    </row>
    <row r="36" spans="1:7" ht="84" customHeight="1">
      <c r="A36" s="873"/>
      <c r="B36" s="171" t="s">
        <v>117</v>
      </c>
      <c r="C36" s="172" t="s">
        <v>990</v>
      </c>
      <c r="D36" s="486" t="s">
        <v>848</v>
      </c>
      <c r="E36" s="200">
        <v>271.73912999999999</v>
      </c>
      <c r="F36" s="175" t="s">
        <v>117</v>
      </c>
      <c r="G36" s="625"/>
    </row>
    <row r="37" spans="1:7" ht="84" customHeight="1">
      <c r="A37" s="873"/>
      <c r="B37" s="171" t="s">
        <v>124</v>
      </c>
      <c r="C37" s="172" t="s">
        <v>991</v>
      </c>
      <c r="D37" s="486" t="s">
        <v>848</v>
      </c>
      <c r="E37" s="200">
        <v>271.73912999999999</v>
      </c>
      <c r="F37" s="175" t="s">
        <v>124</v>
      </c>
      <c r="G37" s="625"/>
    </row>
    <row r="38" spans="1:7" ht="84" customHeight="1">
      <c r="A38" s="873"/>
      <c r="B38" s="171" t="s">
        <v>572</v>
      </c>
      <c r="C38" s="172" t="s">
        <v>992</v>
      </c>
      <c r="D38" s="486" t="s">
        <v>848</v>
      </c>
      <c r="E38" s="200">
        <v>0</v>
      </c>
      <c r="F38" s="175" t="s">
        <v>572</v>
      </c>
      <c r="G38" s="625"/>
    </row>
    <row r="39" spans="1:7" ht="84" customHeight="1">
      <c r="A39" s="873"/>
      <c r="B39" s="171" t="s">
        <v>240</v>
      </c>
      <c r="C39" s="172" t="s">
        <v>993</v>
      </c>
      <c r="D39" s="486" t="s">
        <v>848</v>
      </c>
      <c r="E39" s="200">
        <v>427.01863400000002</v>
      </c>
      <c r="F39" s="175" t="s">
        <v>240</v>
      </c>
      <c r="G39" s="625"/>
    </row>
    <row r="40" spans="1:7" ht="84" customHeight="1">
      <c r="A40" s="873"/>
      <c r="B40" s="171" t="s">
        <v>241</v>
      </c>
      <c r="C40" s="172" t="s">
        <v>994</v>
      </c>
      <c r="D40" s="611" t="s">
        <v>277</v>
      </c>
      <c r="E40" s="200"/>
      <c r="F40" s="175" t="s">
        <v>241</v>
      </c>
      <c r="G40" s="625"/>
    </row>
    <row r="41" spans="1:7" ht="84" customHeight="1">
      <c r="A41" s="873"/>
      <c r="B41" s="171" t="s">
        <v>448</v>
      </c>
      <c r="C41" s="172" t="s">
        <v>996</v>
      </c>
      <c r="D41" s="176" t="s">
        <v>277</v>
      </c>
      <c r="E41" s="174"/>
      <c r="F41" s="175" t="s">
        <v>448</v>
      </c>
      <c r="G41" s="625"/>
    </row>
    <row r="42" spans="1:7" ht="84" customHeight="1">
      <c r="A42" s="873"/>
      <c r="B42" s="171" t="s">
        <v>127</v>
      </c>
      <c r="C42" s="172" t="s">
        <v>997</v>
      </c>
      <c r="D42" s="176" t="s">
        <v>277</v>
      </c>
      <c r="E42" s="174"/>
      <c r="F42" s="175" t="s">
        <v>127</v>
      </c>
      <c r="G42" s="625"/>
    </row>
    <row r="43" spans="1:7" ht="84" customHeight="1">
      <c r="A43" s="873"/>
      <c r="B43" s="171" t="s">
        <v>128</v>
      </c>
      <c r="C43" s="172" t="s">
        <v>998</v>
      </c>
      <c r="D43" s="486" t="s">
        <v>848</v>
      </c>
      <c r="E43" s="200">
        <v>427.01863400000002</v>
      </c>
      <c r="F43" s="175" t="s">
        <v>128</v>
      </c>
      <c r="G43" s="625"/>
    </row>
    <row r="44" spans="1:7" ht="84" customHeight="1">
      <c r="A44" s="873"/>
      <c r="B44" s="171" t="s">
        <v>1006</v>
      </c>
      <c r="C44" s="184" t="s">
        <v>1022</v>
      </c>
      <c r="D44" s="486" t="s">
        <v>848</v>
      </c>
      <c r="E44" s="200">
        <v>388.198758</v>
      </c>
      <c r="F44" s="376" t="s">
        <v>1006</v>
      </c>
      <c r="G44" s="625"/>
    </row>
    <row r="45" spans="1:7" ht="84" customHeight="1">
      <c r="A45" s="873"/>
      <c r="B45" s="183" t="s">
        <v>76</v>
      </c>
      <c r="C45" s="180" t="s">
        <v>366</v>
      </c>
      <c r="D45" s="173" t="s">
        <v>47</v>
      </c>
      <c r="E45" s="200"/>
      <c r="F45" s="376" t="str">
        <f t="shared" si="0"/>
        <v>614</v>
      </c>
      <c r="G45" s="625"/>
    </row>
    <row r="46" spans="1:7" ht="84" customHeight="1">
      <c r="A46" s="873"/>
      <c r="B46" s="171" t="s">
        <v>1370</v>
      </c>
      <c r="C46" s="172" t="s">
        <v>94</v>
      </c>
      <c r="D46" s="173" t="s">
        <v>47</v>
      </c>
      <c r="E46" s="200"/>
      <c r="F46" s="681">
        <v>709</v>
      </c>
      <c r="G46" s="625"/>
    </row>
    <row r="47" spans="1:7" ht="84" customHeight="1">
      <c r="A47" s="873"/>
      <c r="B47" s="171" t="s">
        <v>515</v>
      </c>
      <c r="C47" s="172" t="s">
        <v>1369</v>
      </c>
      <c r="D47" s="486" t="s">
        <v>848</v>
      </c>
      <c r="E47" s="200">
        <v>15.060241</v>
      </c>
      <c r="F47" s="681">
        <v>734</v>
      </c>
      <c r="G47" s="625"/>
    </row>
    <row r="48" spans="1:7" ht="84" customHeight="1">
      <c r="A48" s="873"/>
      <c r="B48" s="171" t="s">
        <v>440</v>
      </c>
      <c r="C48" s="172" t="s">
        <v>459</v>
      </c>
      <c r="D48" s="173" t="s">
        <v>47</v>
      </c>
      <c r="E48" s="174"/>
      <c r="F48" s="376" t="str">
        <f t="shared" si="0"/>
        <v>7B2</v>
      </c>
      <c r="G48" s="625"/>
    </row>
    <row r="49" spans="1:36" ht="84" customHeight="1">
      <c r="A49" s="873"/>
      <c r="B49" s="171" t="s">
        <v>688</v>
      </c>
      <c r="C49" s="172" t="s">
        <v>1371</v>
      </c>
      <c r="D49" s="173" t="s">
        <v>47</v>
      </c>
      <c r="E49" s="174"/>
      <c r="F49" s="376" t="s">
        <v>688</v>
      </c>
      <c r="G49" s="625"/>
    </row>
    <row r="50" spans="1:36" ht="84" customHeight="1">
      <c r="A50" s="873"/>
      <c r="B50" s="183" t="s">
        <v>168</v>
      </c>
      <c r="C50" s="184" t="s">
        <v>209</v>
      </c>
      <c r="D50" s="486" t="s">
        <v>848</v>
      </c>
      <c r="E50" s="200">
        <v>77.639752000000001</v>
      </c>
      <c r="F50" s="376" t="str">
        <f t="shared" si="0"/>
        <v>803</v>
      </c>
      <c r="G50" s="625"/>
    </row>
    <row r="51" spans="1:36" ht="84" customHeight="1">
      <c r="A51" s="873"/>
      <c r="B51" s="183" t="s">
        <v>470</v>
      </c>
      <c r="C51" s="184" t="s">
        <v>471</v>
      </c>
      <c r="D51" s="173" t="s">
        <v>47</v>
      </c>
      <c r="E51" s="174"/>
      <c r="F51" s="376" t="str">
        <f t="shared" si="0"/>
        <v>923</v>
      </c>
      <c r="G51" s="625"/>
    </row>
    <row r="52" spans="1:36" ht="84" customHeight="1">
      <c r="A52" s="873"/>
      <c r="B52" s="183" t="s">
        <v>16</v>
      </c>
      <c r="C52" s="184" t="s">
        <v>144</v>
      </c>
      <c r="D52" s="176" t="s">
        <v>277</v>
      </c>
      <c r="E52" s="174"/>
      <c r="F52" s="376" t="str">
        <f t="shared" si="0"/>
        <v>976</v>
      </c>
      <c r="G52" s="625"/>
    </row>
    <row r="53" spans="1:36" ht="87" customHeight="1">
      <c r="A53" s="873"/>
      <c r="B53" s="183" t="s">
        <v>158</v>
      </c>
      <c r="C53" s="184" t="s">
        <v>276</v>
      </c>
      <c r="D53" s="486" t="s">
        <v>848</v>
      </c>
      <c r="E53" s="200">
        <v>155.27950300000001</v>
      </c>
      <c r="F53" s="376" t="str">
        <f t="shared" si="0"/>
        <v>980</v>
      </c>
      <c r="G53" s="625"/>
    </row>
    <row r="54" spans="1:36" ht="93" customHeight="1">
      <c r="A54" s="873"/>
      <c r="B54" s="183" t="s">
        <v>278</v>
      </c>
      <c r="C54" s="184" t="s">
        <v>40</v>
      </c>
      <c r="D54" s="486" t="s">
        <v>848</v>
      </c>
      <c r="E54" s="200">
        <v>38.819876000000001</v>
      </c>
      <c r="F54" s="376" t="str">
        <f t="shared" si="0"/>
        <v>989</v>
      </c>
      <c r="G54" s="625"/>
    </row>
    <row r="55" spans="1:36" ht="87" customHeight="1">
      <c r="A55" s="873"/>
      <c r="B55" s="183" t="s">
        <v>463</v>
      </c>
      <c r="C55" s="184" t="s">
        <v>465</v>
      </c>
      <c r="D55" s="173" t="s">
        <v>47</v>
      </c>
      <c r="E55" s="200"/>
      <c r="F55" s="376" t="str">
        <f t="shared" si="0"/>
        <v>BNS</v>
      </c>
      <c r="G55" s="625"/>
    </row>
    <row r="56" spans="1:36" ht="81" customHeight="1">
      <c r="A56" s="873"/>
      <c r="B56" s="183" t="s">
        <v>466</v>
      </c>
      <c r="C56" s="184" t="s">
        <v>467</v>
      </c>
      <c r="D56" s="173" t="s">
        <v>47</v>
      </c>
      <c r="E56" s="200"/>
      <c r="F56" s="376" t="str">
        <f t="shared" si="0"/>
        <v>JAY</v>
      </c>
      <c r="G56" s="625"/>
    </row>
    <row r="57" spans="1:36" ht="81" customHeight="1" thickBot="1">
      <c r="A57" s="874"/>
      <c r="B57" s="363" t="s">
        <v>468</v>
      </c>
      <c r="C57" s="189" t="s">
        <v>469</v>
      </c>
      <c r="D57" s="364" t="s">
        <v>47</v>
      </c>
      <c r="E57" s="365"/>
      <c r="F57" s="376" t="str">
        <f t="shared" si="0"/>
        <v>JEG</v>
      </c>
      <c r="G57" s="631"/>
    </row>
    <row r="58" spans="1:36" ht="156" customHeight="1" thickBot="1">
      <c r="A58" s="193"/>
      <c r="B58" s="194"/>
      <c r="C58" s="817" t="s">
        <v>603</v>
      </c>
      <c r="D58" s="818"/>
      <c r="E58" s="818"/>
      <c r="F58" s="818"/>
      <c r="G58" s="819"/>
    </row>
    <row r="59" spans="1:36" s="441" customFormat="1" ht="179.25" customHeight="1" thickBot="1">
      <c r="A59" s="529"/>
      <c r="B59" s="530"/>
      <c r="C59" s="777" t="s">
        <v>849</v>
      </c>
      <c r="D59" s="778"/>
      <c r="E59" s="778"/>
      <c r="F59" s="778"/>
      <c r="G59" s="779"/>
      <c r="H59" s="163"/>
      <c r="I59" s="522"/>
      <c r="J59" s="522"/>
      <c r="K59" s="522"/>
      <c r="L59" s="522"/>
      <c r="M59" s="522"/>
      <c r="N59" s="522"/>
      <c r="O59" s="522"/>
      <c r="P59" s="522"/>
      <c r="Q59" s="522"/>
      <c r="R59" s="522"/>
      <c r="S59" s="522"/>
      <c r="T59" s="522"/>
      <c r="U59" s="522"/>
      <c r="V59" s="522"/>
      <c r="W59" s="522"/>
      <c r="X59" s="522"/>
      <c r="Y59" s="522"/>
      <c r="Z59" s="522"/>
      <c r="AA59" s="522"/>
      <c r="AB59" s="522"/>
      <c r="AC59" s="522"/>
      <c r="AD59" s="522"/>
      <c r="AE59" s="522"/>
      <c r="AF59" s="522"/>
      <c r="AG59" s="522"/>
      <c r="AH59" s="522"/>
      <c r="AI59" s="522"/>
      <c r="AJ59" s="522"/>
    </row>
    <row r="60" spans="1:36" ht="54" customHeight="1"/>
  </sheetData>
  <mergeCells count="9">
    <mergeCell ref="B12:C12"/>
    <mergeCell ref="C58:G58"/>
    <mergeCell ref="C59:G59"/>
    <mergeCell ref="A1:A57"/>
    <mergeCell ref="B1:C6"/>
    <mergeCell ref="B7:C7"/>
    <mergeCell ref="B10:C10"/>
    <mergeCell ref="B11:C11"/>
    <mergeCell ref="F11:F12"/>
  </mergeCells>
  <hyperlinks>
    <hyperlink ref="B11:C11" location="'ΠΡΟΤΕΙΝΟΜΕΝΟΣ ΤΙΜΟΚΑΤΑΛΟΓΟΣ'!A1" display="ΣΥΝΟΠΤΙΚΟΣ ΤΙΜΟΚΑΤΑΛΟΓΟΣ"/>
  </hyperlinks>
  <printOptions horizontalCentered="1"/>
  <pageMargins left="0.23622047244094491" right="0.23622047244094491" top="0.44" bottom="0.25" header="0.19685039370078741" footer="0.23622047244094491"/>
  <pageSetup paperSize="9" scale="10" orientation="portrait" r:id="rId1"/>
  <headerFooter alignWithMargins="0">
    <oddFooter>&amp;R&amp;P</oddFooter>
  </headerFooter>
  <colBreaks count="1" manualBreakCount="1">
    <brk id="7" max="1048575" man="1"/>
  </colBreaks>
  <drawing r:id="rId2"/>
</worksheet>
</file>

<file path=xl/worksheets/sheet68.xml><?xml version="1.0" encoding="utf-8"?>
<worksheet xmlns="http://schemas.openxmlformats.org/spreadsheetml/2006/main" xmlns:r="http://schemas.openxmlformats.org/officeDocument/2006/relationships">
  <sheetPr>
    <tabColor rgb="FF800000"/>
  </sheetPr>
  <dimension ref="A1:EW108"/>
  <sheetViews>
    <sheetView view="pageBreakPreview" zoomScale="25" zoomScaleNormal="75" zoomScaleSheetLayoutView="25" workbookViewId="0">
      <pane xSplit="1" ySplit="12" topLeftCell="B13" activePane="bottomRight" state="frozen"/>
      <selection activeCell="D16" sqref="D16"/>
      <selection pane="topRight" activeCell="D16" sqref="D16"/>
      <selection pane="bottomLeft" activeCell="D16" sqref="D16"/>
      <selection pane="bottomRight" activeCell="F10" sqref="F10"/>
    </sheetView>
  </sheetViews>
  <sheetFormatPr defaultRowHeight="12.75"/>
  <cols>
    <col min="1" max="1" width="21.85546875" style="163" customWidth="1"/>
    <col min="2" max="2" width="20.7109375" style="195" customWidth="1"/>
    <col min="3" max="3" width="196.5703125" style="196" customWidth="1"/>
    <col min="4" max="4" width="73.85546875" style="196" customWidth="1"/>
    <col min="5" max="5" width="75" style="196" customWidth="1"/>
    <col min="6" max="6" width="73.85546875" style="196" customWidth="1"/>
    <col min="7" max="7" width="51.85546875" style="196" customWidth="1"/>
    <col min="8" max="8" width="23.85546875" style="193" customWidth="1"/>
    <col min="9" max="9" width="213.42578125" style="197" customWidth="1"/>
    <col min="10" max="10" width="38.28515625" style="163" customWidth="1"/>
    <col min="11" max="11" width="43.42578125" style="163" customWidth="1"/>
    <col min="12" max="12" width="45.140625" style="163" customWidth="1"/>
    <col min="13" max="16384" width="9.140625" style="163"/>
  </cols>
  <sheetData>
    <row r="1" spans="1:153" s="156" customFormat="1" ht="117" customHeight="1">
      <c r="A1" s="872" t="s">
        <v>610</v>
      </c>
      <c r="B1" s="880" t="s">
        <v>988</v>
      </c>
      <c r="C1" s="864"/>
      <c r="D1" s="152" t="s">
        <v>451</v>
      </c>
      <c r="E1" s="152" t="s">
        <v>451</v>
      </c>
      <c r="F1" s="152" t="s">
        <v>451</v>
      </c>
      <c r="G1" s="153"/>
      <c r="H1" s="154"/>
      <c r="I1" s="155"/>
    </row>
    <row r="2" spans="1:153" s="156" customFormat="1" ht="99" customHeight="1">
      <c r="A2" s="873"/>
      <c r="B2" s="881"/>
      <c r="C2" s="865"/>
      <c r="D2" s="475" t="s">
        <v>472</v>
      </c>
      <c r="E2" s="475" t="s">
        <v>472</v>
      </c>
      <c r="F2" s="475" t="s">
        <v>472</v>
      </c>
      <c r="G2" s="158"/>
      <c r="H2" s="159"/>
      <c r="I2" s="160"/>
    </row>
    <row r="3" spans="1:153" s="156" customFormat="1" ht="78" customHeight="1">
      <c r="A3" s="873"/>
      <c r="B3" s="881"/>
      <c r="C3" s="865"/>
      <c r="D3" s="157">
        <v>1368</v>
      </c>
      <c r="E3" s="157">
        <v>1368</v>
      </c>
      <c r="F3" s="157">
        <v>1368</v>
      </c>
      <c r="G3" s="158"/>
      <c r="H3" s="159"/>
      <c r="I3" s="160"/>
    </row>
    <row r="4" spans="1:153" ht="78" customHeight="1">
      <c r="A4" s="873"/>
      <c r="B4" s="881"/>
      <c r="C4" s="865"/>
      <c r="D4" s="157" t="s">
        <v>339</v>
      </c>
      <c r="E4" s="157" t="s">
        <v>78</v>
      </c>
      <c r="F4" s="157" t="s">
        <v>1387</v>
      </c>
      <c r="G4" s="158"/>
      <c r="H4" s="161"/>
      <c r="I4" s="162"/>
    </row>
    <row r="5" spans="1:153" ht="78" customHeight="1">
      <c r="A5" s="873"/>
      <c r="B5" s="881"/>
      <c r="C5" s="865"/>
      <c r="D5" s="157" t="s">
        <v>237</v>
      </c>
      <c r="E5" s="157" t="s">
        <v>237</v>
      </c>
      <c r="F5" s="157" t="s">
        <v>237</v>
      </c>
      <c r="G5" s="158"/>
      <c r="H5" s="161"/>
      <c r="I5" s="162"/>
    </row>
    <row r="6" spans="1:153" ht="78" customHeight="1">
      <c r="A6" s="873"/>
      <c r="B6" s="881"/>
      <c r="C6" s="865"/>
      <c r="D6" s="157" t="s">
        <v>274</v>
      </c>
      <c r="E6" s="157" t="s">
        <v>274</v>
      </c>
      <c r="F6" s="157" t="s">
        <v>274</v>
      </c>
      <c r="G6" s="158"/>
      <c r="H6" s="161"/>
      <c r="I6" s="162"/>
    </row>
    <row r="7" spans="1:153" ht="84" customHeight="1">
      <c r="A7" s="873"/>
      <c r="B7" s="882" t="s">
        <v>232</v>
      </c>
      <c r="C7" s="875"/>
      <c r="D7" s="651">
        <v>15497.223373493976</v>
      </c>
      <c r="E7" s="651">
        <v>16175</v>
      </c>
      <c r="F7" s="651">
        <v>15949</v>
      </c>
      <c r="G7" s="158"/>
      <c r="H7" s="161"/>
      <c r="I7" s="162"/>
    </row>
    <row r="8" spans="1:153" ht="84" customHeight="1">
      <c r="A8" s="873"/>
      <c r="B8" s="752"/>
      <c r="C8" s="751" t="s">
        <v>1668</v>
      </c>
      <c r="D8" s="769">
        <v>139</v>
      </c>
      <c r="E8" s="769">
        <v>139</v>
      </c>
      <c r="F8" s="769">
        <v>139</v>
      </c>
      <c r="G8" s="158"/>
      <c r="H8" s="161"/>
      <c r="I8" s="162"/>
    </row>
    <row r="9" spans="1:153" ht="84" customHeight="1">
      <c r="A9" s="873"/>
      <c r="B9" s="752"/>
      <c r="C9" s="751" t="s">
        <v>1669</v>
      </c>
      <c r="D9" s="651">
        <v>150</v>
      </c>
      <c r="E9" s="651">
        <v>150</v>
      </c>
      <c r="F9" s="651">
        <v>150</v>
      </c>
      <c r="G9" s="158"/>
      <c r="H9" s="161"/>
      <c r="I9" s="162"/>
    </row>
    <row r="10" spans="1:153" s="408" customFormat="1" ht="89.25" customHeight="1">
      <c r="A10" s="873"/>
      <c r="B10" s="882" t="s">
        <v>1670</v>
      </c>
      <c r="C10" s="875"/>
      <c r="D10" s="651">
        <v>73.72</v>
      </c>
      <c r="E10" s="651">
        <v>73.72</v>
      </c>
      <c r="F10" s="651">
        <v>73.72</v>
      </c>
      <c r="G10" s="158"/>
      <c r="H10" s="161"/>
      <c r="I10" s="162"/>
      <c r="J10" s="623"/>
      <c r="K10" s="623"/>
      <c r="L10" s="623"/>
      <c r="M10" s="623"/>
      <c r="N10" s="623"/>
      <c r="O10" s="623"/>
      <c r="P10" s="623"/>
      <c r="Q10" s="623"/>
      <c r="R10" s="623"/>
      <c r="S10" s="623"/>
      <c r="T10" s="623"/>
      <c r="U10" s="623"/>
      <c r="V10" s="623"/>
      <c r="W10" s="623"/>
      <c r="X10" s="623"/>
      <c r="Y10" s="623"/>
      <c r="Z10" s="623"/>
      <c r="AA10" s="623"/>
      <c r="AB10" s="623"/>
      <c r="AC10" s="623"/>
      <c r="AD10" s="623"/>
      <c r="AE10" s="623"/>
      <c r="AF10" s="623"/>
      <c r="AG10" s="623"/>
      <c r="AH10" s="623"/>
      <c r="AI10" s="623"/>
      <c r="AJ10" s="623"/>
      <c r="AK10" s="623"/>
      <c r="AL10" s="623"/>
      <c r="AM10" s="623"/>
      <c r="AN10" s="623"/>
      <c r="AO10" s="623"/>
      <c r="AP10" s="623"/>
      <c r="AQ10" s="623"/>
      <c r="AR10" s="623"/>
      <c r="AS10" s="623"/>
      <c r="AT10" s="623"/>
      <c r="AU10" s="623"/>
      <c r="AV10" s="623"/>
      <c r="AW10" s="623"/>
      <c r="AX10" s="623"/>
      <c r="AY10" s="623"/>
      <c r="AZ10" s="623"/>
      <c r="BA10" s="623"/>
      <c r="BB10" s="623"/>
      <c r="BC10" s="623"/>
      <c r="BD10" s="623"/>
      <c r="BE10" s="623"/>
      <c r="BF10" s="623"/>
      <c r="BG10" s="623"/>
      <c r="BH10" s="623"/>
      <c r="BI10" s="623"/>
      <c r="BJ10" s="623"/>
      <c r="BK10" s="623"/>
      <c r="BL10" s="623"/>
      <c r="BM10" s="623"/>
      <c r="BN10" s="623"/>
      <c r="BO10" s="623"/>
      <c r="BP10" s="623"/>
      <c r="BQ10" s="623"/>
      <c r="BR10" s="623"/>
      <c r="BS10" s="623"/>
      <c r="BT10" s="623"/>
      <c r="BU10" s="623"/>
      <c r="BV10" s="623"/>
      <c r="BW10" s="623"/>
      <c r="BX10" s="623"/>
      <c r="BY10" s="623"/>
      <c r="BZ10" s="623"/>
      <c r="CA10" s="623"/>
      <c r="CB10" s="623"/>
      <c r="CC10" s="623"/>
      <c r="CD10" s="623"/>
      <c r="CE10" s="623"/>
      <c r="CF10" s="623"/>
      <c r="CG10" s="623"/>
      <c r="CH10" s="623"/>
      <c r="CI10" s="623"/>
      <c r="CJ10" s="623"/>
      <c r="CK10" s="623"/>
      <c r="CL10" s="623"/>
      <c r="CM10" s="623"/>
      <c r="CN10" s="623"/>
      <c r="CO10" s="623"/>
      <c r="CP10" s="623"/>
      <c r="CQ10" s="623"/>
      <c r="CR10" s="623"/>
      <c r="CS10" s="623"/>
      <c r="CT10" s="623"/>
      <c r="CU10" s="623"/>
      <c r="CV10" s="623"/>
      <c r="CW10" s="623"/>
      <c r="CX10" s="623"/>
      <c r="CY10" s="623"/>
      <c r="CZ10" s="623"/>
      <c r="DA10" s="623"/>
      <c r="DB10" s="623"/>
      <c r="DC10" s="623"/>
      <c r="DD10" s="623"/>
      <c r="DE10" s="623"/>
      <c r="DF10" s="623"/>
      <c r="DG10" s="623"/>
      <c r="DH10" s="623"/>
      <c r="DI10" s="623"/>
      <c r="DJ10" s="623"/>
      <c r="DK10" s="623"/>
      <c r="DL10" s="623"/>
      <c r="DM10" s="623"/>
      <c r="DN10" s="623"/>
      <c r="DO10" s="623"/>
      <c r="DP10" s="623"/>
      <c r="DQ10" s="623"/>
      <c r="DR10" s="623"/>
      <c r="DS10" s="623"/>
      <c r="DT10" s="623"/>
      <c r="DU10" s="623"/>
      <c r="DV10" s="623"/>
      <c r="DW10" s="623"/>
      <c r="DX10" s="623"/>
      <c r="DY10" s="623"/>
      <c r="DZ10" s="623"/>
      <c r="EA10" s="623"/>
      <c r="EB10" s="623"/>
      <c r="EC10" s="623"/>
      <c r="ED10" s="623"/>
      <c r="EE10" s="623"/>
      <c r="EF10" s="623"/>
      <c r="EG10" s="623"/>
      <c r="EH10" s="623"/>
      <c r="EI10" s="623"/>
      <c r="EJ10" s="623"/>
      <c r="EK10" s="623"/>
      <c r="EL10" s="623"/>
      <c r="EM10" s="623"/>
      <c r="EN10" s="623"/>
      <c r="EO10" s="623"/>
      <c r="EP10" s="623"/>
      <c r="EQ10" s="623"/>
      <c r="ER10" s="623"/>
      <c r="ES10" s="623"/>
      <c r="ET10" s="623"/>
      <c r="EU10" s="623"/>
      <c r="EV10" s="623"/>
      <c r="EW10" s="623"/>
    </row>
    <row r="11" spans="1:153" ht="66" customHeight="1">
      <c r="A11" s="873"/>
      <c r="B11" s="791" t="s">
        <v>233</v>
      </c>
      <c r="C11" s="792"/>
      <c r="D11" s="301" t="s">
        <v>1372</v>
      </c>
      <c r="E11" s="301" t="s">
        <v>1373</v>
      </c>
      <c r="F11" s="301" t="s">
        <v>1374</v>
      </c>
      <c r="G11" s="166" t="s">
        <v>232</v>
      </c>
      <c r="H11" s="876" t="s">
        <v>234</v>
      </c>
      <c r="I11" s="168" t="s">
        <v>244</v>
      </c>
    </row>
    <row r="12" spans="1:153" ht="84" customHeight="1">
      <c r="A12" s="873"/>
      <c r="B12" s="885" t="s">
        <v>45</v>
      </c>
      <c r="C12" s="886"/>
      <c r="D12" s="169"/>
      <c r="E12" s="169"/>
      <c r="F12" s="169"/>
      <c r="G12" s="169"/>
      <c r="H12" s="884"/>
      <c r="I12" s="170"/>
    </row>
    <row r="13" spans="1:153" ht="84" customHeight="1">
      <c r="A13" s="873"/>
      <c r="B13" s="177" t="s">
        <v>238</v>
      </c>
      <c r="C13" s="172" t="s">
        <v>462</v>
      </c>
      <c r="D13" s="173" t="s">
        <v>47</v>
      </c>
      <c r="E13" s="173" t="s">
        <v>47</v>
      </c>
      <c r="F13" s="173" t="s">
        <v>47</v>
      </c>
      <c r="G13" s="174"/>
      <c r="H13" s="175" t="s">
        <v>238</v>
      </c>
      <c r="I13" s="625"/>
    </row>
    <row r="14" spans="1:153" ht="84" customHeight="1">
      <c r="A14" s="873"/>
      <c r="B14" s="171" t="s">
        <v>221</v>
      </c>
      <c r="C14" s="172" t="s">
        <v>263</v>
      </c>
      <c r="D14" s="173" t="s">
        <v>47</v>
      </c>
      <c r="E14" s="173" t="s">
        <v>47</v>
      </c>
      <c r="F14" s="173" t="s">
        <v>47</v>
      </c>
      <c r="G14" s="174"/>
      <c r="H14" s="175" t="s">
        <v>221</v>
      </c>
      <c r="I14" s="625"/>
    </row>
    <row r="15" spans="1:153" ht="84" customHeight="1">
      <c r="A15" s="873"/>
      <c r="B15" s="177" t="s">
        <v>520</v>
      </c>
      <c r="C15" s="172" t="s">
        <v>521</v>
      </c>
      <c r="D15" s="611" t="s">
        <v>277</v>
      </c>
      <c r="E15" s="486" t="s">
        <v>848</v>
      </c>
      <c r="F15" s="611" t="s">
        <v>277</v>
      </c>
      <c r="G15" s="200">
        <v>150.60240999999999</v>
      </c>
      <c r="H15" s="178" t="s">
        <v>520</v>
      </c>
      <c r="I15" s="625"/>
    </row>
    <row r="16" spans="1:153" ht="84" customHeight="1">
      <c r="A16" s="873"/>
      <c r="B16" s="177" t="s">
        <v>200</v>
      </c>
      <c r="C16" s="172" t="s">
        <v>33</v>
      </c>
      <c r="D16" s="173" t="s">
        <v>47</v>
      </c>
      <c r="E16" s="173" t="s">
        <v>47</v>
      </c>
      <c r="F16" s="173" t="s">
        <v>47</v>
      </c>
      <c r="G16" s="174"/>
      <c r="H16" s="175" t="s">
        <v>200</v>
      </c>
      <c r="I16" s="625"/>
    </row>
    <row r="17" spans="1:9" ht="84" customHeight="1">
      <c r="A17" s="873"/>
      <c r="B17" s="177" t="s">
        <v>48</v>
      </c>
      <c r="C17" s="172" t="s">
        <v>604</v>
      </c>
      <c r="D17" s="173" t="s">
        <v>47</v>
      </c>
      <c r="E17" s="176" t="s">
        <v>277</v>
      </c>
      <c r="F17" s="173" t="s">
        <v>47</v>
      </c>
      <c r="G17" s="174"/>
      <c r="H17" s="178" t="s">
        <v>48</v>
      </c>
      <c r="I17" s="625"/>
    </row>
    <row r="18" spans="1:9" ht="84" customHeight="1">
      <c r="A18" s="873"/>
      <c r="B18" s="171" t="s">
        <v>170</v>
      </c>
      <c r="C18" s="172" t="s">
        <v>350</v>
      </c>
      <c r="D18" s="173" t="s">
        <v>47</v>
      </c>
      <c r="E18" s="173" t="s">
        <v>47</v>
      </c>
      <c r="F18" s="173" t="s">
        <v>47</v>
      </c>
      <c r="G18" s="174"/>
      <c r="H18" s="175" t="s">
        <v>170</v>
      </c>
      <c r="I18" s="625"/>
    </row>
    <row r="19" spans="1:9" ht="108" customHeight="1">
      <c r="A19" s="873"/>
      <c r="B19" s="177" t="s">
        <v>0</v>
      </c>
      <c r="C19" s="172" t="s">
        <v>493</v>
      </c>
      <c r="D19" s="173" t="s">
        <v>47</v>
      </c>
      <c r="E19" s="173" t="s">
        <v>47</v>
      </c>
      <c r="F19" s="173" t="s">
        <v>47</v>
      </c>
      <c r="G19" s="174"/>
      <c r="H19" s="175" t="s">
        <v>0</v>
      </c>
      <c r="I19" s="625"/>
    </row>
    <row r="20" spans="1:9" ht="84" customHeight="1">
      <c r="A20" s="873"/>
      <c r="B20" s="177" t="s">
        <v>236</v>
      </c>
      <c r="C20" s="172" t="s">
        <v>314</v>
      </c>
      <c r="D20" s="486" t="s">
        <v>848</v>
      </c>
      <c r="E20" s="486" t="s">
        <v>848</v>
      </c>
      <c r="F20" s="486" t="s">
        <v>848</v>
      </c>
      <c r="G20" s="200">
        <v>188.25301200000001</v>
      </c>
      <c r="H20" s="175" t="s">
        <v>236</v>
      </c>
      <c r="I20" s="625"/>
    </row>
    <row r="21" spans="1:9" ht="150" customHeight="1">
      <c r="A21" s="873"/>
      <c r="B21" s="177" t="s">
        <v>1375</v>
      </c>
      <c r="C21" s="172" t="s">
        <v>1376</v>
      </c>
      <c r="D21" s="486" t="s">
        <v>848</v>
      </c>
      <c r="E21" s="486" t="s">
        <v>848</v>
      </c>
      <c r="F21" s="486" t="s">
        <v>848</v>
      </c>
      <c r="G21" s="200">
        <v>301.20481899999999</v>
      </c>
      <c r="H21" s="178" t="s">
        <v>1375</v>
      </c>
      <c r="I21" s="625"/>
    </row>
    <row r="22" spans="1:9" ht="186" customHeight="1">
      <c r="A22" s="873"/>
      <c r="B22" s="177" t="s">
        <v>1398</v>
      </c>
      <c r="C22" s="172" t="s">
        <v>1399</v>
      </c>
      <c r="D22" s="611" t="s">
        <v>277</v>
      </c>
      <c r="E22" s="486" t="s">
        <v>848</v>
      </c>
      <c r="F22" s="611" t="s">
        <v>277</v>
      </c>
      <c r="G22" s="200">
        <v>753.01204800000005</v>
      </c>
      <c r="H22" s="178" t="s">
        <v>1398</v>
      </c>
      <c r="I22" s="625"/>
    </row>
    <row r="23" spans="1:9" ht="126" customHeight="1">
      <c r="A23" s="873"/>
      <c r="B23" s="177" t="s">
        <v>1400</v>
      </c>
      <c r="C23" s="172" t="s">
        <v>1401</v>
      </c>
      <c r="D23" s="611" t="s">
        <v>277</v>
      </c>
      <c r="E23" s="486" t="s">
        <v>848</v>
      </c>
      <c r="F23" s="611" t="s">
        <v>277</v>
      </c>
      <c r="G23" s="200">
        <v>753.01204800000005</v>
      </c>
      <c r="H23" s="178" t="s">
        <v>1400</v>
      </c>
      <c r="I23" s="625"/>
    </row>
    <row r="24" spans="1:9" ht="111" customHeight="1">
      <c r="A24" s="873"/>
      <c r="B24" s="177" t="s">
        <v>1377</v>
      </c>
      <c r="C24" s="172" t="s">
        <v>1378</v>
      </c>
      <c r="D24" s="486" t="s">
        <v>848</v>
      </c>
      <c r="E24" s="611" t="s">
        <v>277</v>
      </c>
      <c r="F24" s="486" t="s">
        <v>848</v>
      </c>
      <c r="G24" s="200">
        <v>564.75903600000004</v>
      </c>
      <c r="H24" s="178" t="s">
        <v>1377</v>
      </c>
      <c r="I24" s="625"/>
    </row>
    <row r="25" spans="1:9" ht="150" customHeight="1">
      <c r="A25" s="873"/>
      <c r="B25" s="177" t="s">
        <v>1402</v>
      </c>
      <c r="C25" s="172" t="s">
        <v>1403</v>
      </c>
      <c r="D25" s="611" t="s">
        <v>277</v>
      </c>
      <c r="E25" s="486" t="s">
        <v>848</v>
      </c>
      <c r="F25" s="611" t="s">
        <v>277</v>
      </c>
      <c r="G25" s="200">
        <v>376.50602400000002</v>
      </c>
      <c r="H25" s="178" t="s">
        <v>1402</v>
      </c>
      <c r="I25" s="625"/>
    </row>
    <row r="26" spans="1:9" ht="141" customHeight="1">
      <c r="A26" s="873"/>
      <c r="B26" s="177" t="s">
        <v>1379</v>
      </c>
      <c r="C26" s="172" t="s">
        <v>1380</v>
      </c>
      <c r="D26" s="486" t="s">
        <v>848</v>
      </c>
      <c r="E26" s="611" t="s">
        <v>277</v>
      </c>
      <c r="F26" s="486" t="s">
        <v>848</v>
      </c>
      <c r="G26" s="200">
        <v>414.15662700000001</v>
      </c>
      <c r="H26" s="178" t="s">
        <v>1379</v>
      </c>
      <c r="I26" s="625"/>
    </row>
    <row r="27" spans="1:9" ht="129" customHeight="1">
      <c r="A27" s="873"/>
      <c r="B27" s="177" t="s">
        <v>1381</v>
      </c>
      <c r="C27" s="172" t="s">
        <v>1382</v>
      </c>
      <c r="D27" s="486" t="s">
        <v>848</v>
      </c>
      <c r="E27" s="611" t="s">
        <v>277</v>
      </c>
      <c r="F27" s="486" t="s">
        <v>848</v>
      </c>
      <c r="G27" s="200">
        <v>753.01204800000005</v>
      </c>
      <c r="H27" s="178" t="s">
        <v>1381</v>
      </c>
      <c r="I27" s="625" t="s">
        <v>1425</v>
      </c>
    </row>
    <row r="28" spans="1:9" ht="129" customHeight="1">
      <c r="A28" s="873"/>
      <c r="B28" s="177" t="s">
        <v>1404</v>
      </c>
      <c r="C28" s="172" t="s">
        <v>1405</v>
      </c>
      <c r="D28" s="611" t="s">
        <v>277</v>
      </c>
      <c r="E28" s="486" t="s">
        <v>848</v>
      </c>
      <c r="F28" s="611" t="s">
        <v>277</v>
      </c>
      <c r="G28" s="200">
        <v>225.903614</v>
      </c>
      <c r="H28" s="178" t="s">
        <v>1404</v>
      </c>
      <c r="I28" s="625"/>
    </row>
    <row r="29" spans="1:9" ht="129" customHeight="1">
      <c r="A29" s="873"/>
      <c r="B29" s="177" t="s">
        <v>1383</v>
      </c>
      <c r="C29" s="172" t="s">
        <v>1406</v>
      </c>
      <c r="D29" s="486" t="s">
        <v>848</v>
      </c>
      <c r="E29" s="486" t="s">
        <v>848</v>
      </c>
      <c r="F29" s="486" t="s">
        <v>848</v>
      </c>
      <c r="G29" s="200">
        <v>978.915663</v>
      </c>
      <c r="H29" s="178" t="s">
        <v>1383</v>
      </c>
      <c r="I29" s="625"/>
    </row>
    <row r="30" spans="1:9" ht="84" customHeight="1">
      <c r="A30" s="873"/>
      <c r="B30" s="177" t="s">
        <v>58</v>
      </c>
      <c r="C30" s="172" t="s">
        <v>474</v>
      </c>
      <c r="D30" s="173" t="s">
        <v>47</v>
      </c>
      <c r="E30" s="173" t="s">
        <v>47</v>
      </c>
      <c r="F30" s="173" t="s">
        <v>47</v>
      </c>
      <c r="G30" s="174"/>
      <c r="H30" s="175" t="s">
        <v>58</v>
      </c>
      <c r="I30" s="625"/>
    </row>
    <row r="31" spans="1:9" ht="219" customHeight="1">
      <c r="A31" s="873"/>
      <c r="B31" s="177" t="s">
        <v>1384</v>
      </c>
      <c r="C31" s="172" t="s">
        <v>1385</v>
      </c>
      <c r="D31" s="486" t="s">
        <v>848</v>
      </c>
      <c r="E31" s="611" t="s">
        <v>277</v>
      </c>
      <c r="F31" s="486" t="s">
        <v>848</v>
      </c>
      <c r="G31" s="200">
        <v>903.61445800000001</v>
      </c>
      <c r="H31" s="178" t="s">
        <v>1384</v>
      </c>
      <c r="I31" s="625"/>
    </row>
    <row r="32" spans="1:9" ht="219" customHeight="1">
      <c r="A32" s="873"/>
      <c r="B32" s="177" t="s">
        <v>1497</v>
      </c>
      <c r="C32" s="172" t="s">
        <v>1575</v>
      </c>
      <c r="D32" s="486" t="s">
        <v>848</v>
      </c>
      <c r="E32" s="611" t="s">
        <v>277</v>
      </c>
      <c r="F32" s="611" t="s">
        <v>277</v>
      </c>
      <c r="G32" s="200">
        <v>527.11</v>
      </c>
      <c r="H32" s="178" t="s">
        <v>1497</v>
      </c>
      <c r="I32" s="625" t="s">
        <v>1501</v>
      </c>
    </row>
    <row r="33" spans="1:9" ht="84" customHeight="1">
      <c r="A33" s="873"/>
      <c r="B33" s="177" t="s">
        <v>50</v>
      </c>
      <c r="C33" s="172" t="s">
        <v>453</v>
      </c>
      <c r="D33" s="173" t="s">
        <v>47</v>
      </c>
      <c r="E33" s="173" t="s">
        <v>47</v>
      </c>
      <c r="F33" s="173" t="s">
        <v>47</v>
      </c>
      <c r="G33" s="174"/>
      <c r="H33" s="175" t="s">
        <v>50</v>
      </c>
      <c r="I33" s="625"/>
    </row>
    <row r="34" spans="1:9" ht="84" customHeight="1">
      <c r="A34" s="873"/>
      <c r="B34" s="177" t="s">
        <v>100</v>
      </c>
      <c r="C34" s="172" t="s">
        <v>484</v>
      </c>
      <c r="D34" s="176" t="s">
        <v>277</v>
      </c>
      <c r="E34" s="173" t="s">
        <v>47</v>
      </c>
      <c r="F34" s="611" t="s">
        <v>277</v>
      </c>
      <c r="G34" s="174"/>
      <c r="H34" s="175" t="s">
        <v>100</v>
      </c>
      <c r="I34" s="625"/>
    </row>
    <row r="35" spans="1:9" ht="84" customHeight="1">
      <c r="A35" s="873"/>
      <c r="B35" s="177" t="s">
        <v>101</v>
      </c>
      <c r="C35" s="172" t="s">
        <v>102</v>
      </c>
      <c r="D35" s="486" t="s">
        <v>848</v>
      </c>
      <c r="E35" s="501" t="s">
        <v>47</v>
      </c>
      <c r="F35" s="486" t="s">
        <v>848</v>
      </c>
      <c r="G35" s="200">
        <v>376.50602400000002</v>
      </c>
      <c r="H35" s="175" t="s">
        <v>101</v>
      </c>
      <c r="I35" s="625"/>
    </row>
    <row r="36" spans="1:9" ht="84" customHeight="1">
      <c r="A36" s="873"/>
      <c r="B36" s="177" t="s">
        <v>336</v>
      </c>
      <c r="C36" s="172" t="s">
        <v>1000</v>
      </c>
      <c r="D36" s="486" t="s">
        <v>848</v>
      </c>
      <c r="E36" s="486" t="s">
        <v>848</v>
      </c>
      <c r="F36" s="486" t="s">
        <v>848</v>
      </c>
      <c r="G36" s="200">
        <v>150.60240999999999</v>
      </c>
      <c r="H36" s="175" t="s">
        <v>336</v>
      </c>
      <c r="I36" s="625"/>
    </row>
    <row r="37" spans="1:9" ht="84" customHeight="1">
      <c r="A37" s="873"/>
      <c r="B37" s="171" t="s">
        <v>53</v>
      </c>
      <c r="C37" s="172" t="s">
        <v>54</v>
      </c>
      <c r="D37" s="173" t="s">
        <v>47</v>
      </c>
      <c r="E37" s="173" t="s">
        <v>47</v>
      </c>
      <c r="F37" s="173" t="s">
        <v>47</v>
      </c>
      <c r="G37" s="200"/>
      <c r="H37" s="175" t="s">
        <v>53</v>
      </c>
      <c r="I37" s="625"/>
    </row>
    <row r="38" spans="1:9" ht="78" customHeight="1">
      <c r="A38" s="873"/>
      <c r="B38" s="171" t="s">
        <v>39</v>
      </c>
      <c r="C38" s="172" t="s">
        <v>1386</v>
      </c>
      <c r="D38" s="486" t="s">
        <v>848</v>
      </c>
      <c r="E38" s="486" t="s">
        <v>848</v>
      </c>
      <c r="F38" s="486" t="s">
        <v>848</v>
      </c>
      <c r="G38" s="200">
        <v>15.060241</v>
      </c>
      <c r="H38" s="175" t="s">
        <v>39</v>
      </c>
      <c r="I38" s="625"/>
    </row>
    <row r="39" spans="1:9" ht="87" customHeight="1">
      <c r="A39" s="873"/>
      <c r="B39" s="171" t="s">
        <v>72</v>
      </c>
      <c r="C39" s="172" t="s">
        <v>1413</v>
      </c>
      <c r="D39" s="486" t="s">
        <v>848</v>
      </c>
      <c r="E39" s="486" t="s">
        <v>848</v>
      </c>
      <c r="F39" s="486" t="s">
        <v>848</v>
      </c>
      <c r="G39" s="200">
        <v>188.25301200000001</v>
      </c>
      <c r="H39" s="175" t="s">
        <v>72</v>
      </c>
      <c r="I39" s="625" t="s">
        <v>1430</v>
      </c>
    </row>
    <row r="40" spans="1:9" ht="84" customHeight="1">
      <c r="A40" s="873"/>
      <c r="B40" s="171" t="s">
        <v>95</v>
      </c>
      <c r="C40" s="172" t="s">
        <v>464</v>
      </c>
      <c r="D40" s="173" t="s">
        <v>47</v>
      </c>
      <c r="E40" s="173" t="s">
        <v>47</v>
      </c>
      <c r="F40" s="173" t="s">
        <v>47</v>
      </c>
      <c r="G40" s="200"/>
      <c r="H40" s="175" t="s">
        <v>95</v>
      </c>
      <c r="I40" s="625"/>
    </row>
    <row r="41" spans="1:9" ht="84" customHeight="1">
      <c r="A41" s="873"/>
      <c r="B41" s="271" t="s">
        <v>28</v>
      </c>
      <c r="C41" s="367" t="s">
        <v>315</v>
      </c>
      <c r="D41" s="486" t="s">
        <v>848</v>
      </c>
      <c r="E41" s="486" t="s">
        <v>848</v>
      </c>
      <c r="F41" s="486" t="s">
        <v>848</v>
      </c>
      <c r="G41" s="200">
        <v>753.01204800000005</v>
      </c>
      <c r="H41" s="272" t="s">
        <v>28</v>
      </c>
      <c r="I41" s="236" t="s">
        <v>1424</v>
      </c>
    </row>
    <row r="42" spans="1:9" ht="84" customHeight="1">
      <c r="A42" s="873"/>
      <c r="B42" s="370" t="s">
        <v>456</v>
      </c>
      <c r="C42" s="371" t="s">
        <v>516</v>
      </c>
      <c r="D42" s="173" t="s">
        <v>47</v>
      </c>
      <c r="E42" s="173" t="s">
        <v>47</v>
      </c>
      <c r="F42" s="173" t="s">
        <v>47</v>
      </c>
      <c r="G42" s="200"/>
      <c r="H42" s="175" t="s">
        <v>456</v>
      </c>
      <c r="I42" s="625"/>
    </row>
    <row r="43" spans="1:9" ht="84" customHeight="1">
      <c r="A43" s="873"/>
      <c r="B43" s="171" t="s">
        <v>491</v>
      </c>
      <c r="C43" s="172" t="s">
        <v>492</v>
      </c>
      <c r="D43" s="176" t="s">
        <v>277</v>
      </c>
      <c r="E43" s="176" t="s">
        <v>277</v>
      </c>
      <c r="F43" s="173" t="s">
        <v>47</v>
      </c>
      <c r="G43" s="200"/>
      <c r="H43" s="175" t="s">
        <v>491</v>
      </c>
      <c r="I43" s="625"/>
    </row>
    <row r="44" spans="1:9" ht="84" customHeight="1">
      <c r="A44" s="873"/>
      <c r="B44" s="171" t="s">
        <v>1392</v>
      </c>
      <c r="C44" s="172" t="s">
        <v>1393</v>
      </c>
      <c r="D44" s="486" t="s">
        <v>848</v>
      </c>
      <c r="E44" s="486" t="s">
        <v>848</v>
      </c>
      <c r="F44" s="486" t="s">
        <v>848</v>
      </c>
      <c r="G44" s="200">
        <v>0</v>
      </c>
      <c r="H44" s="175" t="s">
        <v>1392</v>
      </c>
      <c r="I44" s="625" t="s">
        <v>1428</v>
      </c>
    </row>
    <row r="45" spans="1:9" ht="84" customHeight="1">
      <c r="A45" s="873"/>
      <c r="B45" s="171" t="s">
        <v>29</v>
      </c>
      <c r="C45" s="172" t="s">
        <v>30</v>
      </c>
      <c r="D45" s="173" t="s">
        <v>47</v>
      </c>
      <c r="E45" s="173" t="s">
        <v>47</v>
      </c>
      <c r="F45" s="173" t="s">
        <v>47</v>
      </c>
      <c r="G45" s="200"/>
      <c r="H45" s="175" t="s">
        <v>29</v>
      </c>
      <c r="I45" s="625"/>
    </row>
    <row r="46" spans="1:9" ht="84" customHeight="1">
      <c r="A46" s="873"/>
      <c r="B46" s="171" t="s">
        <v>657</v>
      </c>
      <c r="C46" s="172" t="s">
        <v>1022</v>
      </c>
      <c r="D46" s="486" t="s">
        <v>848</v>
      </c>
      <c r="E46" s="176" t="s">
        <v>277</v>
      </c>
      <c r="F46" s="176" t="s">
        <v>277</v>
      </c>
      <c r="G46" s="200">
        <v>150.60240999999999</v>
      </c>
      <c r="H46" s="175" t="s">
        <v>657</v>
      </c>
      <c r="I46" s="625"/>
    </row>
    <row r="47" spans="1:9" ht="84" customHeight="1">
      <c r="A47" s="873"/>
      <c r="B47" s="171" t="s">
        <v>108</v>
      </c>
      <c r="C47" s="172" t="s">
        <v>519</v>
      </c>
      <c r="D47" s="176" t="s">
        <v>277</v>
      </c>
      <c r="E47" s="176" t="s">
        <v>277</v>
      </c>
      <c r="F47" s="173" t="s">
        <v>47</v>
      </c>
      <c r="G47" s="200"/>
      <c r="H47" s="175" t="s">
        <v>108</v>
      </c>
      <c r="I47" s="625"/>
    </row>
    <row r="48" spans="1:9" ht="84" customHeight="1">
      <c r="A48" s="873"/>
      <c r="B48" s="171" t="s">
        <v>139</v>
      </c>
      <c r="C48" s="172" t="s">
        <v>1407</v>
      </c>
      <c r="D48" s="611" t="s">
        <v>277</v>
      </c>
      <c r="E48" s="486" t="s">
        <v>848</v>
      </c>
      <c r="F48" s="611" t="s">
        <v>277</v>
      </c>
      <c r="G48" s="200">
        <v>376.50602400000002</v>
      </c>
      <c r="H48" s="175" t="s">
        <v>139</v>
      </c>
      <c r="I48" s="625"/>
    </row>
    <row r="49" spans="1:9" ht="84" customHeight="1">
      <c r="A49" s="873"/>
      <c r="B49" s="171" t="s">
        <v>9</v>
      </c>
      <c r="C49" s="172" t="s">
        <v>90</v>
      </c>
      <c r="D49" s="611" t="s">
        <v>277</v>
      </c>
      <c r="E49" s="486" t="s">
        <v>848</v>
      </c>
      <c r="F49" s="611" t="s">
        <v>277</v>
      </c>
      <c r="G49" s="200">
        <v>225.903614</v>
      </c>
      <c r="H49" s="175" t="s">
        <v>9</v>
      </c>
      <c r="I49" s="625"/>
    </row>
    <row r="50" spans="1:9" ht="84" customHeight="1">
      <c r="A50" s="873"/>
      <c r="B50" s="171" t="s">
        <v>959</v>
      </c>
      <c r="C50" s="172" t="s">
        <v>960</v>
      </c>
      <c r="D50" s="486" t="s">
        <v>848</v>
      </c>
      <c r="E50" s="486" t="s">
        <v>848</v>
      </c>
      <c r="F50" s="486" t="s">
        <v>848</v>
      </c>
      <c r="G50" s="200">
        <v>75.301204999999996</v>
      </c>
      <c r="H50" s="175" t="s">
        <v>959</v>
      </c>
      <c r="I50" s="625" t="s">
        <v>1426</v>
      </c>
    </row>
    <row r="51" spans="1:9" ht="84" customHeight="1">
      <c r="A51" s="873"/>
      <c r="B51" s="171" t="s">
        <v>408</v>
      </c>
      <c r="C51" s="172" t="s">
        <v>517</v>
      </c>
      <c r="D51" s="611" t="s">
        <v>277</v>
      </c>
      <c r="E51" s="611" t="s">
        <v>277</v>
      </c>
      <c r="F51" s="486" t="s">
        <v>848</v>
      </c>
      <c r="G51" s="200">
        <v>376.50602400000002</v>
      </c>
      <c r="H51" s="175" t="s">
        <v>408</v>
      </c>
      <c r="I51" s="625"/>
    </row>
    <row r="52" spans="1:9" ht="84" customHeight="1">
      <c r="A52" s="873"/>
      <c r="B52" s="171" t="s">
        <v>13</v>
      </c>
      <c r="C52" s="172" t="s">
        <v>360</v>
      </c>
      <c r="D52" s="173" t="s">
        <v>47</v>
      </c>
      <c r="E52" s="173" t="s">
        <v>47</v>
      </c>
      <c r="F52" s="173" t="s">
        <v>47</v>
      </c>
      <c r="G52" s="200"/>
      <c r="H52" s="175" t="s">
        <v>13</v>
      </c>
      <c r="I52" s="625"/>
    </row>
    <row r="53" spans="1:9" ht="84" customHeight="1">
      <c r="A53" s="873"/>
      <c r="B53" s="171" t="s">
        <v>409</v>
      </c>
      <c r="C53" s="172" t="s">
        <v>605</v>
      </c>
      <c r="D53" s="176" t="s">
        <v>277</v>
      </c>
      <c r="E53" s="173" t="s">
        <v>47</v>
      </c>
      <c r="F53" s="173" t="s">
        <v>47</v>
      </c>
      <c r="G53" s="200"/>
      <c r="H53" s="175" t="s">
        <v>409</v>
      </c>
      <c r="I53" s="625"/>
    </row>
    <row r="54" spans="1:9" ht="84" customHeight="1">
      <c r="A54" s="873"/>
      <c r="B54" s="171" t="s">
        <v>477</v>
      </c>
      <c r="C54" s="172" t="s">
        <v>478</v>
      </c>
      <c r="D54" s="176" t="s">
        <v>277</v>
      </c>
      <c r="E54" s="173" t="s">
        <v>47</v>
      </c>
      <c r="F54" s="176" t="s">
        <v>277</v>
      </c>
      <c r="G54" s="200"/>
      <c r="H54" s="175" t="s">
        <v>477</v>
      </c>
      <c r="I54" s="625"/>
    </row>
    <row r="55" spans="1:9" ht="90" customHeight="1">
      <c r="A55" s="873"/>
      <c r="B55" s="171" t="s">
        <v>281</v>
      </c>
      <c r="C55" s="172" t="s">
        <v>479</v>
      </c>
      <c r="D55" s="486" t="s">
        <v>848</v>
      </c>
      <c r="E55" s="486" t="s">
        <v>848</v>
      </c>
      <c r="F55" s="486" t="s">
        <v>848</v>
      </c>
      <c r="G55" s="200">
        <v>376.50602400000002</v>
      </c>
      <c r="H55" s="175" t="s">
        <v>281</v>
      </c>
      <c r="I55" s="625"/>
    </row>
    <row r="56" spans="1:9" ht="84" customHeight="1">
      <c r="A56" s="873"/>
      <c r="B56" s="171" t="s">
        <v>145</v>
      </c>
      <c r="C56" s="172" t="s">
        <v>1388</v>
      </c>
      <c r="D56" s="486" t="s">
        <v>848</v>
      </c>
      <c r="E56" s="486" t="s">
        <v>848</v>
      </c>
      <c r="F56" s="611" t="s">
        <v>277</v>
      </c>
      <c r="G56" s="200">
        <v>188.25301200000001</v>
      </c>
      <c r="H56" s="175" t="s">
        <v>145</v>
      </c>
      <c r="I56" s="625"/>
    </row>
    <row r="57" spans="1:9" ht="84" customHeight="1">
      <c r="A57" s="873"/>
      <c r="B57" s="171" t="s">
        <v>1412</v>
      </c>
      <c r="C57" s="172" t="s">
        <v>1414</v>
      </c>
      <c r="D57" s="611" t="s">
        <v>277</v>
      </c>
      <c r="E57" s="611" t="s">
        <v>277</v>
      </c>
      <c r="F57" s="486" t="s">
        <v>848</v>
      </c>
      <c r="G57" s="200">
        <v>70.621469000000005</v>
      </c>
      <c r="H57" s="175" t="s">
        <v>1412</v>
      </c>
      <c r="I57" s="625" t="s">
        <v>1431</v>
      </c>
    </row>
    <row r="58" spans="1:9" ht="84" customHeight="1">
      <c r="A58" s="873"/>
      <c r="B58" s="183" t="s">
        <v>55</v>
      </c>
      <c r="C58" s="180" t="s">
        <v>56</v>
      </c>
      <c r="D58" s="173" t="s">
        <v>47</v>
      </c>
      <c r="E58" s="173" t="s">
        <v>47</v>
      </c>
      <c r="F58" s="173" t="s">
        <v>47</v>
      </c>
      <c r="G58" s="200"/>
      <c r="H58" s="175" t="s">
        <v>55</v>
      </c>
      <c r="I58" s="625"/>
    </row>
    <row r="59" spans="1:9" ht="84" customHeight="1">
      <c r="A59" s="873"/>
      <c r="B59" s="183" t="s">
        <v>61</v>
      </c>
      <c r="C59" s="180" t="s">
        <v>125</v>
      </c>
      <c r="D59" s="173" t="s">
        <v>47</v>
      </c>
      <c r="E59" s="173" t="s">
        <v>47</v>
      </c>
      <c r="F59" s="173" t="s">
        <v>47</v>
      </c>
      <c r="G59" s="200"/>
      <c r="H59" s="175" t="s">
        <v>61</v>
      </c>
      <c r="I59" s="625"/>
    </row>
    <row r="60" spans="1:9" ht="84" customHeight="1">
      <c r="A60" s="873"/>
      <c r="B60" s="183" t="s">
        <v>10</v>
      </c>
      <c r="C60" s="180" t="s">
        <v>11</v>
      </c>
      <c r="D60" s="173" t="s">
        <v>47</v>
      </c>
      <c r="E60" s="173" t="s">
        <v>47</v>
      </c>
      <c r="F60" s="173" t="s">
        <v>47</v>
      </c>
      <c r="G60" s="200"/>
      <c r="H60" s="175" t="s">
        <v>10</v>
      </c>
      <c r="I60" s="625"/>
    </row>
    <row r="61" spans="1:9" ht="84" customHeight="1">
      <c r="A61" s="873"/>
      <c r="B61" s="171" t="s">
        <v>12</v>
      </c>
      <c r="C61" s="172" t="s">
        <v>258</v>
      </c>
      <c r="D61" s="486" t="s">
        <v>848</v>
      </c>
      <c r="E61" s="501" t="s">
        <v>47</v>
      </c>
      <c r="F61" s="486" t="s">
        <v>848</v>
      </c>
      <c r="G61" s="200">
        <v>188.25301200000001</v>
      </c>
      <c r="H61" s="175" t="s">
        <v>12</v>
      </c>
      <c r="I61" s="625"/>
    </row>
    <row r="62" spans="1:9" ht="84" customHeight="1">
      <c r="A62" s="873"/>
      <c r="B62" s="171" t="s">
        <v>75</v>
      </c>
      <c r="C62" s="172" t="s">
        <v>458</v>
      </c>
      <c r="D62" s="486" t="s">
        <v>848</v>
      </c>
      <c r="E62" s="145" t="s">
        <v>277</v>
      </c>
      <c r="F62" s="486" t="s">
        <v>848</v>
      </c>
      <c r="G62" s="200">
        <v>75.301204999999996</v>
      </c>
      <c r="H62" s="175" t="s">
        <v>75</v>
      </c>
      <c r="I62" s="625"/>
    </row>
    <row r="63" spans="1:9" ht="84" customHeight="1">
      <c r="A63" s="873"/>
      <c r="B63" s="171" t="s">
        <v>494</v>
      </c>
      <c r="C63" s="172" t="s">
        <v>495</v>
      </c>
      <c r="D63" s="145" t="s">
        <v>277</v>
      </c>
      <c r="E63" s="145" t="s">
        <v>277</v>
      </c>
      <c r="F63" s="173" t="s">
        <v>47</v>
      </c>
      <c r="G63" s="200"/>
      <c r="H63" s="175" t="s">
        <v>494</v>
      </c>
      <c r="I63" s="625"/>
    </row>
    <row r="64" spans="1:9" ht="84" customHeight="1">
      <c r="A64" s="873"/>
      <c r="B64" s="271" t="s">
        <v>496</v>
      </c>
      <c r="C64" s="373" t="s">
        <v>517</v>
      </c>
      <c r="D64" s="486" t="s">
        <v>277</v>
      </c>
      <c r="E64" s="486" t="s">
        <v>848</v>
      </c>
      <c r="F64" s="145" t="s">
        <v>277</v>
      </c>
      <c r="G64" s="200">
        <v>376.50602400000002</v>
      </c>
      <c r="H64" s="175" t="s">
        <v>496</v>
      </c>
      <c r="I64" s="625"/>
    </row>
    <row r="65" spans="1:9" ht="114" customHeight="1">
      <c r="A65" s="873"/>
      <c r="B65" s="609" t="s">
        <v>1300</v>
      </c>
      <c r="C65" s="682" t="s">
        <v>1389</v>
      </c>
      <c r="D65" s="486" t="s">
        <v>848</v>
      </c>
      <c r="E65" s="486" t="s">
        <v>848</v>
      </c>
      <c r="F65" s="486" t="s">
        <v>848</v>
      </c>
      <c r="G65" s="200">
        <v>225.903614</v>
      </c>
      <c r="H65" s="175" t="s">
        <v>1300</v>
      </c>
      <c r="I65" s="625" t="s">
        <v>1427</v>
      </c>
    </row>
    <row r="66" spans="1:9" ht="84" customHeight="1">
      <c r="A66" s="873"/>
      <c r="B66" s="171" t="s">
        <v>480</v>
      </c>
      <c r="C66" s="172" t="s">
        <v>481</v>
      </c>
      <c r="D66" s="486" t="s">
        <v>277</v>
      </c>
      <c r="E66" s="486" t="s">
        <v>277</v>
      </c>
      <c r="F66" s="486" t="s">
        <v>277</v>
      </c>
      <c r="G66" s="200"/>
      <c r="H66" s="175" t="s">
        <v>480</v>
      </c>
      <c r="I66" s="625"/>
    </row>
    <row r="67" spans="1:9" ht="84" customHeight="1">
      <c r="A67" s="873"/>
      <c r="B67" s="171" t="s">
        <v>243</v>
      </c>
      <c r="C67" s="172" t="s">
        <v>79</v>
      </c>
      <c r="D67" s="173" t="s">
        <v>47</v>
      </c>
      <c r="E67" s="173" t="s">
        <v>47</v>
      </c>
      <c r="F67" s="173" t="s">
        <v>47</v>
      </c>
      <c r="G67" s="200"/>
      <c r="H67" s="175" t="s">
        <v>243</v>
      </c>
      <c r="I67" s="625"/>
    </row>
    <row r="68" spans="1:9" ht="84" customHeight="1">
      <c r="A68" s="873"/>
      <c r="B68" s="171" t="s">
        <v>1006</v>
      </c>
      <c r="C68" s="172" t="s">
        <v>1022</v>
      </c>
      <c r="D68" s="173" t="s">
        <v>47</v>
      </c>
      <c r="E68" s="486" t="s">
        <v>277</v>
      </c>
      <c r="F68" s="486" t="s">
        <v>277</v>
      </c>
      <c r="G68" s="200"/>
      <c r="H68" s="175" t="s">
        <v>1006</v>
      </c>
      <c r="I68" s="625"/>
    </row>
    <row r="69" spans="1:9" ht="84" customHeight="1">
      <c r="A69" s="873"/>
      <c r="B69" s="171" t="s">
        <v>126</v>
      </c>
      <c r="C69" s="172" t="s">
        <v>989</v>
      </c>
      <c r="D69" s="486" t="s">
        <v>848</v>
      </c>
      <c r="E69" s="486" t="s">
        <v>848</v>
      </c>
      <c r="F69" s="486" t="s">
        <v>848</v>
      </c>
      <c r="G69" s="200">
        <v>263.55421699999999</v>
      </c>
      <c r="H69" s="175" t="s">
        <v>126</v>
      </c>
      <c r="I69" s="625"/>
    </row>
    <row r="70" spans="1:9" ht="84" customHeight="1">
      <c r="A70" s="873"/>
      <c r="B70" s="171" t="s">
        <v>117</v>
      </c>
      <c r="C70" s="172" t="s">
        <v>990</v>
      </c>
      <c r="D70" s="486" t="s">
        <v>848</v>
      </c>
      <c r="E70" s="486" t="s">
        <v>848</v>
      </c>
      <c r="F70" s="486" t="s">
        <v>848</v>
      </c>
      <c r="G70" s="200">
        <v>263.55421699999999</v>
      </c>
      <c r="H70" s="175" t="s">
        <v>117</v>
      </c>
      <c r="I70" s="625"/>
    </row>
    <row r="71" spans="1:9" ht="84" customHeight="1">
      <c r="A71" s="873"/>
      <c r="B71" s="171" t="s">
        <v>124</v>
      </c>
      <c r="C71" s="172" t="s">
        <v>991</v>
      </c>
      <c r="D71" s="486" t="s">
        <v>848</v>
      </c>
      <c r="E71" s="486" t="s">
        <v>848</v>
      </c>
      <c r="F71" s="486" t="s">
        <v>848</v>
      </c>
      <c r="G71" s="200">
        <v>263.55421699999999</v>
      </c>
      <c r="H71" s="175" t="s">
        <v>124</v>
      </c>
      <c r="I71" s="625"/>
    </row>
    <row r="72" spans="1:9" ht="84" customHeight="1">
      <c r="A72" s="873"/>
      <c r="B72" s="171" t="s">
        <v>572</v>
      </c>
      <c r="C72" s="172" t="s">
        <v>992</v>
      </c>
      <c r="D72" s="486" t="s">
        <v>848</v>
      </c>
      <c r="E72" s="486" t="s">
        <v>848</v>
      </c>
      <c r="F72" s="486" t="s">
        <v>848</v>
      </c>
      <c r="G72" s="200">
        <v>0</v>
      </c>
      <c r="H72" s="175" t="s">
        <v>572</v>
      </c>
      <c r="I72" s="625"/>
    </row>
    <row r="73" spans="1:9" ht="84" customHeight="1">
      <c r="A73" s="873"/>
      <c r="B73" s="171" t="s">
        <v>240</v>
      </c>
      <c r="C73" s="172" t="s">
        <v>993</v>
      </c>
      <c r="D73" s="486" t="s">
        <v>848</v>
      </c>
      <c r="E73" s="486" t="s">
        <v>848</v>
      </c>
      <c r="F73" s="486" t="s">
        <v>848</v>
      </c>
      <c r="G73" s="200">
        <v>414.15662700000001</v>
      </c>
      <c r="H73" s="175" t="s">
        <v>240</v>
      </c>
      <c r="I73" s="625"/>
    </row>
    <row r="74" spans="1:9" ht="84" customHeight="1">
      <c r="A74" s="873"/>
      <c r="B74" s="171" t="s">
        <v>241</v>
      </c>
      <c r="C74" s="172" t="s">
        <v>994</v>
      </c>
      <c r="D74" s="486" t="s">
        <v>848</v>
      </c>
      <c r="E74" s="486" t="s">
        <v>848</v>
      </c>
      <c r="F74" s="486" t="s">
        <v>848</v>
      </c>
      <c r="G74" s="200">
        <v>414.15662700000001</v>
      </c>
      <c r="H74" s="175" t="s">
        <v>241</v>
      </c>
      <c r="I74" s="625"/>
    </row>
    <row r="75" spans="1:9" ht="84" customHeight="1">
      <c r="A75" s="873"/>
      <c r="B75" s="171" t="s">
        <v>448</v>
      </c>
      <c r="C75" s="172" t="s">
        <v>996</v>
      </c>
      <c r="D75" s="486" t="s">
        <v>848</v>
      </c>
      <c r="E75" s="486" t="s">
        <v>848</v>
      </c>
      <c r="F75" s="486" t="s">
        <v>848</v>
      </c>
      <c r="G75" s="200">
        <v>414.15662700000001</v>
      </c>
      <c r="H75" s="175" t="s">
        <v>448</v>
      </c>
      <c r="I75" s="625"/>
    </row>
    <row r="76" spans="1:9" ht="84" customHeight="1">
      <c r="A76" s="873"/>
      <c r="B76" s="171" t="s">
        <v>127</v>
      </c>
      <c r="C76" s="172" t="s">
        <v>997</v>
      </c>
      <c r="D76" s="486" t="s">
        <v>848</v>
      </c>
      <c r="E76" s="486" t="s">
        <v>848</v>
      </c>
      <c r="F76" s="486" t="s">
        <v>848</v>
      </c>
      <c r="G76" s="200">
        <v>414.15662700000001</v>
      </c>
      <c r="H76" s="175" t="s">
        <v>127</v>
      </c>
      <c r="I76" s="625"/>
    </row>
    <row r="77" spans="1:9" ht="84" customHeight="1">
      <c r="A77" s="873"/>
      <c r="B77" s="171" t="s">
        <v>128</v>
      </c>
      <c r="C77" s="172" t="s">
        <v>998</v>
      </c>
      <c r="D77" s="486" t="s">
        <v>848</v>
      </c>
      <c r="E77" s="486" t="s">
        <v>848</v>
      </c>
      <c r="F77" s="486" t="s">
        <v>848</v>
      </c>
      <c r="G77" s="200">
        <v>414.15662700000001</v>
      </c>
      <c r="H77" s="175" t="s">
        <v>128</v>
      </c>
      <c r="I77" s="625"/>
    </row>
    <row r="78" spans="1:9" ht="84" customHeight="1">
      <c r="A78" s="873"/>
      <c r="B78" s="171" t="s">
        <v>1316</v>
      </c>
      <c r="C78" s="172" t="s">
        <v>1391</v>
      </c>
      <c r="D78" s="486" t="s">
        <v>848</v>
      </c>
      <c r="E78" s="486" t="s">
        <v>848</v>
      </c>
      <c r="F78" s="486" t="s">
        <v>848</v>
      </c>
      <c r="G78" s="200">
        <v>1129.5180720000001</v>
      </c>
      <c r="H78" s="175" t="s">
        <v>1316</v>
      </c>
      <c r="I78" s="625"/>
    </row>
    <row r="79" spans="1:9" ht="84" customHeight="1">
      <c r="A79" s="873"/>
      <c r="B79" s="183" t="s">
        <v>76</v>
      </c>
      <c r="C79" s="180" t="s">
        <v>366</v>
      </c>
      <c r="D79" s="173" t="s">
        <v>47</v>
      </c>
      <c r="E79" s="173" t="s">
        <v>47</v>
      </c>
      <c r="F79" s="173" t="s">
        <v>47</v>
      </c>
      <c r="G79" s="174"/>
      <c r="H79" s="175" t="s">
        <v>76</v>
      </c>
      <c r="I79" s="625"/>
    </row>
    <row r="80" spans="1:9" ht="84" customHeight="1">
      <c r="A80" s="873"/>
      <c r="B80" s="171" t="s">
        <v>343</v>
      </c>
      <c r="C80" s="172" t="s">
        <v>1408</v>
      </c>
      <c r="D80" s="486" t="s">
        <v>848</v>
      </c>
      <c r="E80" s="486" t="s">
        <v>277</v>
      </c>
      <c r="F80" s="486" t="s">
        <v>277</v>
      </c>
      <c r="G80" s="200">
        <v>376.50602400000002</v>
      </c>
      <c r="H80" s="175" t="s">
        <v>343</v>
      </c>
      <c r="I80" s="625"/>
    </row>
    <row r="81" spans="1:9" ht="84" customHeight="1">
      <c r="A81" s="873"/>
      <c r="B81" s="171" t="s">
        <v>343</v>
      </c>
      <c r="C81" s="172" t="s">
        <v>1408</v>
      </c>
      <c r="D81" s="486" t="s">
        <v>277</v>
      </c>
      <c r="E81" s="486" t="s">
        <v>848</v>
      </c>
      <c r="F81" s="486" t="s">
        <v>277</v>
      </c>
      <c r="G81" s="200">
        <v>150.60240999999999</v>
      </c>
      <c r="H81" s="175" t="s">
        <v>343</v>
      </c>
      <c r="I81" s="625"/>
    </row>
    <row r="82" spans="1:9" ht="102" customHeight="1">
      <c r="A82" s="873"/>
      <c r="B82" s="171" t="s">
        <v>344</v>
      </c>
      <c r="C82" s="172" t="s">
        <v>1390</v>
      </c>
      <c r="D82" s="173" t="s">
        <v>47</v>
      </c>
      <c r="E82" s="173" t="s">
        <v>47</v>
      </c>
      <c r="F82" s="173" t="s">
        <v>47</v>
      </c>
      <c r="G82" s="174"/>
      <c r="H82" s="175" t="s">
        <v>344</v>
      </c>
      <c r="I82" s="625"/>
    </row>
    <row r="83" spans="1:9" ht="78" customHeight="1">
      <c r="A83" s="873"/>
      <c r="B83" s="171" t="s">
        <v>497</v>
      </c>
      <c r="C83" s="172" t="s">
        <v>498</v>
      </c>
      <c r="D83" s="486" t="s">
        <v>277</v>
      </c>
      <c r="E83" s="486" t="s">
        <v>277</v>
      </c>
      <c r="F83" s="173" t="s">
        <v>47</v>
      </c>
      <c r="G83" s="200"/>
      <c r="H83" s="175" t="s">
        <v>497</v>
      </c>
      <c r="I83" s="625"/>
    </row>
    <row r="84" spans="1:9" ht="87" customHeight="1">
      <c r="A84" s="873"/>
      <c r="B84" s="171" t="s">
        <v>349</v>
      </c>
      <c r="C84" s="184" t="s">
        <v>499</v>
      </c>
      <c r="D84" s="176" t="s">
        <v>277</v>
      </c>
      <c r="E84" s="173" t="s">
        <v>47</v>
      </c>
      <c r="F84" s="176" t="s">
        <v>277</v>
      </c>
      <c r="G84" s="174"/>
      <c r="H84" s="175" t="s">
        <v>349</v>
      </c>
      <c r="I84" s="625"/>
    </row>
    <row r="85" spans="1:9" ht="87" customHeight="1">
      <c r="A85" s="873"/>
      <c r="B85" s="171" t="s">
        <v>515</v>
      </c>
      <c r="C85" s="172" t="s">
        <v>1369</v>
      </c>
      <c r="D85" s="486" t="s">
        <v>848</v>
      </c>
      <c r="E85" s="486" t="s">
        <v>848</v>
      </c>
      <c r="F85" s="486" t="s">
        <v>848</v>
      </c>
      <c r="G85" s="200">
        <v>15.060241</v>
      </c>
      <c r="H85" s="175" t="s">
        <v>515</v>
      </c>
      <c r="I85" s="625"/>
    </row>
    <row r="86" spans="1:9" ht="84" customHeight="1">
      <c r="A86" s="873"/>
      <c r="B86" s="171" t="s">
        <v>440</v>
      </c>
      <c r="C86" s="172" t="s">
        <v>459</v>
      </c>
      <c r="D86" s="173" t="s">
        <v>47</v>
      </c>
      <c r="E86" s="173" t="s">
        <v>47</v>
      </c>
      <c r="F86" s="173" t="s">
        <v>47</v>
      </c>
      <c r="G86" s="174"/>
      <c r="H86" s="175" t="s">
        <v>440</v>
      </c>
      <c r="I86" s="625"/>
    </row>
    <row r="87" spans="1:9" ht="84" customHeight="1">
      <c r="A87" s="873"/>
      <c r="B87" s="171" t="s">
        <v>68</v>
      </c>
      <c r="C87" s="172" t="s">
        <v>1004</v>
      </c>
      <c r="D87" s="486" t="s">
        <v>848</v>
      </c>
      <c r="E87" s="486" t="s">
        <v>848</v>
      </c>
      <c r="F87" s="486" t="s">
        <v>848</v>
      </c>
      <c r="G87" s="182">
        <v>1129.5180720000001</v>
      </c>
      <c r="H87" s="175" t="s">
        <v>68</v>
      </c>
      <c r="I87" s="625"/>
    </row>
    <row r="88" spans="1:9" ht="84" customHeight="1">
      <c r="A88" s="873"/>
      <c r="B88" s="183" t="s">
        <v>168</v>
      </c>
      <c r="C88" s="184" t="s">
        <v>209</v>
      </c>
      <c r="D88" s="486" t="s">
        <v>848</v>
      </c>
      <c r="E88" s="486" t="s">
        <v>848</v>
      </c>
      <c r="F88" s="486" t="s">
        <v>848</v>
      </c>
      <c r="G88" s="182">
        <v>75.301204999999996</v>
      </c>
      <c r="H88" s="175" t="s">
        <v>168</v>
      </c>
      <c r="I88" s="625" t="s">
        <v>508</v>
      </c>
    </row>
    <row r="89" spans="1:9" ht="84" customHeight="1">
      <c r="A89" s="873"/>
      <c r="B89" s="183" t="s">
        <v>864</v>
      </c>
      <c r="C89" s="184" t="s">
        <v>1409</v>
      </c>
      <c r="D89" s="486" t="s">
        <v>848</v>
      </c>
      <c r="E89" s="486" t="s">
        <v>848</v>
      </c>
      <c r="F89" s="486" t="s">
        <v>848</v>
      </c>
      <c r="G89" s="182">
        <v>1129.5180720000001</v>
      </c>
      <c r="H89" s="175" t="s">
        <v>864</v>
      </c>
      <c r="I89" s="625"/>
    </row>
    <row r="90" spans="1:9" ht="84" customHeight="1">
      <c r="A90" s="873"/>
      <c r="B90" s="183" t="s">
        <v>470</v>
      </c>
      <c r="C90" s="184" t="s">
        <v>471</v>
      </c>
      <c r="D90" s="173" t="s">
        <v>47</v>
      </c>
      <c r="E90" s="173" t="s">
        <v>47</v>
      </c>
      <c r="F90" s="173" t="s">
        <v>47</v>
      </c>
      <c r="G90" s="182"/>
      <c r="H90" s="175" t="s">
        <v>470</v>
      </c>
      <c r="I90" s="625"/>
    </row>
    <row r="91" spans="1:9" ht="84" customHeight="1">
      <c r="A91" s="873"/>
      <c r="B91" s="183" t="s">
        <v>405</v>
      </c>
      <c r="C91" s="184" t="s">
        <v>489</v>
      </c>
      <c r="D91" s="486" t="s">
        <v>848</v>
      </c>
      <c r="E91" s="486" t="s">
        <v>848</v>
      </c>
      <c r="F91" s="176" t="s">
        <v>277</v>
      </c>
      <c r="G91" s="182">
        <v>75.301204999999996</v>
      </c>
      <c r="H91" s="175" t="s">
        <v>405</v>
      </c>
      <c r="I91" s="625"/>
    </row>
    <row r="92" spans="1:9" ht="84" customHeight="1">
      <c r="A92" s="873"/>
      <c r="B92" s="183" t="s">
        <v>16</v>
      </c>
      <c r="C92" s="184" t="s">
        <v>144</v>
      </c>
      <c r="D92" s="173" t="s">
        <v>47</v>
      </c>
      <c r="E92" s="173" t="s">
        <v>47</v>
      </c>
      <c r="F92" s="173" t="s">
        <v>47</v>
      </c>
      <c r="G92" s="182"/>
      <c r="H92" s="175" t="s">
        <v>16</v>
      </c>
      <c r="I92" s="625"/>
    </row>
    <row r="93" spans="1:9" ht="87" customHeight="1">
      <c r="A93" s="873"/>
      <c r="B93" s="183" t="s">
        <v>158</v>
      </c>
      <c r="C93" s="184" t="s">
        <v>276</v>
      </c>
      <c r="D93" s="486" t="s">
        <v>848</v>
      </c>
      <c r="E93" s="486" t="s">
        <v>848</v>
      </c>
      <c r="F93" s="486" t="s">
        <v>848</v>
      </c>
      <c r="G93" s="182">
        <v>150.60240999999999</v>
      </c>
      <c r="H93" s="175" t="s">
        <v>158</v>
      </c>
      <c r="I93" s="625" t="s">
        <v>508</v>
      </c>
    </row>
    <row r="94" spans="1:9" ht="87" customHeight="1">
      <c r="A94" s="873"/>
      <c r="B94" s="183" t="s">
        <v>278</v>
      </c>
      <c r="C94" s="184" t="s">
        <v>40</v>
      </c>
      <c r="D94" s="486" t="s">
        <v>848</v>
      </c>
      <c r="E94" s="486" t="s">
        <v>848</v>
      </c>
      <c r="F94" s="486" t="s">
        <v>848</v>
      </c>
      <c r="G94" s="182">
        <v>37.650601999999999</v>
      </c>
      <c r="H94" s="175" t="s">
        <v>278</v>
      </c>
      <c r="I94" s="625"/>
    </row>
    <row r="95" spans="1:9" ht="87" customHeight="1">
      <c r="A95" s="873"/>
      <c r="B95" s="183" t="s">
        <v>1005</v>
      </c>
      <c r="C95" s="184" t="s">
        <v>476</v>
      </c>
      <c r="D95" s="486" t="s">
        <v>848</v>
      </c>
      <c r="E95" s="173" t="s">
        <v>47</v>
      </c>
      <c r="F95" s="503" t="s">
        <v>277</v>
      </c>
      <c r="G95" s="182">
        <v>376.50602400000002</v>
      </c>
      <c r="H95" s="175" t="s">
        <v>1005</v>
      </c>
      <c r="I95" s="625"/>
    </row>
    <row r="96" spans="1:9" ht="99" customHeight="1">
      <c r="A96" s="873"/>
      <c r="B96" s="183" t="s">
        <v>1410</v>
      </c>
      <c r="C96" s="172" t="s">
        <v>1411</v>
      </c>
      <c r="D96" s="486" t="s">
        <v>277</v>
      </c>
      <c r="E96" s="486" t="s">
        <v>848</v>
      </c>
      <c r="F96" s="503" t="s">
        <v>277</v>
      </c>
      <c r="G96" s="200">
        <v>753.01204800000005</v>
      </c>
      <c r="H96" s="175" t="s">
        <v>1410</v>
      </c>
      <c r="I96" s="625" t="s">
        <v>1429</v>
      </c>
    </row>
    <row r="97" spans="1:36" ht="99" customHeight="1">
      <c r="A97" s="873"/>
      <c r="B97" s="183" t="s">
        <v>1415</v>
      </c>
      <c r="C97" s="172" t="s">
        <v>1416</v>
      </c>
      <c r="D97" s="486" t="s">
        <v>277</v>
      </c>
      <c r="E97" s="486" t="s">
        <v>277</v>
      </c>
      <c r="F97" s="173" t="s">
        <v>47</v>
      </c>
      <c r="G97" s="182"/>
      <c r="H97" s="175" t="s">
        <v>1415</v>
      </c>
      <c r="I97" s="625"/>
    </row>
    <row r="98" spans="1:36" ht="87" customHeight="1">
      <c r="A98" s="873"/>
      <c r="B98" s="183" t="s">
        <v>1394</v>
      </c>
      <c r="C98" s="184" t="s">
        <v>1395</v>
      </c>
      <c r="D98" s="486" t="s">
        <v>848</v>
      </c>
      <c r="E98" s="486" t="s">
        <v>848</v>
      </c>
      <c r="F98" s="486" t="s">
        <v>848</v>
      </c>
      <c r="G98" s="200">
        <v>75.301204999999996</v>
      </c>
      <c r="H98" s="175" t="s">
        <v>1394</v>
      </c>
      <c r="I98" s="625"/>
    </row>
    <row r="99" spans="1:36" ht="87" customHeight="1">
      <c r="A99" s="873"/>
      <c r="B99" s="183" t="s">
        <v>463</v>
      </c>
      <c r="C99" s="184" t="s">
        <v>465</v>
      </c>
      <c r="D99" s="173" t="s">
        <v>47</v>
      </c>
      <c r="E99" s="173" t="s">
        <v>47</v>
      </c>
      <c r="F99" s="173" t="s">
        <v>47</v>
      </c>
      <c r="G99" s="200"/>
      <c r="H99" s="175" t="s">
        <v>463</v>
      </c>
      <c r="I99" s="625"/>
    </row>
    <row r="100" spans="1:36" ht="87" customHeight="1">
      <c r="A100" s="873"/>
      <c r="B100" s="183" t="s">
        <v>1396</v>
      </c>
      <c r="C100" s="184" t="s">
        <v>1397</v>
      </c>
      <c r="D100" s="486" t="s">
        <v>848</v>
      </c>
      <c r="E100" s="173" t="s">
        <v>47</v>
      </c>
      <c r="F100" s="173" t="s">
        <v>47</v>
      </c>
      <c r="G100" s="200">
        <v>37.650601999999999</v>
      </c>
      <c r="H100" s="175" t="s">
        <v>1396</v>
      </c>
      <c r="I100" s="625"/>
    </row>
    <row r="101" spans="1:36" ht="81" customHeight="1">
      <c r="A101" s="873"/>
      <c r="B101" s="183" t="s">
        <v>466</v>
      </c>
      <c r="C101" s="184" t="s">
        <v>467</v>
      </c>
      <c r="D101" s="173" t="s">
        <v>47</v>
      </c>
      <c r="E101" s="176" t="s">
        <v>277</v>
      </c>
      <c r="F101" s="173" t="s">
        <v>47</v>
      </c>
      <c r="G101" s="200"/>
      <c r="H101" s="175" t="s">
        <v>466</v>
      </c>
      <c r="I101" s="625"/>
    </row>
    <row r="102" spans="1:36" ht="81" customHeight="1">
      <c r="A102" s="873"/>
      <c r="B102" s="183" t="s">
        <v>468</v>
      </c>
      <c r="C102" s="184" t="s">
        <v>469</v>
      </c>
      <c r="D102" s="173" t="s">
        <v>47</v>
      </c>
      <c r="E102" s="173" t="s">
        <v>47</v>
      </c>
      <c r="F102" s="176" t="s">
        <v>277</v>
      </c>
      <c r="G102" s="200"/>
      <c r="H102" s="175" t="s">
        <v>468</v>
      </c>
      <c r="I102" s="625"/>
    </row>
    <row r="103" spans="1:36" ht="81" customHeight="1">
      <c r="A103" s="683"/>
      <c r="B103" s="183" t="s">
        <v>1472</v>
      </c>
      <c r="C103" s="184" t="s">
        <v>1473</v>
      </c>
      <c r="D103" s="486" t="s">
        <v>848</v>
      </c>
      <c r="E103" s="486" t="s">
        <v>848</v>
      </c>
      <c r="F103" s="486" t="s">
        <v>848</v>
      </c>
      <c r="G103" s="200">
        <v>0</v>
      </c>
      <c r="H103" s="175" t="s">
        <v>1472</v>
      </c>
      <c r="I103" s="625" t="s">
        <v>1476</v>
      </c>
    </row>
    <row r="104" spans="1:36" ht="81" customHeight="1">
      <c r="A104" s="683"/>
      <c r="B104" s="183" t="s">
        <v>1470</v>
      </c>
      <c r="C104" s="184" t="s">
        <v>1471</v>
      </c>
      <c r="D104" s="486" t="s">
        <v>848</v>
      </c>
      <c r="E104" s="486" t="s">
        <v>848</v>
      </c>
      <c r="F104" s="486" t="s">
        <v>848</v>
      </c>
      <c r="G104" s="200">
        <v>0</v>
      </c>
      <c r="H104" s="175" t="s">
        <v>1470</v>
      </c>
      <c r="I104" s="625" t="s">
        <v>1475</v>
      </c>
    </row>
    <row r="105" spans="1:36" ht="81" customHeight="1" thickBot="1">
      <c r="A105" s="683"/>
      <c r="B105" s="183" t="s">
        <v>1468</v>
      </c>
      <c r="C105" s="184" t="s">
        <v>1469</v>
      </c>
      <c r="D105" s="486" t="s">
        <v>277</v>
      </c>
      <c r="E105" s="486" t="s">
        <v>848</v>
      </c>
      <c r="F105" s="486" t="s">
        <v>848</v>
      </c>
      <c r="G105" s="200">
        <v>451.80723</v>
      </c>
      <c r="H105" s="175" t="s">
        <v>1468</v>
      </c>
      <c r="I105" s="625" t="s">
        <v>1474</v>
      </c>
    </row>
    <row r="106" spans="1:36" ht="141" customHeight="1" thickBot="1">
      <c r="A106" s="193"/>
      <c r="B106" s="194"/>
      <c r="C106" s="817" t="s">
        <v>603</v>
      </c>
      <c r="D106" s="818"/>
      <c r="E106" s="818"/>
      <c r="F106" s="818"/>
      <c r="G106" s="818"/>
      <c r="H106" s="818"/>
      <c r="I106" s="819"/>
    </row>
    <row r="107" spans="1:36" s="441" customFormat="1" ht="179.25" customHeight="1" thickBot="1">
      <c r="A107" s="529"/>
      <c r="B107" s="530"/>
      <c r="C107" s="777" t="s">
        <v>849</v>
      </c>
      <c r="D107" s="778"/>
      <c r="E107" s="778"/>
      <c r="F107" s="778"/>
      <c r="G107" s="778"/>
      <c r="H107" s="778"/>
      <c r="I107" s="779"/>
      <c r="J107" s="522"/>
      <c r="K107" s="522"/>
      <c r="L107" s="522"/>
      <c r="M107" s="522"/>
      <c r="N107" s="522"/>
      <c r="O107" s="522"/>
      <c r="P107" s="522"/>
      <c r="Q107" s="522"/>
      <c r="R107" s="522"/>
      <c r="S107" s="522"/>
      <c r="T107" s="522"/>
      <c r="U107" s="522"/>
      <c r="V107" s="522"/>
      <c r="W107" s="522"/>
      <c r="X107" s="522"/>
      <c r="Y107" s="522"/>
      <c r="Z107" s="522"/>
      <c r="AA107" s="522"/>
      <c r="AB107" s="522"/>
      <c r="AC107" s="522"/>
      <c r="AD107" s="522"/>
      <c r="AE107" s="522"/>
      <c r="AF107" s="522"/>
      <c r="AG107" s="522"/>
      <c r="AH107" s="522"/>
      <c r="AI107" s="522"/>
      <c r="AJ107" s="522"/>
    </row>
    <row r="108" spans="1:36" ht="54" customHeight="1"/>
  </sheetData>
  <mergeCells count="9">
    <mergeCell ref="B12:C12"/>
    <mergeCell ref="C106:I106"/>
    <mergeCell ref="C107:I107"/>
    <mergeCell ref="A1:A102"/>
    <mergeCell ref="B1:C6"/>
    <mergeCell ref="B7:C7"/>
    <mergeCell ref="B10:C10"/>
    <mergeCell ref="B11:C11"/>
    <mergeCell ref="H11:H12"/>
  </mergeCells>
  <hyperlinks>
    <hyperlink ref="B11:C11" location="'ΠΡΟΤΕΙΝΟΜΕΝΟΣ ΤΙΜΟΚΑΤΑΛΟΓΟΣ'!A1" display="ΣΥΝΟΠΤΙΚΟΣ ΤΙΜΟΚΑΤΑΛΟΓΟΣ"/>
  </hyperlinks>
  <printOptions horizontalCentered="1"/>
  <pageMargins left="0.23622047244094491" right="0.23622047244094491" top="0.44" bottom="0.25" header="0.19685039370078741" footer="0.23622047244094491"/>
  <pageSetup paperSize="9" scale="10" orientation="portrait" r:id="rId1"/>
  <headerFooter alignWithMargins="0">
    <oddFooter>&amp;R&amp;P</oddFooter>
  </headerFooter>
  <rowBreaks count="1" manualBreakCount="1">
    <brk id="82" max="8" man="1"/>
  </rowBreaks>
  <colBreaks count="1" manualBreakCount="1">
    <brk id="9" max="1048575" man="1"/>
  </colBreaks>
  <drawing r:id="rId2"/>
</worksheet>
</file>

<file path=xl/worksheets/sheet69.xml><?xml version="1.0" encoding="utf-8"?>
<worksheet xmlns="http://schemas.openxmlformats.org/spreadsheetml/2006/main" xmlns:r="http://schemas.openxmlformats.org/officeDocument/2006/relationships">
  <sheetPr>
    <tabColor rgb="FF800000"/>
  </sheetPr>
  <dimension ref="A1:EV113"/>
  <sheetViews>
    <sheetView view="pageBreakPreview" zoomScale="25" zoomScaleNormal="75" zoomScaleSheetLayoutView="25" workbookViewId="0">
      <pane xSplit="1" ySplit="12" topLeftCell="B13" activePane="bottomRight" state="frozen"/>
      <selection activeCell="D16" sqref="D16"/>
      <selection pane="topRight" activeCell="D16" sqref="D16"/>
      <selection pane="bottomLeft" activeCell="D16" sqref="D16"/>
      <selection pane="bottomRight" activeCell="G9" sqref="G9"/>
    </sheetView>
  </sheetViews>
  <sheetFormatPr defaultRowHeight="12.75"/>
  <cols>
    <col min="1" max="1" width="21.85546875" style="163" customWidth="1"/>
    <col min="2" max="2" width="20.7109375" style="195" customWidth="1"/>
    <col min="3" max="3" width="196.5703125" style="196" customWidth="1"/>
    <col min="4" max="5" width="73.85546875" style="196" customWidth="1"/>
    <col min="6" max="6" width="51.85546875" style="196" customWidth="1"/>
    <col min="7" max="7" width="23.85546875" style="193" customWidth="1"/>
    <col min="8" max="8" width="213.42578125" style="197" customWidth="1"/>
    <col min="9" max="9" width="38.28515625" style="163" customWidth="1"/>
    <col min="10" max="10" width="43.42578125" style="163" customWidth="1"/>
    <col min="11" max="11" width="45.140625" style="163" customWidth="1"/>
    <col min="12" max="16384" width="9.140625" style="163"/>
  </cols>
  <sheetData>
    <row r="1" spans="1:152" s="156" customFormat="1" ht="117" customHeight="1">
      <c r="A1" s="872" t="s">
        <v>610</v>
      </c>
      <c r="B1" s="880" t="s">
        <v>988</v>
      </c>
      <c r="C1" s="864"/>
      <c r="D1" s="152" t="s">
        <v>451</v>
      </c>
      <c r="E1" s="152" t="s">
        <v>451</v>
      </c>
      <c r="F1" s="153"/>
      <c r="G1" s="154"/>
      <c r="H1" s="155"/>
    </row>
    <row r="2" spans="1:152" s="156" customFormat="1" ht="99" customHeight="1">
      <c r="A2" s="873"/>
      <c r="B2" s="881"/>
      <c r="C2" s="865"/>
      <c r="D2" s="475" t="s">
        <v>472</v>
      </c>
      <c r="E2" s="475" t="s">
        <v>562</v>
      </c>
      <c r="F2" s="158"/>
      <c r="G2" s="159"/>
      <c r="H2" s="160"/>
    </row>
    <row r="3" spans="1:152" s="156" customFormat="1" ht="78" customHeight="1">
      <c r="A3" s="873"/>
      <c r="B3" s="881"/>
      <c r="C3" s="865"/>
      <c r="D3" s="157">
        <v>1368</v>
      </c>
      <c r="E3" s="157">
        <v>1368</v>
      </c>
      <c r="F3" s="158"/>
      <c r="G3" s="159"/>
      <c r="H3" s="160"/>
    </row>
    <row r="4" spans="1:152" ht="78" customHeight="1">
      <c r="A4" s="873"/>
      <c r="B4" s="881"/>
      <c r="C4" s="865"/>
      <c r="D4" s="157" t="s">
        <v>1054</v>
      </c>
      <c r="E4" s="157" t="s">
        <v>1054</v>
      </c>
      <c r="F4" s="158"/>
      <c r="G4" s="161"/>
      <c r="H4" s="162"/>
    </row>
    <row r="5" spans="1:152" ht="78" customHeight="1">
      <c r="A5" s="873"/>
      <c r="B5" s="881"/>
      <c r="C5" s="865"/>
      <c r="D5" s="157" t="s">
        <v>237</v>
      </c>
      <c r="E5" s="157" t="s">
        <v>237</v>
      </c>
      <c r="F5" s="158"/>
      <c r="G5" s="161"/>
      <c r="H5" s="162"/>
    </row>
    <row r="6" spans="1:152" ht="78" customHeight="1">
      <c r="A6" s="873"/>
      <c r="B6" s="881"/>
      <c r="C6" s="865"/>
      <c r="D6" s="157" t="s">
        <v>274</v>
      </c>
      <c r="E6" s="157" t="s">
        <v>274</v>
      </c>
      <c r="F6" s="158"/>
      <c r="G6" s="161"/>
      <c r="H6" s="162"/>
    </row>
    <row r="7" spans="1:152" ht="84" customHeight="1">
      <c r="A7" s="873"/>
      <c r="B7" s="882" t="s">
        <v>232</v>
      </c>
      <c r="C7" s="875"/>
      <c r="D7" s="651">
        <v>16099.633012048196</v>
      </c>
      <c r="E7" s="651">
        <v>16476.138999999999</v>
      </c>
      <c r="F7" s="158"/>
      <c r="G7" s="161"/>
      <c r="H7" s="162"/>
    </row>
    <row r="8" spans="1:152" ht="84" customHeight="1">
      <c r="A8" s="873"/>
      <c r="B8" s="752"/>
      <c r="C8" s="751" t="s">
        <v>1668</v>
      </c>
      <c r="D8" s="769">
        <v>139</v>
      </c>
      <c r="E8" s="769">
        <v>133</v>
      </c>
      <c r="F8" s="158"/>
      <c r="G8" s="161"/>
      <c r="H8" s="162"/>
    </row>
    <row r="9" spans="1:152" ht="84" customHeight="1">
      <c r="A9" s="873"/>
      <c r="B9" s="752"/>
      <c r="C9" s="751" t="s">
        <v>1669</v>
      </c>
      <c r="D9" s="651">
        <v>150</v>
      </c>
      <c r="E9" s="651">
        <v>150</v>
      </c>
      <c r="F9" s="158"/>
      <c r="G9" s="161"/>
      <c r="H9" s="162"/>
    </row>
    <row r="10" spans="1:152" s="408" customFormat="1" ht="89.25" customHeight="1">
      <c r="A10" s="873"/>
      <c r="B10" s="882" t="s">
        <v>1670</v>
      </c>
      <c r="C10" s="875"/>
      <c r="D10" s="651">
        <v>73.72</v>
      </c>
      <c r="E10" s="651">
        <v>73.72</v>
      </c>
      <c r="F10" s="158"/>
      <c r="G10" s="161"/>
      <c r="H10" s="162"/>
      <c r="I10" s="623"/>
      <c r="J10" s="623"/>
      <c r="K10" s="623"/>
      <c r="L10" s="623"/>
      <c r="M10" s="623"/>
      <c r="N10" s="623"/>
      <c r="O10" s="623"/>
      <c r="P10" s="623"/>
      <c r="Q10" s="623"/>
      <c r="R10" s="623"/>
      <c r="S10" s="623"/>
      <c r="T10" s="623"/>
      <c r="U10" s="623"/>
      <c r="V10" s="623"/>
      <c r="W10" s="623"/>
      <c r="X10" s="623"/>
      <c r="Y10" s="623"/>
      <c r="Z10" s="623"/>
      <c r="AA10" s="623"/>
      <c r="AB10" s="623"/>
      <c r="AC10" s="623"/>
      <c r="AD10" s="623"/>
      <c r="AE10" s="623"/>
      <c r="AF10" s="623"/>
      <c r="AG10" s="623"/>
      <c r="AH10" s="623"/>
      <c r="AI10" s="623"/>
      <c r="AJ10" s="623"/>
      <c r="AK10" s="623"/>
      <c r="AL10" s="623"/>
      <c r="AM10" s="623"/>
      <c r="AN10" s="623"/>
      <c r="AO10" s="623"/>
      <c r="AP10" s="623"/>
      <c r="AQ10" s="623"/>
      <c r="AR10" s="623"/>
      <c r="AS10" s="623"/>
      <c r="AT10" s="623"/>
      <c r="AU10" s="623"/>
      <c r="AV10" s="623"/>
      <c r="AW10" s="623"/>
      <c r="AX10" s="623"/>
      <c r="AY10" s="623"/>
      <c r="AZ10" s="623"/>
      <c r="BA10" s="623"/>
      <c r="BB10" s="623"/>
      <c r="BC10" s="623"/>
      <c r="BD10" s="623"/>
      <c r="BE10" s="623"/>
      <c r="BF10" s="623"/>
      <c r="BG10" s="623"/>
      <c r="BH10" s="623"/>
      <c r="BI10" s="623"/>
      <c r="BJ10" s="623"/>
      <c r="BK10" s="623"/>
      <c r="BL10" s="623"/>
      <c r="BM10" s="623"/>
      <c r="BN10" s="623"/>
      <c r="BO10" s="623"/>
      <c r="BP10" s="623"/>
      <c r="BQ10" s="623"/>
      <c r="BR10" s="623"/>
      <c r="BS10" s="623"/>
      <c r="BT10" s="623"/>
      <c r="BU10" s="623"/>
      <c r="BV10" s="623"/>
      <c r="BW10" s="623"/>
      <c r="BX10" s="623"/>
      <c r="BY10" s="623"/>
      <c r="BZ10" s="623"/>
      <c r="CA10" s="623"/>
      <c r="CB10" s="623"/>
      <c r="CC10" s="623"/>
      <c r="CD10" s="623"/>
      <c r="CE10" s="623"/>
      <c r="CF10" s="623"/>
      <c r="CG10" s="623"/>
      <c r="CH10" s="623"/>
      <c r="CI10" s="623"/>
      <c r="CJ10" s="623"/>
      <c r="CK10" s="623"/>
      <c r="CL10" s="623"/>
      <c r="CM10" s="623"/>
      <c r="CN10" s="623"/>
      <c r="CO10" s="623"/>
      <c r="CP10" s="623"/>
      <c r="CQ10" s="623"/>
      <c r="CR10" s="623"/>
      <c r="CS10" s="623"/>
      <c r="CT10" s="623"/>
      <c r="CU10" s="623"/>
      <c r="CV10" s="623"/>
      <c r="CW10" s="623"/>
      <c r="CX10" s="623"/>
      <c r="CY10" s="623"/>
      <c r="CZ10" s="623"/>
      <c r="DA10" s="623"/>
      <c r="DB10" s="623"/>
      <c r="DC10" s="623"/>
      <c r="DD10" s="623"/>
      <c r="DE10" s="623"/>
      <c r="DF10" s="623"/>
      <c r="DG10" s="623"/>
      <c r="DH10" s="623"/>
      <c r="DI10" s="623"/>
      <c r="DJ10" s="623"/>
      <c r="DK10" s="623"/>
      <c r="DL10" s="623"/>
      <c r="DM10" s="623"/>
      <c r="DN10" s="623"/>
      <c r="DO10" s="623"/>
      <c r="DP10" s="623"/>
      <c r="DQ10" s="623"/>
      <c r="DR10" s="623"/>
      <c r="DS10" s="623"/>
      <c r="DT10" s="623"/>
      <c r="DU10" s="623"/>
      <c r="DV10" s="623"/>
      <c r="DW10" s="623"/>
      <c r="DX10" s="623"/>
      <c r="DY10" s="623"/>
      <c r="DZ10" s="623"/>
      <c r="EA10" s="623"/>
      <c r="EB10" s="623"/>
      <c r="EC10" s="623"/>
      <c r="ED10" s="623"/>
      <c r="EE10" s="623"/>
      <c r="EF10" s="623"/>
      <c r="EG10" s="623"/>
      <c r="EH10" s="623"/>
      <c r="EI10" s="623"/>
      <c r="EJ10" s="623"/>
      <c r="EK10" s="623"/>
      <c r="EL10" s="623"/>
      <c r="EM10" s="623"/>
      <c r="EN10" s="623"/>
      <c r="EO10" s="623"/>
      <c r="EP10" s="623"/>
      <c r="EQ10" s="623"/>
      <c r="ER10" s="623"/>
      <c r="ES10" s="623"/>
      <c r="ET10" s="623"/>
      <c r="EU10" s="623"/>
      <c r="EV10" s="623"/>
    </row>
    <row r="11" spans="1:152" ht="66" customHeight="1">
      <c r="A11" s="873"/>
      <c r="B11" s="791" t="s">
        <v>233</v>
      </c>
      <c r="C11" s="792"/>
      <c r="D11" s="301" t="s">
        <v>1540</v>
      </c>
      <c r="E11" s="301" t="s">
        <v>1555</v>
      </c>
      <c r="F11" s="166" t="s">
        <v>232</v>
      </c>
      <c r="G11" s="876" t="s">
        <v>234</v>
      </c>
      <c r="H11" s="168" t="s">
        <v>244</v>
      </c>
    </row>
    <row r="12" spans="1:152" ht="84" customHeight="1">
      <c r="A12" s="873"/>
      <c r="B12" s="885" t="s">
        <v>45</v>
      </c>
      <c r="C12" s="886"/>
      <c r="D12" s="169"/>
      <c r="E12" s="169"/>
      <c r="F12" s="169"/>
      <c r="G12" s="884"/>
      <c r="H12" s="170"/>
    </row>
    <row r="13" spans="1:152" ht="84" customHeight="1">
      <c r="A13" s="873"/>
      <c r="B13" s="177" t="s">
        <v>238</v>
      </c>
      <c r="C13" s="172" t="s">
        <v>462</v>
      </c>
      <c r="D13" s="173" t="s">
        <v>47</v>
      </c>
      <c r="E13" s="173" t="s">
        <v>47</v>
      </c>
      <c r="F13" s="174"/>
      <c r="G13" s="175" t="s">
        <v>238</v>
      </c>
      <c r="H13" s="625"/>
    </row>
    <row r="14" spans="1:152" ht="84" customHeight="1">
      <c r="A14" s="873"/>
      <c r="B14" s="171" t="s">
        <v>221</v>
      </c>
      <c r="C14" s="172" t="s">
        <v>263</v>
      </c>
      <c r="D14" s="173" t="s">
        <v>47</v>
      </c>
      <c r="E14" s="173" t="s">
        <v>47</v>
      </c>
      <c r="F14" s="174"/>
      <c r="G14" s="175" t="s">
        <v>221</v>
      </c>
      <c r="H14" s="625"/>
    </row>
    <row r="15" spans="1:152" ht="84" customHeight="1">
      <c r="A15" s="873"/>
      <c r="B15" s="177" t="s">
        <v>520</v>
      </c>
      <c r="C15" s="172" t="s">
        <v>521</v>
      </c>
      <c r="D15" s="486" t="s">
        <v>848</v>
      </c>
      <c r="E15" s="486" t="s">
        <v>848</v>
      </c>
      <c r="F15" s="200">
        <v>150.60240999999999</v>
      </c>
      <c r="G15" s="178" t="s">
        <v>520</v>
      </c>
      <c r="H15" s="625"/>
    </row>
    <row r="16" spans="1:152" ht="84" customHeight="1">
      <c r="A16" s="873"/>
      <c r="B16" s="177" t="s">
        <v>200</v>
      </c>
      <c r="C16" s="172" t="s">
        <v>33</v>
      </c>
      <c r="D16" s="173" t="s">
        <v>47</v>
      </c>
      <c r="E16" s="173" t="s">
        <v>47</v>
      </c>
      <c r="F16" s="174"/>
      <c r="G16" s="175" t="s">
        <v>200</v>
      </c>
      <c r="H16" s="625"/>
    </row>
    <row r="17" spans="1:8" ht="84" customHeight="1">
      <c r="A17" s="873"/>
      <c r="B17" s="177" t="s">
        <v>48</v>
      </c>
      <c r="C17" s="172" t="s">
        <v>604</v>
      </c>
      <c r="D17" s="173" t="s">
        <v>47</v>
      </c>
      <c r="E17" s="173" t="s">
        <v>47</v>
      </c>
      <c r="F17" s="174"/>
      <c r="G17" s="178" t="s">
        <v>48</v>
      </c>
      <c r="H17" s="625"/>
    </row>
    <row r="18" spans="1:8" ht="84" customHeight="1">
      <c r="A18" s="873"/>
      <c r="B18" s="171" t="s">
        <v>170</v>
      </c>
      <c r="C18" s="172" t="s">
        <v>350</v>
      </c>
      <c r="D18" s="173" t="s">
        <v>47</v>
      </c>
      <c r="E18" s="173" t="s">
        <v>47</v>
      </c>
      <c r="F18" s="174"/>
      <c r="G18" s="175" t="s">
        <v>170</v>
      </c>
      <c r="H18" s="625"/>
    </row>
    <row r="19" spans="1:8" ht="108" customHeight="1">
      <c r="A19" s="873"/>
      <c r="B19" s="177" t="s">
        <v>0</v>
      </c>
      <c r="C19" s="172" t="s">
        <v>493</v>
      </c>
      <c r="D19" s="173" t="s">
        <v>47</v>
      </c>
      <c r="E19" s="173" t="s">
        <v>47</v>
      </c>
      <c r="F19" s="174"/>
      <c r="G19" s="175" t="s">
        <v>0</v>
      </c>
      <c r="H19" s="625"/>
    </row>
    <row r="20" spans="1:8" ht="84" customHeight="1">
      <c r="A20" s="873"/>
      <c r="B20" s="177" t="s">
        <v>236</v>
      </c>
      <c r="C20" s="172" t="s">
        <v>314</v>
      </c>
      <c r="D20" s="486" t="s">
        <v>848</v>
      </c>
      <c r="E20" s="486" t="s">
        <v>848</v>
      </c>
      <c r="F20" s="200">
        <v>188.25301200000001</v>
      </c>
      <c r="G20" s="175" t="s">
        <v>236</v>
      </c>
      <c r="H20" s="625"/>
    </row>
    <row r="21" spans="1:8" ht="150" customHeight="1">
      <c r="A21" s="873"/>
      <c r="B21" s="177" t="s">
        <v>1375</v>
      </c>
      <c r="C21" s="172" t="s">
        <v>1376</v>
      </c>
      <c r="D21" s="486" t="s">
        <v>848</v>
      </c>
      <c r="E21" s="486" t="s">
        <v>848</v>
      </c>
      <c r="F21" s="200">
        <v>301.20481899999999</v>
      </c>
      <c r="G21" s="178" t="s">
        <v>1375</v>
      </c>
      <c r="H21" s="625"/>
    </row>
    <row r="22" spans="1:8" ht="186" customHeight="1">
      <c r="A22" s="873"/>
      <c r="B22" s="177" t="s">
        <v>1398</v>
      </c>
      <c r="C22" s="172" t="s">
        <v>1399</v>
      </c>
      <c r="D22" s="486" t="s">
        <v>848</v>
      </c>
      <c r="E22" s="486" t="s">
        <v>848</v>
      </c>
      <c r="F22" s="200">
        <v>564.76</v>
      </c>
      <c r="G22" s="178" t="s">
        <v>1398</v>
      </c>
      <c r="H22" s="625"/>
    </row>
    <row r="23" spans="1:8" ht="126" customHeight="1">
      <c r="A23" s="873"/>
      <c r="B23" s="177" t="s">
        <v>1400</v>
      </c>
      <c r="C23" s="172" t="s">
        <v>1401</v>
      </c>
      <c r="D23" s="611" t="s">
        <v>277</v>
      </c>
      <c r="E23" s="611" t="s">
        <v>277</v>
      </c>
      <c r="F23" s="200"/>
      <c r="G23" s="178" t="s">
        <v>1400</v>
      </c>
      <c r="H23" s="625"/>
    </row>
    <row r="24" spans="1:8" ht="111" customHeight="1">
      <c r="A24" s="873"/>
      <c r="B24" s="177" t="s">
        <v>1377</v>
      </c>
      <c r="C24" s="172" t="s">
        <v>1378</v>
      </c>
      <c r="D24" s="486" t="s">
        <v>848</v>
      </c>
      <c r="E24" s="486" t="s">
        <v>848</v>
      </c>
      <c r="F24" s="200">
        <v>564.75903600000004</v>
      </c>
      <c r="G24" s="178" t="s">
        <v>1377</v>
      </c>
      <c r="H24" s="625"/>
    </row>
    <row r="25" spans="1:8" ht="150" customHeight="1">
      <c r="A25" s="873"/>
      <c r="B25" s="177" t="s">
        <v>1402</v>
      </c>
      <c r="C25" s="172" t="s">
        <v>1403</v>
      </c>
      <c r="D25" s="611" t="s">
        <v>277</v>
      </c>
      <c r="E25" s="611" t="s">
        <v>277</v>
      </c>
      <c r="F25" s="200"/>
      <c r="G25" s="178" t="s">
        <v>1402</v>
      </c>
      <c r="H25" s="625"/>
    </row>
    <row r="26" spans="1:8" ht="141" customHeight="1">
      <c r="A26" s="873"/>
      <c r="B26" s="177" t="s">
        <v>1379</v>
      </c>
      <c r="C26" s="172" t="s">
        <v>1380</v>
      </c>
      <c r="D26" s="486" t="s">
        <v>848</v>
      </c>
      <c r="E26" s="486" t="s">
        <v>848</v>
      </c>
      <c r="F26" s="200">
        <v>414.15662700000001</v>
      </c>
      <c r="G26" s="178" t="s">
        <v>1379</v>
      </c>
      <c r="H26" s="625"/>
    </row>
    <row r="27" spans="1:8" ht="129" customHeight="1">
      <c r="A27" s="873"/>
      <c r="B27" s="177" t="s">
        <v>1381</v>
      </c>
      <c r="C27" s="172" t="s">
        <v>1382</v>
      </c>
      <c r="D27" s="173" t="s">
        <v>47</v>
      </c>
      <c r="E27" s="173" t="s">
        <v>47</v>
      </c>
      <c r="F27" s="200">
        <v>753.01204800000005</v>
      </c>
      <c r="G27" s="178" t="s">
        <v>1381</v>
      </c>
      <c r="H27" s="625"/>
    </row>
    <row r="28" spans="1:8" ht="129" customHeight="1">
      <c r="A28" s="873"/>
      <c r="B28" s="177" t="s">
        <v>1404</v>
      </c>
      <c r="C28" s="172" t="s">
        <v>1405</v>
      </c>
      <c r="D28" s="611" t="s">
        <v>277</v>
      </c>
      <c r="E28" s="611" t="s">
        <v>277</v>
      </c>
      <c r="F28" s="200"/>
      <c r="G28" s="178" t="s">
        <v>1404</v>
      </c>
      <c r="H28" s="625"/>
    </row>
    <row r="29" spans="1:8" ht="129" customHeight="1">
      <c r="A29" s="873"/>
      <c r="B29" s="177" t="s">
        <v>1383</v>
      </c>
      <c r="C29" s="172" t="s">
        <v>1406</v>
      </c>
      <c r="D29" s="611" t="s">
        <v>277</v>
      </c>
      <c r="E29" s="611" t="s">
        <v>277</v>
      </c>
      <c r="F29" s="200"/>
      <c r="G29" s="178" t="s">
        <v>1383</v>
      </c>
      <c r="H29" s="625"/>
    </row>
    <row r="30" spans="1:8" ht="84" customHeight="1">
      <c r="A30" s="873"/>
      <c r="B30" s="177" t="s">
        <v>58</v>
      </c>
      <c r="C30" s="172" t="s">
        <v>474</v>
      </c>
      <c r="D30" s="173" t="s">
        <v>47</v>
      </c>
      <c r="E30" s="173" t="s">
        <v>47</v>
      </c>
      <c r="F30" s="174"/>
      <c r="G30" s="175" t="s">
        <v>58</v>
      </c>
      <c r="H30" s="625"/>
    </row>
    <row r="31" spans="1:8" ht="219" customHeight="1">
      <c r="A31" s="873"/>
      <c r="B31" s="177" t="s">
        <v>1384</v>
      </c>
      <c r="C31" s="172" t="s">
        <v>1385</v>
      </c>
      <c r="D31" s="611" t="s">
        <v>277</v>
      </c>
      <c r="E31" s="611" t="s">
        <v>277</v>
      </c>
      <c r="F31" s="200"/>
      <c r="G31" s="178" t="s">
        <v>1384</v>
      </c>
      <c r="H31" s="625"/>
    </row>
    <row r="32" spans="1:8" ht="84" customHeight="1">
      <c r="A32" s="873"/>
      <c r="B32" s="177" t="s">
        <v>50</v>
      </c>
      <c r="C32" s="172" t="s">
        <v>453</v>
      </c>
      <c r="D32" s="173" t="s">
        <v>47</v>
      </c>
      <c r="E32" s="173" t="s">
        <v>47</v>
      </c>
      <c r="F32" s="174"/>
      <c r="G32" s="175" t="s">
        <v>50</v>
      </c>
      <c r="H32" s="625"/>
    </row>
    <row r="33" spans="1:8" ht="84" customHeight="1">
      <c r="A33" s="873"/>
      <c r="B33" s="177" t="s">
        <v>100</v>
      </c>
      <c r="C33" s="172" t="s">
        <v>484</v>
      </c>
      <c r="D33" s="176" t="s">
        <v>277</v>
      </c>
      <c r="E33" s="176" t="s">
        <v>277</v>
      </c>
      <c r="F33" s="174"/>
      <c r="G33" s="175" t="s">
        <v>100</v>
      </c>
      <c r="H33" s="625"/>
    </row>
    <row r="34" spans="1:8" ht="84" customHeight="1">
      <c r="A34" s="873"/>
      <c r="B34" s="177" t="s">
        <v>101</v>
      </c>
      <c r="C34" s="172" t="s">
        <v>102</v>
      </c>
      <c r="D34" s="173" t="s">
        <v>47</v>
      </c>
      <c r="E34" s="173" t="s">
        <v>47</v>
      </c>
      <c r="F34" s="200"/>
      <c r="G34" s="175" t="s">
        <v>101</v>
      </c>
      <c r="H34" s="625"/>
    </row>
    <row r="35" spans="1:8" ht="84" customHeight="1">
      <c r="A35" s="873"/>
      <c r="B35" s="177" t="s">
        <v>204</v>
      </c>
      <c r="C35" s="172" t="s">
        <v>1056</v>
      </c>
      <c r="D35" s="173" t="s">
        <v>47</v>
      </c>
      <c r="E35" s="173" t="s">
        <v>47</v>
      </c>
      <c r="F35" s="200"/>
      <c r="G35" s="175" t="s">
        <v>204</v>
      </c>
      <c r="H35" s="625"/>
    </row>
    <row r="36" spans="1:8" ht="84" customHeight="1">
      <c r="A36" s="873"/>
      <c r="B36" s="177" t="s">
        <v>404</v>
      </c>
      <c r="C36" s="172" t="s">
        <v>411</v>
      </c>
      <c r="D36" s="173" t="s">
        <v>47</v>
      </c>
      <c r="E36" s="173" t="s">
        <v>47</v>
      </c>
      <c r="F36" s="200"/>
      <c r="G36" s="175" t="s">
        <v>404</v>
      </c>
      <c r="H36" s="625"/>
    </row>
    <row r="37" spans="1:8" ht="84" customHeight="1">
      <c r="A37" s="873"/>
      <c r="B37" s="171" t="s">
        <v>53</v>
      </c>
      <c r="C37" s="172" t="s">
        <v>1550</v>
      </c>
      <c r="D37" s="173" t="s">
        <v>47</v>
      </c>
      <c r="E37" s="173" t="s">
        <v>47</v>
      </c>
      <c r="F37" s="200"/>
      <c r="G37" s="175" t="s">
        <v>53</v>
      </c>
      <c r="H37" s="625"/>
    </row>
    <row r="38" spans="1:8" ht="78" customHeight="1">
      <c r="A38" s="873"/>
      <c r="B38" s="171" t="s">
        <v>39</v>
      </c>
      <c r="C38" s="172" t="s">
        <v>1386</v>
      </c>
      <c r="D38" s="176" t="s">
        <v>277</v>
      </c>
      <c r="E38" s="176" t="s">
        <v>277</v>
      </c>
      <c r="F38" s="200"/>
      <c r="G38" s="175" t="s">
        <v>39</v>
      </c>
      <c r="H38" s="625"/>
    </row>
    <row r="39" spans="1:8" ht="87" customHeight="1">
      <c r="A39" s="873"/>
      <c r="B39" s="171" t="s">
        <v>72</v>
      </c>
      <c r="C39" s="172" t="s">
        <v>1413</v>
      </c>
      <c r="D39" s="176" t="s">
        <v>277</v>
      </c>
      <c r="E39" s="176" t="s">
        <v>277</v>
      </c>
      <c r="F39" s="200"/>
      <c r="G39" s="175" t="s">
        <v>72</v>
      </c>
      <c r="H39" s="625"/>
    </row>
    <row r="40" spans="1:8" ht="84" customHeight="1">
      <c r="A40" s="873"/>
      <c r="B40" s="171" t="s">
        <v>95</v>
      </c>
      <c r="C40" s="172" t="s">
        <v>464</v>
      </c>
      <c r="D40" s="173" t="s">
        <v>47</v>
      </c>
      <c r="E40" s="173" t="s">
        <v>47</v>
      </c>
      <c r="F40" s="200"/>
      <c r="G40" s="175" t="s">
        <v>95</v>
      </c>
      <c r="H40" s="625"/>
    </row>
    <row r="41" spans="1:8" ht="84" customHeight="1">
      <c r="A41" s="873"/>
      <c r="B41" s="271" t="s">
        <v>28</v>
      </c>
      <c r="C41" s="367" t="s">
        <v>315</v>
      </c>
      <c r="D41" s="486" t="s">
        <v>848</v>
      </c>
      <c r="E41" s="486" t="s">
        <v>848</v>
      </c>
      <c r="F41" s="200">
        <v>753.01204800000005</v>
      </c>
      <c r="G41" s="272" t="s">
        <v>28</v>
      </c>
      <c r="H41" s="236" t="s">
        <v>1424</v>
      </c>
    </row>
    <row r="42" spans="1:8" ht="84" customHeight="1">
      <c r="A42" s="873"/>
      <c r="B42" s="370" t="s">
        <v>456</v>
      </c>
      <c r="C42" s="371" t="s">
        <v>516</v>
      </c>
      <c r="D42" s="173" t="s">
        <v>47</v>
      </c>
      <c r="E42" s="173" t="s">
        <v>47</v>
      </c>
      <c r="F42" s="200"/>
      <c r="G42" s="175" t="s">
        <v>456</v>
      </c>
      <c r="H42" s="625"/>
    </row>
    <row r="43" spans="1:8" ht="84" customHeight="1">
      <c r="A43" s="873"/>
      <c r="B43" s="171" t="s">
        <v>491</v>
      </c>
      <c r="C43" s="172" t="s">
        <v>492</v>
      </c>
      <c r="D43" s="176" t="s">
        <v>277</v>
      </c>
      <c r="E43" s="176" t="s">
        <v>277</v>
      </c>
      <c r="F43" s="200"/>
      <c r="G43" s="175" t="s">
        <v>491</v>
      </c>
      <c r="H43" s="625"/>
    </row>
    <row r="44" spans="1:8" ht="84" customHeight="1">
      <c r="A44" s="873"/>
      <c r="B44" s="171" t="s">
        <v>1392</v>
      </c>
      <c r="C44" s="172" t="s">
        <v>1393</v>
      </c>
      <c r="D44" s="173" t="s">
        <v>47</v>
      </c>
      <c r="E44" s="173" t="s">
        <v>47</v>
      </c>
      <c r="F44" s="200"/>
      <c r="G44" s="175" t="s">
        <v>1392</v>
      </c>
      <c r="H44" s="625"/>
    </row>
    <row r="45" spans="1:8" ht="84" customHeight="1">
      <c r="A45" s="873"/>
      <c r="B45" s="171" t="s">
        <v>29</v>
      </c>
      <c r="C45" s="172" t="s">
        <v>30</v>
      </c>
      <c r="D45" s="173" t="s">
        <v>47</v>
      </c>
      <c r="E45" s="173" t="s">
        <v>47</v>
      </c>
      <c r="F45" s="200"/>
      <c r="G45" s="175" t="s">
        <v>29</v>
      </c>
      <c r="H45" s="625"/>
    </row>
    <row r="46" spans="1:8" ht="84" customHeight="1">
      <c r="A46" s="873"/>
      <c r="B46" s="171" t="s">
        <v>657</v>
      </c>
      <c r="C46" s="172" t="s">
        <v>1022</v>
      </c>
      <c r="D46" s="176" t="s">
        <v>277</v>
      </c>
      <c r="E46" s="176" t="s">
        <v>277</v>
      </c>
      <c r="F46" s="200"/>
      <c r="G46" s="175" t="s">
        <v>657</v>
      </c>
      <c r="H46" s="625"/>
    </row>
    <row r="47" spans="1:8" ht="84" customHeight="1">
      <c r="A47" s="873"/>
      <c r="B47" s="171" t="s">
        <v>108</v>
      </c>
      <c r="C47" s="172" t="s">
        <v>519</v>
      </c>
      <c r="D47" s="176" t="s">
        <v>277</v>
      </c>
      <c r="E47" s="176" t="s">
        <v>277</v>
      </c>
      <c r="F47" s="200"/>
      <c r="G47" s="175" t="s">
        <v>108</v>
      </c>
      <c r="H47" s="625"/>
    </row>
    <row r="48" spans="1:8" ht="84" customHeight="1">
      <c r="A48" s="873"/>
      <c r="B48" s="171" t="s">
        <v>139</v>
      </c>
      <c r="C48" s="172" t="s">
        <v>1407</v>
      </c>
      <c r="D48" s="611" t="s">
        <v>277</v>
      </c>
      <c r="E48" s="611" t="s">
        <v>277</v>
      </c>
      <c r="F48" s="200"/>
      <c r="G48" s="175" t="s">
        <v>139</v>
      </c>
      <c r="H48" s="625"/>
    </row>
    <row r="49" spans="1:8" ht="84" customHeight="1">
      <c r="A49" s="873"/>
      <c r="B49" s="171" t="s">
        <v>9</v>
      </c>
      <c r="C49" s="172" t="s">
        <v>90</v>
      </c>
      <c r="D49" s="486" t="s">
        <v>848</v>
      </c>
      <c r="E49" s="486" t="s">
        <v>848</v>
      </c>
      <c r="F49" s="200">
        <v>225.903614</v>
      </c>
      <c r="G49" s="175" t="s">
        <v>9</v>
      </c>
      <c r="H49" s="625"/>
    </row>
    <row r="50" spans="1:8" ht="84" customHeight="1">
      <c r="A50" s="873"/>
      <c r="B50" s="171" t="s">
        <v>959</v>
      </c>
      <c r="C50" s="172" t="s">
        <v>960</v>
      </c>
      <c r="D50" s="486" t="s">
        <v>848</v>
      </c>
      <c r="E50" s="486" t="s">
        <v>848</v>
      </c>
      <c r="F50" s="200">
        <v>75.301204999999996</v>
      </c>
      <c r="G50" s="175" t="s">
        <v>959</v>
      </c>
      <c r="H50" s="625" t="s">
        <v>1426</v>
      </c>
    </row>
    <row r="51" spans="1:8" ht="84" customHeight="1">
      <c r="A51" s="873"/>
      <c r="B51" s="171" t="s">
        <v>408</v>
      </c>
      <c r="C51" s="172" t="s">
        <v>517</v>
      </c>
      <c r="D51" s="611" t="s">
        <v>277</v>
      </c>
      <c r="E51" s="611" t="s">
        <v>277</v>
      </c>
      <c r="F51" s="200"/>
      <c r="G51" s="175" t="s">
        <v>408</v>
      </c>
      <c r="H51" s="625"/>
    </row>
    <row r="52" spans="1:8" ht="84" customHeight="1">
      <c r="A52" s="873"/>
      <c r="B52" s="171" t="s">
        <v>13</v>
      </c>
      <c r="C52" s="172" t="s">
        <v>360</v>
      </c>
      <c r="D52" s="173" t="s">
        <v>47</v>
      </c>
      <c r="E52" s="173" t="s">
        <v>47</v>
      </c>
      <c r="F52" s="200"/>
      <c r="G52" s="175" t="s">
        <v>13</v>
      </c>
      <c r="H52" s="625"/>
    </row>
    <row r="53" spans="1:8" ht="84" customHeight="1">
      <c r="A53" s="873"/>
      <c r="B53" s="171" t="s">
        <v>477</v>
      </c>
      <c r="C53" s="172" t="s">
        <v>478</v>
      </c>
      <c r="D53" s="176" t="s">
        <v>277</v>
      </c>
      <c r="E53" s="176" t="s">
        <v>277</v>
      </c>
      <c r="F53" s="200"/>
      <c r="G53" s="175" t="s">
        <v>477</v>
      </c>
      <c r="H53" s="625"/>
    </row>
    <row r="54" spans="1:8" ht="90" customHeight="1">
      <c r="A54" s="873"/>
      <c r="B54" s="171" t="s">
        <v>281</v>
      </c>
      <c r="C54" s="172" t="s">
        <v>479</v>
      </c>
      <c r="D54" s="486" t="s">
        <v>848</v>
      </c>
      <c r="E54" s="486" t="s">
        <v>848</v>
      </c>
      <c r="F54" s="200">
        <v>376.50602400000002</v>
      </c>
      <c r="G54" s="175" t="s">
        <v>281</v>
      </c>
      <c r="H54" s="625"/>
    </row>
    <row r="55" spans="1:8" ht="84" customHeight="1">
      <c r="A55" s="873"/>
      <c r="B55" s="171" t="s">
        <v>145</v>
      </c>
      <c r="C55" s="172" t="s">
        <v>1388</v>
      </c>
      <c r="D55" s="611" t="s">
        <v>277</v>
      </c>
      <c r="E55" s="611" t="s">
        <v>277</v>
      </c>
      <c r="F55" s="200"/>
      <c r="G55" s="175" t="s">
        <v>145</v>
      </c>
      <c r="H55" s="625"/>
    </row>
    <row r="56" spans="1:8" ht="84" customHeight="1">
      <c r="A56" s="873"/>
      <c r="B56" s="171" t="s">
        <v>1412</v>
      </c>
      <c r="C56" s="172" t="s">
        <v>1414</v>
      </c>
      <c r="D56" s="611" t="s">
        <v>277</v>
      </c>
      <c r="E56" s="611" t="s">
        <v>277</v>
      </c>
      <c r="F56" s="200"/>
      <c r="G56" s="175" t="s">
        <v>1412</v>
      </c>
      <c r="H56" s="625"/>
    </row>
    <row r="57" spans="1:8" ht="84" customHeight="1">
      <c r="A57" s="873"/>
      <c r="B57" s="171" t="s">
        <v>512</v>
      </c>
      <c r="C57" s="172" t="s">
        <v>1558</v>
      </c>
      <c r="D57" s="611" t="s">
        <v>277</v>
      </c>
      <c r="E57" s="486" t="s">
        <v>848</v>
      </c>
      <c r="F57" s="200">
        <v>150.6</v>
      </c>
      <c r="G57" s="175" t="s">
        <v>512</v>
      </c>
      <c r="H57" s="625"/>
    </row>
    <row r="58" spans="1:8" ht="84" customHeight="1">
      <c r="A58" s="873"/>
      <c r="B58" s="183" t="s">
        <v>55</v>
      </c>
      <c r="C58" s="180" t="s">
        <v>56</v>
      </c>
      <c r="D58" s="173" t="s">
        <v>47</v>
      </c>
      <c r="E58" s="173" t="s">
        <v>47</v>
      </c>
      <c r="F58" s="200"/>
      <c r="G58" s="175" t="s">
        <v>55</v>
      </c>
      <c r="H58" s="625"/>
    </row>
    <row r="59" spans="1:8" ht="84" customHeight="1">
      <c r="A59" s="873"/>
      <c r="B59" s="183" t="s">
        <v>61</v>
      </c>
      <c r="C59" s="180" t="s">
        <v>125</v>
      </c>
      <c r="D59" s="173" t="s">
        <v>47</v>
      </c>
      <c r="E59" s="173" t="s">
        <v>47</v>
      </c>
      <c r="F59" s="200"/>
      <c r="G59" s="175" t="s">
        <v>61</v>
      </c>
      <c r="H59" s="625"/>
    </row>
    <row r="60" spans="1:8" ht="84" customHeight="1">
      <c r="A60" s="873"/>
      <c r="B60" s="183" t="s">
        <v>10</v>
      </c>
      <c r="C60" s="180" t="s">
        <v>11</v>
      </c>
      <c r="D60" s="173" t="s">
        <v>47</v>
      </c>
      <c r="E60" s="173" t="s">
        <v>47</v>
      </c>
      <c r="F60" s="200"/>
      <c r="G60" s="175" t="s">
        <v>10</v>
      </c>
      <c r="H60" s="625"/>
    </row>
    <row r="61" spans="1:8" ht="84" customHeight="1">
      <c r="A61" s="873"/>
      <c r="B61" s="171" t="s">
        <v>12</v>
      </c>
      <c r="C61" s="172" t="s">
        <v>258</v>
      </c>
      <c r="D61" s="173" t="s">
        <v>47</v>
      </c>
      <c r="E61" s="173" t="s">
        <v>47</v>
      </c>
      <c r="F61" s="200"/>
      <c r="G61" s="175" t="s">
        <v>12</v>
      </c>
      <c r="H61" s="625"/>
    </row>
    <row r="62" spans="1:8" ht="84" customHeight="1">
      <c r="A62" s="873"/>
      <c r="B62" s="171" t="s">
        <v>75</v>
      </c>
      <c r="C62" s="172" t="s">
        <v>458</v>
      </c>
      <c r="D62" s="486" t="s">
        <v>848</v>
      </c>
      <c r="E62" s="486" t="s">
        <v>848</v>
      </c>
      <c r="F62" s="200">
        <v>75.301204999999996</v>
      </c>
      <c r="G62" s="175" t="s">
        <v>75</v>
      </c>
      <c r="H62" s="625"/>
    </row>
    <row r="63" spans="1:8" ht="84" customHeight="1">
      <c r="A63" s="873"/>
      <c r="B63" s="171" t="s">
        <v>494</v>
      </c>
      <c r="C63" s="172" t="s">
        <v>495</v>
      </c>
      <c r="D63" s="173" t="s">
        <v>47</v>
      </c>
      <c r="E63" s="173" t="s">
        <v>47</v>
      </c>
      <c r="F63" s="200"/>
      <c r="G63" s="175" t="s">
        <v>494</v>
      </c>
      <c r="H63" s="625"/>
    </row>
    <row r="64" spans="1:8" ht="84" customHeight="1">
      <c r="A64" s="873"/>
      <c r="B64" s="271" t="s">
        <v>496</v>
      </c>
      <c r="C64" s="373" t="s">
        <v>517</v>
      </c>
      <c r="D64" s="486" t="s">
        <v>277</v>
      </c>
      <c r="E64" s="486" t="s">
        <v>277</v>
      </c>
      <c r="F64" s="200"/>
      <c r="G64" s="175" t="s">
        <v>496</v>
      </c>
      <c r="H64" s="625"/>
    </row>
    <row r="65" spans="1:8" ht="114" customHeight="1">
      <c r="A65" s="873"/>
      <c r="B65" s="609" t="s">
        <v>1300</v>
      </c>
      <c r="C65" s="682" t="s">
        <v>1389</v>
      </c>
      <c r="D65" s="486" t="s">
        <v>848</v>
      </c>
      <c r="E65" s="486" t="s">
        <v>848</v>
      </c>
      <c r="F65" s="200">
        <v>225.903614</v>
      </c>
      <c r="G65" s="175" t="s">
        <v>1300</v>
      </c>
      <c r="H65" s="625" t="s">
        <v>1427</v>
      </c>
    </row>
    <row r="66" spans="1:8" ht="84" customHeight="1">
      <c r="A66" s="873"/>
      <c r="B66" s="171" t="s">
        <v>480</v>
      </c>
      <c r="C66" s="172" t="s">
        <v>481</v>
      </c>
      <c r="D66" s="486" t="s">
        <v>277</v>
      </c>
      <c r="E66" s="486" t="s">
        <v>277</v>
      </c>
      <c r="F66" s="200"/>
      <c r="G66" s="175" t="s">
        <v>480</v>
      </c>
      <c r="H66" s="625"/>
    </row>
    <row r="67" spans="1:8" ht="84" customHeight="1">
      <c r="A67" s="873"/>
      <c r="B67" s="171" t="s">
        <v>243</v>
      </c>
      <c r="C67" s="172" t="s">
        <v>79</v>
      </c>
      <c r="D67" s="173" t="s">
        <v>47</v>
      </c>
      <c r="E67" s="173" t="s">
        <v>47</v>
      </c>
      <c r="F67" s="200"/>
      <c r="G67" s="175" t="s">
        <v>243</v>
      </c>
      <c r="H67" s="625"/>
    </row>
    <row r="68" spans="1:8" ht="84" customHeight="1">
      <c r="A68" s="873"/>
      <c r="B68" s="171" t="s">
        <v>1006</v>
      </c>
      <c r="C68" s="172" t="s">
        <v>1022</v>
      </c>
      <c r="D68" s="486" t="s">
        <v>277</v>
      </c>
      <c r="E68" s="486" t="s">
        <v>277</v>
      </c>
      <c r="F68" s="200"/>
      <c r="G68" s="175" t="s">
        <v>1006</v>
      </c>
      <c r="H68" s="625"/>
    </row>
    <row r="69" spans="1:8" ht="84" customHeight="1">
      <c r="A69" s="873"/>
      <c r="B69" s="171" t="s">
        <v>126</v>
      </c>
      <c r="C69" s="172" t="s">
        <v>989</v>
      </c>
      <c r="D69" s="486" t="s">
        <v>277</v>
      </c>
      <c r="E69" s="486" t="s">
        <v>277</v>
      </c>
      <c r="F69" s="200"/>
      <c r="G69" s="175" t="s">
        <v>126</v>
      </c>
      <c r="H69" s="625"/>
    </row>
    <row r="70" spans="1:8" ht="84" customHeight="1">
      <c r="A70" s="873"/>
      <c r="B70" s="171" t="s">
        <v>117</v>
      </c>
      <c r="C70" s="172" t="s">
        <v>990</v>
      </c>
      <c r="D70" s="486" t="s">
        <v>848</v>
      </c>
      <c r="E70" s="486" t="s">
        <v>848</v>
      </c>
      <c r="F70" s="200">
        <v>0</v>
      </c>
      <c r="G70" s="175" t="s">
        <v>117</v>
      </c>
      <c r="H70" s="625"/>
    </row>
    <row r="71" spans="1:8" ht="84" customHeight="1">
      <c r="A71" s="873"/>
      <c r="B71" s="171" t="s">
        <v>124</v>
      </c>
      <c r="C71" s="172" t="s">
        <v>991</v>
      </c>
      <c r="D71" s="486" t="s">
        <v>848</v>
      </c>
      <c r="E71" s="486" t="s">
        <v>848</v>
      </c>
      <c r="F71" s="200">
        <v>0</v>
      </c>
      <c r="G71" s="175" t="s">
        <v>124</v>
      </c>
      <c r="H71" s="625"/>
    </row>
    <row r="72" spans="1:8" ht="84" customHeight="1">
      <c r="A72" s="873"/>
      <c r="B72" s="171" t="s">
        <v>572</v>
      </c>
      <c r="C72" s="172" t="s">
        <v>992</v>
      </c>
      <c r="D72" s="486" t="s">
        <v>277</v>
      </c>
      <c r="E72" s="486" t="s">
        <v>277</v>
      </c>
      <c r="F72" s="200"/>
      <c r="G72" s="175" t="s">
        <v>572</v>
      </c>
      <c r="H72" s="625"/>
    </row>
    <row r="73" spans="1:8" ht="84" customHeight="1">
      <c r="A73" s="873"/>
      <c r="B73" s="171" t="s">
        <v>240</v>
      </c>
      <c r="C73" s="172" t="s">
        <v>993</v>
      </c>
      <c r="D73" s="486" t="s">
        <v>277</v>
      </c>
      <c r="E73" s="486" t="s">
        <v>277</v>
      </c>
      <c r="F73" s="200"/>
      <c r="G73" s="175" t="s">
        <v>240</v>
      </c>
      <c r="H73" s="625"/>
    </row>
    <row r="74" spans="1:8" ht="84" customHeight="1">
      <c r="A74" s="873"/>
      <c r="B74" s="171" t="s">
        <v>241</v>
      </c>
      <c r="C74" s="172" t="s">
        <v>994</v>
      </c>
      <c r="D74" s="486" t="s">
        <v>277</v>
      </c>
      <c r="E74" s="486" t="s">
        <v>277</v>
      </c>
      <c r="F74" s="200"/>
      <c r="G74" s="175" t="s">
        <v>241</v>
      </c>
      <c r="H74" s="625"/>
    </row>
    <row r="75" spans="1:8" ht="84" customHeight="1">
      <c r="A75" s="873"/>
      <c r="B75" s="171" t="s">
        <v>448</v>
      </c>
      <c r="C75" s="172" t="s">
        <v>996</v>
      </c>
      <c r="D75" s="486" t="s">
        <v>848</v>
      </c>
      <c r="E75" s="486" t="s">
        <v>848</v>
      </c>
      <c r="F75" s="200">
        <v>150.61000000000001</v>
      </c>
      <c r="G75" s="175" t="s">
        <v>448</v>
      </c>
      <c r="H75" s="625"/>
    </row>
    <row r="76" spans="1:8" ht="84" customHeight="1">
      <c r="A76" s="873"/>
      <c r="B76" s="171" t="s">
        <v>127</v>
      </c>
      <c r="C76" s="172" t="s">
        <v>997</v>
      </c>
      <c r="D76" s="486" t="s">
        <v>277</v>
      </c>
      <c r="E76" s="486" t="s">
        <v>277</v>
      </c>
      <c r="F76" s="200"/>
      <c r="G76" s="175" t="s">
        <v>127</v>
      </c>
      <c r="H76" s="625"/>
    </row>
    <row r="77" spans="1:8" ht="84" customHeight="1">
      <c r="A77" s="873"/>
      <c r="B77" s="171" t="s">
        <v>128</v>
      </c>
      <c r="C77" s="172" t="s">
        <v>998</v>
      </c>
      <c r="D77" s="486" t="s">
        <v>848</v>
      </c>
      <c r="E77" s="486" t="s">
        <v>848</v>
      </c>
      <c r="F77" s="200">
        <v>150.61000000000001</v>
      </c>
      <c r="G77" s="175" t="s">
        <v>128</v>
      </c>
      <c r="H77" s="625"/>
    </row>
    <row r="78" spans="1:8" ht="84" customHeight="1">
      <c r="A78" s="873"/>
      <c r="B78" s="171" t="s">
        <v>930</v>
      </c>
      <c r="C78" s="172" t="s">
        <v>1541</v>
      </c>
      <c r="D78" s="486" t="s">
        <v>848</v>
      </c>
      <c r="E78" s="486" t="s">
        <v>848</v>
      </c>
      <c r="F78" s="200">
        <v>195</v>
      </c>
      <c r="G78" s="175" t="s">
        <v>930</v>
      </c>
      <c r="H78" s="625"/>
    </row>
    <row r="79" spans="1:8" ht="84" customHeight="1">
      <c r="A79" s="873"/>
      <c r="B79" s="171" t="s">
        <v>1551</v>
      </c>
      <c r="C79" s="172" t="s">
        <v>1552</v>
      </c>
      <c r="D79" s="173" t="s">
        <v>47</v>
      </c>
      <c r="E79" s="173" t="s">
        <v>47</v>
      </c>
      <c r="F79" s="200"/>
      <c r="G79" s="175" t="s">
        <v>1551</v>
      </c>
      <c r="H79" s="625"/>
    </row>
    <row r="80" spans="1:8" ht="84" customHeight="1">
      <c r="A80" s="873"/>
      <c r="B80" s="171" t="s">
        <v>1316</v>
      </c>
      <c r="C80" s="172" t="s">
        <v>1391</v>
      </c>
      <c r="D80" s="486" t="s">
        <v>277</v>
      </c>
      <c r="E80" s="486" t="s">
        <v>277</v>
      </c>
      <c r="F80" s="200"/>
      <c r="G80" s="175" t="s">
        <v>1316</v>
      </c>
      <c r="H80" s="625"/>
    </row>
    <row r="81" spans="1:8" ht="84" customHeight="1">
      <c r="A81" s="873"/>
      <c r="B81" s="183" t="s">
        <v>76</v>
      </c>
      <c r="C81" s="180" t="s">
        <v>366</v>
      </c>
      <c r="D81" s="173" t="s">
        <v>47</v>
      </c>
      <c r="E81" s="173" t="s">
        <v>47</v>
      </c>
      <c r="F81" s="174"/>
      <c r="G81" s="175" t="s">
        <v>76</v>
      </c>
      <c r="H81" s="625"/>
    </row>
    <row r="82" spans="1:8" ht="84" customHeight="1">
      <c r="A82" s="873"/>
      <c r="B82" s="171" t="s">
        <v>343</v>
      </c>
      <c r="C82" s="172" t="s">
        <v>1408</v>
      </c>
      <c r="D82" s="173" t="s">
        <v>47</v>
      </c>
      <c r="E82" s="173" t="s">
        <v>47</v>
      </c>
      <c r="F82" s="200"/>
      <c r="G82" s="175" t="s">
        <v>343</v>
      </c>
      <c r="H82" s="625"/>
    </row>
    <row r="83" spans="1:8" ht="102" customHeight="1">
      <c r="A83" s="873"/>
      <c r="B83" s="171" t="s">
        <v>344</v>
      </c>
      <c r="C83" s="172" t="s">
        <v>1390</v>
      </c>
      <c r="D83" s="486" t="s">
        <v>277</v>
      </c>
      <c r="E83" s="486" t="s">
        <v>277</v>
      </c>
      <c r="F83" s="174"/>
      <c r="G83" s="175" t="s">
        <v>344</v>
      </c>
      <c r="H83" s="625"/>
    </row>
    <row r="84" spans="1:8" ht="78" customHeight="1">
      <c r="A84" s="873"/>
      <c r="B84" s="171" t="s">
        <v>497</v>
      </c>
      <c r="C84" s="172" t="s">
        <v>498</v>
      </c>
      <c r="D84" s="486" t="s">
        <v>277</v>
      </c>
      <c r="E84" s="486" t="s">
        <v>277</v>
      </c>
      <c r="F84" s="200"/>
      <c r="G84" s="175" t="s">
        <v>497</v>
      </c>
      <c r="H84" s="625"/>
    </row>
    <row r="85" spans="1:8" ht="78" customHeight="1">
      <c r="A85" s="873"/>
      <c r="B85" s="171" t="s">
        <v>1542</v>
      </c>
      <c r="C85" s="172" t="s">
        <v>1543</v>
      </c>
      <c r="D85" s="173" t="s">
        <v>47</v>
      </c>
      <c r="E85" s="173" t="s">
        <v>47</v>
      </c>
      <c r="F85" s="200"/>
      <c r="G85" s="175" t="s">
        <v>1542</v>
      </c>
      <c r="H85" s="625"/>
    </row>
    <row r="86" spans="1:8" ht="87" customHeight="1">
      <c r="A86" s="873"/>
      <c r="B86" s="171" t="s">
        <v>349</v>
      </c>
      <c r="C86" s="184" t="s">
        <v>499</v>
      </c>
      <c r="D86" s="173" t="s">
        <v>47</v>
      </c>
      <c r="E86" s="173" t="s">
        <v>47</v>
      </c>
      <c r="F86" s="174"/>
      <c r="G86" s="175" t="s">
        <v>349</v>
      </c>
      <c r="H86" s="625"/>
    </row>
    <row r="87" spans="1:8" ht="87" customHeight="1">
      <c r="A87" s="873"/>
      <c r="B87" s="171" t="s">
        <v>515</v>
      </c>
      <c r="C87" s="172" t="s">
        <v>1369</v>
      </c>
      <c r="D87" s="486" t="s">
        <v>848</v>
      </c>
      <c r="E87" s="486" t="s">
        <v>848</v>
      </c>
      <c r="F87" s="200">
        <v>15.060241</v>
      </c>
      <c r="G87" s="175" t="s">
        <v>515</v>
      </c>
      <c r="H87" s="625"/>
    </row>
    <row r="88" spans="1:8" ht="84" customHeight="1">
      <c r="A88" s="873"/>
      <c r="B88" s="171" t="s">
        <v>440</v>
      </c>
      <c r="C88" s="172" t="s">
        <v>459</v>
      </c>
      <c r="D88" s="173" t="s">
        <v>47</v>
      </c>
      <c r="E88" s="173" t="s">
        <v>47</v>
      </c>
      <c r="F88" s="174"/>
      <c r="G88" s="175" t="s">
        <v>440</v>
      </c>
      <c r="H88" s="625"/>
    </row>
    <row r="89" spans="1:8" ht="84" customHeight="1">
      <c r="A89" s="873"/>
      <c r="B89" s="171" t="s">
        <v>68</v>
      </c>
      <c r="C89" s="172" t="s">
        <v>1004</v>
      </c>
      <c r="D89" s="486" t="s">
        <v>277</v>
      </c>
      <c r="E89" s="486" t="s">
        <v>277</v>
      </c>
      <c r="F89" s="182"/>
      <c r="G89" s="175" t="s">
        <v>68</v>
      </c>
      <c r="H89" s="625"/>
    </row>
    <row r="90" spans="1:8" ht="84" customHeight="1">
      <c r="A90" s="873"/>
      <c r="B90" s="183" t="s">
        <v>168</v>
      </c>
      <c r="C90" s="184" t="s">
        <v>209</v>
      </c>
      <c r="D90" s="486" t="s">
        <v>848</v>
      </c>
      <c r="E90" s="486" t="s">
        <v>848</v>
      </c>
      <c r="F90" s="182">
        <v>75.301204999999996</v>
      </c>
      <c r="G90" s="175" t="s">
        <v>168</v>
      </c>
      <c r="H90" s="625" t="s">
        <v>508</v>
      </c>
    </row>
    <row r="91" spans="1:8" ht="84" customHeight="1">
      <c r="A91" s="873"/>
      <c r="B91" s="183" t="s">
        <v>864</v>
      </c>
      <c r="C91" s="184" t="s">
        <v>1409</v>
      </c>
      <c r="D91" s="486" t="s">
        <v>277</v>
      </c>
      <c r="E91" s="486" t="s">
        <v>277</v>
      </c>
      <c r="F91" s="182"/>
      <c r="G91" s="175" t="s">
        <v>864</v>
      </c>
      <c r="H91" s="625"/>
    </row>
    <row r="92" spans="1:8" ht="84" customHeight="1">
      <c r="A92" s="873"/>
      <c r="B92" s="183" t="s">
        <v>470</v>
      </c>
      <c r="C92" s="184" t="s">
        <v>471</v>
      </c>
      <c r="D92" s="173" t="s">
        <v>47</v>
      </c>
      <c r="E92" s="173" t="s">
        <v>47</v>
      </c>
      <c r="F92" s="182"/>
      <c r="G92" s="175" t="s">
        <v>470</v>
      </c>
      <c r="H92" s="625"/>
    </row>
    <row r="93" spans="1:8" ht="84" customHeight="1">
      <c r="A93" s="873"/>
      <c r="B93" s="183" t="s">
        <v>405</v>
      </c>
      <c r="C93" s="184" t="s">
        <v>489</v>
      </c>
      <c r="D93" s="486" t="s">
        <v>848</v>
      </c>
      <c r="E93" s="486" t="s">
        <v>848</v>
      </c>
      <c r="F93" s="182">
        <v>75.301204999999996</v>
      </c>
      <c r="G93" s="175" t="s">
        <v>405</v>
      </c>
      <c r="H93" s="625"/>
    </row>
    <row r="94" spans="1:8" ht="84" customHeight="1">
      <c r="A94" s="873"/>
      <c r="B94" s="183" t="s">
        <v>16</v>
      </c>
      <c r="C94" s="184" t="s">
        <v>144</v>
      </c>
      <c r="D94" s="486" t="s">
        <v>277</v>
      </c>
      <c r="E94" s="486" t="s">
        <v>277</v>
      </c>
      <c r="F94" s="182"/>
      <c r="G94" s="175" t="s">
        <v>16</v>
      </c>
      <c r="H94" s="625"/>
    </row>
    <row r="95" spans="1:8" ht="87" customHeight="1">
      <c r="A95" s="873"/>
      <c r="B95" s="183" t="s">
        <v>158</v>
      </c>
      <c r="C95" s="184" t="s">
        <v>276</v>
      </c>
      <c r="D95" s="486" t="s">
        <v>848</v>
      </c>
      <c r="E95" s="486" t="s">
        <v>848</v>
      </c>
      <c r="F95" s="182">
        <v>150.60240999999999</v>
      </c>
      <c r="G95" s="175" t="s">
        <v>158</v>
      </c>
      <c r="H95" s="625" t="s">
        <v>508</v>
      </c>
    </row>
    <row r="96" spans="1:8" ht="87" customHeight="1">
      <c r="A96" s="873"/>
      <c r="B96" s="183" t="s">
        <v>278</v>
      </c>
      <c r="C96" s="184" t="s">
        <v>40</v>
      </c>
      <c r="D96" s="486" t="s">
        <v>848</v>
      </c>
      <c r="E96" s="486" t="s">
        <v>848</v>
      </c>
      <c r="F96" s="182">
        <v>37.650601999999999</v>
      </c>
      <c r="G96" s="175" t="s">
        <v>278</v>
      </c>
      <c r="H96" s="625"/>
    </row>
    <row r="97" spans="1:35" ht="87" customHeight="1">
      <c r="A97" s="873"/>
      <c r="B97" s="183" t="s">
        <v>1005</v>
      </c>
      <c r="C97" s="184" t="s">
        <v>476</v>
      </c>
      <c r="D97" s="486" t="s">
        <v>277</v>
      </c>
      <c r="E97" s="486" t="s">
        <v>277</v>
      </c>
      <c r="F97" s="182"/>
      <c r="G97" s="175" t="s">
        <v>1005</v>
      </c>
      <c r="H97" s="625"/>
    </row>
    <row r="98" spans="1:35" ht="99" customHeight="1">
      <c r="A98" s="873"/>
      <c r="B98" s="183" t="s">
        <v>1410</v>
      </c>
      <c r="C98" s="172" t="s">
        <v>1411</v>
      </c>
      <c r="D98" s="486" t="s">
        <v>277</v>
      </c>
      <c r="E98" s="486" t="s">
        <v>277</v>
      </c>
      <c r="F98" s="200"/>
      <c r="G98" s="175" t="s">
        <v>1410</v>
      </c>
      <c r="H98" s="625"/>
    </row>
    <row r="99" spans="1:35" ht="99" customHeight="1">
      <c r="A99" s="873"/>
      <c r="B99" s="183" t="s">
        <v>1415</v>
      </c>
      <c r="C99" s="172" t="s">
        <v>1416</v>
      </c>
      <c r="D99" s="486" t="s">
        <v>277</v>
      </c>
      <c r="E99" s="486" t="s">
        <v>277</v>
      </c>
      <c r="F99" s="182"/>
      <c r="G99" s="175" t="s">
        <v>1415</v>
      </c>
      <c r="H99" s="625"/>
    </row>
    <row r="100" spans="1:35" ht="87" customHeight="1">
      <c r="A100" s="873"/>
      <c r="B100" s="183" t="s">
        <v>1394</v>
      </c>
      <c r="C100" s="184" t="s">
        <v>1395</v>
      </c>
      <c r="D100" s="486" t="s">
        <v>848</v>
      </c>
      <c r="E100" s="486" t="s">
        <v>848</v>
      </c>
      <c r="F100" s="200">
        <v>75.301204999999996</v>
      </c>
      <c r="G100" s="175" t="s">
        <v>1394</v>
      </c>
      <c r="H100" s="625"/>
    </row>
    <row r="101" spans="1:35" ht="87" customHeight="1">
      <c r="A101" s="873"/>
      <c r="B101" s="183" t="s">
        <v>463</v>
      </c>
      <c r="C101" s="184" t="s">
        <v>465</v>
      </c>
      <c r="D101" s="173" t="s">
        <v>47</v>
      </c>
      <c r="E101" s="173" t="s">
        <v>47</v>
      </c>
      <c r="F101" s="200"/>
      <c r="G101" s="175" t="s">
        <v>463</v>
      </c>
      <c r="H101" s="625"/>
    </row>
    <row r="102" spans="1:35" ht="87" customHeight="1">
      <c r="A102" s="873"/>
      <c r="B102" s="183" t="s">
        <v>1396</v>
      </c>
      <c r="C102" s="184" t="s">
        <v>1397</v>
      </c>
      <c r="D102" s="486" t="s">
        <v>848</v>
      </c>
      <c r="E102" s="486" t="s">
        <v>848</v>
      </c>
      <c r="F102" s="200">
        <v>37.650601999999999</v>
      </c>
      <c r="G102" s="175" t="s">
        <v>1396</v>
      </c>
      <c r="H102" s="625"/>
    </row>
    <row r="103" spans="1:35" ht="81" customHeight="1">
      <c r="A103" s="873"/>
      <c r="B103" s="183" t="s">
        <v>466</v>
      </c>
      <c r="C103" s="184" t="s">
        <v>467</v>
      </c>
      <c r="D103" s="486" t="s">
        <v>277</v>
      </c>
      <c r="E103" s="486" t="s">
        <v>277</v>
      </c>
      <c r="F103" s="200"/>
      <c r="G103" s="175" t="s">
        <v>466</v>
      </c>
      <c r="H103" s="625"/>
    </row>
    <row r="104" spans="1:35" ht="81" customHeight="1">
      <c r="A104" s="873"/>
      <c r="B104" s="183" t="s">
        <v>468</v>
      </c>
      <c r="C104" s="184" t="s">
        <v>469</v>
      </c>
      <c r="D104" s="486" t="s">
        <v>277</v>
      </c>
      <c r="E104" s="486" t="s">
        <v>277</v>
      </c>
      <c r="F104" s="200"/>
      <c r="G104" s="175" t="s">
        <v>468</v>
      </c>
      <c r="H104" s="625"/>
    </row>
    <row r="105" spans="1:35" ht="81" customHeight="1">
      <c r="A105" s="683"/>
      <c r="B105" s="183" t="s">
        <v>1544</v>
      </c>
      <c r="C105" s="184" t="s">
        <v>1545</v>
      </c>
      <c r="D105" s="173" t="s">
        <v>47</v>
      </c>
      <c r="E105" s="173" t="s">
        <v>47</v>
      </c>
      <c r="F105" s="200"/>
      <c r="G105" s="175" t="s">
        <v>1544</v>
      </c>
      <c r="H105" s="625"/>
    </row>
    <row r="106" spans="1:35" ht="81" customHeight="1">
      <c r="A106" s="683"/>
      <c r="B106" s="183" t="s">
        <v>1472</v>
      </c>
      <c r="C106" s="184" t="s">
        <v>1473</v>
      </c>
      <c r="D106" s="173" t="s">
        <v>47</v>
      </c>
      <c r="E106" s="173" t="s">
        <v>47</v>
      </c>
      <c r="F106" s="200">
        <v>0</v>
      </c>
      <c r="G106" s="175" t="s">
        <v>1472</v>
      </c>
      <c r="H106" s="625"/>
    </row>
    <row r="107" spans="1:35" ht="81" customHeight="1">
      <c r="A107" s="683"/>
      <c r="B107" s="183" t="s">
        <v>1547</v>
      </c>
      <c r="C107" s="184" t="s">
        <v>1546</v>
      </c>
      <c r="D107" s="173" t="s">
        <v>47</v>
      </c>
      <c r="E107" s="173" t="s">
        <v>47</v>
      </c>
      <c r="F107" s="200">
        <v>0</v>
      </c>
      <c r="G107" s="175" t="s">
        <v>1547</v>
      </c>
      <c r="H107" s="625"/>
    </row>
    <row r="108" spans="1:35" ht="81" customHeight="1">
      <c r="A108" s="683"/>
      <c r="B108" s="183" t="s">
        <v>1548</v>
      </c>
      <c r="C108" s="184" t="s">
        <v>1549</v>
      </c>
      <c r="D108" s="173" t="s">
        <v>47</v>
      </c>
      <c r="E108" s="173" t="s">
        <v>47</v>
      </c>
      <c r="F108" s="200">
        <v>0</v>
      </c>
      <c r="G108" s="175" t="s">
        <v>1548</v>
      </c>
      <c r="H108" s="625"/>
    </row>
    <row r="109" spans="1:35" ht="81" customHeight="1">
      <c r="A109" s="683"/>
      <c r="B109" s="183" t="s">
        <v>1470</v>
      </c>
      <c r="C109" s="184" t="s">
        <v>1471</v>
      </c>
      <c r="D109" s="486" t="s">
        <v>848</v>
      </c>
      <c r="E109" s="486" t="s">
        <v>848</v>
      </c>
      <c r="F109" s="200">
        <v>0</v>
      </c>
      <c r="G109" s="175" t="s">
        <v>1470</v>
      </c>
      <c r="H109" s="625" t="s">
        <v>1475</v>
      </c>
    </row>
    <row r="110" spans="1:35" ht="81" customHeight="1" thickBot="1">
      <c r="A110" s="683"/>
      <c r="B110" s="183" t="s">
        <v>1468</v>
      </c>
      <c r="C110" s="184" t="s">
        <v>1469</v>
      </c>
      <c r="D110" s="173" t="s">
        <v>47</v>
      </c>
      <c r="E110" s="173" t="s">
        <v>47</v>
      </c>
      <c r="F110" s="200"/>
      <c r="G110" s="175" t="s">
        <v>1468</v>
      </c>
      <c r="H110" s="625"/>
    </row>
    <row r="111" spans="1:35" ht="141" customHeight="1" thickBot="1">
      <c r="A111" s="193"/>
      <c r="B111" s="194"/>
      <c r="C111" s="817" t="s">
        <v>603</v>
      </c>
      <c r="D111" s="818"/>
      <c r="E111" s="818"/>
      <c r="F111" s="818"/>
      <c r="G111" s="818"/>
      <c r="H111" s="819"/>
    </row>
    <row r="112" spans="1:35" s="441" customFormat="1" ht="179.25" customHeight="1" thickBot="1">
      <c r="A112" s="529"/>
      <c r="B112" s="530"/>
      <c r="C112" s="777" t="s">
        <v>849</v>
      </c>
      <c r="D112" s="778"/>
      <c r="E112" s="778"/>
      <c r="F112" s="778"/>
      <c r="G112" s="778"/>
      <c r="H112" s="779"/>
      <c r="I112" s="522"/>
      <c r="J112" s="522"/>
      <c r="K112" s="522"/>
      <c r="L112" s="522"/>
      <c r="M112" s="522"/>
      <c r="N112" s="522"/>
      <c r="O112" s="522"/>
      <c r="P112" s="522"/>
      <c r="Q112" s="522"/>
      <c r="R112" s="522"/>
      <c r="S112" s="522"/>
      <c r="T112" s="522"/>
      <c r="U112" s="522"/>
      <c r="V112" s="522"/>
      <c r="W112" s="522"/>
      <c r="X112" s="522"/>
      <c r="Y112" s="522"/>
      <c r="Z112" s="522"/>
      <c r="AA112" s="522"/>
      <c r="AB112" s="522"/>
      <c r="AC112" s="522"/>
      <c r="AD112" s="522"/>
      <c r="AE112" s="522"/>
      <c r="AF112" s="522"/>
      <c r="AG112" s="522"/>
      <c r="AH112" s="522"/>
      <c r="AI112" s="522"/>
    </row>
    <row r="113" ht="54" customHeight="1"/>
  </sheetData>
  <mergeCells count="9">
    <mergeCell ref="B12:C12"/>
    <mergeCell ref="C111:H111"/>
    <mergeCell ref="C112:H112"/>
    <mergeCell ref="A1:A104"/>
    <mergeCell ref="B1:C6"/>
    <mergeCell ref="B7:C7"/>
    <mergeCell ref="B10:C10"/>
    <mergeCell ref="B11:C11"/>
    <mergeCell ref="G11:G12"/>
  </mergeCells>
  <hyperlinks>
    <hyperlink ref="B11:C11" location="'ΠΡΟΤΕΙΝΟΜΕΝΟΣ ΤΙΜΟΚΑΤΑΛΟΓΟΣ'!A1" display="ΣΥΝΟΠΤΙΚΟΣ ΤΙΜΟΚΑΤΑΛΟΓΟΣ"/>
  </hyperlinks>
  <printOptions horizontalCentered="1"/>
  <pageMargins left="0.23622047244094491" right="0.23622047244094491" top="0.44" bottom="0.25" header="0.19685039370078741" footer="0.23622047244094491"/>
  <pageSetup paperSize="9" scale="10" orientation="portrait" r:id="rId1"/>
  <headerFooter alignWithMargins="0">
    <oddFooter>&amp;R&amp;P</oddFooter>
  </headerFooter>
  <rowBreaks count="1" manualBreakCount="1">
    <brk id="83" max="8" man="1"/>
  </rowBreaks>
  <colBreaks count="1" manualBreakCount="1">
    <brk id="8" max="1048575" man="1"/>
  </colBreaks>
  <drawing r:id="rId2"/>
</worksheet>
</file>

<file path=xl/worksheets/sheet70.xml><?xml version="1.0" encoding="utf-8"?>
<worksheet xmlns="http://schemas.openxmlformats.org/spreadsheetml/2006/main" xmlns:r="http://schemas.openxmlformats.org/officeDocument/2006/relationships">
  <sheetPr>
    <tabColor rgb="FF800000"/>
  </sheetPr>
  <dimension ref="A1:EW82"/>
  <sheetViews>
    <sheetView view="pageBreakPreview" zoomScale="25" zoomScaleNormal="75" zoomScaleSheetLayoutView="25" workbookViewId="0">
      <pane xSplit="1" ySplit="12" topLeftCell="B13" activePane="bottomRight" state="frozen"/>
      <selection activeCell="D16" sqref="D16"/>
      <selection pane="topRight" activeCell="D16" sqref="D16"/>
      <selection pane="bottomLeft" activeCell="D16" sqref="D16"/>
      <selection pane="bottomRight" activeCell="I8" sqref="I8"/>
    </sheetView>
  </sheetViews>
  <sheetFormatPr defaultRowHeight="12.75"/>
  <cols>
    <col min="1" max="1" width="21.85546875" style="163" customWidth="1"/>
    <col min="2" max="2" width="20.7109375" style="195" customWidth="1"/>
    <col min="3" max="3" width="196.5703125" style="196" customWidth="1"/>
    <col min="4" max="4" width="75" style="196" customWidth="1"/>
    <col min="5" max="6" width="83" style="196" customWidth="1"/>
    <col min="7" max="7" width="51.85546875" style="196" customWidth="1"/>
    <col min="8" max="8" width="23.85546875" style="193" customWidth="1"/>
    <col min="9" max="9" width="222" style="197" customWidth="1"/>
    <col min="10" max="10" width="38.28515625" style="163" customWidth="1"/>
    <col min="11" max="11" width="43.42578125" style="163" customWidth="1"/>
    <col min="12" max="12" width="45.140625" style="163" customWidth="1"/>
    <col min="13" max="16384" width="9.140625" style="163"/>
  </cols>
  <sheetData>
    <row r="1" spans="1:153" s="156" customFormat="1" ht="117" customHeight="1">
      <c r="A1" s="872" t="s">
        <v>610</v>
      </c>
      <c r="B1" s="880" t="s">
        <v>988</v>
      </c>
      <c r="C1" s="864"/>
      <c r="D1" s="152" t="s">
        <v>451</v>
      </c>
      <c r="E1" s="152" t="s">
        <v>451</v>
      </c>
      <c r="F1" s="152" t="s">
        <v>451</v>
      </c>
      <c r="G1" s="153"/>
      <c r="H1" s="154"/>
      <c r="I1" s="155"/>
    </row>
    <row r="2" spans="1:153" s="156" customFormat="1" ht="99" customHeight="1">
      <c r="A2" s="873"/>
      <c r="B2" s="881"/>
      <c r="C2" s="865"/>
      <c r="D2" s="475" t="s">
        <v>472</v>
      </c>
      <c r="E2" s="475" t="s">
        <v>472</v>
      </c>
      <c r="F2" s="475" t="s">
        <v>562</v>
      </c>
      <c r="G2" s="158"/>
      <c r="H2" s="159"/>
      <c r="I2" s="160"/>
    </row>
    <row r="3" spans="1:153" s="156" customFormat="1" ht="78" customHeight="1">
      <c r="A3" s="873"/>
      <c r="B3" s="881"/>
      <c r="C3" s="865"/>
      <c r="D3" s="157">
        <v>1368</v>
      </c>
      <c r="E3" s="157">
        <v>1368</v>
      </c>
      <c r="F3" s="157">
        <v>1368</v>
      </c>
      <c r="G3" s="158"/>
      <c r="H3" s="159"/>
      <c r="I3" s="160"/>
    </row>
    <row r="4" spans="1:153" ht="78" customHeight="1">
      <c r="A4" s="873"/>
      <c r="B4" s="881"/>
      <c r="C4" s="865"/>
      <c r="D4" s="157" t="s">
        <v>1086</v>
      </c>
      <c r="E4" s="157" t="s">
        <v>1087</v>
      </c>
      <c r="F4" s="157" t="s">
        <v>1087</v>
      </c>
      <c r="G4" s="158"/>
      <c r="H4" s="161"/>
      <c r="I4" s="162"/>
    </row>
    <row r="5" spans="1:153" ht="78" customHeight="1">
      <c r="A5" s="873"/>
      <c r="B5" s="881"/>
      <c r="C5" s="865"/>
      <c r="D5" s="157" t="s">
        <v>237</v>
      </c>
      <c r="E5" s="157" t="s">
        <v>237</v>
      </c>
      <c r="F5" s="157" t="s">
        <v>237</v>
      </c>
      <c r="G5" s="158"/>
      <c r="H5" s="161"/>
      <c r="I5" s="162"/>
    </row>
    <row r="6" spans="1:153" ht="78" customHeight="1">
      <c r="A6" s="873"/>
      <c r="B6" s="881"/>
      <c r="C6" s="865"/>
      <c r="D6" s="157" t="s">
        <v>274</v>
      </c>
      <c r="E6" s="157" t="s">
        <v>274</v>
      </c>
      <c r="F6" s="157" t="s">
        <v>274</v>
      </c>
      <c r="G6" s="158"/>
      <c r="H6" s="161"/>
      <c r="I6" s="162"/>
    </row>
    <row r="7" spans="1:153" ht="84" customHeight="1">
      <c r="A7" s="873"/>
      <c r="B7" s="882" t="s">
        <v>232</v>
      </c>
      <c r="C7" s="875"/>
      <c r="D7" s="651">
        <v>16175</v>
      </c>
      <c r="E7" s="651">
        <v>16551.440200000001</v>
      </c>
      <c r="F7" s="651">
        <v>16551.440200000001</v>
      </c>
      <c r="G7" s="158"/>
      <c r="H7" s="161"/>
      <c r="I7" s="162"/>
    </row>
    <row r="8" spans="1:153" ht="84" customHeight="1">
      <c r="A8" s="873"/>
      <c r="B8" s="752"/>
      <c r="C8" s="751" t="s">
        <v>1668</v>
      </c>
      <c r="D8" s="769">
        <v>139</v>
      </c>
      <c r="E8" s="769">
        <v>139</v>
      </c>
      <c r="F8" s="769">
        <v>139</v>
      </c>
      <c r="G8" s="158"/>
      <c r="H8" s="161"/>
      <c r="I8" s="162"/>
    </row>
    <row r="9" spans="1:153" ht="84" customHeight="1">
      <c r="A9" s="873"/>
      <c r="B9" s="752"/>
      <c r="C9" s="751" t="s">
        <v>1669</v>
      </c>
      <c r="D9" s="651">
        <v>150</v>
      </c>
      <c r="E9" s="651">
        <v>150</v>
      </c>
      <c r="F9" s="651">
        <v>150</v>
      </c>
      <c r="G9" s="158"/>
      <c r="H9" s="161"/>
      <c r="I9" s="162"/>
    </row>
    <row r="10" spans="1:153" s="408" customFormat="1" ht="89.25" customHeight="1">
      <c r="A10" s="873"/>
      <c r="B10" s="882" t="s">
        <v>1670</v>
      </c>
      <c r="C10" s="875"/>
      <c r="D10" s="651">
        <v>73.72</v>
      </c>
      <c r="E10" s="651">
        <v>73.72</v>
      </c>
      <c r="F10" s="651">
        <v>73.72</v>
      </c>
      <c r="G10" s="158"/>
      <c r="H10" s="161"/>
      <c r="I10" s="162"/>
      <c r="J10" s="623"/>
      <c r="K10" s="623"/>
      <c r="L10" s="623"/>
      <c r="M10" s="623"/>
      <c r="N10" s="623"/>
      <c r="O10" s="623"/>
      <c r="P10" s="623"/>
      <c r="Q10" s="623"/>
      <c r="R10" s="623"/>
      <c r="S10" s="623"/>
      <c r="T10" s="623"/>
      <c r="U10" s="623"/>
      <c r="V10" s="623"/>
      <c r="W10" s="623"/>
      <c r="X10" s="623"/>
      <c r="Y10" s="623"/>
      <c r="Z10" s="623"/>
      <c r="AA10" s="623"/>
      <c r="AB10" s="623"/>
      <c r="AC10" s="623"/>
      <c r="AD10" s="623"/>
      <c r="AE10" s="623"/>
      <c r="AF10" s="623"/>
      <c r="AG10" s="623"/>
      <c r="AH10" s="623"/>
      <c r="AI10" s="623"/>
      <c r="AJ10" s="623"/>
      <c r="AK10" s="623"/>
      <c r="AL10" s="623"/>
      <c r="AM10" s="623"/>
      <c r="AN10" s="623"/>
      <c r="AO10" s="623"/>
      <c r="AP10" s="623"/>
      <c r="AQ10" s="623"/>
      <c r="AR10" s="623"/>
      <c r="AS10" s="623"/>
      <c r="AT10" s="623"/>
      <c r="AU10" s="623"/>
      <c r="AV10" s="623"/>
      <c r="AW10" s="623"/>
      <c r="AX10" s="623"/>
      <c r="AY10" s="623"/>
      <c r="AZ10" s="623"/>
      <c r="BA10" s="623"/>
      <c r="BB10" s="623"/>
      <c r="BC10" s="623"/>
      <c r="BD10" s="623"/>
      <c r="BE10" s="623"/>
      <c r="BF10" s="623"/>
      <c r="BG10" s="623"/>
      <c r="BH10" s="623"/>
      <c r="BI10" s="623"/>
      <c r="BJ10" s="623"/>
      <c r="BK10" s="623"/>
      <c r="BL10" s="623"/>
      <c r="BM10" s="623"/>
      <c r="BN10" s="623"/>
      <c r="BO10" s="623"/>
      <c r="BP10" s="623"/>
      <c r="BQ10" s="623"/>
      <c r="BR10" s="623"/>
      <c r="BS10" s="623"/>
      <c r="BT10" s="623"/>
      <c r="BU10" s="623"/>
      <c r="BV10" s="623"/>
      <c r="BW10" s="623"/>
      <c r="BX10" s="623"/>
      <c r="BY10" s="623"/>
      <c r="BZ10" s="623"/>
      <c r="CA10" s="623"/>
      <c r="CB10" s="623"/>
      <c r="CC10" s="623"/>
      <c r="CD10" s="623"/>
      <c r="CE10" s="623"/>
      <c r="CF10" s="623"/>
      <c r="CG10" s="623"/>
      <c r="CH10" s="623"/>
      <c r="CI10" s="623"/>
      <c r="CJ10" s="623"/>
      <c r="CK10" s="623"/>
      <c r="CL10" s="623"/>
      <c r="CM10" s="623"/>
      <c r="CN10" s="623"/>
      <c r="CO10" s="623"/>
      <c r="CP10" s="623"/>
      <c r="CQ10" s="623"/>
      <c r="CR10" s="623"/>
      <c r="CS10" s="623"/>
      <c r="CT10" s="623"/>
      <c r="CU10" s="623"/>
      <c r="CV10" s="623"/>
      <c r="CW10" s="623"/>
      <c r="CX10" s="623"/>
      <c r="CY10" s="623"/>
      <c r="CZ10" s="623"/>
      <c r="DA10" s="623"/>
      <c r="DB10" s="623"/>
      <c r="DC10" s="623"/>
      <c r="DD10" s="623"/>
      <c r="DE10" s="623"/>
      <c r="DF10" s="623"/>
      <c r="DG10" s="623"/>
      <c r="DH10" s="623"/>
      <c r="DI10" s="623"/>
      <c r="DJ10" s="623"/>
      <c r="DK10" s="623"/>
      <c r="DL10" s="623"/>
      <c r="DM10" s="623"/>
      <c r="DN10" s="623"/>
      <c r="DO10" s="623"/>
      <c r="DP10" s="623"/>
      <c r="DQ10" s="623"/>
      <c r="DR10" s="623"/>
      <c r="DS10" s="623"/>
      <c r="DT10" s="623"/>
      <c r="DU10" s="623"/>
      <c r="DV10" s="623"/>
      <c r="DW10" s="623"/>
      <c r="DX10" s="623"/>
      <c r="DY10" s="623"/>
      <c r="DZ10" s="623"/>
      <c r="EA10" s="623"/>
      <c r="EB10" s="623"/>
      <c r="EC10" s="623"/>
      <c r="ED10" s="623"/>
      <c r="EE10" s="623"/>
      <c r="EF10" s="623"/>
      <c r="EG10" s="623"/>
      <c r="EH10" s="623"/>
      <c r="EI10" s="623"/>
      <c r="EJ10" s="623"/>
      <c r="EK10" s="623"/>
      <c r="EL10" s="623"/>
      <c r="EM10" s="623"/>
      <c r="EN10" s="623"/>
      <c r="EO10" s="623"/>
      <c r="EP10" s="623"/>
      <c r="EQ10" s="623"/>
      <c r="ER10" s="623"/>
      <c r="ES10" s="623"/>
      <c r="ET10" s="623"/>
      <c r="EU10" s="623"/>
      <c r="EV10" s="623"/>
      <c r="EW10" s="623"/>
    </row>
    <row r="11" spans="1:153" ht="66" customHeight="1">
      <c r="A11" s="873"/>
      <c r="B11" s="791" t="s">
        <v>233</v>
      </c>
      <c r="C11" s="792"/>
      <c r="D11" s="301" t="s">
        <v>1417</v>
      </c>
      <c r="E11" s="622" t="s">
        <v>1418</v>
      </c>
      <c r="F11" s="622" t="s">
        <v>1493</v>
      </c>
      <c r="G11" s="166" t="s">
        <v>232</v>
      </c>
      <c r="H11" s="876" t="s">
        <v>234</v>
      </c>
      <c r="I11" s="168" t="s">
        <v>244</v>
      </c>
    </row>
    <row r="12" spans="1:153" ht="84" customHeight="1">
      <c r="A12" s="873"/>
      <c r="B12" s="885" t="s">
        <v>45</v>
      </c>
      <c r="C12" s="886"/>
      <c r="D12" s="169"/>
      <c r="E12" s="169"/>
      <c r="F12" s="169"/>
      <c r="G12" s="169"/>
      <c r="H12" s="884"/>
      <c r="I12" s="170"/>
    </row>
    <row r="13" spans="1:153" ht="84" customHeight="1">
      <c r="A13" s="873"/>
      <c r="B13" s="177" t="s">
        <v>238</v>
      </c>
      <c r="C13" s="172" t="s">
        <v>462</v>
      </c>
      <c r="D13" s="173" t="s">
        <v>47</v>
      </c>
      <c r="E13" s="173" t="s">
        <v>47</v>
      </c>
      <c r="F13" s="173" t="s">
        <v>47</v>
      </c>
      <c r="G13" s="174"/>
      <c r="H13" s="175" t="s">
        <v>238</v>
      </c>
      <c r="I13" s="625"/>
    </row>
    <row r="14" spans="1:153" ht="84" customHeight="1">
      <c r="A14" s="873"/>
      <c r="B14" s="171" t="s">
        <v>221</v>
      </c>
      <c r="C14" s="172" t="s">
        <v>263</v>
      </c>
      <c r="D14" s="173" t="s">
        <v>47</v>
      </c>
      <c r="E14" s="173" t="s">
        <v>47</v>
      </c>
      <c r="F14" s="173" t="s">
        <v>47</v>
      </c>
      <c r="G14" s="174"/>
      <c r="H14" s="175" t="s">
        <v>221</v>
      </c>
      <c r="I14" s="625"/>
    </row>
    <row r="15" spans="1:153" ht="84" customHeight="1">
      <c r="A15" s="873"/>
      <c r="B15" s="177" t="s">
        <v>520</v>
      </c>
      <c r="C15" s="172" t="s">
        <v>521</v>
      </c>
      <c r="D15" s="486" t="s">
        <v>848</v>
      </c>
      <c r="E15" s="486" t="s">
        <v>848</v>
      </c>
      <c r="F15" s="486" t="s">
        <v>848</v>
      </c>
      <c r="G15" s="200">
        <v>150.60240999999999</v>
      </c>
      <c r="H15" s="178" t="s">
        <v>520</v>
      </c>
      <c r="I15" s="625"/>
    </row>
    <row r="16" spans="1:153" ht="84" customHeight="1">
      <c r="A16" s="873"/>
      <c r="B16" s="177" t="s">
        <v>200</v>
      </c>
      <c r="C16" s="172" t="s">
        <v>33</v>
      </c>
      <c r="D16" s="173" t="s">
        <v>47</v>
      </c>
      <c r="E16" s="173" t="s">
        <v>47</v>
      </c>
      <c r="F16" s="173" t="s">
        <v>47</v>
      </c>
      <c r="G16" s="174"/>
      <c r="H16" s="175" t="s">
        <v>200</v>
      </c>
      <c r="I16" s="625"/>
    </row>
    <row r="17" spans="1:9" ht="84" customHeight="1">
      <c r="A17" s="873"/>
      <c r="B17" s="177" t="s">
        <v>48</v>
      </c>
      <c r="C17" s="172" t="s">
        <v>604</v>
      </c>
      <c r="D17" s="176" t="s">
        <v>277</v>
      </c>
      <c r="E17" s="176" t="s">
        <v>277</v>
      </c>
      <c r="F17" s="176" t="s">
        <v>277</v>
      </c>
      <c r="G17" s="174"/>
      <c r="H17" s="178" t="s">
        <v>48</v>
      </c>
      <c r="I17" s="625"/>
    </row>
    <row r="18" spans="1:9" ht="84" customHeight="1">
      <c r="A18" s="873"/>
      <c r="B18" s="171" t="s">
        <v>170</v>
      </c>
      <c r="C18" s="172" t="s">
        <v>350</v>
      </c>
      <c r="D18" s="173" t="s">
        <v>47</v>
      </c>
      <c r="E18" s="173" t="s">
        <v>47</v>
      </c>
      <c r="F18" s="173" t="s">
        <v>47</v>
      </c>
      <c r="G18" s="174"/>
      <c r="H18" s="175" t="s">
        <v>170</v>
      </c>
      <c r="I18" s="625"/>
    </row>
    <row r="19" spans="1:9" ht="108" customHeight="1">
      <c r="A19" s="873"/>
      <c r="B19" s="177" t="s">
        <v>0</v>
      </c>
      <c r="C19" s="172" t="s">
        <v>493</v>
      </c>
      <c r="D19" s="173" t="s">
        <v>47</v>
      </c>
      <c r="E19" s="173" t="s">
        <v>47</v>
      </c>
      <c r="F19" s="173" t="s">
        <v>47</v>
      </c>
      <c r="G19" s="174"/>
      <c r="H19" s="175" t="s">
        <v>0</v>
      </c>
      <c r="I19" s="625"/>
    </row>
    <row r="20" spans="1:9" ht="84" customHeight="1">
      <c r="A20" s="873"/>
      <c r="B20" s="177" t="s">
        <v>236</v>
      </c>
      <c r="C20" s="172" t="s">
        <v>314</v>
      </c>
      <c r="D20" s="173" t="s">
        <v>47</v>
      </c>
      <c r="E20" s="173" t="s">
        <v>47</v>
      </c>
      <c r="F20" s="173" t="s">
        <v>47</v>
      </c>
      <c r="G20" s="200"/>
      <c r="H20" s="175" t="s">
        <v>236</v>
      </c>
      <c r="I20" s="625"/>
    </row>
    <row r="21" spans="1:9" ht="150" customHeight="1">
      <c r="A21" s="873"/>
      <c r="B21" s="177" t="s">
        <v>1375</v>
      </c>
      <c r="C21" s="172" t="s">
        <v>1419</v>
      </c>
      <c r="D21" s="486" t="s">
        <v>848</v>
      </c>
      <c r="E21" s="486" t="s">
        <v>848</v>
      </c>
      <c r="F21" s="486" t="s">
        <v>848</v>
      </c>
      <c r="G21" s="200">
        <v>301.20481899999999</v>
      </c>
      <c r="H21" s="178" t="s">
        <v>1375</v>
      </c>
      <c r="I21" s="625"/>
    </row>
    <row r="22" spans="1:9" ht="186" customHeight="1">
      <c r="A22" s="873"/>
      <c r="B22" s="177" t="s">
        <v>1398</v>
      </c>
      <c r="C22" s="172" t="s">
        <v>1399</v>
      </c>
      <c r="D22" s="486" t="s">
        <v>848</v>
      </c>
      <c r="E22" s="486" t="s">
        <v>848</v>
      </c>
      <c r="F22" s="486" t="s">
        <v>848</v>
      </c>
      <c r="G22" s="200">
        <v>564.76</v>
      </c>
      <c r="H22" s="178" t="s">
        <v>1398</v>
      </c>
      <c r="I22" s="625"/>
    </row>
    <row r="23" spans="1:9" ht="141" customHeight="1">
      <c r="A23" s="873"/>
      <c r="B23" s="177" t="s">
        <v>1379</v>
      </c>
      <c r="C23" s="172" t="s">
        <v>1380</v>
      </c>
      <c r="D23" s="486" t="s">
        <v>848</v>
      </c>
      <c r="E23" s="486" t="s">
        <v>848</v>
      </c>
      <c r="F23" s="486" t="s">
        <v>848</v>
      </c>
      <c r="G23" s="200">
        <v>414.15662700000001</v>
      </c>
      <c r="H23" s="178" t="s">
        <v>1379</v>
      </c>
      <c r="I23" s="625"/>
    </row>
    <row r="24" spans="1:9" ht="129" customHeight="1">
      <c r="A24" s="873"/>
      <c r="B24" s="177" t="s">
        <v>1381</v>
      </c>
      <c r="C24" s="172" t="s">
        <v>1382</v>
      </c>
      <c r="D24" s="486" t="s">
        <v>848</v>
      </c>
      <c r="E24" s="486" t="s">
        <v>848</v>
      </c>
      <c r="F24" s="486" t="s">
        <v>848</v>
      </c>
      <c r="G24" s="200">
        <v>753.01204800000005</v>
      </c>
      <c r="H24" s="178" t="s">
        <v>1381</v>
      </c>
      <c r="I24" s="625" t="s">
        <v>1425</v>
      </c>
    </row>
    <row r="25" spans="1:9" ht="129" customHeight="1">
      <c r="A25" s="873"/>
      <c r="B25" s="177" t="s">
        <v>1497</v>
      </c>
      <c r="C25" s="172" t="s">
        <v>1498</v>
      </c>
      <c r="D25" s="486" t="s">
        <v>1500</v>
      </c>
      <c r="E25" s="486" t="s">
        <v>848</v>
      </c>
      <c r="F25" s="486" t="s">
        <v>848</v>
      </c>
      <c r="G25" s="200">
        <v>527.11</v>
      </c>
      <c r="H25" s="178" t="s">
        <v>1497</v>
      </c>
      <c r="I25" s="625" t="s">
        <v>1501</v>
      </c>
    </row>
    <row r="26" spans="1:9" ht="84" customHeight="1">
      <c r="A26" s="873"/>
      <c r="B26" s="177" t="s">
        <v>58</v>
      </c>
      <c r="C26" s="172" t="s">
        <v>474</v>
      </c>
      <c r="D26" s="173" t="s">
        <v>47</v>
      </c>
      <c r="E26" s="173" t="s">
        <v>47</v>
      </c>
      <c r="F26" s="173" t="s">
        <v>47</v>
      </c>
      <c r="G26" s="174"/>
      <c r="H26" s="175" t="s">
        <v>58</v>
      </c>
      <c r="I26" s="625"/>
    </row>
    <row r="27" spans="1:9" ht="84" customHeight="1">
      <c r="A27" s="873"/>
      <c r="B27" s="177" t="s">
        <v>50</v>
      </c>
      <c r="C27" s="172" t="s">
        <v>453</v>
      </c>
      <c r="D27" s="173" t="s">
        <v>47</v>
      </c>
      <c r="E27" s="173" t="s">
        <v>47</v>
      </c>
      <c r="F27" s="173" t="s">
        <v>47</v>
      </c>
      <c r="G27" s="174"/>
      <c r="H27" s="175" t="s">
        <v>50</v>
      </c>
      <c r="I27" s="625"/>
    </row>
    <row r="28" spans="1:9" ht="84" customHeight="1">
      <c r="A28" s="873"/>
      <c r="B28" s="177" t="s">
        <v>100</v>
      </c>
      <c r="C28" s="172" t="s">
        <v>484</v>
      </c>
      <c r="D28" s="173" t="s">
        <v>47</v>
      </c>
      <c r="E28" s="173" t="s">
        <v>47</v>
      </c>
      <c r="F28" s="173" t="s">
        <v>47</v>
      </c>
      <c r="G28" s="174"/>
      <c r="H28" s="175" t="s">
        <v>100</v>
      </c>
      <c r="I28" s="625"/>
    </row>
    <row r="29" spans="1:9" ht="84" customHeight="1">
      <c r="A29" s="873"/>
      <c r="B29" s="177" t="s">
        <v>101</v>
      </c>
      <c r="C29" s="172" t="s">
        <v>102</v>
      </c>
      <c r="D29" s="501" t="s">
        <v>47</v>
      </c>
      <c r="E29" s="501" t="s">
        <v>47</v>
      </c>
      <c r="F29" s="501" t="s">
        <v>47</v>
      </c>
      <c r="G29" s="200"/>
      <c r="H29" s="175" t="s">
        <v>101</v>
      </c>
      <c r="I29" s="625"/>
    </row>
    <row r="30" spans="1:9" ht="84" customHeight="1">
      <c r="A30" s="873"/>
      <c r="B30" s="177" t="s">
        <v>204</v>
      </c>
      <c r="C30" s="172" t="s">
        <v>1056</v>
      </c>
      <c r="D30" s="501" t="s">
        <v>47</v>
      </c>
      <c r="E30" s="501" t="s">
        <v>47</v>
      </c>
      <c r="F30" s="501" t="s">
        <v>47</v>
      </c>
      <c r="G30" s="200"/>
      <c r="H30" s="175" t="s">
        <v>204</v>
      </c>
      <c r="I30" s="625"/>
    </row>
    <row r="31" spans="1:9" ht="84" customHeight="1">
      <c r="A31" s="873"/>
      <c r="B31" s="171" t="s">
        <v>53</v>
      </c>
      <c r="C31" s="172" t="s">
        <v>54</v>
      </c>
      <c r="D31" s="173" t="s">
        <v>47</v>
      </c>
      <c r="E31" s="173" t="s">
        <v>47</v>
      </c>
      <c r="F31" s="173" t="s">
        <v>47</v>
      </c>
      <c r="G31" s="174"/>
      <c r="H31" s="175" t="s">
        <v>53</v>
      </c>
      <c r="I31" s="625"/>
    </row>
    <row r="32" spans="1:9" ht="78" customHeight="1">
      <c r="A32" s="873"/>
      <c r="B32" s="171" t="s">
        <v>39</v>
      </c>
      <c r="C32" s="172" t="s">
        <v>1386</v>
      </c>
      <c r="D32" s="486" t="s">
        <v>848</v>
      </c>
      <c r="E32" s="486" t="s">
        <v>848</v>
      </c>
      <c r="F32" s="486" t="s">
        <v>848</v>
      </c>
      <c r="G32" s="200">
        <v>0</v>
      </c>
      <c r="H32" s="175" t="s">
        <v>39</v>
      </c>
      <c r="I32" s="625"/>
    </row>
    <row r="33" spans="1:9" ht="78" customHeight="1">
      <c r="A33" s="873"/>
      <c r="B33" s="171" t="s">
        <v>72</v>
      </c>
      <c r="C33" s="172" t="s">
        <v>1413</v>
      </c>
      <c r="D33" s="486" t="s">
        <v>848</v>
      </c>
      <c r="E33" s="173" t="s">
        <v>47</v>
      </c>
      <c r="F33" s="173" t="s">
        <v>47</v>
      </c>
      <c r="G33" s="200">
        <v>188.25301200000001</v>
      </c>
      <c r="H33" s="175" t="s">
        <v>72</v>
      </c>
      <c r="I33" s="625" t="s">
        <v>503</v>
      </c>
    </row>
    <row r="34" spans="1:9" ht="84" customHeight="1">
      <c r="A34" s="873"/>
      <c r="B34" s="171" t="s">
        <v>95</v>
      </c>
      <c r="C34" s="172" t="s">
        <v>464</v>
      </c>
      <c r="D34" s="173" t="s">
        <v>47</v>
      </c>
      <c r="E34" s="173" t="s">
        <v>47</v>
      </c>
      <c r="F34" s="173" t="s">
        <v>47</v>
      </c>
      <c r="G34" s="174"/>
      <c r="H34" s="175" t="s">
        <v>95</v>
      </c>
      <c r="I34" s="625"/>
    </row>
    <row r="35" spans="1:9" ht="84" customHeight="1">
      <c r="A35" s="873"/>
      <c r="B35" s="271" t="s">
        <v>28</v>
      </c>
      <c r="C35" s="367" t="s">
        <v>315</v>
      </c>
      <c r="D35" s="486" t="s">
        <v>848</v>
      </c>
      <c r="E35" s="486" t="s">
        <v>848</v>
      </c>
      <c r="F35" s="486" t="s">
        <v>848</v>
      </c>
      <c r="G35" s="200">
        <v>753.01204800000005</v>
      </c>
      <c r="H35" s="272" t="s">
        <v>28</v>
      </c>
      <c r="I35" s="236"/>
    </row>
    <row r="36" spans="1:9" ht="84" customHeight="1">
      <c r="A36" s="873"/>
      <c r="B36" s="370" t="s">
        <v>456</v>
      </c>
      <c r="C36" s="371" t="s">
        <v>516</v>
      </c>
      <c r="D36" s="173" t="s">
        <v>47</v>
      </c>
      <c r="E36" s="173" t="s">
        <v>47</v>
      </c>
      <c r="F36" s="173" t="s">
        <v>47</v>
      </c>
      <c r="G36" s="174"/>
      <c r="H36" s="175" t="s">
        <v>456</v>
      </c>
      <c r="I36" s="625"/>
    </row>
    <row r="37" spans="1:9" ht="84" customHeight="1">
      <c r="A37" s="873"/>
      <c r="B37" s="171" t="s">
        <v>491</v>
      </c>
      <c r="C37" s="172" t="s">
        <v>492</v>
      </c>
      <c r="D37" s="176" t="s">
        <v>277</v>
      </c>
      <c r="E37" s="173" t="s">
        <v>47</v>
      </c>
      <c r="F37" s="173" t="s">
        <v>47</v>
      </c>
      <c r="G37" s="174"/>
      <c r="H37" s="175" t="s">
        <v>491</v>
      </c>
      <c r="I37" s="625"/>
    </row>
    <row r="38" spans="1:9" ht="84" customHeight="1">
      <c r="A38" s="873"/>
      <c r="B38" s="171" t="s">
        <v>1392</v>
      </c>
      <c r="C38" s="172" t="s">
        <v>1393</v>
      </c>
      <c r="D38" s="486" t="s">
        <v>848</v>
      </c>
      <c r="E38" s="486" t="s">
        <v>848</v>
      </c>
      <c r="F38" s="486" t="s">
        <v>848</v>
      </c>
      <c r="G38" s="200">
        <v>0</v>
      </c>
      <c r="H38" s="175" t="s">
        <v>1392</v>
      </c>
      <c r="I38" s="625" t="s">
        <v>1428</v>
      </c>
    </row>
    <row r="39" spans="1:9" ht="84" customHeight="1">
      <c r="A39" s="873"/>
      <c r="B39" s="171" t="s">
        <v>29</v>
      </c>
      <c r="C39" s="172" t="s">
        <v>30</v>
      </c>
      <c r="D39" s="173" t="s">
        <v>47</v>
      </c>
      <c r="E39" s="173" t="s">
        <v>47</v>
      </c>
      <c r="F39" s="173" t="s">
        <v>47</v>
      </c>
      <c r="G39" s="174"/>
      <c r="H39" s="175" t="s">
        <v>29</v>
      </c>
      <c r="I39" s="625"/>
    </row>
    <row r="40" spans="1:9" ht="84" customHeight="1">
      <c r="A40" s="873"/>
      <c r="B40" s="171" t="s">
        <v>13</v>
      </c>
      <c r="C40" s="172" t="s">
        <v>360</v>
      </c>
      <c r="D40" s="173" t="s">
        <v>47</v>
      </c>
      <c r="E40" s="173" t="s">
        <v>47</v>
      </c>
      <c r="F40" s="173" t="s">
        <v>47</v>
      </c>
      <c r="G40" s="174"/>
      <c r="H40" s="175" t="s">
        <v>13</v>
      </c>
      <c r="I40" s="625"/>
    </row>
    <row r="41" spans="1:9" ht="84" customHeight="1">
      <c r="A41" s="873"/>
      <c r="B41" s="171" t="s">
        <v>959</v>
      </c>
      <c r="C41" s="172" t="s">
        <v>960</v>
      </c>
      <c r="D41" s="486" t="s">
        <v>848</v>
      </c>
      <c r="E41" s="486" t="s">
        <v>848</v>
      </c>
      <c r="F41" s="486" t="s">
        <v>848</v>
      </c>
      <c r="G41" s="200">
        <v>75.301204999999996</v>
      </c>
      <c r="H41" s="175" t="s">
        <v>959</v>
      </c>
      <c r="I41" s="625" t="s">
        <v>1426</v>
      </c>
    </row>
    <row r="42" spans="1:9" ht="84" customHeight="1">
      <c r="A42" s="873"/>
      <c r="B42" s="171" t="s">
        <v>409</v>
      </c>
      <c r="C42" s="172" t="s">
        <v>605</v>
      </c>
      <c r="D42" s="173" t="s">
        <v>47</v>
      </c>
      <c r="E42" s="173" t="s">
        <v>47</v>
      </c>
      <c r="F42" s="173" t="s">
        <v>47</v>
      </c>
      <c r="G42" s="174"/>
      <c r="H42" s="175" t="s">
        <v>409</v>
      </c>
      <c r="I42" s="625"/>
    </row>
    <row r="43" spans="1:9" ht="90" customHeight="1">
      <c r="A43" s="873"/>
      <c r="B43" s="171" t="s">
        <v>281</v>
      </c>
      <c r="C43" s="172" t="s">
        <v>479</v>
      </c>
      <c r="D43" s="486" t="s">
        <v>848</v>
      </c>
      <c r="E43" s="486" t="s">
        <v>848</v>
      </c>
      <c r="F43" s="486" t="s">
        <v>848</v>
      </c>
      <c r="G43" s="200">
        <v>376.50602400000002</v>
      </c>
      <c r="H43" s="175" t="s">
        <v>281</v>
      </c>
      <c r="I43" s="625" t="s">
        <v>1093</v>
      </c>
    </row>
    <row r="44" spans="1:9" ht="84" customHeight="1">
      <c r="A44" s="873"/>
      <c r="B44" s="183" t="s">
        <v>55</v>
      </c>
      <c r="C44" s="180" t="s">
        <v>56</v>
      </c>
      <c r="D44" s="173" t="s">
        <v>47</v>
      </c>
      <c r="E44" s="173" t="s">
        <v>47</v>
      </c>
      <c r="F44" s="173" t="s">
        <v>47</v>
      </c>
      <c r="G44" s="174"/>
      <c r="H44" s="175" t="s">
        <v>55</v>
      </c>
      <c r="I44" s="625"/>
    </row>
    <row r="45" spans="1:9" ht="84" customHeight="1">
      <c r="A45" s="873"/>
      <c r="B45" s="183" t="s">
        <v>61</v>
      </c>
      <c r="C45" s="180" t="s">
        <v>125</v>
      </c>
      <c r="D45" s="173" t="s">
        <v>47</v>
      </c>
      <c r="E45" s="173" t="s">
        <v>47</v>
      </c>
      <c r="F45" s="173" t="s">
        <v>47</v>
      </c>
      <c r="G45" s="174"/>
      <c r="H45" s="175" t="s">
        <v>61</v>
      </c>
      <c r="I45" s="625"/>
    </row>
    <row r="46" spans="1:9" ht="84" customHeight="1">
      <c r="A46" s="873"/>
      <c r="B46" s="183" t="s">
        <v>10</v>
      </c>
      <c r="C46" s="180" t="s">
        <v>11</v>
      </c>
      <c r="D46" s="173" t="s">
        <v>47</v>
      </c>
      <c r="E46" s="173" t="s">
        <v>47</v>
      </c>
      <c r="F46" s="173" t="s">
        <v>47</v>
      </c>
      <c r="G46" s="174"/>
      <c r="H46" s="175" t="s">
        <v>10</v>
      </c>
      <c r="I46" s="625"/>
    </row>
    <row r="47" spans="1:9" ht="84" customHeight="1">
      <c r="A47" s="873"/>
      <c r="B47" s="171" t="s">
        <v>12</v>
      </c>
      <c r="C47" s="172" t="s">
        <v>258</v>
      </c>
      <c r="D47" s="486" t="s">
        <v>848</v>
      </c>
      <c r="E47" s="486" t="s">
        <v>848</v>
      </c>
      <c r="F47" s="486" t="s">
        <v>848</v>
      </c>
      <c r="G47" s="200">
        <v>188.25301200000001</v>
      </c>
      <c r="H47" s="175" t="s">
        <v>12</v>
      </c>
      <c r="I47" s="625"/>
    </row>
    <row r="48" spans="1:9" ht="84" customHeight="1">
      <c r="A48" s="873"/>
      <c r="B48" s="171" t="s">
        <v>75</v>
      </c>
      <c r="C48" s="172" t="s">
        <v>458</v>
      </c>
      <c r="D48" s="486" t="s">
        <v>848</v>
      </c>
      <c r="E48" s="486" t="s">
        <v>848</v>
      </c>
      <c r="F48" s="486" t="s">
        <v>848</v>
      </c>
      <c r="G48" s="200">
        <v>75.301204999999996</v>
      </c>
      <c r="H48" s="175" t="s">
        <v>75</v>
      </c>
      <c r="I48" s="625"/>
    </row>
    <row r="49" spans="1:9" ht="84" customHeight="1">
      <c r="A49" s="873"/>
      <c r="B49" s="171" t="s">
        <v>494</v>
      </c>
      <c r="C49" s="172" t="s">
        <v>495</v>
      </c>
      <c r="D49" s="173" t="s">
        <v>47</v>
      </c>
      <c r="E49" s="173" t="s">
        <v>47</v>
      </c>
      <c r="F49" s="173" t="s">
        <v>47</v>
      </c>
      <c r="G49" s="174"/>
      <c r="H49" s="175" t="s">
        <v>494</v>
      </c>
      <c r="I49" s="625"/>
    </row>
    <row r="50" spans="1:9" ht="114" customHeight="1">
      <c r="A50" s="873"/>
      <c r="B50" s="609" t="s">
        <v>1300</v>
      </c>
      <c r="C50" s="682" t="s">
        <v>1389</v>
      </c>
      <c r="D50" s="486" t="s">
        <v>848</v>
      </c>
      <c r="E50" s="486" t="s">
        <v>848</v>
      </c>
      <c r="F50" s="486" t="s">
        <v>848</v>
      </c>
      <c r="G50" s="200">
        <v>225.903614</v>
      </c>
      <c r="H50" s="175" t="s">
        <v>1300</v>
      </c>
      <c r="I50" s="625" t="s">
        <v>1427</v>
      </c>
    </row>
    <row r="51" spans="1:9" ht="84" customHeight="1">
      <c r="A51" s="873"/>
      <c r="B51" s="171" t="s">
        <v>480</v>
      </c>
      <c r="C51" s="172" t="s">
        <v>481</v>
      </c>
      <c r="D51" s="176" t="s">
        <v>277</v>
      </c>
      <c r="E51" s="176" t="s">
        <v>277</v>
      </c>
      <c r="F51" s="176" t="s">
        <v>277</v>
      </c>
      <c r="G51" s="174"/>
      <c r="H51" s="175" t="s">
        <v>480</v>
      </c>
      <c r="I51" s="625"/>
    </row>
    <row r="52" spans="1:9" ht="84" customHeight="1">
      <c r="A52" s="873"/>
      <c r="B52" s="171" t="s">
        <v>243</v>
      </c>
      <c r="C52" s="172" t="s">
        <v>79</v>
      </c>
      <c r="D52" s="173" t="s">
        <v>47</v>
      </c>
      <c r="E52" s="173" t="s">
        <v>47</v>
      </c>
      <c r="F52" s="173" t="s">
        <v>47</v>
      </c>
      <c r="G52" s="174"/>
      <c r="H52" s="175" t="s">
        <v>243</v>
      </c>
      <c r="I52" s="625"/>
    </row>
    <row r="53" spans="1:9" ht="84" customHeight="1">
      <c r="A53" s="873"/>
      <c r="B53" s="171" t="s">
        <v>117</v>
      </c>
      <c r="C53" s="172" t="s">
        <v>990</v>
      </c>
      <c r="D53" s="486" t="s">
        <v>848</v>
      </c>
      <c r="E53" s="486" t="s">
        <v>848</v>
      </c>
      <c r="F53" s="486" t="s">
        <v>848</v>
      </c>
      <c r="G53" s="200">
        <v>0</v>
      </c>
      <c r="H53" s="175" t="s">
        <v>117</v>
      </c>
      <c r="I53" s="625"/>
    </row>
    <row r="54" spans="1:9" ht="84" customHeight="1">
      <c r="A54" s="873"/>
      <c r="B54" s="171" t="s">
        <v>124</v>
      </c>
      <c r="C54" s="172" t="s">
        <v>991</v>
      </c>
      <c r="D54" s="486" t="s">
        <v>848</v>
      </c>
      <c r="E54" s="486" t="s">
        <v>848</v>
      </c>
      <c r="F54" s="486" t="s">
        <v>848</v>
      </c>
      <c r="G54" s="200">
        <v>0</v>
      </c>
      <c r="H54" s="175" t="s">
        <v>124</v>
      </c>
      <c r="I54" s="625"/>
    </row>
    <row r="55" spans="1:9" ht="84" customHeight="1">
      <c r="A55" s="873"/>
      <c r="B55" s="171" t="s">
        <v>448</v>
      </c>
      <c r="C55" s="172" t="s">
        <v>996</v>
      </c>
      <c r="D55" s="486" t="s">
        <v>848</v>
      </c>
      <c r="E55" s="486" t="s">
        <v>848</v>
      </c>
      <c r="F55" s="486" t="s">
        <v>848</v>
      </c>
      <c r="G55" s="200">
        <v>0</v>
      </c>
      <c r="H55" s="175" t="s">
        <v>448</v>
      </c>
      <c r="I55" s="625"/>
    </row>
    <row r="56" spans="1:9" ht="84" customHeight="1">
      <c r="A56" s="873"/>
      <c r="B56" s="171" t="s">
        <v>127</v>
      </c>
      <c r="C56" s="172" t="s">
        <v>997</v>
      </c>
      <c r="D56" s="486" t="s">
        <v>848</v>
      </c>
      <c r="E56" s="486" t="s">
        <v>848</v>
      </c>
      <c r="F56" s="486" t="s">
        <v>848</v>
      </c>
      <c r="G56" s="200">
        <v>0</v>
      </c>
      <c r="H56" s="175" t="s">
        <v>127</v>
      </c>
      <c r="I56" s="625"/>
    </row>
    <row r="57" spans="1:9" ht="84" customHeight="1">
      <c r="A57" s="873"/>
      <c r="B57" s="171" t="s">
        <v>128</v>
      </c>
      <c r="C57" s="172" t="s">
        <v>998</v>
      </c>
      <c r="D57" s="486" t="s">
        <v>848</v>
      </c>
      <c r="E57" s="486" t="s">
        <v>848</v>
      </c>
      <c r="F57" s="486" t="s">
        <v>848</v>
      </c>
      <c r="G57" s="200">
        <v>0</v>
      </c>
      <c r="H57" s="175" t="s">
        <v>128</v>
      </c>
      <c r="I57" s="625"/>
    </row>
    <row r="58" spans="1:9" ht="189" customHeight="1">
      <c r="A58" s="873"/>
      <c r="B58" s="171" t="s">
        <v>1090</v>
      </c>
      <c r="C58" s="172" t="s">
        <v>1091</v>
      </c>
      <c r="D58" s="173" t="s">
        <v>47</v>
      </c>
      <c r="E58" s="173" t="s">
        <v>47</v>
      </c>
      <c r="F58" s="173" t="s">
        <v>47</v>
      </c>
      <c r="G58" s="200"/>
      <c r="H58" s="175" t="s">
        <v>1090</v>
      </c>
      <c r="I58" s="625"/>
    </row>
    <row r="59" spans="1:9" ht="84" customHeight="1">
      <c r="A59" s="873"/>
      <c r="B59" s="183" t="s">
        <v>76</v>
      </c>
      <c r="C59" s="180" t="s">
        <v>366</v>
      </c>
      <c r="D59" s="173" t="s">
        <v>47</v>
      </c>
      <c r="E59" s="173" t="s">
        <v>47</v>
      </c>
      <c r="F59" s="173" t="s">
        <v>47</v>
      </c>
      <c r="G59" s="174"/>
      <c r="H59" s="175" t="s">
        <v>76</v>
      </c>
      <c r="I59" s="625"/>
    </row>
    <row r="60" spans="1:9" ht="102" customHeight="1">
      <c r="A60" s="873"/>
      <c r="B60" s="171" t="s">
        <v>344</v>
      </c>
      <c r="C60" s="172" t="s">
        <v>1390</v>
      </c>
      <c r="D60" s="173" t="s">
        <v>47</v>
      </c>
      <c r="E60" s="173" t="s">
        <v>47</v>
      </c>
      <c r="F60" s="173" t="s">
        <v>47</v>
      </c>
      <c r="G60" s="174"/>
      <c r="H60" s="175" t="s">
        <v>344</v>
      </c>
      <c r="I60" s="625"/>
    </row>
    <row r="61" spans="1:9" ht="78" customHeight="1">
      <c r="A61" s="873"/>
      <c r="B61" s="171" t="s">
        <v>497</v>
      </c>
      <c r="C61" s="172" t="s">
        <v>498</v>
      </c>
      <c r="D61" s="173" t="s">
        <v>47</v>
      </c>
      <c r="E61" s="173" t="s">
        <v>47</v>
      </c>
      <c r="F61" s="173" t="s">
        <v>47</v>
      </c>
      <c r="G61" s="200"/>
      <c r="H61" s="175" t="s">
        <v>497</v>
      </c>
      <c r="I61" s="625"/>
    </row>
    <row r="62" spans="1:9" ht="93" customHeight="1">
      <c r="A62" s="873"/>
      <c r="B62" s="171" t="s">
        <v>583</v>
      </c>
      <c r="C62" s="172" t="s">
        <v>1089</v>
      </c>
      <c r="D62" s="173" t="s">
        <v>47</v>
      </c>
      <c r="E62" s="173" t="s">
        <v>47</v>
      </c>
      <c r="F62" s="173" t="s">
        <v>47</v>
      </c>
      <c r="G62" s="174"/>
      <c r="H62" s="175" t="s">
        <v>583</v>
      </c>
      <c r="I62" s="625"/>
    </row>
    <row r="63" spans="1:9" ht="84" customHeight="1">
      <c r="A63" s="873"/>
      <c r="B63" s="171" t="s">
        <v>440</v>
      </c>
      <c r="C63" s="172" t="s">
        <v>459</v>
      </c>
      <c r="D63" s="173" t="s">
        <v>47</v>
      </c>
      <c r="E63" s="173" t="s">
        <v>47</v>
      </c>
      <c r="F63" s="173" t="s">
        <v>47</v>
      </c>
      <c r="G63" s="174"/>
      <c r="H63" s="175" t="s">
        <v>440</v>
      </c>
      <c r="I63" s="625"/>
    </row>
    <row r="64" spans="1:9" ht="87" customHeight="1">
      <c r="A64" s="873"/>
      <c r="B64" s="171" t="s">
        <v>515</v>
      </c>
      <c r="C64" s="172" t="s">
        <v>1369</v>
      </c>
      <c r="D64" s="486" t="s">
        <v>848</v>
      </c>
      <c r="E64" s="486" t="s">
        <v>848</v>
      </c>
      <c r="F64" s="486" t="s">
        <v>848</v>
      </c>
      <c r="G64" s="200">
        <v>15.060241</v>
      </c>
      <c r="H64" s="175" t="s">
        <v>515</v>
      </c>
      <c r="I64" s="625"/>
    </row>
    <row r="65" spans="1:9" ht="84" customHeight="1">
      <c r="A65" s="873"/>
      <c r="B65" s="183" t="s">
        <v>168</v>
      </c>
      <c r="C65" s="184" t="s">
        <v>209</v>
      </c>
      <c r="D65" s="486" t="s">
        <v>848</v>
      </c>
      <c r="E65" s="486" t="s">
        <v>848</v>
      </c>
      <c r="F65" s="486" t="s">
        <v>848</v>
      </c>
      <c r="G65" s="182">
        <v>75.301204999999996</v>
      </c>
      <c r="H65" s="175" t="s">
        <v>168</v>
      </c>
      <c r="I65" s="625" t="s">
        <v>508</v>
      </c>
    </row>
    <row r="66" spans="1:9" ht="84" customHeight="1">
      <c r="A66" s="873"/>
      <c r="B66" s="183" t="s">
        <v>864</v>
      </c>
      <c r="C66" s="172" t="s">
        <v>1092</v>
      </c>
      <c r="D66" s="486" t="s">
        <v>848</v>
      </c>
      <c r="E66" s="486" t="s">
        <v>848</v>
      </c>
      <c r="F66" s="486" t="s">
        <v>848</v>
      </c>
      <c r="G66" s="182">
        <v>0</v>
      </c>
      <c r="H66" s="175" t="s">
        <v>864</v>
      </c>
      <c r="I66" s="625"/>
    </row>
    <row r="67" spans="1:9" ht="84" customHeight="1">
      <c r="A67" s="873"/>
      <c r="B67" s="183" t="s">
        <v>470</v>
      </c>
      <c r="C67" s="184" t="s">
        <v>471</v>
      </c>
      <c r="D67" s="173" t="s">
        <v>47</v>
      </c>
      <c r="E67" s="173" t="s">
        <v>47</v>
      </c>
      <c r="F67" s="173" t="s">
        <v>47</v>
      </c>
      <c r="G67" s="182"/>
      <c r="H67" s="175" t="s">
        <v>470</v>
      </c>
      <c r="I67" s="625"/>
    </row>
    <row r="68" spans="1:9" ht="84" customHeight="1">
      <c r="A68" s="873"/>
      <c r="B68" s="183" t="s">
        <v>405</v>
      </c>
      <c r="C68" s="184" t="s">
        <v>489</v>
      </c>
      <c r="D68" s="486" t="s">
        <v>848</v>
      </c>
      <c r="E68" s="176" t="s">
        <v>277</v>
      </c>
      <c r="F68" s="176" t="s">
        <v>277</v>
      </c>
      <c r="G68" s="182">
        <v>75.301204999999996</v>
      </c>
      <c r="H68" s="175" t="s">
        <v>405</v>
      </c>
      <c r="I68" s="625"/>
    </row>
    <row r="69" spans="1:9" ht="84" customHeight="1">
      <c r="A69" s="873"/>
      <c r="B69" s="183" t="s">
        <v>16</v>
      </c>
      <c r="C69" s="184" t="s">
        <v>144</v>
      </c>
      <c r="D69" s="173" t="s">
        <v>47</v>
      </c>
      <c r="E69" s="173" t="s">
        <v>47</v>
      </c>
      <c r="F69" s="173" t="s">
        <v>47</v>
      </c>
      <c r="G69" s="182"/>
      <c r="H69" s="175" t="s">
        <v>16</v>
      </c>
      <c r="I69" s="625"/>
    </row>
    <row r="70" spans="1:9" ht="87" customHeight="1">
      <c r="A70" s="873"/>
      <c r="B70" s="183" t="s">
        <v>158</v>
      </c>
      <c r="C70" s="184" t="s">
        <v>276</v>
      </c>
      <c r="D70" s="486" t="s">
        <v>848</v>
      </c>
      <c r="E70" s="486" t="s">
        <v>848</v>
      </c>
      <c r="F70" s="486" t="s">
        <v>848</v>
      </c>
      <c r="G70" s="182">
        <v>150.60240999999999</v>
      </c>
      <c r="H70" s="175" t="s">
        <v>158</v>
      </c>
      <c r="I70" s="625" t="s">
        <v>508</v>
      </c>
    </row>
    <row r="71" spans="1:9" ht="87" customHeight="1">
      <c r="A71" s="873"/>
      <c r="B71" s="183" t="s">
        <v>278</v>
      </c>
      <c r="C71" s="184" t="s">
        <v>40</v>
      </c>
      <c r="D71" s="486" t="s">
        <v>848</v>
      </c>
      <c r="E71" s="486" t="s">
        <v>848</v>
      </c>
      <c r="F71" s="486" t="s">
        <v>848</v>
      </c>
      <c r="G71" s="182">
        <v>37.650601999999999</v>
      </c>
      <c r="H71" s="175" t="s">
        <v>278</v>
      </c>
      <c r="I71" s="625"/>
    </row>
    <row r="72" spans="1:9" ht="99" customHeight="1">
      <c r="A72" s="873"/>
      <c r="B72" s="171" t="s">
        <v>1094</v>
      </c>
      <c r="C72" s="374" t="s">
        <v>1095</v>
      </c>
      <c r="D72" s="486" t="s">
        <v>848</v>
      </c>
      <c r="E72" s="486" t="s">
        <v>848</v>
      </c>
      <c r="F72" s="486" t="s">
        <v>848</v>
      </c>
      <c r="G72" s="200">
        <v>376.50602400000002</v>
      </c>
      <c r="H72" s="175" t="s">
        <v>1094</v>
      </c>
      <c r="I72" s="625"/>
    </row>
    <row r="73" spans="1:9" ht="99" customHeight="1">
      <c r="A73" s="873"/>
      <c r="B73" s="183" t="s">
        <v>1415</v>
      </c>
      <c r="C73" s="172" t="s">
        <v>1416</v>
      </c>
      <c r="D73" s="486" t="s">
        <v>277</v>
      </c>
      <c r="E73" s="173" t="s">
        <v>47</v>
      </c>
      <c r="F73" s="173" t="s">
        <v>47</v>
      </c>
      <c r="G73" s="182"/>
      <c r="H73" s="175" t="s">
        <v>1415</v>
      </c>
      <c r="I73" s="625"/>
    </row>
    <row r="74" spans="1:9" ht="87" customHeight="1">
      <c r="A74" s="873"/>
      <c r="B74" s="183" t="s">
        <v>1394</v>
      </c>
      <c r="C74" s="184" t="s">
        <v>1395</v>
      </c>
      <c r="D74" s="486" t="s">
        <v>848</v>
      </c>
      <c r="E74" s="486" t="s">
        <v>848</v>
      </c>
      <c r="F74" s="486" t="s">
        <v>848</v>
      </c>
      <c r="G74" s="200">
        <v>75.301204999999996</v>
      </c>
      <c r="H74" s="175" t="s">
        <v>1394</v>
      </c>
      <c r="I74" s="625"/>
    </row>
    <row r="75" spans="1:9" ht="87" customHeight="1">
      <c r="A75" s="873"/>
      <c r="B75" s="183" t="s">
        <v>463</v>
      </c>
      <c r="C75" s="184" t="s">
        <v>465</v>
      </c>
      <c r="D75" s="173" t="s">
        <v>47</v>
      </c>
      <c r="E75" s="173" t="s">
        <v>47</v>
      </c>
      <c r="F75" s="173" t="s">
        <v>47</v>
      </c>
      <c r="G75" s="200"/>
      <c r="H75" s="175" t="s">
        <v>463</v>
      </c>
      <c r="I75" s="625"/>
    </row>
    <row r="76" spans="1:9" ht="87" customHeight="1">
      <c r="A76" s="873"/>
      <c r="B76" s="183" t="s">
        <v>1396</v>
      </c>
      <c r="C76" s="184" t="s">
        <v>1397</v>
      </c>
      <c r="D76" s="486" t="s">
        <v>848</v>
      </c>
      <c r="E76" s="173" t="s">
        <v>47</v>
      </c>
      <c r="F76" s="173" t="s">
        <v>47</v>
      </c>
      <c r="G76" s="200">
        <v>37.650601999999999</v>
      </c>
      <c r="H76" s="175" t="s">
        <v>1396</v>
      </c>
      <c r="I76" s="625"/>
    </row>
    <row r="77" spans="1:9" ht="81" customHeight="1">
      <c r="A77" s="873"/>
      <c r="B77" s="183" t="s">
        <v>466</v>
      </c>
      <c r="C77" s="184" t="s">
        <v>467</v>
      </c>
      <c r="D77" s="173" t="s">
        <v>47</v>
      </c>
      <c r="E77" s="173" t="s">
        <v>47</v>
      </c>
      <c r="F77" s="173" t="s">
        <v>47</v>
      </c>
      <c r="G77" s="200"/>
      <c r="H77" s="175" t="s">
        <v>466</v>
      </c>
      <c r="I77" s="625"/>
    </row>
    <row r="78" spans="1:9" ht="81" customHeight="1">
      <c r="A78" s="683"/>
      <c r="B78" s="183" t="s">
        <v>1472</v>
      </c>
      <c r="C78" s="184" t="s">
        <v>1473</v>
      </c>
      <c r="D78" s="486" t="s">
        <v>848</v>
      </c>
      <c r="E78" s="486" t="s">
        <v>848</v>
      </c>
      <c r="F78" s="486" t="s">
        <v>848</v>
      </c>
      <c r="G78" s="200">
        <v>0</v>
      </c>
      <c r="H78" s="175" t="s">
        <v>1472</v>
      </c>
      <c r="I78" s="625" t="s">
        <v>1499</v>
      </c>
    </row>
    <row r="79" spans="1:9" ht="81" customHeight="1" thickBot="1">
      <c r="A79" s="683"/>
      <c r="B79" s="183" t="s">
        <v>1470</v>
      </c>
      <c r="C79" s="184" t="s">
        <v>1471</v>
      </c>
      <c r="D79" s="486" t="s">
        <v>848</v>
      </c>
      <c r="E79" s="486" t="s">
        <v>848</v>
      </c>
      <c r="F79" s="486" t="s">
        <v>848</v>
      </c>
      <c r="G79" s="200">
        <v>0</v>
      </c>
      <c r="H79" s="175" t="s">
        <v>1470</v>
      </c>
      <c r="I79" s="625" t="s">
        <v>1501</v>
      </c>
    </row>
    <row r="80" spans="1:9" ht="141" customHeight="1" thickBot="1">
      <c r="A80" s="193"/>
      <c r="B80" s="194"/>
      <c r="C80" s="817" t="s">
        <v>603</v>
      </c>
      <c r="D80" s="818"/>
      <c r="E80" s="818"/>
      <c r="F80" s="818"/>
      <c r="G80" s="818"/>
      <c r="H80" s="818"/>
      <c r="I80" s="819"/>
    </row>
    <row r="81" spans="1:36" s="441" customFormat="1" ht="179.25" customHeight="1" thickBot="1">
      <c r="A81" s="529"/>
      <c r="B81" s="530"/>
      <c r="C81" s="777" t="s">
        <v>849</v>
      </c>
      <c r="D81" s="778"/>
      <c r="E81" s="778"/>
      <c r="F81" s="778"/>
      <c r="G81" s="778"/>
      <c r="H81" s="778"/>
      <c r="I81" s="779"/>
      <c r="J81" s="522"/>
      <c r="K81" s="522"/>
      <c r="L81" s="522"/>
      <c r="M81" s="522"/>
      <c r="N81" s="522"/>
      <c r="O81" s="522"/>
      <c r="P81" s="522"/>
      <c r="Q81" s="522"/>
      <c r="R81" s="522"/>
      <c r="S81" s="522"/>
      <c r="T81" s="522"/>
      <c r="U81" s="522"/>
      <c r="V81" s="522"/>
      <c r="W81" s="522"/>
      <c r="X81" s="522"/>
      <c r="Y81" s="522"/>
      <c r="Z81" s="522"/>
      <c r="AA81" s="522"/>
      <c r="AB81" s="522"/>
      <c r="AC81" s="522"/>
      <c r="AD81" s="522"/>
      <c r="AE81" s="522"/>
      <c r="AF81" s="522"/>
      <c r="AG81" s="522"/>
      <c r="AH81" s="522"/>
      <c r="AI81" s="522"/>
      <c r="AJ81" s="522"/>
    </row>
    <row r="82" spans="1:36" ht="54" customHeight="1"/>
  </sheetData>
  <mergeCells count="9">
    <mergeCell ref="B12:C12"/>
    <mergeCell ref="C80:I80"/>
    <mergeCell ref="C81:I81"/>
    <mergeCell ref="A1:A77"/>
    <mergeCell ref="B1:C6"/>
    <mergeCell ref="B7:C7"/>
    <mergeCell ref="B10:C10"/>
    <mergeCell ref="B11:C11"/>
    <mergeCell ref="H11:H12"/>
  </mergeCells>
  <hyperlinks>
    <hyperlink ref="B11:C11" location="'ΠΡΟΤΕΙΝΟΜΕΝΟΣ ΤΙΜΟΚΑΤΑΛΟΓΟΣ'!A1" display="ΣΥΝΟΠΤΙΚΟΣ ΤΙΜΟΚΑΤΑΛΟΓΟΣ"/>
  </hyperlinks>
  <printOptions horizontalCentered="1"/>
  <pageMargins left="0.23622047244094491" right="0.23622047244094491" top="0.44" bottom="0.25" header="0.19685039370078741" footer="0.23622047244094491"/>
  <pageSetup paperSize="9" scale="10" orientation="portrait" r:id="rId1"/>
  <headerFooter alignWithMargins="0">
    <oddFooter>&amp;R&amp;P</oddFooter>
  </headerFooter>
  <colBreaks count="1" manualBreakCount="1">
    <brk id="9" max="1048575" man="1"/>
  </colBreaks>
  <drawing r:id="rId2"/>
</worksheet>
</file>

<file path=xl/worksheets/sheet71.xml><?xml version="1.0" encoding="utf-8"?>
<worksheet xmlns="http://schemas.openxmlformats.org/spreadsheetml/2006/main" xmlns:r="http://schemas.openxmlformats.org/officeDocument/2006/relationships">
  <sheetPr>
    <tabColor rgb="FF800000"/>
  </sheetPr>
  <dimension ref="A1:ET88"/>
  <sheetViews>
    <sheetView view="pageBreakPreview" zoomScale="25" zoomScaleNormal="75" zoomScaleSheetLayoutView="25" workbookViewId="0">
      <selection activeCell="Q16" sqref="Q16"/>
    </sheetView>
  </sheetViews>
  <sheetFormatPr defaultRowHeight="12.75"/>
  <cols>
    <col min="1" max="1" width="21.85546875" style="163" customWidth="1"/>
    <col min="2" max="2" width="20.7109375" style="195" customWidth="1"/>
    <col min="3" max="3" width="196.5703125" style="196" customWidth="1"/>
    <col min="4" max="4" width="70.7109375" style="196" customWidth="1"/>
    <col min="5" max="5" width="51.85546875" style="196" customWidth="1"/>
    <col min="6" max="6" width="23.85546875" style="193" customWidth="1"/>
    <col min="7" max="7" width="222" style="197" customWidth="1"/>
    <col min="8" max="8" width="45.140625" style="163" customWidth="1"/>
    <col min="9" max="16384" width="9.140625" style="163"/>
  </cols>
  <sheetData>
    <row r="1" spans="1:150" s="156" customFormat="1" ht="108" customHeight="1">
      <c r="A1" s="872" t="s">
        <v>610</v>
      </c>
      <c r="B1" s="880" t="s">
        <v>988</v>
      </c>
      <c r="C1" s="864"/>
      <c r="D1" s="152" t="s">
        <v>451</v>
      </c>
      <c r="E1" s="153"/>
      <c r="F1" s="154"/>
      <c r="G1" s="155"/>
    </row>
    <row r="2" spans="1:150" s="156" customFormat="1" ht="78" customHeight="1">
      <c r="A2" s="873"/>
      <c r="B2" s="881"/>
      <c r="C2" s="865"/>
      <c r="D2" s="157" t="s">
        <v>472</v>
      </c>
      <c r="E2" s="158"/>
      <c r="F2" s="159"/>
      <c r="G2" s="160"/>
    </row>
    <row r="3" spans="1:150" s="156" customFormat="1" ht="78" customHeight="1">
      <c r="A3" s="873"/>
      <c r="B3" s="881"/>
      <c r="C3" s="865"/>
      <c r="D3" s="157">
        <v>1368</v>
      </c>
      <c r="E3" s="158"/>
      <c r="F3" s="159"/>
      <c r="G3" s="160"/>
    </row>
    <row r="4" spans="1:150" ht="78" customHeight="1">
      <c r="A4" s="873"/>
      <c r="B4" s="881"/>
      <c r="C4" s="865"/>
      <c r="D4" s="157" t="s">
        <v>473</v>
      </c>
      <c r="E4" s="158"/>
      <c r="F4" s="161"/>
      <c r="G4" s="162"/>
    </row>
    <row r="5" spans="1:150" ht="78" customHeight="1">
      <c r="A5" s="873"/>
      <c r="B5" s="881"/>
      <c r="C5" s="865"/>
      <c r="D5" s="157" t="s">
        <v>237</v>
      </c>
      <c r="E5" s="158"/>
      <c r="F5" s="161"/>
      <c r="G5" s="162"/>
    </row>
    <row r="6" spans="1:150" ht="78" customHeight="1">
      <c r="A6" s="873"/>
      <c r="B6" s="881"/>
      <c r="C6" s="865"/>
      <c r="D6" s="157" t="s">
        <v>274</v>
      </c>
      <c r="E6" s="158"/>
      <c r="F6" s="161"/>
      <c r="G6" s="162"/>
    </row>
    <row r="7" spans="1:150" ht="84" customHeight="1">
      <c r="A7" s="873"/>
      <c r="B7" s="882" t="s">
        <v>232</v>
      </c>
      <c r="C7" s="875"/>
      <c r="D7" s="651">
        <v>16992</v>
      </c>
      <c r="E7" s="158"/>
      <c r="F7" s="161"/>
      <c r="G7" s="162"/>
    </row>
    <row r="8" spans="1:150" ht="84" customHeight="1">
      <c r="A8" s="873"/>
      <c r="B8" s="752"/>
      <c r="C8" s="751" t="s">
        <v>1668</v>
      </c>
      <c r="D8" s="769">
        <v>139</v>
      </c>
      <c r="E8" s="158"/>
      <c r="F8" s="161"/>
      <c r="G8" s="162"/>
    </row>
    <row r="9" spans="1:150" ht="84" customHeight="1">
      <c r="A9" s="873"/>
      <c r="B9" s="752"/>
      <c r="C9" s="751" t="s">
        <v>1669</v>
      </c>
      <c r="D9" s="651">
        <v>150</v>
      </c>
      <c r="E9" s="158"/>
      <c r="F9" s="161"/>
      <c r="G9" s="162"/>
    </row>
    <row r="10" spans="1:150" s="408" customFormat="1" ht="89.25" customHeight="1">
      <c r="A10" s="873"/>
      <c r="B10" s="882" t="s">
        <v>1670</v>
      </c>
      <c r="C10" s="875"/>
      <c r="D10" s="651">
        <v>73.72</v>
      </c>
      <c r="E10" s="158"/>
      <c r="F10" s="161"/>
      <c r="G10" s="162"/>
      <c r="H10" s="623"/>
      <c r="I10" s="623"/>
      <c r="J10" s="623"/>
      <c r="K10" s="623"/>
      <c r="L10" s="623"/>
      <c r="M10" s="623"/>
      <c r="N10" s="623"/>
      <c r="O10" s="623"/>
      <c r="P10" s="623"/>
      <c r="Q10" s="623"/>
      <c r="R10" s="623"/>
      <c r="S10" s="623"/>
      <c r="T10" s="623"/>
      <c r="U10" s="623"/>
      <c r="V10" s="623"/>
      <c r="W10" s="623"/>
      <c r="X10" s="623"/>
      <c r="Y10" s="623"/>
      <c r="Z10" s="623"/>
      <c r="AA10" s="623"/>
      <c r="AB10" s="623"/>
      <c r="AC10" s="623"/>
      <c r="AD10" s="623"/>
      <c r="AE10" s="623"/>
      <c r="AF10" s="623"/>
      <c r="AG10" s="623"/>
      <c r="AH10" s="623"/>
      <c r="AI10" s="623"/>
      <c r="AJ10" s="623"/>
      <c r="AK10" s="623"/>
      <c r="AL10" s="623"/>
      <c r="AM10" s="623"/>
      <c r="AN10" s="623"/>
      <c r="AO10" s="623"/>
      <c r="AP10" s="623"/>
      <c r="AQ10" s="623"/>
      <c r="AR10" s="623"/>
      <c r="AS10" s="623"/>
      <c r="AT10" s="623"/>
      <c r="AU10" s="623"/>
      <c r="AV10" s="623"/>
      <c r="AW10" s="623"/>
      <c r="AX10" s="623"/>
      <c r="AY10" s="623"/>
      <c r="AZ10" s="623"/>
      <c r="BA10" s="623"/>
      <c r="BB10" s="623"/>
      <c r="BC10" s="623"/>
      <c r="BD10" s="623"/>
      <c r="BE10" s="623"/>
      <c r="BF10" s="623"/>
      <c r="BG10" s="623"/>
      <c r="BH10" s="623"/>
      <c r="BI10" s="623"/>
      <c r="BJ10" s="623"/>
      <c r="BK10" s="623"/>
      <c r="BL10" s="623"/>
      <c r="BM10" s="623"/>
      <c r="BN10" s="623"/>
      <c r="BO10" s="623"/>
      <c r="BP10" s="623"/>
      <c r="BQ10" s="623"/>
      <c r="BR10" s="623"/>
      <c r="BS10" s="623"/>
      <c r="BT10" s="623"/>
      <c r="BU10" s="623"/>
      <c r="BV10" s="623"/>
      <c r="BW10" s="623"/>
      <c r="BX10" s="623"/>
      <c r="BY10" s="623"/>
      <c r="BZ10" s="623"/>
      <c r="CA10" s="623"/>
      <c r="CB10" s="623"/>
      <c r="CC10" s="623"/>
      <c r="CD10" s="623"/>
      <c r="CE10" s="623"/>
      <c r="CF10" s="623"/>
      <c r="CG10" s="623"/>
      <c r="CH10" s="623"/>
      <c r="CI10" s="623"/>
      <c r="CJ10" s="623"/>
      <c r="CK10" s="623"/>
      <c r="CL10" s="623"/>
      <c r="CM10" s="623"/>
      <c r="CN10" s="623"/>
      <c r="CO10" s="623"/>
      <c r="CP10" s="623"/>
      <c r="CQ10" s="623"/>
      <c r="CR10" s="623"/>
      <c r="CS10" s="623"/>
      <c r="CT10" s="623"/>
      <c r="CU10" s="623"/>
      <c r="CV10" s="623"/>
      <c r="CW10" s="623"/>
      <c r="CX10" s="623"/>
      <c r="CY10" s="623"/>
      <c r="CZ10" s="623"/>
      <c r="DA10" s="623"/>
      <c r="DB10" s="623"/>
      <c r="DC10" s="623"/>
      <c r="DD10" s="623"/>
      <c r="DE10" s="623"/>
      <c r="DF10" s="623"/>
      <c r="DG10" s="623"/>
      <c r="DH10" s="623"/>
      <c r="DI10" s="623"/>
      <c r="DJ10" s="623"/>
      <c r="DK10" s="623"/>
      <c r="DL10" s="623"/>
      <c r="DM10" s="623"/>
      <c r="DN10" s="623"/>
      <c r="DO10" s="623"/>
      <c r="DP10" s="623"/>
      <c r="DQ10" s="623"/>
      <c r="DR10" s="623"/>
      <c r="DS10" s="623"/>
      <c r="DT10" s="623"/>
      <c r="DU10" s="623"/>
      <c r="DV10" s="623"/>
      <c r="DW10" s="623"/>
      <c r="DX10" s="623"/>
      <c r="DY10" s="623"/>
      <c r="DZ10" s="623"/>
      <c r="EA10" s="623"/>
      <c r="EB10" s="623"/>
      <c r="EC10" s="623"/>
      <c r="ED10" s="623"/>
      <c r="EE10" s="623"/>
      <c r="EF10" s="623"/>
      <c r="EG10" s="623"/>
      <c r="EH10" s="623"/>
      <c r="EI10" s="623"/>
      <c r="EJ10" s="623"/>
      <c r="EK10" s="623"/>
      <c r="EL10" s="623"/>
      <c r="EM10" s="623"/>
      <c r="EN10" s="623"/>
      <c r="EO10" s="623"/>
      <c r="EP10" s="623"/>
      <c r="EQ10" s="623"/>
      <c r="ER10" s="623"/>
      <c r="ES10" s="623"/>
      <c r="ET10" s="623"/>
    </row>
    <row r="11" spans="1:150" ht="66" customHeight="1">
      <c r="A11" s="873"/>
      <c r="B11" s="791" t="s">
        <v>233</v>
      </c>
      <c r="C11" s="792"/>
      <c r="D11" s="301" t="s">
        <v>1420</v>
      </c>
      <c r="E11" s="166" t="s">
        <v>232</v>
      </c>
      <c r="F11" s="876" t="s">
        <v>234</v>
      </c>
      <c r="G11" s="168" t="s">
        <v>244</v>
      </c>
    </row>
    <row r="12" spans="1:150" ht="84" customHeight="1">
      <c r="A12" s="873"/>
      <c r="B12" s="885" t="s">
        <v>45</v>
      </c>
      <c r="C12" s="886"/>
      <c r="D12" s="169"/>
      <c r="E12" s="169"/>
      <c r="F12" s="884"/>
      <c r="G12" s="170"/>
    </row>
    <row r="13" spans="1:150" ht="84" customHeight="1">
      <c r="A13" s="873"/>
      <c r="B13" s="177" t="s">
        <v>238</v>
      </c>
      <c r="C13" s="172" t="s">
        <v>462</v>
      </c>
      <c r="D13" s="173" t="s">
        <v>47</v>
      </c>
      <c r="E13" s="174"/>
      <c r="F13" s="175" t="s">
        <v>238</v>
      </c>
      <c r="G13" s="625"/>
    </row>
    <row r="14" spans="1:150" ht="84" customHeight="1">
      <c r="A14" s="873"/>
      <c r="B14" s="171" t="s">
        <v>221</v>
      </c>
      <c r="C14" s="172" t="s">
        <v>263</v>
      </c>
      <c r="D14" s="173" t="s">
        <v>47</v>
      </c>
      <c r="E14" s="174"/>
      <c r="F14" s="175" t="s">
        <v>221</v>
      </c>
      <c r="G14" s="625"/>
    </row>
    <row r="15" spans="1:150" ht="84" customHeight="1">
      <c r="A15" s="873"/>
      <c r="B15" s="177" t="s">
        <v>520</v>
      </c>
      <c r="C15" s="172" t="s">
        <v>521</v>
      </c>
      <c r="D15" s="486" t="s">
        <v>848</v>
      </c>
      <c r="E15" s="200">
        <v>141.24293800000001</v>
      </c>
      <c r="F15" s="178" t="s">
        <v>520</v>
      </c>
      <c r="G15" s="625"/>
    </row>
    <row r="16" spans="1:150" ht="84" customHeight="1">
      <c r="A16" s="873"/>
      <c r="B16" s="177" t="s">
        <v>200</v>
      </c>
      <c r="C16" s="172" t="s">
        <v>33</v>
      </c>
      <c r="D16" s="173" t="s">
        <v>47</v>
      </c>
      <c r="E16" s="174"/>
      <c r="F16" s="175" t="s">
        <v>200</v>
      </c>
      <c r="G16" s="625"/>
    </row>
    <row r="17" spans="1:7" ht="84" customHeight="1">
      <c r="A17" s="873"/>
      <c r="B17" s="171" t="s">
        <v>170</v>
      </c>
      <c r="C17" s="172" t="s">
        <v>350</v>
      </c>
      <c r="D17" s="173" t="s">
        <v>47</v>
      </c>
      <c r="E17" s="174"/>
      <c r="F17" s="175" t="s">
        <v>170</v>
      </c>
      <c r="G17" s="625"/>
    </row>
    <row r="18" spans="1:7" ht="108" customHeight="1">
      <c r="A18" s="873"/>
      <c r="B18" s="177" t="s">
        <v>0</v>
      </c>
      <c r="C18" s="172" t="s">
        <v>493</v>
      </c>
      <c r="D18" s="173" t="s">
        <v>47</v>
      </c>
      <c r="E18" s="174"/>
      <c r="F18" s="175" t="s">
        <v>0</v>
      </c>
      <c r="G18" s="625"/>
    </row>
    <row r="19" spans="1:7" ht="84" customHeight="1">
      <c r="A19" s="873"/>
      <c r="B19" s="177" t="s">
        <v>236</v>
      </c>
      <c r="C19" s="172" t="s">
        <v>314</v>
      </c>
      <c r="D19" s="173" t="s">
        <v>47</v>
      </c>
      <c r="E19" s="174"/>
      <c r="F19" s="175" t="s">
        <v>236</v>
      </c>
      <c r="G19" s="625"/>
    </row>
    <row r="20" spans="1:7" ht="150" customHeight="1">
      <c r="A20" s="873"/>
      <c r="B20" s="177" t="s">
        <v>1375</v>
      </c>
      <c r="C20" s="172" t="s">
        <v>1376</v>
      </c>
      <c r="D20" s="173" t="s">
        <v>47</v>
      </c>
      <c r="E20" s="174"/>
      <c r="F20" s="178" t="s">
        <v>1375</v>
      </c>
      <c r="G20" s="625"/>
    </row>
    <row r="21" spans="1:7" ht="186" customHeight="1">
      <c r="A21" s="873"/>
      <c r="B21" s="177" t="s">
        <v>1398</v>
      </c>
      <c r="C21" s="172" t="s">
        <v>1399</v>
      </c>
      <c r="D21" s="486" t="s">
        <v>848</v>
      </c>
      <c r="E21" s="200">
        <v>706.21468900000002</v>
      </c>
      <c r="F21" s="178" t="s">
        <v>1398</v>
      </c>
      <c r="G21" s="625"/>
    </row>
    <row r="22" spans="1:7" ht="126" customHeight="1">
      <c r="A22" s="873"/>
      <c r="B22" s="177" t="s">
        <v>1400</v>
      </c>
      <c r="C22" s="172" t="s">
        <v>1401</v>
      </c>
      <c r="D22" s="486" t="s">
        <v>848</v>
      </c>
      <c r="E22" s="200">
        <v>706.21468900000002</v>
      </c>
      <c r="F22" s="178" t="s">
        <v>1400</v>
      </c>
      <c r="G22" s="625"/>
    </row>
    <row r="23" spans="1:7" ht="150" customHeight="1">
      <c r="A23" s="873"/>
      <c r="B23" s="177" t="s">
        <v>1402</v>
      </c>
      <c r="C23" s="172" t="s">
        <v>1403</v>
      </c>
      <c r="D23" s="486" t="s">
        <v>848</v>
      </c>
      <c r="E23" s="200">
        <v>376.50602400000002</v>
      </c>
      <c r="F23" s="178" t="s">
        <v>1402</v>
      </c>
      <c r="G23" s="625"/>
    </row>
    <row r="24" spans="1:7" ht="135" customHeight="1">
      <c r="A24" s="873"/>
      <c r="B24" s="177" t="s">
        <v>1421</v>
      </c>
      <c r="C24" s="172" t="s">
        <v>1422</v>
      </c>
      <c r="D24" s="486" t="s">
        <v>848</v>
      </c>
      <c r="E24" s="200">
        <v>211.864407</v>
      </c>
      <c r="F24" s="178" t="s">
        <v>1421</v>
      </c>
      <c r="G24" s="625"/>
    </row>
    <row r="25" spans="1:7" ht="129" customHeight="1">
      <c r="A25" s="873"/>
      <c r="B25" s="177" t="s">
        <v>1383</v>
      </c>
      <c r="C25" s="172" t="s">
        <v>1406</v>
      </c>
      <c r="D25" s="486" t="s">
        <v>848</v>
      </c>
      <c r="E25" s="200">
        <v>918.07909600000005</v>
      </c>
      <c r="F25" s="178" t="s">
        <v>1383</v>
      </c>
      <c r="G25" s="625"/>
    </row>
    <row r="26" spans="1:7" ht="84" customHeight="1">
      <c r="A26" s="873"/>
      <c r="B26" s="177" t="s">
        <v>58</v>
      </c>
      <c r="C26" s="172" t="s">
        <v>474</v>
      </c>
      <c r="D26" s="173" t="s">
        <v>47</v>
      </c>
      <c r="E26" s="174"/>
      <c r="F26" s="175" t="s">
        <v>58</v>
      </c>
      <c r="G26" s="625"/>
    </row>
    <row r="27" spans="1:7" ht="84" customHeight="1">
      <c r="A27" s="873"/>
      <c r="B27" s="177" t="s">
        <v>50</v>
      </c>
      <c r="C27" s="172" t="s">
        <v>453</v>
      </c>
      <c r="D27" s="173" t="s">
        <v>47</v>
      </c>
      <c r="E27" s="174"/>
      <c r="F27" s="175" t="s">
        <v>50</v>
      </c>
      <c r="G27" s="625"/>
    </row>
    <row r="28" spans="1:7" ht="84" customHeight="1">
      <c r="A28" s="873"/>
      <c r="B28" s="177" t="s">
        <v>101</v>
      </c>
      <c r="C28" s="172" t="s">
        <v>102</v>
      </c>
      <c r="D28" s="173" t="s">
        <v>47</v>
      </c>
      <c r="E28" s="174"/>
      <c r="F28" s="175" t="s">
        <v>101</v>
      </c>
      <c r="G28" s="625"/>
    </row>
    <row r="29" spans="1:7" ht="84" customHeight="1">
      <c r="A29" s="873"/>
      <c r="B29" s="171" t="s">
        <v>53</v>
      </c>
      <c r="C29" s="172" t="s">
        <v>54</v>
      </c>
      <c r="D29" s="173" t="s">
        <v>47</v>
      </c>
      <c r="E29" s="174"/>
      <c r="F29" s="175" t="s">
        <v>53</v>
      </c>
      <c r="G29" s="625"/>
    </row>
    <row r="30" spans="1:7" ht="78" customHeight="1">
      <c r="A30" s="873"/>
      <c r="B30" s="171" t="s">
        <v>39</v>
      </c>
      <c r="C30" s="172" t="s">
        <v>1386</v>
      </c>
      <c r="D30" s="486" t="s">
        <v>848</v>
      </c>
      <c r="E30" s="200">
        <v>14.124294000000001</v>
      </c>
      <c r="F30" s="175" t="s">
        <v>39</v>
      </c>
      <c r="G30" s="625"/>
    </row>
    <row r="31" spans="1:7" ht="78" customHeight="1">
      <c r="A31" s="873"/>
      <c r="B31" s="171" t="s">
        <v>183</v>
      </c>
      <c r="C31" s="172" t="s">
        <v>1423</v>
      </c>
      <c r="D31" s="173" t="s">
        <v>47</v>
      </c>
      <c r="E31" s="174"/>
      <c r="F31" s="175" t="s">
        <v>183</v>
      </c>
      <c r="G31" s="625" t="s">
        <v>503</v>
      </c>
    </row>
    <row r="32" spans="1:7" ht="84" customHeight="1">
      <c r="A32" s="873"/>
      <c r="B32" s="171" t="s">
        <v>95</v>
      </c>
      <c r="C32" s="172" t="s">
        <v>464</v>
      </c>
      <c r="D32" s="173" t="s">
        <v>47</v>
      </c>
      <c r="E32" s="174"/>
      <c r="F32" s="175" t="s">
        <v>95</v>
      </c>
      <c r="G32" s="625"/>
    </row>
    <row r="33" spans="1:7" ht="84" customHeight="1">
      <c r="A33" s="873"/>
      <c r="B33" s="271" t="s">
        <v>28</v>
      </c>
      <c r="C33" s="367" t="s">
        <v>315</v>
      </c>
      <c r="D33" s="486" t="s">
        <v>848</v>
      </c>
      <c r="E33" s="200">
        <v>706.21468900000002</v>
      </c>
      <c r="F33" s="372" t="s">
        <v>28</v>
      </c>
      <c r="G33" s="236" t="s">
        <v>1424</v>
      </c>
    </row>
    <row r="34" spans="1:7" ht="84" customHeight="1">
      <c r="A34" s="873"/>
      <c r="B34" s="370" t="s">
        <v>456</v>
      </c>
      <c r="C34" s="371" t="s">
        <v>516</v>
      </c>
      <c r="D34" s="173" t="s">
        <v>47</v>
      </c>
      <c r="E34" s="174"/>
      <c r="F34" s="175" t="s">
        <v>456</v>
      </c>
      <c r="G34" s="625"/>
    </row>
    <row r="35" spans="1:7" ht="84" customHeight="1">
      <c r="A35" s="873"/>
      <c r="B35" s="171" t="s">
        <v>491</v>
      </c>
      <c r="C35" s="172" t="s">
        <v>492</v>
      </c>
      <c r="D35" s="173" t="s">
        <v>47</v>
      </c>
      <c r="E35" s="174"/>
      <c r="F35" s="175" t="s">
        <v>491</v>
      </c>
      <c r="G35" s="625"/>
    </row>
    <row r="36" spans="1:7" ht="84" customHeight="1">
      <c r="A36" s="873"/>
      <c r="B36" s="171" t="s">
        <v>1392</v>
      </c>
      <c r="C36" s="172" t="s">
        <v>1393</v>
      </c>
      <c r="D36" s="486" t="s">
        <v>848</v>
      </c>
      <c r="E36" s="200">
        <v>0</v>
      </c>
      <c r="F36" s="175" t="s">
        <v>1392</v>
      </c>
      <c r="G36" s="625" t="s">
        <v>1433</v>
      </c>
    </row>
    <row r="37" spans="1:7" ht="84" customHeight="1">
      <c r="A37" s="873"/>
      <c r="B37" s="171" t="s">
        <v>29</v>
      </c>
      <c r="C37" s="172" t="s">
        <v>30</v>
      </c>
      <c r="D37" s="173" t="s">
        <v>47</v>
      </c>
      <c r="E37" s="174"/>
      <c r="F37" s="175" t="s">
        <v>29</v>
      </c>
      <c r="G37" s="625"/>
    </row>
    <row r="38" spans="1:7" ht="84" customHeight="1">
      <c r="A38" s="873"/>
      <c r="B38" s="171" t="s">
        <v>9</v>
      </c>
      <c r="C38" s="172" t="s">
        <v>90</v>
      </c>
      <c r="D38" s="486" t="s">
        <v>848</v>
      </c>
      <c r="E38" s="200">
        <v>211.864407</v>
      </c>
      <c r="F38" s="175" t="s">
        <v>9</v>
      </c>
      <c r="G38" s="625"/>
    </row>
    <row r="39" spans="1:7" ht="84" customHeight="1">
      <c r="A39" s="873"/>
      <c r="B39" s="171" t="s">
        <v>959</v>
      </c>
      <c r="C39" s="172" t="s">
        <v>960</v>
      </c>
      <c r="D39" s="486" t="s">
        <v>848</v>
      </c>
      <c r="E39" s="200">
        <v>70.621469000000005</v>
      </c>
      <c r="F39" s="175" t="s">
        <v>959</v>
      </c>
      <c r="G39" s="625" t="s">
        <v>1432</v>
      </c>
    </row>
    <row r="40" spans="1:7" ht="84" customHeight="1">
      <c r="A40" s="873"/>
      <c r="B40" s="171" t="s">
        <v>408</v>
      </c>
      <c r="C40" s="172" t="s">
        <v>517</v>
      </c>
      <c r="D40" s="173" t="s">
        <v>47</v>
      </c>
      <c r="E40" s="174"/>
      <c r="F40" s="175" t="s">
        <v>408</v>
      </c>
      <c r="G40" s="625"/>
    </row>
    <row r="41" spans="1:7" ht="84" customHeight="1">
      <c r="A41" s="873"/>
      <c r="B41" s="171" t="s">
        <v>13</v>
      </c>
      <c r="C41" s="172" t="s">
        <v>360</v>
      </c>
      <c r="D41" s="173" t="s">
        <v>47</v>
      </c>
      <c r="E41" s="174"/>
      <c r="F41" s="175" t="s">
        <v>13</v>
      </c>
      <c r="G41" s="625"/>
    </row>
    <row r="42" spans="1:7" ht="84" customHeight="1">
      <c r="A42" s="873"/>
      <c r="B42" s="171" t="s">
        <v>409</v>
      </c>
      <c r="C42" s="172" t="s">
        <v>605</v>
      </c>
      <c r="D42" s="173" t="s">
        <v>47</v>
      </c>
      <c r="E42" s="174"/>
      <c r="F42" s="175" t="s">
        <v>409</v>
      </c>
      <c r="G42" s="625"/>
    </row>
    <row r="43" spans="1:7" ht="84" customHeight="1">
      <c r="A43" s="873"/>
      <c r="B43" s="171" t="s">
        <v>477</v>
      </c>
      <c r="C43" s="172" t="s">
        <v>478</v>
      </c>
      <c r="D43" s="173" t="s">
        <v>47</v>
      </c>
      <c r="E43" s="174"/>
      <c r="F43" s="175" t="s">
        <v>477</v>
      </c>
      <c r="G43" s="625"/>
    </row>
    <row r="44" spans="1:7" ht="90" customHeight="1">
      <c r="A44" s="873"/>
      <c r="B44" s="171" t="s">
        <v>281</v>
      </c>
      <c r="C44" s="172" t="s">
        <v>479</v>
      </c>
      <c r="D44" s="486" t="s">
        <v>848</v>
      </c>
      <c r="E44" s="200">
        <v>353.10734500000001</v>
      </c>
      <c r="F44" s="175" t="s">
        <v>281</v>
      </c>
      <c r="G44" s="625" t="s">
        <v>1093</v>
      </c>
    </row>
    <row r="45" spans="1:7" ht="84" customHeight="1">
      <c r="A45" s="873"/>
      <c r="B45" s="183" t="s">
        <v>55</v>
      </c>
      <c r="C45" s="180" t="s">
        <v>56</v>
      </c>
      <c r="D45" s="173" t="s">
        <v>47</v>
      </c>
      <c r="E45" s="174"/>
      <c r="F45" s="175" t="s">
        <v>55</v>
      </c>
      <c r="G45" s="625"/>
    </row>
    <row r="46" spans="1:7" ht="84" customHeight="1">
      <c r="A46" s="873"/>
      <c r="B46" s="183" t="s">
        <v>61</v>
      </c>
      <c r="C46" s="180" t="s">
        <v>125</v>
      </c>
      <c r="D46" s="173" t="s">
        <v>47</v>
      </c>
      <c r="E46" s="174"/>
      <c r="F46" s="175" t="s">
        <v>61</v>
      </c>
      <c r="G46" s="625"/>
    </row>
    <row r="47" spans="1:7" ht="84" customHeight="1">
      <c r="A47" s="873"/>
      <c r="B47" s="183" t="s">
        <v>10</v>
      </c>
      <c r="C47" s="180" t="s">
        <v>11</v>
      </c>
      <c r="D47" s="173" t="s">
        <v>47</v>
      </c>
      <c r="E47" s="174"/>
      <c r="F47" s="175" t="s">
        <v>10</v>
      </c>
      <c r="G47" s="625"/>
    </row>
    <row r="48" spans="1:7" ht="84" customHeight="1">
      <c r="A48" s="873"/>
      <c r="B48" s="171" t="s">
        <v>12</v>
      </c>
      <c r="C48" s="172" t="s">
        <v>258</v>
      </c>
      <c r="D48" s="501" t="s">
        <v>47</v>
      </c>
      <c r="E48" s="174"/>
      <c r="F48" s="175" t="s">
        <v>12</v>
      </c>
      <c r="G48" s="625"/>
    </row>
    <row r="49" spans="1:7" ht="84" customHeight="1">
      <c r="A49" s="873"/>
      <c r="B49" s="171" t="s">
        <v>494</v>
      </c>
      <c r="C49" s="172" t="s">
        <v>495</v>
      </c>
      <c r="D49" s="173" t="s">
        <v>47</v>
      </c>
      <c r="E49" s="174"/>
      <c r="F49" s="175" t="s">
        <v>494</v>
      </c>
      <c r="G49" s="625"/>
    </row>
    <row r="50" spans="1:7" ht="84" customHeight="1">
      <c r="A50" s="873"/>
      <c r="B50" s="271" t="s">
        <v>496</v>
      </c>
      <c r="C50" s="373" t="s">
        <v>517</v>
      </c>
      <c r="D50" s="486" t="s">
        <v>848</v>
      </c>
      <c r="E50" s="200">
        <v>141.24293800000001</v>
      </c>
      <c r="F50" s="272" t="s">
        <v>496</v>
      </c>
      <c r="G50" s="625"/>
    </row>
    <row r="51" spans="1:7" ht="84" customHeight="1">
      <c r="A51" s="873"/>
      <c r="B51" s="171" t="s">
        <v>480</v>
      </c>
      <c r="C51" s="172" t="s">
        <v>481</v>
      </c>
      <c r="D51" s="176" t="s">
        <v>277</v>
      </c>
      <c r="E51" s="174"/>
      <c r="F51" s="175" t="s">
        <v>480</v>
      </c>
      <c r="G51" s="625"/>
    </row>
    <row r="52" spans="1:7" ht="84" customHeight="1">
      <c r="A52" s="873"/>
      <c r="B52" s="171" t="s">
        <v>243</v>
      </c>
      <c r="C52" s="172" t="s">
        <v>79</v>
      </c>
      <c r="D52" s="173" t="s">
        <v>47</v>
      </c>
      <c r="E52" s="174"/>
      <c r="F52" s="175" t="s">
        <v>243</v>
      </c>
      <c r="G52" s="625"/>
    </row>
    <row r="53" spans="1:7" ht="84" customHeight="1">
      <c r="A53" s="873"/>
      <c r="B53" s="171" t="s">
        <v>126</v>
      </c>
      <c r="C53" s="172" t="s">
        <v>989</v>
      </c>
      <c r="D53" s="486" t="s">
        <v>848</v>
      </c>
      <c r="E53" s="200">
        <v>247.175141</v>
      </c>
      <c r="F53" s="175" t="s">
        <v>126</v>
      </c>
      <c r="G53" s="625"/>
    </row>
    <row r="54" spans="1:7" ht="114" customHeight="1">
      <c r="A54" s="873"/>
      <c r="B54" s="609" t="s">
        <v>1300</v>
      </c>
      <c r="C54" s="682" t="s">
        <v>1389</v>
      </c>
      <c r="D54" s="486" t="s">
        <v>848</v>
      </c>
      <c r="E54" s="200">
        <v>211.864407</v>
      </c>
      <c r="F54" s="175" t="s">
        <v>1300</v>
      </c>
      <c r="G54" s="625"/>
    </row>
    <row r="55" spans="1:7" ht="84" customHeight="1">
      <c r="A55" s="873"/>
      <c r="B55" s="171" t="s">
        <v>117</v>
      </c>
      <c r="C55" s="172" t="s">
        <v>990</v>
      </c>
      <c r="D55" s="486" t="s">
        <v>848</v>
      </c>
      <c r="E55" s="200">
        <v>247.175141</v>
      </c>
      <c r="F55" s="175" t="s">
        <v>117</v>
      </c>
      <c r="G55" s="625"/>
    </row>
    <row r="56" spans="1:7" ht="84" customHeight="1">
      <c r="A56" s="873"/>
      <c r="B56" s="171" t="s">
        <v>124</v>
      </c>
      <c r="C56" s="172" t="s">
        <v>991</v>
      </c>
      <c r="D56" s="486" t="s">
        <v>848</v>
      </c>
      <c r="E56" s="200">
        <v>247.175141</v>
      </c>
      <c r="F56" s="175" t="s">
        <v>124</v>
      </c>
      <c r="G56" s="625"/>
    </row>
    <row r="57" spans="1:7" ht="84" customHeight="1">
      <c r="A57" s="873"/>
      <c r="B57" s="171" t="s">
        <v>572</v>
      </c>
      <c r="C57" s="172" t="s">
        <v>992</v>
      </c>
      <c r="D57" s="486" t="s">
        <v>848</v>
      </c>
      <c r="E57" s="200">
        <v>0</v>
      </c>
      <c r="F57" s="175" t="s">
        <v>572</v>
      </c>
      <c r="G57" s="625"/>
    </row>
    <row r="58" spans="1:7" ht="84" customHeight="1">
      <c r="A58" s="873"/>
      <c r="B58" s="171" t="s">
        <v>240</v>
      </c>
      <c r="C58" s="172" t="s">
        <v>993</v>
      </c>
      <c r="D58" s="486" t="s">
        <v>848</v>
      </c>
      <c r="E58" s="200">
        <v>388.41807899999998</v>
      </c>
      <c r="F58" s="175" t="s">
        <v>240</v>
      </c>
      <c r="G58" s="625"/>
    </row>
    <row r="59" spans="1:7" ht="84" customHeight="1">
      <c r="A59" s="873"/>
      <c r="B59" s="171" t="s">
        <v>241</v>
      </c>
      <c r="C59" s="172" t="s">
        <v>994</v>
      </c>
      <c r="D59" s="486" t="s">
        <v>848</v>
      </c>
      <c r="E59" s="200">
        <v>388.41807899999998</v>
      </c>
      <c r="F59" s="175" t="s">
        <v>241</v>
      </c>
      <c r="G59" s="625"/>
    </row>
    <row r="60" spans="1:7" ht="84" customHeight="1">
      <c r="A60" s="873"/>
      <c r="B60" s="171" t="s">
        <v>448</v>
      </c>
      <c r="C60" s="172" t="s">
        <v>996</v>
      </c>
      <c r="D60" s="486" t="s">
        <v>848</v>
      </c>
      <c r="E60" s="200">
        <v>388.41807899999998</v>
      </c>
      <c r="F60" s="175" t="s">
        <v>448</v>
      </c>
      <c r="G60" s="625"/>
    </row>
    <row r="61" spans="1:7" ht="84" customHeight="1">
      <c r="A61" s="873"/>
      <c r="B61" s="171" t="s">
        <v>127</v>
      </c>
      <c r="C61" s="172" t="s">
        <v>997</v>
      </c>
      <c r="D61" s="486" t="s">
        <v>848</v>
      </c>
      <c r="E61" s="200">
        <v>388.41807899999998</v>
      </c>
      <c r="F61" s="175" t="s">
        <v>127</v>
      </c>
      <c r="G61" s="625"/>
    </row>
    <row r="62" spans="1:7" ht="84" customHeight="1">
      <c r="A62" s="873"/>
      <c r="B62" s="171" t="s">
        <v>128</v>
      </c>
      <c r="C62" s="172" t="s">
        <v>998</v>
      </c>
      <c r="D62" s="486" t="s">
        <v>848</v>
      </c>
      <c r="E62" s="200">
        <v>388.41807899999998</v>
      </c>
      <c r="F62" s="175" t="s">
        <v>128</v>
      </c>
      <c r="G62" s="625"/>
    </row>
    <row r="63" spans="1:7" ht="84" customHeight="1">
      <c r="A63" s="873"/>
      <c r="B63" s="183" t="s">
        <v>76</v>
      </c>
      <c r="C63" s="180" t="s">
        <v>366</v>
      </c>
      <c r="D63" s="173" t="s">
        <v>47</v>
      </c>
      <c r="E63" s="174"/>
      <c r="F63" s="175" t="s">
        <v>76</v>
      </c>
      <c r="G63" s="625"/>
    </row>
    <row r="64" spans="1:7" ht="84" customHeight="1">
      <c r="A64" s="873"/>
      <c r="B64" s="171" t="s">
        <v>1316</v>
      </c>
      <c r="C64" s="172" t="s">
        <v>1391</v>
      </c>
      <c r="D64" s="486" t="s">
        <v>848</v>
      </c>
      <c r="E64" s="200">
        <v>1059.322034</v>
      </c>
      <c r="F64" s="175" t="s">
        <v>1316</v>
      </c>
      <c r="G64" s="625"/>
    </row>
    <row r="65" spans="1:7" ht="102" customHeight="1">
      <c r="A65" s="873"/>
      <c r="B65" s="171" t="s">
        <v>344</v>
      </c>
      <c r="C65" s="172" t="s">
        <v>1390</v>
      </c>
      <c r="D65" s="173" t="s">
        <v>47</v>
      </c>
      <c r="E65" s="174"/>
      <c r="F65" s="175" t="s">
        <v>344</v>
      </c>
      <c r="G65" s="625"/>
    </row>
    <row r="66" spans="1:7" ht="78" customHeight="1">
      <c r="A66" s="873"/>
      <c r="B66" s="171" t="s">
        <v>497</v>
      </c>
      <c r="C66" s="172" t="s">
        <v>498</v>
      </c>
      <c r="D66" s="173" t="s">
        <v>47</v>
      </c>
      <c r="E66" s="200"/>
      <c r="F66" s="175" t="s">
        <v>497</v>
      </c>
      <c r="G66" s="625"/>
    </row>
    <row r="67" spans="1:7" ht="87" customHeight="1">
      <c r="A67" s="873"/>
      <c r="B67" s="171" t="s">
        <v>349</v>
      </c>
      <c r="C67" s="184" t="s">
        <v>499</v>
      </c>
      <c r="D67" s="173" t="s">
        <v>47</v>
      </c>
      <c r="E67" s="174"/>
      <c r="F67" s="175" t="s">
        <v>349</v>
      </c>
      <c r="G67" s="625"/>
    </row>
    <row r="68" spans="1:7" ht="87" customHeight="1">
      <c r="A68" s="873"/>
      <c r="B68" s="171" t="s">
        <v>515</v>
      </c>
      <c r="C68" s="172" t="s">
        <v>1369</v>
      </c>
      <c r="D68" s="486" t="s">
        <v>848</v>
      </c>
      <c r="E68" s="200">
        <v>14.124294000000001</v>
      </c>
      <c r="F68" s="175" t="s">
        <v>515</v>
      </c>
      <c r="G68" s="625"/>
    </row>
    <row r="69" spans="1:7" ht="84" customHeight="1">
      <c r="A69" s="873"/>
      <c r="B69" s="171" t="s">
        <v>440</v>
      </c>
      <c r="C69" s="172" t="s">
        <v>459</v>
      </c>
      <c r="D69" s="173" t="s">
        <v>47</v>
      </c>
      <c r="E69" s="174"/>
      <c r="F69" s="175" t="s">
        <v>440</v>
      </c>
      <c r="G69" s="625"/>
    </row>
    <row r="70" spans="1:7" ht="84" customHeight="1">
      <c r="A70" s="873"/>
      <c r="B70" s="171" t="s">
        <v>68</v>
      </c>
      <c r="C70" s="172" t="s">
        <v>1004</v>
      </c>
      <c r="D70" s="486" t="s">
        <v>848</v>
      </c>
      <c r="E70" s="182">
        <v>1059.322034</v>
      </c>
      <c r="F70" s="175" t="s">
        <v>68</v>
      </c>
      <c r="G70" s="625"/>
    </row>
    <row r="71" spans="1:7" ht="84" customHeight="1">
      <c r="A71" s="873"/>
      <c r="B71" s="183" t="s">
        <v>168</v>
      </c>
      <c r="C71" s="184" t="s">
        <v>209</v>
      </c>
      <c r="D71" s="486" t="s">
        <v>848</v>
      </c>
      <c r="E71" s="182">
        <v>77.683616000000001</v>
      </c>
      <c r="F71" s="175" t="s">
        <v>168</v>
      </c>
      <c r="G71" s="625" t="s">
        <v>508</v>
      </c>
    </row>
    <row r="72" spans="1:7" ht="84" customHeight="1">
      <c r="A72" s="873"/>
      <c r="B72" s="183" t="s">
        <v>864</v>
      </c>
      <c r="C72" s="184" t="s">
        <v>1409</v>
      </c>
      <c r="D72" s="486" t="s">
        <v>848</v>
      </c>
      <c r="E72" s="182">
        <v>1059.322034</v>
      </c>
      <c r="F72" s="175" t="s">
        <v>864</v>
      </c>
      <c r="G72" s="625"/>
    </row>
    <row r="73" spans="1:7" ht="84" customHeight="1">
      <c r="A73" s="873"/>
      <c r="B73" s="183" t="s">
        <v>470</v>
      </c>
      <c r="C73" s="184" t="s">
        <v>471</v>
      </c>
      <c r="D73" s="173" t="s">
        <v>47</v>
      </c>
      <c r="E73" s="182"/>
      <c r="F73" s="175" t="s">
        <v>470</v>
      </c>
      <c r="G73" s="625"/>
    </row>
    <row r="74" spans="1:7" ht="84" customHeight="1">
      <c r="A74" s="873"/>
      <c r="B74" s="183" t="s">
        <v>405</v>
      </c>
      <c r="C74" s="184" t="s">
        <v>489</v>
      </c>
      <c r="D74" s="486" t="s">
        <v>848</v>
      </c>
      <c r="E74" s="182">
        <v>75.301204999999996</v>
      </c>
      <c r="F74" s="175" t="s">
        <v>405</v>
      </c>
      <c r="G74" s="625"/>
    </row>
    <row r="75" spans="1:7" ht="84" customHeight="1">
      <c r="A75" s="873"/>
      <c r="B75" s="183" t="s">
        <v>16</v>
      </c>
      <c r="C75" s="184" t="s">
        <v>144</v>
      </c>
      <c r="D75" s="173" t="s">
        <v>47</v>
      </c>
      <c r="E75" s="182"/>
      <c r="F75" s="175" t="s">
        <v>16</v>
      </c>
      <c r="G75" s="625"/>
    </row>
    <row r="76" spans="1:7" ht="87" customHeight="1">
      <c r="A76" s="873"/>
      <c r="B76" s="183" t="s">
        <v>158</v>
      </c>
      <c r="C76" s="184" t="s">
        <v>276</v>
      </c>
      <c r="D76" s="486" t="s">
        <v>848</v>
      </c>
      <c r="E76" s="182">
        <v>141.24293800000001</v>
      </c>
      <c r="F76" s="175" t="s">
        <v>158</v>
      </c>
      <c r="G76" s="625" t="s">
        <v>508</v>
      </c>
    </row>
    <row r="77" spans="1:7" ht="87" customHeight="1">
      <c r="A77" s="873"/>
      <c r="B77" s="183" t="s">
        <v>278</v>
      </c>
      <c r="C77" s="184" t="s">
        <v>40</v>
      </c>
      <c r="D77" s="486" t="s">
        <v>848</v>
      </c>
      <c r="E77" s="182">
        <v>35.310733999999997</v>
      </c>
      <c r="F77" s="175" t="s">
        <v>278</v>
      </c>
      <c r="G77" s="625"/>
    </row>
    <row r="78" spans="1:7" ht="99" customHeight="1">
      <c r="A78" s="873"/>
      <c r="B78" s="183" t="s">
        <v>1410</v>
      </c>
      <c r="C78" s="172" t="s">
        <v>1411</v>
      </c>
      <c r="D78" s="486" t="s">
        <v>848</v>
      </c>
      <c r="E78" s="200">
        <v>706.21468900000002</v>
      </c>
      <c r="F78" s="175" t="s">
        <v>1410</v>
      </c>
      <c r="G78" s="625" t="s">
        <v>1429</v>
      </c>
    </row>
    <row r="79" spans="1:7" ht="99" customHeight="1">
      <c r="A79" s="873"/>
      <c r="B79" s="183" t="s">
        <v>1415</v>
      </c>
      <c r="C79" s="172" t="s">
        <v>1416</v>
      </c>
      <c r="D79" s="173" t="s">
        <v>47</v>
      </c>
      <c r="E79" s="182"/>
      <c r="F79" s="175" t="s">
        <v>1415</v>
      </c>
      <c r="G79" s="625"/>
    </row>
    <row r="80" spans="1:7" ht="87" customHeight="1">
      <c r="A80" s="873"/>
      <c r="B80" s="183" t="s">
        <v>1394</v>
      </c>
      <c r="C80" s="184" t="s">
        <v>1395</v>
      </c>
      <c r="D80" s="486" t="s">
        <v>848</v>
      </c>
      <c r="E80" s="200">
        <v>70.621469000000005</v>
      </c>
      <c r="F80" s="175" t="s">
        <v>1394</v>
      </c>
      <c r="G80" s="625"/>
    </row>
    <row r="81" spans="1:32" ht="87" customHeight="1">
      <c r="A81" s="873"/>
      <c r="B81" s="183" t="s">
        <v>463</v>
      </c>
      <c r="C81" s="172" t="s">
        <v>465</v>
      </c>
      <c r="D81" s="173" t="s">
        <v>47</v>
      </c>
      <c r="E81" s="182"/>
      <c r="F81" s="175" t="s">
        <v>463</v>
      </c>
      <c r="G81" s="625"/>
    </row>
    <row r="82" spans="1:32" ht="87" customHeight="1">
      <c r="A82" s="683"/>
      <c r="B82" s="183" t="s">
        <v>1396</v>
      </c>
      <c r="C82" s="172" t="s">
        <v>1397</v>
      </c>
      <c r="D82" s="173" t="s">
        <v>47</v>
      </c>
      <c r="E82" s="182"/>
      <c r="F82" s="175" t="s">
        <v>1396</v>
      </c>
      <c r="G82" s="625"/>
    </row>
    <row r="83" spans="1:32" ht="81" customHeight="1">
      <c r="A83" s="683"/>
      <c r="B83" s="183" t="s">
        <v>1472</v>
      </c>
      <c r="C83" s="184" t="s">
        <v>1473</v>
      </c>
      <c r="D83" s="486" t="s">
        <v>848</v>
      </c>
      <c r="E83" s="200">
        <v>0</v>
      </c>
      <c r="F83" s="175" t="s">
        <v>1472</v>
      </c>
      <c r="G83" s="625" t="s">
        <v>1476</v>
      </c>
    </row>
    <row r="84" spans="1:32" ht="81" customHeight="1">
      <c r="A84" s="683"/>
      <c r="B84" s="183" t="s">
        <v>1470</v>
      </c>
      <c r="C84" s="184" t="s">
        <v>1471</v>
      </c>
      <c r="D84" s="486" t="s">
        <v>848</v>
      </c>
      <c r="E84" s="200">
        <v>0</v>
      </c>
      <c r="F84" s="175" t="s">
        <v>1470</v>
      </c>
      <c r="G84" s="625" t="s">
        <v>1475</v>
      </c>
    </row>
    <row r="85" spans="1:32" ht="81" customHeight="1">
      <c r="A85" s="683"/>
      <c r="B85" s="183" t="s">
        <v>1468</v>
      </c>
      <c r="C85" s="184" t="s">
        <v>1469</v>
      </c>
      <c r="D85" s="486" t="s">
        <v>848</v>
      </c>
      <c r="E85" s="200">
        <v>423.72881000000001</v>
      </c>
      <c r="F85" s="175" t="s">
        <v>1468</v>
      </c>
      <c r="G85" s="625" t="s">
        <v>1474</v>
      </c>
    </row>
    <row r="86" spans="1:32" ht="153" customHeight="1" thickBot="1">
      <c r="A86" s="193"/>
      <c r="B86" s="194"/>
      <c r="C86" s="820" t="s">
        <v>603</v>
      </c>
      <c r="D86" s="821"/>
      <c r="E86" s="821"/>
      <c r="F86" s="821"/>
      <c r="G86" s="822"/>
    </row>
    <row r="87" spans="1:32" s="441" customFormat="1" ht="179.25" customHeight="1" thickBot="1">
      <c r="A87" s="529"/>
      <c r="B87" s="530"/>
      <c r="C87" s="777" t="s">
        <v>849</v>
      </c>
      <c r="D87" s="778"/>
      <c r="E87" s="778"/>
      <c r="F87" s="778"/>
      <c r="G87" s="779"/>
      <c r="H87" s="522"/>
      <c r="I87" s="522"/>
      <c r="J87" s="522"/>
      <c r="K87" s="522"/>
      <c r="L87" s="522"/>
      <c r="M87" s="522"/>
      <c r="N87" s="522"/>
      <c r="O87" s="522"/>
      <c r="P87" s="522"/>
      <c r="Q87" s="522"/>
      <c r="R87" s="522"/>
      <c r="S87" s="522"/>
      <c r="T87" s="522"/>
      <c r="U87" s="522"/>
      <c r="V87" s="522"/>
      <c r="W87" s="522"/>
      <c r="X87" s="522"/>
      <c r="Y87" s="522"/>
      <c r="Z87" s="522"/>
      <c r="AA87" s="522"/>
      <c r="AB87" s="522"/>
      <c r="AC87" s="522"/>
      <c r="AD87" s="522"/>
      <c r="AE87" s="522"/>
      <c r="AF87" s="522"/>
    </row>
    <row r="88" spans="1:32" ht="54" customHeight="1"/>
  </sheetData>
  <mergeCells count="9">
    <mergeCell ref="B12:C12"/>
    <mergeCell ref="C86:G86"/>
    <mergeCell ref="C87:G87"/>
    <mergeCell ref="A1:A81"/>
    <mergeCell ref="B1:C6"/>
    <mergeCell ref="B7:C7"/>
    <mergeCell ref="B10:C10"/>
    <mergeCell ref="B11:C11"/>
    <mergeCell ref="F11:F12"/>
  </mergeCells>
  <hyperlinks>
    <hyperlink ref="B11:C11" location="'ΠΡΟΤΕΙΝΟΜΕΝΟΣ ΤΙΜΟΚΑΤΑΛΟΓΟΣ'!A1" display="ΣΥΝΟΠΤΙΚΟΣ ΤΙΜΟΚΑΤΑΛΟΓΟΣ"/>
  </hyperlinks>
  <printOptions horizontalCentered="1"/>
  <pageMargins left="0.23622047244094491" right="0.23622047244094491" top="0.44" bottom="0.25" header="0.19685039370078741" footer="0.23622047244094491"/>
  <pageSetup paperSize="9" scale="10" orientation="portrait" r:id="rId1"/>
  <headerFooter alignWithMargins="0">
    <oddFooter>&amp;R&amp;P</oddFooter>
  </headerFooter>
  <colBreaks count="1" manualBreakCount="1">
    <brk id="7" max="1048575" man="1"/>
  </colBreaks>
  <drawing r:id="rId2"/>
</worksheet>
</file>

<file path=xl/worksheets/sheet72.xml><?xml version="1.0" encoding="utf-8"?>
<worksheet xmlns="http://schemas.openxmlformats.org/spreadsheetml/2006/main" xmlns:r="http://schemas.openxmlformats.org/officeDocument/2006/relationships">
  <sheetPr>
    <tabColor rgb="FF800000"/>
  </sheetPr>
  <dimension ref="A1:EU88"/>
  <sheetViews>
    <sheetView view="pageBreakPreview" zoomScale="25" zoomScaleNormal="75" zoomScaleSheetLayoutView="25" workbookViewId="0">
      <pane xSplit="1" ySplit="12" topLeftCell="B13" activePane="bottomRight" state="frozen"/>
      <selection activeCell="D16" sqref="D16"/>
      <selection pane="topRight" activeCell="D16" sqref="D16"/>
      <selection pane="bottomLeft" activeCell="D16" sqref="D16"/>
      <selection pane="bottomRight" activeCell="G2" sqref="G2"/>
    </sheetView>
  </sheetViews>
  <sheetFormatPr defaultRowHeight="12.75"/>
  <cols>
    <col min="1" max="1" width="21.85546875" style="163" customWidth="1"/>
    <col min="2" max="2" width="20.7109375" style="195" customWidth="1"/>
    <col min="3" max="3" width="196.5703125" style="196" customWidth="1"/>
    <col min="4" max="4" width="73.85546875" style="196" customWidth="1"/>
    <col min="5" max="5" width="51.85546875" style="196" customWidth="1"/>
    <col min="6" max="6" width="23.85546875" style="193" customWidth="1"/>
    <col min="7" max="7" width="213.42578125" style="197" customWidth="1"/>
    <col min="8" max="8" width="38.28515625" style="163" customWidth="1"/>
    <col min="9" max="9" width="43.42578125" style="163" customWidth="1"/>
    <col min="10" max="10" width="45.140625" style="163" customWidth="1"/>
    <col min="11" max="16384" width="9.140625" style="163"/>
  </cols>
  <sheetData>
    <row r="1" spans="1:151" s="156" customFormat="1" ht="117" customHeight="1">
      <c r="A1" s="872" t="s">
        <v>610</v>
      </c>
      <c r="B1" s="880" t="s">
        <v>988</v>
      </c>
      <c r="C1" s="864"/>
      <c r="D1" s="152" t="s">
        <v>451</v>
      </c>
      <c r="E1" s="153"/>
      <c r="F1" s="154"/>
      <c r="G1" s="155"/>
    </row>
    <row r="2" spans="1:151" s="156" customFormat="1" ht="99" customHeight="1">
      <c r="A2" s="873"/>
      <c r="B2" s="881"/>
      <c r="C2" s="865"/>
      <c r="D2" s="475" t="s">
        <v>562</v>
      </c>
      <c r="E2" s="158"/>
      <c r="F2" s="159"/>
      <c r="G2" s="160"/>
    </row>
    <row r="3" spans="1:151" s="156" customFormat="1" ht="78" customHeight="1">
      <c r="A3" s="873"/>
      <c r="B3" s="881"/>
      <c r="C3" s="865"/>
      <c r="D3" s="157">
        <v>1368</v>
      </c>
      <c r="E3" s="158"/>
      <c r="F3" s="159"/>
      <c r="G3" s="160"/>
    </row>
    <row r="4" spans="1:151" ht="78" customHeight="1">
      <c r="A4" s="873"/>
      <c r="B4" s="881"/>
      <c r="C4" s="865"/>
      <c r="D4" s="157" t="s">
        <v>339</v>
      </c>
      <c r="E4" s="158"/>
      <c r="F4" s="161"/>
      <c r="G4" s="162"/>
    </row>
    <row r="5" spans="1:151" ht="78" customHeight="1">
      <c r="A5" s="873"/>
      <c r="B5" s="881"/>
      <c r="C5" s="865"/>
      <c r="D5" s="157" t="s">
        <v>237</v>
      </c>
      <c r="E5" s="158"/>
      <c r="F5" s="161"/>
      <c r="G5" s="162"/>
    </row>
    <row r="6" spans="1:151" ht="78" customHeight="1">
      <c r="A6" s="873"/>
      <c r="B6" s="881"/>
      <c r="C6" s="865"/>
      <c r="D6" s="157" t="s">
        <v>274</v>
      </c>
      <c r="E6" s="158"/>
      <c r="F6" s="161"/>
      <c r="G6" s="162"/>
    </row>
    <row r="7" spans="1:151" ht="84" customHeight="1">
      <c r="A7" s="873"/>
      <c r="B7" s="882" t="s">
        <v>232</v>
      </c>
      <c r="C7" s="875"/>
      <c r="D7" s="651">
        <v>16099.633</v>
      </c>
      <c r="E7" s="158"/>
      <c r="F7" s="161"/>
      <c r="G7" s="162"/>
    </row>
    <row r="8" spans="1:151" ht="84" customHeight="1">
      <c r="A8" s="873"/>
      <c r="B8" s="752"/>
      <c r="C8" s="751" t="s">
        <v>1668</v>
      </c>
      <c r="D8" s="769">
        <v>133</v>
      </c>
      <c r="E8" s="158"/>
      <c r="F8" s="161"/>
      <c r="G8" s="162"/>
    </row>
    <row r="9" spans="1:151" ht="84" customHeight="1">
      <c r="A9" s="873"/>
      <c r="B9" s="752"/>
      <c r="C9" s="751" t="s">
        <v>1669</v>
      </c>
      <c r="D9" s="651">
        <v>150</v>
      </c>
      <c r="E9" s="158"/>
      <c r="F9" s="161"/>
      <c r="G9" s="162"/>
    </row>
    <row r="10" spans="1:151" s="408" customFormat="1" ht="89.25" customHeight="1">
      <c r="A10" s="873"/>
      <c r="B10" s="882" t="s">
        <v>1670</v>
      </c>
      <c r="C10" s="875"/>
      <c r="D10" s="651">
        <v>73.72</v>
      </c>
      <c r="E10" s="158"/>
      <c r="F10" s="161"/>
      <c r="G10" s="162"/>
      <c r="H10" s="623"/>
      <c r="I10" s="623"/>
      <c r="J10" s="623"/>
      <c r="K10" s="623"/>
      <c r="L10" s="623"/>
      <c r="M10" s="623"/>
      <c r="N10" s="623"/>
      <c r="O10" s="623"/>
      <c r="P10" s="623"/>
      <c r="Q10" s="623"/>
      <c r="R10" s="623"/>
      <c r="S10" s="623"/>
      <c r="T10" s="623"/>
      <c r="U10" s="623"/>
      <c r="V10" s="623"/>
      <c r="W10" s="623"/>
      <c r="X10" s="623"/>
      <c r="Y10" s="623"/>
      <c r="Z10" s="623"/>
      <c r="AA10" s="623"/>
      <c r="AB10" s="623"/>
      <c r="AC10" s="623"/>
      <c r="AD10" s="623"/>
      <c r="AE10" s="623"/>
      <c r="AF10" s="623"/>
      <c r="AG10" s="623"/>
      <c r="AH10" s="623"/>
      <c r="AI10" s="623"/>
      <c r="AJ10" s="623"/>
      <c r="AK10" s="623"/>
      <c r="AL10" s="623"/>
      <c r="AM10" s="623"/>
      <c r="AN10" s="623"/>
      <c r="AO10" s="623"/>
      <c r="AP10" s="623"/>
      <c r="AQ10" s="623"/>
      <c r="AR10" s="623"/>
      <c r="AS10" s="623"/>
      <c r="AT10" s="623"/>
      <c r="AU10" s="623"/>
      <c r="AV10" s="623"/>
      <c r="AW10" s="623"/>
      <c r="AX10" s="623"/>
      <c r="AY10" s="623"/>
      <c r="AZ10" s="623"/>
      <c r="BA10" s="623"/>
      <c r="BB10" s="623"/>
      <c r="BC10" s="623"/>
      <c r="BD10" s="623"/>
      <c r="BE10" s="623"/>
      <c r="BF10" s="623"/>
      <c r="BG10" s="623"/>
      <c r="BH10" s="623"/>
      <c r="BI10" s="623"/>
      <c r="BJ10" s="623"/>
      <c r="BK10" s="623"/>
      <c r="BL10" s="623"/>
      <c r="BM10" s="623"/>
      <c r="BN10" s="623"/>
      <c r="BO10" s="623"/>
      <c r="BP10" s="623"/>
      <c r="BQ10" s="623"/>
      <c r="BR10" s="623"/>
      <c r="BS10" s="623"/>
      <c r="BT10" s="623"/>
      <c r="BU10" s="623"/>
      <c r="BV10" s="623"/>
      <c r="BW10" s="623"/>
      <c r="BX10" s="623"/>
      <c r="BY10" s="623"/>
      <c r="BZ10" s="623"/>
      <c r="CA10" s="623"/>
      <c r="CB10" s="623"/>
      <c r="CC10" s="623"/>
      <c r="CD10" s="623"/>
      <c r="CE10" s="623"/>
      <c r="CF10" s="623"/>
      <c r="CG10" s="623"/>
      <c r="CH10" s="623"/>
      <c r="CI10" s="623"/>
      <c r="CJ10" s="623"/>
      <c r="CK10" s="623"/>
      <c r="CL10" s="623"/>
      <c r="CM10" s="623"/>
      <c r="CN10" s="623"/>
      <c r="CO10" s="623"/>
      <c r="CP10" s="623"/>
      <c r="CQ10" s="623"/>
      <c r="CR10" s="623"/>
      <c r="CS10" s="623"/>
      <c r="CT10" s="623"/>
      <c r="CU10" s="623"/>
      <c r="CV10" s="623"/>
      <c r="CW10" s="623"/>
      <c r="CX10" s="623"/>
      <c r="CY10" s="623"/>
      <c r="CZ10" s="623"/>
      <c r="DA10" s="623"/>
      <c r="DB10" s="623"/>
      <c r="DC10" s="623"/>
      <c r="DD10" s="623"/>
      <c r="DE10" s="623"/>
      <c r="DF10" s="623"/>
      <c r="DG10" s="623"/>
      <c r="DH10" s="623"/>
      <c r="DI10" s="623"/>
      <c r="DJ10" s="623"/>
      <c r="DK10" s="623"/>
      <c r="DL10" s="623"/>
      <c r="DM10" s="623"/>
      <c r="DN10" s="623"/>
      <c r="DO10" s="623"/>
      <c r="DP10" s="623"/>
      <c r="DQ10" s="623"/>
      <c r="DR10" s="623"/>
      <c r="DS10" s="623"/>
      <c r="DT10" s="623"/>
      <c r="DU10" s="623"/>
      <c r="DV10" s="623"/>
      <c r="DW10" s="623"/>
      <c r="DX10" s="623"/>
      <c r="DY10" s="623"/>
      <c r="DZ10" s="623"/>
      <c r="EA10" s="623"/>
      <c r="EB10" s="623"/>
      <c r="EC10" s="623"/>
      <c r="ED10" s="623"/>
      <c r="EE10" s="623"/>
      <c r="EF10" s="623"/>
      <c r="EG10" s="623"/>
      <c r="EH10" s="623"/>
      <c r="EI10" s="623"/>
      <c r="EJ10" s="623"/>
      <c r="EK10" s="623"/>
      <c r="EL10" s="623"/>
      <c r="EM10" s="623"/>
      <c r="EN10" s="623"/>
      <c r="EO10" s="623"/>
      <c r="EP10" s="623"/>
      <c r="EQ10" s="623"/>
      <c r="ER10" s="623"/>
      <c r="ES10" s="623"/>
      <c r="ET10" s="623"/>
      <c r="EU10" s="623"/>
    </row>
    <row r="11" spans="1:151" ht="66" customHeight="1">
      <c r="A11" s="873"/>
      <c r="B11" s="791" t="s">
        <v>233</v>
      </c>
      <c r="C11" s="792"/>
      <c r="D11" s="301" t="s">
        <v>1442</v>
      </c>
      <c r="E11" s="166" t="s">
        <v>232</v>
      </c>
      <c r="F11" s="876" t="s">
        <v>234</v>
      </c>
      <c r="G11" s="168" t="s">
        <v>244</v>
      </c>
    </row>
    <row r="12" spans="1:151" ht="84" customHeight="1">
      <c r="A12" s="873"/>
      <c r="B12" s="885" t="s">
        <v>45</v>
      </c>
      <c r="C12" s="886"/>
      <c r="D12" s="169"/>
      <c r="E12" s="169"/>
      <c r="F12" s="884"/>
      <c r="G12" s="170"/>
    </row>
    <row r="13" spans="1:151" ht="84" customHeight="1">
      <c r="A13" s="873"/>
      <c r="B13" s="177" t="s">
        <v>238</v>
      </c>
      <c r="C13" s="172" t="s">
        <v>462</v>
      </c>
      <c r="D13" s="173" t="s">
        <v>47</v>
      </c>
      <c r="E13" s="174"/>
      <c r="F13" s="175" t="s">
        <v>238</v>
      </c>
      <c r="G13" s="625"/>
    </row>
    <row r="14" spans="1:151" ht="84" customHeight="1">
      <c r="A14" s="873"/>
      <c r="B14" s="171" t="s">
        <v>221</v>
      </c>
      <c r="C14" s="172" t="s">
        <v>263</v>
      </c>
      <c r="D14" s="173" t="s">
        <v>47</v>
      </c>
      <c r="E14" s="174"/>
      <c r="F14" s="175" t="s">
        <v>221</v>
      </c>
      <c r="G14" s="625"/>
    </row>
    <row r="15" spans="1:151" ht="84" customHeight="1">
      <c r="A15" s="873"/>
      <c r="B15" s="177" t="s">
        <v>200</v>
      </c>
      <c r="C15" s="172" t="s">
        <v>33</v>
      </c>
      <c r="D15" s="173" t="s">
        <v>47</v>
      </c>
      <c r="E15" s="174"/>
      <c r="F15" s="175" t="s">
        <v>200</v>
      </c>
      <c r="G15" s="625"/>
    </row>
    <row r="16" spans="1:151" ht="84" customHeight="1">
      <c r="A16" s="873"/>
      <c r="B16" s="177" t="s">
        <v>48</v>
      </c>
      <c r="C16" s="172" t="s">
        <v>604</v>
      </c>
      <c r="D16" s="173" t="s">
        <v>47</v>
      </c>
      <c r="E16" s="174"/>
      <c r="F16" s="178" t="s">
        <v>48</v>
      </c>
      <c r="G16" s="625"/>
    </row>
    <row r="17" spans="1:7" ht="84" customHeight="1">
      <c r="A17" s="873"/>
      <c r="B17" s="171" t="s">
        <v>170</v>
      </c>
      <c r="C17" s="172" t="s">
        <v>350</v>
      </c>
      <c r="D17" s="173" t="s">
        <v>47</v>
      </c>
      <c r="E17" s="174"/>
      <c r="F17" s="175" t="s">
        <v>170</v>
      </c>
      <c r="G17" s="625"/>
    </row>
    <row r="18" spans="1:7" ht="108" customHeight="1">
      <c r="A18" s="873"/>
      <c r="B18" s="177" t="s">
        <v>0</v>
      </c>
      <c r="C18" s="172" t="s">
        <v>493</v>
      </c>
      <c r="D18" s="173" t="s">
        <v>47</v>
      </c>
      <c r="E18" s="174"/>
      <c r="F18" s="175" t="s">
        <v>0</v>
      </c>
      <c r="G18" s="625"/>
    </row>
    <row r="19" spans="1:7" ht="84" customHeight="1">
      <c r="A19" s="873"/>
      <c r="B19" s="177" t="s">
        <v>236</v>
      </c>
      <c r="C19" s="172" t="s">
        <v>314</v>
      </c>
      <c r="D19" s="486" t="s">
        <v>848</v>
      </c>
      <c r="E19" s="200">
        <v>188.25301200000001</v>
      </c>
      <c r="F19" s="175" t="s">
        <v>236</v>
      </c>
      <c r="G19" s="625"/>
    </row>
    <row r="20" spans="1:7" ht="150" customHeight="1">
      <c r="A20" s="873"/>
      <c r="B20" s="177" t="s">
        <v>1375</v>
      </c>
      <c r="C20" s="172" t="s">
        <v>1376</v>
      </c>
      <c r="D20" s="486" t="s">
        <v>848</v>
      </c>
      <c r="E20" s="200">
        <v>301.20481899999999</v>
      </c>
      <c r="F20" s="178" t="s">
        <v>1375</v>
      </c>
      <c r="G20" s="625"/>
    </row>
    <row r="21" spans="1:7" ht="111" customHeight="1">
      <c r="A21" s="873"/>
      <c r="B21" s="177" t="s">
        <v>1377</v>
      </c>
      <c r="C21" s="172" t="s">
        <v>1378</v>
      </c>
      <c r="D21" s="486" t="s">
        <v>848</v>
      </c>
      <c r="E21" s="200">
        <v>564.75903600000004</v>
      </c>
      <c r="F21" s="178" t="s">
        <v>1377</v>
      </c>
      <c r="G21" s="625"/>
    </row>
    <row r="22" spans="1:7" ht="141" customHeight="1">
      <c r="A22" s="873"/>
      <c r="B22" s="177" t="s">
        <v>1379</v>
      </c>
      <c r="C22" s="172" t="s">
        <v>1380</v>
      </c>
      <c r="D22" s="486" t="s">
        <v>848</v>
      </c>
      <c r="E22" s="200">
        <v>414.15662700000001</v>
      </c>
      <c r="F22" s="178" t="s">
        <v>1379</v>
      </c>
      <c r="G22" s="625"/>
    </row>
    <row r="23" spans="1:7" ht="129" customHeight="1">
      <c r="A23" s="873"/>
      <c r="B23" s="177" t="s">
        <v>1381</v>
      </c>
      <c r="C23" s="172" t="s">
        <v>1382</v>
      </c>
      <c r="D23" s="486" t="s">
        <v>848</v>
      </c>
      <c r="E23" s="200">
        <v>753.01204800000005</v>
      </c>
      <c r="F23" s="178" t="s">
        <v>1381</v>
      </c>
      <c r="G23" s="625" t="s">
        <v>1425</v>
      </c>
    </row>
    <row r="24" spans="1:7" ht="129" customHeight="1">
      <c r="A24" s="873"/>
      <c r="B24" s="177" t="s">
        <v>1383</v>
      </c>
      <c r="C24" s="172" t="s">
        <v>1406</v>
      </c>
      <c r="D24" s="486" t="s">
        <v>848</v>
      </c>
      <c r="E24" s="200">
        <v>978.915663</v>
      </c>
      <c r="F24" s="178" t="s">
        <v>1383</v>
      </c>
      <c r="G24" s="625"/>
    </row>
    <row r="25" spans="1:7" ht="84" customHeight="1">
      <c r="A25" s="873"/>
      <c r="B25" s="177" t="s">
        <v>58</v>
      </c>
      <c r="C25" s="172" t="s">
        <v>474</v>
      </c>
      <c r="D25" s="173" t="s">
        <v>47</v>
      </c>
      <c r="E25" s="174"/>
      <c r="F25" s="175" t="s">
        <v>58</v>
      </c>
      <c r="G25" s="625"/>
    </row>
    <row r="26" spans="1:7" ht="219" customHeight="1">
      <c r="A26" s="873"/>
      <c r="B26" s="177" t="s">
        <v>1384</v>
      </c>
      <c r="C26" s="172" t="s">
        <v>1385</v>
      </c>
      <c r="D26" s="486" t="s">
        <v>848</v>
      </c>
      <c r="E26" s="200">
        <v>903.61445800000001</v>
      </c>
      <c r="F26" s="178" t="s">
        <v>1384</v>
      </c>
      <c r="G26" s="625"/>
    </row>
    <row r="27" spans="1:7" ht="219" customHeight="1">
      <c r="A27" s="873"/>
      <c r="B27" s="177" t="s">
        <v>1497</v>
      </c>
      <c r="C27" s="172" t="s">
        <v>1575</v>
      </c>
      <c r="D27" s="486" t="s">
        <v>848</v>
      </c>
      <c r="E27" s="200">
        <v>527.11</v>
      </c>
      <c r="F27" s="178" t="s">
        <v>1497</v>
      </c>
      <c r="G27" s="625" t="s">
        <v>1501</v>
      </c>
    </row>
    <row r="28" spans="1:7" ht="84" customHeight="1">
      <c r="A28" s="873"/>
      <c r="B28" s="177" t="s">
        <v>50</v>
      </c>
      <c r="C28" s="172" t="s">
        <v>453</v>
      </c>
      <c r="D28" s="173" t="s">
        <v>47</v>
      </c>
      <c r="E28" s="174"/>
      <c r="F28" s="175" t="s">
        <v>50</v>
      </c>
      <c r="G28" s="625"/>
    </row>
    <row r="29" spans="1:7" ht="84" customHeight="1">
      <c r="A29" s="873"/>
      <c r="B29" s="177" t="s">
        <v>101</v>
      </c>
      <c r="C29" s="172" t="s">
        <v>102</v>
      </c>
      <c r="D29" s="486" t="s">
        <v>848</v>
      </c>
      <c r="E29" s="200">
        <v>376.50602400000002</v>
      </c>
      <c r="F29" s="175" t="s">
        <v>101</v>
      </c>
      <c r="G29" s="625"/>
    </row>
    <row r="30" spans="1:7" ht="84" customHeight="1">
      <c r="A30" s="873"/>
      <c r="B30" s="177" t="s">
        <v>336</v>
      </c>
      <c r="C30" s="172" t="s">
        <v>1000</v>
      </c>
      <c r="D30" s="486" t="s">
        <v>848</v>
      </c>
      <c r="E30" s="200">
        <v>150.60240999999999</v>
      </c>
      <c r="F30" s="175" t="s">
        <v>336</v>
      </c>
      <c r="G30" s="625"/>
    </row>
    <row r="31" spans="1:7" ht="84" customHeight="1">
      <c r="A31" s="873"/>
      <c r="B31" s="171" t="s">
        <v>53</v>
      </c>
      <c r="C31" s="172" t="s">
        <v>54</v>
      </c>
      <c r="D31" s="173" t="s">
        <v>47</v>
      </c>
      <c r="E31" s="200"/>
      <c r="F31" s="175" t="s">
        <v>53</v>
      </c>
      <c r="G31" s="625"/>
    </row>
    <row r="32" spans="1:7" ht="78" customHeight="1">
      <c r="A32" s="873"/>
      <c r="B32" s="171" t="s">
        <v>39</v>
      </c>
      <c r="C32" s="172" t="s">
        <v>1386</v>
      </c>
      <c r="D32" s="486" t="s">
        <v>848</v>
      </c>
      <c r="E32" s="200">
        <v>15.060241</v>
      </c>
      <c r="F32" s="175" t="s">
        <v>39</v>
      </c>
      <c r="G32" s="625"/>
    </row>
    <row r="33" spans="1:7" ht="87" customHeight="1">
      <c r="A33" s="873"/>
      <c r="B33" s="171" t="s">
        <v>72</v>
      </c>
      <c r="C33" s="172" t="s">
        <v>1413</v>
      </c>
      <c r="D33" s="486" t="s">
        <v>848</v>
      </c>
      <c r="E33" s="200">
        <v>188.25301200000001</v>
      </c>
      <c r="F33" s="175" t="s">
        <v>72</v>
      </c>
      <c r="G33" s="625" t="s">
        <v>1430</v>
      </c>
    </row>
    <row r="34" spans="1:7" ht="84" customHeight="1">
      <c r="A34" s="873"/>
      <c r="B34" s="171" t="s">
        <v>95</v>
      </c>
      <c r="C34" s="172" t="s">
        <v>464</v>
      </c>
      <c r="D34" s="173" t="s">
        <v>47</v>
      </c>
      <c r="E34" s="200"/>
      <c r="F34" s="175" t="s">
        <v>95</v>
      </c>
      <c r="G34" s="625"/>
    </row>
    <row r="35" spans="1:7" ht="84" customHeight="1">
      <c r="A35" s="873"/>
      <c r="B35" s="271" t="s">
        <v>28</v>
      </c>
      <c r="C35" s="367" t="s">
        <v>315</v>
      </c>
      <c r="D35" s="486" t="s">
        <v>848</v>
      </c>
      <c r="E35" s="200">
        <v>753.01204800000005</v>
      </c>
      <c r="F35" s="272" t="s">
        <v>28</v>
      </c>
      <c r="G35" s="236" t="s">
        <v>1424</v>
      </c>
    </row>
    <row r="36" spans="1:7" ht="84" customHeight="1">
      <c r="A36" s="873"/>
      <c r="B36" s="370" t="s">
        <v>456</v>
      </c>
      <c r="C36" s="371" t="s">
        <v>516</v>
      </c>
      <c r="D36" s="173" t="s">
        <v>47</v>
      </c>
      <c r="E36" s="200"/>
      <c r="F36" s="175" t="s">
        <v>456</v>
      </c>
      <c r="G36" s="625"/>
    </row>
    <row r="37" spans="1:7" ht="84" customHeight="1">
      <c r="A37" s="873"/>
      <c r="B37" s="171" t="s">
        <v>1392</v>
      </c>
      <c r="C37" s="172" t="s">
        <v>1393</v>
      </c>
      <c r="D37" s="486" t="s">
        <v>848</v>
      </c>
      <c r="E37" s="200">
        <v>0</v>
      </c>
      <c r="F37" s="175" t="s">
        <v>1392</v>
      </c>
      <c r="G37" s="625" t="s">
        <v>1428</v>
      </c>
    </row>
    <row r="38" spans="1:7" ht="84" customHeight="1">
      <c r="A38" s="873"/>
      <c r="B38" s="171" t="s">
        <v>29</v>
      </c>
      <c r="C38" s="172" t="s">
        <v>30</v>
      </c>
      <c r="D38" s="173" t="s">
        <v>47</v>
      </c>
      <c r="E38" s="200"/>
      <c r="F38" s="175" t="s">
        <v>29</v>
      </c>
      <c r="G38" s="625"/>
    </row>
    <row r="39" spans="1:7" ht="84" customHeight="1">
      <c r="A39" s="873"/>
      <c r="B39" s="171" t="s">
        <v>657</v>
      </c>
      <c r="C39" s="172" t="s">
        <v>1022</v>
      </c>
      <c r="D39" s="486" t="s">
        <v>848</v>
      </c>
      <c r="E39" s="200">
        <v>150.60240999999999</v>
      </c>
      <c r="F39" s="175" t="s">
        <v>657</v>
      </c>
      <c r="G39" s="625"/>
    </row>
    <row r="40" spans="1:7" ht="84" customHeight="1">
      <c r="A40" s="873"/>
      <c r="B40" s="171" t="s">
        <v>959</v>
      </c>
      <c r="C40" s="172" t="s">
        <v>960</v>
      </c>
      <c r="D40" s="486" t="s">
        <v>848</v>
      </c>
      <c r="E40" s="200">
        <v>75.301204999999996</v>
      </c>
      <c r="F40" s="175" t="s">
        <v>959</v>
      </c>
      <c r="G40" s="625" t="s">
        <v>1426</v>
      </c>
    </row>
    <row r="41" spans="1:7" ht="84" customHeight="1">
      <c r="A41" s="873"/>
      <c r="B41" s="171" t="s">
        <v>13</v>
      </c>
      <c r="C41" s="172" t="s">
        <v>360</v>
      </c>
      <c r="D41" s="173" t="s">
        <v>47</v>
      </c>
      <c r="E41" s="200"/>
      <c r="F41" s="175" t="s">
        <v>13</v>
      </c>
      <c r="G41" s="625"/>
    </row>
    <row r="42" spans="1:7" ht="90" customHeight="1">
      <c r="A42" s="873"/>
      <c r="B42" s="171" t="s">
        <v>281</v>
      </c>
      <c r="C42" s="172" t="s">
        <v>479</v>
      </c>
      <c r="D42" s="486" t="s">
        <v>848</v>
      </c>
      <c r="E42" s="200">
        <v>376.50602400000002</v>
      </c>
      <c r="F42" s="175" t="s">
        <v>281</v>
      </c>
      <c r="G42" s="625"/>
    </row>
    <row r="43" spans="1:7" ht="84" customHeight="1">
      <c r="A43" s="873"/>
      <c r="B43" s="171" t="s">
        <v>145</v>
      </c>
      <c r="C43" s="172" t="s">
        <v>1388</v>
      </c>
      <c r="D43" s="486" t="s">
        <v>848</v>
      </c>
      <c r="E43" s="200">
        <v>188.25301200000001</v>
      </c>
      <c r="F43" s="175" t="s">
        <v>145</v>
      </c>
      <c r="G43" s="625"/>
    </row>
    <row r="44" spans="1:7" ht="90" customHeight="1">
      <c r="A44" s="873"/>
      <c r="B44" s="171" t="s">
        <v>512</v>
      </c>
      <c r="C44" s="172" t="s">
        <v>513</v>
      </c>
      <c r="D44" s="486" t="s">
        <v>848</v>
      </c>
      <c r="E44" s="200">
        <v>150.60240999999999</v>
      </c>
      <c r="F44" s="175" t="s">
        <v>512</v>
      </c>
      <c r="G44" s="625"/>
    </row>
    <row r="45" spans="1:7" ht="84" customHeight="1">
      <c r="A45" s="873"/>
      <c r="B45" s="183" t="s">
        <v>55</v>
      </c>
      <c r="C45" s="180" t="s">
        <v>56</v>
      </c>
      <c r="D45" s="173" t="s">
        <v>47</v>
      </c>
      <c r="E45" s="200"/>
      <c r="F45" s="175" t="s">
        <v>55</v>
      </c>
      <c r="G45" s="625"/>
    </row>
    <row r="46" spans="1:7" ht="84" customHeight="1">
      <c r="A46" s="873"/>
      <c r="B46" s="183" t="s">
        <v>61</v>
      </c>
      <c r="C46" s="180" t="s">
        <v>125</v>
      </c>
      <c r="D46" s="173" t="s">
        <v>47</v>
      </c>
      <c r="E46" s="200"/>
      <c r="F46" s="175" t="s">
        <v>61</v>
      </c>
      <c r="G46" s="625"/>
    </row>
    <row r="47" spans="1:7" ht="84" customHeight="1">
      <c r="A47" s="873"/>
      <c r="B47" s="183" t="s">
        <v>10</v>
      </c>
      <c r="C47" s="180" t="s">
        <v>11</v>
      </c>
      <c r="D47" s="173" t="s">
        <v>47</v>
      </c>
      <c r="E47" s="200"/>
      <c r="F47" s="175" t="s">
        <v>10</v>
      </c>
      <c r="G47" s="625"/>
    </row>
    <row r="48" spans="1:7" ht="84" customHeight="1">
      <c r="A48" s="873"/>
      <c r="B48" s="171" t="s">
        <v>12</v>
      </c>
      <c r="C48" s="172" t="s">
        <v>258</v>
      </c>
      <c r="D48" s="486" t="s">
        <v>848</v>
      </c>
      <c r="E48" s="200">
        <v>188.25301200000001</v>
      </c>
      <c r="F48" s="175" t="s">
        <v>12</v>
      </c>
      <c r="G48" s="625"/>
    </row>
    <row r="49" spans="1:7" ht="84" customHeight="1">
      <c r="A49" s="873"/>
      <c r="B49" s="171" t="s">
        <v>75</v>
      </c>
      <c r="C49" s="172" t="s">
        <v>458</v>
      </c>
      <c r="D49" s="486" t="s">
        <v>848</v>
      </c>
      <c r="E49" s="200">
        <v>75.301204999999996</v>
      </c>
      <c r="F49" s="175" t="s">
        <v>75</v>
      </c>
      <c r="G49" s="625"/>
    </row>
    <row r="50" spans="1:7" ht="114" customHeight="1">
      <c r="A50" s="873"/>
      <c r="B50" s="171" t="s">
        <v>1300</v>
      </c>
      <c r="C50" s="682" t="s">
        <v>1389</v>
      </c>
      <c r="D50" s="486" t="s">
        <v>848</v>
      </c>
      <c r="E50" s="200">
        <v>225.903614</v>
      </c>
      <c r="F50" s="175" t="s">
        <v>1300</v>
      </c>
      <c r="G50" s="625" t="s">
        <v>1427</v>
      </c>
    </row>
    <row r="51" spans="1:7" ht="84" customHeight="1">
      <c r="A51" s="873"/>
      <c r="B51" s="171" t="s">
        <v>480</v>
      </c>
      <c r="C51" s="172" t="s">
        <v>481</v>
      </c>
      <c r="D51" s="486" t="s">
        <v>277</v>
      </c>
      <c r="E51" s="200"/>
      <c r="F51" s="175" t="s">
        <v>480</v>
      </c>
      <c r="G51" s="625"/>
    </row>
    <row r="52" spans="1:7" ht="84" customHeight="1">
      <c r="A52" s="873"/>
      <c r="B52" s="171" t="s">
        <v>243</v>
      </c>
      <c r="C52" s="172" t="s">
        <v>79</v>
      </c>
      <c r="D52" s="173" t="s">
        <v>47</v>
      </c>
      <c r="E52" s="200"/>
      <c r="F52" s="175" t="s">
        <v>243</v>
      </c>
      <c r="G52" s="625"/>
    </row>
    <row r="53" spans="1:7" ht="84" customHeight="1">
      <c r="A53" s="873"/>
      <c r="B53" s="171" t="s">
        <v>1006</v>
      </c>
      <c r="C53" s="172" t="s">
        <v>1022</v>
      </c>
      <c r="D53" s="173" t="s">
        <v>47</v>
      </c>
      <c r="E53" s="200"/>
      <c r="F53" s="175" t="s">
        <v>1006</v>
      </c>
      <c r="G53" s="625"/>
    </row>
    <row r="54" spans="1:7" ht="84" customHeight="1">
      <c r="A54" s="873"/>
      <c r="B54" s="171" t="s">
        <v>126</v>
      </c>
      <c r="C54" s="172" t="s">
        <v>989</v>
      </c>
      <c r="D54" s="486" t="s">
        <v>848</v>
      </c>
      <c r="E54" s="200">
        <v>263.55421699999999</v>
      </c>
      <c r="F54" s="175" t="s">
        <v>126</v>
      </c>
      <c r="G54" s="625"/>
    </row>
    <row r="55" spans="1:7" ht="84" customHeight="1">
      <c r="A55" s="873"/>
      <c r="B55" s="171" t="s">
        <v>117</v>
      </c>
      <c r="C55" s="172" t="s">
        <v>990</v>
      </c>
      <c r="D55" s="486" t="s">
        <v>848</v>
      </c>
      <c r="E55" s="200">
        <v>263.55421699999999</v>
      </c>
      <c r="F55" s="175" t="s">
        <v>117</v>
      </c>
      <c r="G55" s="625"/>
    </row>
    <row r="56" spans="1:7" ht="84" customHeight="1">
      <c r="A56" s="873"/>
      <c r="B56" s="171" t="s">
        <v>124</v>
      </c>
      <c r="C56" s="172" t="s">
        <v>991</v>
      </c>
      <c r="D56" s="486" t="s">
        <v>848</v>
      </c>
      <c r="E56" s="200">
        <v>263.55421699999999</v>
      </c>
      <c r="F56" s="175" t="s">
        <v>124</v>
      </c>
      <c r="G56" s="625"/>
    </row>
    <row r="57" spans="1:7" ht="84" customHeight="1">
      <c r="A57" s="873"/>
      <c r="B57" s="171" t="s">
        <v>572</v>
      </c>
      <c r="C57" s="172" t="s">
        <v>992</v>
      </c>
      <c r="D57" s="486" t="s">
        <v>848</v>
      </c>
      <c r="E57" s="200">
        <v>0</v>
      </c>
      <c r="F57" s="175" t="s">
        <v>572</v>
      </c>
      <c r="G57" s="625"/>
    </row>
    <row r="58" spans="1:7" ht="84" customHeight="1">
      <c r="A58" s="873"/>
      <c r="B58" s="171" t="s">
        <v>240</v>
      </c>
      <c r="C58" s="172" t="s">
        <v>993</v>
      </c>
      <c r="D58" s="486" t="s">
        <v>848</v>
      </c>
      <c r="E58" s="200">
        <v>414.15662700000001</v>
      </c>
      <c r="F58" s="175" t="s">
        <v>240</v>
      </c>
      <c r="G58" s="625"/>
    </row>
    <row r="59" spans="1:7" ht="84" customHeight="1">
      <c r="A59" s="873"/>
      <c r="B59" s="171" t="s">
        <v>241</v>
      </c>
      <c r="C59" s="172" t="s">
        <v>994</v>
      </c>
      <c r="D59" s="486" t="s">
        <v>848</v>
      </c>
      <c r="E59" s="200">
        <v>414.15662700000001</v>
      </c>
      <c r="F59" s="175" t="s">
        <v>241</v>
      </c>
      <c r="G59" s="625"/>
    </row>
    <row r="60" spans="1:7" ht="84" customHeight="1">
      <c r="A60" s="873"/>
      <c r="B60" s="171" t="s">
        <v>448</v>
      </c>
      <c r="C60" s="172" t="s">
        <v>996</v>
      </c>
      <c r="D60" s="486" t="s">
        <v>848</v>
      </c>
      <c r="E60" s="200">
        <v>414.15662700000001</v>
      </c>
      <c r="F60" s="175" t="s">
        <v>448</v>
      </c>
      <c r="G60" s="625"/>
    </row>
    <row r="61" spans="1:7" ht="84" customHeight="1">
      <c r="A61" s="873"/>
      <c r="B61" s="171" t="s">
        <v>127</v>
      </c>
      <c r="C61" s="172" t="s">
        <v>997</v>
      </c>
      <c r="D61" s="486" t="s">
        <v>848</v>
      </c>
      <c r="E61" s="200">
        <v>414.15662700000001</v>
      </c>
      <c r="F61" s="175" t="s">
        <v>127</v>
      </c>
      <c r="G61" s="625"/>
    </row>
    <row r="62" spans="1:7" ht="84" customHeight="1">
      <c r="A62" s="873"/>
      <c r="B62" s="171" t="s">
        <v>128</v>
      </c>
      <c r="C62" s="172" t="s">
        <v>998</v>
      </c>
      <c r="D62" s="486" t="s">
        <v>848</v>
      </c>
      <c r="E62" s="200">
        <v>414.15662700000001</v>
      </c>
      <c r="F62" s="175" t="s">
        <v>128</v>
      </c>
      <c r="G62" s="625"/>
    </row>
    <row r="63" spans="1:7" ht="84" customHeight="1">
      <c r="A63" s="873"/>
      <c r="B63" s="171" t="s">
        <v>1316</v>
      </c>
      <c r="C63" s="172" t="s">
        <v>1391</v>
      </c>
      <c r="D63" s="486" t="s">
        <v>848</v>
      </c>
      <c r="E63" s="200">
        <v>1129.5180720000001</v>
      </c>
      <c r="F63" s="175" t="s">
        <v>1316</v>
      </c>
      <c r="G63" s="625"/>
    </row>
    <row r="64" spans="1:7" ht="84" customHeight="1">
      <c r="A64" s="873"/>
      <c r="B64" s="183" t="s">
        <v>76</v>
      </c>
      <c r="C64" s="180" t="s">
        <v>366</v>
      </c>
      <c r="D64" s="173" t="s">
        <v>47</v>
      </c>
      <c r="E64" s="174"/>
      <c r="F64" s="175" t="s">
        <v>76</v>
      </c>
      <c r="G64" s="625"/>
    </row>
    <row r="65" spans="1:7" ht="84" customHeight="1">
      <c r="A65" s="873"/>
      <c r="B65" s="171" t="s">
        <v>343</v>
      </c>
      <c r="C65" s="172" t="s">
        <v>1408</v>
      </c>
      <c r="D65" s="486" t="s">
        <v>848</v>
      </c>
      <c r="E65" s="200">
        <v>376.50602400000002</v>
      </c>
      <c r="F65" s="175" t="s">
        <v>343</v>
      </c>
      <c r="G65" s="625"/>
    </row>
    <row r="66" spans="1:7" ht="102" customHeight="1">
      <c r="A66" s="873"/>
      <c r="B66" s="171" t="s">
        <v>344</v>
      </c>
      <c r="C66" s="172" t="s">
        <v>1390</v>
      </c>
      <c r="D66" s="173" t="s">
        <v>47</v>
      </c>
      <c r="E66" s="174"/>
      <c r="F66" s="175" t="s">
        <v>344</v>
      </c>
      <c r="G66" s="625"/>
    </row>
    <row r="67" spans="1:7" ht="87" customHeight="1">
      <c r="A67" s="873"/>
      <c r="B67" s="171" t="s">
        <v>515</v>
      </c>
      <c r="C67" s="172" t="s">
        <v>1369</v>
      </c>
      <c r="D67" s="486" t="s">
        <v>848</v>
      </c>
      <c r="E67" s="200">
        <v>15.060241</v>
      </c>
      <c r="F67" s="175" t="s">
        <v>515</v>
      </c>
      <c r="G67" s="625"/>
    </row>
    <row r="68" spans="1:7" ht="84" customHeight="1">
      <c r="A68" s="873"/>
      <c r="B68" s="171" t="s">
        <v>440</v>
      </c>
      <c r="C68" s="172" t="s">
        <v>459</v>
      </c>
      <c r="D68" s="173" t="s">
        <v>47</v>
      </c>
      <c r="E68" s="174"/>
      <c r="F68" s="175" t="s">
        <v>440</v>
      </c>
      <c r="G68" s="625"/>
    </row>
    <row r="69" spans="1:7" ht="84" customHeight="1">
      <c r="A69" s="873"/>
      <c r="B69" s="171" t="s">
        <v>68</v>
      </c>
      <c r="C69" s="172" t="s">
        <v>1004</v>
      </c>
      <c r="D69" s="486" t="s">
        <v>848</v>
      </c>
      <c r="E69" s="182">
        <v>1129.5180720000001</v>
      </c>
      <c r="F69" s="175" t="s">
        <v>68</v>
      </c>
      <c r="G69" s="625"/>
    </row>
    <row r="70" spans="1:7" ht="84" customHeight="1">
      <c r="A70" s="873"/>
      <c r="B70" s="183" t="s">
        <v>168</v>
      </c>
      <c r="C70" s="184" t="s">
        <v>209</v>
      </c>
      <c r="D70" s="486" t="s">
        <v>848</v>
      </c>
      <c r="E70" s="182">
        <v>75.301204999999996</v>
      </c>
      <c r="F70" s="175" t="s">
        <v>168</v>
      </c>
      <c r="G70" s="625" t="s">
        <v>508</v>
      </c>
    </row>
    <row r="71" spans="1:7" ht="84" customHeight="1">
      <c r="A71" s="873"/>
      <c r="B71" s="183" t="s">
        <v>864</v>
      </c>
      <c r="C71" s="184" t="s">
        <v>1409</v>
      </c>
      <c r="D71" s="486" t="s">
        <v>848</v>
      </c>
      <c r="E71" s="182">
        <v>1129.5180720000001</v>
      </c>
      <c r="F71" s="175" t="s">
        <v>864</v>
      </c>
      <c r="G71" s="625"/>
    </row>
    <row r="72" spans="1:7" ht="84" customHeight="1">
      <c r="A72" s="873"/>
      <c r="B72" s="183" t="s">
        <v>470</v>
      </c>
      <c r="C72" s="184" t="s">
        <v>471</v>
      </c>
      <c r="D72" s="173" t="s">
        <v>47</v>
      </c>
      <c r="E72" s="182"/>
      <c r="F72" s="175" t="s">
        <v>470</v>
      </c>
      <c r="G72" s="625"/>
    </row>
    <row r="73" spans="1:7" ht="84" customHeight="1">
      <c r="A73" s="873"/>
      <c r="B73" s="183" t="s">
        <v>405</v>
      </c>
      <c r="C73" s="184" t="s">
        <v>489</v>
      </c>
      <c r="D73" s="486" t="s">
        <v>848</v>
      </c>
      <c r="E73" s="182">
        <v>75.301204999999996</v>
      </c>
      <c r="F73" s="175" t="s">
        <v>405</v>
      </c>
      <c r="G73" s="625"/>
    </row>
    <row r="74" spans="1:7" ht="84" customHeight="1">
      <c r="A74" s="873"/>
      <c r="B74" s="183" t="s">
        <v>16</v>
      </c>
      <c r="C74" s="184" t="s">
        <v>144</v>
      </c>
      <c r="D74" s="173" t="s">
        <v>47</v>
      </c>
      <c r="E74" s="182"/>
      <c r="F74" s="175" t="s">
        <v>16</v>
      </c>
      <c r="G74" s="625"/>
    </row>
    <row r="75" spans="1:7" ht="87" customHeight="1">
      <c r="A75" s="873"/>
      <c r="B75" s="183" t="s">
        <v>158</v>
      </c>
      <c r="C75" s="184" t="s">
        <v>276</v>
      </c>
      <c r="D75" s="486" t="s">
        <v>848</v>
      </c>
      <c r="E75" s="182">
        <v>150.60240999999999</v>
      </c>
      <c r="F75" s="175" t="s">
        <v>158</v>
      </c>
      <c r="G75" s="625" t="s">
        <v>508</v>
      </c>
    </row>
    <row r="76" spans="1:7" ht="87" customHeight="1">
      <c r="A76" s="873"/>
      <c r="B76" s="183" t="s">
        <v>278</v>
      </c>
      <c r="C76" s="184" t="s">
        <v>40</v>
      </c>
      <c r="D76" s="486" t="s">
        <v>848</v>
      </c>
      <c r="E76" s="182">
        <v>37.650601999999999</v>
      </c>
      <c r="F76" s="175" t="s">
        <v>278</v>
      </c>
      <c r="G76" s="625"/>
    </row>
    <row r="77" spans="1:7" ht="87" customHeight="1">
      <c r="A77" s="873"/>
      <c r="B77" s="183" t="s">
        <v>1005</v>
      </c>
      <c r="C77" s="184" t="s">
        <v>476</v>
      </c>
      <c r="D77" s="486" t="s">
        <v>848</v>
      </c>
      <c r="E77" s="182">
        <v>376.50602400000002</v>
      </c>
      <c r="F77" s="175" t="s">
        <v>1005</v>
      </c>
      <c r="G77" s="625"/>
    </row>
    <row r="78" spans="1:7" ht="87" customHeight="1">
      <c r="A78" s="873"/>
      <c r="B78" s="183" t="s">
        <v>1394</v>
      </c>
      <c r="C78" s="184" t="s">
        <v>1395</v>
      </c>
      <c r="D78" s="486" t="s">
        <v>848</v>
      </c>
      <c r="E78" s="200">
        <v>75.301204999999996</v>
      </c>
      <c r="F78" s="175" t="s">
        <v>1394</v>
      </c>
      <c r="G78" s="625"/>
    </row>
    <row r="79" spans="1:7" ht="87" customHeight="1">
      <c r="A79" s="873"/>
      <c r="B79" s="183" t="s">
        <v>463</v>
      </c>
      <c r="C79" s="184" t="s">
        <v>465</v>
      </c>
      <c r="D79" s="173" t="s">
        <v>47</v>
      </c>
      <c r="E79" s="200"/>
      <c r="F79" s="175" t="s">
        <v>463</v>
      </c>
      <c r="G79" s="625"/>
    </row>
    <row r="80" spans="1:7" ht="87" customHeight="1">
      <c r="A80" s="873"/>
      <c r="B80" s="183" t="s">
        <v>1396</v>
      </c>
      <c r="C80" s="184" t="s">
        <v>1397</v>
      </c>
      <c r="D80" s="486" t="s">
        <v>848</v>
      </c>
      <c r="E80" s="200">
        <v>37.650601999999999</v>
      </c>
      <c r="F80" s="175" t="s">
        <v>1396</v>
      </c>
      <c r="G80" s="625"/>
    </row>
    <row r="81" spans="1:34" ht="81" customHeight="1">
      <c r="A81" s="873"/>
      <c r="B81" s="183" t="s">
        <v>466</v>
      </c>
      <c r="C81" s="184" t="s">
        <v>467</v>
      </c>
      <c r="D81" s="173" t="s">
        <v>47</v>
      </c>
      <c r="E81" s="200"/>
      <c r="F81" s="175" t="s">
        <v>466</v>
      </c>
      <c r="G81" s="625"/>
    </row>
    <row r="82" spans="1:34" ht="81" customHeight="1">
      <c r="A82" s="873"/>
      <c r="B82" s="183" t="s">
        <v>468</v>
      </c>
      <c r="C82" s="184" t="s">
        <v>469</v>
      </c>
      <c r="D82" s="173" t="s">
        <v>47</v>
      </c>
      <c r="E82" s="200"/>
      <c r="F82" s="175" t="s">
        <v>468</v>
      </c>
      <c r="G82" s="625"/>
    </row>
    <row r="83" spans="1:34" ht="81" customHeight="1">
      <c r="A83" s="683"/>
      <c r="B83" s="183" t="s">
        <v>1472</v>
      </c>
      <c r="C83" s="184" t="s">
        <v>1473</v>
      </c>
      <c r="D83" s="486" t="s">
        <v>848</v>
      </c>
      <c r="E83" s="200">
        <v>0</v>
      </c>
      <c r="F83" s="175" t="s">
        <v>1472</v>
      </c>
      <c r="G83" s="625" t="s">
        <v>1476</v>
      </c>
    </row>
    <row r="84" spans="1:34" ht="81" customHeight="1">
      <c r="A84" s="683"/>
      <c r="B84" s="183" t="s">
        <v>1470</v>
      </c>
      <c r="C84" s="184" t="s">
        <v>1471</v>
      </c>
      <c r="D84" s="486" t="s">
        <v>848</v>
      </c>
      <c r="E84" s="200">
        <v>0</v>
      </c>
      <c r="F84" s="175" t="s">
        <v>1470</v>
      </c>
      <c r="G84" s="625" t="s">
        <v>1475</v>
      </c>
    </row>
    <row r="85" spans="1:34" ht="81" customHeight="1" thickBot="1">
      <c r="A85" s="683"/>
      <c r="B85" s="183" t="s">
        <v>1468</v>
      </c>
      <c r="C85" s="184" t="s">
        <v>1469</v>
      </c>
      <c r="D85" s="701" t="s">
        <v>63</v>
      </c>
      <c r="E85" s="200"/>
      <c r="F85" s="175" t="s">
        <v>1468</v>
      </c>
      <c r="G85" s="625" t="s">
        <v>1474</v>
      </c>
    </row>
    <row r="86" spans="1:34" ht="141" customHeight="1" thickBot="1">
      <c r="A86" s="193"/>
      <c r="B86" s="194"/>
      <c r="C86" s="817" t="s">
        <v>603</v>
      </c>
      <c r="D86" s="818"/>
      <c r="E86" s="818"/>
      <c r="F86" s="818"/>
      <c r="G86" s="819"/>
    </row>
    <row r="87" spans="1:34" s="441" customFormat="1" ht="179.25" customHeight="1" thickBot="1">
      <c r="A87" s="529"/>
      <c r="B87" s="530"/>
      <c r="C87" s="777" t="s">
        <v>849</v>
      </c>
      <c r="D87" s="778"/>
      <c r="E87" s="778"/>
      <c r="F87" s="778"/>
      <c r="G87" s="779"/>
      <c r="H87" s="522"/>
      <c r="I87" s="522"/>
      <c r="J87" s="522"/>
      <c r="K87" s="522"/>
      <c r="L87" s="522"/>
      <c r="M87" s="522"/>
      <c r="N87" s="522"/>
      <c r="O87" s="522"/>
      <c r="P87" s="522"/>
      <c r="Q87" s="522"/>
      <c r="R87" s="522"/>
      <c r="S87" s="522"/>
      <c r="T87" s="522"/>
      <c r="U87" s="522"/>
      <c r="V87" s="522"/>
      <c r="W87" s="522"/>
      <c r="X87" s="522"/>
      <c r="Y87" s="522"/>
      <c r="Z87" s="522"/>
      <c r="AA87" s="522"/>
      <c r="AB87" s="522"/>
      <c r="AC87" s="522"/>
      <c r="AD87" s="522"/>
      <c r="AE87" s="522"/>
      <c r="AF87" s="522"/>
      <c r="AG87" s="522"/>
      <c r="AH87" s="522"/>
    </row>
    <row r="88" spans="1:34" ht="54" customHeight="1"/>
  </sheetData>
  <mergeCells count="9">
    <mergeCell ref="B12:C12"/>
    <mergeCell ref="C86:G86"/>
    <mergeCell ref="C87:G87"/>
    <mergeCell ref="A1:A82"/>
    <mergeCell ref="B1:C6"/>
    <mergeCell ref="B7:C7"/>
    <mergeCell ref="B10:C10"/>
    <mergeCell ref="B11:C11"/>
    <mergeCell ref="F11:F12"/>
  </mergeCells>
  <hyperlinks>
    <hyperlink ref="B11:C11" location="'ΠΡΟΤΕΙΝΟΜΕΝΟΣ ΤΙΜΟΚΑΤΑΛΟΓΟΣ'!A1" display="ΣΥΝΟΠΤΙΚΟΣ ΤΙΜΟΚΑΤΑΛΟΓΟΣ"/>
    <hyperlink ref="B27" r:id="rId1" display="0C@"/>
  </hyperlinks>
  <printOptions horizontalCentered="1"/>
  <pageMargins left="0.23622047244094491" right="0.23622047244094491" top="0.44" bottom="0.25" header="0.19685039370078741" footer="0.23622047244094491"/>
  <pageSetup paperSize="9" scale="10" orientation="portrait" r:id="rId2"/>
  <headerFooter alignWithMargins="0">
    <oddFooter>&amp;R&amp;P</oddFooter>
  </headerFooter>
  <colBreaks count="1" manualBreakCount="1">
    <brk id="7" max="1048575" man="1"/>
  </colBreaks>
  <drawing r:id="rId3"/>
</worksheet>
</file>

<file path=xl/worksheets/sheet73.xml><?xml version="1.0" encoding="utf-8"?>
<worksheet xmlns="http://schemas.openxmlformats.org/spreadsheetml/2006/main" xmlns:r="http://schemas.openxmlformats.org/officeDocument/2006/relationships">
  <sheetPr>
    <tabColor rgb="FF800000"/>
  </sheetPr>
  <dimension ref="A1:ET89"/>
  <sheetViews>
    <sheetView view="pageBreakPreview" zoomScale="25" zoomScaleNormal="75" zoomScaleSheetLayoutView="25" workbookViewId="0">
      <selection activeCell="G6" sqref="G6"/>
    </sheetView>
  </sheetViews>
  <sheetFormatPr defaultRowHeight="12.75"/>
  <cols>
    <col min="1" max="1" width="21.85546875" style="163" customWidth="1"/>
    <col min="2" max="2" width="20.7109375" style="195" customWidth="1"/>
    <col min="3" max="3" width="196.5703125" style="196" customWidth="1"/>
    <col min="4" max="4" width="70.7109375" style="196" customWidth="1"/>
    <col min="5" max="5" width="51.85546875" style="196" customWidth="1"/>
    <col min="6" max="6" width="23.85546875" style="193" customWidth="1"/>
    <col min="7" max="7" width="222" style="197" customWidth="1"/>
    <col min="8" max="8" width="45.140625" style="163" customWidth="1"/>
    <col min="9" max="16384" width="9.140625" style="163"/>
  </cols>
  <sheetData>
    <row r="1" spans="1:150" s="156" customFormat="1" ht="108" customHeight="1">
      <c r="A1" s="872" t="s">
        <v>610</v>
      </c>
      <c r="B1" s="880" t="s">
        <v>988</v>
      </c>
      <c r="C1" s="864"/>
      <c r="D1" s="152" t="s">
        <v>451</v>
      </c>
      <c r="E1" s="153"/>
      <c r="F1" s="154"/>
      <c r="G1" s="155"/>
    </row>
    <row r="2" spans="1:150" s="156" customFormat="1" ht="78" customHeight="1">
      <c r="A2" s="873"/>
      <c r="B2" s="881"/>
      <c r="C2" s="865"/>
      <c r="D2" s="475" t="s">
        <v>562</v>
      </c>
      <c r="E2" s="158"/>
      <c r="F2" s="159"/>
      <c r="G2" s="160"/>
    </row>
    <row r="3" spans="1:150" s="156" customFormat="1" ht="78" customHeight="1">
      <c r="A3" s="873"/>
      <c r="B3" s="881"/>
      <c r="C3" s="865"/>
      <c r="D3" s="157">
        <v>1368</v>
      </c>
      <c r="E3" s="158"/>
      <c r="F3" s="159"/>
      <c r="G3" s="160"/>
    </row>
    <row r="4" spans="1:150" ht="78" customHeight="1">
      <c r="A4" s="873"/>
      <c r="B4" s="881"/>
      <c r="C4" s="865"/>
      <c r="D4" s="157" t="s">
        <v>473</v>
      </c>
      <c r="E4" s="158"/>
      <c r="F4" s="161"/>
      <c r="G4" s="162"/>
    </row>
    <row r="5" spans="1:150" ht="78" customHeight="1">
      <c r="A5" s="873"/>
      <c r="B5" s="881"/>
      <c r="C5" s="865"/>
      <c r="D5" s="157" t="s">
        <v>237</v>
      </c>
      <c r="E5" s="158"/>
      <c r="F5" s="161"/>
      <c r="G5" s="162"/>
    </row>
    <row r="6" spans="1:150" ht="78" customHeight="1">
      <c r="A6" s="873"/>
      <c r="B6" s="881"/>
      <c r="C6" s="865"/>
      <c r="D6" s="157" t="s">
        <v>274</v>
      </c>
      <c r="E6" s="158"/>
      <c r="F6" s="161"/>
      <c r="G6" s="162"/>
    </row>
    <row r="7" spans="1:150" ht="84" customHeight="1">
      <c r="A7" s="873"/>
      <c r="B7" s="882" t="s">
        <v>232</v>
      </c>
      <c r="C7" s="875"/>
      <c r="D7" s="651">
        <v>17839.424632768358</v>
      </c>
      <c r="E7" s="158"/>
      <c r="F7" s="161"/>
      <c r="G7" s="162"/>
    </row>
    <row r="8" spans="1:150" ht="84" customHeight="1">
      <c r="A8" s="873"/>
      <c r="B8" s="752"/>
      <c r="C8" s="751" t="s">
        <v>1668</v>
      </c>
      <c r="D8" s="769">
        <v>133</v>
      </c>
      <c r="E8" s="158"/>
      <c r="F8" s="161"/>
      <c r="G8" s="162"/>
    </row>
    <row r="9" spans="1:150" ht="84" customHeight="1">
      <c r="A9" s="873"/>
      <c r="B9" s="752"/>
      <c r="C9" s="751" t="s">
        <v>1669</v>
      </c>
      <c r="D9" s="651">
        <v>150</v>
      </c>
      <c r="E9" s="158"/>
      <c r="F9" s="161"/>
      <c r="G9" s="162"/>
    </row>
    <row r="10" spans="1:150" s="408" customFormat="1" ht="89.25" customHeight="1">
      <c r="A10" s="873"/>
      <c r="B10" s="882" t="s">
        <v>1670</v>
      </c>
      <c r="C10" s="875"/>
      <c r="D10" s="651">
        <v>73.72</v>
      </c>
      <c r="E10" s="158"/>
      <c r="F10" s="161"/>
      <c r="G10" s="162"/>
      <c r="H10" s="623"/>
      <c r="I10" s="623"/>
      <c r="J10" s="623"/>
      <c r="K10" s="623"/>
      <c r="L10" s="623"/>
      <c r="M10" s="623"/>
      <c r="N10" s="623"/>
      <c r="O10" s="623"/>
      <c r="P10" s="623"/>
      <c r="Q10" s="623"/>
      <c r="R10" s="623"/>
      <c r="S10" s="623"/>
      <c r="T10" s="623"/>
      <c r="U10" s="623"/>
      <c r="V10" s="623"/>
      <c r="W10" s="623"/>
      <c r="X10" s="623"/>
      <c r="Y10" s="623"/>
      <c r="Z10" s="623"/>
      <c r="AA10" s="623"/>
      <c r="AB10" s="623"/>
      <c r="AC10" s="623"/>
      <c r="AD10" s="623"/>
      <c r="AE10" s="623"/>
      <c r="AF10" s="623"/>
      <c r="AG10" s="623"/>
      <c r="AH10" s="623"/>
      <c r="AI10" s="623"/>
      <c r="AJ10" s="623"/>
      <c r="AK10" s="623"/>
      <c r="AL10" s="623"/>
      <c r="AM10" s="623"/>
      <c r="AN10" s="623"/>
      <c r="AO10" s="623"/>
      <c r="AP10" s="623"/>
      <c r="AQ10" s="623"/>
      <c r="AR10" s="623"/>
      <c r="AS10" s="623"/>
      <c r="AT10" s="623"/>
      <c r="AU10" s="623"/>
      <c r="AV10" s="623"/>
      <c r="AW10" s="623"/>
      <c r="AX10" s="623"/>
      <c r="AY10" s="623"/>
      <c r="AZ10" s="623"/>
      <c r="BA10" s="623"/>
      <c r="BB10" s="623"/>
      <c r="BC10" s="623"/>
      <c r="BD10" s="623"/>
      <c r="BE10" s="623"/>
      <c r="BF10" s="623"/>
      <c r="BG10" s="623"/>
      <c r="BH10" s="623"/>
      <c r="BI10" s="623"/>
      <c r="BJ10" s="623"/>
      <c r="BK10" s="623"/>
      <c r="BL10" s="623"/>
      <c r="BM10" s="623"/>
      <c r="BN10" s="623"/>
      <c r="BO10" s="623"/>
      <c r="BP10" s="623"/>
      <c r="BQ10" s="623"/>
      <c r="BR10" s="623"/>
      <c r="BS10" s="623"/>
      <c r="BT10" s="623"/>
      <c r="BU10" s="623"/>
      <c r="BV10" s="623"/>
      <c r="BW10" s="623"/>
      <c r="BX10" s="623"/>
      <c r="BY10" s="623"/>
      <c r="BZ10" s="623"/>
      <c r="CA10" s="623"/>
      <c r="CB10" s="623"/>
      <c r="CC10" s="623"/>
      <c r="CD10" s="623"/>
      <c r="CE10" s="623"/>
      <c r="CF10" s="623"/>
      <c r="CG10" s="623"/>
      <c r="CH10" s="623"/>
      <c r="CI10" s="623"/>
      <c r="CJ10" s="623"/>
      <c r="CK10" s="623"/>
      <c r="CL10" s="623"/>
      <c r="CM10" s="623"/>
      <c r="CN10" s="623"/>
      <c r="CO10" s="623"/>
      <c r="CP10" s="623"/>
      <c r="CQ10" s="623"/>
      <c r="CR10" s="623"/>
      <c r="CS10" s="623"/>
      <c r="CT10" s="623"/>
      <c r="CU10" s="623"/>
      <c r="CV10" s="623"/>
      <c r="CW10" s="623"/>
      <c r="CX10" s="623"/>
      <c r="CY10" s="623"/>
      <c r="CZ10" s="623"/>
      <c r="DA10" s="623"/>
      <c r="DB10" s="623"/>
      <c r="DC10" s="623"/>
      <c r="DD10" s="623"/>
      <c r="DE10" s="623"/>
      <c r="DF10" s="623"/>
      <c r="DG10" s="623"/>
      <c r="DH10" s="623"/>
      <c r="DI10" s="623"/>
      <c r="DJ10" s="623"/>
      <c r="DK10" s="623"/>
      <c r="DL10" s="623"/>
      <c r="DM10" s="623"/>
      <c r="DN10" s="623"/>
      <c r="DO10" s="623"/>
      <c r="DP10" s="623"/>
      <c r="DQ10" s="623"/>
      <c r="DR10" s="623"/>
      <c r="DS10" s="623"/>
      <c r="DT10" s="623"/>
      <c r="DU10" s="623"/>
      <c r="DV10" s="623"/>
      <c r="DW10" s="623"/>
      <c r="DX10" s="623"/>
      <c r="DY10" s="623"/>
      <c r="DZ10" s="623"/>
      <c r="EA10" s="623"/>
      <c r="EB10" s="623"/>
      <c r="EC10" s="623"/>
      <c r="ED10" s="623"/>
      <c r="EE10" s="623"/>
      <c r="EF10" s="623"/>
      <c r="EG10" s="623"/>
      <c r="EH10" s="623"/>
      <c r="EI10" s="623"/>
      <c r="EJ10" s="623"/>
      <c r="EK10" s="623"/>
      <c r="EL10" s="623"/>
      <c r="EM10" s="623"/>
      <c r="EN10" s="623"/>
      <c r="EO10" s="623"/>
      <c r="EP10" s="623"/>
      <c r="EQ10" s="623"/>
      <c r="ER10" s="623"/>
      <c r="ES10" s="623"/>
      <c r="ET10" s="623"/>
    </row>
    <row r="11" spans="1:150" ht="66" customHeight="1">
      <c r="A11" s="873"/>
      <c r="B11" s="791" t="s">
        <v>233</v>
      </c>
      <c r="C11" s="792"/>
      <c r="D11" s="301" t="s">
        <v>1443</v>
      </c>
      <c r="E11" s="166" t="s">
        <v>232</v>
      </c>
      <c r="F11" s="876" t="s">
        <v>234</v>
      </c>
      <c r="G11" s="168" t="s">
        <v>244</v>
      </c>
    </row>
    <row r="12" spans="1:150" ht="84" customHeight="1">
      <c r="A12" s="873"/>
      <c r="B12" s="885" t="s">
        <v>45</v>
      </c>
      <c r="C12" s="886"/>
      <c r="D12" s="169"/>
      <c r="E12" s="169"/>
      <c r="F12" s="884"/>
      <c r="G12" s="170"/>
    </row>
    <row r="13" spans="1:150" ht="84" customHeight="1">
      <c r="A13" s="873"/>
      <c r="B13" s="177" t="s">
        <v>238</v>
      </c>
      <c r="C13" s="172" t="s">
        <v>462</v>
      </c>
      <c r="D13" s="173" t="s">
        <v>47</v>
      </c>
      <c r="E13" s="174"/>
      <c r="F13" s="175" t="s">
        <v>238</v>
      </c>
      <c r="G13" s="625"/>
    </row>
    <row r="14" spans="1:150" ht="84" customHeight="1">
      <c r="A14" s="873"/>
      <c r="B14" s="171" t="s">
        <v>221</v>
      </c>
      <c r="C14" s="172" t="s">
        <v>263</v>
      </c>
      <c r="D14" s="173" t="s">
        <v>47</v>
      </c>
      <c r="E14" s="174"/>
      <c r="F14" s="175" t="s">
        <v>221</v>
      </c>
      <c r="G14" s="625"/>
    </row>
    <row r="15" spans="1:150" ht="84" customHeight="1">
      <c r="A15" s="873"/>
      <c r="B15" s="177" t="s">
        <v>520</v>
      </c>
      <c r="C15" s="172" t="s">
        <v>521</v>
      </c>
      <c r="D15" s="486" t="s">
        <v>848</v>
      </c>
      <c r="E15" s="200">
        <v>141.24293800000001</v>
      </c>
      <c r="F15" s="178" t="s">
        <v>520</v>
      </c>
      <c r="G15" s="625"/>
    </row>
    <row r="16" spans="1:150" ht="84" customHeight="1">
      <c r="A16" s="873"/>
      <c r="B16" s="177" t="s">
        <v>200</v>
      </c>
      <c r="C16" s="172" t="s">
        <v>33</v>
      </c>
      <c r="D16" s="173" t="s">
        <v>47</v>
      </c>
      <c r="E16" s="174"/>
      <c r="F16" s="175" t="s">
        <v>200</v>
      </c>
      <c r="G16" s="625"/>
    </row>
    <row r="17" spans="1:7" ht="84" customHeight="1">
      <c r="A17" s="873"/>
      <c r="B17" s="171" t="s">
        <v>170</v>
      </c>
      <c r="C17" s="172" t="s">
        <v>350</v>
      </c>
      <c r="D17" s="173" t="s">
        <v>47</v>
      </c>
      <c r="E17" s="174"/>
      <c r="F17" s="175" t="s">
        <v>170</v>
      </c>
      <c r="G17" s="625"/>
    </row>
    <row r="18" spans="1:7" ht="108" customHeight="1">
      <c r="A18" s="873"/>
      <c r="B18" s="177" t="s">
        <v>0</v>
      </c>
      <c r="C18" s="172" t="s">
        <v>493</v>
      </c>
      <c r="D18" s="173" t="s">
        <v>47</v>
      </c>
      <c r="E18" s="174"/>
      <c r="F18" s="175" t="s">
        <v>0</v>
      </c>
      <c r="G18" s="625"/>
    </row>
    <row r="19" spans="1:7" ht="84" customHeight="1">
      <c r="A19" s="873"/>
      <c r="B19" s="177" t="s">
        <v>236</v>
      </c>
      <c r="C19" s="172" t="s">
        <v>314</v>
      </c>
      <c r="D19" s="173" t="s">
        <v>47</v>
      </c>
      <c r="E19" s="174"/>
      <c r="F19" s="175" t="s">
        <v>236</v>
      </c>
      <c r="G19" s="625"/>
    </row>
    <row r="20" spans="1:7" ht="150" customHeight="1">
      <c r="A20" s="873"/>
      <c r="B20" s="177" t="s">
        <v>1375</v>
      </c>
      <c r="C20" s="172" t="s">
        <v>1376</v>
      </c>
      <c r="D20" s="173" t="s">
        <v>47</v>
      </c>
      <c r="E20" s="174"/>
      <c r="F20" s="178" t="s">
        <v>1375</v>
      </c>
      <c r="G20" s="625"/>
    </row>
    <row r="21" spans="1:7" ht="186" customHeight="1">
      <c r="A21" s="873"/>
      <c r="B21" s="177" t="s">
        <v>1398</v>
      </c>
      <c r="C21" s="172" t="s">
        <v>1399</v>
      </c>
      <c r="D21" s="486" t="s">
        <v>848</v>
      </c>
      <c r="E21" s="200">
        <v>706.21468900000002</v>
      </c>
      <c r="F21" s="178" t="s">
        <v>1398</v>
      </c>
      <c r="G21" s="625"/>
    </row>
    <row r="22" spans="1:7" ht="126" customHeight="1">
      <c r="A22" s="873"/>
      <c r="B22" s="177" t="s">
        <v>1400</v>
      </c>
      <c r="C22" s="172" t="s">
        <v>1401</v>
      </c>
      <c r="D22" s="486" t="s">
        <v>848</v>
      </c>
      <c r="E22" s="200">
        <v>706.21468900000002</v>
      </c>
      <c r="F22" s="178" t="s">
        <v>1400</v>
      </c>
      <c r="G22" s="625"/>
    </row>
    <row r="23" spans="1:7" ht="150" customHeight="1">
      <c r="A23" s="873"/>
      <c r="B23" s="177" t="s">
        <v>1402</v>
      </c>
      <c r="C23" s="172" t="s">
        <v>1403</v>
      </c>
      <c r="D23" s="486" t="s">
        <v>848</v>
      </c>
      <c r="E23" s="200">
        <v>376.50602400000002</v>
      </c>
      <c r="F23" s="178" t="s">
        <v>1402</v>
      </c>
      <c r="G23" s="625"/>
    </row>
    <row r="24" spans="1:7" ht="135" customHeight="1">
      <c r="A24" s="873"/>
      <c r="B24" s="177" t="s">
        <v>1421</v>
      </c>
      <c r="C24" s="172" t="s">
        <v>1422</v>
      </c>
      <c r="D24" s="486" t="s">
        <v>848</v>
      </c>
      <c r="E24" s="200">
        <v>211.864407</v>
      </c>
      <c r="F24" s="178" t="s">
        <v>1421</v>
      </c>
      <c r="G24" s="625"/>
    </row>
    <row r="25" spans="1:7" ht="129" customHeight="1">
      <c r="A25" s="873"/>
      <c r="B25" s="177" t="s">
        <v>1383</v>
      </c>
      <c r="C25" s="172" t="s">
        <v>1406</v>
      </c>
      <c r="D25" s="486" t="s">
        <v>848</v>
      </c>
      <c r="E25" s="200">
        <v>918.07909600000005</v>
      </c>
      <c r="F25" s="178" t="s">
        <v>1383</v>
      </c>
      <c r="G25" s="625"/>
    </row>
    <row r="26" spans="1:7" ht="84" customHeight="1">
      <c r="A26" s="873"/>
      <c r="B26" s="177" t="s">
        <v>58</v>
      </c>
      <c r="C26" s="172" t="s">
        <v>474</v>
      </c>
      <c r="D26" s="173" t="s">
        <v>47</v>
      </c>
      <c r="E26" s="174"/>
      <c r="F26" s="175" t="s">
        <v>58</v>
      </c>
      <c r="G26" s="625"/>
    </row>
    <row r="27" spans="1:7" ht="84" customHeight="1">
      <c r="A27" s="873"/>
      <c r="B27" s="177" t="s">
        <v>50</v>
      </c>
      <c r="C27" s="172" t="s">
        <v>453</v>
      </c>
      <c r="D27" s="173" t="s">
        <v>47</v>
      </c>
      <c r="E27" s="174"/>
      <c r="F27" s="175" t="s">
        <v>50</v>
      </c>
      <c r="G27" s="625"/>
    </row>
    <row r="28" spans="1:7" ht="84" customHeight="1">
      <c r="A28" s="873"/>
      <c r="B28" s="177" t="s">
        <v>101</v>
      </c>
      <c r="C28" s="172" t="s">
        <v>102</v>
      </c>
      <c r="D28" s="173" t="s">
        <v>47</v>
      </c>
      <c r="E28" s="174"/>
      <c r="F28" s="175" t="s">
        <v>101</v>
      </c>
      <c r="G28" s="625"/>
    </row>
    <row r="29" spans="1:7" ht="84" customHeight="1">
      <c r="A29" s="873"/>
      <c r="B29" s="171" t="s">
        <v>53</v>
      </c>
      <c r="C29" s="172" t="s">
        <v>54</v>
      </c>
      <c r="D29" s="173" t="s">
        <v>47</v>
      </c>
      <c r="E29" s="174"/>
      <c r="F29" s="175" t="s">
        <v>53</v>
      </c>
      <c r="G29" s="625"/>
    </row>
    <row r="30" spans="1:7" ht="78" customHeight="1">
      <c r="A30" s="873"/>
      <c r="B30" s="171" t="s">
        <v>39</v>
      </c>
      <c r="C30" s="172" t="s">
        <v>1386</v>
      </c>
      <c r="D30" s="486" t="s">
        <v>848</v>
      </c>
      <c r="E30" s="200">
        <v>14.124294000000001</v>
      </c>
      <c r="F30" s="175" t="s">
        <v>39</v>
      </c>
      <c r="G30" s="625"/>
    </row>
    <row r="31" spans="1:7" ht="78" customHeight="1">
      <c r="A31" s="873"/>
      <c r="B31" s="171" t="s">
        <v>183</v>
      </c>
      <c r="C31" s="172" t="s">
        <v>1423</v>
      </c>
      <c r="D31" s="173" t="s">
        <v>47</v>
      </c>
      <c r="E31" s="174"/>
      <c r="F31" s="175" t="s">
        <v>183</v>
      </c>
      <c r="G31" s="625" t="s">
        <v>503</v>
      </c>
    </row>
    <row r="32" spans="1:7" ht="84" customHeight="1">
      <c r="A32" s="873"/>
      <c r="B32" s="171" t="s">
        <v>95</v>
      </c>
      <c r="C32" s="172" t="s">
        <v>464</v>
      </c>
      <c r="D32" s="173" t="s">
        <v>47</v>
      </c>
      <c r="E32" s="174"/>
      <c r="F32" s="175" t="s">
        <v>95</v>
      </c>
      <c r="G32" s="625"/>
    </row>
    <row r="33" spans="1:7" ht="84" customHeight="1">
      <c r="A33" s="873"/>
      <c r="B33" s="271" t="s">
        <v>28</v>
      </c>
      <c r="C33" s="367" t="s">
        <v>315</v>
      </c>
      <c r="D33" s="486" t="s">
        <v>848</v>
      </c>
      <c r="E33" s="200">
        <v>706.21468900000002</v>
      </c>
      <c r="F33" s="372" t="s">
        <v>28</v>
      </c>
      <c r="G33" s="236" t="s">
        <v>1424</v>
      </c>
    </row>
    <row r="34" spans="1:7" ht="84" customHeight="1">
      <c r="A34" s="873"/>
      <c r="B34" s="370" t="s">
        <v>456</v>
      </c>
      <c r="C34" s="371" t="s">
        <v>516</v>
      </c>
      <c r="D34" s="173" t="s">
        <v>47</v>
      </c>
      <c r="E34" s="174"/>
      <c r="F34" s="175" t="s">
        <v>456</v>
      </c>
      <c r="G34" s="625"/>
    </row>
    <row r="35" spans="1:7" ht="84" customHeight="1">
      <c r="A35" s="873"/>
      <c r="B35" s="171" t="s">
        <v>491</v>
      </c>
      <c r="C35" s="172" t="s">
        <v>492</v>
      </c>
      <c r="D35" s="173" t="s">
        <v>47</v>
      </c>
      <c r="E35" s="174"/>
      <c r="F35" s="175" t="s">
        <v>491</v>
      </c>
      <c r="G35" s="625"/>
    </row>
    <row r="36" spans="1:7" ht="84" customHeight="1">
      <c r="A36" s="873"/>
      <c r="B36" s="171" t="s">
        <v>1392</v>
      </c>
      <c r="C36" s="172" t="s">
        <v>1393</v>
      </c>
      <c r="D36" s="486" t="s">
        <v>848</v>
      </c>
      <c r="E36" s="200">
        <v>0</v>
      </c>
      <c r="F36" s="175" t="s">
        <v>1392</v>
      </c>
      <c r="G36" s="625" t="s">
        <v>1433</v>
      </c>
    </row>
    <row r="37" spans="1:7" ht="84" customHeight="1">
      <c r="A37" s="873"/>
      <c r="B37" s="171" t="s">
        <v>29</v>
      </c>
      <c r="C37" s="172" t="s">
        <v>30</v>
      </c>
      <c r="D37" s="173" t="s">
        <v>47</v>
      </c>
      <c r="E37" s="174"/>
      <c r="F37" s="175" t="s">
        <v>29</v>
      </c>
      <c r="G37" s="625"/>
    </row>
    <row r="38" spans="1:7" ht="84" customHeight="1">
      <c r="A38" s="873"/>
      <c r="B38" s="171" t="s">
        <v>9</v>
      </c>
      <c r="C38" s="172" t="s">
        <v>90</v>
      </c>
      <c r="D38" s="486" t="s">
        <v>848</v>
      </c>
      <c r="E38" s="200">
        <v>211.864407</v>
      </c>
      <c r="F38" s="175" t="s">
        <v>9</v>
      </c>
      <c r="G38" s="625"/>
    </row>
    <row r="39" spans="1:7" ht="84" customHeight="1">
      <c r="A39" s="873"/>
      <c r="B39" s="171" t="s">
        <v>959</v>
      </c>
      <c r="C39" s="172" t="s">
        <v>960</v>
      </c>
      <c r="D39" s="486" t="s">
        <v>848</v>
      </c>
      <c r="E39" s="200">
        <v>70.621469000000005</v>
      </c>
      <c r="F39" s="175" t="s">
        <v>959</v>
      </c>
      <c r="G39" s="625" t="s">
        <v>1432</v>
      </c>
    </row>
    <row r="40" spans="1:7" ht="84" customHeight="1">
      <c r="A40" s="873"/>
      <c r="B40" s="171" t="s">
        <v>408</v>
      </c>
      <c r="C40" s="172" t="s">
        <v>517</v>
      </c>
      <c r="D40" s="173" t="s">
        <v>47</v>
      </c>
      <c r="E40" s="174"/>
      <c r="F40" s="175" t="s">
        <v>408</v>
      </c>
      <c r="G40" s="625"/>
    </row>
    <row r="41" spans="1:7" ht="84" customHeight="1">
      <c r="A41" s="873"/>
      <c r="B41" s="171" t="s">
        <v>13</v>
      </c>
      <c r="C41" s="172" t="s">
        <v>360</v>
      </c>
      <c r="D41" s="173" t="s">
        <v>47</v>
      </c>
      <c r="E41" s="174"/>
      <c r="F41" s="175" t="s">
        <v>13</v>
      </c>
      <c r="G41" s="625"/>
    </row>
    <row r="42" spans="1:7" ht="84" customHeight="1">
      <c r="A42" s="873"/>
      <c r="B42" s="171" t="s">
        <v>409</v>
      </c>
      <c r="C42" s="172" t="s">
        <v>605</v>
      </c>
      <c r="D42" s="173" t="s">
        <v>47</v>
      </c>
      <c r="E42" s="174"/>
      <c r="F42" s="175" t="s">
        <v>409</v>
      </c>
      <c r="G42" s="625"/>
    </row>
    <row r="43" spans="1:7" ht="84" customHeight="1">
      <c r="A43" s="873"/>
      <c r="B43" s="171" t="s">
        <v>477</v>
      </c>
      <c r="C43" s="172" t="s">
        <v>478</v>
      </c>
      <c r="D43" s="173" t="s">
        <v>47</v>
      </c>
      <c r="E43" s="174"/>
      <c r="F43" s="175" t="s">
        <v>477</v>
      </c>
      <c r="G43" s="625"/>
    </row>
    <row r="44" spans="1:7" ht="90" customHeight="1">
      <c r="A44" s="873"/>
      <c r="B44" s="171" t="s">
        <v>281</v>
      </c>
      <c r="C44" s="172" t="s">
        <v>479</v>
      </c>
      <c r="D44" s="486" t="s">
        <v>848</v>
      </c>
      <c r="E44" s="200">
        <v>353.10734500000001</v>
      </c>
      <c r="F44" s="175" t="s">
        <v>281</v>
      </c>
      <c r="G44" s="625" t="s">
        <v>1093</v>
      </c>
    </row>
    <row r="45" spans="1:7" ht="90" customHeight="1">
      <c r="A45" s="873"/>
      <c r="B45" s="171" t="s">
        <v>512</v>
      </c>
      <c r="C45" s="172" t="s">
        <v>513</v>
      </c>
      <c r="D45" s="486" t="s">
        <v>848</v>
      </c>
      <c r="E45" s="200">
        <v>141.24293800000001</v>
      </c>
      <c r="F45" s="175" t="s">
        <v>512</v>
      </c>
      <c r="G45" s="625"/>
    </row>
    <row r="46" spans="1:7" ht="84" customHeight="1">
      <c r="A46" s="873"/>
      <c r="B46" s="183" t="s">
        <v>55</v>
      </c>
      <c r="C46" s="180" t="s">
        <v>56</v>
      </c>
      <c r="D46" s="173" t="s">
        <v>47</v>
      </c>
      <c r="E46" s="174"/>
      <c r="F46" s="175" t="s">
        <v>55</v>
      </c>
      <c r="G46" s="625"/>
    </row>
    <row r="47" spans="1:7" ht="84" customHeight="1">
      <c r="A47" s="873"/>
      <c r="B47" s="183" t="s">
        <v>61</v>
      </c>
      <c r="C47" s="180" t="s">
        <v>125</v>
      </c>
      <c r="D47" s="173" t="s">
        <v>47</v>
      </c>
      <c r="E47" s="174"/>
      <c r="F47" s="175" t="s">
        <v>61</v>
      </c>
      <c r="G47" s="625"/>
    </row>
    <row r="48" spans="1:7" ht="84" customHeight="1">
      <c r="A48" s="873"/>
      <c r="B48" s="183" t="s">
        <v>10</v>
      </c>
      <c r="C48" s="180" t="s">
        <v>11</v>
      </c>
      <c r="D48" s="173" t="s">
        <v>47</v>
      </c>
      <c r="E48" s="174"/>
      <c r="F48" s="175" t="s">
        <v>10</v>
      </c>
      <c r="G48" s="625"/>
    </row>
    <row r="49" spans="1:7" ht="84" customHeight="1">
      <c r="A49" s="873"/>
      <c r="B49" s="171" t="s">
        <v>12</v>
      </c>
      <c r="C49" s="172" t="s">
        <v>258</v>
      </c>
      <c r="D49" s="501" t="s">
        <v>47</v>
      </c>
      <c r="E49" s="174"/>
      <c r="F49" s="175" t="s">
        <v>12</v>
      </c>
      <c r="G49" s="625"/>
    </row>
    <row r="50" spans="1:7" ht="84" customHeight="1">
      <c r="A50" s="873"/>
      <c r="B50" s="171" t="s">
        <v>494</v>
      </c>
      <c r="C50" s="172" t="s">
        <v>495</v>
      </c>
      <c r="D50" s="173" t="s">
        <v>47</v>
      </c>
      <c r="E50" s="174"/>
      <c r="F50" s="175" t="s">
        <v>494</v>
      </c>
      <c r="G50" s="625"/>
    </row>
    <row r="51" spans="1:7" ht="84" customHeight="1">
      <c r="A51" s="873"/>
      <c r="B51" s="271" t="s">
        <v>496</v>
      </c>
      <c r="C51" s="373" t="s">
        <v>517</v>
      </c>
      <c r="D51" s="486" t="s">
        <v>848</v>
      </c>
      <c r="E51" s="200">
        <v>141.24293800000001</v>
      </c>
      <c r="F51" s="272" t="s">
        <v>496</v>
      </c>
      <c r="G51" s="625"/>
    </row>
    <row r="52" spans="1:7" ht="84" customHeight="1">
      <c r="A52" s="873"/>
      <c r="B52" s="171" t="s">
        <v>480</v>
      </c>
      <c r="C52" s="172" t="s">
        <v>481</v>
      </c>
      <c r="D52" s="176" t="s">
        <v>277</v>
      </c>
      <c r="E52" s="174"/>
      <c r="F52" s="175" t="s">
        <v>480</v>
      </c>
      <c r="G52" s="625"/>
    </row>
    <row r="53" spans="1:7" ht="84" customHeight="1">
      <c r="A53" s="873"/>
      <c r="B53" s="171" t="s">
        <v>243</v>
      </c>
      <c r="C53" s="172" t="s">
        <v>79</v>
      </c>
      <c r="D53" s="173" t="s">
        <v>47</v>
      </c>
      <c r="E53" s="174"/>
      <c r="F53" s="175" t="s">
        <v>243</v>
      </c>
      <c r="G53" s="625"/>
    </row>
    <row r="54" spans="1:7" ht="84" customHeight="1">
      <c r="A54" s="873"/>
      <c r="B54" s="171" t="s">
        <v>126</v>
      </c>
      <c r="C54" s="172" t="s">
        <v>989</v>
      </c>
      <c r="D54" s="486" t="s">
        <v>848</v>
      </c>
      <c r="E54" s="200">
        <v>247.175141</v>
      </c>
      <c r="F54" s="175" t="s">
        <v>126</v>
      </c>
      <c r="G54" s="625"/>
    </row>
    <row r="55" spans="1:7" ht="114" customHeight="1">
      <c r="A55" s="873"/>
      <c r="B55" s="609" t="s">
        <v>1300</v>
      </c>
      <c r="C55" s="682" t="s">
        <v>1389</v>
      </c>
      <c r="D55" s="486" t="s">
        <v>848</v>
      </c>
      <c r="E55" s="200">
        <v>211.864407</v>
      </c>
      <c r="F55" s="175" t="s">
        <v>1300</v>
      </c>
      <c r="G55" s="625"/>
    </row>
    <row r="56" spans="1:7" ht="84" customHeight="1">
      <c r="A56" s="873"/>
      <c r="B56" s="171" t="s">
        <v>117</v>
      </c>
      <c r="C56" s="172" t="s">
        <v>990</v>
      </c>
      <c r="D56" s="486" t="s">
        <v>848</v>
      </c>
      <c r="E56" s="200">
        <v>247.175141</v>
      </c>
      <c r="F56" s="175" t="s">
        <v>117</v>
      </c>
      <c r="G56" s="625"/>
    </row>
    <row r="57" spans="1:7" ht="84" customHeight="1">
      <c r="A57" s="873"/>
      <c r="B57" s="171" t="s">
        <v>124</v>
      </c>
      <c r="C57" s="172" t="s">
        <v>991</v>
      </c>
      <c r="D57" s="486" t="s">
        <v>848</v>
      </c>
      <c r="E57" s="200">
        <v>247.175141</v>
      </c>
      <c r="F57" s="175" t="s">
        <v>124</v>
      </c>
      <c r="G57" s="625"/>
    </row>
    <row r="58" spans="1:7" ht="84" customHeight="1">
      <c r="A58" s="873"/>
      <c r="B58" s="171" t="s">
        <v>572</v>
      </c>
      <c r="C58" s="172" t="s">
        <v>992</v>
      </c>
      <c r="D58" s="486" t="s">
        <v>848</v>
      </c>
      <c r="E58" s="200">
        <v>0</v>
      </c>
      <c r="F58" s="175" t="s">
        <v>572</v>
      </c>
      <c r="G58" s="625"/>
    </row>
    <row r="59" spans="1:7" ht="84" customHeight="1">
      <c r="A59" s="873"/>
      <c r="B59" s="171" t="s">
        <v>240</v>
      </c>
      <c r="C59" s="172" t="s">
        <v>993</v>
      </c>
      <c r="D59" s="486" t="s">
        <v>848</v>
      </c>
      <c r="E59" s="200">
        <v>388.41807899999998</v>
      </c>
      <c r="F59" s="175" t="s">
        <v>240</v>
      </c>
      <c r="G59" s="625"/>
    </row>
    <row r="60" spans="1:7" ht="84" customHeight="1">
      <c r="A60" s="873"/>
      <c r="B60" s="171" t="s">
        <v>241</v>
      </c>
      <c r="C60" s="172" t="s">
        <v>994</v>
      </c>
      <c r="D60" s="486" t="s">
        <v>848</v>
      </c>
      <c r="E60" s="200">
        <v>388.41807899999998</v>
      </c>
      <c r="F60" s="175" t="s">
        <v>241</v>
      </c>
      <c r="G60" s="625"/>
    </row>
    <row r="61" spans="1:7" ht="84" customHeight="1">
      <c r="A61" s="873"/>
      <c r="B61" s="171" t="s">
        <v>448</v>
      </c>
      <c r="C61" s="172" t="s">
        <v>996</v>
      </c>
      <c r="D61" s="486" t="s">
        <v>848</v>
      </c>
      <c r="E61" s="200">
        <v>388.41807899999998</v>
      </c>
      <c r="F61" s="175" t="s">
        <v>448</v>
      </c>
      <c r="G61" s="625"/>
    </row>
    <row r="62" spans="1:7" ht="84" customHeight="1">
      <c r="A62" s="873"/>
      <c r="B62" s="171" t="s">
        <v>127</v>
      </c>
      <c r="C62" s="172" t="s">
        <v>997</v>
      </c>
      <c r="D62" s="486" t="s">
        <v>848</v>
      </c>
      <c r="E62" s="200">
        <v>388.41807899999998</v>
      </c>
      <c r="F62" s="175" t="s">
        <v>127</v>
      </c>
      <c r="G62" s="625"/>
    </row>
    <row r="63" spans="1:7" ht="84" customHeight="1">
      <c r="A63" s="873"/>
      <c r="B63" s="171" t="s">
        <v>128</v>
      </c>
      <c r="C63" s="172" t="s">
        <v>998</v>
      </c>
      <c r="D63" s="486" t="s">
        <v>848</v>
      </c>
      <c r="E63" s="200">
        <v>388.41807899999998</v>
      </c>
      <c r="F63" s="175" t="s">
        <v>128</v>
      </c>
      <c r="G63" s="625"/>
    </row>
    <row r="64" spans="1:7" ht="84" customHeight="1">
      <c r="A64" s="873"/>
      <c r="B64" s="183" t="s">
        <v>76</v>
      </c>
      <c r="C64" s="180" t="s">
        <v>366</v>
      </c>
      <c r="D64" s="173" t="s">
        <v>47</v>
      </c>
      <c r="E64" s="174"/>
      <c r="F64" s="175" t="s">
        <v>76</v>
      </c>
      <c r="G64" s="625"/>
    </row>
    <row r="65" spans="1:7" ht="84" customHeight="1">
      <c r="A65" s="873"/>
      <c r="B65" s="171" t="s">
        <v>1316</v>
      </c>
      <c r="C65" s="172" t="s">
        <v>1391</v>
      </c>
      <c r="D65" s="486" t="s">
        <v>848</v>
      </c>
      <c r="E65" s="200">
        <v>1059.322034</v>
      </c>
      <c r="F65" s="175" t="s">
        <v>1316</v>
      </c>
      <c r="G65" s="625"/>
    </row>
    <row r="66" spans="1:7" ht="102" customHeight="1">
      <c r="A66" s="873"/>
      <c r="B66" s="171" t="s">
        <v>344</v>
      </c>
      <c r="C66" s="172" t="s">
        <v>1390</v>
      </c>
      <c r="D66" s="173" t="s">
        <v>47</v>
      </c>
      <c r="E66" s="174"/>
      <c r="F66" s="175" t="s">
        <v>344</v>
      </c>
      <c r="G66" s="625"/>
    </row>
    <row r="67" spans="1:7" ht="78" customHeight="1">
      <c r="A67" s="873"/>
      <c r="B67" s="171" t="s">
        <v>497</v>
      </c>
      <c r="C67" s="172" t="s">
        <v>498</v>
      </c>
      <c r="D67" s="173" t="s">
        <v>47</v>
      </c>
      <c r="E67" s="200"/>
      <c r="F67" s="175" t="s">
        <v>497</v>
      </c>
      <c r="G67" s="625"/>
    </row>
    <row r="68" spans="1:7" ht="87" customHeight="1">
      <c r="A68" s="873"/>
      <c r="B68" s="171" t="s">
        <v>349</v>
      </c>
      <c r="C68" s="184" t="s">
        <v>499</v>
      </c>
      <c r="D68" s="173" t="s">
        <v>47</v>
      </c>
      <c r="E68" s="174"/>
      <c r="F68" s="175" t="s">
        <v>349</v>
      </c>
      <c r="G68" s="625"/>
    </row>
    <row r="69" spans="1:7" ht="87" customHeight="1">
      <c r="A69" s="873"/>
      <c r="B69" s="171" t="s">
        <v>515</v>
      </c>
      <c r="C69" s="172" t="s">
        <v>1369</v>
      </c>
      <c r="D69" s="486" t="s">
        <v>848</v>
      </c>
      <c r="E69" s="200">
        <v>14.124294000000001</v>
      </c>
      <c r="F69" s="175" t="s">
        <v>515</v>
      </c>
      <c r="G69" s="625"/>
    </row>
    <row r="70" spans="1:7" ht="84" customHeight="1">
      <c r="A70" s="873"/>
      <c r="B70" s="171" t="s">
        <v>440</v>
      </c>
      <c r="C70" s="172" t="s">
        <v>459</v>
      </c>
      <c r="D70" s="173" t="s">
        <v>47</v>
      </c>
      <c r="E70" s="174"/>
      <c r="F70" s="175" t="s">
        <v>440</v>
      </c>
      <c r="G70" s="625"/>
    </row>
    <row r="71" spans="1:7" ht="84" customHeight="1">
      <c r="A71" s="873"/>
      <c r="B71" s="171" t="s">
        <v>68</v>
      </c>
      <c r="C71" s="172" t="s">
        <v>1004</v>
      </c>
      <c r="D71" s="486" t="s">
        <v>848</v>
      </c>
      <c r="E71" s="182">
        <v>1059.322034</v>
      </c>
      <c r="F71" s="175" t="s">
        <v>68</v>
      </c>
      <c r="G71" s="625"/>
    </row>
    <row r="72" spans="1:7" ht="84" customHeight="1">
      <c r="A72" s="873"/>
      <c r="B72" s="183" t="s">
        <v>168</v>
      </c>
      <c r="C72" s="184" t="s">
        <v>209</v>
      </c>
      <c r="D72" s="486" t="s">
        <v>848</v>
      </c>
      <c r="E72" s="182">
        <v>77.683616000000001</v>
      </c>
      <c r="F72" s="175" t="s">
        <v>168</v>
      </c>
      <c r="G72" s="625" t="s">
        <v>508</v>
      </c>
    </row>
    <row r="73" spans="1:7" ht="84" customHeight="1">
      <c r="A73" s="873"/>
      <c r="B73" s="183" t="s">
        <v>864</v>
      </c>
      <c r="C73" s="184" t="s">
        <v>1409</v>
      </c>
      <c r="D73" s="486" t="s">
        <v>848</v>
      </c>
      <c r="E73" s="182">
        <v>1059.322034</v>
      </c>
      <c r="F73" s="175" t="s">
        <v>864</v>
      </c>
      <c r="G73" s="625"/>
    </row>
    <row r="74" spans="1:7" ht="84" customHeight="1">
      <c r="A74" s="873"/>
      <c r="B74" s="183" t="s">
        <v>470</v>
      </c>
      <c r="C74" s="184" t="s">
        <v>471</v>
      </c>
      <c r="D74" s="173" t="s">
        <v>47</v>
      </c>
      <c r="E74" s="182"/>
      <c r="F74" s="175" t="s">
        <v>470</v>
      </c>
      <c r="G74" s="625"/>
    </row>
    <row r="75" spans="1:7" ht="84" customHeight="1">
      <c r="A75" s="873"/>
      <c r="B75" s="183" t="s">
        <v>405</v>
      </c>
      <c r="C75" s="184" t="s">
        <v>489</v>
      </c>
      <c r="D75" s="176" t="s">
        <v>277</v>
      </c>
      <c r="E75" s="182"/>
      <c r="F75" s="175" t="s">
        <v>405</v>
      </c>
      <c r="G75" s="625"/>
    </row>
    <row r="76" spans="1:7" ht="84" customHeight="1">
      <c r="A76" s="873"/>
      <c r="B76" s="183" t="s">
        <v>16</v>
      </c>
      <c r="C76" s="184" t="s">
        <v>144</v>
      </c>
      <c r="D76" s="173" t="s">
        <v>47</v>
      </c>
      <c r="E76" s="182"/>
      <c r="F76" s="175" t="s">
        <v>16</v>
      </c>
      <c r="G76" s="625"/>
    </row>
    <row r="77" spans="1:7" ht="87" customHeight="1">
      <c r="A77" s="873"/>
      <c r="B77" s="183" t="s">
        <v>158</v>
      </c>
      <c r="C77" s="184" t="s">
        <v>276</v>
      </c>
      <c r="D77" s="486" t="s">
        <v>848</v>
      </c>
      <c r="E77" s="182">
        <v>141.24293800000001</v>
      </c>
      <c r="F77" s="175" t="s">
        <v>158</v>
      </c>
      <c r="G77" s="625" t="s">
        <v>508</v>
      </c>
    </row>
    <row r="78" spans="1:7" ht="87" customHeight="1">
      <c r="A78" s="873"/>
      <c r="B78" s="183" t="s">
        <v>278</v>
      </c>
      <c r="C78" s="184" t="s">
        <v>40</v>
      </c>
      <c r="D78" s="486" t="s">
        <v>848</v>
      </c>
      <c r="E78" s="182">
        <v>35.310733999999997</v>
      </c>
      <c r="F78" s="175" t="s">
        <v>278</v>
      </c>
      <c r="G78" s="625"/>
    </row>
    <row r="79" spans="1:7" ht="99" customHeight="1">
      <c r="A79" s="873"/>
      <c r="B79" s="183" t="s">
        <v>1410</v>
      </c>
      <c r="C79" s="172" t="s">
        <v>1411</v>
      </c>
      <c r="D79" s="486" t="s">
        <v>848</v>
      </c>
      <c r="E79" s="200">
        <v>706.21468900000002</v>
      </c>
      <c r="F79" s="175" t="s">
        <v>1410</v>
      </c>
      <c r="G79" s="625" t="s">
        <v>1429</v>
      </c>
    </row>
    <row r="80" spans="1:7" ht="99" customHeight="1">
      <c r="A80" s="873"/>
      <c r="B80" s="183" t="s">
        <v>1415</v>
      </c>
      <c r="C80" s="172" t="s">
        <v>1416</v>
      </c>
      <c r="D80" s="173" t="s">
        <v>47</v>
      </c>
      <c r="E80" s="182"/>
      <c r="F80" s="175" t="s">
        <v>1415</v>
      </c>
      <c r="G80" s="625"/>
    </row>
    <row r="81" spans="1:32" ht="87" customHeight="1">
      <c r="A81" s="873"/>
      <c r="B81" s="183" t="s">
        <v>1394</v>
      </c>
      <c r="C81" s="184" t="s">
        <v>1395</v>
      </c>
      <c r="D81" s="486" t="s">
        <v>848</v>
      </c>
      <c r="E81" s="200">
        <v>70.621469000000005</v>
      </c>
      <c r="F81" s="175" t="s">
        <v>1394</v>
      </c>
      <c r="G81" s="625"/>
    </row>
    <row r="82" spans="1:32" ht="87" customHeight="1">
      <c r="A82" s="873"/>
      <c r="B82" s="183" t="s">
        <v>463</v>
      </c>
      <c r="C82" s="184" t="s">
        <v>465</v>
      </c>
      <c r="D82" s="173" t="s">
        <v>47</v>
      </c>
      <c r="E82" s="182"/>
      <c r="F82" s="175" t="s">
        <v>463</v>
      </c>
      <c r="G82" s="625"/>
    </row>
    <row r="83" spans="1:32" ht="87" customHeight="1">
      <c r="A83" s="683"/>
      <c r="B83" s="183" t="s">
        <v>1396</v>
      </c>
      <c r="C83" s="184" t="s">
        <v>1397</v>
      </c>
      <c r="D83" s="173" t="s">
        <v>47</v>
      </c>
      <c r="E83" s="182"/>
      <c r="F83" s="175" t="s">
        <v>1396</v>
      </c>
      <c r="G83" s="625"/>
    </row>
    <row r="84" spans="1:32" ht="81" customHeight="1">
      <c r="A84" s="683"/>
      <c r="B84" s="183" t="s">
        <v>1472</v>
      </c>
      <c r="C84" s="184" t="s">
        <v>1473</v>
      </c>
      <c r="D84" s="486" t="s">
        <v>848</v>
      </c>
      <c r="E84" s="200">
        <v>0</v>
      </c>
      <c r="F84" s="175" t="s">
        <v>1472</v>
      </c>
      <c r="G84" s="625" t="s">
        <v>1476</v>
      </c>
    </row>
    <row r="85" spans="1:32" ht="81" customHeight="1">
      <c r="A85" s="683"/>
      <c r="B85" s="183" t="s">
        <v>1470</v>
      </c>
      <c r="C85" s="184" t="s">
        <v>1471</v>
      </c>
      <c r="D85" s="486" t="s">
        <v>848</v>
      </c>
      <c r="E85" s="200">
        <v>0</v>
      </c>
      <c r="F85" s="175" t="s">
        <v>1470</v>
      </c>
      <c r="G85" s="625" t="s">
        <v>1475</v>
      </c>
    </row>
    <row r="86" spans="1:32" ht="81" customHeight="1">
      <c r="A86" s="683"/>
      <c r="B86" s="183" t="s">
        <v>1468</v>
      </c>
      <c r="C86" s="184" t="s">
        <v>1469</v>
      </c>
      <c r="D86" s="486" t="s">
        <v>848</v>
      </c>
      <c r="E86" s="200">
        <v>423.72881000000001</v>
      </c>
      <c r="F86" s="175" t="s">
        <v>1468</v>
      </c>
      <c r="G86" s="625" t="s">
        <v>1474</v>
      </c>
    </row>
    <row r="87" spans="1:32" ht="153" customHeight="1" thickBot="1">
      <c r="A87" s="193"/>
      <c r="B87" s="194"/>
      <c r="C87" s="820" t="s">
        <v>603</v>
      </c>
      <c r="D87" s="821"/>
      <c r="E87" s="821"/>
      <c r="F87" s="821"/>
      <c r="G87" s="822"/>
    </row>
    <row r="88" spans="1:32" s="441" customFormat="1" ht="179.25" customHeight="1" thickBot="1">
      <c r="A88" s="529"/>
      <c r="B88" s="530"/>
      <c r="C88" s="777" t="s">
        <v>849</v>
      </c>
      <c r="D88" s="778"/>
      <c r="E88" s="778"/>
      <c r="F88" s="778"/>
      <c r="G88" s="779"/>
      <c r="H88" s="522"/>
      <c r="I88" s="522"/>
      <c r="J88" s="522"/>
      <c r="K88" s="522"/>
      <c r="L88" s="522"/>
      <c r="M88" s="522"/>
      <c r="N88" s="522"/>
      <c r="O88" s="522"/>
      <c r="P88" s="522"/>
      <c r="Q88" s="522"/>
      <c r="R88" s="522"/>
      <c r="S88" s="522"/>
      <c r="T88" s="522"/>
      <c r="U88" s="522"/>
      <c r="V88" s="522"/>
      <c r="W88" s="522"/>
      <c r="X88" s="522"/>
      <c r="Y88" s="522"/>
      <c r="Z88" s="522"/>
      <c r="AA88" s="522"/>
      <c r="AB88" s="522"/>
      <c r="AC88" s="522"/>
      <c r="AD88" s="522"/>
      <c r="AE88" s="522"/>
      <c r="AF88" s="522"/>
    </row>
    <row r="89" spans="1:32" ht="54" customHeight="1"/>
  </sheetData>
  <mergeCells count="9">
    <mergeCell ref="B12:C12"/>
    <mergeCell ref="C87:G87"/>
    <mergeCell ref="C88:G88"/>
    <mergeCell ref="A1:A82"/>
    <mergeCell ref="B1:C6"/>
    <mergeCell ref="B7:C7"/>
    <mergeCell ref="B10:C10"/>
    <mergeCell ref="B11:C11"/>
    <mergeCell ref="F11:F12"/>
  </mergeCells>
  <hyperlinks>
    <hyperlink ref="B11:C11" location="'ΠΡΟΤΕΙΝΟΜΕΝΟΣ ΤΙΜΟΚΑΤΑΛΟΓΟΣ'!A1" display="ΣΥΝΟΠΤΙΚΟΣ ΤΙΜΟΚΑΤΑΛΟΓΟΣ"/>
  </hyperlinks>
  <printOptions horizontalCentered="1"/>
  <pageMargins left="0.23622047244094491" right="0.23622047244094491" top="0.44" bottom="0.25" header="0.19685039370078741" footer="0.23622047244094491"/>
  <pageSetup paperSize="9" scale="10" orientation="portrait" r:id="rId1"/>
  <headerFooter alignWithMargins="0">
    <oddFooter>&amp;R&amp;P</oddFooter>
  </headerFooter>
  <colBreaks count="1" manualBreakCount="1">
    <brk id="7" max="1048575" man="1"/>
  </colBreaks>
  <drawing r:id="rId2"/>
</worksheet>
</file>

<file path=xl/worksheets/sheet74.xml><?xml version="1.0" encoding="utf-8"?>
<worksheet xmlns="http://schemas.openxmlformats.org/spreadsheetml/2006/main" xmlns:r="http://schemas.openxmlformats.org/officeDocument/2006/relationships">
  <sheetPr>
    <tabColor rgb="FF800000"/>
  </sheetPr>
  <dimension ref="A1:EU91"/>
  <sheetViews>
    <sheetView view="pageBreakPreview" zoomScale="25" zoomScaleNormal="75" zoomScaleSheetLayoutView="25" workbookViewId="0">
      <pane xSplit="1" ySplit="12" topLeftCell="B13" activePane="bottomRight" state="frozen"/>
      <selection activeCell="D16" sqref="D16"/>
      <selection pane="topRight" activeCell="D16" sqref="D16"/>
      <selection pane="bottomLeft" activeCell="D16" sqref="D16"/>
      <selection pane="bottomRight" activeCell="D8" sqref="D8"/>
    </sheetView>
  </sheetViews>
  <sheetFormatPr defaultRowHeight="12.75"/>
  <cols>
    <col min="1" max="1" width="21.85546875" style="163" customWidth="1"/>
    <col min="2" max="2" width="20.7109375" style="195" customWidth="1"/>
    <col min="3" max="3" width="196.5703125" style="196" customWidth="1"/>
    <col min="4" max="4" width="73.85546875" style="196" customWidth="1"/>
    <col min="5" max="5" width="51.85546875" style="196" customWidth="1"/>
    <col min="6" max="6" width="23.85546875" style="193" customWidth="1"/>
    <col min="7" max="7" width="213.42578125" style="197" customWidth="1"/>
    <col min="8" max="8" width="38.28515625" style="163" customWidth="1"/>
    <col min="9" max="9" width="43.42578125" style="163" customWidth="1"/>
    <col min="10" max="10" width="45.140625" style="163" customWidth="1"/>
    <col min="11" max="16384" width="9.140625" style="163"/>
  </cols>
  <sheetData>
    <row r="1" spans="1:151" s="156" customFormat="1" ht="117" customHeight="1">
      <c r="A1" s="872" t="s">
        <v>610</v>
      </c>
      <c r="B1" s="880" t="s">
        <v>988</v>
      </c>
      <c r="C1" s="864"/>
      <c r="D1" s="152" t="s">
        <v>451</v>
      </c>
      <c r="E1" s="153"/>
      <c r="F1" s="154"/>
      <c r="G1" s="155"/>
    </row>
    <row r="2" spans="1:151" s="156" customFormat="1" ht="99" customHeight="1">
      <c r="A2" s="873"/>
      <c r="B2" s="881"/>
      <c r="C2" s="865"/>
      <c r="D2" s="475" t="s">
        <v>1018</v>
      </c>
      <c r="E2" s="158"/>
      <c r="F2" s="159"/>
      <c r="G2" s="160"/>
    </row>
    <row r="3" spans="1:151" s="156" customFormat="1" ht="78" customHeight="1">
      <c r="A3" s="873"/>
      <c r="B3" s="881"/>
      <c r="C3" s="865"/>
      <c r="D3" s="157">
        <v>1368</v>
      </c>
      <c r="E3" s="158"/>
      <c r="F3" s="159"/>
      <c r="G3" s="160"/>
    </row>
    <row r="4" spans="1:151" ht="78" customHeight="1">
      <c r="A4" s="873"/>
      <c r="B4" s="881"/>
      <c r="C4" s="865"/>
      <c r="D4" s="157" t="s">
        <v>1387</v>
      </c>
      <c r="E4" s="158"/>
      <c r="F4" s="161"/>
      <c r="G4" s="162"/>
    </row>
    <row r="5" spans="1:151" ht="78" customHeight="1">
      <c r="A5" s="873"/>
      <c r="B5" s="881"/>
      <c r="C5" s="865"/>
      <c r="D5" s="157" t="s">
        <v>237</v>
      </c>
      <c r="E5" s="158"/>
      <c r="F5" s="161"/>
      <c r="G5" s="162"/>
    </row>
    <row r="6" spans="1:151" ht="78" customHeight="1">
      <c r="A6" s="873"/>
      <c r="B6" s="881"/>
      <c r="C6" s="865"/>
      <c r="D6" s="157" t="s">
        <v>274</v>
      </c>
      <c r="E6" s="158"/>
      <c r="F6" s="161"/>
      <c r="G6" s="162"/>
    </row>
    <row r="7" spans="1:151" ht="84" customHeight="1">
      <c r="A7" s="873"/>
      <c r="B7" s="882" t="s">
        <v>232</v>
      </c>
      <c r="C7" s="875"/>
      <c r="D7" s="651">
        <v>18964.417430167599</v>
      </c>
      <c r="E7" s="158"/>
      <c r="F7" s="161"/>
      <c r="G7" s="162"/>
    </row>
    <row r="8" spans="1:151" ht="84" customHeight="1">
      <c r="A8" s="873"/>
      <c r="B8" s="752"/>
      <c r="C8" s="751" t="s">
        <v>1668</v>
      </c>
      <c r="D8" s="769">
        <v>157</v>
      </c>
      <c r="E8" s="158"/>
      <c r="F8" s="161"/>
      <c r="G8" s="162"/>
    </row>
    <row r="9" spans="1:151" ht="84" customHeight="1">
      <c r="A9" s="873"/>
      <c r="B9" s="752"/>
      <c r="C9" s="751" t="s">
        <v>1669</v>
      </c>
      <c r="D9" s="651">
        <v>150</v>
      </c>
      <c r="E9" s="158"/>
      <c r="F9" s="161"/>
      <c r="G9" s="162"/>
    </row>
    <row r="10" spans="1:151" s="408" customFormat="1" ht="89.25" customHeight="1">
      <c r="A10" s="873"/>
      <c r="B10" s="882" t="s">
        <v>1670</v>
      </c>
      <c r="C10" s="875"/>
      <c r="D10" s="651">
        <v>73.72</v>
      </c>
      <c r="E10" s="158"/>
      <c r="F10" s="161"/>
      <c r="G10" s="162"/>
      <c r="H10" s="623"/>
      <c r="I10" s="623"/>
      <c r="J10" s="623"/>
      <c r="K10" s="623"/>
      <c r="L10" s="623"/>
      <c r="M10" s="623"/>
      <c r="N10" s="623"/>
      <c r="O10" s="623"/>
      <c r="P10" s="623"/>
      <c r="Q10" s="623"/>
      <c r="R10" s="623"/>
      <c r="S10" s="623"/>
      <c r="T10" s="623"/>
      <c r="U10" s="623"/>
      <c r="V10" s="623"/>
      <c r="W10" s="623"/>
      <c r="X10" s="623"/>
      <c r="Y10" s="623"/>
      <c r="Z10" s="623"/>
      <c r="AA10" s="623"/>
      <c r="AB10" s="623"/>
      <c r="AC10" s="623"/>
      <c r="AD10" s="623"/>
      <c r="AE10" s="623"/>
      <c r="AF10" s="623"/>
      <c r="AG10" s="623"/>
      <c r="AH10" s="623"/>
      <c r="AI10" s="623"/>
      <c r="AJ10" s="623"/>
      <c r="AK10" s="623"/>
      <c r="AL10" s="623"/>
      <c r="AM10" s="623"/>
      <c r="AN10" s="623"/>
      <c r="AO10" s="623"/>
      <c r="AP10" s="623"/>
      <c r="AQ10" s="623"/>
      <c r="AR10" s="623"/>
      <c r="AS10" s="623"/>
      <c r="AT10" s="623"/>
      <c r="AU10" s="623"/>
      <c r="AV10" s="623"/>
      <c r="AW10" s="623"/>
      <c r="AX10" s="623"/>
      <c r="AY10" s="623"/>
      <c r="AZ10" s="623"/>
      <c r="BA10" s="623"/>
      <c r="BB10" s="623"/>
      <c r="BC10" s="623"/>
      <c r="BD10" s="623"/>
      <c r="BE10" s="623"/>
      <c r="BF10" s="623"/>
      <c r="BG10" s="623"/>
      <c r="BH10" s="623"/>
      <c r="BI10" s="623"/>
      <c r="BJ10" s="623"/>
      <c r="BK10" s="623"/>
      <c r="BL10" s="623"/>
      <c r="BM10" s="623"/>
      <c r="BN10" s="623"/>
      <c r="BO10" s="623"/>
      <c r="BP10" s="623"/>
      <c r="BQ10" s="623"/>
      <c r="BR10" s="623"/>
      <c r="BS10" s="623"/>
      <c r="BT10" s="623"/>
      <c r="BU10" s="623"/>
      <c r="BV10" s="623"/>
      <c r="BW10" s="623"/>
      <c r="BX10" s="623"/>
      <c r="BY10" s="623"/>
      <c r="BZ10" s="623"/>
      <c r="CA10" s="623"/>
      <c r="CB10" s="623"/>
      <c r="CC10" s="623"/>
      <c r="CD10" s="623"/>
      <c r="CE10" s="623"/>
      <c r="CF10" s="623"/>
      <c r="CG10" s="623"/>
      <c r="CH10" s="623"/>
      <c r="CI10" s="623"/>
      <c r="CJ10" s="623"/>
      <c r="CK10" s="623"/>
      <c r="CL10" s="623"/>
      <c r="CM10" s="623"/>
      <c r="CN10" s="623"/>
      <c r="CO10" s="623"/>
      <c r="CP10" s="623"/>
      <c r="CQ10" s="623"/>
      <c r="CR10" s="623"/>
      <c r="CS10" s="623"/>
      <c r="CT10" s="623"/>
      <c r="CU10" s="623"/>
      <c r="CV10" s="623"/>
      <c r="CW10" s="623"/>
      <c r="CX10" s="623"/>
      <c r="CY10" s="623"/>
      <c r="CZ10" s="623"/>
      <c r="DA10" s="623"/>
      <c r="DB10" s="623"/>
      <c r="DC10" s="623"/>
      <c r="DD10" s="623"/>
      <c r="DE10" s="623"/>
      <c r="DF10" s="623"/>
      <c r="DG10" s="623"/>
      <c r="DH10" s="623"/>
      <c r="DI10" s="623"/>
      <c r="DJ10" s="623"/>
      <c r="DK10" s="623"/>
      <c r="DL10" s="623"/>
      <c r="DM10" s="623"/>
      <c r="DN10" s="623"/>
      <c r="DO10" s="623"/>
      <c r="DP10" s="623"/>
      <c r="DQ10" s="623"/>
      <c r="DR10" s="623"/>
      <c r="DS10" s="623"/>
      <c r="DT10" s="623"/>
      <c r="DU10" s="623"/>
      <c r="DV10" s="623"/>
      <c r="DW10" s="623"/>
      <c r="DX10" s="623"/>
      <c r="DY10" s="623"/>
      <c r="DZ10" s="623"/>
      <c r="EA10" s="623"/>
      <c r="EB10" s="623"/>
      <c r="EC10" s="623"/>
      <c r="ED10" s="623"/>
      <c r="EE10" s="623"/>
      <c r="EF10" s="623"/>
      <c r="EG10" s="623"/>
      <c r="EH10" s="623"/>
      <c r="EI10" s="623"/>
      <c r="EJ10" s="623"/>
      <c r="EK10" s="623"/>
      <c r="EL10" s="623"/>
      <c r="EM10" s="623"/>
      <c r="EN10" s="623"/>
      <c r="EO10" s="623"/>
      <c r="EP10" s="623"/>
      <c r="EQ10" s="623"/>
      <c r="ER10" s="623"/>
      <c r="ES10" s="623"/>
      <c r="ET10" s="623"/>
      <c r="EU10" s="623"/>
    </row>
    <row r="11" spans="1:151" ht="66" customHeight="1">
      <c r="A11" s="873"/>
      <c r="B11" s="791" t="s">
        <v>233</v>
      </c>
      <c r="C11" s="792"/>
      <c r="D11" s="301" t="s">
        <v>1437</v>
      </c>
      <c r="E11" s="166" t="s">
        <v>232</v>
      </c>
      <c r="F11" s="876" t="s">
        <v>234</v>
      </c>
      <c r="G11" s="168" t="s">
        <v>244</v>
      </c>
    </row>
    <row r="12" spans="1:151" ht="84" customHeight="1">
      <c r="A12" s="873"/>
      <c r="B12" s="885" t="s">
        <v>45</v>
      </c>
      <c r="C12" s="886"/>
      <c r="D12" s="169"/>
      <c r="E12" s="169"/>
      <c r="F12" s="884"/>
      <c r="G12" s="170"/>
    </row>
    <row r="13" spans="1:151" ht="84" customHeight="1">
      <c r="A13" s="873"/>
      <c r="B13" s="177" t="s">
        <v>511</v>
      </c>
      <c r="C13" s="172" t="s">
        <v>1019</v>
      </c>
      <c r="D13" s="173" t="s">
        <v>47</v>
      </c>
      <c r="E13" s="174"/>
      <c r="F13" s="178" t="s">
        <v>511</v>
      </c>
      <c r="G13" s="625"/>
    </row>
    <row r="14" spans="1:151" ht="84" customHeight="1">
      <c r="A14" s="873"/>
      <c r="B14" s="177" t="s">
        <v>238</v>
      </c>
      <c r="C14" s="172" t="s">
        <v>462</v>
      </c>
      <c r="D14" s="173" t="s">
        <v>47</v>
      </c>
      <c r="E14" s="174"/>
      <c r="F14" s="175" t="s">
        <v>238</v>
      </c>
      <c r="G14" s="625"/>
    </row>
    <row r="15" spans="1:151" ht="84" customHeight="1">
      <c r="A15" s="873"/>
      <c r="B15" s="171" t="s">
        <v>221</v>
      </c>
      <c r="C15" s="172" t="s">
        <v>263</v>
      </c>
      <c r="D15" s="173" t="s">
        <v>47</v>
      </c>
      <c r="E15" s="174"/>
      <c r="F15" s="175" t="s">
        <v>221</v>
      </c>
      <c r="G15" s="625"/>
    </row>
    <row r="16" spans="1:151" ht="84" customHeight="1">
      <c r="A16" s="873"/>
      <c r="B16" s="177" t="s">
        <v>200</v>
      </c>
      <c r="C16" s="172" t="s">
        <v>33</v>
      </c>
      <c r="D16" s="173" t="s">
        <v>47</v>
      </c>
      <c r="E16" s="174"/>
      <c r="F16" s="175" t="s">
        <v>200</v>
      </c>
      <c r="G16" s="625"/>
    </row>
    <row r="17" spans="1:7" ht="84" customHeight="1">
      <c r="A17" s="873"/>
      <c r="B17" s="177" t="s">
        <v>48</v>
      </c>
      <c r="C17" s="172" t="s">
        <v>604</v>
      </c>
      <c r="D17" s="173" t="s">
        <v>47</v>
      </c>
      <c r="E17" s="174"/>
      <c r="F17" s="178" t="s">
        <v>48</v>
      </c>
      <c r="G17" s="625"/>
    </row>
    <row r="18" spans="1:7" ht="84" customHeight="1">
      <c r="A18" s="873"/>
      <c r="B18" s="171" t="s">
        <v>170</v>
      </c>
      <c r="C18" s="172" t="s">
        <v>350</v>
      </c>
      <c r="D18" s="173" t="s">
        <v>47</v>
      </c>
      <c r="E18" s="174"/>
      <c r="F18" s="175" t="s">
        <v>170</v>
      </c>
      <c r="G18" s="625"/>
    </row>
    <row r="19" spans="1:7" ht="108" customHeight="1">
      <c r="A19" s="873"/>
      <c r="B19" s="177" t="s">
        <v>0</v>
      </c>
      <c r="C19" s="172" t="s">
        <v>493</v>
      </c>
      <c r="D19" s="173" t="s">
        <v>47</v>
      </c>
      <c r="E19" s="174"/>
      <c r="F19" s="175" t="s">
        <v>0</v>
      </c>
      <c r="G19" s="625"/>
    </row>
    <row r="20" spans="1:7" ht="84" customHeight="1">
      <c r="A20" s="873"/>
      <c r="B20" s="177" t="s">
        <v>236</v>
      </c>
      <c r="C20" s="172" t="s">
        <v>314</v>
      </c>
      <c r="D20" s="486" t="s">
        <v>848</v>
      </c>
      <c r="E20" s="200">
        <v>174.581006</v>
      </c>
      <c r="F20" s="175" t="s">
        <v>236</v>
      </c>
      <c r="G20" s="625"/>
    </row>
    <row r="21" spans="1:7" ht="150" customHeight="1">
      <c r="A21" s="873"/>
      <c r="B21" s="177" t="s">
        <v>1375</v>
      </c>
      <c r="C21" s="172" t="s">
        <v>1376</v>
      </c>
      <c r="D21" s="486" t="s">
        <v>848</v>
      </c>
      <c r="E21" s="200">
        <v>279.329609</v>
      </c>
      <c r="F21" s="178" t="s">
        <v>1375</v>
      </c>
      <c r="G21" s="625"/>
    </row>
    <row r="22" spans="1:7" ht="111" customHeight="1">
      <c r="A22" s="873"/>
      <c r="B22" s="177" t="s">
        <v>1377</v>
      </c>
      <c r="C22" s="172" t="s">
        <v>1378</v>
      </c>
      <c r="D22" s="486" t="s">
        <v>848</v>
      </c>
      <c r="E22" s="200">
        <v>523.74301700000001</v>
      </c>
      <c r="F22" s="178" t="s">
        <v>1377</v>
      </c>
      <c r="G22" s="625"/>
    </row>
    <row r="23" spans="1:7" ht="141" customHeight="1">
      <c r="A23" s="873"/>
      <c r="B23" s="177" t="s">
        <v>1379</v>
      </c>
      <c r="C23" s="172" t="s">
        <v>1380</v>
      </c>
      <c r="D23" s="486" t="s">
        <v>848</v>
      </c>
      <c r="E23" s="200">
        <v>384.07821200000001</v>
      </c>
      <c r="F23" s="178" t="s">
        <v>1379</v>
      </c>
      <c r="G23" s="625"/>
    </row>
    <row r="24" spans="1:7" ht="129" customHeight="1">
      <c r="A24" s="873"/>
      <c r="B24" s="177" t="s">
        <v>1381</v>
      </c>
      <c r="C24" s="172" t="s">
        <v>1382</v>
      </c>
      <c r="D24" s="486" t="s">
        <v>848</v>
      </c>
      <c r="E24" s="200">
        <v>698.32402200000001</v>
      </c>
      <c r="F24" s="178" t="s">
        <v>1381</v>
      </c>
      <c r="G24" s="625" t="s">
        <v>1425</v>
      </c>
    </row>
    <row r="25" spans="1:7" ht="129" customHeight="1">
      <c r="A25" s="873"/>
      <c r="B25" s="177" t="s">
        <v>1383</v>
      </c>
      <c r="C25" s="172" t="s">
        <v>1406</v>
      </c>
      <c r="D25" s="486" t="s">
        <v>848</v>
      </c>
      <c r="E25" s="200">
        <v>907.82122900000002</v>
      </c>
      <c r="F25" s="178" t="s">
        <v>1383</v>
      </c>
      <c r="G25" s="625"/>
    </row>
    <row r="26" spans="1:7" ht="84" customHeight="1">
      <c r="A26" s="873"/>
      <c r="B26" s="177" t="s">
        <v>58</v>
      </c>
      <c r="C26" s="172" t="s">
        <v>474</v>
      </c>
      <c r="D26" s="173" t="s">
        <v>47</v>
      </c>
      <c r="E26" s="174"/>
      <c r="F26" s="175" t="s">
        <v>58</v>
      </c>
      <c r="G26" s="625"/>
    </row>
    <row r="27" spans="1:7" ht="219" customHeight="1">
      <c r="A27" s="873"/>
      <c r="B27" s="177" t="s">
        <v>1384</v>
      </c>
      <c r="C27" s="172" t="s">
        <v>1385</v>
      </c>
      <c r="D27" s="486" t="s">
        <v>848</v>
      </c>
      <c r="E27" s="200">
        <v>837.98882700000001</v>
      </c>
      <c r="F27" s="178" t="s">
        <v>1384</v>
      </c>
      <c r="G27" s="625"/>
    </row>
    <row r="28" spans="1:7" ht="84" customHeight="1">
      <c r="A28" s="873"/>
      <c r="B28" s="177" t="s">
        <v>50</v>
      </c>
      <c r="C28" s="172" t="s">
        <v>453</v>
      </c>
      <c r="D28" s="173" t="s">
        <v>47</v>
      </c>
      <c r="E28" s="174"/>
      <c r="F28" s="175" t="s">
        <v>50</v>
      </c>
      <c r="G28" s="625"/>
    </row>
    <row r="29" spans="1:7" ht="84" customHeight="1">
      <c r="A29" s="873"/>
      <c r="B29" s="177" t="s">
        <v>101</v>
      </c>
      <c r="C29" s="172" t="s">
        <v>102</v>
      </c>
      <c r="D29" s="486" t="s">
        <v>848</v>
      </c>
      <c r="E29" s="200">
        <v>349.16201100000001</v>
      </c>
      <c r="F29" s="175" t="s">
        <v>101</v>
      </c>
      <c r="G29" s="625"/>
    </row>
    <row r="30" spans="1:7" ht="84" customHeight="1">
      <c r="A30" s="873"/>
      <c r="B30" s="177" t="s">
        <v>336</v>
      </c>
      <c r="C30" s="172" t="s">
        <v>1000</v>
      </c>
      <c r="D30" s="486" t="s">
        <v>848</v>
      </c>
      <c r="E30" s="200">
        <v>139.664804</v>
      </c>
      <c r="F30" s="175" t="s">
        <v>336</v>
      </c>
      <c r="G30" s="625"/>
    </row>
    <row r="31" spans="1:7" ht="84" customHeight="1">
      <c r="A31" s="873"/>
      <c r="B31" s="171" t="s">
        <v>53</v>
      </c>
      <c r="C31" s="172" t="s">
        <v>54</v>
      </c>
      <c r="D31" s="173" t="s">
        <v>47</v>
      </c>
      <c r="E31" s="200"/>
      <c r="F31" s="175" t="s">
        <v>53</v>
      </c>
      <c r="G31" s="625"/>
    </row>
    <row r="32" spans="1:7" ht="78" customHeight="1">
      <c r="A32" s="873"/>
      <c r="B32" s="171" t="s">
        <v>39</v>
      </c>
      <c r="C32" s="172" t="s">
        <v>1386</v>
      </c>
      <c r="D32" s="486" t="s">
        <v>848</v>
      </c>
      <c r="E32" s="200">
        <v>13.966480000000001</v>
      </c>
      <c r="F32" s="175" t="s">
        <v>39</v>
      </c>
      <c r="G32" s="625"/>
    </row>
    <row r="33" spans="1:7" ht="87" customHeight="1">
      <c r="A33" s="873"/>
      <c r="B33" s="171" t="s">
        <v>72</v>
      </c>
      <c r="C33" s="172" t="s">
        <v>1413</v>
      </c>
      <c r="D33" s="486" t="s">
        <v>848</v>
      </c>
      <c r="E33" s="200">
        <v>174.581006</v>
      </c>
      <c r="F33" s="175" t="s">
        <v>72</v>
      </c>
      <c r="G33" s="625" t="s">
        <v>1430</v>
      </c>
    </row>
    <row r="34" spans="1:7" ht="84" customHeight="1">
      <c r="A34" s="873"/>
      <c r="B34" s="171" t="s">
        <v>95</v>
      </c>
      <c r="C34" s="172" t="s">
        <v>464</v>
      </c>
      <c r="D34" s="173" t="s">
        <v>47</v>
      </c>
      <c r="E34" s="200"/>
      <c r="F34" s="175" t="s">
        <v>95</v>
      </c>
      <c r="G34" s="625"/>
    </row>
    <row r="35" spans="1:7" ht="84" customHeight="1">
      <c r="A35" s="873"/>
      <c r="B35" s="271" t="s">
        <v>28</v>
      </c>
      <c r="C35" s="367" t="s">
        <v>315</v>
      </c>
      <c r="D35" s="486" t="s">
        <v>848</v>
      </c>
      <c r="E35" s="200">
        <v>698.32402200000001</v>
      </c>
      <c r="F35" s="272" t="s">
        <v>28</v>
      </c>
      <c r="G35" s="236" t="s">
        <v>1424</v>
      </c>
    </row>
    <row r="36" spans="1:7" ht="84" customHeight="1">
      <c r="A36" s="873"/>
      <c r="B36" s="370" t="s">
        <v>456</v>
      </c>
      <c r="C36" s="371" t="s">
        <v>516</v>
      </c>
      <c r="D36" s="173" t="s">
        <v>47</v>
      </c>
      <c r="E36" s="200"/>
      <c r="F36" s="175" t="s">
        <v>456</v>
      </c>
      <c r="G36" s="625"/>
    </row>
    <row r="37" spans="1:7" ht="84" customHeight="1">
      <c r="A37" s="873"/>
      <c r="B37" s="171" t="s">
        <v>491</v>
      </c>
      <c r="C37" s="172" t="s">
        <v>492</v>
      </c>
      <c r="D37" s="173" t="s">
        <v>47</v>
      </c>
      <c r="E37" s="200"/>
      <c r="F37" s="175" t="s">
        <v>491</v>
      </c>
      <c r="G37" s="625"/>
    </row>
    <row r="38" spans="1:7" ht="84" customHeight="1">
      <c r="A38" s="873"/>
      <c r="B38" s="171" t="s">
        <v>1392</v>
      </c>
      <c r="C38" s="172" t="s">
        <v>1393</v>
      </c>
      <c r="D38" s="486" t="s">
        <v>848</v>
      </c>
      <c r="E38" s="200">
        <v>0</v>
      </c>
      <c r="F38" s="175" t="s">
        <v>1392</v>
      </c>
      <c r="G38" s="625" t="s">
        <v>1428</v>
      </c>
    </row>
    <row r="39" spans="1:7" ht="84" customHeight="1">
      <c r="A39" s="873"/>
      <c r="B39" s="171" t="s">
        <v>29</v>
      </c>
      <c r="C39" s="172" t="s">
        <v>30</v>
      </c>
      <c r="D39" s="173" t="s">
        <v>47</v>
      </c>
      <c r="E39" s="200"/>
      <c r="F39" s="175" t="s">
        <v>29</v>
      </c>
      <c r="G39" s="625"/>
    </row>
    <row r="40" spans="1:7" ht="84" customHeight="1">
      <c r="A40" s="873"/>
      <c r="B40" s="171" t="s">
        <v>108</v>
      </c>
      <c r="C40" s="172" t="s">
        <v>519</v>
      </c>
      <c r="D40" s="173" t="s">
        <v>47</v>
      </c>
      <c r="E40" s="200"/>
      <c r="F40" s="175" t="s">
        <v>108</v>
      </c>
      <c r="G40" s="625"/>
    </row>
    <row r="41" spans="1:7" ht="84" customHeight="1">
      <c r="A41" s="873"/>
      <c r="B41" s="171" t="s">
        <v>959</v>
      </c>
      <c r="C41" s="172" t="s">
        <v>960</v>
      </c>
      <c r="D41" s="486" t="s">
        <v>848</v>
      </c>
      <c r="E41" s="200">
        <v>69.832402000000002</v>
      </c>
      <c r="F41" s="175" t="s">
        <v>959</v>
      </c>
      <c r="G41" s="625" t="s">
        <v>1426</v>
      </c>
    </row>
    <row r="42" spans="1:7" ht="84" customHeight="1">
      <c r="A42" s="873"/>
      <c r="B42" s="171" t="s">
        <v>408</v>
      </c>
      <c r="C42" s="172" t="s">
        <v>517</v>
      </c>
      <c r="D42" s="486" t="s">
        <v>848</v>
      </c>
      <c r="E42" s="200">
        <v>349.16201100000001</v>
      </c>
      <c r="F42" s="175" t="s">
        <v>408</v>
      </c>
      <c r="G42" s="625"/>
    </row>
    <row r="43" spans="1:7" ht="84" customHeight="1">
      <c r="A43" s="873"/>
      <c r="B43" s="171" t="s">
        <v>13</v>
      </c>
      <c r="C43" s="172" t="s">
        <v>360</v>
      </c>
      <c r="D43" s="173" t="s">
        <v>47</v>
      </c>
      <c r="E43" s="200"/>
      <c r="F43" s="175" t="s">
        <v>13</v>
      </c>
      <c r="G43" s="625"/>
    </row>
    <row r="44" spans="1:7" ht="84" customHeight="1">
      <c r="A44" s="873"/>
      <c r="B44" s="171" t="s">
        <v>409</v>
      </c>
      <c r="C44" s="172" t="s">
        <v>605</v>
      </c>
      <c r="D44" s="173" t="s">
        <v>47</v>
      </c>
      <c r="E44" s="200"/>
      <c r="F44" s="175" t="s">
        <v>409</v>
      </c>
      <c r="G44" s="625"/>
    </row>
    <row r="45" spans="1:7" ht="90" customHeight="1">
      <c r="A45" s="873"/>
      <c r="B45" s="171" t="s">
        <v>281</v>
      </c>
      <c r="C45" s="172" t="s">
        <v>479</v>
      </c>
      <c r="D45" s="486" t="s">
        <v>848</v>
      </c>
      <c r="E45" s="200">
        <v>349.16201100000001</v>
      </c>
      <c r="F45" s="175" t="s">
        <v>281</v>
      </c>
      <c r="G45" s="625"/>
    </row>
    <row r="46" spans="1:7" ht="84" customHeight="1">
      <c r="A46" s="873"/>
      <c r="B46" s="171" t="s">
        <v>1412</v>
      </c>
      <c r="C46" s="172" t="s">
        <v>1414</v>
      </c>
      <c r="D46" s="486" t="s">
        <v>848</v>
      </c>
      <c r="E46" s="200">
        <v>70.621469000000005</v>
      </c>
      <c r="F46" s="175" t="s">
        <v>1412</v>
      </c>
      <c r="G46" s="625" t="s">
        <v>1431</v>
      </c>
    </row>
    <row r="47" spans="1:7" ht="84" customHeight="1">
      <c r="A47" s="873"/>
      <c r="B47" s="171" t="s">
        <v>512</v>
      </c>
      <c r="C47" s="172" t="s">
        <v>513</v>
      </c>
      <c r="D47" s="486" t="s">
        <v>848</v>
      </c>
      <c r="E47" s="200">
        <v>139.664804</v>
      </c>
      <c r="F47" s="175" t="s">
        <v>512</v>
      </c>
      <c r="G47" s="625"/>
    </row>
    <row r="48" spans="1:7" ht="84" customHeight="1">
      <c r="A48" s="873"/>
      <c r="B48" s="183" t="s">
        <v>55</v>
      </c>
      <c r="C48" s="180" t="s">
        <v>56</v>
      </c>
      <c r="D48" s="173" t="s">
        <v>47</v>
      </c>
      <c r="E48" s="200"/>
      <c r="F48" s="175" t="s">
        <v>55</v>
      </c>
      <c r="G48" s="625"/>
    </row>
    <row r="49" spans="1:7" ht="84" customHeight="1">
      <c r="A49" s="873"/>
      <c r="B49" s="183" t="s">
        <v>61</v>
      </c>
      <c r="C49" s="180" t="s">
        <v>125</v>
      </c>
      <c r="D49" s="173" t="s">
        <v>47</v>
      </c>
      <c r="E49" s="200"/>
      <c r="F49" s="175" t="s">
        <v>61</v>
      </c>
      <c r="G49" s="625"/>
    </row>
    <row r="50" spans="1:7" ht="84" customHeight="1">
      <c r="A50" s="873"/>
      <c r="B50" s="183" t="s">
        <v>10</v>
      </c>
      <c r="C50" s="180" t="s">
        <v>11</v>
      </c>
      <c r="D50" s="173" t="s">
        <v>47</v>
      </c>
      <c r="E50" s="200"/>
      <c r="F50" s="175" t="s">
        <v>10</v>
      </c>
      <c r="G50" s="625"/>
    </row>
    <row r="51" spans="1:7" ht="84" customHeight="1">
      <c r="A51" s="873"/>
      <c r="B51" s="171" t="s">
        <v>12</v>
      </c>
      <c r="C51" s="172" t="s">
        <v>258</v>
      </c>
      <c r="D51" s="486" t="s">
        <v>848</v>
      </c>
      <c r="E51" s="200">
        <v>174.581006</v>
      </c>
      <c r="F51" s="175" t="s">
        <v>12</v>
      </c>
      <c r="G51" s="625"/>
    </row>
    <row r="52" spans="1:7" ht="84" customHeight="1">
      <c r="A52" s="873"/>
      <c r="B52" s="171" t="s">
        <v>75</v>
      </c>
      <c r="C52" s="172" t="s">
        <v>458</v>
      </c>
      <c r="D52" s="486" t="s">
        <v>848</v>
      </c>
      <c r="E52" s="200">
        <v>69.832402000000002</v>
      </c>
      <c r="F52" s="175" t="s">
        <v>75</v>
      </c>
      <c r="G52" s="625"/>
    </row>
    <row r="53" spans="1:7" ht="84" customHeight="1">
      <c r="A53" s="873"/>
      <c r="B53" s="171" t="s">
        <v>494</v>
      </c>
      <c r="C53" s="172" t="s">
        <v>495</v>
      </c>
      <c r="D53" s="173" t="s">
        <v>47</v>
      </c>
      <c r="E53" s="200"/>
      <c r="F53" s="175" t="s">
        <v>494</v>
      </c>
      <c r="G53" s="625"/>
    </row>
    <row r="54" spans="1:7" ht="114" customHeight="1">
      <c r="A54" s="873"/>
      <c r="B54" s="609" t="s">
        <v>1300</v>
      </c>
      <c r="C54" s="682" t="s">
        <v>1389</v>
      </c>
      <c r="D54" s="486" t="s">
        <v>848</v>
      </c>
      <c r="E54" s="200">
        <v>209.497207</v>
      </c>
      <c r="F54" s="175" t="s">
        <v>1300</v>
      </c>
      <c r="G54" s="625" t="s">
        <v>1427</v>
      </c>
    </row>
    <row r="55" spans="1:7" ht="84" customHeight="1">
      <c r="A55" s="873"/>
      <c r="B55" s="171" t="s">
        <v>480</v>
      </c>
      <c r="C55" s="172" t="s">
        <v>481</v>
      </c>
      <c r="D55" s="173" t="s">
        <v>47</v>
      </c>
      <c r="E55" s="200"/>
      <c r="F55" s="175" t="s">
        <v>480</v>
      </c>
      <c r="G55" s="625"/>
    </row>
    <row r="56" spans="1:7" ht="84" customHeight="1">
      <c r="A56" s="873"/>
      <c r="B56" s="171" t="s">
        <v>243</v>
      </c>
      <c r="C56" s="172" t="s">
        <v>79</v>
      </c>
      <c r="D56" s="173" t="s">
        <v>47</v>
      </c>
      <c r="E56" s="200"/>
      <c r="F56" s="175" t="s">
        <v>243</v>
      </c>
      <c r="G56" s="625"/>
    </row>
    <row r="57" spans="1:7" ht="84" customHeight="1">
      <c r="A57" s="873"/>
      <c r="B57" s="171" t="s">
        <v>126</v>
      </c>
      <c r="C57" s="172" t="s">
        <v>989</v>
      </c>
      <c r="D57" s="486" t="s">
        <v>848</v>
      </c>
      <c r="E57" s="200">
        <v>244.413408</v>
      </c>
      <c r="F57" s="175" t="s">
        <v>126</v>
      </c>
      <c r="G57" s="625"/>
    </row>
    <row r="58" spans="1:7" ht="84" customHeight="1">
      <c r="A58" s="873"/>
      <c r="B58" s="171" t="s">
        <v>117</v>
      </c>
      <c r="C58" s="172" t="s">
        <v>990</v>
      </c>
      <c r="D58" s="486" t="s">
        <v>848</v>
      </c>
      <c r="E58" s="200">
        <v>244.413408</v>
      </c>
      <c r="F58" s="175" t="s">
        <v>117</v>
      </c>
      <c r="G58" s="625"/>
    </row>
    <row r="59" spans="1:7" ht="84" customHeight="1">
      <c r="A59" s="873"/>
      <c r="B59" s="171" t="s">
        <v>124</v>
      </c>
      <c r="C59" s="172" t="s">
        <v>991</v>
      </c>
      <c r="D59" s="486" t="s">
        <v>848</v>
      </c>
      <c r="E59" s="200">
        <v>244.413408</v>
      </c>
      <c r="F59" s="175" t="s">
        <v>124</v>
      </c>
      <c r="G59" s="625"/>
    </row>
    <row r="60" spans="1:7" ht="84" customHeight="1">
      <c r="A60" s="873"/>
      <c r="B60" s="171" t="s">
        <v>572</v>
      </c>
      <c r="C60" s="172" t="s">
        <v>992</v>
      </c>
      <c r="D60" s="486" t="s">
        <v>848</v>
      </c>
      <c r="E60" s="200">
        <v>0</v>
      </c>
      <c r="F60" s="175" t="s">
        <v>572</v>
      </c>
      <c r="G60" s="625"/>
    </row>
    <row r="61" spans="1:7" ht="84" customHeight="1">
      <c r="A61" s="873"/>
      <c r="B61" s="171" t="s">
        <v>240</v>
      </c>
      <c r="C61" s="172" t="s">
        <v>993</v>
      </c>
      <c r="D61" s="486" t="s">
        <v>848</v>
      </c>
      <c r="E61" s="200">
        <v>384.07821200000001</v>
      </c>
      <c r="F61" s="175" t="s">
        <v>240</v>
      </c>
      <c r="G61" s="625"/>
    </row>
    <row r="62" spans="1:7" ht="84" customHeight="1">
      <c r="A62" s="873"/>
      <c r="B62" s="171" t="s">
        <v>241</v>
      </c>
      <c r="C62" s="172" t="s">
        <v>994</v>
      </c>
      <c r="D62" s="486" t="s">
        <v>848</v>
      </c>
      <c r="E62" s="200">
        <v>384.07821200000001</v>
      </c>
      <c r="F62" s="175" t="s">
        <v>241</v>
      </c>
      <c r="G62" s="625"/>
    </row>
    <row r="63" spans="1:7" ht="84" customHeight="1">
      <c r="A63" s="873"/>
      <c r="B63" s="171" t="s">
        <v>448</v>
      </c>
      <c r="C63" s="172" t="s">
        <v>996</v>
      </c>
      <c r="D63" s="486" t="s">
        <v>848</v>
      </c>
      <c r="E63" s="200">
        <v>384.07821200000001</v>
      </c>
      <c r="F63" s="175" t="s">
        <v>448</v>
      </c>
      <c r="G63" s="625"/>
    </row>
    <row r="64" spans="1:7" ht="84" customHeight="1">
      <c r="A64" s="873"/>
      <c r="B64" s="171" t="s">
        <v>127</v>
      </c>
      <c r="C64" s="172" t="s">
        <v>997</v>
      </c>
      <c r="D64" s="486" t="s">
        <v>848</v>
      </c>
      <c r="E64" s="200">
        <v>384.07821200000001</v>
      </c>
      <c r="F64" s="175" t="s">
        <v>127</v>
      </c>
      <c r="G64" s="625"/>
    </row>
    <row r="65" spans="1:7" ht="84" customHeight="1">
      <c r="A65" s="873"/>
      <c r="B65" s="171" t="s">
        <v>128</v>
      </c>
      <c r="C65" s="172" t="s">
        <v>998</v>
      </c>
      <c r="D65" s="486" t="s">
        <v>848</v>
      </c>
      <c r="E65" s="200">
        <v>384.07821200000001</v>
      </c>
      <c r="F65" s="175" t="s">
        <v>128</v>
      </c>
      <c r="G65" s="625"/>
    </row>
    <row r="66" spans="1:7" ht="84" customHeight="1">
      <c r="A66" s="873"/>
      <c r="B66" s="171" t="s">
        <v>1316</v>
      </c>
      <c r="C66" s="172" t="s">
        <v>1391</v>
      </c>
      <c r="D66" s="486" t="s">
        <v>848</v>
      </c>
      <c r="E66" s="200">
        <v>1047.486034</v>
      </c>
      <c r="F66" s="175" t="s">
        <v>1316</v>
      </c>
      <c r="G66" s="625"/>
    </row>
    <row r="67" spans="1:7" ht="84" customHeight="1">
      <c r="A67" s="873"/>
      <c r="B67" s="183" t="s">
        <v>76</v>
      </c>
      <c r="C67" s="180" t="s">
        <v>366</v>
      </c>
      <c r="D67" s="173" t="s">
        <v>47</v>
      </c>
      <c r="E67" s="174"/>
      <c r="F67" s="175" t="s">
        <v>76</v>
      </c>
      <c r="G67" s="625"/>
    </row>
    <row r="68" spans="1:7" ht="102" customHeight="1">
      <c r="A68" s="873"/>
      <c r="B68" s="171" t="s">
        <v>344</v>
      </c>
      <c r="C68" s="172" t="s">
        <v>1390</v>
      </c>
      <c r="D68" s="173" t="s">
        <v>47</v>
      </c>
      <c r="E68" s="174"/>
      <c r="F68" s="175" t="s">
        <v>344</v>
      </c>
      <c r="G68" s="625"/>
    </row>
    <row r="69" spans="1:7" ht="78" customHeight="1">
      <c r="A69" s="873"/>
      <c r="B69" s="171" t="s">
        <v>497</v>
      </c>
      <c r="C69" s="172" t="s">
        <v>498</v>
      </c>
      <c r="D69" s="173" t="s">
        <v>47</v>
      </c>
      <c r="E69" s="200"/>
      <c r="F69" s="175" t="s">
        <v>497</v>
      </c>
      <c r="G69" s="625"/>
    </row>
    <row r="70" spans="1:7" ht="87" customHeight="1">
      <c r="A70" s="873"/>
      <c r="B70" s="171" t="s">
        <v>515</v>
      </c>
      <c r="C70" s="172" t="s">
        <v>1369</v>
      </c>
      <c r="D70" s="486" t="s">
        <v>848</v>
      </c>
      <c r="E70" s="200">
        <v>13.966480000000001</v>
      </c>
      <c r="F70" s="175" t="s">
        <v>515</v>
      </c>
      <c r="G70" s="625"/>
    </row>
    <row r="71" spans="1:7" ht="84" customHeight="1">
      <c r="A71" s="873"/>
      <c r="B71" s="171" t="s">
        <v>440</v>
      </c>
      <c r="C71" s="172" t="s">
        <v>459</v>
      </c>
      <c r="D71" s="173" t="s">
        <v>47</v>
      </c>
      <c r="E71" s="174"/>
      <c r="F71" s="175" t="s">
        <v>440</v>
      </c>
      <c r="G71" s="625"/>
    </row>
    <row r="72" spans="1:7" ht="84" customHeight="1">
      <c r="A72" s="873"/>
      <c r="B72" s="171" t="s">
        <v>68</v>
      </c>
      <c r="C72" s="172" t="s">
        <v>1004</v>
      </c>
      <c r="D72" s="486" t="s">
        <v>848</v>
      </c>
      <c r="E72" s="182">
        <v>1047.486034</v>
      </c>
      <c r="F72" s="175" t="s">
        <v>68</v>
      </c>
      <c r="G72" s="625"/>
    </row>
    <row r="73" spans="1:7" ht="84" customHeight="1">
      <c r="A73" s="873"/>
      <c r="B73" s="183" t="s">
        <v>168</v>
      </c>
      <c r="C73" s="184" t="s">
        <v>209</v>
      </c>
      <c r="D73" s="486" t="s">
        <v>848</v>
      </c>
      <c r="E73" s="182">
        <v>71.989529000000005</v>
      </c>
      <c r="F73" s="175" t="s">
        <v>168</v>
      </c>
      <c r="G73" s="625" t="s">
        <v>508</v>
      </c>
    </row>
    <row r="74" spans="1:7" ht="84" customHeight="1">
      <c r="A74" s="873"/>
      <c r="B74" s="183" t="s">
        <v>864</v>
      </c>
      <c r="C74" s="184" t="s">
        <v>1409</v>
      </c>
      <c r="D74" s="486" t="s">
        <v>848</v>
      </c>
      <c r="E74" s="182">
        <v>1047.486034</v>
      </c>
      <c r="F74" s="175" t="s">
        <v>864</v>
      </c>
      <c r="G74" s="625"/>
    </row>
    <row r="75" spans="1:7" ht="84" customHeight="1">
      <c r="A75" s="873"/>
      <c r="B75" s="183" t="s">
        <v>470</v>
      </c>
      <c r="C75" s="184" t="s">
        <v>471</v>
      </c>
      <c r="D75" s="173" t="s">
        <v>47</v>
      </c>
      <c r="E75" s="182"/>
      <c r="F75" s="175" t="s">
        <v>470</v>
      </c>
      <c r="G75" s="625"/>
    </row>
    <row r="76" spans="1:7" ht="84" customHeight="1">
      <c r="A76" s="873"/>
      <c r="B76" s="183" t="s">
        <v>405</v>
      </c>
      <c r="C76" s="184" t="s">
        <v>489</v>
      </c>
      <c r="D76" s="486" t="s">
        <v>277</v>
      </c>
      <c r="E76" s="182"/>
      <c r="F76" s="175" t="s">
        <v>405</v>
      </c>
      <c r="G76" s="625"/>
    </row>
    <row r="77" spans="1:7" ht="84" customHeight="1">
      <c r="A77" s="873"/>
      <c r="B77" s="183" t="s">
        <v>16</v>
      </c>
      <c r="C77" s="184" t="s">
        <v>144</v>
      </c>
      <c r="D77" s="173" t="s">
        <v>47</v>
      </c>
      <c r="E77" s="182"/>
      <c r="F77" s="175" t="s">
        <v>16</v>
      </c>
      <c r="G77" s="625"/>
    </row>
    <row r="78" spans="1:7" ht="87" customHeight="1">
      <c r="A78" s="873"/>
      <c r="B78" s="183" t="s">
        <v>158</v>
      </c>
      <c r="C78" s="184" t="s">
        <v>276</v>
      </c>
      <c r="D78" s="486" t="s">
        <v>848</v>
      </c>
      <c r="E78" s="182">
        <v>139.664804</v>
      </c>
      <c r="F78" s="175" t="s">
        <v>158</v>
      </c>
      <c r="G78" s="625" t="s">
        <v>508</v>
      </c>
    </row>
    <row r="79" spans="1:7" ht="87" customHeight="1">
      <c r="A79" s="873"/>
      <c r="B79" s="183" t="s">
        <v>278</v>
      </c>
      <c r="C79" s="184" t="s">
        <v>40</v>
      </c>
      <c r="D79" s="486" t="s">
        <v>848</v>
      </c>
      <c r="E79" s="182">
        <v>34.916201000000001</v>
      </c>
      <c r="F79" s="175" t="s">
        <v>278</v>
      </c>
      <c r="G79" s="625"/>
    </row>
    <row r="80" spans="1:7" ht="99" customHeight="1">
      <c r="A80" s="873"/>
      <c r="B80" s="183" t="s">
        <v>1415</v>
      </c>
      <c r="C80" s="172" t="s">
        <v>1416</v>
      </c>
      <c r="D80" s="173" t="s">
        <v>47</v>
      </c>
      <c r="E80" s="182"/>
      <c r="F80" s="175" t="s">
        <v>1415</v>
      </c>
      <c r="G80" s="625"/>
    </row>
    <row r="81" spans="1:34" ht="87" customHeight="1">
      <c r="A81" s="873"/>
      <c r="B81" s="183" t="s">
        <v>1394</v>
      </c>
      <c r="C81" s="184" t="s">
        <v>1395</v>
      </c>
      <c r="D81" s="486" t="s">
        <v>848</v>
      </c>
      <c r="E81" s="200">
        <v>69.832402000000002</v>
      </c>
      <c r="F81" s="175" t="s">
        <v>1394</v>
      </c>
      <c r="G81" s="625"/>
    </row>
    <row r="82" spans="1:34" ht="87" customHeight="1">
      <c r="A82" s="873"/>
      <c r="B82" s="183" t="s">
        <v>463</v>
      </c>
      <c r="C82" s="184" t="s">
        <v>465</v>
      </c>
      <c r="D82" s="173" t="s">
        <v>47</v>
      </c>
      <c r="E82" s="200"/>
      <c r="F82" s="175" t="s">
        <v>463</v>
      </c>
      <c r="G82" s="625"/>
    </row>
    <row r="83" spans="1:34" ht="87" customHeight="1">
      <c r="A83" s="873"/>
      <c r="B83" s="183" t="s">
        <v>1396</v>
      </c>
      <c r="C83" s="184" t="s">
        <v>1397</v>
      </c>
      <c r="D83" s="173" t="s">
        <v>47</v>
      </c>
      <c r="E83" s="200"/>
      <c r="F83" s="175" t="s">
        <v>1396</v>
      </c>
      <c r="G83" s="625"/>
    </row>
    <row r="84" spans="1:34" ht="81" customHeight="1">
      <c r="A84" s="873"/>
      <c r="B84" s="183" t="s">
        <v>466</v>
      </c>
      <c r="C84" s="184" t="s">
        <v>467</v>
      </c>
      <c r="D84" s="173" t="s">
        <v>47</v>
      </c>
      <c r="E84" s="200"/>
      <c r="F84" s="175" t="s">
        <v>466</v>
      </c>
      <c r="G84" s="625"/>
    </row>
    <row r="85" spans="1:34" ht="81" customHeight="1">
      <c r="A85" s="873"/>
      <c r="B85" s="183" t="s">
        <v>468</v>
      </c>
      <c r="C85" s="184" t="s">
        <v>469</v>
      </c>
      <c r="D85" s="176" t="s">
        <v>277</v>
      </c>
      <c r="E85" s="200"/>
      <c r="F85" s="175" t="s">
        <v>468</v>
      </c>
      <c r="G85" s="625"/>
    </row>
    <row r="86" spans="1:34" ht="81" customHeight="1">
      <c r="A86" s="683"/>
      <c r="B86" s="183" t="s">
        <v>1472</v>
      </c>
      <c r="C86" s="184" t="s">
        <v>1473</v>
      </c>
      <c r="D86" s="486" t="s">
        <v>848</v>
      </c>
      <c r="E86" s="200">
        <v>0</v>
      </c>
      <c r="F86" s="175" t="s">
        <v>1472</v>
      </c>
      <c r="G86" s="625" t="s">
        <v>1476</v>
      </c>
    </row>
    <row r="87" spans="1:34" ht="81" customHeight="1">
      <c r="A87" s="683"/>
      <c r="B87" s="183" t="s">
        <v>1470</v>
      </c>
      <c r="C87" s="184" t="s">
        <v>1471</v>
      </c>
      <c r="D87" s="486" t="s">
        <v>848</v>
      </c>
      <c r="E87" s="200">
        <v>0</v>
      </c>
      <c r="F87" s="175" t="s">
        <v>1470</v>
      </c>
      <c r="G87" s="625" t="s">
        <v>1475</v>
      </c>
    </row>
    <row r="88" spans="1:34" ht="81" customHeight="1" thickBot="1">
      <c r="A88" s="683"/>
      <c r="B88" s="183" t="s">
        <v>1468</v>
      </c>
      <c r="C88" s="184" t="s">
        <v>1469</v>
      </c>
      <c r="D88" s="486" t="s">
        <v>848</v>
      </c>
      <c r="E88" s="200">
        <v>418.99441000000002</v>
      </c>
      <c r="F88" s="175" t="s">
        <v>1468</v>
      </c>
      <c r="G88" s="625" t="s">
        <v>1474</v>
      </c>
    </row>
    <row r="89" spans="1:34" ht="141" customHeight="1" thickBot="1">
      <c r="A89" s="193"/>
      <c r="B89" s="194"/>
      <c r="C89" s="817" t="s">
        <v>603</v>
      </c>
      <c r="D89" s="818"/>
      <c r="E89" s="818"/>
      <c r="F89" s="818"/>
      <c r="G89" s="819"/>
    </row>
    <row r="90" spans="1:34" s="441" customFormat="1" ht="179.25" customHeight="1" thickBot="1">
      <c r="A90" s="529"/>
      <c r="B90" s="530"/>
      <c r="C90" s="777" t="s">
        <v>849</v>
      </c>
      <c r="D90" s="778"/>
      <c r="E90" s="778"/>
      <c r="F90" s="778"/>
      <c r="G90" s="779"/>
      <c r="H90" s="522"/>
      <c r="I90" s="522"/>
      <c r="J90" s="522"/>
      <c r="K90" s="522"/>
      <c r="L90" s="522"/>
      <c r="M90" s="522"/>
      <c r="N90" s="522"/>
      <c r="O90" s="522"/>
      <c r="P90" s="522"/>
      <c r="Q90" s="522"/>
      <c r="R90" s="522"/>
      <c r="S90" s="522"/>
      <c r="T90" s="522"/>
      <c r="U90" s="522"/>
      <c r="V90" s="522"/>
      <c r="W90" s="522"/>
      <c r="X90" s="522"/>
      <c r="Y90" s="522"/>
      <c r="Z90" s="522"/>
      <c r="AA90" s="522"/>
      <c r="AB90" s="522"/>
      <c r="AC90" s="522"/>
      <c r="AD90" s="522"/>
      <c r="AE90" s="522"/>
      <c r="AF90" s="522"/>
      <c r="AG90" s="522"/>
      <c r="AH90" s="522"/>
    </row>
    <row r="91" spans="1:34" ht="54" customHeight="1"/>
  </sheetData>
  <mergeCells count="9">
    <mergeCell ref="B12:C12"/>
    <mergeCell ref="C89:G89"/>
    <mergeCell ref="C90:G90"/>
    <mergeCell ref="A1:A85"/>
    <mergeCell ref="B1:C6"/>
    <mergeCell ref="B7:C7"/>
    <mergeCell ref="B10:C10"/>
    <mergeCell ref="B11:C11"/>
    <mergeCell ref="F11:F12"/>
  </mergeCells>
  <hyperlinks>
    <hyperlink ref="B11:C11" location="'ΠΡΟΤΕΙΝΟΜΕΝΟΣ ΤΙΜΟΚΑΤΑΛΟΓΟΣ'!A1" display="ΣΥΝΟΠΤΙΚΟΣ ΤΙΜΟΚΑΤΑΛΟΓΟΣ"/>
  </hyperlinks>
  <printOptions horizontalCentered="1"/>
  <pageMargins left="0.23622047244094491" right="0.23622047244094491" top="0.44" bottom="0.25" header="0.19685039370078741" footer="0.23622047244094491"/>
  <pageSetup paperSize="9" scale="10" orientation="portrait" r:id="rId1"/>
  <headerFooter alignWithMargins="0">
    <oddFooter>&amp;R&amp;P</oddFooter>
  </headerFooter>
  <rowBreaks count="1" manualBreakCount="1">
    <brk id="68" max="8" man="1"/>
  </rowBreaks>
  <colBreaks count="1" manualBreakCount="1">
    <brk id="7" max="1048575" man="1"/>
  </colBreaks>
  <drawing r:id="rId2"/>
</worksheet>
</file>

<file path=xl/worksheets/sheet75.xml><?xml version="1.0" encoding="utf-8"?>
<worksheet xmlns="http://schemas.openxmlformats.org/spreadsheetml/2006/main" xmlns:r="http://schemas.openxmlformats.org/officeDocument/2006/relationships">
  <sheetPr>
    <tabColor rgb="FF800000"/>
  </sheetPr>
  <dimension ref="A1:ET90"/>
  <sheetViews>
    <sheetView view="pageBreakPreview" zoomScale="25" zoomScaleNormal="75" zoomScaleSheetLayoutView="25" workbookViewId="0">
      <selection activeCell="D8" sqref="D8"/>
    </sheetView>
  </sheetViews>
  <sheetFormatPr defaultRowHeight="12.75"/>
  <cols>
    <col min="1" max="1" width="21.85546875" style="163" customWidth="1"/>
    <col min="2" max="2" width="20.7109375" style="195" customWidth="1"/>
    <col min="3" max="3" width="196.5703125" style="196" customWidth="1"/>
    <col min="4" max="4" width="70.7109375" style="196" customWidth="1"/>
    <col min="5" max="5" width="51.85546875" style="196" customWidth="1"/>
    <col min="6" max="6" width="23.85546875" style="193" customWidth="1"/>
    <col min="7" max="7" width="222" style="197" customWidth="1"/>
    <col min="8" max="8" width="45.140625" style="163" customWidth="1"/>
    <col min="9" max="16384" width="9.140625" style="163"/>
  </cols>
  <sheetData>
    <row r="1" spans="1:150" s="156" customFormat="1" ht="108" customHeight="1">
      <c r="A1" s="872" t="s">
        <v>610</v>
      </c>
      <c r="B1" s="880" t="s">
        <v>988</v>
      </c>
      <c r="C1" s="864"/>
      <c r="D1" s="152" t="s">
        <v>451</v>
      </c>
      <c r="E1" s="153"/>
      <c r="F1" s="154"/>
      <c r="G1" s="155"/>
    </row>
    <row r="2" spans="1:150" s="156" customFormat="1" ht="78" customHeight="1">
      <c r="A2" s="873"/>
      <c r="B2" s="881"/>
      <c r="C2" s="865"/>
      <c r="D2" s="475" t="s">
        <v>1018</v>
      </c>
      <c r="E2" s="158"/>
      <c r="F2" s="159"/>
      <c r="G2" s="160"/>
    </row>
    <row r="3" spans="1:150" s="156" customFormat="1" ht="78" customHeight="1">
      <c r="A3" s="873"/>
      <c r="B3" s="881"/>
      <c r="C3" s="865"/>
      <c r="D3" s="157">
        <v>1368</v>
      </c>
      <c r="E3" s="158"/>
      <c r="F3" s="159"/>
      <c r="G3" s="160"/>
    </row>
    <row r="4" spans="1:150" ht="78" customHeight="1">
      <c r="A4" s="873"/>
      <c r="B4" s="881"/>
      <c r="C4" s="865"/>
      <c r="D4" s="157" t="s">
        <v>473</v>
      </c>
      <c r="E4" s="158"/>
      <c r="F4" s="161"/>
      <c r="G4" s="162"/>
    </row>
    <row r="5" spans="1:150" ht="78" customHeight="1">
      <c r="A5" s="873"/>
      <c r="B5" s="881"/>
      <c r="C5" s="865"/>
      <c r="D5" s="157" t="s">
        <v>237</v>
      </c>
      <c r="E5" s="158"/>
      <c r="F5" s="161"/>
      <c r="G5" s="162"/>
    </row>
    <row r="6" spans="1:150" ht="78" customHeight="1">
      <c r="A6" s="873"/>
      <c r="B6" s="881"/>
      <c r="C6" s="865"/>
      <c r="D6" s="157" t="s">
        <v>274</v>
      </c>
      <c r="E6" s="158"/>
      <c r="F6" s="161"/>
      <c r="G6" s="162"/>
    </row>
    <row r="7" spans="1:150" ht="84" customHeight="1">
      <c r="A7" s="873"/>
      <c r="B7" s="882" t="s">
        <v>232</v>
      </c>
      <c r="C7" s="875"/>
      <c r="D7" s="651">
        <v>20769.351204188482</v>
      </c>
      <c r="E7" s="158"/>
      <c r="F7" s="161"/>
      <c r="G7" s="162"/>
    </row>
    <row r="8" spans="1:150" ht="84" customHeight="1">
      <c r="A8" s="873"/>
      <c r="B8" s="752"/>
      <c r="C8" s="751" t="s">
        <v>1668</v>
      </c>
      <c r="D8" s="769">
        <v>157</v>
      </c>
      <c r="E8" s="158"/>
      <c r="F8" s="161"/>
      <c r="G8" s="162"/>
    </row>
    <row r="9" spans="1:150" ht="84" customHeight="1">
      <c r="A9" s="873"/>
      <c r="B9" s="752"/>
      <c r="C9" s="751" t="s">
        <v>1669</v>
      </c>
      <c r="D9" s="651">
        <v>150</v>
      </c>
      <c r="E9" s="158"/>
      <c r="F9" s="161"/>
      <c r="G9" s="162"/>
    </row>
    <row r="10" spans="1:150" s="408" customFormat="1" ht="89.25" customHeight="1">
      <c r="A10" s="873"/>
      <c r="B10" s="882" t="s">
        <v>1670</v>
      </c>
      <c r="C10" s="875"/>
      <c r="D10" s="651">
        <v>73.72</v>
      </c>
      <c r="E10" s="158"/>
      <c r="F10" s="161"/>
      <c r="G10" s="162"/>
      <c r="H10" s="623"/>
      <c r="I10" s="623"/>
      <c r="J10" s="623"/>
      <c r="K10" s="623"/>
      <c r="L10" s="623"/>
      <c r="M10" s="623"/>
      <c r="N10" s="623"/>
      <c r="O10" s="623"/>
      <c r="P10" s="623"/>
      <c r="Q10" s="623"/>
      <c r="R10" s="623"/>
      <c r="S10" s="623"/>
      <c r="T10" s="623"/>
      <c r="U10" s="623"/>
      <c r="V10" s="623"/>
      <c r="W10" s="623"/>
      <c r="X10" s="623"/>
      <c r="Y10" s="623"/>
      <c r="Z10" s="623"/>
      <c r="AA10" s="623"/>
      <c r="AB10" s="623"/>
      <c r="AC10" s="623"/>
      <c r="AD10" s="623"/>
      <c r="AE10" s="623"/>
      <c r="AF10" s="623"/>
      <c r="AG10" s="623"/>
      <c r="AH10" s="623"/>
      <c r="AI10" s="623"/>
      <c r="AJ10" s="623"/>
      <c r="AK10" s="623"/>
      <c r="AL10" s="623"/>
      <c r="AM10" s="623"/>
      <c r="AN10" s="623"/>
      <c r="AO10" s="623"/>
      <c r="AP10" s="623"/>
      <c r="AQ10" s="623"/>
      <c r="AR10" s="623"/>
      <c r="AS10" s="623"/>
      <c r="AT10" s="623"/>
      <c r="AU10" s="623"/>
      <c r="AV10" s="623"/>
      <c r="AW10" s="623"/>
      <c r="AX10" s="623"/>
      <c r="AY10" s="623"/>
      <c r="AZ10" s="623"/>
      <c r="BA10" s="623"/>
      <c r="BB10" s="623"/>
      <c r="BC10" s="623"/>
      <c r="BD10" s="623"/>
      <c r="BE10" s="623"/>
      <c r="BF10" s="623"/>
      <c r="BG10" s="623"/>
      <c r="BH10" s="623"/>
      <c r="BI10" s="623"/>
      <c r="BJ10" s="623"/>
      <c r="BK10" s="623"/>
      <c r="BL10" s="623"/>
      <c r="BM10" s="623"/>
      <c r="BN10" s="623"/>
      <c r="BO10" s="623"/>
      <c r="BP10" s="623"/>
      <c r="BQ10" s="623"/>
      <c r="BR10" s="623"/>
      <c r="BS10" s="623"/>
      <c r="BT10" s="623"/>
      <c r="BU10" s="623"/>
      <c r="BV10" s="623"/>
      <c r="BW10" s="623"/>
      <c r="BX10" s="623"/>
      <c r="BY10" s="623"/>
      <c r="BZ10" s="623"/>
      <c r="CA10" s="623"/>
      <c r="CB10" s="623"/>
      <c r="CC10" s="623"/>
      <c r="CD10" s="623"/>
      <c r="CE10" s="623"/>
      <c r="CF10" s="623"/>
      <c r="CG10" s="623"/>
      <c r="CH10" s="623"/>
      <c r="CI10" s="623"/>
      <c r="CJ10" s="623"/>
      <c r="CK10" s="623"/>
      <c r="CL10" s="623"/>
      <c r="CM10" s="623"/>
      <c r="CN10" s="623"/>
      <c r="CO10" s="623"/>
      <c r="CP10" s="623"/>
      <c r="CQ10" s="623"/>
      <c r="CR10" s="623"/>
      <c r="CS10" s="623"/>
      <c r="CT10" s="623"/>
      <c r="CU10" s="623"/>
      <c r="CV10" s="623"/>
      <c r="CW10" s="623"/>
      <c r="CX10" s="623"/>
      <c r="CY10" s="623"/>
      <c r="CZ10" s="623"/>
      <c r="DA10" s="623"/>
      <c r="DB10" s="623"/>
      <c r="DC10" s="623"/>
      <c r="DD10" s="623"/>
      <c r="DE10" s="623"/>
      <c r="DF10" s="623"/>
      <c r="DG10" s="623"/>
      <c r="DH10" s="623"/>
      <c r="DI10" s="623"/>
      <c r="DJ10" s="623"/>
      <c r="DK10" s="623"/>
      <c r="DL10" s="623"/>
      <c r="DM10" s="623"/>
      <c r="DN10" s="623"/>
      <c r="DO10" s="623"/>
      <c r="DP10" s="623"/>
      <c r="DQ10" s="623"/>
      <c r="DR10" s="623"/>
      <c r="DS10" s="623"/>
      <c r="DT10" s="623"/>
      <c r="DU10" s="623"/>
      <c r="DV10" s="623"/>
      <c r="DW10" s="623"/>
      <c r="DX10" s="623"/>
      <c r="DY10" s="623"/>
      <c r="DZ10" s="623"/>
      <c r="EA10" s="623"/>
      <c r="EB10" s="623"/>
      <c r="EC10" s="623"/>
      <c r="ED10" s="623"/>
      <c r="EE10" s="623"/>
      <c r="EF10" s="623"/>
      <c r="EG10" s="623"/>
      <c r="EH10" s="623"/>
      <c r="EI10" s="623"/>
      <c r="EJ10" s="623"/>
      <c r="EK10" s="623"/>
      <c r="EL10" s="623"/>
      <c r="EM10" s="623"/>
      <c r="EN10" s="623"/>
      <c r="EO10" s="623"/>
      <c r="EP10" s="623"/>
      <c r="EQ10" s="623"/>
      <c r="ER10" s="623"/>
      <c r="ES10" s="623"/>
      <c r="ET10" s="623"/>
    </row>
    <row r="11" spans="1:150" ht="66" customHeight="1">
      <c r="A11" s="873"/>
      <c r="B11" s="791" t="s">
        <v>233</v>
      </c>
      <c r="C11" s="792"/>
      <c r="D11" s="301" t="s">
        <v>1438</v>
      </c>
      <c r="E11" s="166" t="s">
        <v>232</v>
      </c>
      <c r="F11" s="876" t="s">
        <v>234</v>
      </c>
      <c r="G11" s="168" t="s">
        <v>244</v>
      </c>
    </row>
    <row r="12" spans="1:150" ht="84" customHeight="1">
      <c r="A12" s="873"/>
      <c r="B12" s="885" t="s">
        <v>45</v>
      </c>
      <c r="C12" s="886"/>
      <c r="D12" s="169"/>
      <c r="E12" s="169"/>
      <c r="F12" s="884"/>
      <c r="G12" s="170"/>
    </row>
    <row r="13" spans="1:150" ht="84" customHeight="1">
      <c r="A13" s="873"/>
      <c r="B13" s="177" t="s">
        <v>511</v>
      </c>
      <c r="C13" s="172" t="s">
        <v>1019</v>
      </c>
      <c r="D13" s="173" t="s">
        <v>47</v>
      </c>
      <c r="E13" s="174"/>
      <c r="F13" s="178" t="s">
        <v>511</v>
      </c>
      <c r="G13" s="625"/>
    </row>
    <row r="14" spans="1:150" ht="84" customHeight="1">
      <c r="A14" s="873"/>
      <c r="B14" s="177" t="s">
        <v>238</v>
      </c>
      <c r="C14" s="172" t="s">
        <v>462</v>
      </c>
      <c r="D14" s="173" t="s">
        <v>47</v>
      </c>
      <c r="E14" s="174"/>
      <c r="F14" s="175" t="s">
        <v>238</v>
      </c>
      <c r="G14" s="625"/>
    </row>
    <row r="15" spans="1:150" ht="84" customHeight="1">
      <c r="A15" s="873"/>
      <c r="B15" s="171" t="s">
        <v>221</v>
      </c>
      <c r="C15" s="172" t="s">
        <v>263</v>
      </c>
      <c r="D15" s="173" t="s">
        <v>47</v>
      </c>
      <c r="E15" s="174"/>
      <c r="F15" s="175" t="s">
        <v>221</v>
      </c>
      <c r="G15" s="625"/>
    </row>
    <row r="16" spans="1:150" ht="84" customHeight="1">
      <c r="A16" s="873"/>
      <c r="B16" s="177" t="s">
        <v>520</v>
      </c>
      <c r="C16" s="172" t="s">
        <v>521</v>
      </c>
      <c r="D16" s="486" t="s">
        <v>848</v>
      </c>
      <c r="E16" s="200">
        <v>130.890052</v>
      </c>
      <c r="F16" s="178" t="s">
        <v>520</v>
      </c>
      <c r="G16" s="625"/>
    </row>
    <row r="17" spans="1:7" ht="84" customHeight="1">
      <c r="A17" s="873"/>
      <c r="B17" s="177" t="s">
        <v>200</v>
      </c>
      <c r="C17" s="172" t="s">
        <v>33</v>
      </c>
      <c r="D17" s="173" t="s">
        <v>47</v>
      </c>
      <c r="E17" s="174"/>
      <c r="F17" s="175" t="s">
        <v>200</v>
      </c>
      <c r="G17" s="625"/>
    </row>
    <row r="18" spans="1:7" ht="84" customHeight="1">
      <c r="A18" s="873"/>
      <c r="B18" s="171" t="s">
        <v>170</v>
      </c>
      <c r="C18" s="172" t="s">
        <v>350</v>
      </c>
      <c r="D18" s="173" t="s">
        <v>47</v>
      </c>
      <c r="E18" s="174"/>
      <c r="F18" s="175" t="s">
        <v>170</v>
      </c>
      <c r="G18" s="625"/>
    </row>
    <row r="19" spans="1:7" ht="108" customHeight="1">
      <c r="A19" s="873"/>
      <c r="B19" s="177" t="s">
        <v>0</v>
      </c>
      <c r="C19" s="172" t="s">
        <v>493</v>
      </c>
      <c r="D19" s="173" t="s">
        <v>47</v>
      </c>
      <c r="E19" s="174"/>
      <c r="F19" s="175" t="s">
        <v>0</v>
      </c>
      <c r="G19" s="625"/>
    </row>
    <row r="20" spans="1:7" ht="84" customHeight="1">
      <c r="A20" s="873"/>
      <c r="B20" s="177" t="s">
        <v>236</v>
      </c>
      <c r="C20" s="172" t="s">
        <v>314</v>
      </c>
      <c r="D20" s="173" t="s">
        <v>47</v>
      </c>
      <c r="E20" s="174"/>
      <c r="F20" s="175" t="s">
        <v>236</v>
      </c>
      <c r="G20" s="625"/>
    </row>
    <row r="21" spans="1:7" ht="150" customHeight="1">
      <c r="A21" s="873"/>
      <c r="B21" s="177" t="s">
        <v>1375</v>
      </c>
      <c r="C21" s="172" t="s">
        <v>1376</v>
      </c>
      <c r="D21" s="173" t="s">
        <v>47</v>
      </c>
      <c r="E21" s="174"/>
      <c r="F21" s="178" t="s">
        <v>1375</v>
      </c>
      <c r="G21" s="625"/>
    </row>
    <row r="22" spans="1:7" ht="186" customHeight="1">
      <c r="A22" s="873"/>
      <c r="B22" s="177" t="s">
        <v>1398</v>
      </c>
      <c r="C22" s="172" t="s">
        <v>1399</v>
      </c>
      <c r="D22" s="486" t="s">
        <v>848</v>
      </c>
      <c r="E22" s="200">
        <v>654.45026199999995</v>
      </c>
      <c r="F22" s="178" t="s">
        <v>1398</v>
      </c>
      <c r="G22" s="625"/>
    </row>
    <row r="23" spans="1:7" ht="126" customHeight="1">
      <c r="A23" s="873"/>
      <c r="B23" s="177" t="s">
        <v>1400</v>
      </c>
      <c r="C23" s="172" t="s">
        <v>1401</v>
      </c>
      <c r="D23" s="486" t="s">
        <v>848</v>
      </c>
      <c r="E23" s="200">
        <v>654.45026199999995</v>
      </c>
      <c r="F23" s="178" t="s">
        <v>1400</v>
      </c>
      <c r="G23" s="625"/>
    </row>
    <row r="24" spans="1:7" ht="150" customHeight="1">
      <c r="A24" s="873"/>
      <c r="B24" s="177" t="s">
        <v>1402</v>
      </c>
      <c r="C24" s="172" t="s">
        <v>1403</v>
      </c>
      <c r="D24" s="486" t="s">
        <v>848</v>
      </c>
      <c r="E24" s="200">
        <v>327.22513099999998</v>
      </c>
      <c r="F24" s="178" t="s">
        <v>1402</v>
      </c>
      <c r="G24" s="625"/>
    </row>
    <row r="25" spans="1:7" ht="135" customHeight="1">
      <c r="A25" s="873"/>
      <c r="B25" s="177" t="s">
        <v>1421</v>
      </c>
      <c r="C25" s="172" t="s">
        <v>1422</v>
      </c>
      <c r="D25" s="486" t="s">
        <v>848</v>
      </c>
      <c r="E25" s="200">
        <v>196.33507900000001</v>
      </c>
      <c r="F25" s="178" t="s">
        <v>1421</v>
      </c>
      <c r="G25" s="625"/>
    </row>
    <row r="26" spans="1:7" ht="129" customHeight="1">
      <c r="A26" s="873"/>
      <c r="B26" s="177" t="s">
        <v>1383</v>
      </c>
      <c r="C26" s="172" t="s">
        <v>1406</v>
      </c>
      <c r="D26" s="486" t="s">
        <v>848</v>
      </c>
      <c r="E26" s="200">
        <v>850.78534000000002</v>
      </c>
      <c r="F26" s="178" t="s">
        <v>1383</v>
      </c>
      <c r="G26" s="625"/>
    </row>
    <row r="27" spans="1:7" ht="84" customHeight="1">
      <c r="A27" s="873"/>
      <c r="B27" s="177" t="s">
        <v>58</v>
      </c>
      <c r="C27" s="172" t="s">
        <v>474</v>
      </c>
      <c r="D27" s="173" t="s">
        <v>47</v>
      </c>
      <c r="E27" s="174"/>
      <c r="F27" s="175" t="s">
        <v>58</v>
      </c>
      <c r="G27" s="625"/>
    </row>
    <row r="28" spans="1:7" ht="84" customHeight="1">
      <c r="A28" s="873"/>
      <c r="B28" s="177" t="s">
        <v>50</v>
      </c>
      <c r="C28" s="172" t="s">
        <v>453</v>
      </c>
      <c r="D28" s="173" t="s">
        <v>47</v>
      </c>
      <c r="E28" s="174"/>
      <c r="F28" s="175" t="s">
        <v>50</v>
      </c>
      <c r="G28" s="625"/>
    </row>
    <row r="29" spans="1:7" ht="84" customHeight="1">
      <c r="A29" s="873"/>
      <c r="B29" s="177" t="s">
        <v>101</v>
      </c>
      <c r="C29" s="172" t="s">
        <v>102</v>
      </c>
      <c r="D29" s="173" t="s">
        <v>47</v>
      </c>
      <c r="E29" s="174"/>
      <c r="F29" s="175" t="s">
        <v>101</v>
      </c>
      <c r="G29" s="625"/>
    </row>
    <row r="30" spans="1:7" ht="84" customHeight="1">
      <c r="A30" s="873"/>
      <c r="B30" s="171" t="s">
        <v>53</v>
      </c>
      <c r="C30" s="172" t="s">
        <v>54</v>
      </c>
      <c r="D30" s="173" t="s">
        <v>47</v>
      </c>
      <c r="E30" s="174"/>
      <c r="F30" s="175" t="s">
        <v>53</v>
      </c>
      <c r="G30" s="625"/>
    </row>
    <row r="31" spans="1:7" ht="78" customHeight="1">
      <c r="A31" s="873"/>
      <c r="B31" s="171" t="s">
        <v>39</v>
      </c>
      <c r="C31" s="172" t="s">
        <v>1386</v>
      </c>
      <c r="D31" s="486" t="s">
        <v>848</v>
      </c>
      <c r="E31" s="200">
        <v>13.089005</v>
      </c>
      <c r="F31" s="175" t="s">
        <v>39</v>
      </c>
      <c r="G31" s="625"/>
    </row>
    <row r="32" spans="1:7" ht="78" customHeight="1">
      <c r="A32" s="873"/>
      <c r="B32" s="171" t="s">
        <v>183</v>
      </c>
      <c r="C32" s="172" t="s">
        <v>1423</v>
      </c>
      <c r="D32" s="173" t="s">
        <v>47</v>
      </c>
      <c r="E32" s="174"/>
      <c r="F32" s="175" t="s">
        <v>183</v>
      </c>
      <c r="G32" s="625" t="s">
        <v>503</v>
      </c>
    </row>
    <row r="33" spans="1:7" ht="84" customHeight="1">
      <c r="A33" s="873"/>
      <c r="B33" s="171" t="s">
        <v>95</v>
      </c>
      <c r="C33" s="172" t="s">
        <v>464</v>
      </c>
      <c r="D33" s="173" t="s">
        <v>47</v>
      </c>
      <c r="E33" s="174"/>
      <c r="F33" s="175" t="s">
        <v>95</v>
      </c>
      <c r="G33" s="625"/>
    </row>
    <row r="34" spans="1:7" ht="84" customHeight="1">
      <c r="A34" s="873"/>
      <c r="B34" s="271" t="s">
        <v>28</v>
      </c>
      <c r="C34" s="367" t="s">
        <v>315</v>
      </c>
      <c r="D34" s="486" t="s">
        <v>848</v>
      </c>
      <c r="E34" s="200">
        <v>654.45026199999995</v>
      </c>
      <c r="F34" s="372" t="s">
        <v>28</v>
      </c>
      <c r="G34" s="236" t="s">
        <v>1424</v>
      </c>
    </row>
    <row r="35" spans="1:7" ht="84" customHeight="1">
      <c r="A35" s="873"/>
      <c r="B35" s="370" t="s">
        <v>456</v>
      </c>
      <c r="C35" s="371" t="s">
        <v>516</v>
      </c>
      <c r="D35" s="173" t="s">
        <v>47</v>
      </c>
      <c r="E35" s="174"/>
      <c r="F35" s="175" t="s">
        <v>456</v>
      </c>
      <c r="G35" s="625"/>
    </row>
    <row r="36" spans="1:7" ht="84" customHeight="1">
      <c r="A36" s="873"/>
      <c r="B36" s="171" t="s">
        <v>491</v>
      </c>
      <c r="C36" s="172" t="s">
        <v>492</v>
      </c>
      <c r="D36" s="173" t="s">
        <v>47</v>
      </c>
      <c r="E36" s="174"/>
      <c r="F36" s="175" t="s">
        <v>491</v>
      </c>
      <c r="G36" s="625"/>
    </row>
    <row r="37" spans="1:7" ht="84" customHeight="1">
      <c r="A37" s="873"/>
      <c r="B37" s="171" t="s">
        <v>1392</v>
      </c>
      <c r="C37" s="172" t="s">
        <v>1393</v>
      </c>
      <c r="D37" s="486" t="s">
        <v>848</v>
      </c>
      <c r="E37" s="200">
        <v>0</v>
      </c>
      <c r="F37" s="175" t="s">
        <v>1392</v>
      </c>
      <c r="G37" s="625" t="s">
        <v>1433</v>
      </c>
    </row>
    <row r="38" spans="1:7" ht="84" customHeight="1">
      <c r="A38" s="873"/>
      <c r="B38" s="171" t="s">
        <v>29</v>
      </c>
      <c r="C38" s="172" t="s">
        <v>30</v>
      </c>
      <c r="D38" s="173" t="s">
        <v>47</v>
      </c>
      <c r="E38" s="174"/>
      <c r="F38" s="175" t="s">
        <v>29</v>
      </c>
      <c r="G38" s="625"/>
    </row>
    <row r="39" spans="1:7" ht="84" customHeight="1">
      <c r="A39" s="873"/>
      <c r="B39" s="171" t="s">
        <v>9</v>
      </c>
      <c r="C39" s="172" t="s">
        <v>90</v>
      </c>
      <c r="D39" s="486" t="s">
        <v>848</v>
      </c>
      <c r="E39" s="200">
        <v>196.33507900000001</v>
      </c>
      <c r="F39" s="175" t="s">
        <v>9</v>
      </c>
      <c r="G39" s="625"/>
    </row>
    <row r="40" spans="1:7" ht="84" customHeight="1">
      <c r="A40" s="873"/>
      <c r="B40" s="171" t="s">
        <v>959</v>
      </c>
      <c r="C40" s="172" t="s">
        <v>960</v>
      </c>
      <c r="D40" s="486" t="s">
        <v>848</v>
      </c>
      <c r="E40" s="200">
        <v>65.445025999999999</v>
      </c>
      <c r="F40" s="175" t="s">
        <v>959</v>
      </c>
      <c r="G40" s="625" t="s">
        <v>1432</v>
      </c>
    </row>
    <row r="41" spans="1:7" ht="84" customHeight="1">
      <c r="A41" s="873"/>
      <c r="B41" s="171" t="s">
        <v>408</v>
      </c>
      <c r="C41" s="172" t="s">
        <v>517</v>
      </c>
      <c r="D41" s="173" t="s">
        <v>47</v>
      </c>
      <c r="E41" s="174"/>
      <c r="F41" s="175" t="s">
        <v>408</v>
      </c>
      <c r="G41" s="625"/>
    </row>
    <row r="42" spans="1:7" ht="84" customHeight="1">
      <c r="A42" s="873"/>
      <c r="B42" s="171" t="s">
        <v>13</v>
      </c>
      <c r="C42" s="172" t="s">
        <v>360</v>
      </c>
      <c r="D42" s="173" t="s">
        <v>47</v>
      </c>
      <c r="E42" s="174"/>
      <c r="F42" s="175" t="s">
        <v>13</v>
      </c>
      <c r="G42" s="625"/>
    </row>
    <row r="43" spans="1:7" ht="84" customHeight="1">
      <c r="A43" s="873"/>
      <c r="B43" s="171" t="s">
        <v>409</v>
      </c>
      <c r="C43" s="172" t="s">
        <v>605</v>
      </c>
      <c r="D43" s="173" t="s">
        <v>47</v>
      </c>
      <c r="E43" s="174"/>
      <c r="F43" s="175" t="s">
        <v>409</v>
      </c>
      <c r="G43" s="625"/>
    </row>
    <row r="44" spans="1:7" ht="84" customHeight="1">
      <c r="A44" s="873"/>
      <c r="B44" s="171" t="s">
        <v>477</v>
      </c>
      <c r="C44" s="172" t="s">
        <v>478</v>
      </c>
      <c r="D44" s="173" t="s">
        <v>47</v>
      </c>
      <c r="E44" s="174"/>
      <c r="F44" s="175" t="s">
        <v>477</v>
      </c>
      <c r="G44" s="625"/>
    </row>
    <row r="45" spans="1:7" ht="90" customHeight="1">
      <c r="A45" s="873"/>
      <c r="B45" s="171" t="s">
        <v>281</v>
      </c>
      <c r="C45" s="172" t="s">
        <v>479</v>
      </c>
      <c r="D45" s="486" t="s">
        <v>848</v>
      </c>
      <c r="E45" s="200">
        <v>327.22513099999998</v>
      </c>
      <c r="F45" s="175" t="s">
        <v>281</v>
      </c>
      <c r="G45" s="625" t="s">
        <v>1093</v>
      </c>
    </row>
    <row r="46" spans="1:7" ht="84" customHeight="1">
      <c r="A46" s="873"/>
      <c r="B46" s="171" t="s">
        <v>512</v>
      </c>
      <c r="C46" s="172" t="s">
        <v>513</v>
      </c>
      <c r="D46" s="486" t="s">
        <v>848</v>
      </c>
      <c r="E46" s="200">
        <v>130.890052</v>
      </c>
      <c r="F46" s="175" t="s">
        <v>512</v>
      </c>
      <c r="G46" s="625"/>
    </row>
    <row r="47" spans="1:7" ht="84" customHeight="1">
      <c r="A47" s="873"/>
      <c r="B47" s="183" t="s">
        <v>55</v>
      </c>
      <c r="C47" s="180" t="s">
        <v>56</v>
      </c>
      <c r="D47" s="173" t="s">
        <v>47</v>
      </c>
      <c r="E47" s="174"/>
      <c r="F47" s="175" t="s">
        <v>55</v>
      </c>
      <c r="G47" s="625"/>
    </row>
    <row r="48" spans="1:7" ht="84" customHeight="1">
      <c r="A48" s="873"/>
      <c r="B48" s="183" t="s">
        <v>61</v>
      </c>
      <c r="C48" s="180" t="s">
        <v>125</v>
      </c>
      <c r="D48" s="173" t="s">
        <v>47</v>
      </c>
      <c r="E48" s="174"/>
      <c r="F48" s="175" t="s">
        <v>61</v>
      </c>
      <c r="G48" s="625"/>
    </row>
    <row r="49" spans="1:7" ht="84" customHeight="1">
      <c r="A49" s="873"/>
      <c r="B49" s="183" t="s">
        <v>10</v>
      </c>
      <c r="C49" s="180" t="s">
        <v>11</v>
      </c>
      <c r="D49" s="173" t="s">
        <v>47</v>
      </c>
      <c r="E49" s="174"/>
      <c r="F49" s="175" t="s">
        <v>10</v>
      </c>
      <c r="G49" s="625"/>
    </row>
    <row r="50" spans="1:7" ht="84" customHeight="1">
      <c r="A50" s="873"/>
      <c r="B50" s="171" t="s">
        <v>12</v>
      </c>
      <c r="C50" s="172" t="s">
        <v>258</v>
      </c>
      <c r="D50" s="501" t="s">
        <v>47</v>
      </c>
      <c r="E50" s="174"/>
      <c r="F50" s="175" t="s">
        <v>12</v>
      </c>
      <c r="G50" s="625"/>
    </row>
    <row r="51" spans="1:7" ht="84" customHeight="1">
      <c r="A51" s="873"/>
      <c r="B51" s="171" t="s">
        <v>494</v>
      </c>
      <c r="C51" s="172" t="s">
        <v>495</v>
      </c>
      <c r="D51" s="173" t="s">
        <v>47</v>
      </c>
      <c r="E51" s="174"/>
      <c r="F51" s="175" t="s">
        <v>494</v>
      </c>
      <c r="G51" s="625"/>
    </row>
    <row r="52" spans="1:7" ht="84" customHeight="1">
      <c r="A52" s="873"/>
      <c r="B52" s="271" t="s">
        <v>496</v>
      </c>
      <c r="C52" s="373" t="s">
        <v>517</v>
      </c>
      <c r="D52" s="486" t="s">
        <v>848</v>
      </c>
      <c r="E52" s="200">
        <v>130.890052</v>
      </c>
      <c r="F52" s="272" t="s">
        <v>496</v>
      </c>
      <c r="G52" s="625"/>
    </row>
    <row r="53" spans="1:7" ht="84" customHeight="1">
      <c r="A53" s="873"/>
      <c r="B53" s="171" t="s">
        <v>480</v>
      </c>
      <c r="C53" s="172" t="s">
        <v>481</v>
      </c>
      <c r="D53" s="173" t="s">
        <v>47</v>
      </c>
      <c r="E53" s="174"/>
      <c r="F53" s="175" t="s">
        <v>480</v>
      </c>
      <c r="G53" s="625"/>
    </row>
    <row r="54" spans="1:7" ht="84" customHeight="1">
      <c r="A54" s="873"/>
      <c r="B54" s="171" t="s">
        <v>243</v>
      </c>
      <c r="C54" s="172" t="s">
        <v>79</v>
      </c>
      <c r="D54" s="173" t="s">
        <v>47</v>
      </c>
      <c r="E54" s="174"/>
      <c r="F54" s="175" t="s">
        <v>243</v>
      </c>
      <c r="G54" s="625"/>
    </row>
    <row r="55" spans="1:7" ht="84" customHeight="1">
      <c r="A55" s="873"/>
      <c r="B55" s="171" t="s">
        <v>126</v>
      </c>
      <c r="C55" s="172" t="s">
        <v>989</v>
      </c>
      <c r="D55" s="486" t="s">
        <v>848</v>
      </c>
      <c r="E55" s="200">
        <v>229.057592</v>
      </c>
      <c r="F55" s="175" t="s">
        <v>126</v>
      </c>
      <c r="G55" s="625"/>
    </row>
    <row r="56" spans="1:7" ht="114" customHeight="1">
      <c r="A56" s="873"/>
      <c r="B56" s="609" t="s">
        <v>1300</v>
      </c>
      <c r="C56" s="682" t="s">
        <v>1389</v>
      </c>
      <c r="D56" s="486" t="s">
        <v>848</v>
      </c>
      <c r="E56" s="200">
        <v>196.33507900000001</v>
      </c>
      <c r="F56" s="175" t="s">
        <v>1300</v>
      </c>
      <c r="G56" s="625"/>
    </row>
    <row r="57" spans="1:7" ht="84" customHeight="1">
      <c r="A57" s="873"/>
      <c r="B57" s="171" t="s">
        <v>117</v>
      </c>
      <c r="C57" s="172" t="s">
        <v>990</v>
      </c>
      <c r="D57" s="486" t="s">
        <v>848</v>
      </c>
      <c r="E57" s="200">
        <v>229.057592</v>
      </c>
      <c r="F57" s="175" t="s">
        <v>117</v>
      </c>
      <c r="G57" s="625"/>
    </row>
    <row r="58" spans="1:7" ht="84" customHeight="1">
      <c r="A58" s="873"/>
      <c r="B58" s="171" t="s">
        <v>124</v>
      </c>
      <c r="C58" s="172" t="s">
        <v>991</v>
      </c>
      <c r="D58" s="486" t="s">
        <v>848</v>
      </c>
      <c r="E58" s="200">
        <v>229.057592</v>
      </c>
      <c r="F58" s="175" t="s">
        <v>124</v>
      </c>
      <c r="G58" s="625"/>
    </row>
    <row r="59" spans="1:7" ht="84" customHeight="1">
      <c r="A59" s="873"/>
      <c r="B59" s="171" t="s">
        <v>572</v>
      </c>
      <c r="C59" s="172" t="s">
        <v>992</v>
      </c>
      <c r="D59" s="486" t="s">
        <v>848</v>
      </c>
      <c r="E59" s="200">
        <v>0</v>
      </c>
      <c r="F59" s="175" t="s">
        <v>572</v>
      </c>
      <c r="G59" s="625"/>
    </row>
    <row r="60" spans="1:7" ht="84" customHeight="1">
      <c r="A60" s="873"/>
      <c r="B60" s="171" t="s">
        <v>240</v>
      </c>
      <c r="C60" s="172" t="s">
        <v>993</v>
      </c>
      <c r="D60" s="486" t="s">
        <v>848</v>
      </c>
      <c r="E60" s="200">
        <v>359.94764400000003</v>
      </c>
      <c r="F60" s="175" t="s">
        <v>240</v>
      </c>
      <c r="G60" s="625"/>
    </row>
    <row r="61" spans="1:7" ht="84" customHeight="1">
      <c r="A61" s="873"/>
      <c r="B61" s="171" t="s">
        <v>241</v>
      </c>
      <c r="C61" s="172" t="s">
        <v>994</v>
      </c>
      <c r="D61" s="486" t="s">
        <v>848</v>
      </c>
      <c r="E61" s="200">
        <v>359.94764400000003</v>
      </c>
      <c r="F61" s="175" t="s">
        <v>241</v>
      </c>
      <c r="G61" s="625"/>
    </row>
    <row r="62" spans="1:7" ht="84" customHeight="1">
      <c r="A62" s="873"/>
      <c r="B62" s="171" t="s">
        <v>448</v>
      </c>
      <c r="C62" s="172" t="s">
        <v>996</v>
      </c>
      <c r="D62" s="486" t="s">
        <v>848</v>
      </c>
      <c r="E62" s="200">
        <v>359.94764400000003</v>
      </c>
      <c r="F62" s="175" t="s">
        <v>448</v>
      </c>
      <c r="G62" s="625"/>
    </row>
    <row r="63" spans="1:7" ht="84" customHeight="1">
      <c r="A63" s="873"/>
      <c r="B63" s="171" t="s">
        <v>127</v>
      </c>
      <c r="C63" s="172" t="s">
        <v>997</v>
      </c>
      <c r="D63" s="486" t="s">
        <v>848</v>
      </c>
      <c r="E63" s="200">
        <v>359.94764400000003</v>
      </c>
      <c r="F63" s="175" t="s">
        <v>127</v>
      </c>
      <c r="G63" s="625"/>
    </row>
    <row r="64" spans="1:7" ht="84" customHeight="1">
      <c r="A64" s="873"/>
      <c r="B64" s="171" t="s">
        <v>128</v>
      </c>
      <c r="C64" s="172" t="s">
        <v>998</v>
      </c>
      <c r="D64" s="486" t="s">
        <v>848</v>
      </c>
      <c r="E64" s="200">
        <v>359.94764400000003</v>
      </c>
      <c r="F64" s="175" t="s">
        <v>128</v>
      </c>
      <c r="G64" s="625"/>
    </row>
    <row r="65" spans="1:7" ht="84" customHeight="1">
      <c r="A65" s="873"/>
      <c r="B65" s="183" t="s">
        <v>76</v>
      </c>
      <c r="C65" s="180" t="s">
        <v>366</v>
      </c>
      <c r="D65" s="173" t="s">
        <v>47</v>
      </c>
      <c r="E65" s="174"/>
      <c r="F65" s="175" t="s">
        <v>76</v>
      </c>
      <c r="G65" s="625"/>
    </row>
    <row r="66" spans="1:7" ht="84" customHeight="1">
      <c r="A66" s="873"/>
      <c r="B66" s="171" t="s">
        <v>1316</v>
      </c>
      <c r="C66" s="172" t="s">
        <v>1391</v>
      </c>
      <c r="D66" s="486" t="s">
        <v>848</v>
      </c>
      <c r="E66" s="200">
        <v>981.67539299999999</v>
      </c>
      <c r="F66" s="175" t="s">
        <v>1316</v>
      </c>
      <c r="G66" s="625"/>
    </row>
    <row r="67" spans="1:7" ht="102" customHeight="1">
      <c r="A67" s="873"/>
      <c r="B67" s="171" t="s">
        <v>344</v>
      </c>
      <c r="C67" s="172" t="s">
        <v>1390</v>
      </c>
      <c r="D67" s="173" t="s">
        <v>47</v>
      </c>
      <c r="E67" s="174"/>
      <c r="F67" s="175" t="s">
        <v>344</v>
      </c>
      <c r="G67" s="625"/>
    </row>
    <row r="68" spans="1:7" ht="78" customHeight="1">
      <c r="A68" s="873"/>
      <c r="B68" s="171" t="s">
        <v>497</v>
      </c>
      <c r="C68" s="172" t="s">
        <v>498</v>
      </c>
      <c r="D68" s="173" t="s">
        <v>47</v>
      </c>
      <c r="E68" s="200"/>
      <c r="F68" s="175" t="s">
        <v>497</v>
      </c>
      <c r="G68" s="625"/>
    </row>
    <row r="69" spans="1:7" ht="87" customHeight="1">
      <c r="A69" s="873"/>
      <c r="B69" s="171" t="s">
        <v>349</v>
      </c>
      <c r="C69" s="184" t="s">
        <v>499</v>
      </c>
      <c r="D69" s="173" t="s">
        <v>47</v>
      </c>
      <c r="E69" s="174"/>
      <c r="F69" s="175" t="s">
        <v>349</v>
      </c>
      <c r="G69" s="625"/>
    </row>
    <row r="70" spans="1:7" ht="87" customHeight="1">
      <c r="A70" s="873"/>
      <c r="B70" s="171" t="s">
        <v>515</v>
      </c>
      <c r="C70" s="172" t="s">
        <v>1369</v>
      </c>
      <c r="D70" s="486" t="s">
        <v>848</v>
      </c>
      <c r="E70" s="200">
        <v>13.089005</v>
      </c>
      <c r="F70" s="175" t="s">
        <v>515</v>
      </c>
      <c r="G70" s="625"/>
    </row>
    <row r="71" spans="1:7" ht="84" customHeight="1">
      <c r="A71" s="873"/>
      <c r="B71" s="171" t="s">
        <v>440</v>
      </c>
      <c r="C71" s="172" t="s">
        <v>459</v>
      </c>
      <c r="D71" s="173" t="s">
        <v>47</v>
      </c>
      <c r="E71" s="174"/>
      <c r="F71" s="175" t="s">
        <v>440</v>
      </c>
      <c r="G71" s="625"/>
    </row>
    <row r="72" spans="1:7" ht="84" customHeight="1">
      <c r="A72" s="873"/>
      <c r="B72" s="171" t="s">
        <v>68</v>
      </c>
      <c r="C72" s="172" t="s">
        <v>1004</v>
      </c>
      <c r="D72" s="486" t="s">
        <v>848</v>
      </c>
      <c r="E72" s="182">
        <v>981.67539299999999</v>
      </c>
      <c r="F72" s="175" t="s">
        <v>68</v>
      </c>
      <c r="G72" s="625"/>
    </row>
    <row r="73" spans="1:7" ht="84" customHeight="1">
      <c r="A73" s="873"/>
      <c r="B73" s="183" t="s">
        <v>168</v>
      </c>
      <c r="C73" s="184" t="s">
        <v>209</v>
      </c>
      <c r="D73" s="486" t="s">
        <v>848</v>
      </c>
      <c r="E73" s="182">
        <v>71.989529000000005</v>
      </c>
      <c r="F73" s="175" t="s">
        <v>168</v>
      </c>
      <c r="G73" s="625" t="s">
        <v>508</v>
      </c>
    </row>
    <row r="74" spans="1:7" ht="84" customHeight="1">
      <c r="A74" s="873"/>
      <c r="B74" s="183" t="s">
        <v>864</v>
      </c>
      <c r="C74" s="184" t="s">
        <v>1409</v>
      </c>
      <c r="D74" s="486" t="s">
        <v>848</v>
      </c>
      <c r="E74" s="182">
        <v>981.67539299999999</v>
      </c>
      <c r="F74" s="175" t="s">
        <v>864</v>
      </c>
      <c r="G74" s="625"/>
    </row>
    <row r="75" spans="1:7" ht="84" customHeight="1">
      <c r="A75" s="873"/>
      <c r="B75" s="183" t="s">
        <v>470</v>
      </c>
      <c r="C75" s="184" t="s">
        <v>471</v>
      </c>
      <c r="D75" s="173" t="s">
        <v>47</v>
      </c>
      <c r="E75" s="182"/>
      <c r="F75" s="175" t="s">
        <v>470</v>
      </c>
      <c r="G75" s="625"/>
    </row>
    <row r="76" spans="1:7" ht="84" customHeight="1">
      <c r="A76" s="873"/>
      <c r="B76" s="183" t="s">
        <v>405</v>
      </c>
      <c r="C76" s="184" t="s">
        <v>489</v>
      </c>
      <c r="D76" s="486" t="s">
        <v>277</v>
      </c>
      <c r="E76" s="182"/>
      <c r="F76" s="175" t="s">
        <v>405</v>
      </c>
      <c r="G76" s="625"/>
    </row>
    <row r="77" spans="1:7" ht="84" customHeight="1">
      <c r="A77" s="873"/>
      <c r="B77" s="183" t="s">
        <v>16</v>
      </c>
      <c r="C77" s="184" t="s">
        <v>144</v>
      </c>
      <c r="D77" s="173" t="s">
        <v>47</v>
      </c>
      <c r="E77" s="182"/>
      <c r="F77" s="175" t="s">
        <v>16</v>
      </c>
      <c r="G77" s="625"/>
    </row>
    <row r="78" spans="1:7" ht="87" customHeight="1">
      <c r="A78" s="873"/>
      <c r="B78" s="183" t="s">
        <v>158</v>
      </c>
      <c r="C78" s="184" t="s">
        <v>276</v>
      </c>
      <c r="D78" s="486" t="s">
        <v>848</v>
      </c>
      <c r="E78" s="182">
        <v>151.515152</v>
      </c>
      <c r="F78" s="175" t="s">
        <v>158</v>
      </c>
      <c r="G78" s="625" t="s">
        <v>508</v>
      </c>
    </row>
    <row r="79" spans="1:7" ht="87" customHeight="1">
      <c r="A79" s="873"/>
      <c r="B79" s="183" t="s">
        <v>278</v>
      </c>
      <c r="C79" s="184" t="s">
        <v>40</v>
      </c>
      <c r="D79" s="486" t="s">
        <v>848</v>
      </c>
      <c r="E79" s="182">
        <v>37.878788</v>
      </c>
      <c r="F79" s="175" t="s">
        <v>278</v>
      </c>
      <c r="G79" s="625"/>
    </row>
    <row r="80" spans="1:7" ht="99" customHeight="1">
      <c r="A80" s="873"/>
      <c r="B80" s="183" t="s">
        <v>1410</v>
      </c>
      <c r="C80" s="172" t="s">
        <v>1411</v>
      </c>
      <c r="D80" s="486" t="s">
        <v>848</v>
      </c>
      <c r="E80" s="200">
        <v>757.57575799999995</v>
      </c>
      <c r="F80" s="175" t="s">
        <v>1410</v>
      </c>
      <c r="G80" s="625" t="s">
        <v>1429</v>
      </c>
    </row>
    <row r="81" spans="1:32" ht="99" customHeight="1">
      <c r="A81" s="873"/>
      <c r="B81" s="183" t="s">
        <v>1415</v>
      </c>
      <c r="C81" s="172" t="s">
        <v>1416</v>
      </c>
      <c r="D81" s="173" t="s">
        <v>47</v>
      </c>
      <c r="E81" s="182"/>
      <c r="F81" s="175" t="s">
        <v>1415</v>
      </c>
      <c r="G81" s="625"/>
    </row>
    <row r="82" spans="1:32" ht="87" customHeight="1">
      <c r="A82" s="873"/>
      <c r="B82" s="183" t="s">
        <v>1394</v>
      </c>
      <c r="C82" s="184" t="s">
        <v>1395</v>
      </c>
      <c r="D82" s="486" t="s">
        <v>848</v>
      </c>
      <c r="E82" s="200">
        <v>65.445025999999999</v>
      </c>
      <c r="F82" s="175" t="s">
        <v>1394</v>
      </c>
      <c r="G82" s="625"/>
    </row>
    <row r="83" spans="1:32" ht="87" customHeight="1">
      <c r="A83" s="873"/>
      <c r="B83" s="183" t="s">
        <v>463</v>
      </c>
      <c r="C83" s="184" t="s">
        <v>465</v>
      </c>
      <c r="D83" s="173" t="s">
        <v>47</v>
      </c>
      <c r="E83" s="200"/>
      <c r="F83" s="175" t="s">
        <v>463</v>
      </c>
      <c r="G83" s="625"/>
    </row>
    <row r="84" spans="1:32" ht="87" customHeight="1">
      <c r="A84" s="683"/>
      <c r="B84" s="183" t="s">
        <v>1396</v>
      </c>
      <c r="C84" s="184" t="s">
        <v>1397</v>
      </c>
      <c r="D84" s="173" t="s">
        <v>47</v>
      </c>
      <c r="E84" s="200"/>
      <c r="F84" s="175" t="s">
        <v>1396</v>
      </c>
      <c r="G84" s="625"/>
    </row>
    <row r="85" spans="1:32" ht="81" customHeight="1">
      <c r="A85" s="683"/>
      <c r="B85" s="183" t="s">
        <v>1472</v>
      </c>
      <c r="C85" s="184" t="s">
        <v>1473</v>
      </c>
      <c r="D85" s="486" t="s">
        <v>848</v>
      </c>
      <c r="E85" s="200">
        <v>0</v>
      </c>
      <c r="F85" s="175" t="s">
        <v>1472</v>
      </c>
      <c r="G85" s="625" t="s">
        <v>1476</v>
      </c>
    </row>
    <row r="86" spans="1:32" ht="81" customHeight="1">
      <c r="A86" s="683"/>
      <c r="B86" s="183" t="s">
        <v>1470</v>
      </c>
      <c r="C86" s="184" t="s">
        <v>1471</v>
      </c>
      <c r="D86" s="486" t="s">
        <v>848</v>
      </c>
      <c r="E86" s="200">
        <v>0</v>
      </c>
      <c r="F86" s="175" t="s">
        <v>1470</v>
      </c>
      <c r="G86" s="625" t="s">
        <v>1475</v>
      </c>
    </row>
    <row r="87" spans="1:32" ht="81" customHeight="1" thickBot="1">
      <c r="A87" s="683"/>
      <c r="B87" s="363" t="s">
        <v>1468</v>
      </c>
      <c r="C87" s="189" t="s">
        <v>1469</v>
      </c>
      <c r="D87" s="686" t="s">
        <v>848</v>
      </c>
      <c r="E87" s="365">
        <v>392.67016000000001</v>
      </c>
      <c r="F87" s="366" t="s">
        <v>1468</v>
      </c>
      <c r="G87" s="631" t="s">
        <v>1474</v>
      </c>
    </row>
    <row r="88" spans="1:32" ht="153" customHeight="1" thickBot="1">
      <c r="A88" s="193"/>
      <c r="B88" s="194"/>
      <c r="C88" s="817" t="s">
        <v>603</v>
      </c>
      <c r="D88" s="818"/>
      <c r="E88" s="818"/>
      <c r="F88" s="818"/>
      <c r="G88" s="819"/>
    </row>
    <row r="89" spans="1:32" s="441" customFormat="1" ht="179.25" customHeight="1" thickBot="1">
      <c r="A89" s="529"/>
      <c r="B89" s="530"/>
      <c r="C89" s="777" t="s">
        <v>849</v>
      </c>
      <c r="D89" s="778"/>
      <c r="E89" s="778"/>
      <c r="F89" s="778"/>
      <c r="G89" s="779"/>
      <c r="H89" s="522"/>
      <c r="I89" s="522"/>
      <c r="J89" s="522"/>
      <c r="K89" s="522"/>
      <c r="L89" s="522"/>
      <c r="M89" s="522"/>
      <c r="N89" s="522"/>
      <c r="O89" s="522"/>
      <c r="P89" s="522"/>
      <c r="Q89" s="522"/>
      <c r="R89" s="522"/>
      <c r="S89" s="522"/>
      <c r="T89" s="522"/>
      <c r="U89" s="522"/>
      <c r="V89" s="522"/>
      <c r="W89" s="522"/>
      <c r="X89" s="522"/>
      <c r="Y89" s="522"/>
      <c r="Z89" s="522"/>
      <c r="AA89" s="522"/>
      <c r="AB89" s="522"/>
      <c r="AC89" s="522"/>
      <c r="AD89" s="522"/>
      <c r="AE89" s="522"/>
      <c r="AF89" s="522"/>
    </row>
    <row r="90" spans="1:32" ht="54" customHeight="1"/>
  </sheetData>
  <mergeCells count="9">
    <mergeCell ref="B12:C12"/>
    <mergeCell ref="C88:G88"/>
    <mergeCell ref="C89:G89"/>
    <mergeCell ref="A1:A83"/>
    <mergeCell ref="B1:C6"/>
    <mergeCell ref="B7:C7"/>
    <mergeCell ref="B10:C10"/>
    <mergeCell ref="B11:C11"/>
    <mergeCell ref="F11:F12"/>
  </mergeCells>
  <hyperlinks>
    <hyperlink ref="B11:C11" location="'ΠΡΟΤΕΙΝΟΜΕΝΟΣ ΤΙΜΟΚΑΤΑΛΟΓΟΣ'!A1" display="ΣΥΝΟΠΤΙΚΟΣ ΤΙΜΟΚΑΤΑΛΟΓΟΣ"/>
  </hyperlinks>
  <printOptions horizontalCentered="1"/>
  <pageMargins left="0.23622047244094491" right="0.23622047244094491" top="0.44" bottom="0.25" header="0.19685039370078741" footer="0.23622047244094491"/>
  <pageSetup paperSize="9" scale="10" orientation="portrait" r:id="rId1"/>
  <headerFooter alignWithMargins="0">
    <oddFooter>&amp;R&amp;P</oddFooter>
  </headerFooter>
  <colBreaks count="1" manualBreakCount="1">
    <brk id="7" max="1048575" man="1"/>
  </colBreaks>
  <drawing r:id="rId2"/>
</worksheet>
</file>

<file path=xl/worksheets/sheet76.xml><?xml version="1.0" encoding="utf-8"?>
<worksheet xmlns="http://schemas.openxmlformats.org/spreadsheetml/2006/main" xmlns:r="http://schemas.openxmlformats.org/officeDocument/2006/relationships">
  <sheetPr>
    <tabColor rgb="FF800000"/>
  </sheetPr>
  <dimension ref="A1:EU86"/>
  <sheetViews>
    <sheetView view="pageBreakPreview" zoomScale="25" zoomScaleNormal="75" zoomScaleSheetLayoutView="25" workbookViewId="0">
      <pane xSplit="1" ySplit="12" topLeftCell="B13" activePane="bottomRight" state="frozen"/>
      <selection activeCell="B48" sqref="A48:XFD48"/>
      <selection pane="topRight" activeCell="B48" sqref="A48:XFD48"/>
      <selection pane="bottomLeft" activeCell="B48" sqref="A48:XFD48"/>
      <selection pane="bottomRight" activeCell="D8" sqref="D8"/>
    </sheetView>
  </sheetViews>
  <sheetFormatPr defaultRowHeight="12.75"/>
  <cols>
    <col min="1" max="1" width="21.85546875" style="163" customWidth="1"/>
    <col min="2" max="2" width="20.7109375" style="195" customWidth="1"/>
    <col min="3" max="3" width="196.5703125" style="196" customWidth="1"/>
    <col min="4" max="4" width="73.85546875" style="196" customWidth="1"/>
    <col min="5" max="5" width="51.85546875" style="196" customWidth="1"/>
    <col min="6" max="6" width="23.85546875" style="193" customWidth="1"/>
    <col min="7" max="7" width="213.42578125" style="197" customWidth="1"/>
    <col min="8" max="8" width="38.28515625" style="163" customWidth="1"/>
    <col min="9" max="9" width="43.42578125" style="163" customWidth="1"/>
    <col min="10" max="10" width="45.140625" style="163" customWidth="1"/>
    <col min="11" max="16384" width="9.140625" style="163"/>
  </cols>
  <sheetData>
    <row r="1" spans="1:151" s="156" customFormat="1" ht="117" customHeight="1">
      <c r="A1" s="872" t="s">
        <v>610</v>
      </c>
      <c r="B1" s="880" t="s">
        <v>988</v>
      </c>
      <c r="C1" s="864"/>
      <c r="D1" s="152" t="s">
        <v>451</v>
      </c>
      <c r="E1" s="153"/>
      <c r="F1" s="154"/>
      <c r="G1" s="155"/>
    </row>
    <row r="2" spans="1:151" s="156" customFormat="1" ht="99" customHeight="1">
      <c r="A2" s="873"/>
      <c r="B2" s="881"/>
      <c r="C2" s="865"/>
      <c r="D2" s="475" t="s">
        <v>608</v>
      </c>
      <c r="E2" s="158"/>
      <c r="F2" s="159"/>
      <c r="G2" s="160"/>
    </row>
    <row r="3" spans="1:151" s="156" customFormat="1" ht="78" customHeight="1">
      <c r="A3" s="873"/>
      <c r="B3" s="881"/>
      <c r="C3" s="865"/>
      <c r="D3" s="157">
        <v>1248</v>
      </c>
      <c r="E3" s="158"/>
      <c r="F3" s="159"/>
      <c r="G3" s="160"/>
    </row>
    <row r="4" spans="1:151" ht="78" customHeight="1">
      <c r="A4" s="873"/>
      <c r="B4" s="881"/>
      <c r="C4" s="865"/>
      <c r="D4" s="157" t="s">
        <v>339</v>
      </c>
      <c r="E4" s="158"/>
      <c r="F4" s="161"/>
      <c r="G4" s="162"/>
    </row>
    <row r="5" spans="1:151" ht="78" customHeight="1">
      <c r="A5" s="873"/>
      <c r="B5" s="881"/>
      <c r="C5" s="865"/>
      <c r="D5" s="157" t="s">
        <v>237</v>
      </c>
      <c r="E5" s="158"/>
      <c r="F5" s="161"/>
      <c r="G5" s="162"/>
    </row>
    <row r="6" spans="1:151" ht="78" customHeight="1">
      <c r="A6" s="873"/>
      <c r="B6" s="881"/>
      <c r="C6" s="865"/>
      <c r="D6" s="157" t="s">
        <v>131</v>
      </c>
      <c r="E6" s="158"/>
      <c r="F6" s="161"/>
      <c r="G6" s="162"/>
    </row>
    <row r="7" spans="1:151" ht="84" customHeight="1">
      <c r="A7" s="873"/>
      <c r="B7" s="882" t="s">
        <v>232</v>
      </c>
      <c r="C7" s="875"/>
      <c r="D7" s="651">
        <v>14834.926060606067</v>
      </c>
      <c r="E7" s="158"/>
      <c r="F7" s="161"/>
      <c r="G7" s="162"/>
    </row>
    <row r="8" spans="1:151" ht="84" customHeight="1">
      <c r="A8" s="873"/>
      <c r="B8" s="752"/>
      <c r="C8" s="751" t="s">
        <v>1671</v>
      </c>
      <c r="D8" s="769">
        <v>107</v>
      </c>
      <c r="E8" s="158"/>
      <c r="F8" s="161"/>
      <c r="G8" s="162"/>
    </row>
    <row r="9" spans="1:151" ht="84" customHeight="1">
      <c r="A9" s="873"/>
      <c r="B9" s="752"/>
      <c r="C9" s="751" t="s">
        <v>1669</v>
      </c>
      <c r="D9" s="651">
        <v>150</v>
      </c>
      <c r="E9" s="158"/>
      <c r="F9" s="161"/>
      <c r="G9" s="162"/>
    </row>
    <row r="10" spans="1:151" s="408" customFormat="1" ht="89.25" customHeight="1">
      <c r="A10" s="873"/>
      <c r="B10" s="882" t="s">
        <v>1670</v>
      </c>
      <c r="C10" s="875"/>
      <c r="D10" s="651">
        <v>73.72</v>
      </c>
      <c r="E10" s="158"/>
      <c r="F10" s="161"/>
      <c r="G10" s="162"/>
      <c r="H10" s="623"/>
      <c r="I10" s="623"/>
      <c r="J10" s="623"/>
      <c r="K10" s="623"/>
      <c r="L10" s="623"/>
      <c r="M10" s="623"/>
      <c r="N10" s="623"/>
      <c r="O10" s="623"/>
      <c r="P10" s="623"/>
      <c r="Q10" s="623"/>
      <c r="R10" s="623"/>
      <c r="S10" s="623"/>
      <c r="T10" s="623"/>
      <c r="U10" s="623"/>
      <c r="V10" s="623"/>
      <c r="W10" s="623"/>
      <c r="X10" s="623"/>
      <c r="Y10" s="623"/>
      <c r="Z10" s="623"/>
      <c r="AA10" s="623"/>
      <c r="AB10" s="623"/>
      <c r="AC10" s="623"/>
      <c r="AD10" s="623"/>
      <c r="AE10" s="623"/>
      <c r="AF10" s="623"/>
      <c r="AG10" s="623"/>
      <c r="AH10" s="623"/>
      <c r="AI10" s="623"/>
      <c r="AJ10" s="623"/>
      <c r="AK10" s="623"/>
      <c r="AL10" s="623"/>
      <c r="AM10" s="623"/>
      <c r="AN10" s="623"/>
      <c r="AO10" s="623"/>
      <c r="AP10" s="623"/>
      <c r="AQ10" s="623"/>
      <c r="AR10" s="623"/>
      <c r="AS10" s="623"/>
      <c r="AT10" s="623"/>
      <c r="AU10" s="623"/>
      <c r="AV10" s="623"/>
      <c r="AW10" s="623"/>
      <c r="AX10" s="623"/>
      <c r="AY10" s="623"/>
      <c r="AZ10" s="623"/>
      <c r="BA10" s="623"/>
      <c r="BB10" s="623"/>
      <c r="BC10" s="623"/>
      <c r="BD10" s="623"/>
      <c r="BE10" s="623"/>
      <c r="BF10" s="623"/>
      <c r="BG10" s="623"/>
      <c r="BH10" s="623"/>
      <c r="BI10" s="623"/>
      <c r="BJ10" s="623"/>
      <c r="BK10" s="623"/>
      <c r="BL10" s="623"/>
      <c r="BM10" s="623"/>
      <c r="BN10" s="623"/>
      <c r="BO10" s="623"/>
      <c r="BP10" s="623"/>
      <c r="BQ10" s="623"/>
      <c r="BR10" s="623"/>
      <c r="BS10" s="623"/>
      <c r="BT10" s="623"/>
      <c r="BU10" s="623"/>
      <c r="BV10" s="623"/>
      <c r="BW10" s="623"/>
      <c r="BX10" s="623"/>
      <c r="BY10" s="623"/>
      <c r="BZ10" s="623"/>
      <c r="CA10" s="623"/>
      <c r="CB10" s="623"/>
      <c r="CC10" s="623"/>
      <c r="CD10" s="623"/>
      <c r="CE10" s="623"/>
      <c r="CF10" s="623"/>
      <c r="CG10" s="623"/>
      <c r="CH10" s="623"/>
      <c r="CI10" s="623"/>
      <c r="CJ10" s="623"/>
      <c r="CK10" s="623"/>
      <c r="CL10" s="623"/>
      <c r="CM10" s="623"/>
      <c r="CN10" s="623"/>
      <c r="CO10" s="623"/>
      <c r="CP10" s="623"/>
      <c r="CQ10" s="623"/>
      <c r="CR10" s="623"/>
      <c r="CS10" s="623"/>
      <c r="CT10" s="623"/>
      <c r="CU10" s="623"/>
      <c r="CV10" s="623"/>
      <c r="CW10" s="623"/>
      <c r="CX10" s="623"/>
      <c r="CY10" s="623"/>
      <c r="CZ10" s="623"/>
      <c r="DA10" s="623"/>
      <c r="DB10" s="623"/>
      <c r="DC10" s="623"/>
      <c r="DD10" s="623"/>
      <c r="DE10" s="623"/>
      <c r="DF10" s="623"/>
      <c r="DG10" s="623"/>
      <c r="DH10" s="623"/>
      <c r="DI10" s="623"/>
      <c r="DJ10" s="623"/>
      <c r="DK10" s="623"/>
      <c r="DL10" s="623"/>
      <c r="DM10" s="623"/>
      <c r="DN10" s="623"/>
      <c r="DO10" s="623"/>
      <c r="DP10" s="623"/>
      <c r="DQ10" s="623"/>
      <c r="DR10" s="623"/>
      <c r="DS10" s="623"/>
      <c r="DT10" s="623"/>
      <c r="DU10" s="623"/>
      <c r="DV10" s="623"/>
      <c r="DW10" s="623"/>
      <c r="DX10" s="623"/>
      <c r="DY10" s="623"/>
      <c r="DZ10" s="623"/>
      <c r="EA10" s="623"/>
      <c r="EB10" s="623"/>
      <c r="EC10" s="623"/>
      <c r="ED10" s="623"/>
      <c r="EE10" s="623"/>
      <c r="EF10" s="623"/>
      <c r="EG10" s="623"/>
      <c r="EH10" s="623"/>
      <c r="EI10" s="623"/>
      <c r="EJ10" s="623"/>
      <c r="EK10" s="623"/>
      <c r="EL10" s="623"/>
      <c r="EM10" s="623"/>
      <c r="EN10" s="623"/>
      <c r="EO10" s="623"/>
      <c r="EP10" s="623"/>
      <c r="EQ10" s="623"/>
      <c r="ER10" s="623"/>
      <c r="ES10" s="623"/>
      <c r="ET10" s="623"/>
      <c r="EU10" s="623"/>
    </row>
    <row r="11" spans="1:151" ht="66" customHeight="1">
      <c r="A11" s="873"/>
      <c r="B11" s="791" t="s">
        <v>233</v>
      </c>
      <c r="C11" s="792"/>
      <c r="D11" s="301" t="s">
        <v>1434</v>
      </c>
      <c r="E11" s="166" t="s">
        <v>232</v>
      </c>
      <c r="F11" s="876" t="s">
        <v>234</v>
      </c>
      <c r="G11" s="168" t="s">
        <v>244</v>
      </c>
    </row>
    <row r="12" spans="1:151" ht="84" customHeight="1">
      <c r="A12" s="873"/>
      <c r="B12" s="885" t="s">
        <v>45</v>
      </c>
      <c r="C12" s="886"/>
      <c r="D12" s="169"/>
      <c r="E12" s="169"/>
      <c r="F12" s="884"/>
      <c r="G12" s="170"/>
    </row>
    <row r="13" spans="1:151" ht="84" customHeight="1">
      <c r="A13" s="873"/>
      <c r="B13" s="177" t="s">
        <v>238</v>
      </c>
      <c r="C13" s="172" t="s">
        <v>462</v>
      </c>
      <c r="D13" s="173" t="s">
        <v>47</v>
      </c>
      <c r="E13" s="174"/>
      <c r="F13" s="175" t="s">
        <v>238</v>
      </c>
      <c r="G13" s="625"/>
    </row>
    <row r="14" spans="1:151" ht="84" customHeight="1">
      <c r="A14" s="873"/>
      <c r="B14" s="171" t="s">
        <v>221</v>
      </c>
      <c r="C14" s="172" t="s">
        <v>263</v>
      </c>
      <c r="D14" s="173" t="s">
        <v>47</v>
      </c>
      <c r="E14" s="174"/>
      <c r="F14" s="175" t="s">
        <v>221</v>
      </c>
      <c r="G14" s="625"/>
    </row>
    <row r="15" spans="1:151" ht="84" customHeight="1">
      <c r="A15" s="873"/>
      <c r="B15" s="177" t="s">
        <v>200</v>
      </c>
      <c r="C15" s="172" t="s">
        <v>33</v>
      </c>
      <c r="D15" s="173" t="s">
        <v>47</v>
      </c>
      <c r="E15" s="174"/>
      <c r="F15" s="175" t="s">
        <v>200</v>
      </c>
      <c r="G15" s="625"/>
    </row>
    <row r="16" spans="1:151" ht="84" customHeight="1">
      <c r="A16" s="873"/>
      <c r="B16" s="177" t="s">
        <v>48</v>
      </c>
      <c r="C16" s="172" t="s">
        <v>604</v>
      </c>
      <c r="D16" s="173" t="s">
        <v>47</v>
      </c>
      <c r="E16" s="174"/>
      <c r="F16" s="178" t="s">
        <v>48</v>
      </c>
      <c r="G16" s="625"/>
    </row>
    <row r="17" spans="1:7" ht="84" customHeight="1">
      <c r="A17" s="873"/>
      <c r="B17" s="171" t="s">
        <v>170</v>
      </c>
      <c r="C17" s="172" t="s">
        <v>350</v>
      </c>
      <c r="D17" s="173" t="s">
        <v>47</v>
      </c>
      <c r="E17" s="174"/>
      <c r="F17" s="175" t="s">
        <v>170</v>
      </c>
      <c r="G17" s="625"/>
    </row>
    <row r="18" spans="1:7" ht="108" customHeight="1">
      <c r="A18" s="873"/>
      <c r="B18" s="177" t="s">
        <v>0</v>
      </c>
      <c r="C18" s="172" t="s">
        <v>493</v>
      </c>
      <c r="D18" s="173" t="s">
        <v>47</v>
      </c>
      <c r="E18" s="174"/>
      <c r="F18" s="175" t="s">
        <v>0</v>
      </c>
      <c r="G18" s="625"/>
    </row>
    <row r="19" spans="1:7" ht="84" customHeight="1">
      <c r="A19" s="873"/>
      <c r="B19" s="177" t="s">
        <v>236</v>
      </c>
      <c r="C19" s="172" t="s">
        <v>314</v>
      </c>
      <c r="D19" s="486" t="s">
        <v>848</v>
      </c>
      <c r="E19" s="200">
        <v>189.39393899999999</v>
      </c>
      <c r="F19" s="175" t="s">
        <v>236</v>
      </c>
      <c r="G19" s="625"/>
    </row>
    <row r="20" spans="1:7" ht="150" customHeight="1">
      <c r="A20" s="873"/>
      <c r="B20" s="177" t="s">
        <v>1375</v>
      </c>
      <c r="C20" s="172" t="s">
        <v>1376</v>
      </c>
      <c r="D20" s="486" t="s">
        <v>848</v>
      </c>
      <c r="E20" s="200">
        <v>303.030303</v>
      </c>
      <c r="F20" s="178" t="s">
        <v>1375</v>
      </c>
      <c r="G20" s="625"/>
    </row>
    <row r="21" spans="1:7" ht="111" customHeight="1">
      <c r="A21" s="873"/>
      <c r="B21" s="177" t="s">
        <v>1377</v>
      </c>
      <c r="C21" s="172" t="s">
        <v>1378</v>
      </c>
      <c r="D21" s="486" t="s">
        <v>848</v>
      </c>
      <c r="E21" s="200">
        <v>568.18181800000002</v>
      </c>
      <c r="F21" s="178" t="s">
        <v>1377</v>
      </c>
      <c r="G21" s="625"/>
    </row>
    <row r="22" spans="1:7" ht="141" customHeight="1">
      <c r="A22" s="873"/>
      <c r="B22" s="177" t="s">
        <v>1379</v>
      </c>
      <c r="C22" s="172" t="s">
        <v>1380</v>
      </c>
      <c r="D22" s="486" t="s">
        <v>848</v>
      </c>
      <c r="E22" s="200">
        <v>416.66666700000002</v>
      </c>
      <c r="F22" s="178" t="s">
        <v>1379</v>
      </c>
      <c r="G22" s="625"/>
    </row>
    <row r="23" spans="1:7" ht="129" customHeight="1">
      <c r="A23" s="873"/>
      <c r="B23" s="177" t="s">
        <v>1381</v>
      </c>
      <c r="C23" s="172" t="s">
        <v>1382</v>
      </c>
      <c r="D23" s="486" t="s">
        <v>848</v>
      </c>
      <c r="E23" s="200">
        <v>757.57575799999995</v>
      </c>
      <c r="F23" s="178" t="s">
        <v>1381</v>
      </c>
      <c r="G23" s="625" t="s">
        <v>1436</v>
      </c>
    </row>
    <row r="24" spans="1:7" ht="129" customHeight="1">
      <c r="A24" s="873"/>
      <c r="B24" s="177" t="s">
        <v>1383</v>
      </c>
      <c r="C24" s="172" t="s">
        <v>1406</v>
      </c>
      <c r="D24" s="486" t="s">
        <v>848</v>
      </c>
      <c r="E24" s="200">
        <v>984.84848499999998</v>
      </c>
      <c r="F24" s="178" t="s">
        <v>1383</v>
      </c>
      <c r="G24" s="625"/>
    </row>
    <row r="25" spans="1:7" ht="84" customHeight="1">
      <c r="A25" s="873"/>
      <c r="B25" s="177" t="s">
        <v>58</v>
      </c>
      <c r="C25" s="172" t="s">
        <v>474</v>
      </c>
      <c r="D25" s="173" t="s">
        <v>47</v>
      </c>
      <c r="E25" s="174"/>
      <c r="F25" s="175" t="s">
        <v>58</v>
      </c>
      <c r="G25" s="625"/>
    </row>
    <row r="26" spans="1:7" ht="219" customHeight="1">
      <c r="A26" s="873"/>
      <c r="B26" s="177" t="s">
        <v>1384</v>
      </c>
      <c r="C26" s="172" t="s">
        <v>1385</v>
      </c>
      <c r="D26" s="486" t="s">
        <v>848</v>
      </c>
      <c r="E26" s="200">
        <v>909.09090900000001</v>
      </c>
      <c r="F26" s="178" t="s">
        <v>1384</v>
      </c>
      <c r="G26" s="625"/>
    </row>
    <row r="27" spans="1:7" ht="219" customHeight="1">
      <c r="A27" s="873"/>
      <c r="B27" s="177" t="s">
        <v>1497</v>
      </c>
      <c r="C27" s="172" t="s">
        <v>1575</v>
      </c>
      <c r="D27" s="486" t="s">
        <v>848</v>
      </c>
      <c r="E27" s="200">
        <v>530.29999999999995</v>
      </c>
      <c r="F27" s="178" t="s">
        <v>1497</v>
      </c>
      <c r="G27" s="625" t="s">
        <v>1501</v>
      </c>
    </row>
    <row r="28" spans="1:7" ht="84" customHeight="1">
      <c r="A28" s="873"/>
      <c r="B28" s="177" t="s">
        <v>50</v>
      </c>
      <c r="C28" s="172" t="s">
        <v>453</v>
      </c>
      <c r="D28" s="173" t="s">
        <v>47</v>
      </c>
      <c r="E28" s="174"/>
      <c r="F28" s="175" t="s">
        <v>50</v>
      </c>
      <c r="G28" s="625"/>
    </row>
    <row r="29" spans="1:7" ht="84" customHeight="1">
      <c r="A29" s="873"/>
      <c r="B29" s="177" t="s">
        <v>101</v>
      </c>
      <c r="C29" s="172" t="s">
        <v>102</v>
      </c>
      <c r="D29" s="486" t="s">
        <v>848</v>
      </c>
      <c r="E29" s="200">
        <v>378.78787899999998</v>
      </c>
      <c r="F29" s="175" t="s">
        <v>101</v>
      </c>
      <c r="G29" s="625"/>
    </row>
    <row r="30" spans="1:7" ht="84" customHeight="1">
      <c r="A30" s="873"/>
      <c r="B30" s="177" t="s">
        <v>336</v>
      </c>
      <c r="C30" s="172" t="s">
        <v>1000</v>
      </c>
      <c r="D30" s="486" t="s">
        <v>848</v>
      </c>
      <c r="E30" s="200">
        <v>151.515152</v>
      </c>
      <c r="F30" s="175" t="s">
        <v>336</v>
      </c>
      <c r="G30" s="625"/>
    </row>
    <row r="31" spans="1:7" ht="84" customHeight="1">
      <c r="A31" s="873"/>
      <c r="B31" s="171" t="s">
        <v>53</v>
      </c>
      <c r="C31" s="172" t="s">
        <v>54</v>
      </c>
      <c r="D31" s="173" t="s">
        <v>47</v>
      </c>
      <c r="E31" s="200"/>
      <c r="F31" s="175" t="s">
        <v>53</v>
      </c>
      <c r="G31" s="625"/>
    </row>
    <row r="32" spans="1:7" ht="78" customHeight="1">
      <c r="A32" s="873"/>
      <c r="B32" s="171" t="s">
        <v>39</v>
      </c>
      <c r="C32" s="172" t="s">
        <v>1386</v>
      </c>
      <c r="D32" s="486" t="s">
        <v>848</v>
      </c>
      <c r="E32" s="200">
        <v>15.151515</v>
      </c>
      <c r="F32" s="175" t="s">
        <v>39</v>
      </c>
      <c r="G32" s="625"/>
    </row>
    <row r="33" spans="1:7" ht="87" customHeight="1">
      <c r="A33" s="873"/>
      <c r="B33" s="171" t="s">
        <v>72</v>
      </c>
      <c r="C33" s="172" t="s">
        <v>1413</v>
      </c>
      <c r="D33" s="486" t="s">
        <v>848</v>
      </c>
      <c r="E33" s="200">
        <v>189.39393899999999</v>
      </c>
      <c r="F33" s="175" t="s">
        <v>72</v>
      </c>
      <c r="G33" s="625" t="s">
        <v>1435</v>
      </c>
    </row>
    <row r="34" spans="1:7" ht="84" customHeight="1">
      <c r="A34" s="873"/>
      <c r="B34" s="171" t="s">
        <v>95</v>
      </c>
      <c r="C34" s="172" t="s">
        <v>464</v>
      </c>
      <c r="D34" s="173" t="s">
        <v>47</v>
      </c>
      <c r="E34" s="200"/>
      <c r="F34" s="175" t="s">
        <v>95</v>
      </c>
      <c r="G34" s="625"/>
    </row>
    <row r="35" spans="1:7" ht="84" customHeight="1">
      <c r="A35" s="873"/>
      <c r="B35" s="271" t="s">
        <v>28</v>
      </c>
      <c r="C35" s="367" t="s">
        <v>315</v>
      </c>
      <c r="D35" s="486" t="s">
        <v>848</v>
      </c>
      <c r="E35" s="200">
        <v>757.57575799999995</v>
      </c>
      <c r="F35" s="272" t="s">
        <v>28</v>
      </c>
      <c r="G35" s="236" t="s">
        <v>1424</v>
      </c>
    </row>
    <row r="36" spans="1:7" ht="84" customHeight="1">
      <c r="A36" s="873"/>
      <c r="B36" s="370" t="s">
        <v>456</v>
      </c>
      <c r="C36" s="371" t="s">
        <v>516</v>
      </c>
      <c r="D36" s="173" t="s">
        <v>47</v>
      </c>
      <c r="E36" s="200"/>
      <c r="F36" s="175" t="s">
        <v>456</v>
      </c>
      <c r="G36" s="625"/>
    </row>
    <row r="37" spans="1:7" ht="84" customHeight="1">
      <c r="A37" s="873"/>
      <c r="B37" s="171" t="s">
        <v>29</v>
      </c>
      <c r="C37" s="172" t="s">
        <v>30</v>
      </c>
      <c r="D37" s="173" t="s">
        <v>47</v>
      </c>
      <c r="E37" s="200"/>
      <c r="F37" s="175" t="s">
        <v>29</v>
      </c>
      <c r="G37" s="625"/>
    </row>
    <row r="38" spans="1:7" ht="84" customHeight="1">
      <c r="A38" s="873"/>
      <c r="B38" s="171" t="s">
        <v>657</v>
      </c>
      <c r="C38" s="172" t="s">
        <v>1022</v>
      </c>
      <c r="D38" s="486" t="s">
        <v>848</v>
      </c>
      <c r="E38" s="200">
        <v>151.515152</v>
      </c>
      <c r="F38" s="175" t="s">
        <v>657</v>
      </c>
      <c r="G38" s="625"/>
    </row>
    <row r="39" spans="1:7" ht="84" customHeight="1">
      <c r="A39" s="873"/>
      <c r="B39" s="171" t="s">
        <v>959</v>
      </c>
      <c r="C39" s="172" t="s">
        <v>960</v>
      </c>
      <c r="D39" s="486" t="s">
        <v>848</v>
      </c>
      <c r="E39" s="200">
        <v>75.757576</v>
      </c>
      <c r="F39" s="175" t="s">
        <v>959</v>
      </c>
      <c r="G39" s="625" t="s">
        <v>1426</v>
      </c>
    </row>
    <row r="40" spans="1:7" ht="84" customHeight="1">
      <c r="A40" s="873"/>
      <c r="B40" s="171" t="s">
        <v>13</v>
      </c>
      <c r="C40" s="172" t="s">
        <v>360</v>
      </c>
      <c r="D40" s="173" t="s">
        <v>47</v>
      </c>
      <c r="E40" s="200"/>
      <c r="F40" s="175" t="s">
        <v>13</v>
      </c>
      <c r="G40" s="625"/>
    </row>
    <row r="41" spans="1:7" ht="90" customHeight="1">
      <c r="A41" s="873"/>
      <c r="B41" s="171" t="s">
        <v>281</v>
      </c>
      <c r="C41" s="172" t="s">
        <v>479</v>
      </c>
      <c r="D41" s="486" t="s">
        <v>848</v>
      </c>
      <c r="E41" s="200">
        <v>378.78787899999998</v>
      </c>
      <c r="F41" s="175" t="s">
        <v>281</v>
      </c>
      <c r="G41" s="625"/>
    </row>
    <row r="42" spans="1:7" ht="84" customHeight="1">
      <c r="A42" s="873"/>
      <c r="B42" s="171" t="s">
        <v>145</v>
      </c>
      <c r="C42" s="172" t="s">
        <v>1388</v>
      </c>
      <c r="D42" s="486" t="s">
        <v>848</v>
      </c>
      <c r="E42" s="200">
        <v>189.39393899999999</v>
      </c>
      <c r="F42" s="175" t="s">
        <v>145</v>
      </c>
      <c r="G42" s="625"/>
    </row>
    <row r="43" spans="1:7" ht="84" customHeight="1">
      <c r="A43" s="873"/>
      <c r="B43" s="183" t="s">
        <v>55</v>
      </c>
      <c r="C43" s="180" t="s">
        <v>56</v>
      </c>
      <c r="D43" s="173" t="s">
        <v>47</v>
      </c>
      <c r="E43" s="200"/>
      <c r="F43" s="175" t="s">
        <v>55</v>
      </c>
      <c r="G43" s="625"/>
    </row>
    <row r="44" spans="1:7" ht="84" customHeight="1">
      <c r="A44" s="873"/>
      <c r="B44" s="183" t="s">
        <v>61</v>
      </c>
      <c r="C44" s="180" t="s">
        <v>125</v>
      </c>
      <c r="D44" s="173" t="s">
        <v>47</v>
      </c>
      <c r="E44" s="200"/>
      <c r="F44" s="175" t="s">
        <v>61</v>
      </c>
      <c r="G44" s="625"/>
    </row>
    <row r="45" spans="1:7" ht="84" customHeight="1">
      <c r="A45" s="873"/>
      <c r="B45" s="183" t="s">
        <v>10</v>
      </c>
      <c r="C45" s="180" t="s">
        <v>11</v>
      </c>
      <c r="D45" s="173" t="s">
        <v>47</v>
      </c>
      <c r="E45" s="200"/>
      <c r="F45" s="175" t="s">
        <v>10</v>
      </c>
      <c r="G45" s="625"/>
    </row>
    <row r="46" spans="1:7" ht="84" customHeight="1">
      <c r="A46" s="873"/>
      <c r="B46" s="171" t="s">
        <v>12</v>
      </c>
      <c r="C46" s="172" t="s">
        <v>258</v>
      </c>
      <c r="D46" s="486" t="s">
        <v>848</v>
      </c>
      <c r="E46" s="200">
        <v>189.39393899999999</v>
      </c>
      <c r="F46" s="175" t="s">
        <v>12</v>
      </c>
      <c r="G46" s="625"/>
    </row>
    <row r="47" spans="1:7" ht="84" customHeight="1">
      <c r="A47" s="873"/>
      <c r="B47" s="171" t="s">
        <v>75</v>
      </c>
      <c r="C47" s="172" t="s">
        <v>458</v>
      </c>
      <c r="D47" s="486" t="s">
        <v>848</v>
      </c>
      <c r="E47" s="200">
        <v>75.757576</v>
      </c>
      <c r="F47" s="175" t="s">
        <v>75</v>
      </c>
      <c r="G47" s="625"/>
    </row>
    <row r="48" spans="1:7" ht="114" customHeight="1">
      <c r="A48" s="873"/>
      <c r="B48" s="609" t="s">
        <v>1300</v>
      </c>
      <c r="C48" s="682" t="s">
        <v>1389</v>
      </c>
      <c r="D48" s="486" t="s">
        <v>848</v>
      </c>
      <c r="E48" s="200">
        <v>227.272727</v>
      </c>
      <c r="F48" s="175" t="s">
        <v>1300</v>
      </c>
      <c r="G48" s="625" t="s">
        <v>1427</v>
      </c>
    </row>
    <row r="49" spans="1:7" ht="84" customHeight="1">
      <c r="A49" s="873"/>
      <c r="B49" s="171" t="s">
        <v>480</v>
      </c>
      <c r="C49" s="172" t="s">
        <v>481</v>
      </c>
      <c r="D49" s="486" t="s">
        <v>277</v>
      </c>
      <c r="E49" s="200"/>
      <c r="F49" s="175" t="s">
        <v>480</v>
      </c>
      <c r="G49" s="625"/>
    </row>
    <row r="50" spans="1:7" ht="84" customHeight="1">
      <c r="A50" s="873"/>
      <c r="B50" s="171" t="s">
        <v>243</v>
      </c>
      <c r="C50" s="172" t="s">
        <v>79</v>
      </c>
      <c r="D50" s="173" t="s">
        <v>47</v>
      </c>
      <c r="E50" s="200"/>
      <c r="F50" s="175" t="s">
        <v>243</v>
      </c>
      <c r="G50" s="625"/>
    </row>
    <row r="51" spans="1:7" ht="84" customHeight="1">
      <c r="A51" s="873"/>
      <c r="B51" s="171" t="s">
        <v>1006</v>
      </c>
      <c r="C51" s="172" t="s">
        <v>1022</v>
      </c>
      <c r="D51" s="173" t="s">
        <v>47</v>
      </c>
      <c r="E51" s="200"/>
      <c r="F51" s="175" t="s">
        <v>1006</v>
      </c>
      <c r="G51" s="625"/>
    </row>
    <row r="52" spans="1:7" ht="84" customHeight="1">
      <c r="A52" s="873"/>
      <c r="B52" s="171" t="s">
        <v>126</v>
      </c>
      <c r="C52" s="172" t="s">
        <v>989</v>
      </c>
      <c r="D52" s="486" t="s">
        <v>848</v>
      </c>
      <c r="E52" s="200">
        <v>265.15151500000002</v>
      </c>
      <c r="F52" s="175" t="s">
        <v>126</v>
      </c>
      <c r="G52" s="625"/>
    </row>
    <row r="53" spans="1:7" ht="84" customHeight="1">
      <c r="A53" s="873"/>
      <c r="B53" s="171" t="s">
        <v>117</v>
      </c>
      <c r="C53" s="172" t="s">
        <v>990</v>
      </c>
      <c r="D53" s="486" t="s">
        <v>848</v>
      </c>
      <c r="E53" s="200">
        <v>265.15151500000002</v>
      </c>
      <c r="F53" s="175" t="s">
        <v>117</v>
      </c>
      <c r="G53" s="625"/>
    </row>
    <row r="54" spans="1:7" ht="84" customHeight="1">
      <c r="A54" s="873"/>
      <c r="B54" s="171" t="s">
        <v>124</v>
      </c>
      <c r="C54" s="172" t="s">
        <v>991</v>
      </c>
      <c r="D54" s="486" t="s">
        <v>848</v>
      </c>
      <c r="E54" s="200">
        <v>265.15151500000002</v>
      </c>
      <c r="F54" s="175" t="s">
        <v>124</v>
      </c>
      <c r="G54" s="625"/>
    </row>
    <row r="55" spans="1:7" ht="84" customHeight="1">
      <c r="A55" s="873"/>
      <c r="B55" s="171" t="s">
        <v>572</v>
      </c>
      <c r="C55" s="172" t="s">
        <v>992</v>
      </c>
      <c r="D55" s="486" t="s">
        <v>848</v>
      </c>
      <c r="E55" s="200">
        <v>0</v>
      </c>
      <c r="F55" s="175" t="s">
        <v>572</v>
      </c>
      <c r="G55" s="625"/>
    </row>
    <row r="56" spans="1:7" ht="84" customHeight="1">
      <c r="A56" s="873"/>
      <c r="B56" s="171" t="s">
        <v>240</v>
      </c>
      <c r="C56" s="172" t="s">
        <v>993</v>
      </c>
      <c r="D56" s="486" t="s">
        <v>848</v>
      </c>
      <c r="E56" s="200">
        <v>416.66666700000002</v>
      </c>
      <c r="F56" s="175" t="s">
        <v>240</v>
      </c>
      <c r="G56" s="625"/>
    </row>
    <row r="57" spans="1:7" ht="84" customHeight="1">
      <c r="A57" s="873"/>
      <c r="B57" s="171" t="s">
        <v>241</v>
      </c>
      <c r="C57" s="172" t="s">
        <v>994</v>
      </c>
      <c r="D57" s="486" t="s">
        <v>848</v>
      </c>
      <c r="E57" s="200">
        <v>416.66666700000002</v>
      </c>
      <c r="F57" s="175" t="s">
        <v>241</v>
      </c>
      <c r="G57" s="625"/>
    </row>
    <row r="58" spans="1:7" ht="84" customHeight="1">
      <c r="A58" s="873"/>
      <c r="B58" s="171" t="s">
        <v>448</v>
      </c>
      <c r="C58" s="172" t="s">
        <v>996</v>
      </c>
      <c r="D58" s="486" t="s">
        <v>848</v>
      </c>
      <c r="E58" s="200">
        <v>416.66666700000002</v>
      </c>
      <c r="F58" s="175" t="s">
        <v>448</v>
      </c>
      <c r="G58" s="625"/>
    </row>
    <row r="59" spans="1:7" ht="84" customHeight="1">
      <c r="A59" s="873"/>
      <c r="B59" s="171" t="s">
        <v>127</v>
      </c>
      <c r="C59" s="172" t="s">
        <v>997</v>
      </c>
      <c r="D59" s="486" t="s">
        <v>848</v>
      </c>
      <c r="E59" s="200">
        <v>416.66666700000002</v>
      </c>
      <c r="F59" s="175" t="s">
        <v>127</v>
      </c>
      <c r="G59" s="625"/>
    </row>
    <row r="60" spans="1:7" ht="84" customHeight="1">
      <c r="A60" s="873"/>
      <c r="B60" s="171" t="s">
        <v>128</v>
      </c>
      <c r="C60" s="172" t="s">
        <v>998</v>
      </c>
      <c r="D60" s="486" t="s">
        <v>848</v>
      </c>
      <c r="E60" s="200">
        <v>416.66666700000002</v>
      </c>
      <c r="F60" s="175" t="s">
        <v>128</v>
      </c>
      <c r="G60" s="625"/>
    </row>
    <row r="61" spans="1:7" ht="84" customHeight="1">
      <c r="A61" s="873"/>
      <c r="B61" s="171" t="s">
        <v>1316</v>
      </c>
      <c r="C61" s="172" t="s">
        <v>1391</v>
      </c>
      <c r="D61" s="486" t="s">
        <v>848</v>
      </c>
      <c r="E61" s="200">
        <v>1136.363636</v>
      </c>
      <c r="F61" s="175" t="s">
        <v>1316</v>
      </c>
      <c r="G61" s="625"/>
    </row>
    <row r="62" spans="1:7" ht="84" customHeight="1">
      <c r="A62" s="873"/>
      <c r="B62" s="183" t="s">
        <v>76</v>
      </c>
      <c r="C62" s="180" t="s">
        <v>366</v>
      </c>
      <c r="D62" s="173" t="s">
        <v>47</v>
      </c>
      <c r="E62" s="174"/>
      <c r="F62" s="175" t="s">
        <v>76</v>
      </c>
      <c r="G62" s="625"/>
    </row>
    <row r="63" spans="1:7" ht="84" customHeight="1">
      <c r="A63" s="873"/>
      <c r="B63" s="171" t="s">
        <v>343</v>
      </c>
      <c r="C63" s="172" t="s">
        <v>1408</v>
      </c>
      <c r="D63" s="486" t="s">
        <v>848</v>
      </c>
      <c r="E63" s="200">
        <v>378.78787899999998</v>
      </c>
      <c r="F63" s="175" t="s">
        <v>343</v>
      </c>
      <c r="G63" s="625"/>
    </row>
    <row r="64" spans="1:7" ht="102" customHeight="1">
      <c r="A64" s="873"/>
      <c r="B64" s="171" t="s">
        <v>344</v>
      </c>
      <c r="C64" s="172" t="s">
        <v>1390</v>
      </c>
      <c r="D64" s="173" t="s">
        <v>47</v>
      </c>
      <c r="E64" s="174"/>
      <c r="F64" s="175" t="s">
        <v>344</v>
      </c>
      <c r="G64" s="625"/>
    </row>
    <row r="65" spans="1:7" ht="87" customHeight="1">
      <c r="A65" s="873"/>
      <c r="B65" s="171" t="s">
        <v>515</v>
      </c>
      <c r="C65" s="172" t="s">
        <v>1369</v>
      </c>
      <c r="D65" s="486" t="s">
        <v>848</v>
      </c>
      <c r="E65" s="200">
        <v>15.151515</v>
      </c>
      <c r="F65" s="175" t="s">
        <v>515</v>
      </c>
      <c r="G65" s="625"/>
    </row>
    <row r="66" spans="1:7" ht="84" customHeight="1">
      <c r="A66" s="873"/>
      <c r="B66" s="171" t="s">
        <v>440</v>
      </c>
      <c r="C66" s="172" t="s">
        <v>459</v>
      </c>
      <c r="D66" s="173" t="s">
        <v>47</v>
      </c>
      <c r="E66" s="174"/>
      <c r="F66" s="175" t="s">
        <v>440</v>
      </c>
      <c r="G66" s="625"/>
    </row>
    <row r="67" spans="1:7" ht="84" customHeight="1">
      <c r="A67" s="873"/>
      <c r="B67" s="171" t="s">
        <v>68</v>
      </c>
      <c r="C67" s="172" t="s">
        <v>1004</v>
      </c>
      <c r="D67" s="486" t="s">
        <v>848</v>
      </c>
      <c r="E67" s="182">
        <v>1136.363636</v>
      </c>
      <c r="F67" s="175" t="s">
        <v>68</v>
      </c>
      <c r="G67" s="625"/>
    </row>
    <row r="68" spans="1:7" ht="84" customHeight="1">
      <c r="A68" s="873"/>
      <c r="B68" s="183" t="s">
        <v>168</v>
      </c>
      <c r="C68" s="184" t="s">
        <v>209</v>
      </c>
      <c r="D68" s="486" t="s">
        <v>848</v>
      </c>
      <c r="E68" s="182">
        <v>75.757576</v>
      </c>
      <c r="F68" s="175" t="s">
        <v>168</v>
      </c>
      <c r="G68" s="625" t="s">
        <v>508</v>
      </c>
    </row>
    <row r="69" spans="1:7" ht="84" customHeight="1">
      <c r="A69" s="873"/>
      <c r="B69" s="183" t="s">
        <v>864</v>
      </c>
      <c r="C69" s="184" t="s">
        <v>1409</v>
      </c>
      <c r="D69" s="486" t="s">
        <v>848</v>
      </c>
      <c r="E69" s="182">
        <v>1136.363636</v>
      </c>
      <c r="F69" s="175" t="s">
        <v>864</v>
      </c>
      <c r="G69" s="625"/>
    </row>
    <row r="70" spans="1:7" ht="84" customHeight="1">
      <c r="A70" s="873"/>
      <c r="B70" s="183" t="s">
        <v>470</v>
      </c>
      <c r="C70" s="184" t="s">
        <v>471</v>
      </c>
      <c r="D70" s="173" t="s">
        <v>47</v>
      </c>
      <c r="E70" s="182"/>
      <c r="F70" s="175" t="s">
        <v>470</v>
      </c>
      <c r="G70" s="625"/>
    </row>
    <row r="71" spans="1:7" ht="84" customHeight="1">
      <c r="A71" s="873"/>
      <c r="B71" s="183" t="s">
        <v>405</v>
      </c>
      <c r="C71" s="184" t="s">
        <v>489</v>
      </c>
      <c r="D71" s="486" t="s">
        <v>848</v>
      </c>
      <c r="E71" s="182">
        <v>75.757576</v>
      </c>
      <c r="F71" s="175" t="s">
        <v>405</v>
      </c>
      <c r="G71" s="625"/>
    </row>
    <row r="72" spans="1:7" ht="84" customHeight="1">
      <c r="A72" s="873"/>
      <c r="B72" s="183" t="s">
        <v>16</v>
      </c>
      <c r="C72" s="184" t="s">
        <v>144</v>
      </c>
      <c r="D72" s="173" t="s">
        <v>47</v>
      </c>
      <c r="E72" s="182"/>
      <c r="F72" s="175" t="s">
        <v>16</v>
      </c>
      <c r="G72" s="625"/>
    </row>
    <row r="73" spans="1:7" ht="87" customHeight="1">
      <c r="A73" s="873"/>
      <c r="B73" s="183" t="s">
        <v>158</v>
      </c>
      <c r="C73" s="184" t="s">
        <v>276</v>
      </c>
      <c r="D73" s="486" t="s">
        <v>848</v>
      </c>
      <c r="E73" s="182">
        <v>151.515152</v>
      </c>
      <c r="F73" s="175" t="s">
        <v>158</v>
      </c>
      <c r="G73" s="625" t="s">
        <v>508</v>
      </c>
    </row>
    <row r="74" spans="1:7" ht="87" customHeight="1">
      <c r="A74" s="873"/>
      <c r="B74" s="183" t="s">
        <v>278</v>
      </c>
      <c r="C74" s="184" t="s">
        <v>40</v>
      </c>
      <c r="D74" s="486" t="s">
        <v>848</v>
      </c>
      <c r="E74" s="182">
        <v>37.878788</v>
      </c>
      <c r="F74" s="175" t="s">
        <v>278</v>
      </c>
      <c r="G74" s="625"/>
    </row>
    <row r="75" spans="1:7" ht="87" customHeight="1">
      <c r="A75" s="873"/>
      <c r="B75" s="183" t="s">
        <v>1005</v>
      </c>
      <c r="C75" s="184" t="s">
        <v>476</v>
      </c>
      <c r="D75" s="486" t="s">
        <v>848</v>
      </c>
      <c r="E75" s="182">
        <v>378.78787899999998</v>
      </c>
      <c r="F75" s="175" t="s">
        <v>1005</v>
      </c>
      <c r="G75" s="625"/>
    </row>
    <row r="76" spans="1:7" ht="87" customHeight="1">
      <c r="A76" s="873"/>
      <c r="B76" s="183" t="s">
        <v>1394</v>
      </c>
      <c r="C76" s="184" t="s">
        <v>1395</v>
      </c>
      <c r="D76" s="486" t="s">
        <v>848</v>
      </c>
      <c r="E76" s="200">
        <v>75.757576</v>
      </c>
      <c r="F76" s="175" t="s">
        <v>1394</v>
      </c>
      <c r="G76" s="625"/>
    </row>
    <row r="77" spans="1:7" ht="87" customHeight="1">
      <c r="A77" s="873"/>
      <c r="B77" s="183" t="s">
        <v>463</v>
      </c>
      <c r="C77" s="184" t="s">
        <v>465</v>
      </c>
      <c r="D77" s="173" t="s">
        <v>47</v>
      </c>
      <c r="E77" s="200"/>
      <c r="F77" s="175" t="s">
        <v>463</v>
      </c>
      <c r="G77" s="625"/>
    </row>
    <row r="78" spans="1:7" ht="87" customHeight="1">
      <c r="A78" s="873"/>
      <c r="B78" s="183" t="s">
        <v>1396</v>
      </c>
      <c r="C78" s="184" t="s">
        <v>1397</v>
      </c>
      <c r="D78" s="486" t="s">
        <v>848</v>
      </c>
      <c r="E78" s="200">
        <v>37.878788</v>
      </c>
      <c r="F78" s="175" t="s">
        <v>1396</v>
      </c>
      <c r="G78" s="625"/>
    </row>
    <row r="79" spans="1:7" ht="81" customHeight="1">
      <c r="A79" s="873"/>
      <c r="B79" s="183" t="s">
        <v>466</v>
      </c>
      <c r="C79" s="184" t="s">
        <v>467</v>
      </c>
      <c r="D79" s="173" t="s">
        <v>47</v>
      </c>
      <c r="E79" s="200"/>
      <c r="F79" s="175" t="s">
        <v>466</v>
      </c>
      <c r="G79" s="625"/>
    </row>
    <row r="80" spans="1:7" ht="81" customHeight="1">
      <c r="A80" s="873"/>
      <c r="B80" s="183" t="s">
        <v>468</v>
      </c>
      <c r="C80" s="184" t="s">
        <v>469</v>
      </c>
      <c r="D80" s="173" t="s">
        <v>47</v>
      </c>
      <c r="E80" s="200"/>
      <c r="F80" s="175" t="s">
        <v>468</v>
      </c>
      <c r="G80" s="625"/>
    </row>
    <row r="81" spans="1:34" ht="81" customHeight="1">
      <c r="A81" s="683"/>
      <c r="B81" s="183" t="s">
        <v>1472</v>
      </c>
      <c r="C81" s="184" t="s">
        <v>1473</v>
      </c>
      <c r="D81" s="486" t="s">
        <v>848</v>
      </c>
      <c r="E81" s="200">
        <v>0</v>
      </c>
      <c r="F81" s="175" t="s">
        <v>1472</v>
      </c>
      <c r="G81" s="625" t="s">
        <v>1476</v>
      </c>
    </row>
    <row r="82" spans="1:34" ht="81" customHeight="1">
      <c r="A82" s="683"/>
      <c r="B82" s="183" t="s">
        <v>1470</v>
      </c>
      <c r="C82" s="184" t="s">
        <v>1471</v>
      </c>
      <c r="D82" s="486" t="s">
        <v>848</v>
      </c>
      <c r="E82" s="200">
        <v>0</v>
      </c>
      <c r="F82" s="175" t="s">
        <v>1470</v>
      </c>
      <c r="G82" s="625" t="s">
        <v>1475</v>
      </c>
    </row>
    <row r="83" spans="1:34" ht="81" customHeight="1" thickBot="1">
      <c r="A83" s="683"/>
      <c r="B83" s="363" t="s">
        <v>1468</v>
      </c>
      <c r="C83" s="189" t="s">
        <v>1469</v>
      </c>
      <c r="D83" s="702" t="s">
        <v>63</v>
      </c>
      <c r="E83" s="365"/>
      <c r="F83" s="366" t="s">
        <v>1468</v>
      </c>
      <c r="G83" s="631" t="s">
        <v>1474</v>
      </c>
    </row>
    <row r="84" spans="1:34" ht="141" customHeight="1" thickBot="1">
      <c r="A84" s="193"/>
      <c r="B84" s="194"/>
      <c r="C84" s="817" t="s">
        <v>603</v>
      </c>
      <c r="D84" s="818"/>
      <c r="E84" s="818"/>
      <c r="F84" s="818"/>
      <c r="G84" s="819"/>
    </row>
    <row r="85" spans="1:34" s="441" customFormat="1" ht="179.25" customHeight="1" thickBot="1">
      <c r="A85" s="529"/>
      <c r="B85" s="530"/>
      <c r="C85" s="777" t="s">
        <v>849</v>
      </c>
      <c r="D85" s="778"/>
      <c r="E85" s="778"/>
      <c r="F85" s="778"/>
      <c r="G85" s="779"/>
      <c r="H85" s="522"/>
      <c r="I85" s="522"/>
      <c r="J85" s="522"/>
      <c r="K85" s="522"/>
      <c r="L85" s="522"/>
      <c r="M85" s="522"/>
      <c r="N85" s="522"/>
      <c r="O85" s="522"/>
      <c r="P85" s="522"/>
      <c r="Q85" s="522"/>
      <c r="R85" s="522"/>
      <c r="S85" s="522"/>
      <c r="T85" s="522"/>
      <c r="U85" s="522"/>
      <c r="V85" s="522"/>
      <c r="W85" s="522"/>
      <c r="X85" s="522"/>
      <c r="Y85" s="522"/>
      <c r="Z85" s="522"/>
      <c r="AA85" s="522"/>
      <c r="AB85" s="522"/>
      <c r="AC85" s="522"/>
      <c r="AD85" s="522"/>
      <c r="AE85" s="522"/>
      <c r="AF85" s="522"/>
      <c r="AG85" s="522"/>
      <c r="AH85" s="522"/>
    </row>
    <row r="86" spans="1:34" ht="54" customHeight="1"/>
  </sheetData>
  <mergeCells count="9">
    <mergeCell ref="B12:C12"/>
    <mergeCell ref="C84:G84"/>
    <mergeCell ref="C85:G85"/>
    <mergeCell ref="A1:A80"/>
    <mergeCell ref="B1:C6"/>
    <mergeCell ref="B7:C7"/>
    <mergeCell ref="B10:C10"/>
    <mergeCell ref="B11:C11"/>
    <mergeCell ref="F11:F12"/>
  </mergeCells>
  <hyperlinks>
    <hyperlink ref="B11:C11" location="'ΠΡΟΤΕΙΝΟΜΕΝΟΣ ΤΙΜΟΚΑΤΑΛΟΓΟΣ'!A1" display="ΣΥΝΟΠΤΙΚΟΣ ΤΙΜΟΚΑΤΑΛΟΓΟΣ"/>
    <hyperlink ref="B27" r:id="rId1" display="0C@"/>
  </hyperlinks>
  <printOptions horizontalCentered="1"/>
  <pageMargins left="0.23622047244094491" right="0.23622047244094491" top="0.44" bottom="0.25" header="0.19685039370078741" footer="0.23622047244094491"/>
  <pageSetup paperSize="9" scale="10" orientation="portrait" r:id="rId2"/>
  <headerFooter alignWithMargins="0">
    <oddFooter>&amp;R&amp;P</oddFooter>
  </headerFooter>
  <colBreaks count="1" manualBreakCount="1">
    <brk id="7" max="1048575" man="1"/>
  </colBreaks>
  <drawing r:id="rId3"/>
</worksheet>
</file>

<file path=xl/worksheets/sheet77.xml><?xml version="1.0" encoding="utf-8"?>
<worksheet xmlns="http://schemas.openxmlformats.org/spreadsheetml/2006/main" xmlns:r="http://schemas.openxmlformats.org/officeDocument/2006/relationships">
  <sheetPr>
    <tabColor rgb="FF800000"/>
  </sheetPr>
  <dimension ref="A1:EW108"/>
  <sheetViews>
    <sheetView view="pageBreakPreview" zoomScale="25" zoomScaleNormal="75" zoomScaleSheetLayoutView="25" workbookViewId="0">
      <pane xSplit="1" ySplit="12" topLeftCell="B13" activePane="bottomRight" state="frozen"/>
      <selection activeCell="B48" sqref="A48:XFD48"/>
      <selection pane="topRight" activeCell="B48" sqref="A48:XFD48"/>
      <selection pane="bottomLeft" activeCell="B48" sqref="A48:XFD48"/>
      <selection pane="bottomRight" activeCell="I9" sqref="I9"/>
    </sheetView>
  </sheetViews>
  <sheetFormatPr defaultRowHeight="12.75"/>
  <cols>
    <col min="1" max="1" width="21.85546875" style="163" customWidth="1"/>
    <col min="2" max="2" width="20.7109375" style="195" customWidth="1"/>
    <col min="3" max="3" width="196.5703125" style="196" customWidth="1"/>
    <col min="4" max="4" width="73.85546875" style="196" customWidth="1"/>
    <col min="5" max="5" width="75" style="196" customWidth="1"/>
    <col min="6" max="6" width="73.85546875" style="196" customWidth="1"/>
    <col min="7" max="7" width="51.85546875" style="196" customWidth="1"/>
    <col min="8" max="8" width="23.85546875" style="193" customWidth="1"/>
    <col min="9" max="9" width="213.42578125" style="197" customWidth="1"/>
    <col min="10" max="10" width="38.28515625" style="163" customWidth="1"/>
    <col min="11" max="11" width="43.42578125" style="163" customWidth="1"/>
    <col min="12" max="12" width="45.140625" style="163" customWidth="1"/>
    <col min="13" max="16384" width="9.140625" style="163"/>
  </cols>
  <sheetData>
    <row r="1" spans="1:153" s="156" customFormat="1" ht="117" customHeight="1">
      <c r="A1" s="872" t="s">
        <v>610</v>
      </c>
      <c r="B1" s="880" t="s">
        <v>988</v>
      </c>
      <c r="C1" s="864"/>
      <c r="D1" s="152" t="s">
        <v>451</v>
      </c>
      <c r="E1" s="152" t="s">
        <v>451</v>
      </c>
      <c r="F1" s="152" t="s">
        <v>451</v>
      </c>
      <c r="G1" s="153"/>
      <c r="H1" s="154"/>
      <c r="I1" s="155"/>
    </row>
    <row r="2" spans="1:153" s="156" customFormat="1" ht="99" customHeight="1">
      <c r="A2" s="873"/>
      <c r="B2" s="881"/>
      <c r="C2" s="865"/>
      <c r="D2" s="475" t="s">
        <v>510</v>
      </c>
      <c r="E2" s="475" t="s">
        <v>510</v>
      </c>
      <c r="F2" s="475" t="s">
        <v>510</v>
      </c>
      <c r="G2" s="158"/>
      <c r="H2" s="159"/>
      <c r="I2" s="160"/>
    </row>
    <row r="3" spans="1:153" s="156" customFormat="1" ht="78" customHeight="1">
      <c r="A3" s="873"/>
      <c r="B3" s="881"/>
      <c r="C3" s="865"/>
      <c r="D3" s="157">
        <v>1598</v>
      </c>
      <c r="E3" s="157">
        <v>1598</v>
      </c>
      <c r="F3" s="157">
        <v>1598</v>
      </c>
      <c r="G3" s="158"/>
      <c r="H3" s="159"/>
      <c r="I3" s="160"/>
    </row>
    <row r="4" spans="1:153" ht="78" customHeight="1">
      <c r="A4" s="873"/>
      <c r="B4" s="881"/>
      <c r="C4" s="865"/>
      <c r="D4" s="157" t="s">
        <v>339</v>
      </c>
      <c r="E4" s="157" t="s">
        <v>78</v>
      </c>
      <c r="F4" s="157" t="s">
        <v>1387</v>
      </c>
      <c r="G4" s="158"/>
      <c r="H4" s="161"/>
      <c r="I4" s="162"/>
    </row>
    <row r="5" spans="1:153" ht="78" customHeight="1">
      <c r="A5" s="873"/>
      <c r="B5" s="881"/>
      <c r="C5" s="865"/>
      <c r="D5" s="157" t="s">
        <v>237</v>
      </c>
      <c r="E5" s="157" t="s">
        <v>237</v>
      </c>
      <c r="F5" s="157" t="s">
        <v>237</v>
      </c>
      <c r="G5" s="158"/>
      <c r="H5" s="161"/>
      <c r="I5" s="162"/>
    </row>
    <row r="6" spans="1:153" ht="78" customHeight="1">
      <c r="A6" s="873"/>
      <c r="B6" s="881"/>
      <c r="C6" s="865"/>
      <c r="D6" s="157" t="s">
        <v>131</v>
      </c>
      <c r="E6" s="157" t="s">
        <v>131</v>
      </c>
      <c r="F6" s="157" t="s">
        <v>131</v>
      </c>
      <c r="G6" s="158"/>
      <c r="H6" s="161"/>
      <c r="I6" s="162"/>
    </row>
    <row r="7" spans="1:153" ht="84" customHeight="1">
      <c r="A7" s="873"/>
      <c r="B7" s="882" t="s">
        <v>232</v>
      </c>
      <c r="C7" s="875"/>
      <c r="D7" s="651">
        <v>15592.501818181816</v>
      </c>
      <c r="E7" s="651">
        <v>16274.32</v>
      </c>
      <c r="F7" s="651">
        <v>16047.047272727275</v>
      </c>
      <c r="G7" s="158"/>
      <c r="H7" s="161"/>
      <c r="I7" s="162"/>
    </row>
    <row r="8" spans="1:153" ht="84" customHeight="1">
      <c r="A8" s="873"/>
      <c r="B8" s="752"/>
      <c r="C8" s="751" t="s">
        <v>1668</v>
      </c>
      <c r="D8" s="769">
        <v>109</v>
      </c>
      <c r="E8" s="769">
        <v>109</v>
      </c>
      <c r="F8" s="769">
        <v>109</v>
      </c>
      <c r="G8" s="158"/>
      <c r="H8" s="161"/>
      <c r="I8" s="162"/>
    </row>
    <row r="9" spans="1:153" ht="84" customHeight="1">
      <c r="A9" s="873"/>
      <c r="B9" s="752"/>
      <c r="C9" s="751" t="s">
        <v>1669</v>
      </c>
      <c r="D9" s="651">
        <v>150</v>
      </c>
      <c r="E9" s="651">
        <v>150</v>
      </c>
      <c r="F9" s="651">
        <v>150</v>
      </c>
      <c r="G9" s="158"/>
      <c r="H9" s="161"/>
      <c r="I9" s="162"/>
    </row>
    <row r="10" spans="1:153" s="408" customFormat="1" ht="89.25" customHeight="1">
      <c r="A10" s="873"/>
      <c r="B10" s="882" t="s">
        <v>1670</v>
      </c>
      <c r="C10" s="875"/>
      <c r="D10" s="651">
        <v>73.72</v>
      </c>
      <c r="E10" s="651">
        <v>73.72</v>
      </c>
      <c r="F10" s="651">
        <v>73.72</v>
      </c>
      <c r="G10" s="158"/>
      <c r="H10" s="161"/>
      <c r="I10" s="162"/>
      <c r="J10" s="623"/>
      <c r="K10" s="623"/>
      <c r="L10" s="623"/>
      <c r="M10" s="623"/>
      <c r="N10" s="623"/>
      <c r="O10" s="623"/>
      <c r="P10" s="623"/>
      <c r="Q10" s="623"/>
      <c r="R10" s="623"/>
      <c r="S10" s="623"/>
      <c r="T10" s="623"/>
      <c r="U10" s="623"/>
      <c r="V10" s="623"/>
      <c r="W10" s="623"/>
      <c r="X10" s="623"/>
      <c r="Y10" s="623"/>
      <c r="Z10" s="623"/>
      <c r="AA10" s="623"/>
      <c r="AB10" s="623"/>
      <c r="AC10" s="623"/>
      <c r="AD10" s="623"/>
      <c r="AE10" s="623"/>
      <c r="AF10" s="623"/>
      <c r="AG10" s="623"/>
      <c r="AH10" s="623"/>
      <c r="AI10" s="623"/>
      <c r="AJ10" s="623"/>
      <c r="AK10" s="623"/>
      <c r="AL10" s="623"/>
      <c r="AM10" s="623"/>
      <c r="AN10" s="623"/>
      <c r="AO10" s="623"/>
      <c r="AP10" s="623"/>
      <c r="AQ10" s="623"/>
      <c r="AR10" s="623"/>
      <c r="AS10" s="623"/>
      <c r="AT10" s="623"/>
      <c r="AU10" s="623"/>
      <c r="AV10" s="623"/>
      <c r="AW10" s="623"/>
      <c r="AX10" s="623"/>
      <c r="AY10" s="623"/>
      <c r="AZ10" s="623"/>
      <c r="BA10" s="623"/>
      <c r="BB10" s="623"/>
      <c r="BC10" s="623"/>
      <c r="BD10" s="623"/>
      <c r="BE10" s="623"/>
      <c r="BF10" s="623"/>
      <c r="BG10" s="623"/>
      <c r="BH10" s="623"/>
      <c r="BI10" s="623"/>
      <c r="BJ10" s="623"/>
      <c r="BK10" s="623"/>
      <c r="BL10" s="623"/>
      <c r="BM10" s="623"/>
      <c r="BN10" s="623"/>
      <c r="BO10" s="623"/>
      <c r="BP10" s="623"/>
      <c r="BQ10" s="623"/>
      <c r="BR10" s="623"/>
      <c r="BS10" s="623"/>
      <c r="BT10" s="623"/>
      <c r="BU10" s="623"/>
      <c r="BV10" s="623"/>
      <c r="BW10" s="623"/>
      <c r="BX10" s="623"/>
      <c r="BY10" s="623"/>
      <c r="BZ10" s="623"/>
      <c r="CA10" s="623"/>
      <c r="CB10" s="623"/>
      <c r="CC10" s="623"/>
      <c r="CD10" s="623"/>
      <c r="CE10" s="623"/>
      <c r="CF10" s="623"/>
      <c r="CG10" s="623"/>
      <c r="CH10" s="623"/>
      <c r="CI10" s="623"/>
      <c r="CJ10" s="623"/>
      <c r="CK10" s="623"/>
      <c r="CL10" s="623"/>
      <c r="CM10" s="623"/>
      <c r="CN10" s="623"/>
      <c r="CO10" s="623"/>
      <c r="CP10" s="623"/>
      <c r="CQ10" s="623"/>
      <c r="CR10" s="623"/>
      <c r="CS10" s="623"/>
      <c r="CT10" s="623"/>
      <c r="CU10" s="623"/>
      <c r="CV10" s="623"/>
      <c r="CW10" s="623"/>
      <c r="CX10" s="623"/>
      <c r="CY10" s="623"/>
      <c r="CZ10" s="623"/>
      <c r="DA10" s="623"/>
      <c r="DB10" s="623"/>
      <c r="DC10" s="623"/>
      <c r="DD10" s="623"/>
      <c r="DE10" s="623"/>
      <c r="DF10" s="623"/>
      <c r="DG10" s="623"/>
      <c r="DH10" s="623"/>
      <c r="DI10" s="623"/>
      <c r="DJ10" s="623"/>
      <c r="DK10" s="623"/>
      <c r="DL10" s="623"/>
      <c r="DM10" s="623"/>
      <c r="DN10" s="623"/>
      <c r="DO10" s="623"/>
      <c r="DP10" s="623"/>
      <c r="DQ10" s="623"/>
      <c r="DR10" s="623"/>
      <c r="DS10" s="623"/>
      <c r="DT10" s="623"/>
      <c r="DU10" s="623"/>
      <c r="DV10" s="623"/>
      <c r="DW10" s="623"/>
      <c r="DX10" s="623"/>
      <c r="DY10" s="623"/>
      <c r="DZ10" s="623"/>
      <c r="EA10" s="623"/>
      <c r="EB10" s="623"/>
      <c r="EC10" s="623"/>
      <c r="ED10" s="623"/>
      <c r="EE10" s="623"/>
      <c r="EF10" s="623"/>
      <c r="EG10" s="623"/>
      <c r="EH10" s="623"/>
      <c r="EI10" s="623"/>
      <c r="EJ10" s="623"/>
      <c r="EK10" s="623"/>
      <c r="EL10" s="623"/>
      <c r="EM10" s="623"/>
      <c r="EN10" s="623"/>
      <c r="EO10" s="623"/>
      <c r="EP10" s="623"/>
      <c r="EQ10" s="623"/>
      <c r="ER10" s="623"/>
      <c r="ES10" s="623"/>
      <c r="ET10" s="623"/>
      <c r="EU10" s="623"/>
      <c r="EV10" s="623"/>
      <c r="EW10" s="623"/>
    </row>
    <row r="11" spans="1:153" ht="66" customHeight="1">
      <c r="A11" s="873"/>
      <c r="B11" s="791" t="s">
        <v>233</v>
      </c>
      <c r="C11" s="792"/>
      <c r="D11" s="301" t="s">
        <v>1439</v>
      </c>
      <c r="E11" s="301" t="s">
        <v>1440</v>
      </c>
      <c r="F11" s="301" t="s">
        <v>1441</v>
      </c>
      <c r="G11" s="166" t="s">
        <v>232</v>
      </c>
      <c r="H11" s="876" t="s">
        <v>234</v>
      </c>
      <c r="I11" s="168" t="s">
        <v>244</v>
      </c>
    </row>
    <row r="12" spans="1:153" ht="84" customHeight="1">
      <c r="A12" s="873"/>
      <c r="B12" s="885" t="s">
        <v>45</v>
      </c>
      <c r="C12" s="886"/>
      <c r="D12" s="169"/>
      <c r="E12" s="169"/>
      <c r="F12" s="169"/>
      <c r="G12" s="169"/>
      <c r="H12" s="884"/>
      <c r="I12" s="170"/>
    </row>
    <row r="13" spans="1:153" ht="84" customHeight="1">
      <c r="A13" s="873"/>
      <c r="B13" s="177" t="s">
        <v>238</v>
      </c>
      <c r="C13" s="172" t="s">
        <v>462</v>
      </c>
      <c r="D13" s="173" t="s">
        <v>47</v>
      </c>
      <c r="E13" s="173" t="s">
        <v>47</v>
      </c>
      <c r="F13" s="173" t="s">
        <v>47</v>
      </c>
      <c r="G13" s="174"/>
      <c r="H13" s="175" t="s">
        <v>238</v>
      </c>
      <c r="I13" s="625"/>
    </row>
    <row r="14" spans="1:153" ht="84" customHeight="1">
      <c r="A14" s="873"/>
      <c r="B14" s="171" t="s">
        <v>221</v>
      </c>
      <c r="C14" s="172" t="s">
        <v>263</v>
      </c>
      <c r="D14" s="173" t="s">
        <v>47</v>
      </c>
      <c r="E14" s="173" t="s">
        <v>47</v>
      </c>
      <c r="F14" s="173" t="s">
        <v>47</v>
      </c>
      <c r="G14" s="174"/>
      <c r="H14" s="175" t="s">
        <v>221</v>
      </c>
      <c r="I14" s="625"/>
    </row>
    <row r="15" spans="1:153" ht="84" customHeight="1">
      <c r="A15" s="873"/>
      <c r="B15" s="177" t="s">
        <v>520</v>
      </c>
      <c r="C15" s="172" t="s">
        <v>521</v>
      </c>
      <c r="D15" s="611" t="s">
        <v>277</v>
      </c>
      <c r="E15" s="486" t="s">
        <v>848</v>
      </c>
      <c r="F15" s="611" t="s">
        <v>277</v>
      </c>
      <c r="G15" s="200">
        <v>151.515152</v>
      </c>
      <c r="H15" s="178" t="s">
        <v>520</v>
      </c>
      <c r="I15" s="625"/>
    </row>
    <row r="16" spans="1:153" ht="84" customHeight="1">
      <c r="A16" s="873"/>
      <c r="B16" s="177" t="s">
        <v>200</v>
      </c>
      <c r="C16" s="172" t="s">
        <v>33</v>
      </c>
      <c r="D16" s="173" t="s">
        <v>47</v>
      </c>
      <c r="E16" s="173" t="s">
        <v>47</v>
      </c>
      <c r="F16" s="173" t="s">
        <v>47</v>
      </c>
      <c r="G16" s="174"/>
      <c r="H16" s="175" t="s">
        <v>200</v>
      </c>
      <c r="I16" s="625"/>
    </row>
    <row r="17" spans="1:9" ht="84" customHeight="1">
      <c r="A17" s="873"/>
      <c r="B17" s="177" t="s">
        <v>48</v>
      </c>
      <c r="C17" s="172" t="s">
        <v>604</v>
      </c>
      <c r="D17" s="173" t="s">
        <v>47</v>
      </c>
      <c r="E17" s="176" t="s">
        <v>277</v>
      </c>
      <c r="F17" s="173" t="s">
        <v>47</v>
      </c>
      <c r="G17" s="174"/>
      <c r="H17" s="178" t="s">
        <v>48</v>
      </c>
      <c r="I17" s="625"/>
    </row>
    <row r="18" spans="1:9" ht="84" customHeight="1">
      <c r="A18" s="873"/>
      <c r="B18" s="171" t="s">
        <v>170</v>
      </c>
      <c r="C18" s="172" t="s">
        <v>350</v>
      </c>
      <c r="D18" s="173" t="s">
        <v>47</v>
      </c>
      <c r="E18" s="173" t="s">
        <v>47</v>
      </c>
      <c r="F18" s="173" t="s">
        <v>47</v>
      </c>
      <c r="G18" s="174"/>
      <c r="H18" s="175" t="s">
        <v>170</v>
      </c>
      <c r="I18" s="625"/>
    </row>
    <row r="19" spans="1:9" ht="108" customHeight="1">
      <c r="A19" s="873"/>
      <c r="B19" s="177" t="s">
        <v>0</v>
      </c>
      <c r="C19" s="172" t="s">
        <v>493</v>
      </c>
      <c r="D19" s="173" t="s">
        <v>47</v>
      </c>
      <c r="E19" s="173" t="s">
        <v>47</v>
      </c>
      <c r="F19" s="173" t="s">
        <v>47</v>
      </c>
      <c r="G19" s="174"/>
      <c r="H19" s="175" t="s">
        <v>0</v>
      </c>
      <c r="I19" s="625"/>
    </row>
    <row r="20" spans="1:9" ht="84" customHeight="1">
      <c r="A20" s="873"/>
      <c r="B20" s="177" t="s">
        <v>236</v>
      </c>
      <c r="C20" s="172" t="s">
        <v>314</v>
      </c>
      <c r="D20" s="486" t="s">
        <v>848</v>
      </c>
      <c r="E20" s="486" t="s">
        <v>848</v>
      </c>
      <c r="F20" s="486" t="s">
        <v>848</v>
      </c>
      <c r="G20" s="200">
        <v>189.39393899999999</v>
      </c>
      <c r="H20" s="175" t="s">
        <v>236</v>
      </c>
      <c r="I20" s="625"/>
    </row>
    <row r="21" spans="1:9" ht="150" customHeight="1">
      <c r="A21" s="873"/>
      <c r="B21" s="177" t="s">
        <v>1375</v>
      </c>
      <c r="C21" s="172" t="s">
        <v>1376</v>
      </c>
      <c r="D21" s="486" t="s">
        <v>848</v>
      </c>
      <c r="E21" s="486" t="s">
        <v>848</v>
      </c>
      <c r="F21" s="486" t="s">
        <v>848</v>
      </c>
      <c r="G21" s="200">
        <v>303.030303</v>
      </c>
      <c r="H21" s="178" t="s">
        <v>1375</v>
      </c>
      <c r="I21" s="625"/>
    </row>
    <row r="22" spans="1:9" ht="186" customHeight="1">
      <c r="A22" s="873"/>
      <c r="B22" s="177" t="s">
        <v>1398</v>
      </c>
      <c r="C22" s="172" t="s">
        <v>1399</v>
      </c>
      <c r="D22" s="611" t="s">
        <v>277</v>
      </c>
      <c r="E22" s="486" t="s">
        <v>848</v>
      </c>
      <c r="F22" s="611" t="s">
        <v>277</v>
      </c>
      <c r="G22" s="200">
        <v>757.57575799999995</v>
      </c>
      <c r="H22" s="178" t="s">
        <v>1398</v>
      </c>
      <c r="I22" s="625"/>
    </row>
    <row r="23" spans="1:9" ht="126" customHeight="1">
      <c r="A23" s="873"/>
      <c r="B23" s="177" t="s">
        <v>1400</v>
      </c>
      <c r="C23" s="172" t="s">
        <v>1401</v>
      </c>
      <c r="D23" s="611" t="s">
        <v>277</v>
      </c>
      <c r="E23" s="486" t="s">
        <v>848</v>
      </c>
      <c r="F23" s="611" t="s">
        <v>277</v>
      </c>
      <c r="G23" s="200">
        <v>757.57575799999995</v>
      </c>
      <c r="H23" s="178" t="s">
        <v>1400</v>
      </c>
      <c r="I23" s="625"/>
    </row>
    <row r="24" spans="1:9" ht="111" customHeight="1">
      <c r="A24" s="873"/>
      <c r="B24" s="177" t="s">
        <v>1377</v>
      </c>
      <c r="C24" s="172" t="s">
        <v>1378</v>
      </c>
      <c r="D24" s="486" t="s">
        <v>848</v>
      </c>
      <c r="E24" s="611" t="s">
        <v>277</v>
      </c>
      <c r="F24" s="486" t="s">
        <v>848</v>
      </c>
      <c r="G24" s="200">
        <v>568.18181800000002</v>
      </c>
      <c r="H24" s="178" t="s">
        <v>1377</v>
      </c>
      <c r="I24" s="625"/>
    </row>
    <row r="25" spans="1:9" ht="150" customHeight="1">
      <c r="A25" s="873"/>
      <c r="B25" s="177" t="s">
        <v>1402</v>
      </c>
      <c r="C25" s="172" t="s">
        <v>1403</v>
      </c>
      <c r="D25" s="611" t="s">
        <v>277</v>
      </c>
      <c r="E25" s="486" t="s">
        <v>848</v>
      </c>
      <c r="F25" s="611" t="s">
        <v>277</v>
      </c>
      <c r="G25" s="200">
        <v>378.78787899999998</v>
      </c>
      <c r="H25" s="178" t="s">
        <v>1402</v>
      </c>
      <c r="I25" s="625"/>
    </row>
    <row r="26" spans="1:9" ht="141" customHeight="1">
      <c r="A26" s="873"/>
      <c r="B26" s="177" t="s">
        <v>1379</v>
      </c>
      <c r="C26" s="172" t="s">
        <v>1380</v>
      </c>
      <c r="D26" s="486" t="s">
        <v>848</v>
      </c>
      <c r="E26" s="611" t="s">
        <v>277</v>
      </c>
      <c r="F26" s="486" t="s">
        <v>848</v>
      </c>
      <c r="G26" s="200">
        <v>416.66666700000002</v>
      </c>
      <c r="H26" s="178" t="s">
        <v>1379</v>
      </c>
      <c r="I26" s="625"/>
    </row>
    <row r="27" spans="1:9" ht="129" customHeight="1">
      <c r="A27" s="873"/>
      <c r="B27" s="177" t="s">
        <v>1381</v>
      </c>
      <c r="C27" s="172" t="s">
        <v>1382</v>
      </c>
      <c r="D27" s="486" t="s">
        <v>848</v>
      </c>
      <c r="E27" s="611" t="s">
        <v>277</v>
      </c>
      <c r="F27" s="486" t="s">
        <v>848</v>
      </c>
      <c r="G27" s="200">
        <v>757.57575799999995</v>
      </c>
      <c r="H27" s="178" t="s">
        <v>1381</v>
      </c>
      <c r="I27" s="625" t="s">
        <v>1425</v>
      </c>
    </row>
    <row r="28" spans="1:9" ht="129" customHeight="1">
      <c r="A28" s="873"/>
      <c r="B28" s="177" t="s">
        <v>1404</v>
      </c>
      <c r="C28" s="172" t="s">
        <v>1405</v>
      </c>
      <c r="D28" s="611" t="s">
        <v>277</v>
      </c>
      <c r="E28" s="486" t="s">
        <v>848</v>
      </c>
      <c r="F28" s="611" t="s">
        <v>277</v>
      </c>
      <c r="G28" s="200">
        <v>227.272727</v>
      </c>
      <c r="H28" s="178" t="s">
        <v>1404</v>
      </c>
      <c r="I28" s="625"/>
    </row>
    <row r="29" spans="1:9" ht="129" customHeight="1">
      <c r="A29" s="873"/>
      <c r="B29" s="177" t="s">
        <v>1383</v>
      </c>
      <c r="C29" s="172" t="s">
        <v>1406</v>
      </c>
      <c r="D29" s="486" t="s">
        <v>848</v>
      </c>
      <c r="E29" s="486" t="s">
        <v>848</v>
      </c>
      <c r="F29" s="486" t="s">
        <v>848</v>
      </c>
      <c r="G29" s="200">
        <v>984.84848499999998</v>
      </c>
      <c r="H29" s="178" t="s">
        <v>1383</v>
      </c>
      <c r="I29" s="625"/>
    </row>
    <row r="30" spans="1:9" ht="84" customHeight="1">
      <c r="A30" s="873"/>
      <c r="B30" s="177" t="s">
        <v>58</v>
      </c>
      <c r="C30" s="172" t="s">
        <v>474</v>
      </c>
      <c r="D30" s="173" t="s">
        <v>47</v>
      </c>
      <c r="E30" s="173" t="s">
        <v>47</v>
      </c>
      <c r="F30" s="173" t="s">
        <v>47</v>
      </c>
      <c r="G30" s="174"/>
      <c r="H30" s="175" t="s">
        <v>58</v>
      </c>
      <c r="I30" s="625"/>
    </row>
    <row r="31" spans="1:9" ht="219" customHeight="1">
      <c r="A31" s="873"/>
      <c r="B31" s="177" t="s">
        <v>1384</v>
      </c>
      <c r="C31" s="172" t="s">
        <v>1385</v>
      </c>
      <c r="D31" s="486" t="s">
        <v>848</v>
      </c>
      <c r="E31" s="611" t="s">
        <v>277</v>
      </c>
      <c r="F31" s="486" t="s">
        <v>848</v>
      </c>
      <c r="G31" s="200">
        <v>909.09090900000001</v>
      </c>
      <c r="H31" s="178" t="s">
        <v>1384</v>
      </c>
      <c r="I31" s="625"/>
    </row>
    <row r="32" spans="1:9" ht="219" customHeight="1">
      <c r="A32" s="873"/>
      <c r="B32" s="177" t="s">
        <v>1497</v>
      </c>
      <c r="C32" s="172" t="s">
        <v>1575</v>
      </c>
      <c r="D32" s="486" t="s">
        <v>848</v>
      </c>
      <c r="E32" s="611" t="s">
        <v>277</v>
      </c>
      <c r="F32" s="611" t="s">
        <v>277</v>
      </c>
      <c r="G32" s="200">
        <v>530.29999999999995</v>
      </c>
      <c r="H32" s="178" t="s">
        <v>1497</v>
      </c>
      <c r="I32" s="625" t="s">
        <v>1501</v>
      </c>
    </row>
    <row r="33" spans="1:9" ht="84" customHeight="1">
      <c r="A33" s="873"/>
      <c r="B33" s="177" t="s">
        <v>50</v>
      </c>
      <c r="C33" s="172" t="s">
        <v>453</v>
      </c>
      <c r="D33" s="173" t="s">
        <v>47</v>
      </c>
      <c r="E33" s="173" t="s">
        <v>47</v>
      </c>
      <c r="F33" s="173" t="s">
        <v>47</v>
      </c>
      <c r="G33" s="174"/>
      <c r="H33" s="175" t="s">
        <v>50</v>
      </c>
      <c r="I33" s="625"/>
    </row>
    <row r="34" spans="1:9" ht="84" customHeight="1">
      <c r="A34" s="873"/>
      <c r="B34" s="177" t="s">
        <v>100</v>
      </c>
      <c r="C34" s="172" t="s">
        <v>484</v>
      </c>
      <c r="D34" s="176" t="s">
        <v>277</v>
      </c>
      <c r="E34" s="173" t="s">
        <v>47</v>
      </c>
      <c r="F34" s="176" t="s">
        <v>277</v>
      </c>
      <c r="G34" s="174"/>
      <c r="H34" s="175" t="s">
        <v>100</v>
      </c>
      <c r="I34" s="625"/>
    </row>
    <row r="35" spans="1:9" ht="84" customHeight="1">
      <c r="A35" s="873"/>
      <c r="B35" s="177" t="s">
        <v>101</v>
      </c>
      <c r="C35" s="172" t="s">
        <v>102</v>
      </c>
      <c r="D35" s="486" t="s">
        <v>848</v>
      </c>
      <c r="E35" s="501" t="s">
        <v>47</v>
      </c>
      <c r="F35" s="486" t="s">
        <v>848</v>
      </c>
      <c r="G35" s="200">
        <v>378.78787899999998</v>
      </c>
      <c r="H35" s="175" t="s">
        <v>101</v>
      </c>
      <c r="I35" s="625"/>
    </row>
    <row r="36" spans="1:9" ht="84" customHeight="1">
      <c r="A36" s="873"/>
      <c r="B36" s="177" t="s">
        <v>336</v>
      </c>
      <c r="C36" s="172" t="s">
        <v>1000</v>
      </c>
      <c r="D36" s="486" t="s">
        <v>848</v>
      </c>
      <c r="E36" s="486" t="s">
        <v>848</v>
      </c>
      <c r="F36" s="486" t="s">
        <v>848</v>
      </c>
      <c r="G36" s="200">
        <v>151.515152</v>
      </c>
      <c r="H36" s="175" t="s">
        <v>336</v>
      </c>
      <c r="I36" s="625"/>
    </row>
    <row r="37" spans="1:9" ht="84" customHeight="1">
      <c r="A37" s="873"/>
      <c r="B37" s="171" t="s">
        <v>53</v>
      </c>
      <c r="C37" s="172" t="s">
        <v>54</v>
      </c>
      <c r="D37" s="173" t="s">
        <v>47</v>
      </c>
      <c r="E37" s="173" t="s">
        <v>47</v>
      </c>
      <c r="F37" s="173" t="s">
        <v>47</v>
      </c>
      <c r="G37" s="200"/>
      <c r="H37" s="175" t="s">
        <v>53</v>
      </c>
      <c r="I37" s="625"/>
    </row>
    <row r="38" spans="1:9" ht="78" customHeight="1">
      <c r="A38" s="873"/>
      <c r="B38" s="171" t="s">
        <v>39</v>
      </c>
      <c r="C38" s="172" t="s">
        <v>1386</v>
      </c>
      <c r="D38" s="486" t="s">
        <v>848</v>
      </c>
      <c r="E38" s="486" t="s">
        <v>848</v>
      </c>
      <c r="F38" s="486" t="s">
        <v>848</v>
      </c>
      <c r="G38" s="200">
        <v>15.151515</v>
      </c>
      <c r="H38" s="175" t="s">
        <v>39</v>
      </c>
      <c r="I38" s="625"/>
    </row>
    <row r="39" spans="1:9" ht="87" customHeight="1">
      <c r="A39" s="873"/>
      <c r="B39" s="171" t="s">
        <v>72</v>
      </c>
      <c r="C39" s="172" t="s">
        <v>1413</v>
      </c>
      <c r="D39" s="486" t="s">
        <v>848</v>
      </c>
      <c r="E39" s="486" t="s">
        <v>848</v>
      </c>
      <c r="F39" s="486" t="s">
        <v>848</v>
      </c>
      <c r="G39" s="200">
        <v>189.39393899999999</v>
      </c>
      <c r="H39" s="175" t="s">
        <v>72</v>
      </c>
      <c r="I39" s="625" t="s">
        <v>1430</v>
      </c>
    </row>
    <row r="40" spans="1:9" ht="84" customHeight="1">
      <c r="A40" s="873"/>
      <c r="B40" s="171" t="s">
        <v>95</v>
      </c>
      <c r="C40" s="172" t="s">
        <v>464</v>
      </c>
      <c r="D40" s="173" t="s">
        <v>47</v>
      </c>
      <c r="E40" s="173" t="s">
        <v>47</v>
      </c>
      <c r="F40" s="173" t="s">
        <v>47</v>
      </c>
      <c r="G40" s="200"/>
      <c r="H40" s="175" t="s">
        <v>95</v>
      </c>
      <c r="I40" s="625"/>
    </row>
    <row r="41" spans="1:9" ht="84" customHeight="1">
      <c r="A41" s="873"/>
      <c r="B41" s="271" t="s">
        <v>28</v>
      </c>
      <c r="C41" s="367" t="s">
        <v>315</v>
      </c>
      <c r="D41" s="486" t="s">
        <v>848</v>
      </c>
      <c r="E41" s="486" t="s">
        <v>848</v>
      </c>
      <c r="F41" s="486" t="s">
        <v>848</v>
      </c>
      <c r="G41" s="200">
        <v>757.57575799999995</v>
      </c>
      <c r="H41" s="272" t="s">
        <v>28</v>
      </c>
      <c r="I41" s="236" t="s">
        <v>1424</v>
      </c>
    </row>
    <row r="42" spans="1:9" ht="84" customHeight="1">
      <c r="A42" s="873"/>
      <c r="B42" s="370" t="s">
        <v>456</v>
      </c>
      <c r="C42" s="371" t="s">
        <v>516</v>
      </c>
      <c r="D42" s="173" t="s">
        <v>47</v>
      </c>
      <c r="E42" s="173" t="s">
        <v>47</v>
      </c>
      <c r="F42" s="173" t="s">
        <v>47</v>
      </c>
      <c r="G42" s="200"/>
      <c r="H42" s="175" t="s">
        <v>456</v>
      </c>
      <c r="I42" s="625"/>
    </row>
    <row r="43" spans="1:9" ht="84" customHeight="1">
      <c r="A43" s="873"/>
      <c r="B43" s="171" t="s">
        <v>491</v>
      </c>
      <c r="C43" s="172" t="s">
        <v>492</v>
      </c>
      <c r="D43" s="176" t="s">
        <v>277</v>
      </c>
      <c r="E43" s="176" t="s">
        <v>277</v>
      </c>
      <c r="F43" s="173" t="s">
        <v>47</v>
      </c>
      <c r="G43" s="200"/>
      <c r="H43" s="175" t="s">
        <v>491</v>
      </c>
      <c r="I43" s="625"/>
    </row>
    <row r="44" spans="1:9" ht="84" customHeight="1">
      <c r="A44" s="873"/>
      <c r="B44" s="171" t="s">
        <v>1392</v>
      </c>
      <c r="C44" s="172" t="s">
        <v>1393</v>
      </c>
      <c r="D44" s="486" t="s">
        <v>848</v>
      </c>
      <c r="E44" s="486" t="s">
        <v>848</v>
      </c>
      <c r="F44" s="486" t="s">
        <v>848</v>
      </c>
      <c r="G44" s="200">
        <v>0</v>
      </c>
      <c r="H44" s="175" t="s">
        <v>1392</v>
      </c>
      <c r="I44" s="625" t="s">
        <v>1428</v>
      </c>
    </row>
    <row r="45" spans="1:9" ht="84" customHeight="1">
      <c r="A45" s="873"/>
      <c r="B45" s="171" t="s">
        <v>29</v>
      </c>
      <c r="C45" s="172" t="s">
        <v>30</v>
      </c>
      <c r="D45" s="173" t="s">
        <v>47</v>
      </c>
      <c r="E45" s="173" t="s">
        <v>47</v>
      </c>
      <c r="F45" s="173" t="s">
        <v>47</v>
      </c>
      <c r="G45" s="200"/>
      <c r="H45" s="175" t="s">
        <v>29</v>
      </c>
      <c r="I45" s="625"/>
    </row>
    <row r="46" spans="1:9" ht="84" customHeight="1">
      <c r="A46" s="873"/>
      <c r="B46" s="171" t="s">
        <v>657</v>
      </c>
      <c r="C46" s="172" t="s">
        <v>1022</v>
      </c>
      <c r="D46" s="486" t="s">
        <v>848</v>
      </c>
      <c r="E46" s="611" t="s">
        <v>277</v>
      </c>
      <c r="F46" s="611" t="s">
        <v>277</v>
      </c>
      <c r="G46" s="200">
        <v>151.515152</v>
      </c>
      <c r="H46" s="175" t="s">
        <v>657</v>
      </c>
      <c r="I46" s="625"/>
    </row>
    <row r="47" spans="1:9" ht="84" customHeight="1">
      <c r="A47" s="873"/>
      <c r="B47" s="171" t="s">
        <v>108</v>
      </c>
      <c r="C47" s="172" t="s">
        <v>519</v>
      </c>
      <c r="D47" s="176" t="s">
        <v>277</v>
      </c>
      <c r="E47" s="176" t="s">
        <v>277</v>
      </c>
      <c r="F47" s="173" t="s">
        <v>47</v>
      </c>
      <c r="G47" s="200"/>
      <c r="H47" s="175" t="s">
        <v>108</v>
      </c>
      <c r="I47" s="625"/>
    </row>
    <row r="48" spans="1:9" ht="84" customHeight="1">
      <c r="A48" s="873"/>
      <c r="B48" s="171" t="s">
        <v>139</v>
      </c>
      <c r="C48" s="172" t="s">
        <v>1407</v>
      </c>
      <c r="D48" s="611" t="s">
        <v>277</v>
      </c>
      <c r="E48" s="486" t="s">
        <v>848</v>
      </c>
      <c r="F48" s="611" t="s">
        <v>277</v>
      </c>
      <c r="G48" s="200">
        <v>378.78787899999998</v>
      </c>
      <c r="H48" s="175" t="s">
        <v>139</v>
      </c>
      <c r="I48" s="625"/>
    </row>
    <row r="49" spans="1:9" ht="84" customHeight="1">
      <c r="A49" s="873"/>
      <c r="B49" s="171" t="s">
        <v>9</v>
      </c>
      <c r="C49" s="172" t="s">
        <v>90</v>
      </c>
      <c r="D49" s="611" t="s">
        <v>277</v>
      </c>
      <c r="E49" s="486" t="s">
        <v>848</v>
      </c>
      <c r="F49" s="611" t="s">
        <v>277</v>
      </c>
      <c r="G49" s="200">
        <v>227.272727</v>
      </c>
      <c r="H49" s="175" t="s">
        <v>9</v>
      </c>
      <c r="I49" s="625"/>
    </row>
    <row r="50" spans="1:9" ht="84" customHeight="1">
      <c r="A50" s="873"/>
      <c r="B50" s="171" t="s">
        <v>959</v>
      </c>
      <c r="C50" s="172" t="s">
        <v>960</v>
      </c>
      <c r="D50" s="486" t="s">
        <v>848</v>
      </c>
      <c r="E50" s="486" t="s">
        <v>848</v>
      </c>
      <c r="F50" s="486" t="s">
        <v>848</v>
      </c>
      <c r="G50" s="200">
        <v>75.757576</v>
      </c>
      <c r="H50" s="175" t="s">
        <v>959</v>
      </c>
      <c r="I50" s="625" t="s">
        <v>1426</v>
      </c>
    </row>
    <row r="51" spans="1:9" ht="84" customHeight="1">
      <c r="A51" s="873"/>
      <c r="B51" s="171" t="s">
        <v>408</v>
      </c>
      <c r="C51" s="172" t="s">
        <v>517</v>
      </c>
      <c r="D51" s="611" t="s">
        <v>277</v>
      </c>
      <c r="E51" s="611" t="s">
        <v>277</v>
      </c>
      <c r="F51" s="486" t="s">
        <v>848</v>
      </c>
      <c r="G51" s="200">
        <v>378.78787899999998</v>
      </c>
      <c r="H51" s="175" t="s">
        <v>408</v>
      </c>
      <c r="I51" s="625"/>
    </row>
    <row r="52" spans="1:9" ht="84" customHeight="1">
      <c r="A52" s="873"/>
      <c r="B52" s="171" t="s">
        <v>13</v>
      </c>
      <c r="C52" s="172" t="s">
        <v>360</v>
      </c>
      <c r="D52" s="173" t="s">
        <v>47</v>
      </c>
      <c r="E52" s="173" t="s">
        <v>47</v>
      </c>
      <c r="F52" s="173" t="s">
        <v>47</v>
      </c>
      <c r="G52" s="200"/>
      <c r="H52" s="175" t="s">
        <v>13</v>
      </c>
      <c r="I52" s="625"/>
    </row>
    <row r="53" spans="1:9" ht="84" customHeight="1">
      <c r="A53" s="873"/>
      <c r="B53" s="171" t="s">
        <v>409</v>
      </c>
      <c r="C53" s="172" t="s">
        <v>605</v>
      </c>
      <c r="D53" s="176" t="s">
        <v>277</v>
      </c>
      <c r="E53" s="173" t="s">
        <v>47</v>
      </c>
      <c r="F53" s="173" t="s">
        <v>47</v>
      </c>
      <c r="G53" s="200"/>
      <c r="H53" s="175" t="s">
        <v>409</v>
      </c>
      <c r="I53" s="625"/>
    </row>
    <row r="54" spans="1:9" ht="84" customHeight="1">
      <c r="A54" s="873"/>
      <c r="B54" s="171" t="s">
        <v>477</v>
      </c>
      <c r="C54" s="172" t="s">
        <v>478</v>
      </c>
      <c r="D54" s="176" t="s">
        <v>277</v>
      </c>
      <c r="E54" s="173" t="s">
        <v>47</v>
      </c>
      <c r="F54" s="176" t="s">
        <v>277</v>
      </c>
      <c r="G54" s="200"/>
      <c r="H54" s="175" t="s">
        <v>477</v>
      </c>
      <c r="I54" s="625"/>
    </row>
    <row r="55" spans="1:9" ht="90" customHeight="1">
      <c r="A55" s="873"/>
      <c r="B55" s="171" t="s">
        <v>281</v>
      </c>
      <c r="C55" s="172" t="s">
        <v>479</v>
      </c>
      <c r="D55" s="486" t="s">
        <v>848</v>
      </c>
      <c r="E55" s="486" t="s">
        <v>848</v>
      </c>
      <c r="F55" s="486" t="s">
        <v>848</v>
      </c>
      <c r="G55" s="200">
        <v>378.78787899999998</v>
      </c>
      <c r="H55" s="175" t="s">
        <v>281</v>
      </c>
      <c r="I55" s="625"/>
    </row>
    <row r="56" spans="1:9" ht="84" customHeight="1">
      <c r="A56" s="873"/>
      <c r="B56" s="171" t="s">
        <v>145</v>
      </c>
      <c r="C56" s="172" t="s">
        <v>1388</v>
      </c>
      <c r="D56" s="486" t="s">
        <v>848</v>
      </c>
      <c r="E56" s="486" t="s">
        <v>848</v>
      </c>
      <c r="F56" s="611" t="s">
        <v>277</v>
      </c>
      <c r="G56" s="200">
        <v>189.39393899999999</v>
      </c>
      <c r="H56" s="175" t="s">
        <v>145</v>
      </c>
      <c r="I56" s="625"/>
    </row>
    <row r="57" spans="1:9" ht="84" customHeight="1">
      <c r="A57" s="873"/>
      <c r="B57" s="171" t="s">
        <v>1412</v>
      </c>
      <c r="C57" s="172" t="s">
        <v>1414</v>
      </c>
      <c r="D57" s="611" t="s">
        <v>277</v>
      </c>
      <c r="E57" s="611" t="s">
        <v>277</v>
      </c>
      <c r="F57" s="486" t="s">
        <v>848</v>
      </c>
      <c r="G57" s="200">
        <v>71.428571000000005</v>
      </c>
      <c r="H57" s="175" t="s">
        <v>1412</v>
      </c>
      <c r="I57" s="625" t="s">
        <v>1431</v>
      </c>
    </row>
    <row r="58" spans="1:9" ht="84" customHeight="1">
      <c r="A58" s="873"/>
      <c r="B58" s="183" t="s">
        <v>55</v>
      </c>
      <c r="C58" s="180" t="s">
        <v>56</v>
      </c>
      <c r="D58" s="173" t="s">
        <v>47</v>
      </c>
      <c r="E58" s="173" t="s">
        <v>47</v>
      </c>
      <c r="F58" s="173" t="s">
        <v>47</v>
      </c>
      <c r="G58" s="200"/>
      <c r="H58" s="175" t="s">
        <v>55</v>
      </c>
      <c r="I58" s="625"/>
    </row>
    <row r="59" spans="1:9" ht="84" customHeight="1">
      <c r="A59" s="873"/>
      <c r="B59" s="183" t="s">
        <v>61</v>
      </c>
      <c r="C59" s="180" t="s">
        <v>125</v>
      </c>
      <c r="D59" s="173" t="s">
        <v>47</v>
      </c>
      <c r="E59" s="173" t="s">
        <v>47</v>
      </c>
      <c r="F59" s="173" t="s">
        <v>47</v>
      </c>
      <c r="G59" s="200"/>
      <c r="H59" s="175" t="s">
        <v>61</v>
      </c>
      <c r="I59" s="625"/>
    </row>
    <row r="60" spans="1:9" ht="84" customHeight="1">
      <c r="A60" s="873"/>
      <c r="B60" s="183" t="s">
        <v>10</v>
      </c>
      <c r="C60" s="180" t="s">
        <v>11</v>
      </c>
      <c r="D60" s="173" t="s">
        <v>47</v>
      </c>
      <c r="E60" s="173" t="s">
        <v>47</v>
      </c>
      <c r="F60" s="173" t="s">
        <v>47</v>
      </c>
      <c r="G60" s="200"/>
      <c r="H60" s="175" t="s">
        <v>10</v>
      </c>
      <c r="I60" s="625"/>
    </row>
    <row r="61" spans="1:9" ht="84" customHeight="1">
      <c r="A61" s="873"/>
      <c r="B61" s="171" t="s">
        <v>12</v>
      </c>
      <c r="C61" s="172" t="s">
        <v>258</v>
      </c>
      <c r="D61" s="486" t="s">
        <v>848</v>
      </c>
      <c r="E61" s="501" t="s">
        <v>47</v>
      </c>
      <c r="F61" s="486" t="s">
        <v>848</v>
      </c>
      <c r="G61" s="200">
        <v>189.39393899999999</v>
      </c>
      <c r="H61" s="175" t="s">
        <v>12</v>
      </c>
      <c r="I61" s="625"/>
    </row>
    <row r="62" spans="1:9" ht="84" customHeight="1">
      <c r="A62" s="873"/>
      <c r="B62" s="171" t="s">
        <v>75</v>
      </c>
      <c r="C62" s="172" t="s">
        <v>458</v>
      </c>
      <c r="D62" s="486" t="s">
        <v>848</v>
      </c>
      <c r="E62" s="145" t="s">
        <v>277</v>
      </c>
      <c r="F62" s="486" t="s">
        <v>848</v>
      </c>
      <c r="G62" s="200">
        <v>75.757576</v>
      </c>
      <c r="H62" s="175" t="s">
        <v>75</v>
      </c>
      <c r="I62" s="625"/>
    </row>
    <row r="63" spans="1:9" ht="84" customHeight="1">
      <c r="A63" s="873"/>
      <c r="B63" s="171" t="s">
        <v>494</v>
      </c>
      <c r="C63" s="172" t="s">
        <v>495</v>
      </c>
      <c r="D63" s="145" t="s">
        <v>277</v>
      </c>
      <c r="E63" s="145" t="s">
        <v>277</v>
      </c>
      <c r="F63" s="173" t="s">
        <v>47</v>
      </c>
      <c r="G63" s="200"/>
      <c r="H63" s="175" t="s">
        <v>494</v>
      </c>
      <c r="I63" s="625"/>
    </row>
    <row r="64" spans="1:9" ht="84" customHeight="1">
      <c r="A64" s="873"/>
      <c r="B64" s="271" t="s">
        <v>496</v>
      </c>
      <c r="C64" s="373" t="s">
        <v>517</v>
      </c>
      <c r="D64" s="486" t="s">
        <v>277</v>
      </c>
      <c r="E64" s="486" t="s">
        <v>848</v>
      </c>
      <c r="F64" s="145" t="s">
        <v>277</v>
      </c>
      <c r="G64" s="200">
        <v>378.78787899999998</v>
      </c>
      <c r="H64" s="175" t="s">
        <v>496</v>
      </c>
      <c r="I64" s="625"/>
    </row>
    <row r="65" spans="1:9" ht="114" customHeight="1">
      <c r="A65" s="873"/>
      <c r="B65" s="609" t="s">
        <v>1300</v>
      </c>
      <c r="C65" s="682" t="s">
        <v>1389</v>
      </c>
      <c r="D65" s="486" t="s">
        <v>848</v>
      </c>
      <c r="E65" s="486" t="s">
        <v>848</v>
      </c>
      <c r="F65" s="486" t="s">
        <v>848</v>
      </c>
      <c r="G65" s="200">
        <v>227.272727</v>
      </c>
      <c r="H65" s="175" t="s">
        <v>1300</v>
      </c>
      <c r="I65" s="625" t="s">
        <v>1427</v>
      </c>
    </row>
    <row r="66" spans="1:9" ht="84" customHeight="1">
      <c r="A66" s="873"/>
      <c r="B66" s="171" t="s">
        <v>480</v>
      </c>
      <c r="C66" s="172" t="s">
        <v>481</v>
      </c>
      <c r="D66" s="486" t="s">
        <v>277</v>
      </c>
      <c r="E66" s="486" t="s">
        <v>277</v>
      </c>
      <c r="F66" s="486" t="s">
        <v>277</v>
      </c>
      <c r="G66" s="200"/>
      <c r="H66" s="175" t="s">
        <v>480</v>
      </c>
      <c r="I66" s="625"/>
    </row>
    <row r="67" spans="1:9" ht="84" customHeight="1">
      <c r="A67" s="873"/>
      <c r="B67" s="171" t="s">
        <v>243</v>
      </c>
      <c r="C67" s="172" t="s">
        <v>79</v>
      </c>
      <c r="D67" s="173" t="s">
        <v>47</v>
      </c>
      <c r="E67" s="173" t="s">
        <v>47</v>
      </c>
      <c r="F67" s="173" t="s">
        <v>47</v>
      </c>
      <c r="G67" s="200"/>
      <c r="H67" s="175" t="s">
        <v>243</v>
      </c>
      <c r="I67" s="625"/>
    </row>
    <row r="68" spans="1:9" ht="84" customHeight="1">
      <c r="A68" s="873"/>
      <c r="B68" s="171" t="s">
        <v>1006</v>
      </c>
      <c r="C68" s="172" t="s">
        <v>1022</v>
      </c>
      <c r="D68" s="173" t="s">
        <v>47</v>
      </c>
      <c r="E68" s="486" t="s">
        <v>277</v>
      </c>
      <c r="F68" s="486" t="s">
        <v>277</v>
      </c>
      <c r="G68" s="200"/>
      <c r="H68" s="175" t="s">
        <v>1006</v>
      </c>
      <c r="I68" s="625"/>
    </row>
    <row r="69" spans="1:9" ht="84" customHeight="1">
      <c r="A69" s="873"/>
      <c r="B69" s="171" t="s">
        <v>126</v>
      </c>
      <c r="C69" s="172" t="s">
        <v>989</v>
      </c>
      <c r="D69" s="486" t="s">
        <v>848</v>
      </c>
      <c r="E69" s="486" t="s">
        <v>848</v>
      </c>
      <c r="F69" s="486" t="s">
        <v>848</v>
      </c>
      <c r="G69" s="200">
        <v>265.15151500000002</v>
      </c>
      <c r="H69" s="175" t="s">
        <v>126</v>
      </c>
      <c r="I69" s="625"/>
    </row>
    <row r="70" spans="1:9" ht="84" customHeight="1">
      <c r="A70" s="873"/>
      <c r="B70" s="171" t="s">
        <v>117</v>
      </c>
      <c r="C70" s="172" t="s">
        <v>990</v>
      </c>
      <c r="D70" s="486" t="s">
        <v>848</v>
      </c>
      <c r="E70" s="486" t="s">
        <v>848</v>
      </c>
      <c r="F70" s="486" t="s">
        <v>848</v>
      </c>
      <c r="G70" s="200">
        <v>265.15151500000002</v>
      </c>
      <c r="H70" s="175" t="s">
        <v>117</v>
      </c>
      <c r="I70" s="625"/>
    </row>
    <row r="71" spans="1:9" ht="84" customHeight="1">
      <c r="A71" s="873"/>
      <c r="B71" s="171" t="s">
        <v>124</v>
      </c>
      <c r="C71" s="172" t="s">
        <v>991</v>
      </c>
      <c r="D71" s="486" t="s">
        <v>848</v>
      </c>
      <c r="E71" s="486" t="s">
        <v>848</v>
      </c>
      <c r="F71" s="486" t="s">
        <v>848</v>
      </c>
      <c r="G71" s="200">
        <v>265.15151500000002</v>
      </c>
      <c r="H71" s="175" t="s">
        <v>124</v>
      </c>
      <c r="I71" s="625"/>
    </row>
    <row r="72" spans="1:9" ht="84" customHeight="1">
      <c r="A72" s="873"/>
      <c r="B72" s="171" t="s">
        <v>572</v>
      </c>
      <c r="C72" s="172" t="s">
        <v>992</v>
      </c>
      <c r="D72" s="486" t="s">
        <v>848</v>
      </c>
      <c r="E72" s="486" t="s">
        <v>848</v>
      </c>
      <c r="F72" s="486" t="s">
        <v>848</v>
      </c>
      <c r="G72" s="200">
        <v>0</v>
      </c>
      <c r="H72" s="175" t="s">
        <v>572</v>
      </c>
      <c r="I72" s="625"/>
    </row>
    <row r="73" spans="1:9" ht="84" customHeight="1">
      <c r="A73" s="873"/>
      <c r="B73" s="171" t="s">
        <v>240</v>
      </c>
      <c r="C73" s="172" t="s">
        <v>993</v>
      </c>
      <c r="D73" s="486" t="s">
        <v>848</v>
      </c>
      <c r="E73" s="486" t="s">
        <v>848</v>
      </c>
      <c r="F73" s="486" t="s">
        <v>848</v>
      </c>
      <c r="G73" s="200">
        <v>416.66666700000002</v>
      </c>
      <c r="H73" s="175" t="s">
        <v>240</v>
      </c>
      <c r="I73" s="625"/>
    </row>
    <row r="74" spans="1:9" ht="84" customHeight="1">
      <c r="A74" s="873"/>
      <c r="B74" s="171" t="s">
        <v>241</v>
      </c>
      <c r="C74" s="172" t="s">
        <v>994</v>
      </c>
      <c r="D74" s="486" t="s">
        <v>848</v>
      </c>
      <c r="E74" s="486" t="s">
        <v>848</v>
      </c>
      <c r="F74" s="486" t="s">
        <v>848</v>
      </c>
      <c r="G74" s="200">
        <v>416.66666700000002</v>
      </c>
      <c r="H74" s="175" t="s">
        <v>241</v>
      </c>
      <c r="I74" s="625"/>
    </row>
    <row r="75" spans="1:9" ht="84" customHeight="1">
      <c r="A75" s="873"/>
      <c r="B75" s="171" t="s">
        <v>448</v>
      </c>
      <c r="C75" s="172" t="s">
        <v>996</v>
      </c>
      <c r="D75" s="486" t="s">
        <v>848</v>
      </c>
      <c r="E75" s="486" t="s">
        <v>848</v>
      </c>
      <c r="F75" s="486" t="s">
        <v>848</v>
      </c>
      <c r="G75" s="200">
        <v>416.66666700000002</v>
      </c>
      <c r="H75" s="175" t="s">
        <v>448</v>
      </c>
      <c r="I75" s="625"/>
    </row>
    <row r="76" spans="1:9" ht="84" customHeight="1">
      <c r="A76" s="873"/>
      <c r="B76" s="171" t="s">
        <v>127</v>
      </c>
      <c r="C76" s="172" t="s">
        <v>997</v>
      </c>
      <c r="D76" s="486" t="s">
        <v>848</v>
      </c>
      <c r="E76" s="486" t="s">
        <v>848</v>
      </c>
      <c r="F76" s="486" t="s">
        <v>848</v>
      </c>
      <c r="G76" s="200">
        <v>416.66666700000002</v>
      </c>
      <c r="H76" s="175" t="s">
        <v>127</v>
      </c>
      <c r="I76" s="625"/>
    </row>
    <row r="77" spans="1:9" ht="84" customHeight="1">
      <c r="A77" s="873"/>
      <c r="B77" s="171" t="s">
        <v>128</v>
      </c>
      <c r="C77" s="172" t="s">
        <v>998</v>
      </c>
      <c r="D77" s="486" t="s">
        <v>848</v>
      </c>
      <c r="E77" s="486" t="s">
        <v>848</v>
      </c>
      <c r="F77" s="486" t="s">
        <v>848</v>
      </c>
      <c r="G77" s="200">
        <v>416.66666700000002</v>
      </c>
      <c r="H77" s="175" t="s">
        <v>128</v>
      </c>
      <c r="I77" s="625"/>
    </row>
    <row r="78" spans="1:9" ht="84" customHeight="1">
      <c r="A78" s="873"/>
      <c r="B78" s="171" t="s">
        <v>1316</v>
      </c>
      <c r="C78" s="172" t="s">
        <v>1391</v>
      </c>
      <c r="D78" s="486" t="s">
        <v>848</v>
      </c>
      <c r="E78" s="486" t="s">
        <v>848</v>
      </c>
      <c r="F78" s="486" t="s">
        <v>848</v>
      </c>
      <c r="G78" s="200">
        <v>1136.363636</v>
      </c>
      <c r="H78" s="175" t="s">
        <v>1316</v>
      </c>
      <c r="I78" s="625"/>
    </row>
    <row r="79" spans="1:9" ht="84" customHeight="1">
      <c r="A79" s="873"/>
      <c r="B79" s="183" t="s">
        <v>76</v>
      </c>
      <c r="C79" s="180" t="s">
        <v>366</v>
      </c>
      <c r="D79" s="173" t="s">
        <v>47</v>
      </c>
      <c r="E79" s="173" t="s">
        <v>47</v>
      </c>
      <c r="F79" s="173" t="s">
        <v>47</v>
      </c>
      <c r="G79" s="174"/>
      <c r="H79" s="175" t="s">
        <v>76</v>
      </c>
      <c r="I79" s="625"/>
    </row>
    <row r="80" spans="1:9" ht="84" customHeight="1">
      <c r="A80" s="873"/>
      <c r="B80" s="171" t="s">
        <v>343</v>
      </c>
      <c r="C80" s="172" t="s">
        <v>1408</v>
      </c>
      <c r="D80" s="486" t="s">
        <v>848</v>
      </c>
      <c r="E80" s="486" t="s">
        <v>277</v>
      </c>
      <c r="F80" s="486" t="s">
        <v>277</v>
      </c>
      <c r="G80" s="200">
        <v>378.78787899999998</v>
      </c>
      <c r="H80" s="175" t="s">
        <v>343</v>
      </c>
      <c r="I80" s="625"/>
    </row>
    <row r="81" spans="1:9" ht="84" customHeight="1">
      <c r="A81" s="873"/>
      <c r="B81" s="171" t="s">
        <v>343</v>
      </c>
      <c r="C81" s="172" t="s">
        <v>1408</v>
      </c>
      <c r="D81" s="486" t="s">
        <v>277</v>
      </c>
      <c r="E81" s="486" t="s">
        <v>848</v>
      </c>
      <c r="F81" s="486" t="s">
        <v>277</v>
      </c>
      <c r="G81" s="200">
        <v>151.515152</v>
      </c>
      <c r="H81" s="175" t="s">
        <v>343</v>
      </c>
      <c r="I81" s="625"/>
    </row>
    <row r="82" spans="1:9" ht="102" customHeight="1">
      <c r="A82" s="873"/>
      <c r="B82" s="171" t="s">
        <v>344</v>
      </c>
      <c r="C82" s="172" t="s">
        <v>1390</v>
      </c>
      <c r="D82" s="173" t="s">
        <v>47</v>
      </c>
      <c r="E82" s="173" t="s">
        <v>47</v>
      </c>
      <c r="F82" s="173" t="s">
        <v>47</v>
      </c>
      <c r="G82" s="174"/>
      <c r="H82" s="175" t="s">
        <v>344</v>
      </c>
      <c r="I82" s="625"/>
    </row>
    <row r="83" spans="1:9" ht="78" customHeight="1">
      <c r="A83" s="873"/>
      <c r="B83" s="171" t="s">
        <v>497</v>
      </c>
      <c r="C83" s="172" t="s">
        <v>498</v>
      </c>
      <c r="D83" s="486" t="s">
        <v>277</v>
      </c>
      <c r="E83" s="486" t="s">
        <v>277</v>
      </c>
      <c r="F83" s="173" t="s">
        <v>47</v>
      </c>
      <c r="G83" s="200"/>
      <c r="H83" s="175" t="s">
        <v>497</v>
      </c>
      <c r="I83" s="625"/>
    </row>
    <row r="84" spans="1:9" ht="87" customHeight="1">
      <c r="A84" s="873"/>
      <c r="B84" s="171" t="s">
        <v>349</v>
      </c>
      <c r="C84" s="184" t="s">
        <v>499</v>
      </c>
      <c r="D84" s="176" t="s">
        <v>277</v>
      </c>
      <c r="E84" s="173" t="s">
        <v>47</v>
      </c>
      <c r="F84" s="176" t="s">
        <v>277</v>
      </c>
      <c r="G84" s="174"/>
      <c r="H84" s="175" t="s">
        <v>349</v>
      </c>
      <c r="I84" s="625"/>
    </row>
    <row r="85" spans="1:9" ht="87" customHeight="1">
      <c r="A85" s="873"/>
      <c r="B85" s="171" t="s">
        <v>515</v>
      </c>
      <c r="C85" s="172" t="s">
        <v>1369</v>
      </c>
      <c r="D85" s="486" t="s">
        <v>848</v>
      </c>
      <c r="E85" s="486" t="s">
        <v>848</v>
      </c>
      <c r="F85" s="486" t="s">
        <v>848</v>
      </c>
      <c r="G85" s="200">
        <v>15.151515</v>
      </c>
      <c r="H85" s="175" t="s">
        <v>515</v>
      </c>
      <c r="I85" s="625"/>
    </row>
    <row r="86" spans="1:9" ht="84" customHeight="1">
      <c r="A86" s="873"/>
      <c r="B86" s="171" t="s">
        <v>440</v>
      </c>
      <c r="C86" s="172" t="s">
        <v>459</v>
      </c>
      <c r="D86" s="173" t="s">
        <v>47</v>
      </c>
      <c r="E86" s="173" t="s">
        <v>47</v>
      </c>
      <c r="F86" s="173" t="s">
        <v>47</v>
      </c>
      <c r="G86" s="174"/>
      <c r="H86" s="175" t="s">
        <v>440</v>
      </c>
      <c r="I86" s="625"/>
    </row>
    <row r="87" spans="1:9" ht="84" customHeight="1">
      <c r="A87" s="873"/>
      <c r="B87" s="171" t="s">
        <v>68</v>
      </c>
      <c r="C87" s="172" t="s">
        <v>1004</v>
      </c>
      <c r="D87" s="486" t="s">
        <v>848</v>
      </c>
      <c r="E87" s="486" t="s">
        <v>848</v>
      </c>
      <c r="F87" s="486" t="s">
        <v>848</v>
      </c>
      <c r="G87" s="182">
        <v>1136.363636</v>
      </c>
      <c r="H87" s="175" t="s">
        <v>68</v>
      </c>
      <c r="I87" s="625"/>
    </row>
    <row r="88" spans="1:9" ht="84" customHeight="1">
      <c r="A88" s="873"/>
      <c r="B88" s="183" t="s">
        <v>168</v>
      </c>
      <c r="C88" s="184" t="s">
        <v>209</v>
      </c>
      <c r="D88" s="486" t="s">
        <v>848</v>
      </c>
      <c r="E88" s="486" t="s">
        <v>848</v>
      </c>
      <c r="F88" s="486" t="s">
        <v>848</v>
      </c>
      <c r="G88" s="182">
        <v>75.757576</v>
      </c>
      <c r="H88" s="175" t="s">
        <v>168</v>
      </c>
      <c r="I88" s="625" t="s">
        <v>508</v>
      </c>
    </row>
    <row r="89" spans="1:9" ht="84" customHeight="1">
      <c r="A89" s="873"/>
      <c r="B89" s="183" t="s">
        <v>864</v>
      </c>
      <c r="C89" s="184" t="s">
        <v>1409</v>
      </c>
      <c r="D89" s="486" t="s">
        <v>848</v>
      </c>
      <c r="E89" s="486" t="s">
        <v>848</v>
      </c>
      <c r="F89" s="486" t="s">
        <v>848</v>
      </c>
      <c r="G89" s="182">
        <v>1136.363636</v>
      </c>
      <c r="H89" s="175" t="s">
        <v>864</v>
      </c>
      <c r="I89" s="625"/>
    </row>
    <row r="90" spans="1:9" ht="84" customHeight="1">
      <c r="A90" s="873"/>
      <c r="B90" s="183" t="s">
        <v>470</v>
      </c>
      <c r="C90" s="184" t="s">
        <v>471</v>
      </c>
      <c r="D90" s="173" t="s">
        <v>47</v>
      </c>
      <c r="E90" s="173" t="s">
        <v>47</v>
      </c>
      <c r="F90" s="173" t="s">
        <v>47</v>
      </c>
      <c r="G90" s="182"/>
      <c r="H90" s="175" t="s">
        <v>470</v>
      </c>
      <c r="I90" s="625"/>
    </row>
    <row r="91" spans="1:9" ht="84" customHeight="1">
      <c r="A91" s="873"/>
      <c r="B91" s="183" t="s">
        <v>405</v>
      </c>
      <c r="C91" s="184" t="s">
        <v>489</v>
      </c>
      <c r="D91" s="486" t="s">
        <v>848</v>
      </c>
      <c r="E91" s="486" t="s">
        <v>848</v>
      </c>
      <c r="F91" s="486" t="s">
        <v>277</v>
      </c>
      <c r="G91" s="182">
        <v>75.757576</v>
      </c>
      <c r="H91" s="175" t="s">
        <v>405</v>
      </c>
      <c r="I91" s="625"/>
    </row>
    <row r="92" spans="1:9" ht="84" customHeight="1">
      <c r="A92" s="873"/>
      <c r="B92" s="183" t="s">
        <v>16</v>
      </c>
      <c r="C92" s="184" t="s">
        <v>144</v>
      </c>
      <c r="D92" s="173" t="s">
        <v>47</v>
      </c>
      <c r="E92" s="173" t="s">
        <v>47</v>
      </c>
      <c r="F92" s="173" t="s">
        <v>47</v>
      </c>
      <c r="G92" s="182"/>
      <c r="H92" s="175" t="s">
        <v>16</v>
      </c>
      <c r="I92" s="625"/>
    </row>
    <row r="93" spans="1:9" ht="87" customHeight="1">
      <c r="A93" s="873"/>
      <c r="B93" s="183" t="s">
        <v>158</v>
      </c>
      <c r="C93" s="184" t="s">
        <v>276</v>
      </c>
      <c r="D93" s="486" t="s">
        <v>848</v>
      </c>
      <c r="E93" s="486" t="s">
        <v>848</v>
      </c>
      <c r="F93" s="486" t="s">
        <v>848</v>
      </c>
      <c r="G93" s="182">
        <v>151.515152</v>
      </c>
      <c r="H93" s="175" t="s">
        <v>158</v>
      </c>
      <c r="I93" s="625" t="s">
        <v>508</v>
      </c>
    </row>
    <row r="94" spans="1:9" ht="87" customHeight="1">
      <c r="A94" s="873"/>
      <c r="B94" s="183" t="s">
        <v>278</v>
      </c>
      <c r="C94" s="184" t="s">
        <v>40</v>
      </c>
      <c r="D94" s="486" t="s">
        <v>848</v>
      </c>
      <c r="E94" s="486" t="s">
        <v>848</v>
      </c>
      <c r="F94" s="486" t="s">
        <v>848</v>
      </c>
      <c r="G94" s="182">
        <v>37.878788</v>
      </c>
      <c r="H94" s="175" t="s">
        <v>278</v>
      </c>
      <c r="I94" s="625"/>
    </row>
    <row r="95" spans="1:9" ht="87" customHeight="1">
      <c r="A95" s="873"/>
      <c r="B95" s="183" t="s">
        <v>1005</v>
      </c>
      <c r="C95" s="184" t="s">
        <v>476</v>
      </c>
      <c r="D95" s="486" t="s">
        <v>848</v>
      </c>
      <c r="E95" s="173" t="s">
        <v>47</v>
      </c>
      <c r="F95" s="503" t="s">
        <v>277</v>
      </c>
      <c r="G95" s="182">
        <v>378.78787899999998</v>
      </c>
      <c r="H95" s="175" t="s">
        <v>1005</v>
      </c>
      <c r="I95" s="625"/>
    </row>
    <row r="96" spans="1:9" ht="99" customHeight="1">
      <c r="A96" s="873"/>
      <c r="B96" s="183" t="s">
        <v>1410</v>
      </c>
      <c r="C96" s="172" t="s">
        <v>1411</v>
      </c>
      <c r="D96" s="486" t="s">
        <v>277</v>
      </c>
      <c r="E96" s="486" t="s">
        <v>848</v>
      </c>
      <c r="F96" s="503" t="s">
        <v>277</v>
      </c>
      <c r="G96" s="200">
        <v>757.57575799999995</v>
      </c>
      <c r="H96" s="175" t="s">
        <v>1410</v>
      </c>
      <c r="I96" s="625" t="s">
        <v>1429</v>
      </c>
    </row>
    <row r="97" spans="1:36" ht="99" customHeight="1">
      <c r="A97" s="873"/>
      <c r="B97" s="183" t="s">
        <v>1415</v>
      </c>
      <c r="C97" s="172" t="s">
        <v>1416</v>
      </c>
      <c r="D97" s="486" t="s">
        <v>277</v>
      </c>
      <c r="E97" s="486" t="s">
        <v>277</v>
      </c>
      <c r="F97" s="173" t="s">
        <v>47</v>
      </c>
      <c r="G97" s="182"/>
      <c r="H97" s="175" t="s">
        <v>1415</v>
      </c>
      <c r="I97" s="625"/>
    </row>
    <row r="98" spans="1:36" ht="87" customHeight="1">
      <c r="A98" s="873"/>
      <c r="B98" s="183" t="s">
        <v>1394</v>
      </c>
      <c r="C98" s="184" t="s">
        <v>1395</v>
      </c>
      <c r="D98" s="486" t="s">
        <v>848</v>
      </c>
      <c r="E98" s="486" t="s">
        <v>848</v>
      </c>
      <c r="F98" s="486" t="s">
        <v>848</v>
      </c>
      <c r="G98" s="200">
        <v>75.757576</v>
      </c>
      <c r="H98" s="175" t="s">
        <v>1394</v>
      </c>
      <c r="I98" s="625"/>
    </row>
    <row r="99" spans="1:36" ht="87" customHeight="1">
      <c r="A99" s="873"/>
      <c r="B99" s="183" t="s">
        <v>463</v>
      </c>
      <c r="C99" s="184" t="s">
        <v>465</v>
      </c>
      <c r="D99" s="173" t="s">
        <v>47</v>
      </c>
      <c r="E99" s="173" t="s">
        <v>47</v>
      </c>
      <c r="F99" s="173" t="s">
        <v>47</v>
      </c>
      <c r="G99" s="200"/>
      <c r="H99" s="175" t="s">
        <v>463</v>
      </c>
      <c r="I99" s="625"/>
    </row>
    <row r="100" spans="1:36" ht="87" customHeight="1">
      <c r="A100" s="873"/>
      <c r="B100" s="183" t="s">
        <v>1396</v>
      </c>
      <c r="C100" s="184" t="s">
        <v>1397</v>
      </c>
      <c r="D100" s="486" t="s">
        <v>848</v>
      </c>
      <c r="E100" s="173" t="s">
        <v>47</v>
      </c>
      <c r="F100" s="173" t="s">
        <v>47</v>
      </c>
      <c r="G100" s="200">
        <v>37.878788</v>
      </c>
      <c r="H100" s="175" t="s">
        <v>1396</v>
      </c>
      <c r="I100" s="625"/>
    </row>
    <row r="101" spans="1:36" ht="81" customHeight="1">
      <c r="A101" s="873"/>
      <c r="B101" s="183" t="s">
        <v>466</v>
      </c>
      <c r="C101" s="184" t="s">
        <v>467</v>
      </c>
      <c r="D101" s="173" t="s">
        <v>47</v>
      </c>
      <c r="E101" s="176" t="s">
        <v>277</v>
      </c>
      <c r="F101" s="173" t="s">
        <v>47</v>
      </c>
      <c r="G101" s="200"/>
      <c r="H101" s="175" t="s">
        <v>466</v>
      </c>
      <c r="I101" s="625"/>
    </row>
    <row r="102" spans="1:36" ht="81" customHeight="1">
      <c r="A102" s="873"/>
      <c r="B102" s="183" t="s">
        <v>468</v>
      </c>
      <c r="C102" s="184" t="s">
        <v>469</v>
      </c>
      <c r="D102" s="173" t="s">
        <v>47</v>
      </c>
      <c r="E102" s="173" t="s">
        <v>47</v>
      </c>
      <c r="F102" s="176" t="s">
        <v>277</v>
      </c>
      <c r="G102" s="200"/>
      <c r="H102" s="175" t="s">
        <v>468</v>
      </c>
      <c r="I102" s="625"/>
    </row>
    <row r="103" spans="1:36" ht="81" customHeight="1">
      <c r="A103" s="683"/>
      <c r="B103" s="183" t="s">
        <v>1472</v>
      </c>
      <c r="C103" s="184" t="s">
        <v>1473</v>
      </c>
      <c r="D103" s="486" t="s">
        <v>848</v>
      </c>
      <c r="E103" s="486" t="s">
        <v>848</v>
      </c>
      <c r="F103" s="486" t="s">
        <v>848</v>
      </c>
      <c r="G103" s="200">
        <v>0</v>
      </c>
      <c r="H103" s="175" t="s">
        <v>1472</v>
      </c>
      <c r="I103" s="625" t="s">
        <v>1476</v>
      </c>
    </row>
    <row r="104" spans="1:36" ht="81" customHeight="1">
      <c r="A104" s="683"/>
      <c r="B104" s="183" t="s">
        <v>1470</v>
      </c>
      <c r="C104" s="184" t="s">
        <v>1471</v>
      </c>
      <c r="D104" s="486" t="s">
        <v>848</v>
      </c>
      <c r="E104" s="486" t="s">
        <v>848</v>
      </c>
      <c r="F104" s="486" t="s">
        <v>848</v>
      </c>
      <c r="G104" s="200">
        <v>0</v>
      </c>
      <c r="H104" s="175" t="s">
        <v>1470</v>
      </c>
      <c r="I104" s="625" t="s">
        <v>1475</v>
      </c>
    </row>
    <row r="105" spans="1:36" ht="81" customHeight="1" thickBot="1">
      <c r="A105" s="683"/>
      <c r="B105" s="183" t="s">
        <v>1468</v>
      </c>
      <c r="C105" s="184" t="s">
        <v>1469</v>
      </c>
      <c r="D105" s="486" t="s">
        <v>277</v>
      </c>
      <c r="E105" s="486" t="s">
        <v>848</v>
      </c>
      <c r="F105" s="486" t="s">
        <v>848</v>
      </c>
      <c r="G105" s="200">
        <v>454.54545000000002</v>
      </c>
      <c r="H105" s="175" t="s">
        <v>1468</v>
      </c>
      <c r="I105" s="625" t="s">
        <v>1474</v>
      </c>
    </row>
    <row r="106" spans="1:36" ht="141" customHeight="1" thickBot="1">
      <c r="A106" s="193"/>
      <c r="B106" s="194"/>
      <c r="C106" s="817" t="s">
        <v>603</v>
      </c>
      <c r="D106" s="818"/>
      <c r="E106" s="818"/>
      <c r="F106" s="818"/>
      <c r="G106" s="818"/>
      <c r="H106" s="818"/>
      <c r="I106" s="819"/>
    </row>
    <row r="107" spans="1:36" s="441" customFormat="1" ht="179.25" customHeight="1" thickBot="1">
      <c r="A107" s="529"/>
      <c r="B107" s="530"/>
      <c r="C107" s="777" t="s">
        <v>849</v>
      </c>
      <c r="D107" s="778"/>
      <c r="E107" s="778"/>
      <c r="F107" s="778"/>
      <c r="G107" s="778"/>
      <c r="H107" s="778"/>
      <c r="I107" s="779"/>
      <c r="J107" s="522"/>
      <c r="K107" s="522"/>
      <c r="L107" s="522"/>
      <c r="M107" s="522"/>
      <c r="N107" s="522"/>
      <c r="O107" s="522"/>
      <c r="P107" s="522"/>
      <c r="Q107" s="522"/>
      <c r="R107" s="522"/>
      <c r="S107" s="522"/>
      <c r="T107" s="522"/>
      <c r="U107" s="522"/>
      <c r="V107" s="522"/>
      <c r="W107" s="522"/>
      <c r="X107" s="522"/>
      <c r="Y107" s="522"/>
      <c r="Z107" s="522"/>
      <c r="AA107" s="522"/>
      <c r="AB107" s="522"/>
      <c r="AC107" s="522"/>
      <c r="AD107" s="522"/>
      <c r="AE107" s="522"/>
      <c r="AF107" s="522"/>
      <c r="AG107" s="522"/>
      <c r="AH107" s="522"/>
      <c r="AI107" s="522"/>
      <c r="AJ107" s="522"/>
    </row>
    <row r="108" spans="1:36" ht="54" customHeight="1"/>
  </sheetData>
  <mergeCells count="9">
    <mergeCell ref="B12:C12"/>
    <mergeCell ref="C106:I106"/>
    <mergeCell ref="C107:I107"/>
    <mergeCell ref="A1:A102"/>
    <mergeCell ref="B1:C6"/>
    <mergeCell ref="B7:C7"/>
    <mergeCell ref="B10:C10"/>
    <mergeCell ref="B11:C11"/>
    <mergeCell ref="H11:H12"/>
  </mergeCells>
  <hyperlinks>
    <hyperlink ref="B11:C11" location="'ΠΡΟΤΕΙΝΟΜΕΝΟΣ ΤΙΜΟΚΑΤΑΛΟΓΟΣ'!A1" display="ΣΥΝΟΠΤΙΚΟΣ ΤΙΜΟΚΑΤΑΛΟΓΟΣ"/>
    <hyperlink ref="B32" r:id="rId1" display="0C@"/>
  </hyperlinks>
  <printOptions horizontalCentered="1"/>
  <pageMargins left="0.23622047244094491" right="0.23622047244094491" top="0.44" bottom="0.25" header="0.19685039370078741" footer="0.23622047244094491"/>
  <pageSetup paperSize="9" scale="10" orientation="portrait" r:id="rId2"/>
  <headerFooter alignWithMargins="0">
    <oddFooter>&amp;R&amp;P</oddFooter>
  </headerFooter>
  <rowBreaks count="1" manualBreakCount="1">
    <brk id="82" max="8" man="1"/>
  </rowBreaks>
  <colBreaks count="1" manualBreakCount="1">
    <brk id="9" max="1048575" man="1"/>
  </colBreaks>
  <drawing r:id="rId3"/>
</worksheet>
</file>

<file path=xl/worksheets/sheet78.xml><?xml version="1.0" encoding="utf-8"?>
<worksheet xmlns="http://schemas.openxmlformats.org/spreadsheetml/2006/main" xmlns:r="http://schemas.openxmlformats.org/officeDocument/2006/relationships">
  <sheetPr>
    <tabColor rgb="FF800000"/>
  </sheetPr>
  <dimension ref="A1:EV115"/>
  <sheetViews>
    <sheetView view="pageBreakPreview" zoomScale="25" zoomScaleNormal="75" zoomScaleSheetLayoutView="25" workbookViewId="0">
      <pane xSplit="1" ySplit="12" topLeftCell="B13" activePane="bottomRight" state="frozen"/>
      <selection activeCell="D16" sqref="D16"/>
      <selection pane="topRight" activeCell="D16" sqref="D16"/>
      <selection pane="bottomLeft" activeCell="D16" sqref="D16"/>
      <selection pane="bottomRight" activeCell="H3" sqref="H3"/>
    </sheetView>
  </sheetViews>
  <sheetFormatPr defaultRowHeight="12.75"/>
  <cols>
    <col min="1" max="1" width="21.85546875" style="163" customWidth="1"/>
    <col min="2" max="2" width="20.7109375" style="195" customWidth="1"/>
    <col min="3" max="3" width="196.5703125" style="196" customWidth="1"/>
    <col min="4" max="5" width="73.85546875" style="196" customWidth="1"/>
    <col min="6" max="6" width="51.85546875" style="196" customWidth="1"/>
    <col min="7" max="7" width="23.85546875" style="193" customWidth="1"/>
    <col min="8" max="8" width="213.42578125" style="197" customWidth="1"/>
    <col min="9" max="9" width="38.28515625" style="163" customWidth="1"/>
    <col min="10" max="10" width="43.42578125" style="163" customWidth="1"/>
    <col min="11" max="11" width="45.140625" style="163" customWidth="1"/>
    <col min="12" max="16384" width="9.140625" style="163"/>
  </cols>
  <sheetData>
    <row r="1" spans="1:152" s="156" customFormat="1" ht="117" customHeight="1">
      <c r="A1" s="872" t="s">
        <v>610</v>
      </c>
      <c r="B1" s="880" t="s">
        <v>988</v>
      </c>
      <c r="C1" s="864"/>
      <c r="D1" s="152" t="s">
        <v>451</v>
      </c>
      <c r="E1" s="152" t="s">
        <v>451</v>
      </c>
      <c r="F1" s="153"/>
      <c r="G1" s="154"/>
      <c r="H1" s="155"/>
    </row>
    <row r="2" spans="1:152" s="156" customFormat="1" ht="99" customHeight="1">
      <c r="A2" s="873"/>
      <c r="B2" s="881"/>
      <c r="C2" s="865"/>
      <c r="D2" s="475" t="s">
        <v>510</v>
      </c>
      <c r="E2" s="475" t="s">
        <v>979</v>
      </c>
      <c r="F2" s="158"/>
      <c r="G2" s="159"/>
      <c r="H2" s="160"/>
    </row>
    <row r="3" spans="1:152" s="156" customFormat="1" ht="78" customHeight="1">
      <c r="A3" s="873"/>
      <c r="B3" s="881"/>
      <c r="C3" s="865"/>
      <c r="D3" s="157">
        <v>1598</v>
      </c>
      <c r="E3" s="157">
        <v>1598</v>
      </c>
      <c r="F3" s="158"/>
      <c r="G3" s="159"/>
      <c r="H3" s="160"/>
    </row>
    <row r="4" spans="1:152" ht="78" customHeight="1">
      <c r="A4" s="873"/>
      <c r="B4" s="881"/>
      <c r="C4" s="865"/>
      <c r="D4" s="157" t="s">
        <v>1054</v>
      </c>
      <c r="E4" s="157" t="s">
        <v>1054</v>
      </c>
      <c r="F4" s="158"/>
      <c r="G4" s="161"/>
      <c r="H4" s="162"/>
    </row>
    <row r="5" spans="1:152" ht="78" customHeight="1">
      <c r="A5" s="873"/>
      <c r="B5" s="881"/>
      <c r="C5" s="865"/>
      <c r="D5" s="157" t="s">
        <v>237</v>
      </c>
      <c r="E5" s="157" t="s">
        <v>237</v>
      </c>
      <c r="F5" s="158"/>
      <c r="G5" s="161"/>
      <c r="H5" s="162"/>
    </row>
    <row r="6" spans="1:152" ht="78" customHeight="1">
      <c r="A6" s="873"/>
      <c r="B6" s="881"/>
      <c r="C6" s="865"/>
      <c r="D6" s="157" t="s">
        <v>274</v>
      </c>
      <c r="E6" s="157" t="s">
        <v>274</v>
      </c>
      <c r="F6" s="158"/>
      <c r="G6" s="161"/>
      <c r="H6" s="162"/>
    </row>
    <row r="7" spans="1:152" ht="84" customHeight="1">
      <c r="A7" s="873"/>
      <c r="B7" s="882" t="s">
        <v>232</v>
      </c>
      <c r="C7" s="875"/>
      <c r="D7" s="651">
        <v>16047.05</v>
      </c>
      <c r="E7" s="651">
        <v>16577.349999999999</v>
      </c>
      <c r="F7" s="158"/>
      <c r="G7" s="161"/>
      <c r="H7" s="162"/>
    </row>
    <row r="8" spans="1:152" ht="84" customHeight="1">
      <c r="A8" s="873"/>
      <c r="B8" s="752"/>
      <c r="C8" s="751" t="s">
        <v>1668</v>
      </c>
      <c r="D8" s="769">
        <v>109</v>
      </c>
      <c r="E8" s="769">
        <v>113</v>
      </c>
      <c r="F8" s="158"/>
      <c r="G8" s="161"/>
      <c r="H8" s="162"/>
    </row>
    <row r="9" spans="1:152" ht="84" customHeight="1">
      <c r="A9" s="873"/>
      <c r="B9" s="752"/>
      <c r="C9" s="751" t="s">
        <v>1669</v>
      </c>
      <c r="D9" s="651">
        <v>150</v>
      </c>
      <c r="E9" s="651">
        <v>150</v>
      </c>
      <c r="F9" s="158"/>
      <c r="G9" s="161"/>
      <c r="H9" s="162"/>
    </row>
    <row r="10" spans="1:152" s="408" customFormat="1" ht="89.25" customHeight="1">
      <c r="A10" s="873"/>
      <c r="B10" s="882" t="s">
        <v>1670</v>
      </c>
      <c r="C10" s="875"/>
      <c r="D10" s="651">
        <v>73.72</v>
      </c>
      <c r="E10" s="651">
        <v>73.72</v>
      </c>
      <c r="F10" s="158"/>
      <c r="G10" s="161"/>
      <c r="H10" s="162"/>
      <c r="I10" s="623"/>
      <c r="J10" s="623"/>
      <c r="K10" s="623"/>
      <c r="L10" s="623"/>
      <c r="M10" s="623"/>
      <c r="N10" s="623"/>
      <c r="O10" s="623"/>
      <c r="P10" s="623"/>
      <c r="Q10" s="623"/>
      <c r="R10" s="623"/>
      <c r="S10" s="623"/>
      <c r="T10" s="623"/>
      <c r="U10" s="623"/>
      <c r="V10" s="623"/>
      <c r="W10" s="623"/>
      <c r="X10" s="623"/>
      <c r="Y10" s="623"/>
      <c r="Z10" s="623"/>
      <c r="AA10" s="623"/>
      <c r="AB10" s="623"/>
      <c r="AC10" s="623"/>
      <c r="AD10" s="623"/>
      <c r="AE10" s="623"/>
      <c r="AF10" s="623"/>
      <c r="AG10" s="623"/>
      <c r="AH10" s="623"/>
      <c r="AI10" s="623"/>
      <c r="AJ10" s="623"/>
      <c r="AK10" s="623"/>
      <c r="AL10" s="623"/>
      <c r="AM10" s="623"/>
      <c r="AN10" s="623"/>
      <c r="AO10" s="623"/>
      <c r="AP10" s="623"/>
      <c r="AQ10" s="623"/>
      <c r="AR10" s="623"/>
      <c r="AS10" s="623"/>
      <c r="AT10" s="623"/>
      <c r="AU10" s="623"/>
      <c r="AV10" s="623"/>
      <c r="AW10" s="623"/>
      <c r="AX10" s="623"/>
      <c r="AY10" s="623"/>
      <c r="AZ10" s="623"/>
      <c r="BA10" s="623"/>
      <c r="BB10" s="623"/>
      <c r="BC10" s="623"/>
      <c r="BD10" s="623"/>
      <c r="BE10" s="623"/>
      <c r="BF10" s="623"/>
      <c r="BG10" s="623"/>
      <c r="BH10" s="623"/>
      <c r="BI10" s="623"/>
      <c r="BJ10" s="623"/>
      <c r="BK10" s="623"/>
      <c r="BL10" s="623"/>
      <c r="BM10" s="623"/>
      <c r="BN10" s="623"/>
      <c r="BO10" s="623"/>
      <c r="BP10" s="623"/>
      <c r="BQ10" s="623"/>
      <c r="BR10" s="623"/>
      <c r="BS10" s="623"/>
      <c r="BT10" s="623"/>
      <c r="BU10" s="623"/>
      <c r="BV10" s="623"/>
      <c r="BW10" s="623"/>
      <c r="BX10" s="623"/>
      <c r="BY10" s="623"/>
      <c r="BZ10" s="623"/>
      <c r="CA10" s="623"/>
      <c r="CB10" s="623"/>
      <c r="CC10" s="623"/>
      <c r="CD10" s="623"/>
      <c r="CE10" s="623"/>
      <c r="CF10" s="623"/>
      <c r="CG10" s="623"/>
      <c r="CH10" s="623"/>
      <c r="CI10" s="623"/>
      <c r="CJ10" s="623"/>
      <c r="CK10" s="623"/>
      <c r="CL10" s="623"/>
      <c r="CM10" s="623"/>
      <c r="CN10" s="623"/>
      <c r="CO10" s="623"/>
      <c r="CP10" s="623"/>
      <c r="CQ10" s="623"/>
      <c r="CR10" s="623"/>
      <c r="CS10" s="623"/>
      <c r="CT10" s="623"/>
      <c r="CU10" s="623"/>
      <c r="CV10" s="623"/>
      <c r="CW10" s="623"/>
      <c r="CX10" s="623"/>
      <c r="CY10" s="623"/>
      <c r="CZ10" s="623"/>
      <c r="DA10" s="623"/>
      <c r="DB10" s="623"/>
      <c r="DC10" s="623"/>
      <c r="DD10" s="623"/>
      <c r="DE10" s="623"/>
      <c r="DF10" s="623"/>
      <c r="DG10" s="623"/>
      <c r="DH10" s="623"/>
      <c r="DI10" s="623"/>
      <c r="DJ10" s="623"/>
      <c r="DK10" s="623"/>
      <c r="DL10" s="623"/>
      <c r="DM10" s="623"/>
      <c r="DN10" s="623"/>
      <c r="DO10" s="623"/>
      <c r="DP10" s="623"/>
      <c r="DQ10" s="623"/>
      <c r="DR10" s="623"/>
      <c r="DS10" s="623"/>
      <c r="DT10" s="623"/>
      <c r="DU10" s="623"/>
      <c r="DV10" s="623"/>
      <c r="DW10" s="623"/>
      <c r="DX10" s="623"/>
      <c r="DY10" s="623"/>
      <c r="DZ10" s="623"/>
      <c r="EA10" s="623"/>
      <c r="EB10" s="623"/>
      <c r="EC10" s="623"/>
      <c r="ED10" s="623"/>
      <c r="EE10" s="623"/>
      <c r="EF10" s="623"/>
      <c r="EG10" s="623"/>
      <c r="EH10" s="623"/>
      <c r="EI10" s="623"/>
      <c r="EJ10" s="623"/>
      <c r="EK10" s="623"/>
      <c r="EL10" s="623"/>
      <c r="EM10" s="623"/>
      <c r="EN10" s="623"/>
      <c r="EO10" s="623"/>
      <c r="EP10" s="623"/>
      <c r="EQ10" s="623"/>
      <c r="ER10" s="623"/>
      <c r="ES10" s="623"/>
      <c r="ET10" s="623"/>
      <c r="EU10" s="623"/>
      <c r="EV10" s="623"/>
    </row>
    <row r="11" spans="1:152" ht="66" customHeight="1">
      <c r="A11" s="873"/>
      <c r="B11" s="791" t="s">
        <v>233</v>
      </c>
      <c r="C11" s="792"/>
      <c r="D11" s="301" t="s">
        <v>1556</v>
      </c>
      <c r="E11" s="301" t="s">
        <v>1557</v>
      </c>
      <c r="F11" s="166" t="s">
        <v>232</v>
      </c>
      <c r="G11" s="876" t="s">
        <v>234</v>
      </c>
      <c r="H11" s="168" t="s">
        <v>244</v>
      </c>
    </row>
    <row r="12" spans="1:152" ht="84" customHeight="1">
      <c r="A12" s="873"/>
      <c r="B12" s="885" t="s">
        <v>45</v>
      </c>
      <c r="C12" s="886"/>
      <c r="D12" s="169"/>
      <c r="E12" s="169"/>
      <c r="F12" s="169"/>
      <c r="G12" s="884"/>
      <c r="H12" s="170"/>
    </row>
    <row r="13" spans="1:152" ht="84" customHeight="1">
      <c r="A13" s="873"/>
      <c r="B13" s="177" t="s">
        <v>238</v>
      </c>
      <c r="C13" s="172" t="s">
        <v>462</v>
      </c>
      <c r="D13" s="173" t="s">
        <v>47</v>
      </c>
      <c r="E13" s="173" t="s">
        <v>47</v>
      </c>
      <c r="F13" s="174"/>
      <c r="G13" s="175" t="s">
        <v>238</v>
      </c>
      <c r="H13" s="625"/>
    </row>
    <row r="14" spans="1:152" ht="84" customHeight="1">
      <c r="A14" s="873"/>
      <c r="B14" s="171" t="s">
        <v>221</v>
      </c>
      <c r="C14" s="172" t="s">
        <v>263</v>
      </c>
      <c r="D14" s="173" t="s">
        <v>47</v>
      </c>
      <c r="E14" s="173" t="s">
        <v>47</v>
      </c>
      <c r="F14" s="174"/>
      <c r="G14" s="175" t="s">
        <v>221</v>
      </c>
      <c r="H14" s="625"/>
    </row>
    <row r="15" spans="1:152" ht="84" customHeight="1">
      <c r="A15" s="873"/>
      <c r="B15" s="177" t="s">
        <v>520</v>
      </c>
      <c r="C15" s="172" t="s">
        <v>521</v>
      </c>
      <c r="D15" s="486" t="s">
        <v>848</v>
      </c>
      <c r="E15" s="486" t="s">
        <v>848</v>
      </c>
      <c r="F15" s="200">
        <v>151.52000000000001</v>
      </c>
      <c r="G15" s="178" t="s">
        <v>520</v>
      </c>
      <c r="H15" s="625"/>
    </row>
    <row r="16" spans="1:152" ht="84" customHeight="1">
      <c r="A16" s="873"/>
      <c r="B16" s="177" t="s">
        <v>200</v>
      </c>
      <c r="C16" s="172" t="s">
        <v>33</v>
      </c>
      <c r="D16" s="173" t="s">
        <v>47</v>
      </c>
      <c r="E16" s="173" t="s">
        <v>47</v>
      </c>
      <c r="F16" s="174"/>
      <c r="G16" s="175" t="s">
        <v>200</v>
      </c>
      <c r="H16" s="625"/>
    </row>
    <row r="17" spans="1:8" ht="84" customHeight="1">
      <c r="A17" s="873"/>
      <c r="B17" s="177" t="s">
        <v>48</v>
      </c>
      <c r="C17" s="172" t="s">
        <v>604</v>
      </c>
      <c r="D17" s="173" t="s">
        <v>47</v>
      </c>
      <c r="E17" s="173" t="s">
        <v>47</v>
      </c>
      <c r="F17" s="174"/>
      <c r="G17" s="178" t="s">
        <v>48</v>
      </c>
      <c r="H17" s="625"/>
    </row>
    <row r="18" spans="1:8" ht="84" customHeight="1">
      <c r="A18" s="873"/>
      <c r="B18" s="171" t="s">
        <v>170</v>
      </c>
      <c r="C18" s="172" t="s">
        <v>350</v>
      </c>
      <c r="D18" s="173" t="s">
        <v>47</v>
      </c>
      <c r="E18" s="173" t="s">
        <v>47</v>
      </c>
      <c r="F18" s="174"/>
      <c r="G18" s="175" t="s">
        <v>170</v>
      </c>
      <c r="H18" s="625"/>
    </row>
    <row r="19" spans="1:8" ht="108" customHeight="1">
      <c r="A19" s="873"/>
      <c r="B19" s="177" t="s">
        <v>0</v>
      </c>
      <c r="C19" s="172" t="s">
        <v>493</v>
      </c>
      <c r="D19" s="173" t="s">
        <v>47</v>
      </c>
      <c r="E19" s="173" t="s">
        <v>47</v>
      </c>
      <c r="F19" s="174"/>
      <c r="G19" s="175" t="s">
        <v>0</v>
      </c>
      <c r="H19" s="625"/>
    </row>
    <row r="20" spans="1:8" ht="84" customHeight="1">
      <c r="A20" s="873"/>
      <c r="B20" s="177" t="s">
        <v>236</v>
      </c>
      <c r="C20" s="172" t="s">
        <v>314</v>
      </c>
      <c r="D20" s="486" t="s">
        <v>848</v>
      </c>
      <c r="E20" s="486" t="s">
        <v>848</v>
      </c>
      <c r="F20" s="200">
        <v>189.39</v>
      </c>
      <c r="G20" s="175" t="s">
        <v>236</v>
      </c>
      <c r="H20" s="625"/>
    </row>
    <row r="21" spans="1:8" ht="150" customHeight="1">
      <c r="A21" s="873"/>
      <c r="B21" s="177" t="s">
        <v>1375</v>
      </c>
      <c r="C21" s="172" t="s">
        <v>1376</v>
      </c>
      <c r="D21" s="486" t="s">
        <v>848</v>
      </c>
      <c r="E21" s="486" t="s">
        <v>848</v>
      </c>
      <c r="F21" s="200">
        <v>303.02999999999997</v>
      </c>
      <c r="G21" s="178" t="s">
        <v>1375</v>
      </c>
      <c r="H21" s="625"/>
    </row>
    <row r="22" spans="1:8" ht="186" customHeight="1">
      <c r="A22" s="873"/>
      <c r="B22" s="177" t="s">
        <v>1398</v>
      </c>
      <c r="C22" s="172" t="s">
        <v>1399</v>
      </c>
      <c r="D22" s="486" t="s">
        <v>848</v>
      </c>
      <c r="E22" s="486" t="s">
        <v>848</v>
      </c>
      <c r="F22" s="200">
        <v>568.17999999999995</v>
      </c>
      <c r="G22" s="178" t="s">
        <v>1398</v>
      </c>
      <c r="H22" s="625"/>
    </row>
    <row r="23" spans="1:8" ht="126" customHeight="1">
      <c r="A23" s="873"/>
      <c r="B23" s="177" t="s">
        <v>1400</v>
      </c>
      <c r="C23" s="172" t="s">
        <v>1401</v>
      </c>
      <c r="D23" s="611" t="s">
        <v>277</v>
      </c>
      <c r="E23" s="611" t="s">
        <v>277</v>
      </c>
      <c r="F23" s="200"/>
      <c r="G23" s="178" t="s">
        <v>1400</v>
      </c>
      <c r="H23" s="625"/>
    </row>
    <row r="24" spans="1:8" ht="111" customHeight="1">
      <c r="A24" s="873"/>
      <c r="B24" s="177" t="s">
        <v>1377</v>
      </c>
      <c r="C24" s="172" t="s">
        <v>1378</v>
      </c>
      <c r="D24" s="486" t="s">
        <v>848</v>
      </c>
      <c r="E24" s="486" t="s">
        <v>848</v>
      </c>
      <c r="F24" s="200">
        <v>568.17999999999995</v>
      </c>
      <c r="G24" s="178" t="s">
        <v>1377</v>
      </c>
      <c r="H24" s="625"/>
    </row>
    <row r="25" spans="1:8" ht="150" customHeight="1">
      <c r="A25" s="873"/>
      <c r="B25" s="177" t="s">
        <v>1402</v>
      </c>
      <c r="C25" s="172" t="s">
        <v>1403</v>
      </c>
      <c r="D25" s="611" t="s">
        <v>277</v>
      </c>
      <c r="E25" s="611" t="s">
        <v>277</v>
      </c>
      <c r="F25" s="200"/>
      <c r="G25" s="178" t="s">
        <v>1402</v>
      </c>
      <c r="H25" s="625"/>
    </row>
    <row r="26" spans="1:8" ht="141" customHeight="1">
      <c r="A26" s="873"/>
      <c r="B26" s="177" t="s">
        <v>1379</v>
      </c>
      <c r="C26" s="172" t="s">
        <v>1380</v>
      </c>
      <c r="D26" s="486" t="s">
        <v>848</v>
      </c>
      <c r="E26" s="486" t="s">
        <v>848</v>
      </c>
      <c r="F26" s="200">
        <v>416.67</v>
      </c>
      <c r="G26" s="178" t="s">
        <v>1379</v>
      </c>
      <c r="H26" s="625"/>
    </row>
    <row r="27" spans="1:8" ht="129" customHeight="1">
      <c r="A27" s="873"/>
      <c r="B27" s="177" t="s">
        <v>1381</v>
      </c>
      <c r="C27" s="172" t="s">
        <v>1382</v>
      </c>
      <c r="D27" s="173" t="s">
        <v>47</v>
      </c>
      <c r="E27" s="173" t="s">
        <v>47</v>
      </c>
      <c r="F27" s="200"/>
      <c r="G27" s="178" t="s">
        <v>1381</v>
      </c>
      <c r="H27" s="625"/>
    </row>
    <row r="28" spans="1:8" ht="129" customHeight="1">
      <c r="A28" s="873"/>
      <c r="B28" s="177" t="s">
        <v>1404</v>
      </c>
      <c r="C28" s="172" t="s">
        <v>1405</v>
      </c>
      <c r="D28" s="611" t="s">
        <v>277</v>
      </c>
      <c r="E28" s="611" t="s">
        <v>277</v>
      </c>
      <c r="F28" s="200"/>
      <c r="G28" s="178" t="s">
        <v>1404</v>
      </c>
      <c r="H28" s="625"/>
    </row>
    <row r="29" spans="1:8" ht="129" customHeight="1">
      <c r="A29" s="873"/>
      <c r="B29" s="177" t="s">
        <v>1383</v>
      </c>
      <c r="C29" s="172" t="s">
        <v>1406</v>
      </c>
      <c r="D29" s="611" t="s">
        <v>277</v>
      </c>
      <c r="E29" s="611" t="s">
        <v>277</v>
      </c>
      <c r="F29" s="200"/>
      <c r="G29" s="178" t="s">
        <v>1383</v>
      </c>
      <c r="H29" s="625"/>
    </row>
    <row r="30" spans="1:8" ht="84" customHeight="1">
      <c r="A30" s="873"/>
      <c r="B30" s="177" t="s">
        <v>58</v>
      </c>
      <c r="C30" s="172" t="s">
        <v>474</v>
      </c>
      <c r="D30" s="173" t="s">
        <v>47</v>
      </c>
      <c r="E30" s="173" t="s">
        <v>47</v>
      </c>
      <c r="F30" s="174"/>
      <c r="G30" s="175" t="s">
        <v>58</v>
      </c>
      <c r="H30" s="625"/>
    </row>
    <row r="31" spans="1:8" ht="219" customHeight="1">
      <c r="A31" s="873"/>
      <c r="B31" s="177" t="s">
        <v>1384</v>
      </c>
      <c r="C31" s="172" t="s">
        <v>1385</v>
      </c>
      <c r="D31" s="611" t="s">
        <v>277</v>
      </c>
      <c r="E31" s="611" t="s">
        <v>277</v>
      </c>
      <c r="F31" s="200"/>
      <c r="G31" s="178" t="s">
        <v>1384</v>
      </c>
      <c r="H31" s="625"/>
    </row>
    <row r="32" spans="1:8" ht="84" customHeight="1">
      <c r="A32" s="873"/>
      <c r="B32" s="177" t="s">
        <v>50</v>
      </c>
      <c r="C32" s="172" t="s">
        <v>453</v>
      </c>
      <c r="D32" s="173" t="s">
        <v>47</v>
      </c>
      <c r="E32" s="173" t="s">
        <v>47</v>
      </c>
      <c r="F32" s="174"/>
      <c r="G32" s="175" t="s">
        <v>50</v>
      </c>
      <c r="H32" s="625"/>
    </row>
    <row r="33" spans="1:8" ht="84" customHeight="1">
      <c r="A33" s="873"/>
      <c r="B33" s="177" t="s">
        <v>100</v>
      </c>
      <c r="C33" s="172" t="s">
        <v>484</v>
      </c>
      <c r="D33" s="176" t="s">
        <v>277</v>
      </c>
      <c r="E33" s="176" t="s">
        <v>277</v>
      </c>
      <c r="F33" s="174"/>
      <c r="G33" s="175" t="s">
        <v>100</v>
      </c>
      <c r="H33" s="625"/>
    </row>
    <row r="34" spans="1:8" ht="84" customHeight="1">
      <c r="A34" s="873"/>
      <c r="B34" s="177" t="s">
        <v>101</v>
      </c>
      <c r="C34" s="172" t="s">
        <v>102</v>
      </c>
      <c r="D34" s="173" t="s">
        <v>47</v>
      </c>
      <c r="E34" s="173" t="s">
        <v>47</v>
      </c>
      <c r="F34" s="200"/>
      <c r="G34" s="175" t="s">
        <v>101</v>
      </c>
      <c r="H34" s="625"/>
    </row>
    <row r="35" spans="1:8" ht="84" customHeight="1">
      <c r="A35" s="873"/>
      <c r="B35" s="177" t="s">
        <v>204</v>
      </c>
      <c r="C35" s="172" t="s">
        <v>1056</v>
      </c>
      <c r="D35" s="173" t="s">
        <v>47</v>
      </c>
      <c r="E35" s="173" t="s">
        <v>47</v>
      </c>
      <c r="F35" s="200"/>
      <c r="G35" s="175" t="s">
        <v>204</v>
      </c>
      <c r="H35" s="625"/>
    </row>
    <row r="36" spans="1:8" ht="84" customHeight="1">
      <c r="A36" s="873"/>
      <c r="B36" s="177" t="s">
        <v>404</v>
      </c>
      <c r="C36" s="172" t="s">
        <v>411</v>
      </c>
      <c r="D36" s="173" t="s">
        <v>47</v>
      </c>
      <c r="E36" s="173" t="s">
        <v>47</v>
      </c>
      <c r="F36" s="200"/>
      <c r="G36" s="175" t="s">
        <v>404</v>
      </c>
      <c r="H36" s="625"/>
    </row>
    <row r="37" spans="1:8" ht="84" customHeight="1">
      <c r="A37" s="873"/>
      <c r="B37" s="171" t="s">
        <v>53</v>
      </c>
      <c r="C37" s="172" t="s">
        <v>1550</v>
      </c>
      <c r="D37" s="173" t="s">
        <v>47</v>
      </c>
      <c r="E37" s="173" t="s">
        <v>47</v>
      </c>
      <c r="F37" s="200"/>
      <c r="G37" s="175" t="s">
        <v>53</v>
      </c>
      <c r="H37" s="625"/>
    </row>
    <row r="38" spans="1:8" ht="78" customHeight="1">
      <c r="A38" s="873"/>
      <c r="B38" s="171" t="s">
        <v>39</v>
      </c>
      <c r="C38" s="172" t="s">
        <v>1386</v>
      </c>
      <c r="D38" s="176" t="s">
        <v>277</v>
      </c>
      <c r="E38" s="176" t="s">
        <v>277</v>
      </c>
      <c r="F38" s="200"/>
      <c r="G38" s="175" t="s">
        <v>39</v>
      </c>
      <c r="H38" s="625"/>
    </row>
    <row r="39" spans="1:8" ht="87" customHeight="1">
      <c r="A39" s="873"/>
      <c r="B39" s="171" t="s">
        <v>72</v>
      </c>
      <c r="C39" s="172" t="s">
        <v>1413</v>
      </c>
      <c r="D39" s="176" t="s">
        <v>277</v>
      </c>
      <c r="E39" s="176" t="s">
        <v>277</v>
      </c>
      <c r="F39" s="200"/>
      <c r="G39" s="175" t="s">
        <v>72</v>
      </c>
      <c r="H39" s="625"/>
    </row>
    <row r="40" spans="1:8" ht="84" customHeight="1">
      <c r="A40" s="873"/>
      <c r="B40" s="171" t="s">
        <v>95</v>
      </c>
      <c r="C40" s="172" t="s">
        <v>464</v>
      </c>
      <c r="D40" s="173" t="s">
        <v>47</v>
      </c>
      <c r="E40" s="173" t="s">
        <v>47</v>
      </c>
      <c r="F40" s="200"/>
      <c r="G40" s="175" t="s">
        <v>95</v>
      </c>
      <c r="H40" s="625"/>
    </row>
    <row r="41" spans="1:8" ht="84" customHeight="1">
      <c r="A41" s="873"/>
      <c r="B41" s="271" t="s">
        <v>28</v>
      </c>
      <c r="C41" s="367" t="s">
        <v>315</v>
      </c>
      <c r="D41" s="486" t="s">
        <v>848</v>
      </c>
      <c r="E41" s="486" t="s">
        <v>848</v>
      </c>
      <c r="F41" s="200">
        <v>757.58</v>
      </c>
      <c r="G41" s="272" t="s">
        <v>28</v>
      </c>
      <c r="H41" s="236" t="s">
        <v>1424</v>
      </c>
    </row>
    <row r="42" spans="1:8" ht="84" customHeight="1">
      <c r="A42" s="873"/>
      <c r="B42" s="370" t="s">
        <v>456</v>
      </c>
      <c r="C42" s="371" t="s">
        <v>516</v>
      </c>
      <c r="D42" s="173" t="s">
        <v>47</v>
      </c>
      <c r="E42" s="173" t="s">
        <v>47</v>
      </c>
      <c r="F42" s="200"/>
      <c r="G42" s="175" t="s">
        <v>456</v>
      </c>
      <c r="H42" s="625"/>
    </row>
    <row r="43" spans="1:8" ht="84" customHeight="1">
      <c r="A43" s="873"/>
      <c r="B43" s="171" t="s">
        <v>491</v>
      </c>
      <c r="C43" s="172" t="s">
        <v>492</v>
      </c>
      <c r="D43" s="176" t="s">
        <v>277</v>
      </c>
      <c r="E43" s="176" t="s">
        <v>277</v>
      </c>
      <c r="F43" s="200"/>
      <c r="G43" s="175" t="s">
        <v>491</v>
      </c>
      <c r="H43" s="625"/>
    </row>
    <row r="44" spans="1:8" ht="84" customHeight="1">
      <c r="A44" s="873"/>
      <c r="B44" s="171" t="s">
        <v>1392</v>
      </c>
      <c r="C44" s="172" t="s">
        <v>1393</v>
      </c>
      <c r="D44" s="173" t="s">
        <v>47</v>
      </c>
      <c r="E44" s="173" t="s">
        <v>47</v>
      </c>
      <c r="F44" s="200"/>
      <c r="G44" s="175" t="s">
        <v>1392</v>
      </c>
      <c r="H44" s="625"/>
    </row>
    <row r="45" spans="1:8" ht="84" customHeight="1">
      <c r="A45" s="873"/>
      <c r="B45" s="171" t="s">
        <v>29</v>
      </c>
      <c r="C45" s="172" t="s">
        <v>30</v>
      </c>
      <c r="D45" s="173" t="s">
        <v>47</v>
      </c>
      <c r="E45" s="173" t="s">
        <v>47</v>
      </c>
      <c r="F45" s="200"/>
      <c r="G45" s="175" t="s">
        <v>29</v>
      </c>
      <c r="H45" s="625"/>
    </row>
    <row r="46" spans="1:8" ht="84" customHeight="1">
      <c r="A46" s="873"/>
      <c r="B46" s="171" t="s">
        <v>657</v>
      </c>
      <c r="C46" s="172" t="s">
        <v>1022</v>
      </c>
      <c r="D46" s="176" t="s">
        <v>277</v>
      </c>
      <c r="E46" s="176" t="s">
        <v>277</v>
      </c>
      <c r="F46" s="200"/>
      <c r="G46" s="175" t="s">
        <v>657</v>
      </c>
      <c r="H46" s="625"/>
    </row>
    <row r="47" spans="1:8" ht="84" customHeight="1">
      <c r="A47" s="873"/>
      <c r="B47" s="171" t="s">
        <v>108</v>
      </c>
      <c r="C47" s="172" t="s">
        <v>519</v>
      </c>
      <c r="D47" s="176" t="s">
        <v>277</v>
      </c>
      <c r="E47" s="176" t="s">
        <v>277</v>
      </c>
      <c r="F47" s="200"/>
      <c r="G47" s="175" t="s">
        <v>108</v>
      </c>
      <c r="H47" s="625"/>
    </row>
    <row r="48" spans="1:8" ht="84" customHeight="1">
      <c r="A48" s="873"/>
      <c r="B48" s="171" t="s">
        <v>139</v>
      </c>
      <c r="C48" s="172" t="s">
        <v>1407</v>
      </c>
      <c r="D48" s="611" t="s">
        <v>277</v>
      </c>
      <c r="E48" s="611" t="s">
        <v>277</v>
      </c>
      <c r="F48" s="200"/>
      <c r="G48" s="175" t="s">
        <v>139</v>
      </c>
      <c r="H48" s="625"/>
    </row>
    <row r="49" spans="1:8" ht="84" customHeight="1">
      <c r="A49" s="873"/>
      <c r="B49" s="171" t="s">
        <v>9</v>
      </c>
      <c r="C49" s="172" t="s">
        <v>90</v>
      </c>
      <c r="D49" s="486" t="s">
        <v>848</v>
      </c>
      <c r="E49" s="486" t="s">
        <v>848</v>
      </c>
      <c r="F49" s="200">
        <v>227.27</v>
      </c>
      <c r="G49" s="175" t="s">
        <v>9</v>
      </c>
      <c r="H49" s="625"/>
    </row>
    <row r="50" spans="1:8" ht="84" customHeight="1">
      <c r="A50" s="873"/>
      <c r="B50" s="171" t="s">
        <v>959</v>
      </c>
      <c r="C50" s="172" t="s">
        <v>960</v>
      </c>
      <c r="D50" s="486" t="s">
        <v>848</v>
      </c>
      <c r="E50" s="486" t="s">
        <v>848</v>
      </c>
      <c r="F50" s="200">
        <v>75.760000000000005</v>
      </c>
      <c r="G50" s="175" t="s">
        <v>959</v>
      </c>
      <c r="H50" s="625" t="s">
        <v>1426</v>
      </c>
    </row>
    <row r="51" spans="1:8" ht="84" customHeight="1">
      <c r="A51" s="873"/>
      <c r="B51" s="171" t="s">
        <v>408</v>
      </c>
      <c r="C51" s="172" t="s">
        <v>517</v>
      </c>
      <c r="D51" s="611" t="s">
        <v>277</v>
      </c>
      <c r="E51" s="611" t="s">
        <v>277</v>
      </c>
      <c r="F51" s="200"/>
      <c r="G51" s="175" t="s">
        <v>408</v>
      </c>
      <c r="H51" s="625"/>
    </row>
    <row r="52" spans="1:8" ht="84" customHeight="1">
      <c r="A52" s="873"/>
      <c r="B52" s="171" t="s">
        <v>13</v>
      </c>
      <c r="C52" s="172" t="s">
        <v>360</v>
      </c>
      <c r="D52" s="173" t="s">
        <v>47</v>
      </c>
      <c r="E52" s="173" t="s">
        <v>47</v>
      </c>
      <c r="F52" s="200"/>
      <c r="G52" s="175" t="s">
        <v>13</v>
      </c>
      <c r="H52" s="625"/>
    </row>
    <row r="53" spans="1:8" ht="84" customHeight="1">
      <c r="A53" s="873"/>
      <c r="B53" s="171" t="s">
        <v>477</v>
      </c>
      <c r="C53" s="172" t="s">
        <v>478</v>
      </c>
      <c r="D53" s="176" t="s">
        <v>277</v>
      </c>
      <c r="E53" s="176" t="s">
        <v>277</v>
      </c>
      <c r="F53" s="200"/>
      <c r="G53" s="175" t="s">
        <v>477</v>
      </c>
      <c r="H53" s="625"/>
    </row>
    <row r="54" spans="1:8" ht="90" customHeight="1">
      <c r="A54" s="873"/>
      <c r="B54" s="171" t="s">
        <v>281</v>
      </c>
      <c r="C54" s="172" t="s">
        <v>479</v>
      </c>
      <c r="D54" s="486" t="s">
        <v>848</v>
      </c>
      <c r="E54" s="486" t="s">
        <v>848</v>
      </c>
      <c r="F54" s="200">
        <v>378.79</v>
      </c>
      <c r="G54" s="175" t="s">
        <v>281</v>
      </c>
      <c r="H54" s="625"/>
    </row>
    <row r="55" spans="1:8" ht="84" customHeight="1">
      <c r="A55" s="873"/>
      <c r="B55" s="171" t="s">
        <v>145</v>
      </c>
      <c r="C55" s="172" t="s">
        <v>1388</v>
      </c>
      <c r="D55" s="611" t="s">
        <v>277</v>
      </c>
      <c r="E55" s="611" t="s">
        <v>277</v>
      </c>
      <c r="F55" s="200"/>
      <c r="G55" s="175" t="s">
        <v>145</v>
      </c>
      <c r="H55" s="625"/>
    </row>
    <row r="56" spans="1:8" ht="84" customHeight="1">
      <c r="A56" s="873"/>
      <c r="B56" s="171" t="s">
        <v>1412</v>
      </c>
      <c r="C56" s="172" t="s">
        <v>1414</v>
      </c>
      <c r="D56" s="611" t="s">
        <v>277</v>
      </c>
      <c r="E56" s="611" t="s">
        <v>277</v>
      </c>
      <c r="F56" s="200"/>
      <c r="G56" s="175" t="s">
        <v>1412</v>
      </c>
      <c r="H56" s="625"/>
    </row>
    <row r="57" spans="1:8" ht="84" customHeight="1">
      <c r="A57" s="873"/>
      <c r="B57" s="171" t="s">
        <v>512</v>
      </c>
      <c r="C57" s="172" t="s">
        <v>1558</v>
      </c>
      <c r="D57" s="611" t="s">
        <v>277</v>
      </c>
      <c r="E57" s="486" t="s">
        <v>848</v>
      </c>
      <c r="F57" s="200">
        <v>151.52000000000001</v>
      </c>
      <c r="G57" s="175" t="s">
        <v>512</v>
      </c>
      <c r="H57" s="625"/>
    </row>
    <row r="58" spans="1:8" ht="84" customHeight="1">
      <c r="A58" s="873"/>
      <c r="B58" s="183" t="s">
        <v>55</v>
      </c>
      <c r="C58" s="180" t="s">
        <v>56</v>
      </c>
      <c r="D58" s="173" t="s">
        <v>47</v>
      </c>
      <c r="E58" s="173" t="s">
        <v>47</v>
      </c>
      <c r="F58" s="200"/>
      <c r="G58" s="175" t="s">
        <v>55</v>
      </c>
      <c r="H58" s="625"/>
    </row>
    <row r="59" spans="1:8" ht="84" customHeight="1">
      <c r="A59" s="873"/>
      <c r="B59" s="183" t="s">
        <v>61</v>
      </c>
      <c r="C59" s="180" t="s">
        <v>125</v>
      </c>
      <c r="D59" s="173" t="s">
        <v>47</v>
      </c>
      <c r="E59" s="173" t="s">
        <v>47</v>
      </c>
      <c r="F59" s="200"/>
      <c r="G59" s="175" t="s">
        <v>61</v>
      </c>
      <c r="H59" s="625"/>
    </row>
    <row r="60" spans="1:8" ht="84" customHeight="1">
      <c r="A60" s="873"/>
      <c r="B60" s="183" t="s">
        <v>10</v>
      </c>
      <c r="C60" s="180" t="s">
        <v>11</v>
      </c>
      <c r="D60" s="173" t="s">
        <v>47</v>
      </c>
      <c r="E60" s="173" t="s">
        <v>47</v>
      </c>
      <c r="F60" s="200"/>
      <c r="G60" s="175" t="s">
        <v>10</v>
      </c>
      <c r="H60" s="625"/>
    </row>
    <row r="61" spans="1:8" ht="84" customHeight="1">
      <c r="A61" s="873"/>
      <c r="B61" s="171" t="s">
        <v>12</v>
      </c>
      <c r="C61" s="172" t="s">
        <v>258</v>
      </c>
      <c r="D61" s="173" t="s">
        <v>47</v>
      </c>
      <c r="E61" s="173" t="s">
        <v>47</v>
      </c>
      <c r="F61" s="200"/>
      <c r="G61" s="175" t="s">
        <v>12</v>
      </c>
      <c r="H61" s="625"/>
    </row>
    <row r="62" spans="1:8" ht="84" customHeight="1">
      <c r="A62" s="873"/>
      <c r="B62" s="171" t="s">
        <v>75</v>
      </c>
      <c r="C62" s="172" t="s">
        <v>458</v>
      </c>
      <c r="D62" s="486" t="s">
        <v>848</v>
      </c>
      <c r="E62" s="486" t="s">
        <v>848</v>
      </c>
      <c r="F62" s="200">
        <v>75.760000000000005</v>
      </c>
      <c r="G62" s="175" t="s">
        <v>75</v>
      </c>
      <c r="H62" s="625"/>
    </row>
    <row r="63" spans="1:8" ht="84" customHeight="1">
      <c r="A63" s="873"/>
      <c r="B63" s="171" t="s">
        <v>494</v>
      </c>
      <c r="C63" s="172" t="s">
        <v>495</v>
      </c>
      <c r="D63" s="173" t="s">
        <v>47</v>
      </c>
      <c r="E63" s="173" t="s">
        <v>47</v>
      </c>
      <c r="F63" s="200"/>
      <c r="G63" s="175" t="s">
        <v>494</v>
      </c>
      <c r="H63" s="625"/>
    </row>
    <row r="64" spans="1:8" ht="84" customHeight="1">
      <c r="A64" s="873"/>
      <c r="B64" s="271" t="s">
        <v>496</v>
      </c>
      <c r="C64" s="373" t="s">
        <v>517</v>
      </c>
      <c r="D64" s="486" t="s">
        <v>277</v>
      </c>
      <c r="E64" s="486" t="s">
        <v>277</v>
      </c>
      <c r="F64" s="200"/>
      <c r="G64" s="175" t="s">
        <v>496</v>
      </c>
      <c r="H64" s="625"/>
    </row>
    <row r="65" spans="1:8" ht="114" customHeight="1">
      <c r="A65" s="873"/>
      <c r="B65" s="609" t="s">
        <v>1300</v>
      </c>
      <c r="C65" s="682" t="s">
        <v>1389</v>
      </c>
      <c r="D65" s="486" t="s">
        <v>848</v>
      </c>
      <c r="E65" s="486" t="s">
        <v>848</v>
      </c>
      <c r="F65" s="200">
        <v>227.27</v>
      </c>
      <c r="G65" s="175" t="s">
        <v>1300</v>
      </c>
      <c r="H65" s="625" t="s">
        <v>1427</v>
      </c>
    </row>
    <row r="66" spans="1:8" ht="84" customHeight="1">
      <c r="A66" s="873"/>
      <c r="B66" s="171" t="s">
        <v>480</v>
      </c>
      <c r="C66" s="172" t="s">
        <v>481</v>
      </c>
      <c r="D66" s="486" t="s">
        <v>277</v>
      </c>
      <c r="E66" s="486" t="s">
        <v>277</v>
      </c>
      <c r="F66" s="200"/>
      <c r="G66" s="175" t="s">
        <v>480</v>
      </c>
      <c r="H66" s="625"/>
    </row>
    <row r="67" spans="1:8" ht="84" customHeight="1">
      <c r="A67" s="873"/>
      <c r="B67" s="171" t="s">
        <v>243</v>
      </c>
      <c r="C67" s="172" t="s">
        <v>79</v>
      </c>
      <c r="D67" s="173" t="s">
        <v>47</v>
      </c>
      <c r="E67" s="173" t="s">
        <v>47</v>
      </c>
      <c r="F67" s="200"/>
      <c r="G67" s="175" t="s">
        <v>243</v>
      </c>
      <c r="H67" s="625"/>
    </row>
    <row r="68" spans="1:8" ht="84" customHeight="1">
      <c r="A68" s="873"/>
      <c r="B68" s="171" t="s">
        <v>1006</v>
      </c>
      <c r="C68" s="172" t="s">
        <v>1022</v>
      </c>
      <c r="D68" s="486" t="s">
        <v>277</v>
      </c>
      <c r="E68" s="486" t="s">
        <v>277</v>
      </c>
      <c r="F68" s="200"/>
      <c r="G68" s="175" t="s">
        <v>1006</v>
      </c>
      <c r="H68" s="625"/>
    </row>
    <row r="69" spans="1:8" ht="84" customHeight="1">
      <c r="A69" s="873"/>
      <c r="B69" s="171" t="s">
        <v>126</v>
      </c>
      <c r="C69" s="172" t="s">
        <v>989</v>
      </c>
      <c r="D69" s="486" t="s">
        <v>277</v>
      </c>
      <c r="E69" s="486" t="s">
        <v>277</v>
      </c>
      <c r="F69" s="200"/>
      <c r="G69" s="175" t="s">
        <v>126</v>
      </c>
      <c r="H69" s="625"/>
    </row>
    <row r="70" spans="1:8" ht="84" customHeight="1">
      <c r="A70" s="873"/>
      <c r="B70" s="171" t="s">
        <v>117</v>
      </c>
      <c r="C70" s="172" t="s">
        <v>990</v>
      </c>
      <c r="D70" s="486" t="s">
        <v>848</v>
      </c>
      <c r="E70" s="486" t="s">
        <v>848</v>
      </c>
      <c r="F70" s="200">
        <v>0</v>
      </c>
      <c r="G70" s="175" t="s">
        <v>117</v>
      </c>
      <c r="H70" s="625"/>
    </row>
    <row r="71" spans="1:8" ht="84" customHeight="1">
      <c r="A71" s="873"/>
      <c r="B71" s="171" t="s">
        <v>124</v>
      </c>
      <c r="C71" s="172" t="s">
        <v>991</v>
      </c>
      <c r="D71" s="486" t="s">
        <v>848</v>
      </c>
      <c r="E71" s="486" t="s">
        <v>848</v>
      </c>
      <c r="F71" s="200">
        <v>0</v>
      </c>
      <c r="G71" s="175" t="s">
        <v>124</v>
      </c>
      <c r="H71" s="625"/>
    </row>
    <row r="72" spans="1:8" ht="84" customHeight="1">
      <c r="A72" s="873"/>
      <c r="B72" s="171" t="s">
        <v>572</v>
      </c>
      <c r="C72" s="172" t="s">
        <v>992</v>
      </c>
      <c r="D72" s="486" t="s">
        <v>277</v>
      </c>
      <c r="E72" s="486" t="s">
        <v>277</v>
      </c>
      <c r="F72" s="200"/>
      <c r="G72" s="175" t="s">
        <v>572</v>
      </c>
      <c r="H72" s="625"/>
    </row>
    <row r="73" spans="1:8" ht="84" customHeight="1">
      <c r="A73" s="873"/>
      <c r="B73" s="171" t="s">
        <v>240</v>
      </c>
      <c r="C73" s="172" t="s">
        <v>993</v>
      </c>
      <c r="D73" s="486" t="s">
        <v>277</v>
      </c>
      <c r="E73" s="486" t="s">
        <v>277</v>
      </c>
      <c r="F73" s="200"/>
      <c r="G73" s="175" t="s">
        <v>240</v>
      </c>
      <c r="H73" s="625"/>
    </row>
    <row r="74" spans="1:8" ht="84" customHeight="1">
      <c r="A74" s="873"/>
      <c r="B74" s="171" t="s">
        <v>241</v>
      </c>
      <c r="C74" s="172" t="s">
        <v>994</v>
      </c>
      <c r="D74" s="486" t="s">
        <v>277</v>
      </c>
      <c r="E74" s="486" t="s">
        <v>277</v>
      </c>
      <c r="F74" s="200"/>
      <c r="G74" s="175" t="s">
        <v>241</v>
      </c>
      <c r="H74" s="625"/>
    </row>
    <row r="75" spans="1:8" ht="84" customHeight="1">
      <c r="A75" s="873"/>
      <c r="B75" s="171" t="s">
        <v>448</v>
      </c>
      <c r="C75" s="172" t="s">
        <v>996</v>
      </c>
      <c r="D75" s="486" t="s">
        <v>848</v>
      </c>
      <c r="E75" s="486" t="s">
        <v>848</v>
      </c>
      <c r="F75" s="200">
        <v>151.52000000000001</v>
      </c>
      <c r="G75" s="175" t="s">
        <v>448</v>
      </c>
      <c r="H75" s="625"/>
    </row>
    <row r="76" spans="1:8" ht="84" customHeight="1">
      <c r="A76" s="873"/>
      <c r="B76" s="171" t="s">
        <v>127</v>
      </c>
      <c r="C76" s="172" t="s">
        <v>997</v>
      </c>
      <c r="D76" s="486" t="s">
        <v>277</v>
      </c>
      <c r="E76" s="486" t="s">
        <v>277</v>
      </c>
      <c r="F76" s="200"/>
      <c r="G76" s="175" t="s">
        <v>127</v>
      </c>
      <c r="H76" s="625"/>
    </row>
    <row r="77" spans="1:8" ht="84" customHeight="1">
      <c r="A77" s="873"/>
      <c r="B77" s="171" t="s">
        <v>128</v>
      </c>
      <c r="C77" s="172" t="s">
        <v>998</v>
      </c>
      <c r="D77" s="486" t="s">
        <v>848</v>
      </c>
      <c r="E77" s="486" t="s">
        <v>848</v>
      </c>
      <c r="F77" s="200">
        <v>151.52000000000001</v>
      </c>
      <c r="G77" s="175" t="s">
        <v>128</v>
      </c>
      <c r="H77" s="625"/>
    </row>
    <row r="78" spans="1:8" ht="84" customHeight="1">
      <c r="A78" s="873"/>
      <c r="B78" s="171" t="s">
        <v>930</v>
      </c>
      <c r="C78" s="172" t="s">
        <v>1541</v>
      </c>
      <c r="D78" s="486" t="s">
        <v>848</v>
      </c>
      <c r="E78" s="486" t="s">
        <v>848</v>
      </c>
      <c r="F78" s="200">
        <v>195</v>
      </c>
      <c r="G78" s="175" t="s">
        <v>930</v>
      </c>
      <c r="H78" s="625"/>
    </row>
    <row r="79" spans="1:8" ht="84" customHeight="1">
      <c r="A79" s="873"/>
      <c r="B79" s="171" t="s">
        <v>1551</v>
      </c>
      <c r="C79" s="172" t="s">
        <v>1552</v>
      </c>
      <c r="D79" s="173" t="s">
        <v>47</v>
      </c>
      <c r="E79" s="173" t="s">
        <v>47</v>
      </c>
      <c r="F79" s="200"/>
      <c r="G79" s="175" t="s">
        <v>1551</v>
      </c>
      <c r="H79" s="625"/>
    </row>
    <row r="80" spans="1:8" ht="84" customHeight="1">
      <c r="A80" s="873"/>
      <c r="B80" s="171" t="s">
        <v>1316</v>
      </c>
      <c r="C80" s="172" t="s">
        <v>1391</v>
      </c>
      <c r="D80" s="486" t="s">
        <v>277</v>
      </c>
      <c r="E80" s="486" t="s">
        <v>277</v>
      </c>
      <c r="F80" s="200"/>
      <c r="G80" s="175" t="s">
        <v>1316</v>
      </c>
      <c r="H80" s="625"/>
    </row>
    <row r="81" spans="1:8" ht="84" customHeight="1">
      <c r="A81" s="873"/>
      <c r="B81" s="183" t="s">
        <v>76</v>
      </c>
      <c r="C81" s="180" t="s">
        <v>366</v>
      </c>
      <c r="D81" s="173" t="s">
        <v>47</v>
      </c>
      <c r="E81" s="173" t="s">
        <v>47</v>
      </c>
      <c r="F81" s="174"/>
      <c r="G81" s="175" t="s">
        <v>76</v>
      </c>
      <c r="H81" s="625"/>
    </row>
    <row r="82" spans="1:8" ht="84" customHeight="1">
      <c r="A82" s="873"/>
      <c r="B82" s="171" t="s">
        <v>343</v>
      </c>
      <c r="C82" s="172" t="s">
        <v>1408</v>
      </c>
      <c r="D82" s="173" t="s">
        <v>47</v>
      </c>
      <c r="E82" s="173" t="s">
        <v>47</v>
      </c>
      <c r="F82" s="200"/>
      <c r="G82" s="175" t="s">
        <v>343</v>
      </c>
      <c r="H82" s="625"/>
    </row>
    <row r="83" spans="1:8" ht="84" customHeight="1">
      <c r="A83" s="873"/>
      <c r="B83" s="171" t="s">
        <v>343</v>
      </c>
      <c r="C83" s="172" t="s">
        <v>1408</v>
      </c>
      <c r="D83" s="173" t="s">
        <v>47</v>
      </c>
      <c r="E83" s="173" t="s">
        <v>47</v>
      </c>
      <c r="F83" s="200"/>
      <c r="G83" s="175" t="s">
        <v>343</v>
      </c>
      <c r="H83" s="625"/>
    </row>
    <row r="84" spans="1:8" ht="102" customHeight="1">
      <c r="A84" s="873"/>
      <c r="B84" s="171" t="s">
        <v>344</v>
      </c>
      <c r="C84" s="172" t="s">
        <v>1390</v>
      </c>
      <c r="D84" s="486" t="s">
        <v>277</v>
      </c>
      <c r="E84" s="486" t="s">
        <v>277</v>
      </c>
      <c r="F84" s="174"/>
      <c r="G84" s="175" t="s">
        <v>344</v>
      </c>
      <c r="H84" s="625"/>
    </row>
    <row r="85" spans="1:8" ht="78" customHeight="1">
      <c r="A85" s="873"/>
      <c r="B85" s="171" t="s">
        <v>497</v>
      </c>
      <c r="C85" s="172" t="s">
        <v>498</v>
      </c>
      <c r="D85" s="486" t="s">
        <v>277</v>
      </c>
      <c r="E85" s="486" t="s">
        <v>277</v>
      </c>
      <c r="F85" s="200"/>
      <c r="G85" s="175" t="s">
        <v>497</v>
      </c>
      <c r="H85" s="625"/>
    </row>
    <row r="86" spans="1:8" ht="78" customHeight="1">
      <c r="A86" s="873"/>
      <c r="B86" s="171" t="s">
        <v>1542</v>
      </c>
      <c r="C86" s="172" t="s">
        <v>1543</v>
      </c>
      <c r="D86" s="173" t="s">
        <v>47</v>
      </c>
      <c r="E86" s="173" t="s">
        <v>47</v>
      </c>
      <c r="F86" s="200"/>
      <c r="G86" s="175" t="s">
        <v>1542</v>
      </c>
      <c r="H86" s="625"/>
    </row>
    <row r="87" spans="1:8" ht="87" customHeight="1">
      <c r="A87" s="873"/>
      <c r="B87" s="171" t="s">
        <v>349</v>
      </c>
      <c r="C87" s="184" t="s">
        <v>499</v>
      </c>
      <c r="D87" s="173" t="s">
        <v>47</v>
      </c>
      <c r="E87" s="173" t="s">
        <v>47</v>
      </c>
      <c r="F87" s="174"/>
      <c r="G87" s="175" t="s">
        <v>349</v>
      </c>
      <c r="H87" s="625"/>
    </row>
    <row r="88" spans="1:8" ht="87" customHeight="1">
      <c r="A88" s="873"/>
      <c r="B88" s="171" t="s">
        <v>515</v>
      </c>
      <c r="C88" s="172" t="s">
        <v>1369</v>
      </c>
      <c r="D88" s="486" t="s">
        <v>848</v>
      </c>
      <c r="E88" s="486" t="s">
        <v>848</v>
      </c>
      <c r="F88" s="200">
        <v>15.15</v>
      </c>
      <c r="G88" s="175" t="s">
        <v>515</v>
      </c>
      <c r="H88" s="625"/>
    </row>
    <row r="89" spans="1:8" ht="84" customHeight="1">
      <c r="A89" s="873"/>
      <c r="B89" s="171" t="s">
        <v>440</v>
      </c>
      <c r="C89" s="172" t="s">
        <v>459</v>
      </c>
      <c r="D89" s="173" t="s">
        <v>47</v>
      </c>
      <c r="E89" s="173" t="s">
        <v>47</v>
      </c>
      <c r="F89" s="174"/>
      <c r="G89" s="175" t="s">
        <v>440</v>
      </c>
      <c r="H89" s="625"/>
    </row>
    <row r="90" spans="1:8" ht="84" customHeight="1">
      <c r="A90" s="873"/>
      <c r="B90" s="171" t="s">
        <v>68</v>
      </c>
      <c r="C90" s="172" t="s">
        <v>1004</v>
      </c>
      <c r="D90" s="486" t="s">
        <v>277</v>
      </c>
      <c r="E90" s="486" t="s">
        <v>277</v>
      </c>
      <c r="F90" s="182"/>
      <c r="G90" s="175" t="s">
        <v>68</v>
      </c>
      <c r="H90" s="625"/>
    </row>
    <row r="91" spans="1:8" ht="84" customHeight="1">
      <c r="A91" s="873"/>
      <c r="B91" s="183" t="s">
        <v>168</v>
      </c>
      <c r="C91" s="184" t="s">
        <v>209</v>
      </c>
      <c r="D91" s="486" t="s">
        <v>848</v>
      </c>
      <c r="E91" s="486" t="s">
        <v>848</v>
      </c>
      <c r="F91" s="182">
        <v>75.760000000000005</v>
      </c>
      <c r="G91" s="175" t="s">
        <v>168</v>
      </c>
      <c r="H91" s="625" t="s">
        <v>508</v>
      </c>
    </row>
    <row r="92" spans="1:8" ht="84" customHeight="1">
      <c r="A92" s="873"/>
      <c r="B92" s="183" t="s">
        <v>1559</v>
      </c>
      <c r="C92" s="184" t="s">
        <v>1560</v>
      </c>
      <c r="D92" s="486" t="s">
        <v>848</v>
      </c>
      <c r="E92" s="486" t="s">
        <v>848</v>
      </c>
      <c r="F92" s="182">
        <v>75.760000000000005</v>
      </c>
      <c r="G92" s="175" t="s">
        <v>1559</v>
      </c>
      <c r="H92" s="625"/>
    </row>
    <row r="93" spans="1:8" ht="84" customHeight="1">
      <c r="A93" s="873"/>
      <c r="B93" s="183" t="s">
        <v>864</v>
      </c>
      <c r="C93" s="184" t="s">
        <v>1409</v>
      </c>
      <c r="D93" s="486" t="s">
        <v>277</v>
      </c>
      <c r="E93" s="486" t="s">
        <v>277</v>
      </c>
      <c r="F93" s="182"/>
      <c r="G93" s="175" t="s">
        <v>864</v>
      </c>
      <c r="H93" s="625"/>
    </row>
    <row r="94" spans="1:8" ht="84" customHeight="1">
      <c r="A94" s="873"/>
      <c r="B94" s="183" t="s">
        <v>470</v>
      </c>
      <c r="C94" s="184" t="s">
        <v>471</v>
      </c>
      <c r="D94" s="173" t="s">
        <v>47</v>
      </c>
      <c r="E94" s="173" t="s">
        <v>47</v>
      </c>
      <c r="F94" s="182"/>
      <c r="G94" s="175" t="s">
        <v>470</v>
      </c>
      <c r="H94" s="625"/>
    </row>
    <row r="95" spans="1:8" ht="84" customHeight="1">
      <c r="A95" s="873"/>
      <c r="B95" s="183" t="s">
        <v>405</v>
      </c>
      <c r="C95" s="184" t="s">
        <v>489</v>
      </c>
      <c r="D95" s="486" t="s">
        <v>848</v>
      </c>
      <c r="E95" s="486" t="s">
        <v>848</v>
      </c>
      <c r="F95" s="182">
        <v>75.760000000000005</v>
      </c>
      <c r="G95" s="175" t="s">
        <v>405</v>
      </c>
      <c r="H95" s="625"/>
    </row>
    <row r="96" spans="1:8" ht="84" customHeight="1">
      <c r="A96" s="873"/>
      <c r="B96" s="183" t="s">
        <v>16</v>
      </c>
      <c r="C96" s="184" t="s">
        <v>144</v>
      </c>
      <c r="D96" s="486" t="s">
        <v>277</v>
      </c>
      <c r="E96" s="486" t="s">
        <v>277</v>
      </c>
      <c r="F96" s="182"/>
      <c r="G96" s="175" t="s">
        <v>16</v>
      </c>
      <c r="H96" s="625"/>
    </row>
    <row r="97" spans="1:8" ht="87" customHeight="1">
      <c r="A97" s="873"/>
      <c r="B97" s="183" t="s">
        <v>158</v>
      </c>
      <c r="C97" s="184" t="s">
        <v>276</v>
      </c>
      <c r="D97" s="486" t="s">
        <v>848</v>
      </c>
      <c r="E97" s="486" t="s">
        <v>848</v>
      </c>
      <c r="F97" s="182">
        <v>151.52000000000001</v>
      </c>
      <c r="G97" s="175" t="s">
        <v>158</v>
      </c>
      <c r="H97" s="625" t="s">
        <v>508</v>
      </c>
    </row>
    <row r="98" spans="1:8" ht="87" customHeight="1">
      <c r="A98" s="873"/>
      <c r="B98" s="183" t="s">
        <v>278</v>
      </c>
      <c r="C98" s="184" t="s">
        <v>40</v>
      </c>
      <c r="D98" s="486" t="s">
        <v>848</v>
      </c>
      <c r="E98" s="486" t="s">
        <v>848</v>
      </c>
      <c r="F98" s="182">
        <v>37.880000000000003</v>
      </c>
      <c r="G98" s="175" t="s">
        <v>278</v>
      </c>
      <c r="H98" s="625"/>
    </row>
    <row r="99" spans="1:8" ht="87" customHeight="1">
      <c r="A99" s="873"/>
      <c r="B99" s="183" t="s">
        <v>1005</v>
      </c>
      <c r="C99" s="184" t="s">
        <v>476</v>
      </c>
      <c r="D99" s="486" t="s">
        <v>277</v>
      </c>
      <c r="E99" s="486" t="s">
        <v>277</v>
      </c>
      <c r="F99" s="182"/>
      <c r="G99" s="175" t="s">
        <v>1005</v>
      </c>
      <c r="H99" s="625"/>
    </row>
    <row r="100" spans="1:8" ht="99" customHeight="1">
      <c r="A100" s="873"/>
      <c r="B100" s="183" t="s">
        <v>1410</v>
      </c>
      <c r="C100" s="172" t="s">
        <v>1411</v>
      </c>
      <c r="D100" s="486" t="s">
        <v>277</v>
      </c>
      <c r="E100" s="486" t="s">
        <v>277</v>
      </c>
      <c r="F100" s="200"/>
      <c r="G100" s="175" t="s">
        <v>1410</v>
      </c>
      <c r="H100" s="625"/>
    </row>
    <row r="101" spans="1:8" ht="99" customHeight="1">
      <c r="A101" s="873"/>
      <c r="B101" s="183" t="s">
        <v>1415</v>
      </c>
      <c r="C101" s="172" t="s">
        <v>1416</v>
      </c>
      <c r="D101" s="486" t="s">
        <v>277</v>
      </c>
      <c r="E101" s="486" t="s">
        <v>277</v>
      </c>
      <c r="F101" s="182"/>
      <c r="G101" s="175" t="s">
        <v>1415</v>
      </c>
      <c r="H101" s="625"/>
    </row>
    <row r="102" spans="1:8" ht="87" customHeight="1">
      <c r="A102" s="873"/>
      <c r="B102" s="183" t="s">
        <v>1394</v>
      </c>
      <c r="C102" s="184" t="s">
        <v>1395</v>
      </c>
      <c r="D102" s="486" t="s">
        <v>848</v>
      </c>
      <c r="E102" s="486" t="s">
        <v>848</v>
      </c>
      <c r="F102" s="200">
        <v>75.760000000000005</v>
      </c>
      <c r="G102" s="175" t="s">
        <v>1394</v>
      </c>
      <c r="H102" s="625"/>
    </row>
    <row r="103" spans="1:8" ht="87" customHeight="1">
      <c r="A103" s="873"/>
      <c r="B103" s="183" t="s">
        <v>463</v>
      </c>
      <c r="C103" s="184" t="s">
        <v>465</v>
      </c>
      <c r="D103" s="173" t="s">
        <v>47</v>
      </c>
      <c r="E103" s="173" t="s">
        <v>47</v>
      </c>
      <c r="F103" s="200"/>
      <c r="G103" s="175" t="s">
        <v>463</v>
      </c>
      <c r="H103" s="625"/>
    </row>
    <row r="104" spans="1:8" ht="87" customHeight="1">
      <c r="A104" s="873"/>
      <c r="B104" s="183" t="s">
        <v>1396</v>
      </c>
      <c r="C104" s="184" t="s">
        <v>1397</v>
      </c>
      <c r="D104" s="486" t="s">
        <v>848</v>
      </c>
      <c r="E104" s="486" t="s">
        <v>848</v>
      </c>
      <c r="F104" s="200">
        <v>37.880000000000003</v>
      </c>
      <c r="G104" s="175" t="s">
        <v>1396</v>
      </c>
      <c r="H104" s="625"/>
    </row>
    <row r="105" spans="1:8" ht="81" customHeight="1">
      <c r="A105" s="873"/>
      <c r="B105" s="183" t="s">
        <v>466</v>
      </c>
      <c r="C105" s="184" t="s">
        <v>467</v>
      </c>
      <c r="D105" s="486" t="s">
        <v>277</v>
      </c>
      <c r="E105" s="486" t="s">
        <v>277</v>
      </c>
      <c r="F105" s="200"/>
      <c r="G105" s="175" t="s">
        <v>466</v>
      </c>
      <c r="H105" s="625"/>
    </row>
    <row r="106" spans="1:8" ht="81" customHeight="1">
      <c r="A106" s="873"/>
      <c r="B106" s="183" t="s">
        <v>468</v>
      </c>
      <c r="C106" s="184" t="s">
        <v>469</v>
      </c>
      <c r="D106" s="486" t="s">
        <v>277</v>
      </c>
      <c r="E106" s="486" t="s">
        <v>277</v>
      </c>
      <c r="F106" s="200"/>
      <c r="G106" s="175" t="s">
        <v>468</v>
      </c>
      <c r="H106" s="625"/>
    </row>
    <row r="107" spans="1:8" ht="81" customHeight="1">
      <c r="A107" s="683"/>
      <c r="B107" s="183" t="s">
        <v>1544</v>
      </c>
      <c r="C107" s="184" t="s">
        <v>1545</v>
      </c>
      <c r="D107" s="173" t="s">
        <v>47</v>
      </c>
      <c r="E107" s="173" t="s">
        <v>47</v>
      </c>
      <c r="F107" s="200"/>
      <c r="G107" s="175" t="s">
        <v>1544</v>
      </c>
      <c r="H107" s="625"/>
    </row>
    <row r="108" spans="1:8" ht="81" customHeight="1">
      <c r="A108" s="683"/>
      <c r="B108" s="183" t="s">
        <v>1472</v>
      </c>
      <c r="C108" s="184" t="s">
        <v>1473</v>
      </c>
      <c r="D108" s="173" t="s">
        <v>47</v>
      </c>
      <c r="E108" s="173" t="s">
        <v>47</v>
      </c>
      <c r="F108" s="200"/>
      <c r="G108" s="175" t="s">
        <v>1472</v>
      </c>
      <c r="H108" s="625"/>
    </row>
    <row r="109" spans="1:8" ht="81" customHeight="1">
      <c r="A109" s="683"/>
      <c r="B109" s="183" t="s">
        <v>1547</v>
      </c>
      <c r="C109" s="184" t="s">
        <v>1546</v>
      </c>
      <c r="D109" s="173" t="s">
        <v>47</v>
      </c>
      <c r="E109" s="173" t="s">
        <v>47</v>
      </c>
      <c r="F109" s="200"/>
      <c r="G109" s="175" t="s">
        <v>1547</v>
      </c>
      <c r="H109" s="625"/>
    </row>
    <row r="110" spans="1:8" ht="81" customHeight="1">
      <c r="A110" s="683"/>
      <c r="B110" s="183" t="s">
        <v>1548</v>
      </c>
      <c r="C110" s="184" t="s">
        <v>1549</v>
      </c>
      <c r="D110" s="173" t="s">
        <v>47</v>
      </c>
      <c r="E110" s="173" t="s">
        <v>47</v>
      </c>
      <c r="F110" s="200"/>
      <c r="G110" s="175" t="s">
        <v>1548</v>
      </c>
      <c r="H110" s="625"/>
    </row>
    <row r="111" spans="1:8" ht="81" customHeight="1">
      <c r="A111" s="683"/>
      <c r="B111" s="183" t="s">
        <v>1470</v>
      </c>
      <c r="C111" s="184" t="s">
        <v>1471</v>
      </c>
      <c r="D111" s="486" t="s">
        <v>848</v>
      </c>
      <c r="E111" s="486" t="s">
        <v>848</v>
      </c>
      <c r="F111" s="200">
        <v>0</v>
      </c>
      <c r="G111" s="175" t="s">
        <v>1470</v>
      </c>
      <c r="H111" s="625" t="s">
        <v>1475</v>
      </c>
    </row>
    <row r="112" spans="1:8" ht="81" customHeight="1" thickBot="1">
      <c r="A112" s="683"/>
      <c r="B112" s="183" t="s">
        <v>1468</v>
      </c>
      <c r="C112" s="184" t="s">
        <v>1469</v>
      </c>
      <c r="D112" s="173" t="s">
        <v>47</v>
      </c>
      <c r="E112" s="173" t="s">
        <v>47</v>
      </c>
      <c r="F112" s="200"/>
      <c r="G112" s="175" t="s">
        <v>1468</v>
      </c>
      <c r="H112" s="625"/>
    </row>
    <row r="113" spans="1:35" ht="141" customHeight="1" thickBot="1">
      <c r="A113" s="193"/>
      <c r="B113" s="194"/>
      <c r="C113" s="817" t="s">
        <v>603</v>
      </c>
      <c r="D113" s="818"/>
      <c r="E113" s="818"/>
      <c r="F113" s="818"/>
      <c r="G113" s="818"/>
      <c r="H113" s="819"/>
    </row>
    <row r="114" spans="1:35" s="441" customFormat="1" ht="179.25" customHeight="1" thickBot="1">
      <c r="A114" s="529"/>
      <c r="B114" s="530"/>
      <c r="C114" s="777" t="s">
        <v>849</v>
      </c>
      <c r="D114" s="778"/>
      <c r="E114" s="778"/>
      <c r="F114" s="778"/>
      <c r="G114" s="778"/>
      <c r="H114" s="779"/>
      <c r="I114" s="522"/>
      <c r="J114" s="522"/>
      <c r="K114" s="522"/>
      <c r="L114" s="522"/>
      <c r="M114" s="522"/>
      <c r="N114" s="522"/>
      <c r="O114" s="522"/>
      <c r="P114" s="522"/>
      <c r="Q114" s="522"/>
      <c r="R114" s="522"/>
      <c r="S114" s="522"/>
      <c r="T114" s="522"/>
      <c r="U114" s="522"/>
      <c r="V114" s="522"/>
      <c r="W114" s="522"/>
      <c r="X114" s="522"/>
      <c r="Y114" s="522"/>
      <c r="Z114" s="522"/>
      <c r="AA114" s="522"/>
      <c r="AB114" s="522"/>
      <c r="AC114" s="522"/>
      <c r="AD114" s="522"/>
      <c r="AE114" s="522"/>
      <c r="AF114" s="522"/>
      <c r="AG114" s="522"/>
      <c r="AH114" s="522"/>
      <c r="AI114" s="522"/>
    </row>
    <row r="115" spans="1:35" ht="54" customHeight="1"/>
  </sheetData>
  <mergeCells count="9">
    <mergeCell ref="B12:C12"/>
    <mergeCell ref="C113:H113"/>
    <mergeCell ref="C114:H114"/>
    <mergeCell ref="A1:A106"/>
    <mergeCell ref="B1:C6"/>
    <mergeCell ref="B7:C7"/>
    <mergeCell ref="B10:C10"/>
    <mergeCell ref="B11:C11"/>
    <mergeCell ref="G11:G12"/>
  </mergeCells>
  <hyperlinks>
    <hyperlink ref="B11:C11" location="'ΠΡΟΤΕΙΝΟΜΕΝΟΣ ΤΙΜΟΚΑΤΑΛΟΓΟΣ'!A1" display="ΣΥΝΟΠΤΙΚΟΣ ΤΙΜΟΚΑΤΑΛΟΓΟΣ"/>
  </hyperlinks>
  <printOptions horizontalCentered="1"/>
  <pageMargins left="0.23622047244094491" right="0.23622047244094491" top="0.44" bottom="0.25" header="0.19685039370078741" footer="0.23622047244094491"/>
  <pageSetup paperSize="9" scale="10" orientation="portrait" r:id="rId1"/>
  <headerFooter alignWithMargins="0">
    <oddFooter>&amp;R&amp;P</oddFooter>
  </headerFooter>
  <rowBreaks count="1" manualBreakCount="1">
    <brk id="84" max="8" man="1"/>
  </rowBreaks>
  <colBreaks count="1" manualBreakCount="1">
    <brk id="8" max="1048575" man="1"/>
  </colBreaks>
  <drawing r:id="rId2"/>
</worksheet>
</file>

<file path=xl/worksheets/sheet79.xml><?xml version="1.0" encoding="utf-8"?>
<worksheet xmlns="http://schemas.openxmlformats.org/spreadsheetml/2006/main" xmlns:r="http://schemas.openxmlformats.org/officeDocument/2006/relationships">
  <sheetPr>
    <tabColor rgb="FF800000"/>
  </sheetPr>
  <dimension ref="A1:EW83"/>
  <sheetViews>
    <sheetView view="pageBreakPreview" zoomScale="25" zoomScaleNormal="75" zoomScaleSheetLayoutView="25" workbookViewId="0">
      <pane xSplit="1" ySplit="12" topLeftCell="B13" activePane="bottomRight" state="frozen"/>
      <selection activeCell="B48" sqref="A48:XFD48"/>
      <selection pane="topRight" activeCell="B48" sqref="A48:XFD48"/>
      <selection pane="bottomLeft" activeCell="B48" sqref="A48:XFD48"/>
      <selection pane="bottomRight" activeCell="I6" sqref="I6"/>
    </sheetView>
  </sheetViews>
  <sheetFormatPr defaultRowHeight="12.75"/>
  <cols>
    <col min="1" max="1" width="21.85546875" style="163" customWidth="1"/>
    <col min="2" max="2" width="20.7109375" style="195" customWidth="1"/>
    <col min="3" max="3" width="196.5703125" style="196" customWidth="1"/>
    <col min="4" max="4" width="75" style="196" customWidth="1"/>
    <col min="5" max="6" width="83" style="196" customWidth="1"/>
    <col min="7" max="7" width="51.85546875" style="196" customWidth="1"/>
    <col min="8" max="8" width="23.85546875" style="193" customWidth="1"/>
    <col min="9" max="9" width="222" style="197" customWidth="1"/>
    <col min="10" max="10" width="38.28515625" style="163" customWidth="1"/>
    <col min="11" max="11" width="43.42578125" style="163" customWidth="1"/>
    <col min="12" max="12" width="45.140625" style="163" customWidth="1"/>
    <col min="13" max="16384" width="9.140625" style="163"/>
  </cols>
  <sheetData>
    <row r="1" spans="1:153" s="156" customFormat="1" ht="117" customHeight="1">
      <c r="A1" s="872" t="s">
        <v>610</v>
      </c>
      <c r="B1" s="880" t="s">
        <v>988</v>
      </c>
      <c r="C1" s="864"/>
      <c r="D1" s="152" t="s">
        <v>451</v>
      </c>
      <c r="E1" s="152" t="s">
        <v>451</v>
      </c>
      <c r="F1" s="152" t="s">
        <v>451</v>
      </c>
      <c r="G1" s="153"/>
      <c r="H1" s="154"/>
      <c r="I1" s="155"/>
    </row>
    <row r="2" spans="1:153" s="156" customFormat="1" ht="99" customHeight="1">
      <c r="A2" s="873"/>
      <c r="B2" s="881"/>
      <c r="C2" s="865"/>
      <c r="D2" s="475" t="s">
        <v>510</v>
      </c>
      <c r="E2" s="475" t="s">
        <v>510</v>
      </c>
      <c r="F2" s="475" t="s">
        <v>979</v>
      </c>
      <c r="G2" s="158"/>
      <c r="H2" s="159"/>
      <c r="I2" s="160"/>
    </row>
    <row r="3" spans="1:153" s="156" customFormat="1" ht="78" customHeight="1">
      <c r="A3" s="873"/>
      <c r="B3" s="881"/>
      <c r="C3" s="865"/>
      <c r="D3" s="157">
        <v>1598</v>
      </c>
      <c r="E3" s="157">
        <v>1598</v>
      </c>
      <c r="F3" s="157">
        <v>1598</v>
      </c>
      <c r="G3" s="158"/>
      <c r="H3" s="159"/>
      <c r="I3" s="160"/>
    </row>
    <row r="4" spans="1:153" ht="78" customHeight="1">
      <c r="A4" s="873"/>
      <c r="B4" s="881"/>
      <c r="C4" s="865"/>
      <c r="D4" s="157" t="s">
        <v>1086</v>
      </c>
      <c r="E4" s="157" t="s">
        <v>1087</v>
      </c>
      <c r="F4" s="157" t="s">
        <v>1087</v>
      </c>
      <c r="G4" s="158"/>
      <c r="H4" s="161"/>
      <c r="I4" s="162"/>
    </row>
    <row r="5" spans="1:153" ht="78" customHeight="1">
      <c r="A5" s="873"/>
      <c r="B5" s="881"/>
      <c r="C5" s="865"/>
      <c r="D5" s="157" t="s">
        <v>237</v>
      </c>
      <c r="E5" s="157" t="s">
        <v>237</v>
      </c>
      <c r="F5" s="157" t="s">
        <v>237</v>
      </c>
      <c r="G5" s="158"/>
      <c r="H5" s="161"/>
      <c r="I5" s="162"/>
    </row>
    <row r="6" spans="1:153" ht="78" customHeight="1">
      <c r="A6" s="873"/>
      <c r="B6" s="881"/>
      <c r="C6" s="865"/>
      <c r="D6" s="157" t="s">
        <v>131</v>
      </c>
      <c r="E6" s="157" t="s">
        <v>131</v>
      </c>
      <c r="F6" s="157" t="s">
        <v>131</v>
      </c>
      <c r="G6" s="158"/>
      <c r="H6" s="161"/>
      <c r="I6" s="162"/>
    </row>
    <row r="7" spans="1:153" ht="84" customHeight="1">
      <c r="A7" s="873"/>
      <c r="B7" s="882" t="s">
        <v>232</v>
      </c>
      <c r="C7" s="875"/>
      <c r="D7" s="651">
        <v>16274.32</v>
      </c>
      <c r="E7" s="651">
        <v>16653.107878999999</v>
      </c>
      <c r="F7" s="651">
        <v>16653.107878999999</v>
      </c>
      <c r="G7" s="158"/>
      <c r="H7" s="161"/>
      <c r="I7" s="162"/>
    </row>
    <row r="8" spans="1:153" ht="84" customHeight="1">
      <c r="A8" s="873"/>
      <c r="B8" s="752"/>
      <c r="C8" s="751" t="s">
        <v>1668</v>
      </c>
      <c r="D8" s="769">
        <v>109</v>
      </c>
      <c r="E8" s="769">
        <v>109</v>
      </c>
      <c r="F8" s="769">
        <v>113</v>
      </c>
      <c r="G8" s="158"/>
      <c r="H8" s="161"/>
      <c r="I8" s="162"/>
    </row>
    <row r="9" spans="1:153" ht="84" customHeight="1">
      <c r="A9" s="873"/>
      <c r="B9" s="752"/>
      <c r="C9" s="751" t="s">
        <v>1669</v>
      </c>
      <c r="D9" s="651">
        <v>150</v>
      </c>
      <c r="E9" s="651">
        <v>150</v>
      </c>
      <c r="F9" s="651">
        <v>150</v>
      </c>
      <c r="G9" s="158"/>
      <c r="H9" s="161"/>
      <c r="I9" s="162"/>
    </row>
    <row r="10" spans="1:153" s="408" customFormat="1" ht="89.25" customHeight="1">
      <c r="A10" s="873"/>
      <c r="B10" s="882" t="s">
        <v>1670</v>
      </c>
      <c r="C10" s="875"/>
      <c r="D10" s="651">
        <v>73.72</v>
      </c>
      <c r="E10" s="651">
        <v>73.72</v>
      </c>
      <c r="F10" s="651">
        <v>73.72</v>
      </c>
      <c r="G10" s="158"/>
      <c r="H10" s="161"/>
      <c r="I10" s="162"/>
      <c r="J10" s="623"/>
      <c r="K10" s="623"/>
      <c r="L10" s="623"/>
      <c r="M10" s="623"/>
      <c r="N10" s="623"/>
      <c r="O10" s="623"/>
      <c r="P10" s="623"/>
      <c r="Q10" s="623"/>
      <c r="R10" s="623"/>
      <c r="S10" s="623"/>
      <c r="T10" s="623"/>
      <c r="U10" s="623"/>
      <c r="V10" s="623"/>
      <c r="W10" s="623"/>
      <c r="X10" s="623"/>
      <c r="Y10" s="623"/>
      <c r="Z10" s="623"/>
      <c r="AA10" s="623"/>
      <c r="AB10" s="623"/>
      <c r="AC10" s="623"/>
      <c r="AD10" s="623"/>
      <c r="AE10" s="623"/>
      <c r="AF10" s="623"/>
      <c r="AG10" s="623"/>
      <c r="AH10" s="623"/>
      <c r="AI10" s="623"/>
      <c r="AJ10" s="623"/>
      <c r="AK10" s="623"/>
      <c r="AL10" s="623"/>
      <c r="AM10" s="623"/>
      <c r="AN10" s="623"/>
      <c r="AO10" s="623"/>
      <c r="AP10" s="623"/>
      <c r="AQ10" s="623"/>
      <c r="AR10" s="623"/>
      <c r="AS10" s="623"/>
      <c r="AT10" s="623"/>
      <c r="AU10" s="623"/>
      <c r="AV10" s="623"/>
      <c r="AW10" s="623"/>
      <c r="AX10" s="623"/>
      <c r="AY10" s="623"/>
      <c r="AZ10" s="623"/>
      <c r="BA10" s="623"/>
      <c r="BB10" s="623"/>
      <c r="BC10" s="623"/>
      <c r="BD10" s="623"/>
      <c r="BE10" s="623"/>
      <c r="BF10" s="623"/>
      <c r="BG10" s="623"/>
      <c r="BH10" s="623"/>
      <c r="BI10" s="623"/>
      <c r="BJ10" s="623"/>
      <c r="BK10" s="623"/>
      <c r="BL10" s="623"/>
      <c r="BM10" s="623"/>
      <c r="BN10" s="623"/>
      <c r="BO10" s="623"/>
      <c r="BP10" s="623"/>
      <c r="BQ10" s="623"/>
      <c r="BR10" s="623"/>
      <c r="BS10" s="623"/>
      <c r="BT10" s="623"/>
      <c r="BU10" s="623"/>
      <c r="BV10" s="623"/>
      <c r="BW10" s="623"/>
      <c r="BX10" s="623"/>
      <c r="BY10" s="623"/>
      <c r="BZ10" s="623"/>
      <c r="CA10" s="623"/>
      <c r="CB10" s="623"/>
      <c r="CC10" s="623"/>
      <c r="CD10" s="623"/>
      <c r="CE10" s="623"/>
      <c r="CF10" s="623"/>
      <c r="CG10" s="623"/>
      <c r="CH10" s="623"/>
      <c r="CI10" s="623"/>
      <c r="CJ10" s="623"/>
      <c r="CK10" s="623"/>
      <c r="CL10" s="623"/>
      <c r="CM10" s="623"/>
      <c r="CN10" s="623"/>
      <c r="CO10" s="623"/>
      <c r="CP10" s="623"/>
      <c r="CQ10" s="623"/>
      <c r="CR10" s="623"/>
      <c r="CS10" s="623"/>
      <c r="CT10" s="623"/>
      <c r="CU10" s="623"/>
      <c r="CV10" s="623"/>
      <c r="CW10" s="623"/>
      <c r="CX10" s="623"/>
      <c r="CY10" s="623"/>
      <c r="CZ10" s="623"/>
      <c r="DA10" s="623"/>
      <c r="DB10" s="623"/>
      <c r="DC10" s="623"/>
      <c r="DD10" s="623"/>
      <c r="DE10" s="623"/>
      <c r="DF10" s="623"/>
      <c r="DG10" s="623"/>
      <c r="DH10" s="623"/>
      <c r="DI10" s="623"/>
      <c r="DJ10" s="623"/>
      <c r="DK10" s="623"/>
      <c r="DL10" s="623"/>
      <c r="DM10" s="623"/>
      <c r="DN10" s="623"/>
      <c r="DO10" s="623"/>
      <c r="DP10" s="623"/>
      <c r="DQ10" s="623"/>
      <c r="DR10" s="623"/>
      <c r="DS10" s="623"/>
      <c r="DT10" s="623"/>
      <c r="DU10" s="623"/>
      <c r="DV10" s="623"/>
      <c r="DW10" s="623"/>
      <c r="DX10" s="623"/>
      <c r="DY10" s="623"/>
      <c r="DZ10" s="623"/>
      <c r="EA10" s="623"/>
      <c r="EB10" s="623"/>
      <c r="EC10" s="623"/>
      <c r="ED10" s="623"/>
      <c r="EE10" s="623"/>
      <c r="EF10" s="623"/>
      <c r="EG10" s="623"/>
      <c r="EH10" s="623"/>
      <c r="EI10" s="623"/>
      <c r="EJ10" s="623"/>
      <c r="EK10" s="623"/>
      <c r="EL10" s="623"/>
      <c r="EM10" s="623"/>
      <c r="EN10" s="623"/>
      <c r="EO10" s="623"/>
      <c r="EP10" s="623"/>
      <c r="EQ10" s="623"/>
      <c r="ER10" s="623"/>
      <c r="ES10" s="623"/>
      <c r="ET10" s="623"/>
      <c r="EU10" s="623"/>
      <c r="EV10" s="623"/>
      <c r="EW10" s="623"/>
    </row>
    <row r="11" spans="1:153" ht="66" customHeight="1">
      <c r="A11" s="873"/>
      <c r="B11" s="791" t="s">
        <v>233</v>
      </c>
      <c r="C11" s="792"/>
      <c r="D11" s="301" t="s">
        <v>1444</v>
      </c>
      <c r="E11" s="622" t="s">
        <v>1445</v>
      </c>
      <c r="F11" s="622" t="s">
        <v>1494</v>
      </c>
      <c r="G11" s="166" t="s">
        <v>232</v>
      </c>
      <c r="H11" s="876" t="s">
        <v>234</v>
      </c>
      <c r="I11" s="168" t="s">
        <v>244</v>
      </c>
    </row>
    <row r="12" spans="1:153" ht="84" customHeight="1">
      <c r="A12" s="873"/>
      <c r="B12" s="885" t="s">
        <v>45</v>
      </c>
      <c r="C12" s="886"/>
      <c r="D12" s="169"/>
      <c r="E12" s="169"/>
      <c r="F12" s="169"/>
      <c r="G12" s="169"/>
      <c r="H12" s="884"/>
      <c r="I12" s="170"/>
    </row>
    <row r="13" spans="1:153" ht="84" customHeight="1">
      <c r="A13" s="873"/>
      <c r="B13" s="177" t="s">
        <v>238</v>
      </c>
      <c r="C13" s="172" t="s">
        <v>462</v>
      </c>
      <c r="D13" s="173" t="s">
        <v>47</v>
      </c>
      <c r="E13" s="173" t="s">
        <v>47</v>
      </c>
      <c r="F13" s="173" t="s">
        <v>47</v>
      </c>
      <c r="G13" s="174"/>
      <c r="H13" s="175" t="s">
        <v>238</v>
      </c>
      <c r="I13" s="625"/>
    </row>
    <row r="14" spans="1:153" ht="84" customHeight="1">
      <c r="A14" s="873"/>
      <c r="B14" s="171" t="s">
        <v>221</v>
      </c>
      <c r="C14" s="172" t="s">
        <v>263</v>
      </c>
      <c r="D14" s="173" t="s">
        <v>47</v>
      </c>
      <c r="E14" s="173" t="s">
        <v>47</v>
      </c>
      <c r="F14" s="173" t="s">
        <v>47</v>
      </c>
      <c r="G14" s="174"/>
      <c r="H14" s="175" t="s">
        <v>221</v>
      </c>
      <c r="I14" s="625"/>
    </row>
    <row r="15" spans="1:153" ht="84" customHeight="1">
      <c r="A15" s="873"/>
      <c r="B15" s="177" t="s">
        <v>520</v>
      </c>
      <c r="C15" s="172" t="s">
        <v>521</v>
      </c>
      <c r="D15" s="486" t="s">
        <v>848</v>
      </c>
      <c r="E15" s="486" t="s">
        <v>848</v>
      </c>
      <c r="F15" s="486" t="s">
        <v>848</v>
      </c>
      <c r="G15" s="200">
        <v>151.515152</v>
      </c>
      <c r="H15" s="178" t="s">
        <v>520</v>
      </c>
      <c r="I15" s="625"/>
    </row>
    <row r="16" spans="1:153" ht="84" customHeight="1">
      <c r="A16" s="873"/>
      <c r="B16" s="177" t="s">
        <v>200</v>
      </c>
      <c r="C16" s="172" t="s">
        <v>33</v>
      </c>
      <c r="D16" s="173" t="s">
        <v>47</v>
      </c>
      <c r="E16" s="173" t="s">
        <v>47</v>
      </c>
      <c r="F16" s="173" t="s">
        <v>47</v>
      </c>
      <c r="G16" s="174"/>
      <c r="H16" s="175" t="s">
        <v>200</v>
      </c>
      <c r="I16" s="625"/>
    </row>
    <row r="17" spans="1:9" ht="84" customHeight="1">
      <c r="A17" s="873"/>
      <c r="B17" s="177" t="s">
        <v>48</v>
      </c>
      <c r="C17" s="172" t="s">
        <v>604</v>
      </c>
      <c r="D17" s="176" t="s">
        <v>277</v>
      </c>
      <c r="E17" s="176" t="s">
        <v>277</v>
      </c>
      <c r="F17" s="176" t="s">
        <v>277</v>
      </c>
      <c r="G17" s="174"/>
      <c r="H17" s="178" t="s">
        <v>48</v>
      </c>
      <c r="I17" s="625"/>
    </row>
    <row r="18" spans="1:9" ht="84" customHeight="1">
      <c r="A18" s="873"/>
      <c r="B18" s="171" t="s">
        <v>170</v>
      </c>
      <c r="C18" s="172" t="s">
        <v>350</v>
      </c>
      <c r="D18" s="173" t="s">
        <v>47</v>
      </c>
      <c r="E18" s="173" t="s">
        <v>47</v>
      </c>
      <c r="F18" s="173" t="s">
        <v>47</v>
      </c>
      <c r="G18" s="174"/>
      <c r="H18" s="175" t="s">
        <v>170</v>
      </c>
      <c r="I18" s="625"/>
    </row>
    <row r="19" spans="1:9" ht="108" customHeight="1">
      <c r="A19" s="873"/>
      <c r="B19" s="177" t="s">
        <v>0</v>
      </c>
      <c r="C19" s="172" t="s">
        <v>493</v>
      </c>
      <c r="D19" s="173" t="s">
        <v>47</v>
      </c>
      <c r="E19" s="173" t="s">
        <v>47</v>
      </c>
      <c r="F19" s="173" t="s">
        <v>47</v>
      </c>
      <c r="G19" s="174"/>
      <c r="H19" s="175" t="s">
        <v>0</v>
      </c>
      <c r="I19" s="625"/>
    </row>
    <row r="20" spans="1:9" ht="84" customHeight="1">
      <c r="A20" s="873"/>
      <c r="B20" s="177" t="s">
        <v>236</v>
      </c>
      <c r="C20" s="172" t="s">
        <v>314</v>
      </c>
      <c r="D20" s="173" t="s">
        <v>47</v>
      </c>
      <c r="E20" s="173" t="s">
        <v>47</v>
      </c>
      <c r="F20" s="173" t="s">
        <v>47</v>
      </c>
      <c r="G20" s="200"/>
      <c r="H20" s="175" t="s">
        <v>236</v>
      </c>
      <c r="I20" s="625"/>
    </row>
    <row r="21" spans="1:9" ht="150" customHeight="1">
      <c r="A21" s="873"/>
      <c r="B21" s="177" t="s">
        <v>1375</v>
      </c>
      <c r="C21" s="172" t="s">
        <v>1419</v>
      </c>
      <c r="D21" s="486" t="s">
        <v>848</v>
      </c>
      <c r="E21" s="486" t="s">
        <v>848</v>
      </c>
      <c r="F21" s="486" t="s">
        <v>848</v>
      </c>
      <c r="G21" s="200">
        <v>303.030303</v>
      </c>
      <c r="H21" s="178" t="s">
        <v>1375</v>
      </c>
      <c r="I21" s="625"/>
    </row>
    <row r="22" spans="1:9" ht="186" customHeight="1">
      <c r="A22" s="873"/>
      <c r="B22" s="177" t="s">
        <v>1398</v>
      </c>
      <c r="C22" s="172" t="s">
        <v>1399</v>
      </c>
      <c r="D22" s="486" t="s">
        <v>848</v>
      </c>
      <c r="E22" s="486" t="s">
        <v>848</v>
      </c>
      <c r="F22" s="486" t="s">
        <v>848</v>
      </c>
      <c r="G22" s="200">
        <v>568.17999999999995</v>
      </c>
      <c r="H22" s="178" t="s">
        <v>1398</v>
      </c>
      <c r="I22" s="625"/>
    </row>
    <row r="23" spans="1:9" ht="141" customHeight="1">
      <c r="A23" s="873"/>
      <c r="B23" s="177" t="s">
        <v>1379</v>
      </c>
      <c r="C23" s="172" t="s">
        <v>1380</v>
      </c>
      <c r="D23" s="486" t="s">
        <v>848</v>
      </c>
      <c r="E23" s="486" t="s">
        <v>848</v>
      </c>
      <c r="F23" s="486" t="s">
        <v>848</v>
      </c>
      <c r="G23" s="200">
        <v>416.66666700000002</v>
      </c>
      <c r="H23" s="178" t="s">
        <v>1379</v>
      </c>
      <c r="I23" s="625"/>
    </row>
    <row r="24" spans="1:9" ht="129" customHeight="1">
      <c r="A24" s="873"/>
      <c r="B24" s="177" t="s">
        <v>1381</v>
      </c>
      <c r="C24" s="172" t="s">
        <v>1382</v>
      </c>
      <c r="D24" s="486" t="s">
        <v>848</v>
      </c>
      <c r="E24" s="486" t="s">
        <v>848</v>
      </c>
      <c r="F24" s="486" t="s">
        <v>848</v>
      </c>
      <c r="G24" s="200">
        <v>757.57575799999995</v>
      </c>
      <c r="H24" s="178" t="s">
        <v>1381</v>
      </c>
      <c r="I24" s="625" t="s">
        <v>1425</v>
      </c>
    </row>
    <row r="25" spans="1:9" ht="129" customHeight="1">
      <c r="A25" s="873"/>
      <c r="B25" s="177" t="s">
        <v>1497</v>
      </c>
      <c r="C25" s="172" t="s">
        <v>1498</v>
      </c>
      <c r="D25" s="486" t="s">
        <v>1500</v>
      </c>
      <c r="E25" s="486" t="s">
        <v>848</v>
      </c>
      <c r="F25" s="486" t="s">
        <v>848</v>
      </c>
      <c r="G25" s="200">
        <v>530.29999999999995</v>
      </c>
      <c r="H25" s="178" t="s">
        <v>1497</v>
      </c>
      <c r="I25" s="625" t="s">
        <v>1501</v>
      </c>
    </row>
    <row r="26" spans="1:9" ht="84" customHeight="1">
      <c r="A26" s="873"/>
      <c r="B26" s="177" t="s">
        <v>58</v>
      </c>
      <c r="C26" s="172" t="s">
        <v>474</v>
      </c>
      <c r="D26" s="173" t="s">
        <v>47</v>
      </c>
      <c r="E26" s="173" t="s">
        <v>47</v>
      </c>
      <c r="F26" s="173" t="s">
        <v>47</v>
      </c>
      <c r="G26" s="174"/>
      <c r="H26" s="175" t="s">
        <v>58</v>
      </c>
      <c r="I26" s="625"/>
    </row>
    <row r="27" spans="1:9" ht="84" customHeight="1">
      <c r="A27" s="873"/>
      <c r="B27" s="177" t="s">
        <v>50</v>
      </c>
      <c r="C27" s="172" t="s">
        <v>453</v>
      </c>
      <c r="D27" s="173" t="s">
        <v>47</v>
      </c>
      <c r="E27" s="173" t="s">
        <v>47</v>
      </c>
      <c r="F27" s="173" t="s">
        <v>47</v>
      </c>
      <c r="G27" s="174"/>
      <c r="H27" s="175" t="s">
        <v>50</v>
      </c>
      <c r="I27" s="625"/>
    </row>
    <row r="28" spans="1:9" ht="84" customHeight="1">
      <c r="A28" s="873"/>
      <c r="B28" s="177" t="s">
        <v>100</v>
      </c>
      <c r="C28" s="172" t="s">
        <v>484</v>
      </c>
      <c r="D28" s="173" t="s">
        <v>47</v>
      </c>
      <c r="E28" s="173" t="s">
        <v>47</v>
      </c>
      <c r="F28" s="173" t="s">
        <v>47</v>
      </c>
      <c r="G28" s="174"/>
      <c r="H28" s="175" t="s">
        <v>100</v>
      </c>
      <c r="I28" s="625"/>
    </row>
    <row r="29" spans="1:9" ht="84" customHeight="1">
      <c r="A29" s="873"/>
      <c r="B29" s="177" t="s">
        <v>101</v>
      </c>
      <c r="C29" s="172" t="s">
        <v>102</v>
      </c>
      <c r="D29" s="501" t="s">
        <v>47</v>
      </c>
      <c r="E29" s="501" t="s">
        <v>47</v>
      </c>
      <c r="F29" s="501" t="s">
        <v>47</v>
      </c>
      <c r="G29" s="200"/>
      <c r="H29" s="175" t="s">
        <v>101</v>
      </c>
      <c r="I29" s="625"/>
    </row>
    <row r="30" spans="1:9" ht="84" customHeight="1">
      <c r="A30" s="873"/>
      <c r="B30" s="177" t="s">
        <v>204</v>
      </c>
      <c r="C30" s="172" t="s">
        <v>1056</v>
      </c>
      <c r="D30" s="501" t="s">
        <v>47</v>
      </c>
      <c r="E30" s="501" t="s">
        <v>47</v>
      </c>
      <c r="F30" s="501" t="s">
        <v>47</v>
      </c>
      <c r="G30" s="200"/>
      <c r="H30" s="175" t="s">
        <v>204</v>
      </c>
      <c r="I30" s="625"/>
    </row>
    <row r="31" spans="1:9" ht="84" customHeight="1">
      <c r="A31" s="873"/>
      <c r="B31" s="171" t="s">
        <v>53</v>
      </c>
      <c r="C31" s="172" t="s">
        <v>54</v>
      </c>
      <c r="D31" s="173" t="s">
        <v>47</v>
      </c>
      <c r="E31" s="173" t="s">
        <v>47</v>
      </c>
      <c r="F31" s="173" t="s">
        <v>47</v>
      </c>
      <c r="G31" s="174"/>
      <c r="H31" s="175" t="s">
        <v>53</v>
      </c>
      <c r="I31" s="625"/>
    </row>
    <row r="32" spans="1:9" ht="78" customHeight="1">
      <c r="A32" s="873"/>
      <c r="B32" s="171" t="s">
        <v>39</v>
      </c>
      <c r="C32" s="172" t="s">
        <v>1386</v>
      </c>
      <c r="D32" s="486" t="s">
        <v>848</v>
      </c>
      <c r="E32" s="486" t="s">
        <v>848</v>
      </c>
      <c r="F32" s="486" t="s">
        <v>848</v>
      </c>
      <c r="G32" s="200">
        <v>0</v>
      </c>
      <c r="H32" s="175" t="s">
        <v>39</v>
      </c>
      <c r="I32" s="625"/>
    </row>
    <row r="33" spans="1:9" ht="78" customHeight="1">
      <c r="A33" s="873"/>
      <c r="B33" s="171" t="s">
        <v>72</v>
      </c>
      <c r="C33" s="172" t="s">
        <v>1413</v>
      </c>
      <c r="D33" s="486" t="s">
        <v>848</v>
      </c>
      <c r="E33" s="173" t="s">
        <v>47</v>
      </c>
      <c r="F33" s="173" t="s">
        <v>47</v>
      </c>
      <c r="G33" s="200">
        <v>189.39393899999999</v>
      </c>
      <c r="H33" s="175" t="s">
        <v>72</v>
      </c>
      <c r="I33" s="625" t="s">
        <v>503</v>
      </c>
    </row>
    <row r="34" spans="1:9" ht="84" customHeight="1">
      <c r="A34" s="873"/>
      <c r="B34" s="171" t="s">
        <v>95</v>
      </c>
      <c r="C34" s="172" t="s">
        <v>464</v>
      </c>
      <c r="D34" s="173" t="s">
        <v>47</v>
      </c>
      <c r="E34" s="173" t="s">
        <v>47</v>
      </c>
      <c r="F34" s="173" t="s">
        <v>47</v>
      </c>
      <c r="G34" s="174"/>
      <c r="H34" s="175" t="s">
        <v>95</v>
      </c>
      <c r="I34" s="625"/>
    </row>
    <row r="35" spans="1:9" ht="84" customHeight="1">
      <c r="A35" s="873"/>
      <c r="B35" s="271" t="s">
        <v>28</v>
      </c>
      <c r="C35" s="367" t="s">
        <v>315</v>
      </c>
      <c r="D35" s="486" t="s">
        <v>848</v>
      </c>
      <c r="E35" s="486" t="s">
        <v>848</v>
      </c>
      <c r="F35" s="486" t="s">
        <v>848</v>
      </c>
      <c r="G35" s="200">
        <v>757.57575799999995</v>
      </c>
      <c r="H35" s="272" t="s">
        <v>28</v>
      </c>
      <c r="I35" s="236"/>
    </row>
    <row r="36" spans="1:9" ht="84" customHeight="1">
      <c r="A36" s="873"/>
      <c r="B36" s="370" t="s">
        <v>456</v>
      </c>
      <c r="C36" s="371" t="s">
        <v>516</v>
      </c>
      <c r="D36" s="173" t="s">
        <v>47</v>
      </c>
      <c r="E36" s="173" t="s">
        <v>47</v>
      </c>
      <c r="F36" s="173" t="s">
        <v>47</v>
      </c>
      <c r="G36" s="174"/>
      <c r="H36" s="175" t="s">
        <v>456</v>
      </c>
      <c r="I36" s="625"/>
    </row>
    <row r="37" spans="1:9" ht="84" customHeight="1">
      <c r="A37" s="873"/>
      <c r="B37" s="171" t="s">
        <v>491</v>
      </c>
      <c r="C37" s="172" t="s">
        <v>492</v>
      </c>
      <c r="D37" s="176" t="s">
        <v>277</v>
      </c>
      <c r="E37" s="173" t="s">
        <v>47</v>
      </c>
      <c r="F37" s="173" t="s">
        <v>47</v>
      </c>
      <c r="G37" s="174"/>
      <c r="H37" s="175" t="s">
        <v>491</v>
      </c>
      <c r="I37" s="625"/>
    </row>
    <row r="38" spans="1:9" ht="84" customHeight="1">
      <c r="A38" s="873"/>
      <c r="B38" s="171" t="s">
        <v>1392</v>
      </c>
      <c r="C38" s="172" t="s">
        <v>1393</v>
      </c>
      <c r="D38" s="486" t="s">
        <v>848</v>
      </c>
      <c r="E38" s="486" t="s">
        <v>848</v>
      </c>
      <c r="F38" s="486" t="s">
        <v>848</v>
      </c>
      <c r="G38" s="200">
        <v>0</v>
      </c>
      <c r="H38" s="175" t="s">
        <v>1392</v>
      </c>
      <c r="I38" s="625" t="s">
        <v>1428</v>
      </c>
    </row>
    <row r="39" spans="1:9" ht="84" customHeight="1">
      <c r="A39" s="873"/>
      <c r="B39" s="171" t="s">
        <v>29</v>
      </c>
      <c r="C39" s="172" t="s">
        <v>30</v>
      </c>
      <c r="D39" s="173" t="s">
        <v>47</v>
      </c>
      <c r="E39" s="173" t="s">
        <v>47</v>
      </c>
      <c r="F39" s="173" t="s">
        <v>47</v>
      </c>
      <c r="G39" s="174"/>
      <c r="H39" s="175" t="s">
        <v>29</v>
      </c>
      <c r="I39" s="625"/>
    </row>
    <row r="40" spans="1:9" ht="84" customHeight="1">
      <c r="A40" s="873"/>
      <c r="B40" s="171" t="s">
        <v>13</v>
      </c>
      <c r="C40" s="172" t="s">
        <v>360</v>
      </c>
      <c r="D40" s="173" t="s">
        <v>47</v>
      </c>
      <c r="E40" s="173" t="s">
        <v>47</v>
      </c>
      <c r="F40" s="173" t="s">
        <v>47</v>
      </c>
      <c r="G40" s="174"/>
      <c r="H40" s="175" t="s">
        <v>13</v>
      </c>
      <c r="I40" s="625"/>
    </row>
    <row r="41" spans="1:9" ht="84" customHeight="1">
      <c r="A41" s="873"/>
      <c r="B41" s="171" t="s">
        <v>959</v>
      </c>
      <c r="C41" s="172" t="s">
        <v>960</v>
      </c>
      <c r="D41" s="486" t="s">
        <v>848</v>
      </c>
      <c r="E41" s="486" t="s">
        <v>848</v>
      </c>
      <c r="F41" s="486" t="s">
        <v>848</v>
      </c>
      <c r="G41" s="200">
        <v>75.757576</v>
      </c>
      <c r="H41" s="175" t="s">
        <v>959</v>
      </c>
      <c r="I41" s="625" t="s">
        <v>1426</v>
      </c>
    </row>
    <row r="42" spans="1:9" ht="84" customHeight="1">
      <c r="A42" s="873"/>
      <c r="B42" s="171" t="s">
        <v>409</v>
      </c>
      <c r="C42" s="172" t="s">
        <v>605</v>
      </c>
      <c r="D42" s="173" t="s">
        <v>47</v>
      </c>
      <c r="E42" s="173" t="s">
        <v>47</v>
      </c>
      <c r="F42" s="173" t="s">
        <v>47</v>
      </c>
      <c r="G42" s="174"/>
      <c r="H42" s="175" t="s">
        <v>409</v>
      </c>
      <c r="I42" s="625"/>
    </row>
    <row r="43" spans="1:9" ht="90" customHeight="1">
      <c r="A43" s="873"/>
      <c r="B43" s="171" t="s">
        <v>281</v>
      </c>
      <c r="C43" s="172" t="s">
        <v>479</v>
      </c>
      <c r="D43" s="486" t="s">
        <v>848</v>
      </c>
      <c r="E43" s="486" t="s">
        <v>848</v>
      </c>
      <c r="F43" s="486" t="s">
        <v>848</v>
      </c>
      <c r="G43" s="200">
        <v>378.78787899999998</v>
      </c>
      <c r="H43" s="175" t="s">
        <v>281</v>
      </c>
      <c r="I43" s="625" t="s">
        <v>1093</v>
      </c>
    </row>
    <row r="44" spans="1:9" ht="84" customHeight="1">
      <c r="A44" s="873"/>
      <c r="B44" s="183" t="s">
        <v>55</v>
      </c>
      <c r="C44" s="180" t="s">
        <v>56</v>
      </c>
      <c r="D44" s="173" t="s">
        <v>47</v>
      </c>
      <c r="E44" s="173" t="s">
        <v>47</v>
      </c>
      <c r="F44" s="173" t="s">
        <v>47</v>
      </c>
      <c r="G44" s="174"/>
      <c r="H44" s="175" t="s">
        <v>55</v>
      </c>
      <c r="I44" s="625"/>
    </row>
    <row r="45" spans="1:9" ht="84" customHeight="1">
      <c r="A45" s="873"/>
      <c r="B45" s="183" t="s">
        <v>61</v>
      </c>
      <c r="C45" s="180" t="s">
        <v>125</v>
      </c>
      <c r="D45" s="173" t="s">
        <v>47</v>
      </c>
      <c r="E45" s="173" t="s">
        <v>47</v>
      </c>
      <c r="F45" s="173" t="s">
        <v>47</v>
      </c>
      <c r="G45" s="174"/>
      <c r="H45" s="175" t="s">
        <v>61</v>
      </c>
      <c r="I45" s="625"/>
    </row>
    <row r="46" spans="1:9" ht="84" customHeight="1">
      <c r="A46" s="873"/>
      <c r="B46" s="183" t="s">
        <v>10</v>
      </c>
      <c r="C46" s="180" t="s">
        <v>11</v>
      </c>
      <c r="D46" s="173" t="s">
        <v>47</v>
      </c>
      <c r="E46" s="173" t="s">
        <v>47</v>
      </c>
      <c r="F46" s="173" t="s">
        <v>47</v>
      </c>
      <c r="G46" s="174"/>
      <c r="H46" s="175" t="s">
        <v>10</v>
      </c>
      <c r="I46" s="625"/>
    </row>
    <row r="47" spans="1:9" ht="84" customHeight="1">
      <c r="A47" s="873"/>
      <c r="B47" s="171" t="s">
        <v>12</v>
      </c>
      <c r="C47" s="172" t="s">
        <v>258</v>
      </c>
      <c r="D47" s="486" t="s">
        <v>848</v>
      </c>
      <c r="E47" s="486" t="s">
        <v>848</v>
      </c>
      <c r="F47" s="486" t="s">
        <v>848</v>
      </c>
      <c r="G47" s="200">
        <v>189.39393899999999</v>
      </c>
      <c r="H47" s="175" t="s">
        <v>12</v>
      </c>
      <c r="I47" s="625"/>
    </row>
    <row r="48" spans="1:9" ht="84" customHeight="1">
      <c r="A48" s="873"/>
      <c r="B48" s="171" t="s">
        <v>75</v>
      </c>
      <c r="C48" s="172" t="s">
        <v>458</v>
      </c>
      <c r="D48" s="486" t="s">
        <v>848</v>
      </c>
      <c r="E48" s="486" t="s">
        <v>848</v>
      </c>
      <c r="F48" s="486" t="s">
        <v>848</v>
      </c>
      <c r="G48" s="200">
        <v>75.757576</v>
      </c>
      <c r="H48" s="175" t="s">
        <v>75</v>
      </c>
      <c r="I48" s="625"/>
    </row>
    <row r="49" spans="1:9" ht="84" customHeight="1">
      <c r="A49" s="873"/>
      <c r="B49" s="171" t="s">
        <v>494</v>
      </c>
      <c r="C49" s="172" t="s">
        <v>495</v>
      </c>
      <c r="D49" s="173" t="s">
        <v>47</v>
      </c>
      <c r="E49" s="173" t="s">
        <v>47</v>
      </c>
      <c r="F49" s="173" t="s">
        <v>47</v>
      </c>
      <c r="G49" s="174"/>
      <c r="H49" s="175" t="s">
        <v>494</v>
      </c>
      <c r="I49" s="625"/>
    </row>
    <row r="50" spans="1:9" ht="114" customHeight="1">
      <c r="A50" s="873"/>
      <c r="B50" s="609" t="s">
        <v>1300</v>
      </c>
      <c r="C50" s="682" t="s">
        <v>1389</v>
      </c>
      <c r="D50" s="486" t="s">
        <v>848</v>
      </c>
      <c r="E50" s="486" t="s">
        <v>848</v>
      </c>
      <c r="F50" s="486" t="s">
        <v>848</v>
      </c>
      <c r="G50" s="200">
        <v>227.272727</v>
      </c>
      <c r="H50" s="175" t="s">
        <v>1300</v>
      </c>
      <c r="I50" s="625" t="s">
        <v>1427</v>
      </c>
    </row>
    <row r="51" spans="1:9" ht="84" customHeight="1">
      <c r="A51" s="873"/>
      <c r="B51" s="171" t="s">
        <v>480</v>
      </c>
      <c r="C51" s="172" t="s">
        <v>481</v>
      </c>
      <c r="D51" s="176" t="s">
        <v>277</v>
      </c>
      <c r="E51" s="176" t="s">
        <v>277</v>
      </c>
      <c r="F51" s="176" t="s">
        <v>277</v>
      </c>
      <c r="G51" s="174"/>
      <c r="H51" s="175" t="s">
        <v>480</v>
      </c>
      <c r="I51" s="625"/>
    </row>
    <row r="52" spans="1:9" ht="84" customHeight="1">
      <c r="A52" s="873"/>
      <c r="B52" s="171" t="s">
        <v>243</v>
      </c>
      <c r="C52" s="172" t="s">
        <v>79</v>
      </c>
      <c r="D52" s="173" t="s">
        <v>47</v>
      </c>
      <c r="E52" s="173" t="s">
        <v>47</v>
      </c>
      <c r="F52" s="173" t="s">
        <v>47</v>
      </c>
      <c r="G52" s="174"/>
      <c r="H52" s="175" t="s">
        <v>243</v>
      </c>
      <c r="I52" s="625"/>
    </row>
    <row r="53" spans="1:9" ht="84" customHeight="1">
      <c r="A53" s="873"/>
      <c r="B53" s="171" t="s">
        <v>117</v>
      </c>
      <c r="C53" s="172" t="s">
        <v>990</v>
      </c>
      <c r="D53" s="486" t="s">
        <v>848</v>
      </c>
      <c r="E53" s="486" t="s">
        <v>848</v>
      </c>
      <c r="F53" s="486" t="s">
        <v>848</v>
      </c>
      <c r="G53" s="200">
        <v>0</v>
      </c>
      <c r="H53" s="175" t="s">
        <v>117</v>
      </c>
      <c r="I53" s="625"/>
    </row>
    <row r="54" spans="1:9" ht="84" customHeight="1">
      <c r="A54" s="873"/>
      <c r="B54" s="171" t="s">
        <v>124</v>
      </c>
      <c r="C54" s="172" t="s">
        <v>991</v>
      </c>
      <c r="D54" s="486" t="s">
        <v>848</v>
      </c>
      <c r="E54" s="486" t="s">
        <v>848</v>
      </c>
      <c r="F54" s="486" t="s">
        <v>848</v>
      </c>
      <c r="G54" s="200">
        <v>0</v>
      </c>
      <c r="H54" s="175" t="s">
        <v>124</v>
      </c>
      <c r="I54" s="625"/>
    </row>
    <row r="55" spans="1:9" ht="84" customHeight="1">
      <c r="A55" s="873"/>
      <c r="B55" s="171" t="s">
        <v>448</v>
      </c>
      <c r="C55" s="172" t="s">
        <v>996</v>
      </c>
      <c r="D55" s="486" t="s">
        <v>848</v>
      </c>
      <c r="E55" s="486" t="s">
        <v>848</v>
      </c>
      <c r="F55" s="486" t="s">
        <v>848</v>
      </c>
      <c r="G55" s="200">
        <v>0</v>
      </c>
      <c r="H55" s="175" t="s">
        <v>448</v>
      </c>
      <c r="I55" s="625"/>
    </row>
    <row r="56" spans="1:9" ht="84" customHeight="1">
      <c r="A56" s="873"/>
      <c r="B56" s="171" t="s">
        <v>127</v>
      </c>
      <c r="C56" s="172" t="s">
        <v>997</v>
      </c>
      <c r="D56" s="486" t="s">
        <v>848</v>
      </c>
      <c r="E56" s="486" t="s">
        <v>848</v>
      </c>
      <c r="F56" s="486" t="s">
        <v>848</v>
      </c>
      <c r="G56" s="200">
        <v>0</v>
      </c>
      <c r="H56" s="175" t="s">
        <v>127</v>
      </c>
      <c r="I56" s="625"/>
    </row>
    <row r="57" spans="1:9" ht="84" customHeight="1">
      <c r="A57" s="873"/>
      <c r="B57" s="171" t="s">
        <v>128</v>
      </c>
      <c r="C57" s="172" t="s">
        <v>998</v>
      </c>
      <c r="D57" s="486" t="s">
        <v>848</v>
      </c>
      <c r="E57" s="486" t="s">
        <v>848</v>
      </c>
      <c r="F57" s="486" t="s">
        <v>848</v>
      </c>
      <c r="G57" s="200">
        <v>0</v>
      </c>
      <c r="H57" s="175" t="s">
        <v>128</v>
      </c>
      <c r="I57" s="625"/>
    </row>
    <row r="58" spans="1:9" ht="189" customHeight="1">
      <c r="A58" s="873"/>
      <c r="B58" s="171" t="s">
        <v>1090</v>
      </c>
      <c r="C58" s="172" t="s">
        <v>1091</v>
      </c>
      <c r="D58" s="173" t="s">
        <v>47</v>
      </c>
      <c r="E58" s="173" t="s">
        <v>47</v>
      </c>
      <c r="F58" s="173" t="s">
        <v>47</v>
      </c>
      <c r="G58" s="200"/>
      <c r="H58" s="175" t="s">
        <v>1090</v>
      </c>
      <c r="I58" s="625"/>
    </row>
    <row r="59" spans="1:9" ht="84" customHeight="1">
      <c r="A59" s="873"/>
      <c r="B59" s="183" t="s">
        <v>76</v>
      </c>
      <c r="C59" s="180" t="s">
        <v>366</v>
      </c>
      <c r="D59" s="173" t="s">
        <v>47</v>
      </c>
      <c r="E59" s="173" t="s">
        <v>47</v>
      </c>
      <c r="F59" s="173" t="s">
        <v>47</v>
      </c>
      <c r="G59" s="174"/>
      <c r="H59" s="175" t="s">
        <v>76</v>
      </c>
      <c r="I59" s="625"/>
    </row>
    <row r="60" spans="1:9" ht="102" customHeight="1">
      <c r="A60" s="873"/>
      <c r="B60" s="171" t="s">
        <v>344</v>
      </c>
      <c r="C60" s="172" t="s">
        <v>1390</v>
      </c>
      <c r="D60" s="173" t="s">
        <v>47</v>
      </c>
      <c r="E60" s="173" t="s">
        <v>47</v>
      </c>
      <c r="F60" s="173" t="s">
        <v>47</v>
      </c>
      <c r="G60" s="174"/>
      <c r="H60" s="175" t="s">
        <v>344</v>
      </c>
      <c r="I60" s="625"/>
    </row>
    <row r="61" spans="1:9" ht="78" customHeight="1">
      <c r="A61" s="873"/>
      <c r="B61" s="171" t="s">
        <v>497</v>
      </c>
      <c r="C61" s="172" t="s">
        <v>498</v>
      </c>
      <c r="D61" s="173" t="s">
        <v>47</v>
      </c>
      <c r="E61" s="173" t="s">
        <v>47</v>
      </c>
      <c r="F61" s="173" t="s">
        <v>47</v>
      </c>
      <c r="G61" s="200"/>
      <c r="H61" s="175" t="s">
        <v>497</v>
      </c>
      <c r="I61" s="625"/>
    </row>
    <row r="62" spans="1:9" ht="93" customHeight="1">
      <c r="A62" s="873"/>
      <c r="B62" s="171" t="s">
        <v>583</v>
      </c>
      <c r="C62" s="172" t="s">
        <v>1089</v>
      </c>
      <c r="D62" s="173" t="s">
        <v>47</v>
      </c>
      <c r="E62" s="173" t="s">
        <v>47</v>
      </c>
      <c r="F62" s="173" t="s">
        <v>47</v>
      </c>
      <c r="G62" s="174"/>
      <c r="H62" s="175" t="s">
        <v>583</v>
      </c>
      <c r="I62" s="625"/>
    </row>
    <row r="63" spans="1:9" ht="84" customHeight="1">
      <c r="A63" s="873"/>
      <c r="B63" s="171" t="s">
        <v>440</v>
      </c>
      <c r="C63" s="172" t="s">
        <v>459</v>
      </c>
      <c r="D63" s="173" t="s">
        <v>47</v>
      </c>
      <c r="E63" s="173" t="s">
        <v>47</v>
      </c>
      <c r="F63" s="173" t="s">
        <v>47</v>
      </c>
      <c r="G63" s="174"/>
      <c r="H63" s="175" t="s">
        <v>440</v>
      </c>
      <c r="I63" s="625"/>
    </row>
    <row r="64" spans="1:9" ht="87" customHeight="1">
      <c r="A64" s="873"/>
      <c r="B64" s="171" t="s">
        <v>515</v>
      </c>
      <c r="C64" s="172" t="s">
        <v>1369</v>
      </c>
      <c r="D64" s="486" t="s">
        <v>848</v>
      </c>
      <c r="E64" s="486" t="s">
        <v>848</v>
      </c>
      <c r="F64" s="486" t="s">
        <v>848</v>
      </c>
      <c r="G64" s="200">
        <v>15.151515</v>
      </c>
      <c r="H64" s="175" t="s">
        <v>515</v>
      </c>
      <c r="I64" s="625"/>
    </row>
    <row r="65" spans="1:9" ht="84" customHeight="1">
      <c r="A65" s="873"/>
      <c r="B65" s="183" t="s">
        <v>168</v>
      </c>
      <c r="C65" s="184" t="s">
        <v>209</v>
      </c>
      <c r="D65" s="486" t="s">
        <v>848</v>
      </c>
      <c r="E65" s="486" t="s">
        <v>848</v>
      </c>
      <c r="F65" s="486" t="s">
        <v>848</v>
      </c>
      <c r="G65" s="182">
        <v>75.757576</v>
      </c>
      <c r="H65" s="175" t="s">
        <v>168</v>
      </c>
      <c r="I65" s="625" t="s">
        <v>508</v>
      </c>
    </row>
    <row r="66" spans="1:9" ht="84" customHeight="1">
      <c r="A66" s="873"/>
      <c r="B66" s="183" t="s">
        <v>864</v>
      </c>
      <c r="C66" s="172" t="s">
        <v>1092</v>
      </c>
      <c r="D66" s="486" t="s">
        <v>848</v>
      </c>
      <c r="E66" s="486" t="s">
        <v>848</v>
      </c>
      <c r="F66" s="486" t="s">
        <v>848</v>
      </c>
      <c r="G66" s="182">
        <v>0</v>
      </c>
      <c r="H66" s="175" t="s">
        <v>864</v>
      </c>
      <c r="I66" s="625"/>
    </row>
    <row r="67" spans="1:9" ht="84" customHeight="1">
      <c r="A67" s="873"/>
      <c r="B67" s="183" t="s">
        <v>470</v>
      </c>
      <c r="C67" s="184" t="s">
        <v>471</v>
      </c>
      <c r="D67" s="173" t="s">
        <v>47</v>
      </c>
      <c r="E67" s="173" t="s">
        <v>47</v>
      </c>
      <c r="F67" s="173" t="s">
        <v>47</v>
      </c>
      <c r="G67" s="182"/>
      <c r="H67" s="175" t="s">
        <v>470</v>
      </c>
      <c r="I67" s="625"/>
    </row>
    <row r="68" spans="1:9" ht="84" customHeight="1">
      <c r="A68" s="873"/>
      <c r="B68" s="183" t="s">
        <v>405</v>
      </c>
      <c r="C68" s="184" t="s">
        <v>489</v>
      </c>
      <c r="D68" s="486" t="s">
        <v>848</v>
      </c>
      <c r="E68" s="486" t="s">
        <v>277</v>
      </c>
      <c r="F68" s="486" t="s">
        <v>277</v>
      </c>
      <c r="G68" s="182">
        <v>75.757576</v>
      </c>
      <c r="H68" s="175" t="s">
        <v>405</v>
      </c>
      <c r="I68" s="625"/>
    </row>
    <row r="69" spans="1:9" ht="84" customHeight="1">
      <c r="A69" s="873"/>
      <c r="B69" s="183" t="s">
        <v>16</v>
      </c>
      <c r="C69" s="184" t="s">
        <v>144</v>
      </c>
      <c r="D69" s="173" t="s">
        <v>47</v>
      </c>
      <c r="E69" s="173" t="s">
        <v>47</v>
      </c>
      <c r="F69" s="173" t="s">
        <v>47</v>
      </c>
      <c r="G69" s="182"/>
      <c r="H69" s="175" t="s">
        <v>16</v>
      </c>
      <c r="I69" s="625"/>
    </row>
    <row r="70" spans="1:9" ht="87" customHeight="1">
      <c r="A70" s="873"/>
      <c r="B70" s="183" t="s">
        <v>158</v>
      </c>
      <c r="C70" s="184" t="s">
        <v>276</v>
      </c>
      <c r="D70" s="486" t="s">
        <v>848</v>
      </c>
      <c r="E70" s="486" t="s">
        <v>848</v>
      </c>
      <c r="F70" s="486" t="s">
        <v>848</v>
      </c>
      <c r="G70" s="182">
        <v>151.515152</v>
      </c>
      <c r="H70" s="175" t="s">
        <v>158</v>
      </c>
      <c r="I70" s="625" t="s">
        <v>508</v>
      </c>
    </row>
    <row r="71" spans="1:9" ht="87" customHeight="1">
      <c r="A71" s="873"/>
      <c r="B71" s="183" t="s">
        <v>278</v>
      </c>
      <c r="C71" s="184" t="s">
        <v>40</v>
      </c>
      <c r="D71" s="486" t="s">
        <v>848</v>
      </c>
      <c r="E71" s="486" t="s">
        <v>848</v>
      </c>
      <c r="F71" s="486" t="s">
        <v>848</v>
      </c>
      <c r="G71" s="182">
        <v>37.878788</v>
      </c>
      <c r="H71" s="175" t="s">
        <v>278</v>
      </c>
      <c r="I71" s="625"/>
    </row>
    <row r="72" spans="1:9" ht="99" customHeight="1">
      <c r="A72" s="873"/>
      <c r="B72" s="171" t="s">
        <v>1094</v>
      </c>
      <c r="C72" s="374" t="s">
        <v>1095</v>
      </c>
      <c r="D72" s="486" t="s">
        <v>848</v>
      </c>
      <c r="E72" s="486" t="s">
        <v>848</v>
      </c>
      <c r="F72" s="486" t="s">
        <v>848</v>
      </c>
      <c r="G72" s="200">
        <v>378.78787899999998</v>
      </c>
      <c r="H72" s="175" t="s">
        <v>1094</v>
      </c>
      <c r="I72" s="625"/>
    </row>
    <row r="73" spans="1:9" ht="99" customHeight="1">
      <c r="A73" s="873"/>
      <c r="B73" s="183" t="s">
        <v>1415</v>
      </c>
      <c r="C73" s="172" t="s">
        <v>1416</v>
      </c>
      <c r="D73" s="486" t="s">
        <v>277</v>
      </c>
      <c r="E73" s="173" t="s">
        <v>47</v>
      </c>
      <c r="F73" s="173" t="s">
        <v>47</v>
      </c>
      <c r="G73" s="182"/>
      <c r="H73" s="175" t="s">
        <v>1415</v>
      </c>
      <c r="I73" s="625"/>
    </row>
    <row r="74" spans="1:9" ht="87" customHeight="1">
      <c r="A74" s="873"/>
      <c r="B74" s="183" t="s">
        <v>1394</v>
      </c>
      <c r="C74" s="184" t="s">
        <v>1395</v>
      </c>
      <c r="D74" s="486" t="s">
        <v>848</v>
      </c>
      <c r="E74" s="486" t="s">
        <v>848</v>
      </c>
      <c r="F74" s="486" t="s">
        <v>848</v>
      </c>
      <c r="G74" s="200">
        <v>75.757576</v>
      </c>
      <c r="H74" s="175" t="s">
        <v>1394</v>
      </c>
      <c r="I74" s="625"/>
    </row>
    <row r="75" spans="1:9" ht="87" customHeight="1">
      <c r="A75" s="873"/>
      <c r="B75" s="183" t="s">
        <v>463</v>
      </c>
      <c r="C75" s="184" t="s">
        <v>465</v>
      </c>
      <c r="D75" s="173" t="s">
        <v>47</v>
      </c>
      <c r="E75" s="173" t="s">
        <v>47</v>
      </c>
      <c r="F75" s="173" t="s">
        <v>47</v>
      </c>
      <c r="G75" s="200"/>
      <c r="H75" s="175" t="s">
        <v>463</v>
      </c>
      <c r="I75" s="625"/>
    </row>
    <row r="76" spans="1:9" ht="87" customHeight="1">
      <c r="A76" s="873"/>
      <c r="B76" s="183" t="s">
        <v>1396</v>
      </c>
      <c r="C76" s="184" t="s">
        <v>1397</v>
      </c>
      <c r="D76" s="486" t="s">
        <v>848</v>
      </c>
      <c r="E76" s="173" t="s">
        <v>47</v>
      </c>
      <c r="F76" s="173" t="s">
        <v>47</v>
      </c>
      <c r="G76" s="200">
        <v>37.878788</v>
      </c>
      <c r="H76" s="175" t="s">
        <v>1396</v>
      </c>
      <c r="I76" s="625"/>
    </row>
    <row r="77" spans="1:9" ht="81" customHeight="1">
      <c r="A77" s="873"/>
      <c r="B77" s="183" t="s">
        <v>466</v>
      </c>
      <c r="C77" s="184" t="s">
        <v>467</v>
      </c>
      <c r="D77" s="173" t="s">
        <v>47</v>
      </c>
      <c r="E77" s="173" t="s">
        <v>47</v>
      </c>
      <c r="F77" s="173" t="s">
        <v>47</v>
      </c>
      <c r="G77" s="200"/>
      <c r="H77" s="175" t="s">
        <v>466</v>
      </c>
      <c r="I77" s="625"/>
    </row>
    <row r="78" spans="1:9" ht="81" customHeight="1">
      <c r="A78" s="683"/>
      <c r="B78" s="183" t="s">
        <v>1472</v>
      </c>
      <c r="C78" s="184" t="s">
        <v>1473</v>
      </c>
      <c r="D78" s="486" t="s">
        <v>848</v>
      </c>
      <c r="E78" s="486" t="s">
        <v>848</v>
      </c>
      <c r="F78" s="486" t="s">
        <v>848</v>
      </c>
      <c r="G78" s="200">
        <v>0</v>
      </c>
      <c r="H78" s="175" t="s">
        <v>1472</v>
      </c>
      <c r="I78" s="625" t="s">
        <v>1499</v>
      </c>
    </row>
    <row r="79" spans="1:9" ht="81" customHeight="1" thickBot="1">
      <c r="A79" s="683"/>
      <c r="B79" s="183" t="s">
        <v>1470</v>
      </c>
      <c r="C79" s="184" t="s">
        <v>1471</v>
      </c>
      <c r="D79" s="486" t="s">
        <v>848</v>
      </c>
      <c r="E79" s="486" t="s">
        <v>848</v>
      </c>
      <c r="F79" s="486" t="s">
        <v>848</v>
      </c>
      <c r="G79" s="200">
        <v>0</v>
      </c>
      <c r="H79" s="175" t="s">
        <v>1470</v>
      </c>
      <c r="I79" s="625" t="s">
        <v>1501</v>
      </c>
    </row>
    <row r="80" spans="1:9" ht="81" hidden="1" customHeight="1" thickBot="1">
      <c r="A80" s="683"/>
      <c r="B80" s="183" t="s">
        <v>1468</v>
      </c>
      <c r="C80" s="184" t="s">
        <v>1469</v>
      </c>
      <c r="D80" s="486" t="s">
        <v>848</v>
      </c>
      <c r="E80" s="486" t="s">
        <v>848</v>
      </c>
      <c r="F80" s="486" t="s">
        <v>848</v>
      </c>
      <c r="G80" s="200">
        <v>454.545455</v>
      </c>
      <c r="H80" s="175" t="s">
        <v>1468</v>
      </c>
      <c r="I80" s="625" t="s">
        <v>1474</v>
      </c>
    </row>
    <row r="81" spans="1:36" ht="141" customHeight="1" thickBot="1">
      <c r="A81" s="193"/>
      <c r="B81" s="194"/>
      <c r="C81" s="817" t="s">
        <v>603</v>
      </c>
      <c r="D81" s="818"/>
      <c r="E81" s="818"/>
      <c r="F81" s="818"/>
      <c r="G81" s="818"/>
      <c r="H81" s="818"/>
      <c r="I81" s="819"/>
    </row>
    <row r="82" spans="1:36" s="441" customFormat="1" ht="179.25" customHeight="1" thickBot="1">
      <c r="A82" s="529"/>
      <c r="B82" s="530"/>
      <c r="C82" s="777" t="s">
        <v>849</v>
      </c>
      <c r="D82" s="778"/>
      <c r="E82" s="778"/>
      <c r="F82" s="778"/>
      <c r="G82" s="778"/>
      <c r="H82" s="778"/>
      <c r="I82" s="779"/>
      <c r="J82" s="522"/>
      <c r="K82" s="522"/>
      <c r="L82" s="522"/>
      <c r="M82" s="522"/>
      <c r="N82" s="522"/>
      <c r="O82" s="522"/>
      <c r="P82" s="522"/>
      <c r="Q82" s="522"/>
      <c r="R82" s="522"/>
      <c r="S82" s="522"/>
      <c r="T82" s="522"/>
      <c r="U82" s="522"/>
      <c r="V82" s="522"/>
      <c r="W82" s="522"/>
      <c r="X82" s="522"/>
      <c r="Y82" s="522"/>
      <c r="Z82" s="522"/>
      <c r="AA82" s="522"/>
      <c r="AB82" s="522"/>
      <c r="AC82" s="522"/>
      <c r="AD82" s="522"/>
      <c r="AE82" s="522"/>
      <c r="AF82" s="522"/>
      <c r="AG82" s="522"/>
      <c r="AH82" s="522"/>
      <c r="AI82" s="522"/>
      <c r="AJ82" s="522"/>
    </row>
    <row r="83" spans="1:36" ht="54" customHeight="1"/>
  </sheetData>
  <mergeCells count="9">
    <mergeCell ref="B12:C12"/>
    <mergeCell ref="C81:I81"/>
    <mergeCell ref="C82:I82"/>
    <mergeCell ref="A1:A77"/>
    <mergeCell ref="B1:C6"/>
    <mergeCell ref="B7:C7"/>
    <mergeCell ref="B10:C10"/>
    <mergeCell ref="B11:C11"/>
    <mergeCell ref="H11:H12"/>
  </mergeCells>
  <hyperlinks>
    <hyperlink ref="B11:C11" location="'ΠΡΟΤΕΙΝΟΜΕΝΟΣ ΤΙΜΟΚΑΤΑΛΟΓΟΣ'!A1" display="ΣΥΝΟΠΤΙΚΟΣ ΤΙΜΟΚΑΤΑΛΟΓΟΣ"/>
  </hyperlinks>
  <printOptions horizontalCentered="1"/>
  <pageMargins left="0.23622047244094491" right="0.23622047244094491" top="0.44" bottom="0.25" header="0.19685039370078741" footer="0.23622047244094491"/>
  <pageSetup paperSize="9" scale="10" orientation="portrait" r:id="rId1"/>
  <headerFooter alignWithMargins="0">
    <oddFooter>&amp;R&amp;P</oddFooter>
  </headerFooter>
  <colBreaks count="1" manualBreakCount="1">
    <brk id="9" max="1048575" man="1"/>
  </colBreaks>
  <drawing r:id="rId2"/>
</worksheet>
</file>

<file path=xl/worksheets/sheet80.xml><?xml version="1.0" encoding="utf-8"?>
<worksheet xmlns="http://schemas.openxmlformats.org/spreadsheetml/2006/main" xmlns:r="http://schemas.openxmlformats.org/officeDocument/2006/relationships">
  <sheetPr>
    <tabColor rgb="FF800000"/>
  </sheetPr>
  <dimension ref="A1:ET88"/>
  <sheetViews>
    <sheetView view="pageBreakPreview" zoomScale="25" zoomScaleNormal="75" zoomScaleSheetLayoutView="25" workbookViewId="0">
      <selection activeCell="G5" sqref="G5"/>
    </sheetView>
  </sheetViews>
  <sheetFormatPr defaultRowHeight="12.75"/>
  <cols>
    <col min="1" max="1" width="21.85546875" style="163" customWidth="1"/>
    <col min="2" max="2" width="20.7109375" style="195" customWidth="1"/>
    <col min="3" max="3" width="196.5703125" style="196" customWidth="1"/>
    <col min="4" max="4" width="70.7109375" style="196" customWidth="1"/>
    <col min="5" max="5" width="51.85546875" style="196" customWidth="1"/>
    <col min="6" max="6" width="23.85546875" style="193" customWidth="1"/>
    <col min="7" max="7" width="222" style="197" customWidth="1"/>
    <col min="8" max="8" width="45.140625" style="163" customWidth="1"/>
    <col min="9" max="16384" width="9.140625" style="163"/>
  </cols>
  <sheetData>
    <row r="1" spans="1:150" s="156" customFormat="1" ht="108" customHeight="1">
      <c r="A1" s="872" t="s">
        <v>610</v>
      </c>
      <c r="B1" s="880" t="s">
        <v>988</v>
      </c>
      <c r="C1" s="864"/>
      <c r="D1" s="152" t="s">
        <v>451</v>
      </c>
      <c r="E1" s="153"/>
      <c r="F1" s="154"/>
      <c r="G1" s="155"/>
    </row>
    <row r="2" spans="1:150" s="156" customFormat="1" ht="78" customHeight="1">
      <c r="A2" s="873"/>
      <c r="B2" s="881"/>
      <c r="C2" s="865"/>
      <c r="D2" s="157" t="s">
        <v>510</v>
      </c>
      <c r="E2" s="158"/>
      <c r="F2" s="159"/>
      <c r="G2" s="160"/>
    </row>
    <row r="3" spans="1:150" s="156" customFormat="1" ht="78" customHeight="1">
      <c r="A3" s="873"/>
      <c r="B3" s="881"/>
      <c r="C3" s="865"/>
      <c r="D3" s="157">
        <v>1598</v>
      </c>
      <c r="E3" s="158"/>
      <c r="F3" s="159"/>
      <c r="G3" s="160"/>
    </row>
    <row r="4" spans="1:150" ht="78" customHeight="1">
      <c r="A4" s="873"/>
      <c r="B4" s="881"/>
      <c r="C4" s="865"/>
      <c r="D4" s="157" t="s">
        <v>473</v>
      </c>
      <c r="E4" s="158"/>
      <c r="F4" s="161"/>
      <c r="G4" s="162"/>
    </row>
    <row r="5" spans="1:150" ht="78" customHeight="1">
      <c r="A5" s="873"/>
      <c r="B5" s="881"/>
      <c r="C5" s="865"/>
      <c r="D5" s="157" t="s">
        <v>237</v>
      </c>
      <c r="E5" s="158"/>
      <c r="F5" s="161"/>
      <c r="G5" s="162"/>
    </row>
    <row r="6" spans="1:150" ht="78" customHeight="1">
      <c r="A6" s="873"/>
      <c r="B6" s="881"/>
      <c r="C6" s="865"/>
      <c r="D6" s="157" t="s">
        <v>131</v>
      </c>
      <c r="E6" s="158"/>
      <c r="F6" s="161"/>
      <c r="G6" s="162"/>
    </row>
    <row r="7" spans="1:150" ht="84" customHeight="1">
      <c r="A7" s="873"/>
      <c r="B7" s="882" t="s">
        <v>232</v>
      </c>
      <c r="C7" s="875"/>
      <c r="D7" s="651">
        <v>17188.717714285711</v>
      </c>
      <c r="E7" s="158"/>
      <c r="F7" s="161"/>
      <c r="G7" s="162"/>
    </row>
    <row r="8" spans="1:150" ht="84" customHeight="1">
      <c r="A8" s="873"/>
      <c r="B8" s="752"/>
      <c r="C8" s="751" t="s">
        <v>1671</v>
      </c>
      <c r="D8" s="769">
        <v>109</v>
      </c>
      <c r="E8" s="158"/>
      <c r="F8" s="161"/>
      <c r="G8" s="162"/>
    </row>
    <row r="9" spans="1:150" ht="84" customHeight="1">
      <c r="A9" s="873"/>
      <c r="B9" s="752"/>
      <c r="C9" s="751" t="s">
        <v>1669</v>
      </c>
      <c r="D9" s="651">
        <v>150</v>
      </c>
      <c r="E9" s="158"/>
      <c r="F9" s="161"/>
      <c r="G9" s="162"/>
    </row>
    <row r="10" spans="1:150" s="408" customFormat="1" ht="89.25" customHeight="1">
      <c r="A10" s="873"/>
      <c r="B10" s="882" t="s">
        <v>1670</v>
      </c>
      <c r="C10" s="875"/>
      <c r="D10" s="651">
        <v>73.72</v>
      </c>
      <c r="E10" s="158"/>
      <c r="F10" s="161"/>
      <c r="G10" s="162"/>
      <c r="H10" s="623"/>
      <c r="I10" s="623"/>
      <c r="J10" s="623"/>
      <c r="K10" s="623"/>
      <c r="L10" s="623"/>
      <c r="M10" s="623"/>
      <c r="N10" s="623"/>
      <c r="O10" s="623"/>
      <c r="P10" s="623"/>
      <c r="Q10" s="623"/>
      <c r="R10" s="623"/>
      <c r="S10" s="623"/>
      <c r="T10" s="623"/>
      <c r="U10" s="623"/>
      <c r="V10" s="623"/>
      <c r="W10" s="623"/>
      <c r="X10" s="623"/>
      <c r="Y10" s="623"/>
      <c r="Z10" s="623"/>
      <c r="AA10" s="623"/>
      <c r="AB10" s="623"/>
      <c r="AC10" s="623"/>
      <c r="AD10" s="623"/>
      <c r="AE10" s="623"/>
      <c r="AF10" s="623"/>
      <c r="AG10" s="623"/>
      <c r="AH10" s="623"/>
      <c r="AI10" s="623"/>
      <c r="AJ10" s="623"/>
      <c r="AK10" s="623"/>
      <c r="AL10" s="623"/>
      <c r="AM10" s="623"/>
      <c r="AN10" s="623"/>
      <c r="AO10" s="623"/>
      <c r="AP10" s="623"/>
      <c r="AQ10" s="623"/>
      <c r="AR10" s="623"/>
      <c r="AS10" s="623"/>
      <c r="AT10" s="623"/>
      <c r="AU10" s="623"/>
      <c r="AV10" s="623"/>
      <c r="AW10" s="623"/>
      <c r="AX10" s="623"/>
      <c r="AY10" s="623"/>
      <c r="AZ10" s="623"/>
      <c r="BA10" s="623"/>
      <c r="BB10" s="623"/>
      <c r="BC10" s="623"/>
      <c r="BD10" s="623"/>
      <c r="BE10" s="623"/>
      <c r="BF10" s="623"/>
      <c r="BG10" s="623"/>
      <c r="BH10" s="623"/>
      <c r="BI10" s="623"/>
      <c r="BJ10" s="623"/>
      <c r="BK10" s="623"/>
      <c r="BL10" s="623"/>
      <c r="BM10" s="623"/>
      <c r="BN10" s="623"/>
      <c r="BO10" s="623"/>
      <c r="BP10" s="623"/>
      <c r="BQ10" s="623"/>
      <c r="BR10" s="623"/>
      <c r="BS10" s="623"/>
      <c r="BT10" s="623"/>
      <c r="BU10" s="623"/>
      <c r="BV10" s="623"/>
      <c r="BW10" s="623"/>
      <c r="BX10" s="623"/>
      <c r="BY10" s="623"/>
      <c r="BZ10" s="623"/>
      <c r="CA10" s="623"/>
      <c r="CB10" s="623"/>
      <c r="CC10" s="623"/>
      <c r="CD10" s="623"/>
      <c r="CE10" s="623"/>
      <c r="CF10" s="623"/>
      <c r="CG10" s="623"/>
      <c r="CH10" s="623"/>
      <c r="CI10" s="623"/>
      <c r="CJ10" s="623"/>
      <c r="CK10" s="623"/>
      <c r="CL10" s="623"/>
      <c r="CM10" s="623"/>
      <c r="CN10" s="623"/>
      <c r="CO10" s="623"/>
      <c r="CP10" s="623"/>
      <c r="CQ10" s="623"/>
      <c r="CR10" s="623"/>
      <c r="CS10" s="623"/>
      <c r="CT10" s="623"/>
      <c r="CU10" s="623"/>
      <c r="CV10" s="623"/>
      <c r="CW10" s="623"/>
      <c r="CX10" s="623"/>
      <c r="CY10" s="623"/>
      <c r="CZ10" s="623"/>
      <c r="DA10" s="623"/>
      <c r="DB10" s="623"/>
      <c r="DC10" s="623"/>
      <c r="DD10" s="623"/>
      <c r="DE10" s="623"/>
      <c r="DF10" s="623"/>
      <c r="DG10" s="623"/>
      <c r="DH10" s="623"/>
      <c r="DI10" s="623"/>
      <c r="DJ10" s="623"/>
      <c r="DK10" s="623"/>
      <c r="DL10" s="623"/>
      <c r="DM10" s="623"/>
      <c r="DN10" s="623"/>
      <c r="DO10" s="623"/>
      <c r="DP10" s="623"/>
      <c r="DQ10" s="623"/>
      <c r="DR10" s="623"/>
      <c r="DS10" s="623"/>
      <c r="DT10" s="623"/>
      <c r="DU10" s="623"/>
      <c r="DV10" s="623"/>
      <c r="DW10" s="623"/>
      <c r="DX10" s="623"/>
      <c r="DY10" s="623"/>
      <c r="DZ10" s="623"/>
      <c r="EA10" s="623"/>
      <c r="EB10" s="623"/>
      <c r="EC10" s="623"/>
      <c r="ED10" s="623"/>
      <c r="EE10" s="623"/>
      <c r="EF10" s="623"/>
      <c r="EG10" s="623"/>
      <c r="EH10" s="623"/>
      <c r="EI10" s="623"/>
      <c r="EJ10" s="623"/>
      <c r="EK10" s="623"/>
      <c r="EL10" s="623"/>
      <c r="EM10" s="623"/>
      <c r="EN10" s="623"/>
      <c r="EO10" s="623"/>
      <c r="EP10" s="623"/>
      <c r="EQ10" s="623"/>
      <c r="ER10" s="623"/>
      <c r="ES10" s="623"/>
      <c r="ET10" s="623"/>
    </row>
    <row r="11" spans="1:150" ht="66" customHeight="1">
      <c r="A11" s="873"/>
      <c r="B11" s="791" t="s">
        <v>233</v>
      </c>
      <c r="C11" s="792"/>
      <c r="D11" s="301" t="s">
        <v>1446</v>
      </c>
      <c r="E11" s="166" t="s">
        <v>232</v>
      </c>
      <c r="F11" s="876" t="s">
        <v>234</v>
      </c>
      <c r="G11" s="168" t="s">
        <v>244</v>
      </c>
    </row>
    <row r="12" spans="1:150" ht="84" customHeight="1">
      <c r="A12" s="873"/>
      <c r="B12" s="885" t="s">
        <v>45</v>
      </c>
      <c r="C12" s="886"/>
      <c r="D12" s="169"/>
      <c r="E12" s="169"/>
      <c r="F12" s="884"/>
      <c r="G12" s="170"/>
    </row>
    <row r="13" spans="1:150" ht="84" customHeight="1">
      <c r="A13" s="873"/>
      <c r="B13" s="177" t="s">
        <v>238</v>
      </c>
      <c r="C13" s="172" t="s">
        <v>462</v>
      </c>
      <c r="D13" s="173" t="s">
        <v>47</v>
      </c>
      <c r="E13" s="174"/>
      <c r="F13" s="175" t="s">
        <v>238</v>
      </c>
      <c r="G13" s="625"/>
    </row>
    <row r="14" spans="1:150" ht="84" customHeight="1">
      <c r="A14" s="873"/>
      <c r="B14" s="171" t="s">
        <v>221</v>
      </c>
      <c r="C14" s="172" t="s">
        <v>263</v>
      </c>
      <c r="D14" s="173" t="s">
        <v>47</v>
      </c>
      <c r="E14" s="174"/>
      <c r="F14" s="175" t="s">
        <v>221</v>
      </c>
      <c r="G14" s="625"/>
    </row>
    <row r="15" spans="1:150" ht="84" customHeight="1">
      <c r="A15" s="873"/>
      <c r="B15" s="177" t="s">
        <v>520</v>
      </c>
      <c r="C15" s="172" t="s">
        <v>521</v>
      </c>
      <c r="D15" s="486" t="s">
        <v>848</v>
      </c>
      <c r="E15" s="200">
        <v>142.85714300000001</v>
      </c>
      <c r="F15" s="178" t="s">
        <v>520</v>
      </c>
      <c r="G15" s="625"/>
    </row>
    <row r="16" spans="1:150" ht="84" customHeight="1">
      <c r="A16" s="873"/>
      <c r="B16" s="177" t="s">
        <v>200</v>
      </c>
      <c r="C16" s="172" t="s">
        <v>33</v>
      </c>
      <c r="D16" s="173" t="s">
        <v>47</v>
      </c>
      <c r="E16" s="174"/>
      <c r="F16" s="175" t="s">
        <v>200</v>
      </c>
      <c r="G16" s="625"/>
    </row>
    <row r="17" spans="1:7" ht="84" customHeight="1">
      <c r="A17" s="873"/>
      <c r="B17" s="171" t="s">
        <v>170</v>
      </c>
      <c r="C17" s="172" t="s">
        <v>350</v>
      </c>
      <c r="D17" s="173" t="s">
        <v>47</v>
      </c>
      <c r="E17" s="174"/>
      <c r="F17" s="175" t="s">
        <v>170</v>
      </c>
      <c r="G17" s="625"/>
    </row>
    <row r="18" spans="1:7" ht="108" customHeight="1">
      <c r="A18" s="873"/>
      <c r="B18" s="177" t="s">
        <v>0</v>
      </c>
      <c r="C18" s="172" t="s">
        <v>493</v>
      </c>
      <c r="D18" s="173" t="s">
        <v>47</v>
      </c>
      <c r="E18" s="174"/>
      <c r="F18" s="175" t="s">
        <v>0</v>
      </c>
      <c r="G18" s="625"/>
    </row>
    <row r="19" spans="1:7" ht="84" customHeight="1">
      <c r="A19" s="873"/>
      <c r="B19" s="177" t="s">
        <v>236</v>
      </c>
      <c r="C19" s="172" t="s">
        <v>314</v>
      </c>
      <c r="D19" s="173" t="s">
        <v>47</v>
      </c>
      <c r="E19" s="174"/>
      <c r="F19" s="175" t="s">
        <v>236</v>
      </c>
      <c r="G19" s="625"/>
    </row>
    <row r="20" spans="1:7" ht="150" customHeight="1">
      <c r="A20" s="873"/>
      <c r="B20" s="177" t="s">
        <v>1375</v>
      </c>
      <c r="C20" s="172" t="s">
        <v>1376</v>
      </c>
      <c r="D20" s="173" t="s">
        <v>47</v>
      </c>
      <c r="E20" s="174"/>
      <c r="F20" s="178" t="s">
        <v>1375</v>
      </c>
      <c r="G20" s="625"/>
    </row>
    <row r="21" spans="1:7" ht="186" customHeight="1">
      <c r="A21" s="873"/>
      <c r="B21" s="177" t="s">
        <v>1398</v>
      </c>
      <c r="C21" s="172" t="s">
        <v>1399</v>
      </c>
      <c r="D21" s="486" t="s">
        <v>848</v>
      </c>
      <c r="E21" s="200">
        <v>714.28571399999998</v>
      </c>
      <c r="F21" s="178" t="s">
        <v>1398</v>
      </c>
      <c r="G21" s="625"/>
    </row>
    <row r="22" spans="1:7" ht="126" customHeight="1">
      <c r="A22" s="873"/>
      <c r="B22" s="177" t="s">
        <v>1400</v>
      </c>
      <c r="C22" s="172" t="s">
        <v>1401</v>
      </c>
      <c r="D22" s="486" t="s">
        <v>848</v>
      </c>
      <c r="E22" s="200">
        <v>714.28571399999998</v>
      </c>
      <c r="F22" s="178" t="s">
        <v>1400</v>
      </c>
      <c r="G22" s="625"/>
    </row>
    <row r="23" spans="1:7" ht="150" customHeight="1">
      <c r="A23" s="873"/>
      <c r="B23" s="177" t="s">
        <v>1402</v>
      </c>
      <c r="C23" s="172" t="s">
        <v>1403</v>
      </c>
      <c r="D23" s="486" t="s">
        <v>848</v>
      </c>
      <c r="E23" s="200">
        <v>357.14285699999999</v>
      </c>
      <c r="F23" s="178" t="s">
        <v>1402</v>
      </c>
      <c r="G23" s="625"/>
    </row>
    <row r="24" spans="1:7" ht="135" customHeight="1">
      <c r="A24" s="873"/>
      <c r="B24" s="177" t="s">
        <v>1421</v>
      </c>
      <c r="C24" s="172" t="s">
        <v>1422</v>
      </c>
      <c r="D24" s="486" t="s">
        <v>848</v>
      </c>
      <c r="E24" s="200">
        <v>214.28571400000001</v>
      </c>
      <c r="F24" s="178" t="s">
        <v>1421</v>
      </c>
      <c r="G24" s="625"/>
    </row>
    <row r="25" spans="1:7" ht="129" customHeight="1">
      <c r="A25" s="873"/>
      <c r="B25" s="177" t="s">
        <v>1383</v>
      </c>
      <c r="C25" s="172" t="s">
        <v>1406</v>
      </c>
      <c r="D25" s="486" t="s">
        <v>848</v>
      </c>
      <c r="E25" s="200">
        <v>928.57142899999997</v>
      </c>
      <c r="F25" s="178" t="s">
        <v>1383</v>
      </c>
      <c r="G25" s="625"/>
    </row>
    <row r="26" spans="1:7" ht="84" customHeight="1">
      <c r="A26" s="873"/>
      <c r="B26" s="177" t="s">
        <v>58</v>
      </c>
      <c r="C26" s="172" t="s">
        <v>474</v>
      </c>
      <c r="D26" s="173" t="s">
        <v>47</v>
      </c>
      <c r="E26" s="174"/>
      <c r="F26" s="175" t="s">
        <v>58</v>
      </c>
      <c r="G26" s="625"/>
    </row>
    <row r="27" spans="1:7" ht="84" customHeight="1">
      <c r="A27" s="873"/>
      <c r="B27" s="177" t="s">
        <v>50</v>
      </c>
      <c r="C27" s="172" t="s">
        <v>453</v>
      </c>
      <c r="D27" s="173" t="s">
        <v>47</v>
      </c>
      <c r="E27" s="174"/>
      <c r="F27" s="175" t="s">
        <v>50</v>
      </c>
      <c r="G27" s="625"/>
    </row>
    <row r="28" spans="1:7" ht="84" customHeight="1">
      <c r="A28" s="873"/>
      <c r="B28" s="177" t="s">
        <v>101</v>
      </c>
      <c r="C28" s="172" t="s">
        <v>102</v>
      </c>
      <c r="D28" s="173" t="s">
        <v>47</v>
      </c>
      <c r="E28" s="174"/>
      <c r="F28" s="175" t="s">
        <v>101</v>
      </c>
      <c r="G28" s="625"/>
    </row>
    <row r="29" spans="1:7" ht="84" customHeight="1">
      <c r="A29" s="873"/>
      <c r="B29" s="171" t="s">
        <v>53</v>
      </c>
      <c r="C29" s="172" t="s">
        <v>54</v>
      </c>
      <c r="D29" s="173" t="s">
        <v>47</v>
      </c>
      <c r="E29" s="174"/>
      <c r="F29" s="175" t="s">
        <v>53</v>
      </c>
      <c r="G29" s="625"/>
    </row>
    <row r="30" spans="1:7" ht="78" customHeight="1">
      <c r="A30" s="873"/>
      <c r="B30" s="171" t="s">
        <v>39</v>
      </c>
      <c r="C30" s="172" t="s">
        <v>1386</v>
      </c>
      <c r="D30" s="486" t="s">
        <v>848</v>
      </c>
      <c r="E30" s="200">
        <v>14.285714</v>
      </c>
      <c r="F30" s="175" t="s">
        <v>39</v>
      </c>
      <c r="G30" s="625"/>
    </row>
    <row r="31" spans="1:7" ht="78" customHeight="1">
      <c r="A31" s="873"/>
      <c r="B31" s="171" t="s">
        <v>183</v>
      </c>
      <c r="C31" s="172" t="s">
        <v>1423</v>
      </c>
      <c r="D31" s="173" t="s">
        <v>47</v>
      </c>
      <c r="E31" s="174"/>
      <c r="F31" s="175" t="s">
        <v>183</v>
      </c>
      <c r="G31" s="625" t="s">
        <v>503</v>
      </c>
    </row>
    <row r="32" spans="1:7" ht="84" customHeight="1">
      <c r="A32" s="873"/>
      <c r="B32" s="171" t="s">
        <v>95</v>
      </c>
      <c r="C32" s="172" t="s">
        <v>464</v>
      </c>
      <c r="D32" s="173" t="s">
        <v>47</v>
      </c>
      <c r="E32" s="174"/>
      <c r="F32" s="175" t="s">
        <v>95</v>
      </c>
      <c r="G32" s="625"/>
    </row>
    <row r="33" spans="1:7" ht="84" customHeight="1">
      <c r="A33" s="873"/>
      <c r="B33" s="271" t="s">
        <v>28</v>
      </c>
      <c r="C33" s="367" t="s">
        <v>315</v>
      </c>
      <c r="D33" s="486" t="s">
        <v>848</v>
      </c>
      <c r="E33" s="200">
        <v>714.28571399999998</v>
      </c>
      <c r="F33" s="372" t="s">
        <v>28</v>
      </c>
      <c r="G33" s="236" t="s">
        <v>1424</v>
      </c>
    </row>
    <row r="34" spans="1:7" ht="84" customHeight="1">
      <c r="A34" s="873"/>
      <c r="B34" s="370" t="s">
        <v>456</v>
      </c>
      <c r="C34" s="371" t="s">
        <v>516</v>
      </c>
      <c r="D34" s="173" t="s">
        <v>47</v>
      </c>
      <c r="E34" s="174"/>
      <c r="F34" s="175" t="s">
        <v>456</v>
      </c>
      <c r="G34" s="625"/>
    </row>
    <row r="35" spans="1:7" ht="84" customHeight="1">
      <c r="A35" s="873"/>
      <c r="B35" s="171" t="s">
        <v>491</v>
      </c>
      <c r="C35" s="172" t="s">
        <v>492</v>
      </c>
      <c r="D35" s="173" t="s">
        <v>47</v>
      </c>
      <c r="E35" s="174"/>
      <c r="F35" s="175" t="s">
        <v>491</v>
      </c>
      <c r="G35" s="625"/>
    </row>
    <row r="36" spans="1:7" ht="84" customHeight="1">
      <c r="A36" s="873"/>
      <c r="B36" s="171" t="s">
        <v>1392</v>
      </c>
      <c r="C36" s="172" t="s">
        <v>1393</v>
      </c>
      <c r="D36" s="486" t="s">
        <v>848</v>
      </c>
      <c r="E36" s="200">
        <v>0</v>
      </c>
      <c r="F36" s="175" t="s">
        <v>1392</v>
      </c>
      <c r="G36" s="625" t="s">
        <v>1433</v>
      </c>
    </row>
    <row r="37" spans="1:7" ht="84" customHeight="1">
      <c r="A37" s="873"/>
      <c r="B37" s="171" t="s">
        <v>29</v>
      </c>
      <c r="C37" s="172" t="s">
        <v>30</v>
      </c>
      <c r="D37" s="173" t="s">
        <v>47</v>
      </c>
      <c r="E37" s="174"/>
      <c r="F37" s="175" t="s">
        <v>29</v>
      </c>
      <c r="G37" s="625"/>
    </row>
    <row r="38" spans="1:7" ht="84" customHeight="1">
      <c r="A38" s="873"/>
      <c r="B38" s="171" t="s">
        <v>9</v>
      </c>
      <c r="C38" s="172" t="s">
        <v>90</v>
      </c>
      <c r="D38" s="486" t="s">
        <v>848</v>
      </c>
      <c r="E38" s="200">
        <v>214.28571400000001</v>
      </c>
      <c r="F38" s="175" t="s">
        <v>9</v>
      </c>
      <c r="G38" s="625"/>
    </row>
    <row r="39" spans="1:7" ht="84" customHeight="1">
      <c r="A39" s="873"/>
      <c r="B39" s="171" t="s">
        <v>959</v>
      </c>
      <c r="C39" s="172" t="s">
        <v>960</v>
      </c>
      <c r="D39" s="486" t="s">
        <v>848</v>
      </c>
      <c r="E39" s="200">
        <v>71.428571000000005</v>
      </c>
      <c r="F39" s="175" t="s">
        <v>959</v>
      </c>
      <c r="G39" s="625" t="s">
        <v>1432</v>
      </c>
    </row>
    <row r="40" spans="1:7" ht="84" customHeight="1">
      <c r="A40" s="873"/>
      <c r="B40" s="171" t="s">
        <v>408</v>
      </c>
      <c r="C40" s="172" t="s">
        <v>517</v>
      </c>
      <c r="D40" s="173" t="s">
        <v>47</v>
      </c>
      <c r="E40" s="174"/>
      <c r="F40" s="175" t="s">
        <v>408</v>
      </c>
      <c r="G40" s="625"/>
    </row>
    <row r="41" spans="1:7" ht="84" customHeight="1">
      <c r="A41" s="873"/>
      <c r="B41" s="171" t="s">
        <v>13</v>
      </c>
      <c r="C41" s="172" t="s">
        <v>360</v>
      </c>
      <c r="D41" s="173" t="s">
        <v>47</v>
      </c>
      <c r="E41" s="174"/>
      <c r="F41" s="175" t="s">
        <v>13</v>
      </c>
      <c r="G41" s="625"/>
    </row>
    <row r="42" spans="1:7" ht="84" customHeight="1">
      <c r="A42" s="873"/>
      <c r="B42" s="171" t="s">
        <v>409</v>
      </c>
      <c r="C42" s="172" t="s">
        <v>605</v>
      </c>
      <c r="D42" s="173" t="s">
        <v>47</v>
      </c>
      <c r="E42" s="174"/>
      <c r="F42" s="175" t="s">
        <v>409</v>
      </c>
      <c r="G42" s="625"/>
    </row>
    <row r="43" spans="1:7" ht="84" customHeight="1">
      <c r="A43" s="873"/>
      <c r="B43" s="171" t="s">
        <v>477</v>
      </c>
      <c r="C43" s="172" t="s">
        <v>478</v>
      </c>
      <c r="D43" s="173" t="s">
        <v>47</v>
      </c>
      <c r="E43" s="174"/>
      <c r="F43" s="175" t="s">
        <v>477</v>
      </c>
      <c r="G43" s="625"/>
    </row>
    <row r="44" spans="1:7" ht="90" customHeight="1">
      <c r="A44" s="873"/>
      <c r="B44" s="171" t="s">
        <v>281</v>
      </c>
      <c r="C44" s="172" t="s">
        <v>479</v>
      </c>
      <c r="D44" s="486" t="s">
        <v>848</v>
      </c>
      <c r="E44" s="200">
        <v>357.14285699999999</v>
      </c>
      <c r="F44" s="175" t="s">
        <v>281</v>
      </c>
      <c r="G44" s="625" t="s">
        <v>1093</v>
      </c>
    </row>
    <row r="45" spans="1:7" ht="84" customHeight="1">
      <c r="A45" s="873"/>
      <c r="B45" s="183" t="s">
        <v>55</v>
      </c>
      <c r="C45" s="180" t="s">
        <v>56</v>
      </c>
      <c r="D45" s="173" t="s">
        <v>47</v>
      </c>
      <c r="E45" s="174"/>
      <c r="F45" s="175" t="s">
        <v>55</v>
      </c>
      <c r="G45" s="625"/>
    </row>
    <row r="46" spans="1:7" ht="84" customHeight="1">
      <c r="A46" s="873"/>
      <c r="B46" s="183" t="s">
        <v>61</v>
      </c>
      <c r="C46" s="180" t="s">
        <v>125</v>
      </c>
      <c r="D46" s="173" t="s">
        <v>47</v>
      </c>
      <c r="E46" s="174"/>
      <c r="F46" s="175" t="s">
        <v>61</v>
      </c>
      <c r="G46" s="625"/>
    </row>
    <row r="47" spans="1:7" ht="84" customHeight="1">
      <c r="A47" s="873"/>
      <c r="B47" s="183" t="s">
        <v>10</v>
      </c>
      <c r="C47" s="180" t="s">
        <v>11</v>
      </c>
      <c r="D47" s="173" t="s">
        <v>47</v>
      </c>
      <c r="E47" s="174"/>
      <c r="F47" s="175" t="s">
        <v>10</v>
      </c>
      <c r="G47" s="625"/>
    </row>
    <row r="48" spans="1:7" ht="84" customHeight="1">
      <c r="A48" s="873"/>
      <c r="B48" s="171" t="s">
        <v>12</v>
      </c>
      <c r="C48" s="172" t="s">
        <v>258</v>
      </c>
      <c r="D48" s="501" t="s">
        <v>47</v>
      </c>
      <c r="E48" s="174"/>
      <c r="F48" s="175" t="s">
        <v>12</v>
      </c>
      <c r="G48" s="625"/>
    </row>
    <row r="49" spans="1:7" ht="84" customHeight="1">
      <c r="A49" s="873"/>
      <c r="B49" s="171" t="s">
        <v>494</v>
      </c>
      <c r="C49" s="172" t="s">
        <v>495</v>
      </c>
      <c r="D49" s="173" t="s">
        <v>47</v>
      </c>
      <c r="E49" s="174"/>
      <c r="F49" s="175" t="s">
        <v>494</v>
      </c>
      <c r="G49" s="625"/>
    </row>
    <row r="50" spans="1:7" ht="84" customHeight="1">
      <c r="A50" s="873"/>
      <c r="B50" s="271" t="s">
        <v>496</v>
      </c>
      <c r="C50" s="373" t="s">
        <v>517</v>
      </c>
      <c r="D50" s="486" t="s">
        <v>848</v>
      </c>
      <c r="E50" s="200">
        <v>142.85714300000001</v>
      </c>
      <c r="F50" s="272" t="s">
        <v>496</v>
      </c>
      <c r="G50" s="625"/>
    </row>
    <row r="51" spans="1:7" ht="84" customHeight="1">
      <c r="A51" s="873"/>
      <c r="B51" s="171" t="s">
        <v>480</v>
      </c>
      <c r="C51" s="172" t="s">
        <v>481</v>
      </c>
      <c r="D51" s="176" t="s">
        <v>277</v>
      </c>
      <c r="E51" s="174"/>
      <c r="F51" s="175" t="s">
        <v>480</v>
      </c>
      <c r="G51" s="625"/>
    </row>
    <row r="52" spans="1:7" ht="84" customHeight="1">
      <c r="A52" s="873"/>
      <c r="B52" s="171" t="s">
        <v>243</v>
      </c>
      <c r="C52" s="172" t="s">
        <v>79</v>
      </c>
      <c r="D52" s="173" t="s">
        <v>47</v>
      </c>
      <c r="E52" s="174"/>
      <c r="F52" s="175" t="s">
        <v>243</v>
      </c>
      <c r="G52" s="625"/>
    </row>
    <row r="53" spans="1:7" ht="84" customHeight="1">
      <c r="A53" s="873"/>
      <c r="B53" s="171" t="s">
        <v>126</v>
      </c>
      <c r="C53" s="172" t="s">
        <v>989</v>
      </c>
      <c r="D53" s="486" t="s">
        <v>848</v>
      </c>
      <c r="E53" s="200">
        <v>214.28571400000001</v>
      </c>
      <c r="F53" s="175" t="s">
        <v>126</v>
      </c>
      <c r="G53" s="625"/>
    </row>
    <row r="54" spans="1:7" ht="114" customHeight="1">
      <c r="A54" s="873"/>
      <c r="B54" s="609" t="s">
        <v>1300</v>
      </c>
      <c r="C54" s="682" t="s">
        <v>1389</v>
      </c>
      <c r="D54" s="486" t="s">
        <v>848</v>
      </c>
      <c r="E54" s="200">
        <v>250</v>
      </c>
      <c r="F54" s="175" t="s">
        <v>1300</v>
      </c>
      <c r="G54" s="625"/>
    </row>
    <row r="55" spans="1:7" ht="84" customHeight="1">
      <c r="A55" s="873"/>
      <c r="B55" s="171" t="s">
        <v>117</v>
      </c>
      <c r="C55" s="172" t="s">
        <v>990</v>
      </c>
      <c r="D55" s="486" t="s">
        <v>848</v>
      </c>
      <c r="E55" s="200">
        <v>214.28571400000001</v>
      </c>
      <c r="F55" s="175" t="s">
        <v>117</v>
      </c>
      <c r="G55" s="625"/>
    </row>
    <row r="56" spans="1:7" ht="84" customHeight="1">
      <c r="A56" s="873"/>
      <c r="B56" s="171" t="s">
        <v>124</v>
      </c>
      <c r="C56" s="172" t="s">
        <v>991</v>
      </c>
      <c r="D56" s="486" t="s">
        <v>848</v>
      </c>
      <c r="E56" s="200">
        <v>250</v>
      </c>
      <c r="F56" s="175" t="s">
        <v>124</v>
      </c>
      <c r="G56" s="625"/>
    </row>
    <row r="57" spans="1:7" ht="84" customHeight="1">
      <c r="A57" s="873"/>
      <c r="B57" s="171" t="s">
        <v>572</v>
      </c>
      <c r="C57" s="172" t="s">
        <v>992</v>
      </c>
      <c r="D57" s="486" t="s">
        <v>848</v>
      </c>
      <c r="E57" s="200">
        <v>0</v>
      </c>
      <c r="F57" s="175" t="s">
        <v>572</v>
      </c>
      <c r="G57" s="625"/>
    </row>
    <row r="58" spans="1:7" ht="84" customHeight="1">
      <c r="A58" s="873"/>
      <c r="B58" s="171" t="s">
        <v>240</v>
      </c>
      <c r="C58" s="172" t="s">
        <v>993</v>
      </c>
      <c r="D58" s="486" t="s">
        <v>848</v>
      </c>
      <c r="E58" s="200">
        <v>392.85714300000001</v>
      </c>
      <c r="F58" s="175" t="s">
        <v>240</v>
      </c>
      <c r="G58" s="625"/>
    </row>
    <row r="59" spans="1:7" ht="84" customHeight="1">
      <c r="A59" s="873"/>
      <c r="B59" s="171" t="s">
        <v>241</v>
      </c>
      <c r="C59" s="172" t="s">
        <v>994</v>
      </c>
      <c r="D59" s="486" t="s">
        <v>848</v>
      </c>
      <c r="E59" s="200">
        <v>392.85714300000001</v>
      </c>
      <c r="F59" s="175" t="s">
        <v>241</v>
      </c>
      <c r="G59" s="625"/>
    </row>
    <row r="60" spans="1:7" ht="84" customHeight="1">
      <c r="A60" s="873"/>
      <c r="B60" s="171" t="s">
        <v>448</v>
      </c>
      <c r="C60" s="172" t="s">
        <v>996</v>
      </c>
      <c r="D60" s="486" t="s">
        <v>848</v>
      </c>
      <c r="E60" s="200">
        <v>392.85714300000001</v>
      </c>
      <c r="F60" s="175" t="s">
        <v>448</v>
      </c>
      <c r="G60" s="625"/>
    </row>
    <row r="61" spans="1:7" ht="84" customHeight="1">
      <c r="A61" s="873"/>
      <c r="B61" s="171" t="s">
        <v>127</v>
      </c>
      <c r="C61" s="172" t="s">
        <v>997</v>
      </c>
      <c r="D61" s="486" t="s">
        <v>848</v>
      </c>
      <c r="E61" s="200">
        <v>392.85714300000001</v>
      </c>
      <c r="F61" s="175" t="s">
        <v>127</v>
      </c>
      <c r="G61" s="625"/>
    </row>
    <row r="62" spans="1:7" ht="84" customHeight="1">
      <c r="A62" s="873"/>
      <c r="B62" s="171" t="s">
        <v>128</v>
      </c>
      <c r="C62" s="172" t="s">
        <v>998</v>
      </c>
      <c r="D62" s="486" t="s">
        <v>848</v>
      </c>
      <c r="E62" s="200">
        <v>392.85714300000001</v>
      </c>
      <c r="F62" s="175" t="s">
        <v>128</v>
      </c>
      <c r="G62" s="625"/>
    </row>
    <row r="63" spans="1:7" ht="84" customHeight="1">
      <c r="A63" s="873"/>
      <c r="B63" s="183" t="s">
        <v>76</v>
      </c>
      <c r="C63" s="180" t="s">
        <v>366</v>
      </c>
      <c r="D63" s="173" t="s">
        <v>47</v>
      </c>
      <c r="E63" s="174"/>
      <c r="F63" s="175" t="s">
        <v>76</v>
      </c>
      <c r="G63" s="625"/>
    </row>
    <row r="64" spans="1:7" ht="84" customHeight="1">
      <c r="A64" s="873"/>
      <c r="B64" s="171" t="s">
        <v>1316</v>
      </c>
      <c r="C64" s="172" t="s">
        <v>1391</v>
      </c>
      <c r="D64" s="486" t="s">
        <v>848</v>
      </c>
      <c r="E64" s="200">
        <v>1071.4285709999999</v>
      </c>
      <c r="F64" s="175" t="s">
        <v>1316</v>
      </c>
      <c r="G64" s="625"/>
    </row>
    <row r="65" spans="1:7" ht="102" customHeight="1">
      <c r="A65" s="873"/>
      <c r="B65" s="171" t="s">
        <v>344</v>
      </c>
      <c r="C65" s="172" t="s">
        <v>1390</v>
      </c>
      <c r="D65" s="173" t="s">
        <v>47</v>
      </c>
      <c r="E65" s="174"/>
      <c r="F65" s="175" t="s">
        <v>344</v>
      </c>
      <c r="G65" s="625"/>
    </row>
    <row r="66" spans="1:7" ht="78" customHeight="1">
      <c r="A66" s="873"/>
      <c r="B66" s="171" t="s">
        <v>497</v>
      </c>
      <c r="C66" s="172" t="s">
        <v>498</v>
      </c>
      <c r="D66" s="173" t="s">
        <v>47</v>
      </c>
      <c r="E66" s="200"/>
      <c r="F66" s="175" t="s">
        <v>497</v>
      </c>
      <c r="G66" s="625"/>
    </row>
    <row r="67" spans="1:7" ht="87" customHeight="1">
      <c r="A67" s="873"/>
      <c r="B67" s="171" t="s">
        <v>349</v>
      </c>
      <c r="C67" s="184" t="s">
        <v>499</v>
      </c>
      <c r="D67" s="173" t="s">
        <v>47</v>
      </c>
      <c r="E67" s="174"/>
      <c r="F67" s="175" t="s">
        <v>349</v>
      </c>
      <c r="G67" s="625"/>
    </row>
    <row r="68" spans="1:7" ht="87" customHeight="1">
      <c r="A68" s="873"/>
      <c r="B68" s="171" t="s">
        <v>515</v>
      </c>
      <c r="C68" s="172" t="s">
        <v>1369</v>
      </c>
      <c r="D68" s="486" t="s">
        <v>848</v>
      </c>
      <c r="E68" s="200">
        <v>14.285714</v>
      </c>
      <c r="F68" s="175" t="s">
        <v>515</v>
      </c>
      <c r="G68" s="625"/>
    </row>
    <row r="69" spans="1:7" ht="84" customHeight="1">
      <c r="A69" s="873"/>
      <c r="B69" s="171" t="s">
        <v>440</v>
      </c>
      <c r="C69" s="172" t="s">
        <v>459</v>
      </c>
      <c r="D69" s="173" t="s">
        <v>47</v>
      </c>
      <c r="E69" s="174"/>
      <c r="F69" s="175" t="s">
        <v>440</v>
      </c>
      <c r="G69" s="625"/>
    </row>
    <row r="70" spans="1:7" ht="84" customHeight="1">
      <c r="A70" s="873"/>
      <c r="B70" s="171" t="s">
        <v>68</v>
      </c>
      <c r="C70" s="172" t="s">
        <v>1004</v>
      </c>
      <c r="D70" s="486" t="s">
        <v>848</v>
      </c>
      <c r="E70" s="182">
        <v>1071.4285709999999</v>
      </c>
      <c r="F70" s="175" t="s">
        <v>68</v>
      </c>
      <c r="G70" s="625"/>
    </row>
    <row r="71" spans="1:7" ht="84" customHeight="1">
      <c r="A71" s="873"/>
      <c r="B71" s="183" t="s">
        <v>168</v>
      </c>
      <c r="C71" s="184" t="s">
        <v>209</v>
      </c>
      <c r="D71" s="486" t="s">
        <v>848</v>
      </c>
      <c r="E71" s="182">
        <v>78.571428999999995</v>
      </c>
      <c r="F71" s="175" t="s">
        <v>168</v>
      </c>
      <c r="G71" s="625" t="s">
        <v>508</v>
      </c>
    </row>
    <row r="72" spans="1:7" ht="84" customHeight="1">
      <c r="A72" s="873"/>
      <c r="B72" s="183" t="s">
        <v>864</v>
      </c>
      <c r="C72" s="184" t="s">
        <v>1409</v>
      </c>
      <c r="D72" s="486" t="s">
        <v>848</v>
      </c>
      <c r="E72" s="182">
        <v>1071.4285709999999</v>
      </c>
      <c r="F72" s="175" t="s">
        <v>864</v>
      </c>
      <c r="G72" s="625"/>
    </row>
    <row r="73" spans="1:7" ht="84" customHeight="1">
      <c r="A73" s="873"/>
      <c r="B73" s="183" t="s">
        <v>470</v>
      </c>
      <c r="C73" s="184" t="s">
        <v>471</v>
      </c>
      <c r="D73" s="173" t="s">
        <v>47</v>
      </c>
      <c r="E73" s="182"/>
      <c r="F73" s="175" t="s">
        <v>470</v>
      </c>
      <c r="G73" s="625"/>
    </row>
    <row r="74" spans="1:7" ht="84" customHeight="1">
      <c r="A74" s="873"/>
      <c r="B74" s="183" t="s">
        <v>405</v>
      </c>
      <c r="C74" s="184" t="s">
        <v>489</v>
      </c>
      <c r="D74" s="486" t="s">
        <v>277</v>
      </c>
      <c r="E74" s="182"/>
      <c r="F74" s="175" t="s">
        <v>405</v>
      </c>
      <c r="G74" s="625"/>
    </row>
    <row r="75" spans="1:7" ht="84" customHeight="1">
      <c r="A75" s="873"/>
      <c r="B75" s="183" t="s">
        <v>16</v>
      </c>
      <c r="C75" s="184" t="s">
        <v>144</v>
      </c>
      <c r="D75" s="173" t="s">
        <v>47</v>
      </c>
      <c r="E75" s="182"/>
      <c r="F75" s="175" t="s">
        <v>16</v>
      </c>
      <c r="G75" s="625"/>
    </row>
    <row r="76" spans="1:7" ht="87" customHeight="1">
      <c r="A76" s="873"/>
      <c r="B76" s="183" t="s">
        <v>158</v>
      </c>
      <c r="C76" s="184" t="s">
        <v>276</v>
      </c>
      <c r="D76" s="486" t="s">
        <v>848</v>
      </c>
      <c r="E76" s="182">
        <v>142.85714300000001</v>
      </c>
      <c r="F76" s="175" t="s">
        <v>158</v>
      </c>
      <c r="G76" s="625" t="s">
        <v>508</v>
      </c>
    </row>
    <row r="77" spans="1:7" ht="87" customHeight="1">
      <c r="A77" s="873"/>
      <c r="B77" s="183" t="s">
        <v>278</v>
      </c>
      <c r="C77" s="184" t="s">
        <v>40</v>
      </c>
      <c r="D77" s="486" t="s">
        <v>848</v>
      </c>
      <c r="E77" s="182">
        <v>35.714286000000001</v>
      </c>
      <c r="F77" s="175" t="s">
        <v>278</v>
      </c>
      <c r="G77" s="625"/>
    </row>
    <row r="78" spans="1:7" ht="99" customHeight="1">
      <c r="A78" s="873"/>
      <c r="B78" s="183" t="s">
        <v>1410</v>
      </c>
      <c r="C78" s="172" t="s">
        <v>1411</v>
      </c>
      <c r="D78" s="486" t="s">
        <v>848</v>
      </c>
      <c r="E78" s="200">
        <v>714.28571399999998</v>
      </c>
      <c r="F78" s="175" t="s">
        <v>1410</v>
      </c>
      <c r="G78" s="625" t="s">
        <v>1429</v>
      </c>
    </row>
    <row r="79" spans="1:7" ht="99" customHeight="1">
      <c r="A79" s="873"/>
      <c r="B79" s="183" t="s">
        <v>1415</v>
      </c>
      <c r="C79" s="172" t="s">
        <v>1416</v>
      </c>
      <c r="D79" s="173" t="s">
        <v>47</v>
      </c>
      <c r="E79" s="182"/>
      <c r="F79" s="175" t="s">
        <v>1415</v>
      </c>
      <c r="G79" s="625"/>
    </row>
    <row r="80" spans="1:7" ht="87" customHeight="1">
      <c r="A80" s="873"/>
      <c r="B80" s="183" t="s">
        <v>1394</v>
      </c>
      <c r="C80" s="184" t="s">
        <v>1395</v>
      </c>
      <c r="D80" s="486" t="s">
        <v>848</v>
      </c>
      <c r="E80" s="200">
        <v>71.428571000000005</v>
      </c>
      <c r="F80" s="175" t="s">
        <v>1394</v>
      </c>
      <c r="G80" s="625"/>
    </row>
    <row r="81" spans="1:32" ht="87" customHeight="1">
      <c r="A81" s="873"/>
      <c r="B81" s="183" t="s">
        <v>463</v>
      </c>
      <c r="C81" s="172" t="s">
        <v>465</v>
      </c>
      <c r="D81" s="173" t="s">
        <v>47</v>
      </c>
      <c r="E81" s="182"/>
      <c r="F81" s="175" t="s">
        <v>463</v>
      </c>
      <c r="G81" s="625"/>
    </row>
    <row r="82" spans="1:32" ht="87" customHeight="1">
      <c r="A82" s="683"/>
      <c r="B82" s="183" t="s">
        <v>1396</v>
      </c>
      <c r="C82" s="172" t="s">
        <v>1397</v>
      </c>
      <c r="D82" s="173" t="s">
        <v>47</v>
      </c>
      <c r="E82" s="182"/>
      <c r="F82" s="175" t="s">
        <v>1396</v>
      </c>
      <c r="G82" s="625"/>
    </row>
    <row r="83" spans="1:32" ht="87" customHeight="1">
      <c r="A83" s="683"/>
      <c r="B83" s="183" t="s">
        <v>1472</v>
      </c>
      <c r="C83" s="184" t="s">
        <v>1473</v>
      </c>
      <c r="D83" s="486" t="s">
        <v>848</v>
      </c>
      <c r="E83" s="200">
        <v>0</v>
      </c>
      <c r="F83" s="175" t="s">
        <v>1472</v>
      </c>
      <c r="G83" s="625" t="s">
        <v>1476</v>
      </c>
    </row>
    <row r="84" spans="1:32" ht="81" customHeight="1">
      <c r="A84" s="683"/>
      <c r="B84" s="183" t="s">
        <v>1470</v>
      </c>
      <c r="C84" s="184" t="s">
        <v>1471</v>
      </c>
      <c r="D84" s="486" t="s">
        <v>848</v>
      </c>
      <c r="E84" s="200">
        <v>0</v>
      </c>
      <c r="F84" s="175" t="s">
        <v>1470</v>
      </c>
      <c r="G84" s="625" t="s">
        <v>1475</v>
      </c>
    </row>
    <row r="85" spans="1:32" ht="81" customHeight="1" thickBot="1">
      <c r="A85" s="683"/>
      <c r="B85" s="183" t="s">
        <v>1468</v>
      </c>
      <c r="C85" s="198" t="s">
        <v>1469</v>
      </c>
      <c r="D85" s="687" t="s">
        <v>848</v>
      </c>
      <c r="E85" s="688">
        <v>428.57143000000002</v>
      </c>
      <c r="F85" s="685" t="s">
        <v>1468</v>
      </c>
      <c r="G85" s="236" t="s">
        <v>1474</v>
      </c>
    </row>
    <row r="86" spans="1:32" ht="153" customHeight="1" thickBot="1">
      <c r="A86" s="193"/>
      <c r="B86" s="194"/>
      <c r="C86" s="817" t="s">
        <v>603</v>
      </c>
      <c r="D86" s="818"/>
      <c r="E86" s="818"/>
      <c r="F86" s="818"/>
      <c r="G86" s="819"/>
    </row>
    <row r="87" spans="1:32" s="441" customFormat="1" ht="179.25" customHeight="1" thickBot="1">
      <c r="A87" s="529"/>
      <c r="B87" s="530"/>
      <c r="C87" s="777" t="s">
        <v>849</v>
      </c>
      <c r="D87" s="778"/>
      <c r="E87" s="778"/>
      <c r="F87" s="778"/>
      <c r="G87" s="779"/>
      <c r="H87" s="522"/>
      <c r="I87" s="522"/>
      <c r="J87" s="522"/>
      <c r="K87" s="522"/>
      <c r="L87" s="522"/>
      <c r="M87" s="522"/>
      <c r="N87" s="522"/>
      <c r="O87" s="522"/>
      <c r="P87" s="522"/>
      <c r="Q87" s="522"/>
      <c r="R87" s="522"/>
      <c r="S87" s="522"/>
      <c r="T87" s="522"/>
      <c r="U87" s="522"/>
      <c r="V87" s="522"/>
      <c r="W87" s="522"/>
      <c r="X87" s="522"/>
      <c r="Y87" s="522"/>
      <c r="Z87" s="522"/>
      <c r="AA87" s="522"/>
      <c r="AB87" s="522"/>
      <c r="AC87" s="522"/>
      <c r="AD87" s="522"/>
      <c r="AE87" s="522"/>
      <c r="AF87" s="522"/>
    </row>
    <row r="88" spans="1:32" ht="54" customHeight="1"/>
  </sheetData>
  <mergeCells count="9">
    <mergeCell ref="B12:C12"/>
    <mergeCell ref="C86:G86"/>
    <mergeCell ref="C87:G87"/>
    <mergeCell ref="A1:A81"/>
    <mergeCell ref="B1:C6"/>
    <mergeCell ref="B7:C7"/>
    <mergeCell ref="B10:C10"/>
    <mergeCell ref="B11:C11"/>
    <mergeCell ref="F11:F12"/>
  </mergeCells>
  <hyperlinks>
    <hyperlink ref="B11:C11" location="'ΠΡΟΤΕΙΝΟΜΕΝΟΣ ΤΙΜΟΚΑΤΑΛΟΓΟΣ'!A1" display="ΣΥΝΟΠΤΙΚΟΣ ΤΙΜΟΚΑΤΑΛΟΓΟΣ"/>
  </hyperlinks>
  <printOptions horizontalCentered="1"/>
  <pageMargins left="0.23622047244094491" right="0.23622047244094491" top="0.44" bottom="0.25" header="0.19685039370078741" footer="0.23622047244094491"/>
  <pageSetup paperSize="9" scale="10" orientation="portrait" r:id="rId1"/>
  <headerFooter alignWithMargins="0">
    <oddFooter>&amp;R&amp;P</oddFooter>
  </headerFooter>
  <colBreaks count="1" manualBreakCount="1">
    <brk id="7" max="1048575" man="1"/>
  </colBreaks>
  <drawing r:id="rId2"/>
</worksheet>
</file>

<file path=xl/worksheets/sheet81.xml><?xml version="1.0" encoding="utf-8"?>
<worksheet xmlns="http://schemas.openxmlformats.org/spreadsheetml/2006/main" xmlns:r="http://schemas.openxmlformats.org/officeDocument/2006/relationships">
  <sheetPr>
    <tabColor rgb="FF800000"/>
  </sheetPr>
  <dimension ref="A1:EU88"/>
  <sheetViews>
    <sheetView view="pageBreakPreview" zoomScale="25" zoomScaleNormal="75" zoomScaleSheetLayoutView="25" workbookViewId="0">
      <pane xSplit="1" ySplit="12" topLeftCell="B13" activePane="bottomRight" state="frozen"/>
      <selection activeCell="C82" sqref="C82"/>
      <selection pane="topRight" activeCell="C82" sqref="C82"/>
      <selection pane="bottomLeft" activeCell="C82" sqref="C82"/>
      <selection pane="bottomRight" activeCell="D8" sqref="D8"/>
    </sheetView>
  </sheetViews>
  <sheetFormatPr defaultRowHeight="12.75"/>
  <cols>
    <col min="1" max="1" width="21.85546875" style="163" customWidth="1"/>
    <col min="2" max="2" width="20.7109375" style="195" customWidth="1"/>
    <col min="3" max="3" width="196.5703125" style="196" customWidth="1"/>
    <col min="4" max="4" width="73.85546875" style="196" customWidth="1"/>
    <col min="5" max="5" width="51.85546875" style="196" customWidth="1"/>
    <col min="6" max="6" width="23.85546875" style="193" customWidth="1"/>
    <col min="7" max="7" width="213.42578125" style="197" customWidth="1"/>
    <col min="8" max="8" width="38.28515625" style="163" customWidth="1"/>
    <col min="9" max="9" width="43.42578125" style="163" customWidth="1"/>
    <col min="10" max="10" width="45.140625" style="163" customWidth="1"/>
    <col min="11" max="16384" width="9.140625" style="163"/>
  </cols>
  <sheetData>
    <row r="1" spans="1:151" s="156" customFormat="1" ht="117" customHeight="1">
      <c r="A1" s="872" t="s">
        <v>610</v>
      </c>
      <c r="B1" s="880" t="s">
        <v>988</v>
      </c>
      <c r="C1" s="864"/>
      <c r="D1" s="152" t="s">
        <v>451</v>
      </c>
      <c r="E1" s="153"/>
      <c r="F1" s="154"/>
      <c r="G1" s="155"/>
    </row>
    <row r="2" spans="1:151" s="156" customFormat="1" ht="99" customHeight="1">
      <c r="A2" s="873"/>
      <c r="B2" s="881"/>
      <c r="C2" s="865"/>
      <c r="D2" s="475" t="s">
        <v>979</v>
      </c>
      <c r="E2" s="158"/>
      <c r="F2" s="159"/>
      <c r="G2" s="160"/>
    </row>
    <row r="3" spans="1:151" s="156" customFormat="1" ht="78" customHeight="1">
      <c r="A3" s="873"/>
      <c r="B3" s="881"/>
      <c r="C3" s="865"/>
      <c r="D3" s="157">
        <v>1598</v>
      </c>
      <c r="E3" s="158"/>
      <c r="F3" s="159"/>
      <c r="G3" s="160"/>
    </row>
    <row r="4" spans="1:151" ht="78" customHeight="1">
      <c r="A4" s="873"/>
      <c r="B4" s="881"/>
      <c r="C4" s="865"/>
      <c r="D4" s="157" t="s">
        <v>339</v>
      </c>
      <c r="E4" s="158"/>
      <c r="F4" s="161"/>
      <c r="G4" s="162"/>
    </row>
    <row r="5" spans="1:151" ht="78" customHeight="1">
      <c r="A5" s="873"/>
      <c r="B5" s="881"/>
      <c r="C5" s="865"/>
      <c r="D5" s="157" t="s">
        <v>237</v>
      </c>
      <c r="E5" s="158"/>
      <c r="F5" s="161"/>
      <c r="G5" s="162"/>
    </row>
    <row r="6" spans="1:151" ht="78" customHeight="1">
      <c r="A6" s="873"/>
      <c r="B6" s="881"/>
      <c r="C6" s="865"/>
      <c r="D6" s="157" t="s">
        <v>131</v>
      </c>
      <c r="E6" s="158"/>
      <c r="F6" s="161"/>
      <c r="G6" s="162"/>
    </row>
    <row r="7" spans="1:151" ht="84" customHeight="1">
      <c r="A7" s="873"/>
      <c r="B7" s="882" t="s">
        <v>232</v>
      </c>
      <c r="C7" s="875"/>
      <c r="D7" s="651">
        <v>16198.562424242424</v>
      </c>
      <c r="E7" s="158"/>
      <c r="F7" s="161"/>
      <c r="G7" s="162"/>
    </row>
    <row r="8" spans="1:151" ht="84" customHeight="1">
      <c r="A8" s="873"/>
      <c r="B8" s="752"/>
      <c r="C8" s="751" t="s">
        <v>1668</v>
      </c>
      <c r="D8" s="769">
        <v>113</v>
      </c>
      <c r="E8" s="158"/>
      <c r="F8" s="161"/>
      <c r="G8" s="162"/>
    </row>
    <row r="9" spans="1:151" ht="84" customHeight="1">
      <c r="A9" s="873"/>
      <c r="B9" s="752"/>
      <c r="C9" s="751" t="s">
        <v>1669</v>
      </c>
      <c r="D9" s="651">
        <v>150</v>
      </c>
      <c r="E9" s="158"/>
      <c r="F9" s="161"/>
      <c r="G9" s="162"/>
    </row>
    <row r="10" spans="1:151" s="408" customFormat="1" ht="89.25" customHeight="1">
      <c r="A10" s="873"/>
      <c r="B10" s="882" t="s">
        <v>1670</v>
      </c>
      <c r="C10" s="875"/>
      <c r="D10" s="651">
        <v>73.72</v>
      </c>
      <c r="E10" s="158"/>
      <c r="F10" s="161"/>
      <c r="G10" s="162"/>
      <c r="H10" s="623"/>
      <c r="I10" s="623"/>
      <c r="J10" s="623"/>
      <c r="K10" s="623"/>
      <c r="L10" s="623"/>
      <c r="M10" s="623"/>
      <c r="N10" s="623"/>
      <c r="O10" s="623"/>
      <c r="P10" s="623"/>
      <c r="Q10" s="623"/>
      <c r="R10" s="623"/>
      <c r="S10" s="623"/>
      <c r="T10" s="623"/>
      <c r="U10" s="623"/>
      <c r="V10" s="623"/>
      <c r="W10" s="623"/>
      <c r="X10" s="623"/>
      <c r="Y10" s="623"/>
      <c r="Z10" s="623"/>
      <c r="AA10" s="623"/>
      <c r="AB10" s="623"/>
      <c r="AC10" s="623"/>
      <c r="AD10" s="623"/>
      <c r="AE10" s="623"/>
      <c r="AF10" s="623"/>
      <c r="AG10" s="623"/>
      <c r="AH10" s="623"/>
      <c r="AI10" s="623"/>
      <c r="AJ10" s="623"/>
      <c r="AK10" s="623"/>
      <c r="AL10" s="623"/>
      <c r="AM10" s="623"/>
      <c r="AN10" s="623"/>
      <c r="AO10" s="623"/>
      <c r="AP10" s="623"/>
      <c r="AQ10" s="623"/>
      <c r="AR10" s="623"/>
      <c r="AS10" s="623"/>
      <c r="AT10" s="623"/>
      <c r="AU10" s="623"/>
      <c r="AV10" s="623"/>
      <c r="AW10" s="623"/>
      <c r="AX10" s="623"/>
      <c r="AY10" s="623"/>
      <c r="AZ10" s="623"/>
      <c r="BA10" s="623"/>
      <c r="BB10" s="623"/>
      <c r="BC10" s="623"/>
      <c r="BD10" s="623"/>
      <c r="BE10" s="623"/>
      <c r="BF10" s="623"/>
      <c r="BG10" s="623"/>
      <c r="BH10" s="623"/>
      <c r="BI10" s="623"/>
      <c r="BJ10" s="623"/>
      <c r="BK10" s="623"/>
      <c r="BL10" s="623"/>
      <c r="BM10" s="623"/>
      <c r="BN10" s="623"/>
      <c r="BO10" s="623"/>
      <c r="BP10" s="623"/>
      <c r="BQ10" s="623"/>
      <c r="BR10" s="623"/>
      <c r="BS10" s="623"/>
      <c r="BT10" s="623"/>
      <c r="BU10" s="623"/>
      <c r="BV10" s="623"/>
      <c r="BW10" s="623"/>
      <c r="BX10" s="623"/>
      <c r="BY10" s="623"/>
      <c r="BZ10" s="623"/>
      <c r="CA10" s="623"/>
      <c r="CB10" s="623"/>
      <c r="CC10" s="623"/>
      <c r="CD10" s="623"/>
      <c r="CE10" s="623"/>
      <c r="CF10" s="623"/>
      <c r="CG10" s="623"/>
      <c r="CH10" s="623"/>
      <c r="CI10" s="623"/>
      <c r="CJ10" s="623"/>
      <c r="CK10" s="623"/>
      <c r="CL10" s="623"/>
      <c r="CM10" s="623"/>
      <c r="CN10" s="623"/>
      <c r="CO10" s="623"/>
      <c r="CP10" s="623"/>
      <c r="CQ10" s="623"/>
      <c r="CR10" s="623"/>
      <c r="CS10" s="623"/>
      <c r="CT10" s="623"/>
      <c r="CU10" s="623"/>
      <c r="CV10" s="623"/>
      <c r="CW10" s="623"/>
      <c r="CX10" s="623"/>
      <c r="CY10" s="623"/>
      <c r="CZ10" s="623"/>
      <c r="DA10" s="623"/>
      <c r="DB10" s="623"/>
      <c r="DC10" s="623"/>
      <c r="DD10" s="623"/>
      <c r="DE10" s="623"/>
      <c r="DF10" s="623"/>
      <c r="DG10" s="623"/>
      <c r="DH10" s="623"/>
      <c r="DI10" s="623"/>
      <c r="DJ10" s="623"/>
      <c r="DK10" s="623"/>
      <c r="DL10" s="623"/>
      <c r="DM10" s="623"/>
      <c r="DN10" s="623"/>
      <c r="DO10" s="623"/>
      <c r="DP10" s="623"/>
      <c r="DQ10" s="623"/>
      <c r="DR10" s="623"/>
      <c r="DS10" s="623"/>
      <c r="DT10" s="623"/>
      <c r="DU10" s="623"/>
      <c r="DV10" s="623"/>
      <c r="DW10" s="623"/>
      <c r="DX10" s="623"/>
      <c r="DY10" s="623"/>
      <c r="DZ10" s="623"/>
      <c r="EA10" s="623"/>
      <c r="EB10" s="623"/>
      <c r="EC10" s="623"/>
      <c r="ED10" s="623"/>
      <c r="EE10" s="623"/>
      <c r="EF10" s="623"/>
      <c r="EG10" s="623"/>
      <c r="EH10" s="623"/>
      <c r="EI10" s="623"/>
      <c r="EJ10" s="623"/>
      <c r="EK10" s="623"/>
      <c r="EL10" s="623"/>
      <c r="EM10" s="623"/>
      <c r="EN10" s="623"/>
      <c r="EO10" s="623"/>
      <c r="EP10" s="623"/>
      <c r="EQ10" s="623"/>
      <c r="ER10" s="623"/>
      <c r="ES10" s="623"/>
      <c r="ET10" s="623"/>
      <c r="EU10" s="623"/>
    </row>
    <row r="11" spans="1:151" ht="66" customHeight="1">
      <c r="A11" s="873"/>
      <c r="B11" s="791" t="s">
        <v>233</v>
      </c>
      <c r="C11" s="792"/>
      <c r="D11" s="301" t="s">
        <v>1447</v>
      </c>
      <c r="E11" s="166" t="s">
        <v>232</v>
      </c>
      <c r="F11" s="876" t="s">
        <v>234</v>
      </c>
      <c r="G11" s="168" t="s">
        <v>244</v>
      </c>
    </row>
    <row r="12" spans="1:151" ht="84" customHeight="1">
      <c r="A12" s="873"/>
      <c r="B12" s="885" t="s">
        <v>45</v>
      </c>
      <c r="C12" s="886"/>
      <c r="D12" s="169"/>
      <c r="E12" s="169"/>
      <c r="F12" s="884"/>
      <c r="G12" s="170"/>
    </row>
    <row r="13" spans="1:151" ht="84" customHeight="1">
      <c r="A13" s="873"/>
      <c r="B13" s="177" t="s">
        <v>238</v>
      </c>
      <c r="C13" s="172" t="s">
        <v>462</v>
      </c>
      <c r="D13" s="173" t="s">
        <v>47</v>
      </c>
      <c r="E13" s="174"/>
      <c r="F13" s="175" t="s">
        <v>238</v>
      </c>
      <c r="G13" s="625"/>
    </row>
    <row r="14" spans="1:151" ht="84" customHeight="1">
      <c r="A14" s="873"/>
      <c r="B14" s="171" t="s">
        <v>221</v>
      </c>
      <c r="C14" s="172" t="s">
        <v>263</v>
      </c>
      <c r="D14" s="173" t="s">
        <v>47</v>
      </c>
      <c r="E14" s="174"/>
      <c r="F14" s="175" t="s">
        <v>221</v>
      </c>
      <c r="G14" s="625"/>
    </row>
    <row r="15" spans="1:151" ht="84" customHeight="1">
      <c r="A15" s="873"/>
      <c r="B15" s="177" t="s">
        <v>200</v>
      </c>
      <c r="C15" s="172" t="s">
        <v>33</v>
      </c>
      <c r="D15" s="173" t="s">
        <v>47</v>
      </c>
      <c r="E15" s="174"/>
      <c r="F15" s="175" t="s">
        <v>200</v>
      </c>
      <c r="G15" s="625"/>
    </row>
    <row r="16" spans="1:151" ht="84" customHeight="1">
      <c r="A16" s="873"/>
      <c r="B16" s="177" t="s">
        <v>48</v>
      </c>
      <c r="C16" s="172" t="s">
        <v>604</v>
      </c>
      <c r="D16" s="173" t="s">
        <v>47</v>
      </c>
      <c r="E16" s="174"/>
      <c r="F16" s="178" t="s">
        <v>48</v>
      </c>
      <c r="G16" s="625"/>
    </row>
    <row r="17" spans="1:7" ht="84" customHeight="1">
      <c r="A17" s="873"/>
      <c r="B17" s="171" t="s">
        <v>170</v>
      </c>
      <c r="C17" s="172" t="s">
        <v>350</v>
      </c>
      <c r="D17" s="173" t="s">
        <v>47</v>
      </c>
      <c r="E17" s="174"/>
      <c r="F17" s="175" t="s">
        <v>170</v>
      </c>
      <c r="G17" s="625"/>
    </row>
    <row r="18" spans="1:7" ht="108" customHeight="1">
      <c r="A18" s="873"/>
      <c r="B18" s="177" t="s">
        <v>0</v>
      </c>
      <c r="C18" s="172" t="s">
        <v>493</v>
      </c>
      <c r="D18" s="173" t="s">
        <v>47</v>
      </c>
      <c r="E18" s="174"/>
      <c r="F18" s="175" t="s">
        <v>0</v>
      </c>
      <c r="G18" s="625"/>
    </row>
    <row r="19" spans="1:7" ht="84" customHeight="1">
      <c r="A19" s="873"/>
      <c r="B19" s="177" t="s">
        <v>236</v>
      </c>
      <c r="C19" s="172" t="s">
        <v>314</v>
      </c>
      <c r="D19" s="486" t="s">
        <v>848</v>
      </c>
      <c r="E19" s="200">
        <v>189.39393899999999</v>
      </c>
      <c r="F19" s="175" t="s">
        <v>236</v>
      </c>
      <c r="G19" s="625"/>
    </row>
    <row r="20" spans="1:7" ht="150" customHeight="1">
      <c r="A20" s="873"/>
      <c r="B20" s="177" t="s">
        <v>1375</v>
      </c>
      <c r="C20" s="172" t="s">
        <v>1376</v>
      </c>
      <c r="D20" s="486" t="s">
        <v>848</v>
      </c>
      <c r="E20" s="200">
        <v>303.030303</v>
      </c>
      <c r="F20" s="178" t="s">
        <v>1375</v>
      </c>
      <c r="G20" s="625"/>
    </row>
    <row r="21" spans="1:7" ht="111" customHeight="1">
      <c r="A21" s="873"/>
      <c r="B21" s="177" t="s">
        <v>1377</v>
      </c>
      <c r="C21" s="172" t="s">
        <v>1378</v>
      </c>
      <c r="D21" s="486" t="s">
        <v>848</v>
      </c>
      <c r="E21" s="200">
        <v>568.18181800000002</v>
      </c>
      <c r="F21" s="178" t="s">
        <v>1377</v>
      </c>
      <c r="G21" s="625"/>
    </row>
    <row r="22" spans="1:7" ht="141" customHeight="1">
      <c r="A22" s="873"/>
      <c r="B22" s="177" t="s">
        <v>1379</v>
      </c>
      <c r="C22" s="172" t="s">
        <v>1380</v>
      </c>
      <c r="D22" s="486" t="s">
        <v>848</v>
      </c>
      <c r="E22" s="200">
        <v>416.66666700000002</v>
      </c>
      <c r="F22" s="178" t="s">
        <v>1379</v>
      </c>
      <c r="G22" s="625"/>
    </row>
    <row r="23" spans="1:7" ht="129" customHeight="1">
      <c r="A23" s="873"/>
      <c r="B23" s="177" t="s">
        <v>1381</v>
      </c>
      <c r="C23" s="172" t="s">
        <v>1382</v>
      </c>
      <c r="D23" s="486" t="s">
        <v>848</v>
      </c>
      <c r="E23" s="200">
        <v>757.57575799999995</v>
      </c>
      <c r="F23" s="178" t="s">
        <v>1381</v>
      </c>
      <c r="G23" s="625" t="s">
        <v>1425</v>
      </c>
    </row>
    <row r="24" spans="1:7" ht="129" customHeight="1">
      <c r="A24" s="873"/>
      <c r="B24" s="177" t="s">
        <v>1383</v>
      </c>
      <c r="C24" s="172" t="s">
        <v>1406</v>
      </c>
      <c r="D24" s="486" t="s">
        <v>848</v>
      </c>
      <c r="E24" s="200">
        <v>984.84848499999998</v>
      </c>
      <c r="F24" s="178" t="s">
        <v>1383</v>
      </c>
      <c r="G24" s="625"/>
    </row>
    <row r="25" spans="1:7" ht="84" customHeight="1">
      <c r="A25" s="873"/>
      <c r="B25" s="177" t="s">
        <v>58</v>
      </c>
      <c r="C25" s="172" t="s">
        <v>474</v>
      </c>
      <c r="D25" s="173" t="s">
        <v>47</v>
      </c>
      <c r="E25" s="174"/>
      <c r="F25" s="175" t="s">
        <v>58</v>
      </c>
      <c r="G25" s="625"/>
    </row>
    <row r="26" spans="1:7" ht="219" customHeight="1">
      <c r="A26" s="873"/>
      <c r="B26" s="177" t="s">
        <v>1384</v>
      </c>
      <c r="C26" s="172" t="s">
        <v>1385</v>
      </c>
      <c r="D26" s="486" t="s">
        <v>848</v>
      </c>
      <c r="E26" s="200">
        <v>909.09090900000001</v>
      </c>
      <c r="F26" s="178" t="s">
        <v>1384</v>
      </c>
      <c r="G26" s="625"/>
    </row>
    <row r="27" spans="1:7" ht="219" customHeight="1">
      <c r="A27" s="873"/>
      <c r="B27" s="177" t="s">
        <v>1497</v>
      </c>
      <c r="C27" s="172" t="s">
        <v>1575</v>
      </c>
      <c r="D27" s="486" t="s">
        <v>848</v>
      </c>
      <c r="E27" s="200">
        <v>530.29999999999995</v>
      </c>
      <c r="F27" s="178" t="s">
        <v>1497</v>
      </c>
      <c r="G27" s="625" t="s">
        <v>1501</v>
      </c>
    </row>
    <row r="28" spans="1:7" ht="84" customHeight="1">
      <c r="A28" s="873"/>
      <c r="B28" s="177" t="s">
        <v>50</v>
      </c>
      <c r="C28" s="172" t="s">
        <v>453</v>
      </c>
      <c r="D28" s="173" t="s">
        <v>47</v>
      </c>
      <c r="E28" s="174"/>
      <c r="F28" s="175" t="s">
        <v>50</v>
      </c>
      <c r="G28" s="625"/>
    </row>
    <row r="29" spans="1:7" ht="84" customHeight="1">
      <c r="A29" s="873"/>
      <c r="B29" s="177" t="s">
        <v>101</v>
      </c>
      <c r="C29" s="172" t="s">
        <v>102</v>
      </c>
      <c r="D29" s="486" t="s">
        <v>848</v>
      </c>
      <c r="E29" s="200">
        <v>378.78787899999998</v>
      </c>
      <c r="F29" s="175" t="s">
        <v>101</v>
      </c>
      <c r="G29" s="625"/>
    </row>
    <row r="30" spans="1:7" ht="84" customHeight="1">
      <c r="A30" s="873"/>
      <c r="B30" s="177" t="s">
        <v>336</v>
      </c>
      <c r="C30" s="172" t="s">
        <v>1000</v>
      </c>
      <c r="D30" s="486" t="s">
        <v>848</v>
      </c>
      <c r="E30" s="200">
        <v>151.515152</v>
      </c>
      <c r="F30" s="175" t="s">
        <v>336</v>
      </c>
      <c r="G30" s="625"/>
    </row>
    <row r="31" spans="1:7" ht="84" customHeight="1">
      <c r="A31" s="873"/>
      <c r="B31" s="171" t="s">
        <v>53</v>
      </c>
      <c r="C31" s="172" t="s">
        <v>54</v>
      </c>
      <c r="D31" s="173" t="s">
        <v>47</v>
      </c>
      <c r="E31" s="200"/>
      <c r="F31" s="175" t="s">
        <v>53</v>
      </c>
      <c r="G31" s="625"/>
    </row>
    <row r="32" spans="1:7" ht="78" customHeight="1">
      <c r="A32" s="873"/>
      <c r="B32" s="171" t="s">
        <v>39</v>
      </c>
      <c r="C32" s="172" t="s">
        <v>1386</v>
      </c>
      <c r="D32" s="486" t="s">
        <v>848</v>
      </c>
      <c r="E32" s="200">
        <v>15.151515</v>
      </c>
      <c r="F32" s="175" t="s">
        <v>39</v>
      </c>
      <c r="G32" s="625"/>
    </row>
    <row r="33" spans="1:7" ht="87" customHeight="1">
      <c r="A33" s="873"/>
      <c r="B33" s="171" t="s">
        <v>72</v>
      </c>
      <c r="C33" s="172" t="s">
        <v>1413</v>
      </c>
      <c r="D33" s="486" t="s">
        <v>848</v>
      </c>
      <c r="E33" s="200">
        <v>189.39393899999999</v>
      </c>
      <c r="F33" s="175" t="s">
        <v>72</v>
      </c>
      <c r="G33" s="625" t="s">
        <v>1430</v>
      </c>
    </row>
    <row r="34" spans="1:7" ht="84" customHeight="1">
      <c r="A34" s="873"/>
      <c r="B34" s="171" t="s">
        <v>95</v>
      </c>
      <c r="C34" s="172" t="s">
        <v>464</v>
      </c>
      <c r="D34" s="173" t="s">
        <v>47</v>
      </c>
      <c r="E34" s="200"/>
      <c r="F34" s="175" t="s">
        <v>95</v>
      </c>
      <c r="G34" s="625"/>
    </row>
    <row r="35" spans="1:7" ht="84" customHeight="1">
      <c r="A35" s="873"/>
      <c r="B35" s="271" t="s">
        <v>28</v>
      </c>
      <c r="C35" s="367" t="s">
        <v>315</v>
      </c>
      <c r="D35" s="486" t="s">
        <v>848</v>
      </c>
      <c r="E35" s="200">
        <v>757.57575799999995</v>
      </c>
      <c r="F35" s="272" t="s">
        <v>28</v>
      </c>
      <c r="G35" s="236" t="s">
        <v>1424</v>
      </c>
    </row>
    <row r="36" spans="1:7" ht="84" customHeight="1">
      <c r="A36" s="873"/>
      <c r="B36" s="370" t="s">
        <v>456</v>
      </c>
      <c r="C36" s="371" t="s">
        <v>516</v>
      </c>
      <c r="D36" s="173" t="s">
        <v>47</v>
      </c>
      <c r="E36" s="200"/>
      <c r="F36" s="175" t="s">
        <v>456</v>
      </c>
      <c r="G36" s="625"/>
    </row>
    <row r="37" spans="1:7" ht="84" customHeight="1">
      <c r="A37" s="873"/>
      <c r="B37" s="171" t="s">
        <v>1392</v>
      </c>
      <c r="C37" s="172" t="s">
        <v>1393</v>
      </c>
      <c r="D37" s="486" t="s">
        <v>848</v>
      </c>
      <c r="E37" s="200">
        <v>0</v>
      </c>
      <c r="F37" s="175" t="s">
        <v>1392</v>
      </c>
      <c r="G37" s="625" t="s">
        <v>1428</v>
      </c>
    </row>
    <row r="38" spans="1:7" ht="84" customHeight="1">
      <c r="A38" s="873"/>
      <c r="B38" s="171" t="s">
        <v>29</v>
      </c>
      <c r="C38" s="172" t="s">
        <v>30</v>
      </c>
      <c r="D38" s="173" t="s">
        <v>47</v>
      </c>
      <c r="E38" s="200"/>
      <c r="F38" s="175" t="s">
        <v>29</v>
      </c>
      <c r="G38" s="625"/>
    </row>
    <row r="39" spans="1:7" ht="84" customHeight="1">
      <c r="A39" s="873"/>
      <c r="B39" s="171" t="s">
        <v>657</v>
      </c>
      <c r="C39" s="172" t="s">
        <v>1022</v>
      </c>
      <c r="D39" s="486" t="s">
        <v>848</v>
      </c>
      <c r="E39" s="200">
        <v>151.515152</v>
      </c>
      <c r="F39" s="175" t="s">
        <v>657</v>
      </c>
      <c r="G39" s="625"/>
    </row>
    <row r="40" spans="1:7" ht="84" customHeight="1">
      <c r="A40" s="873"/>
      <c r="B40" s="171" t="s">
        <v>959</v>
      </c>
      <c r="C40" s="172" t="s">
        <v>960</v>
      </c>
      <c r="D40" s="486" t="s">
        <v>848</v>
      </c>
      <c r="E40" s="200">
        <v>75.757576</v>
      </c>
      <c r="F40" s="175" t="s">
        <v>959</v>
      </c>
      <c r="G40" s="625" t="s">
        <v>1426</v>
      </c>
    </row>
    <row r="41" spans="1:7" ht="84" customHeight="1">
      <c r="A41" s="873"/>
      <c r="B41" s="171" t="s">
        <v>13</v>
      </c>
      <c r="C41" s="172" t="s">
        <v>360</v>
      </c>
      <c r="D41" s="173" t="s">
        <v>47</v>
      </c>
      <c r="E41" s="200"/>
      <c r="F41" s="175" t="s">
        <v>13</v>
      </c>
      <c r="G41" s="625"/>
    </row>
    <row r="42" spans="1:7" ht="90" customHeight="1">
      <c r="A42" s="873"/>
      <c r="B42" s="171" t="s">
        <v>281</v>
      </c>
      <c r="C42" s="172" t="s">
        <v>479</v>
      </c>
      <c r="D42" s="486" t="s">
        <v>848</v>
      </c>
      <c r="E42" s="200">
        <v>378.78787899999998</v>
      </c>
      <c r="F42" s="175" t="s">
        <v>281</v>
      </c>
      <c r="G42" s="625"/>
    </row>
    <row r="43" spans="1:7" ht="84" customHeight="1">
      <c r="A43" s="873"/>
      <c r="B43" s="171" t="s">
        <v>145</v>
      </c>
      <c r="C43" s="172" t="s">
        <v>1388</v>
      </c>
      <c r="D43" s="486" t="s">
        <v>848</v>
      </c>
      <c r="E43" s="200">
        <v>189.39393899999999</v>
      </c>
      <c r="F43" s="175" t="s">
        <v>145</v>
      </c>
      <c r="G43" s="625"/>
    </row>
    <row r="44" spans="1:7" ht="84" customHeight="1">
      <c r="A44" s="873"/>
      <c r="B44" s="171" t="s">
        <v>512</v>
      </c>
      <c r="C44" s="172" t="s">
        <v>513</v>
      </c>
      <c r="D44" s="486" t="s">
        <v>848</v>
      </c>
      <c r="E44" s="200">
        <v>151.515152</v>
      </c>
      <c r="F44" s="175" t="s">
        <v>512</v>
      </c>
      <c r="G44" s="625"/>
    </row>
    <row r="45" spans="1:7" ht="84" customHeight="1">
      <c r="A45" s="873"/>
      <c r="B45" s="183" t="s">
        <v>55</v>
      </c>
      <c r="C45" s="180" t="s">
        <v>56</v>
      </c>
      <c r="D45" s="173" t="s">
        <v>47</v>
      </c>
      <c r="E45" s="200"/>
      <c r="F45" s="175" t="s">
        <v>55</v>
      </c>
      <c r="G45" s="625"/>
    </row>
    <row r="46" spans="1:7" ht="84" customHeight="1">
      <c r="A46" s="873"/>
      <c r="B46" s="183" t="s">
        <v>61</v>
      </c>
      <c r="C46" s="180" t="s">
        <v>125</v>
      </c>
      <c r="D46" s="173" t="s">
        <v>47</v>
      </c>
      <c r="E46" s="200"/>
      <c r="F46" s="175" t="s">
        <v>61</v>
      </c>
      <c r="G46" s="625"/>
    </row>
    <row r="47" spans="1:7" ht="84" customHeight="1">
      <c r="A47" s="873"/>
      <c r="B47" s="183" t="s">
        <v>10</v>
      </c>
      <c r="C47" s="180" t="s">
        <v>11</v>
      </c>
      <c r="D47" s="173" t="s">
        <v>47</v>
      </c>
      <c r="E47" s="200"/>
      <c r="F47" s="175" t="s">
        <v>10</v>
      </c>
      <c r="G47" s="625"/>
    </row>
    <row r="48" spans="1:7" ht="84" customHeight="1">
      <c r="A48" s="873"/>
      <c r="B48" s="171" t="s">
        <v>12</v>
      </c>
      <c r="C48" s="172" t="s">
        <v>258</v>
      </c>
      <c r="D48" s="486" t="s">
        <v>848</v>
      </c>
      <c r="E48" s="200">
        <v>189.39393899999999</v>
      </c>
      <c r="F48" s="175" t="s">
        <v>12</v>
      </c>
      <c r="G48" s="625"/>
    </row>
    <row r="49" spans="1:7" ht="84" customHeight="1">
      <c r="A49" s="873"/>
      <c r="B49" s="171" t="s">
        <v>75</v>
      </c>
      <c r="C49" s="172" t="s">
        <v>458</v>
      </c>
      <c r="D49" s="486" t="s">
        <v>848</v>
      </c>
      <c r="E49" s="200">
        <v>75.757576</v>
      </c>
      <c r="F49" s="175" t="s">
        <v>75</v>
      </c>
      <c r="G49" s="625"/>
    </row>
    <row r="50" spans="1:7" ht="114" customHeight="1">
      <c r="A50" s="873"/>
      <c r="B50" s="609" t="s">
        <v>1300</v>
      </c>
      <c r="C50" s="682" t="s">
        <v>1389</v>
      </c>
      <c r="D50" s="486" t="s">
        <v>848</v>
      </c>
      <c r="E50" s="200">
        <v>227.272727</v>
      </c>
      <c r="F50" s="175" t="s">
        <v>1300</v>
      </c>
      <c r="G50" s="625" t="s">
        <v>1427</v>
      </c>
    </row>
    <row r="51" spans="1:7" ht="84" customHeight="1">
      <c r="A51" s="873"/>
      <c r="B51" s="171" t="s">
        <v>480</v>
      </c>
      <c r="C51" s="172" t="s">
        <v>481</v>
      </c>
      <c r="D51" s="486" t="s">
        <v>277</v>
      </c>
      <c r="E51" s="200"/>
      <c r="F51" s="175" t="s">
        <v>480</v>
      </c>
      <c r="G51" s="625"/>
    </row>
    <row r="52" spans="1:7" ht="84" customHeight="1">
      <c r="A52" s="873"/>
      <c r="B52" s="171" t="s">
        <v>243</v>
      </c>
      <c r="C52" s="172" t="s">
        <v>79</v>
      </c>
      <c r="D52" s="173" t="s">
        <v>47</v>
      </c>
      <c r="E52" s="200"/>
      <c r="F52" s="175" t="s">
        <v>243</v>
      </c>
      <c r="G52" s="625"/>
    </row>
    <row r="53" spans="1:7" ht="84" customHeight="1">
      <c r="A53" s="873"/>
      <c r="B53" s="171" t="s">
        <v>1006</v>
      </c>
      <c r="C53" s="172" t="s">
        <v>1022</v>
      </c>
      <c r="D53" s="173" t="s">
        <v>47</v>
      </c>
      <c r="E53" s="200"/>
      <c r="F53" s="175" t="s">
        <v>1006</v>
      </c>
      <c r="G53" s="625"/>
    </row>
    <row r="54" spans="1:7" ht="84" customHeight="1">
      <c r="A54" s="873"/>
      <c r="B54" s="171" t="s">
        <v>126</v>
      </c>
      <c r="C54" s="172" t="s">
        <v>989</v>
      </c>
      <c r="D54" s="486" t="s">
        <v>848</v>
      </c>
      <c r="E54" s="200">
        <v>265.15151500000002</v>
      </c>
      <c r="F54" s="175" t="s">
        <v>126</v>
      </c>
      <c r="G54" s="625"/>
    </row>
    <row r="55" spans="1:7" ht="84" customHeight="1">
      <c r="A55" s="873"/>
      <c r="B55" s="171" t="s">
        <v>117</v>
      </c>
      <c r="C55" s="172" t="s">
        <v>990</v>
      </c>
      <c r="D55" s="486" t="s">
        <v>848</v>
      </c>
      <c r="E55" s="200">
        <v>265.15151500000002</v>
      </c>
      <c r="F55" s="175" t="s">
        <v>117</v>
      </c>
      <c r="G55" s="625"/>
    </row>
    <row r="56" spans="1:7" ht="84" customHeight="1">
      <c r="A56" s="873"/>
      <c r="B56" s="171" t="s">
        <v>124</v>
      </c>
      <c r="C56" s="172" t="s">
        <v>991</v>
      </c>
      <c r="D56" s="486" t="s">
        <v>848</v>
      </c>
      <c r="E56" s="200">
        <v>265.15151500000002</v>
      </c>
      <c r="F56" s="175" t="s">
        <v>124</v>
      </c>
      <c r="G56" s="625"/>
    </row>
    <row r="57" spans="1:7" ht="84" customHeight="1">
      <c r="A57" s="873"/>
      <c r="B57" s="171" t="s">
        <v>572</v>
      </c>
      <c r="C57" s="172" t="s">
        <v>992</v>
      </c>
      <c r="D57" s="486" t="s">
        <v>848</v>
      </c>
      <c r="E57" s="200">
        <v>0</v>
      </c>
      <c r="F57" s="175" t="s">
        <v>572</v>
      </c>
      <c r="G57" s="625"/>
    </row>
    <row r="58" spans="1:7" ht="84" customHeight="1">
      <c r="A58" s="873"/>
      <c r="B58" s="171" t="s">
        <v>240</v>
      </c>
      <c r="C58" s="172" t="s">
        <v>993</v>
      </c>
      <c r="D58" s="486" t="s">
        <v>848</v>
      </c>
      <c r="E58" s="200">
        <v>416.66666700000002</v>
      </c>
      <c r="F58" s="175" t="s">
        <v>240</v>
      </c>
      <c r="G58" s="625"/>
    </row>
    <row r="59" spans="1:7" ht="84" customHeight="1">
      <c r="A59" s="873"/>
      <c r="B59" s="171" t="s">
        <v>241</v>
      </c>
      <c r="C59" s="172" t="s">
        <v>994</v>
      </c>
      <c r="D59" s="486" t="s">
        <v>848</v>
      </c>
      <c r="E59" s="200">
        <v>416.66666700000002</v>
      </c>
      <c r="F59" s="175" t="s">
        <v>241</v>
      </c>
      <c r="G59" s="625"/>
    </row>
    <row r="60" spans="1:7" ht="84" customHeight="1">
      <c r="A60" s="873"/>
      <c r="B60" s="171" t="s">
        <v>448</v>
      </c>
      <c r="C60" s="172" t="s">
        <v>996</v>
      </c>
      <c r="D60" s="486" t="s">
        <v>848</v>
      </c>
      <c r="E60" s="200">
        <v>416.66666700000002</v>
      </c>
      <c r="F60" s="175" t="s">
        <v>448</v>
      </c>
      <c r="G60" s="625"/>
    </row>
    <row r="61" spans="1:7" ht="84" customHeight="1">
      <c r="A61" s="873"/>
      <c r="B61" s="171" t="s">
        <v>127</v>
      </c>
      <c r="C61" s="172" t="s">
        <v>997</v>
      </c>
      <c r="D61" s="486" t="s">
        <v>848</v>
      </c>
      <c r="E61" s="200">
        <v>416.66666700000002</v>
      </c>
      <c r="F61" s="175" t="s">
        <v>127</v>
      </c>
      <c r="G61" s="625"/>
    </row>
    <row r="62" spans="1:7" ht="84" customHeight="1">
      <c r="A62" s="873"/>
      <c r="B62" s="171" t="s">
        <v>128</v>
      </c>
      <c r="C62" s="172" t="s">
        <v>998</v>
      </c>
      <c r="D62" s="486" t="s">
        <v>848</v>
      </c>
      <c r="E62" s="200">
        <v>416.66666700000002</v>
      </c>
      <c r="F62" s="175" t="s">
        <v>128</v>
      </c>
      <c r="G62" s="625"/>
    </row>
    <row r="63" spans="1:7" ht="84" customHeight="1">
      <c r="A63" s="873"/>
      <c r="B63" s="171" t="s">
        <v>1316</v>
      </c>
      <c r="C63" s="172" t="s">
        <v>1391</v>
      </c>
      <c r="D63" s="486" t="s">
        <v>848</v>
      </c>
      <c r="E63" s="200">
        <v>1136.363636</v>
      </c>
      <c r="F63" s="175" t="s">
        <v>1316</v>
      </c>
      <c r="G63" s="625"/>
    </row>
    <row r="64" spans="1:7" ht="84" customHeight="1">
      <c r="A64" s="873"/>
      <c r="B64" s="183" t="s">
        <v>76</v>
      </c>
      <c r="C64" s="180" t="s">
        <v>366</v>
      </c>
      <c r="D64" s="173" t="s">
        <v>47</v>
      </c>
      <c r="E64" s="174"/>
      <c r="F64" s="175" t="s">
        <v>76</v>
      </c>
      <c r="G64" s="625"/>
    </row>
    <row r="65" spans="1:7" ht="84" customHeight="1">
      <c r="A65" s="873"/>
      <c r="B65" s="171" t="s">
        <v>343</v>
      </c>
      <c r="C65" s="172" t="s">
        <v>1408</v>
      </c>
      <c r="D65" s="486" t="s">
        <v>848</v>
      </c>
      <c r="E65" s="200">
        <v>378.78787899999998</v>
      </c>
      <c r="F65" s="175" t="s">
        <v>343</v>
      </c>
      <c r="G65" s="625"/>
    </row>
    <row r="66" spans="1:7" ht="102" customHeight="1">
      <c r="A66" s="873"/>
      <c r="B66" s="171" t="s">
        <v>344</v>
      </c>
      <c r="C66" s="172" t="s">
        <v>1390</v>
      </c>
      <c r="D66" s="173" t="s">
        <v>47</v>
      </c>
      <c r="E66" s="174"/>
      <c r="F66" s="175" t="s">
        <v>344</v>
      </c>
      <c r="G66" s="625"/>
    </row>
    <row r="67" spans="1:7" ht="87" customHeight="1">
      <c r="A67" s="873"/>
      <c r="B67" s="171" t="s">
        <v>515</v>
      </c>
      <c r="C67" s="172" t="s">
        <v>1369</v>
      </c>
      <c r="D67" s="486" t="s">
        <v>848</v>
      </c>
      <c r="E67" s="200">
        <v>15.151515</v>
      </c>
      <c r="F67" s="175" t="s">
        <v>515</v>
      </c>
      <c r="G67" s="625"/>
    </row>
    <row r="68" spans="1:7" ht="84" customHeight="1">
      <c r="A68" s="873"/>
      <c r="B68" s="171" t="s">
        <v>440</v>
      </c>
      <c r="C68" s="172" t="s">
        <v>459</v>
      </c>
      <c r="D68" s="173" t="s">
        <v>47</v>
      </c>
      <c r="E68" s="174"/>
      <c r="F68" s="175" t="s">
        <v>440</v>
      </c>
      <c r="G68" s="625"/>
    </row>
    <row r="69" spans="1:7" ht="84" customHeight="1">
      <c r="A69" s="873"/>
      <c r="B69" s="171" t="s">
        <v>68</v>
      </c>
      <c r="C69" s="172" t="s">
        <v>1004</v>
      </c>
      <c r="D69" s="486" t="s">
        <v>848</v>
      </c>
      <c r="E69" s="182">
        <v>1136.363636</v>
      </c>
      <c r="F69" s="175" t="s">
        <v>68</v>
      </c>
      <c r="G69" s="625"/>
    </row>
    <row r="70" spans="1:7" ht="84" customHeight="1">
      <c r="A70" s="873"/>
      <c r="B70" s="183" t="s">
        <v>168</v>
      </c>
      <c r="C70" s="184" t="s">
        <v>209</v>
      </c>
      <c r="D70" s="486" t="s">
        <v>848</v>
      </c>
      <c r="E70" s="182">
        <v>75.757576</v>
      </c>
      <c r="F70" s="175" t="s">
        <v>168</v>
      </c>
      <c r="G70" s="625" t="s">
        <v>508</v>
      </c>
    </row>
    <row r="71" spans="1:7" ht="84" customHeight="1">
      <c r="A71" s="873"/>
      <c r="B71" s="183" t="s">
        <v>864</v>
      </c>
      <c r="C71" s="184" t="s">
        <v>1409</v>
      </c>
      <c r="D71" s="486" t="s">
        <v>848</v>
      </c>
      <c r="E71" s="182">
        <v>1136.363636</v>
      </c>
      <c r="F71" s="175" t="s">
        <v>864</v>
      </c>
      <c r="G71" s="625"/>
    </row>
    <row r="72" spans="1:7" ht="84" customHeight="1">
      <c r="A72" s="873"/>
      <c r="B72" s="183" t="s">
        <v>470</v>
      </c>
      <c r="C72" s="184" t="s">
        <v>471</v>
      </c>
      <c r="D72" s="173" t="s">
        <v>47</v>
      </c>
      <c r="E72" s="182"/>
      <c r="F72" s="175" t="s">
        <v>470</v>
      </c>
      <c r="G72" s="625"/>
    </row>
    <row r="73" spans="1:7" ht="84" customHeight="1">
      <c r="A73" s="873"/>
      <c r="B73" s="183" t="s">
        <v>405</v>
      </c>
      <c r="C73" s="184" t="s">
        <v>489</v>
      </c>
      <c r="D73" s="486" t="s">
        <v>848</v>
      </c>
      <c r="E73" s="182">
        <v>75.757576</v>
      </c>
      <c r="F73" s="175" t="s">
        <v>405</v>
      </c>
      <c r="G73" s="625"/>
    </row>
    <row r="74" spans="1:7" ht="84" customHeight="1">
      <c r="A74" s="873"/>
      <c r="B74" s="183" t="s">
        <v>16</v>
      </c>
      <c r="C74" s="184" t="s">
        <v>144</v>
      </c>
      <c r="D74" s="173" t="s">
        <v>47</v>
      </c>
      <c r="E74" s="182"/>
      <c r="F74" s="175" t="s">
        <v>16</v>
      </c>
      <c r="G74" s="625"/>
    </row>
    <row r="75" spans="1:7" ht="87" customHeight="1">
      <c r="A75" s="873"/>
      <c r="B75" s="183" t="s">
        <v>158</v>
      </c>
      <c r="C75" s="184" t="s">
        <v>276</v>
      </c>
      <c r="D75" s="486" t="s">
        <v>848</v>
      </c>
      <c r="E75" s="182">
        <v>151.515152</v>
      </c>
      <c r="F75" s="175" t="s">
        <v>158</v>
      </c>
      <c r="G75" s="625" t="s">
        <v>508</v>
      </c>
    </row>
    <row r="76" spans="1:7" ht="87" customHeight="1">
      <c r="A76" s="873"/>
      <c r="B76" s="183" t="s">
        <v>278</v>
      </c>
      <c r="C76" s="184" t="s">
        <v>40</v>
      </c>
      <c r="D76" s="486" t="s">
        <v>848</v>
      </c>
      <c r="E76" s="182">
        <v>37.878788</v>
      </c>
      <c r="F76" s="175" t="s">
        <v>278</v>
      </c>
      <c r="G76" s="625"/>
    </row>
    <row r="77" spans="1:7" ht="87" customHeight="1">
      <c r="A77" s="873"/>
      <c r="B77" s="183" t="s">
        <v>1005</v>
      </c>
      <c r="C77" s="184" t="s">
        <v>476</v>
      </c>
      <c r="D77" s="486" t="s">
        <v>848</v>
      </c>
      <c r="E77" s="182">
        <v>378.78787899999998</v>
      </c>
      <c r="F77" s="175" t="s">
        <v>1005</v>
      </c>
      <c r="G77" s="625"/>
    </row>
    <row r="78" spans="1:7" ht="87" customHeight="1">
      <c r="A78" s="873"/>
      <c r="B78" s="183" t="s">
        <v>1394</v>
      </c>
      <c r="C78" s="184" t="s">
        <v>1395</v>
      </c>
      <c r="D78" s="486" t="s">
        <v>848</v>
      </c>
      <c r="E78" s="200">
        <v>75.757576</v>
      </c>
      <c r="F78" s="175" t="s">
        <v>1394</v>
      </c>
      <c r="G78" s="625"/>
    </row>
    <row r="79" spans="1:7" ht="87" customHeight="1">
      <c r="A79" s="873"/>
      <c r="B79" s="183" t="s">
        <v>463</v>
      </c>
      <c r="C79" s="184" t="s">
        <v>465</v>
      </c>
      <c r="D79" s="173" t="s">
        <v>47</v>
      </c>
      <c r="E79" s="200"/>
      <c r="F79" s="175" t="s">
        <v>463</v>
      </c>
      <c r="G79" s="625"/>
    </row>
    <row r="80" spans="1:7" ht="87" customHeight="1">
      <c r="A80" s="873"/>
      <c r="B80" s="183" t="s">
        <v>1396</v>
      </c>
      <c r="C80" s="184" t="s">
        <v>1397</v>
      </c>
      <c r="D80" s="486" t="s">
        <v>848</v>
      </c>
      <c r="E80" s="200">
        <v>37.878788</v>
      </c>
      <c r="F80" s="175" t="s">
        <v>1396</v>
      </c>
      <c r="G80" s="625"/>
    </row>
    <row r="81" spans="1:34" ht="81" customHeight="1">
      <c r="A81" s="873"/>
      <c r="B81" s="183" t="s">
        <v>466</v>
      </c>
      <c r="C81" s="184" t="s">
        <v>467</v>
      </c>
      <c r="D81" s="173" t="s">
        <v>47</v>
      </c>
      <c r="E81" s="200"/>
      <c r="F81" s="175" t="s">
        <v>466</v>
      </c>
      <c r="G81" s="625"/>
    </row>
    <row r="82" spans="1:34" ht="81" customHeight="1">
      <c r="A82" s="873"/>
      <c r="B82" s="183" t="s">
        <v>468</v>
      </c>
      <c r="C82" s="184" t="s">
        <v>469</v>
      </c>
      <c r="D82" s="173" t="s">
        <v>47</v>
      </c>
      <c r="E82" s="200"/>
      <c r="F82" s="175" t="s">
        <v>468</v>
      </c>
      <c r="G82" s="625"/>
    </row>
    <row r="83" spans="1:34" ht="87" customHeight="1">
      <c r="A83" s="683"/>
      <c r="B83" s="183" t="s">
        <v>1472</v>
      </c>
      <c r="C83" s="184" t="s">
        <v>1473</v>
      </c>
      <c r="D83" s="486" t="s">
        <v>848</v>
      </c>
      <c r="E83" s="200">
        <v>0</v>
      </c>
      <c r="F83" s="175" t="s">
        <v>1472</v>
      </c>
      <c r="G83" s="625" t="s">
        <v>1476</v>
      </c>
    </row>
    <row r="84" spans="1:34" ht="81" customHeight="1">
      <c r="A84" s="683"/>
      <c r="B84" s="183" t="s">
        <v>1470</v>
      </c>
      <c r="C84" s="184" t="s">
        <v>1471</v>
      </c>
      <c r="D84" s="486" t="s">
        <v>848</v>
      </c>
      <c r="E84" s="200">
        <v>0</v>
      </c>
      <c r="F84" s="175" t="s">
        <v>1470</v>
      </c>
      <c r="G84" s="625" t="s">
        <v>1475</v>
      </c>
    </row>
    <row r="85" spans="1:34" ht="81" customHeight="1" thickBot="1">
      <c r="A85" s="683"/>
      <c r="B85" s="183" t="s">
        <v>1468</v>
      </c>
      <c r="C85" s="198" t="s">
        <v>1469</v>
      </c>
      <c r="D85" s="486" t="s">
        <v>277</v>
      </c>
      <c r="E85" s="688"/>
      <c r="F85" s="685" t="s">
        <v>1468</v>
      </c>
      <c r="G85" s="236" t="s">
        <v>1474</v>
      </c>
    </row>
    <row r="86" spans="1:34" ht="141" customHeight="1" thickBot="1">
      <c r="A86" s="193"/>
      <c r="B86" s="194"/>
      <c r="C86" s="817" t="s">
        <v>603</v>
      </c>
      <c r="D86" s="818"/>
      <c r="E86" s="818"/>
      <c r="F86" s="818"/>
      <c r="G86" s="819"/>
    </row>
    <row r="87" spans="1:34" s="441" customFormat="1" ht="179.25" customHeight="1" thickBot="1">
      <c r="A87" s="529"/>
      <c r="B87" s="530"/>
      <c r="C87" s="777" t="s">
        <v>849</v>
      </c>
      <c r="D87" s="778"/>
      <c r="E87" s="778"/>
      <c r="F87" s="778"/>
      <c r="G87" s="779"/>
      <c r="H87" s="522"/>
      <c r="I87" s="522"/>
      <c r="J87" s="522"/>
      <c r="K87" s="522"/>
      <c r="L87" s="522"/>
      <c r="M87" s="522"/>
      <c r="N87" s="522"/>
      <c r="O87" s="522"/>
      <c r="P87" s="522"/>
      <c r="Q87" s="522"/>
      <c r="R87" s="522"/>
      <c r="S87" s="522"/>
      <c r="T87" s="522"/>
      <c r="U87" s="522"/>
      <c r="V87" s="522"/>
      <c r="W87" s="522"/>
      <c r="X87" s="522"/>
      <c r="Y87" s="522"/>
      <c r="Z87" s="522"/>
      <c r="AA87" s="522"/>
      <c r="AB87" s="522"/>
      <c r="AC87" s="522"/>
      <c r="AD87" s="522"/>
      <c r="AE87" s="522"/>
      <c r="AF87" s="522"/>
      <c r="AG87" s="522"/>
      <c r="AH87" s="522"/>
    </row>
    <row r="88" spans="1:34" ht="54" customHeight="1"/>
  </sheetData>
  <mergeCells count="9">
    <mergeCell ref="B12:C12"/>
    <mergeCell ref="C86:G86"/>
    <mergeCell ref="C87:G87"/>
    <mergeCell ref="A1:A82"/>
    <mergeCell ref="B1:C6"/>
    <mergeCell ref="B7:C7"/>
    <mergeCell ref="B10:C10"/>
    <mergeCell ref="B11:C11"/>
    <mergeCell ref="F11:F12"/>
  </mergeCells>
  <hyperlinks>
    <hyperlink ref="B11:C11" location="'ΠΡΟΤΕΙΝΟΜΕΝΟΣ ΤΙΜΟΚΑΤΑΛΟΓΟΣ'!A1" display="ΣΥΝΟΠΤΙΚΟΣ ΤΙΜΟΚΑΤΑΛΟΓΟΣ"/>
    <hyperlink ref="B27" r:id="rId1" display="0C@"/>
  </hyperlinks>
  <printOptions horizontalCentered="1"/>
  <pageMargins left="0.23622047244094491" right="0.23622047244094491" top="0.44" bottom="0.25" header="0.19685039370078741" footer="0.23622047244094491"/>
  <pageSetup paperSize="9" scale="10" orientation="portrait" r:id="rId2"/>
  <headerFooter alignWithMargins="0">
    <oddFooter>&amp;R&amp;P</oddFooter>
  </headerFooter>
  <colBreaks count="1" manualBreakCount="1">
    <brk id="7" max="1048575" man="1"/>
  </colBreaks>
  <drawing r:id="rId3"/>
</worksheet>
</file>

<file path=xl/worksheets/sheet82.xml><?xml version="1.0" encoding="utf-8"?>
<worksheet xmlns="http://schemas.openxmlformats.org/spreadsheetml/2006/main" xmlns:r="http://schemas.openxmlformats.org/officeDocument/2006/relationships">
  <sheetPr>
    <tabColor rgb="FF800000"/>
  </sheetPr>
  <dimension ref="A1:ET89"/>
  <sheetViews>
    <sheetView view="pageBreakPreview" zoomScale="25" zoomScaleNormal="75" zoomScaleSheetLayoutView="25" workbookViewId="0">
      <selection activeCell="D8" sqref="D8"/>
    </sheetView>
  </sheetViews>
  <sheetFormatPr defaultRowHeight="12.75"/>
  <cols>
    <col min="1" max="1" width="21.85546875" style="163" customWidth="1"/>
    <col min="2" max="2" width="20.7109375" style="195" customWidth="1"/>
    <col min="3" max="3" width="196.5703125" style="196" customWidth="1"/>
    <col min="4" max="4" width="70.7109375" style="196" customWidth="1"/>
    <col min="5" max="5" width="51.85546875" style="196" customWidth="1"/>
    <col min="6" max="6" width="23.85546875" style="193" customWidth="1"/>
    <col min="7" max="7" width="222" style="197" customWidth="1"/>
    <col min="8" max="8" width="45.140625" style="163" customWidth="1"/>
    <col min="9" max="16384" width="9.140625" style="163"/>
  </cols>
  <sheetData>
    <row r="1" spans="1:150" s="156" customFormat="1" ht="108" customHeight="1">
      <c r="A1" s="872" t="s">
        <v>610</v>
      </c>
      <c r="B1" s="880" t="s">
        <v>988</v>
      </c>
      <c r="C1" s="864"/>
      <c r="D1" s="152" t="s">
        <v>451</v>
      </c>
      <c r="E1" s="153"/>
      <c r="F1" s="154"/>
      <c r="G1" s="155"/>
    </row>
    <row r="2" spans="1:150" s="156" customFormat="1" ht="78" customHeight="1">
      <c r="A2" s="873"/>
      <c r="B2" s="881"/>
      <c r="C2" s="865"/>
      <c r="D2" s="157" t="s">
        <v>979</v>
      </c>
      <c r="E2" s="158"/>
      <c r="F2" s="159"/>
      <c r="G2" s="160"/>
    </row>
    <row r="3" spans="1:150" s="156" customFormat="1" ht="78" customHeight="1">
      <c r="A3" s="873"/>
      <c r="B3" s="881"/>
      <c r="C3" s="865"/>
      <c r="D3" s="157">
        <v>1598</v>
      </c>
      <c r="E3" s="158"/>
      <c r="F3" s="159"/>
      <c r="G3" s="160"/>
    </row>
    <row r="4" spans="1:150" ht="78" customHeight="1">
      <c r="A4" s="873"/>
      <c r="B4" s="881"/>
      <c r="C4" s="865"/>
      <c r="D4" s="157" t="s">
        <v>473</v>
      </c>
      <c r="E4" s="158"/>
      <c r="F4" s="161"/>
      <c r="G4" s="162"/>
    </row>
    <row r="5" spans="1:150" ht="78" customHeight="1">
      <c r="A5" s="873"/>
      <c r="B5" s="881"/>
      <c r="C5" s="865"/>
      <c r="D5" s="157" t="s">
        <v>237</v>
      </c>
      <c r="E5" s="158"/>
      <c r="F5" s="161"/>
      <c r="G5" s="162"/>
    </row>
    <row r="6" spans="1:150" ht="78" customHeight="1">
      <c r="A6" s="873"/>
      <c r="B6" s="881"/>
      <c r="C6" s="865"/>
      <c r="D6" s="157" t="s">
        <v>131</v>
      </c>
      <c r="E6" s="158"/>
      <c r="F6" s="161"/>
      <c r="G6" s="162"/>
    </row>
    <row r="7" spans="1:150" ht="84" customHeight="1">
      <c r="A7" s="873"/>
      <c r="B7" s="882" t="s">
        <v>232</v>
      </c>
      <c r="C7" s="875"/>
      <c r="D7" s="651">
        <v>18403.003428571425</v>
      </c>
      <c r="E7" s="158"/>
      <c r="F7" s="161"/>
      <c r="G7" s="162"/>
    </row>
    <row r="8" spans="1:150" ht="84" customHeight="1">
      <c r="A8" s="873"/>
      <c r="B8" s="752"/>
      <c r="C8" s="751" t="s">
        <v>1668</v>
      </c>
      <c r="D8" s="769">
        <v>113</v>
      </c>
      <c r="E8" s="158"/>
      <c r="F8" s="161"/>
      <c r="G8" s="162"/>
    </row>
    <row r="9" spans="1:150" ht="84" customHeight="1">
      <c r="A9" s="873"/>
      <c r="B9" s="752"/>
      <c r="C9" s="751" t="s">
        <v>1669</v>
      </c>
      <c r="D9" s="651">
        <v>150</v>
      </c>
      <c r="E9" s="158"/>
      <c r="F9" s="161"/>
      <c r="G9" s="162"/>
    </row>
    <row r="10" spans="1:150" s="408" customFormat="1" ht="89.25" customHeight="1">
      <c r="A10" s="873"/>
      <c r="B10" s="882" t="s">
        <v>1670</v>
      </c>
      <c r="C10" s="875"/>
      <c r="D10" s="651">
        <v>73.72</v>
      </c>
      <c r="E10" s="158"/>
      <c r="F10" s="161"/>
      <c r="G10" s="162"/>
      <c r="H10" s="623"/>
      <c r="I10" s="623"/>
      <c r="J10" s="623"/>
      <c r="K10" s="623"/>
      <c r="L10" s="623"/>
      <c r="M10" s="623"/>
      <c r="N10" s="623"/>
      <c r="O10" s="623"/>
      <c r="P10" s="623"/>
      <c r="Q10" s="623"/>
      <c r="R10" s="623"/>
      <c r="S10" s="623"/>
      <c r="T10" s="623"/>
      <c r="U10" s="623"/>
      <c r="V10" s="623"/>
      <c r="W10" s="623"/>
      <c r="X10" s="623"/>
      <c r="Y10" s="623"/>
      <c r="Z10" s="623"/>
      <c r="AA10" s="623"/>
      <c r="AB10" s="623"/>
      <c r="AC10" s="623"/>
      <c r="AD10" s="623"/>
      <c r="AE10" s="623"/>
      <c r="AF10" s="623"/>
      <c r="AG10" s="623"/>
      <c r="AH10" s="623"/>
      <c r="AI10" s="623"/>
      <c r="AJ10" s="623"/>
      <c r="AK10" s="623"/>
      <c r="AL10" s="623"/>
      <c r="AM10" s="623"/>
      <c r="AN10" s="623"/>
      <c r="AO10" s="623"/>
      <c r="AP10" s="623"/>
      <c r="AQ10" s="623"/>
      <c r="AR10" s="623"/>
      <c r="AS10" s="623"/>
      <c r="AT10" s="623"/>
      <c r="AU10" s="623"/>
      <c r="AV10" s="623"/>
      <c r="AW10" s="623"/>
      <c r="AX10" s="623"/>
      <c r="AY10" s="623"/>
      <c r="AZ10" s="623"/>
      <c r="BA10" s="623"/>
      <c r="BB10" s="623"/>
      <c r="BC10" s="623"/>
      <c r="BD10" s="623"/>
      <c r="BE10" s="623"/>
      <c r="BF10" s="623"/>
      <c r="BG10" s="623"/>
      <c r="BH10" s="623"/>
      <c r="BI10" s="623"/>
      <c r="BJ10" s="623"/>
      <c r="BK10" s="623"/>
      <c r="BL10" s="623"/>
      <c r="BM10" s="623"/>
      <c r="BN10" s="623"/>
      <c r="BO10" s="623"/>
      <c r="BP10" s="623"/>
      <c r="BQ10" s="623"/>
      <c r="BR10" s="623"/>
      <c r="BS10" s="623"/>
      <c r="BT10" s="623"/>
      <c r="BU10" s="623"/>
      <c r="BV10" s="623"/>
      <c r="BW10" s="623"/>
      <c r="BX10" s="623"/>
      <c r="BY10" s="623"/>
      <c r="BZ10" s="623"/>
      <c r="CA10" s="623"/>
      <c r="CB10" s="623"/>
      <c r="CC10" s="623"/>
      <c r="CD10" s="623"/>
      <c r="CE10" s="623"/>
      <c r="CF10" s="623"/>
      <c r="CG10" s="623"/>
      <c r="CH10" s="623"/>
      <c r="CI10" s="623"/>
      <c r="CJ10" s="623"/>
      <c r="CK10" s="623"/>
      <c r="CL10" s="623"/>
      <c r="CM10" s="623"/>
      <c r="CN10" s="623"/>
      <c r="CO10" s="623"/>
      <c r="CP10" s="623"/>
      <c r="CQ10" s="623"/>
      <c r="CR10" s="623"/>
      <c r="CS10" s="623"/>
      <c r="CT10" s="623"/>
      <c r="CU10" s="623"/>
      <c r="CV10" s="623"/>
      <c r="CW10" s="623"/>
      <c r="CX10" s="623"/>
      <c r="CY10" s="623"/>
      <c r="CZ10" s="623"/>
      <c r="DA10" s="623"/>
      <c r="DB10" s="623"/>
      <c r="DC10" s="623"/>
      <c r="DD10" s="623"/>
      <c r="DE10" s="623"/>
      <c r="DF10" s="623"/>
      <c r="DG10" s="623"/>
      <c r="DH10" s="623"/>
      <c r="DI10" s="623"/>
      <c r="DJ10" s="623"/>
      <c r="DK10" s="623"/>
      <c r="DL10" s="623"/>
      <c r="DM10" s="623"/>
      <c r="DN10" s="623"/>
      <c r="DO10" s="623"/>
      <c r="DP10" s="623"/>
      <c r="DQ10" s="623"/>
      <c r="DR10" s="623"/>
      <c r="DS10" s="623"/>
      <c r="DT10" s="623"/>
      <c r="DU10" s="623"/>
      <c r="DV10" s="623"/>
      <c r="DW10" s="623"/>
      <c r="DX10" s="623"/>
      <c r="DY10" s="623"/>
      <c r="DZ10" s="623"/>
      <c r="EA10" s="623"/>
      <c r="EB10" s="623"/>
      <c r="EC10" s="623"/>
      <c r="ED10" s="623"/>
      <c r="EE10" s="623"/>
      <c r="EF10" s="623"/>
      <c r="EG10" s="623"/>
      <c r="EH10" s="623"/>
      <c r="EI10" s="623"/>
      <c r="EJ10" s="623"/>
      <c r="EK10" s="623"/>
      <c r="EL10" s="623"/>
      <c r="EM10" s="623"/>
      <c r="EN10" s="623"/>
      <c r="EO10" s="623"/>
      <c r="EP10" s="623"/>
      <c r="EQ10" s="623"/>
      <c r="ER10" s="623"/>
      <c r="ES10" s="623"/>
      <c r="ET10" s="623"/>
    </row>
    <row r="11" spans="1:150" ht="66" customHeight="1">
      <c r="A11" s="873"/>
      <c r="B11" s="791" t="s">
        <v>233</v>
      </c>
      <c r="C11" s="792"/>
      <c r="D11" s="301" t="s">
        <v>1448</v>
      </c>
      <c r="E11" s="166" t="s">
        <v>232</v>
      </c>
      <c r="F11" s="876" t="s">
        <v>234</v>
      </c>
      <c r="G11" s="168" t="s">
        <v>244</v>
      </c>
    </row>
    <row r="12" spans="1:150" ht="84" customHeight="1">
      <c r="A12" s="873"/>
      <c r="B12" s="885" t="s">
        <v>45</v>
      </c>
      <c r="C12" s="886"/>
      <c r="D12" s="169"/>
      <c r="E12" s="169"/>
      <c r="F12" s="884"/>
      <c r="G12" s="170"/>
    </row>
    <row r="13" spans="1:150" ht="84" customHeight="1">
      <c r="A13" s="873"/>
      <c r="B13" s="177" t="s">
        <v>238</v>
      </c>
      <c r="C13" s="172" t="s">
        <v>462</v>
      </c>
      <c r="D13" s="173" t="s">
        <v>47</v>
      </c>
      <c r="E13" s="174"/>
      <c r="F13" s="175" t="s">
        <v>238</v>
      </c>
      <c r="G13" s="625"/>
    </row>
    <row r="14" spans="1:150" ht="84" customHeight="1">
      <c r="A14" s="873"/>
      <c r="B14" s="171" t="s">
        <v>221</v>
      </c>
      <c r="C14" s="172" t="s">
        <v>263</v>
      </c>
      <c r="D14" s="173" t="s">
        <v>47</v>
      </c>
      <c r="E14" s="174"/>
      <c r="F14" s="175" t="s">
        <v>221</v>
      </c>
      <c r="G14" s="625"/>
    </row>
    <row r="15" spans="1:150" ht="84" customHeight="1">
      <c r="A15" s="873"/>
      <c r="B15" s="177" t="s">
        <v>520</v>
      </c>
      <c r="C15" s="172" t="s">
        <v>521</v>
      </c>
      <c r="D15" s="486" t="s">
        <v>848</v>
      </c>
      <c r="E15" s="200">
        <v>142.85714300000001</v>
      </c>
      <c r="F15" s="178" t="s">
        <v>520</v>
      </c>
      <c r="G15" s="625"/>
    </row>
    <row r="16" spans="1:150" ht="84" customHeight="1">
      <c r="A16" s="873"/>
      <c r="B16" s="177" t="s">
        <v>200</v>
      </c>
      <c r="C16" s="172" t="s">
        <v>33</v>
      </c>
      <c r="D16" s="173" t="s">
        <v>47</v>
      </c>
      <c r="E16" s="174"/>
      <c r="F16" s="175" t="s">
        <v>200</v>
      </c>
      <c r="G16" s="625"/>
    </row>
    <row r="17" spans="1:7" ht="84" customHeight="1">
      <c r="A17" s="873"/>
      <c r="B17" s="171" t="s">
        <v>170</v>
      </c>
      <c r="C17" s="172" t="s">
        <v>350</v>
      </c>
      <c r="D17" s="173" t="s">
        <v>47</v>
      </c>
      <c r="E17" s="174"/>
      <c r="F17" s="175" t="s">
        <v>170</v>
      </c>
      <c r="G17" s="625"/>
    </row>
    <row r="18" spans="1:7" ht="108" customHeight="1">
      <c r="A18" s="873"/>
      <c r="B18" s="177" t="s">
        <v>0</v>
      </c>
      <c r="C18" s="172" t="s">
        <v>493</v>
      </c>
      <c r="D18" s="173" t="s">
        <v>47</v>
      </c>
      <c r="E18" s="174"/>
      <c r="F18" s="175" t="s">
        <v>0</v>
      </c>
      <c r="G18" s="625"/>
    </row>
    <row r="19" spans="1:7" ht="84" customHeight="1">
      <c r="A19" s="873"/>
      <c r="B19" s="177" t="s">
        <v>236</v>
      </c>
      <c r="C19" s="172" t="s">
        <v>314</v>
      </c>
      <c r="D19" s="173" t="s">
        <v>47</v>
      </c>
      <c r="E19" s="174"/>
      <c r="F19" s="175" t="s">
        <v>236</v>
      </c>
      <c r="G19" s="625"/>
    </row>
    <row r="20" spans="1:7" ht="150" customHeight="1">
      <c r="A20" s="873"/>
      <c r="B20" s="177" t="s">
        <v>1375</v>
      </c>
      <c r="C20" s="172" t="s">
        <v>1376</v>
      </c>
      <c r="D20" s="173" t="s">
        <v>47</v>
      </c>
      <c r="E20" s="174"/>
      <c r="F20" s="178" t="s">
        <v>1375</v>
      </c>
      <c r="G20" s="625"/>
    </row>
    <row r="21" spans="1:7" ht="186" customHeight="1">
      <c r="A21" s="873"/>
      <c r="B21" s="177" t="s">
        <v>1398</v>
      </c>
      <c r="C21" s="172" t="s">
        <v>1399</v>
      </c>
      <c r="D21" s="486" t="s">
        <v>848</v>
      </c>
      <c r="E21" s="200">
        <v>714.28571399999998</v>
      </c>
      <c r="F21" s="178" t="s">
        <v>1398</v>
      </c>
      <c r="G21" s="625"/>
    </row>
    <row r="22" spans="1:7" ht="126" customHeight="1">
      <c r="A22" s="873"/>
      <c r="B22" s="177" t="s">
        <v>1400</v>
      </c>
      <c r="C22" s="172" t="s">
        <v>1401</v>
      </c>
      <c r="D22" s="486" t="s">
        <v>848</v>
      </c>
      <c r="E22" s="200">
        <v>714.28571399999998</v>
      </c>
      <c r="F22" s="178" t="s">
        <v>1400</v>
      </c>
      <c r="G22" s="625"/>
    </row>
    <row r="23" spans="1:7" ht="150" customHeight="1">
      <c r="A23" s="873"/>
      <c r="B23" s="177" t="s">
        <v>1402</v>
      </c>
      <c r="C23" s="172" t="s">
        <v>1403</v>
      </c>
      <c r="D23" s="486" t="s">
        <v>848</v>
      </c>
      <c r="E23" s="200">
        <v>357.14285699999999</v>
      </c>
      <c r="F23" s="178" t="s">
        <v>1402</v>
      </c>
      <c r="G23" s="625"/>
    </row>
    <row r="24" spans="1:7" ht="135" customHeight="1">
      <c r="A24" s="873"/>
      <c r="B24" s="177" t="s">
        <v>1421</v>
      </c>
      <c r="C24" s="172" t="s">
        <v>1422</v>
      </c>
      <c r="D24" s="486" t="s">
        <v>848</v>
      </c>
      <c r="E24" s="200">
        <v>214.28571400000001</v>
      </c>
      <c r="F24" s="178" t="s">
        <v>1421</v>
      </c>
      <c r="G24" s="625"/>
    </row>
    <row r="25" spans="1:7" ht="129" customHeight="1">
      <c r="A25" s="873"/>
      <c r="B25" s="177" t="s">
        <v>1383</v>
      </c>
      <c r="C25" s="172" t="s">
        <v>1406</v>
      </c>
      <c r="D25" s="486" t="s">
        <v>848</v>
      </c>
      <c r="E25" s="200">
        <v>928.57142899999997</v>
      </c>
      <c r="F25" s="178" t="s">
        <v>1383</v>
      </c>
      <c r="G25" s="625"/>
    </row>
    <row r="26" spans="1:7" ht="84" customHeight="1">
      <c r="A26" s="873"/>
      <c r="B26" s="177" t="s">
        <v>58</v>
      </c>
      <c r="C26" s="172" t="s">
        <v>474</v>
      </c>
      <c r="D26" s="173" t="s">
        <v>47</v>
      </c>
      <c r="E26" s="174"/>
      <c r="F26" s="175" t="s">
        <v>58</v>
      </c>
      <c r="G26" s="625"/>
    </row>
    <row r="27" spans="1:7" ht="84" customHeight="1">
      <c r="A27" s="873"/>
      <c r="B27" s="177" t="s">
        <v>50</v>
      </c>
      <c r="C27" s="172" t="s">
        <v>453</v>
      </c>
      <c r="D27" s="173" t="s">
        <v>47</v>
      </c>
      <c r="E27" s="174"/>
      <c r="F27" s="175" t="s">
        <v>50</v>
      </c>
      <c r="G27" s="625"/>
    </row>
    <row r="28" spans="1:7" ht="84" customHeight="1">
      <c r="A28" s="873"/>
      <c r="B28" s="177" t="s">
        <v>101</v>
      </c>
      <c r="C28" s="172" t="s">
        <v>102</v>
      </c>
      <c r="D28" s="173" t="s">
        <v>47</v>
      </c>
      <c r="E28" s="174"/>
      <c r="F28" s="175" t="s">
        <v>101</v>
      </c>
      <c r="G28" s="625"/>
    </row>
    <row r="29" spans="1:7" ht="84" customHeight="1">
      <c r="A29" s="873"/>
      <c r="B29" s="171" t="s">
        <v>53</v>
      </c>
      <c r="C29" s="172" t="s">
        <v>54</v>
      </c>
      <c r="D29" s="173" t="s">
        <v>47</v>
      </c>
      <c r="E29" s="174"/>
      <c r="F29" s="175" t="s">
        <v>53</v>
      </c>
      <c r="G29" s="625"/>
    </row>
    <row r="30" spans="1:7" ht="78" customHeight="1">
      <c r="A30" s="873"/>
      <c r="B30" s="171" t="s">
        <v>39</v>
      </c>
      <c r="C30" s="172" t="s">
        <v>1386</v>
      </c>
      <c r="D30" s="486" t="s">
        <v>848</v>
      </c>
      <c r="E30" s="200">
        <v>14.285714</v>
      </c>
      <c r="F30" s="175" t="s">
        <v>39</v>
      </c>
      <c r="G30" s="625"/>
    </row>
    <row r="31" spans="1:7" ht="78" customHeight="1">
      <c r="A31" s="873"/>
      <c r="B31" s="171" t="s">
        <v>183</v>
      </c>
      <c r="C31" s="172" t="s">
        <v>1423</v>
      </c>
      <c r="D31" s="173" t="s">
        <v>47</v>
      </c>
      <c r="E31" s="174"/>
      <c r="F31" s="175" t="s">
        <v>183</v>
      </c>
      <c r="G31" s="625" t="s">
        <v>503</v>
      </c>
    </row>
    <row r="32" spans="1:7" ht="84" customHeight="1">
      <c r="A32" s="873"/>
      <c r="B32" s="171" t="s">
        <v>95</v>
      </c>
      <c r="C32" s="172" t="s">
        <v>464</v>
      </c>
      <c r="D32" s="173" t="s">
        <v>47</v>
      </c>
      <c r="E32" s="174"/>
      <c r="F32" s="175" t="s">
        <v>95</v>
      </c>
      <c r="G32" s="625"/>
    </row>
    <row r="33" spans="1:7" ht="84" customHeight="1">
      <c r="A33" s="873"/>
      <c r="B33" s="271" t="s">
        <v>28</v>
      </c>
      <c r="C33" s="367" t="s">
        <v>315</v>
      </c>
      <c r="D33" s="486" t="s">
        <v>848</v>
      </c>
      <c r="E33" s="200">
        <v>714.28571399999998</v>
      </c>
      <c r="F33" s="372" t="s">
        <v>28</v>
      </c>
      <c r="G33" s="236" t="s">
        <v>1424</v>
      </c>
    </row>
    <row r="34" spans="1:7" ht="84" customHeight="1">
      <c r="A34" s="873"/>
      <c r="B34" s="370" t="s">
        <v>456</v>
      </c>
      <c r="C34" s="371" t="s">
        <v>516</v>
      </c>
      <c r="D34" s="173" t="s">
        <v>47</v>
      </c>
      <c r="E34" s="174"/>
      <c r="F34" s="175" t="s">
        <v>456</v>
      </c>
      <c r="G34" s="625"/>
    </row>
    <row r="35" spans="1:7" ht="84" customHeight="1">
      <c r="A35" s="873"/>
      <c r="B35" s="171" t="s">
        <v>491</v>
      </c>
      <c r="C35" s="172" t="s">
        <v>492</v>
      </c>
      <c r="D35" s="173" t="s">
        <v>47</v>
      </c>
      <c r="E35" s="174"/>
      <c r="F35" s="175" t="s">
        <v>491</v>
      </c>
      <c r="G35" s="625"/>
    </row>
    <row r="36" spans="1:7" ht="84" customHeight="1">
      <c r="A36" s="873"/>
      <c r="B36" s="171" t="s">
        <v>1392</v>
      </c>
      <c r="C36" s="172" t="s">
        <v>1393</v>
      </c>
      <c r="D36" s="486" t="s">
        <v>848</v>
      </c>
      <c r="E36" s="200">
        <v>0</v>
      </c>
      <c r="F36" s="175" t="s">
        <v>1392</v>
      </c>
      <c r="G36" s="625" t="s">
        <v>1433</v>
      </c>
    </row>
    <row r="37" spans="1:7" ht="84" customHeight="1">
      <c r="A37" s="873"/>
      <c r="B37" s="171" t="s">
        <v>29</v>
      </c>
      <c r="C37" s="172" t="s">
        <v>30</v>
      </c>
      <c r="D37" s="173" t="s">
        <v>47</v>
      </c>
      <c r="E37" s="174"/>
      <c r="F37" s="175" t="s">
        <v>29</v>
      </c>
      <c r="G37" s="625"/>
    </row>
    <row r="38" spans="1:7" ht="84" customHeight="1">
      <c r="A38" s="873"/>
      <c r="B38" s="171" t="s">
        <v>9</v>
      </c>
      <c r="C38" s="172" t="s">
        <v>90</v>
      </c>
      <c r="D38" s="486" t="s">
        <v>848</v>
      </c>
      <c r="E38" s="200">
        <v>214.28571400000001</v>
      </c>
      <c r="F38" s="175" t="s">
        <v>9</v>
      </c>
      <c r="G38" s="625"/>
    </row>
    <row r="39" spans="1:7" ht="84" customHeight="1">
      <c r="A39" s="873"/>
      <c r="B39" s="171" t="s">
        <v>959</v>
      </c>
      <c r="C39" s="172" t="s">
        <v>960</v>
      </c>
      <c r="D39" s="486" t="s">
        <v>848</v>
      </c>
      <c r="E39" s="200">
        <v>71.428571000000005</v>
      </c>
      <c r="F39" s="175" t="s">
        <v>959</v>
      </c>
      <c r="G39" s="625" t="s">
        <v>1432</v>
      </c>
    </row>
    <row r="40" spans="1:7" ht="84" customHeight="1">
      <c r="A40" s="873"/>
      <c r="B40" s="171" t="s">
        <v>408</v>
      </c>
      <c r="C40" s="172" t="s">
        <v>517</v>
      </c>
      <c r="D40" s="173" t="s">
        <v>47</v>
      </c>
      <c r="E40" s="174"/>
      <c r="F40" s="175" t="s">
        <v>408</v>
      </c>
      <c r="G40" s="625"/>
    </row>
    <row r="41" spans="1:7" ht="84" customHeight="1">
      <c r="A41" s="873"/>
      <c r="B41" s="171" t="s">
        <v>13</v>
      </c>
      <c r="C41" s="172" t="s">
        <v>360</v>
      </c>
      <c r="D41" s="173" t="s">
        <v>47</v>
      </c>
      <c r="E41" s="174"/>
      <c r="F41" s="175" t="s">
        <v>13</v>
      </c>
      <c r="G41" s="625"/>
    </row>
    <row r="42" spans="1:7" ht="84" customHeight="1">
      <c r="A42" s="873"/>
      <c r="B42" s="171" t="s">
        <v>409</v>
      </c>
      <c r="C42" s="172" t="s">
        <v>605</v>
      </c>
      <c r="D42" s="173" t="s">
        <v>47</v>
      </c>
      <c r="E42" s="174"/>
      <c r="F42" s="175" t="s">
        <v>409</v>
      </c>
      <c r="G42" s="625"/>
    </row>
    <row r="43" spans="1:7" ht="84" customHeight="1">
      <c r="A43" s="873"/>
      <c r="B43" s="171" t="s">
        <v>477</v>
      </c>
      <c r="C43" s="172" t="s">
        <v>478</v>
      </c>
      <c r="D43" s="173" t="s">
        <v>47</v>
      </c>
      <c r="E43" s="174"/>
      <c r="F43" s="175" t="s">
        <v>477</v>
      </c>
      <c r="G43" s="625"/>
    </row>
    <row r="44" spans="1:7" ht="90" customHeight="1">
      <c r="A44" s="873"/>
      <c r="B44" s="171" t="s">
        <v>281</v>
      </c>
      <c r="C44" s="172" t="s">
        <v>479</v>
      </c>
      <c r="D44" s="486" t="s">
        <v>848</v>
      </c>
      <c r="E44" s="200">
        <v>357.14285699999999</v>
      </c>
      <c r="F44" s="175" t="s">
        <v>281</v>
      </c>
      <c r="G44" s="625" t="s">
        <v>1093</v>
      </c>
    </row>
    <row r="45" spans="1:7" ht="84" customHeight="1">
      <c r="A45" s="873"/>
      <c r="B45" s="171" t="s">
        <v>512</v>
      </c>
      <c r="C45" s="172" t="s">
        <v>513</v>
      </c>
      <c r="D45" s="486" t="s">
        <v>848</v>
      </c>
      <c r="E45" s="200">
        <v>142.85714300000001</v>
      </c>
      <c r="F45" s="175" t="s">
        <v>512</v>
      </c>
      <c r="G45" s="625"/>
    </row>
    <row r="46" spans="1:7" ht="84" customHeight="1">
      <c r="A46" s="873"/>
      <c r="B46" s="183" t="s">
        <v>55</v>
      </c>
      <c r="C46" s="180" t="s">
        <v>56</v>
      </c>
      <c r="D46" s="173" t="s">
        <v>47</v>
      </c>
      <c r="E46" s="174"/>
      <c r="F46" s="175" t="s">
        <v>55</v>
      </c>
      <c r="G46" s="625"/>
    </row>
    <row r="47" spans="1:7" ht="84" customHeight="1">
      <c r="A47" s="873"/>
      <c r="B47" s="183" t="s">
        <v>61</v>
      </c>
      <c r="C47" s="180" t="s">
        <v>125</v>
      </c>
      <c r="D47" s="173" t="s">
        <v>47</v>
      </c>
      <c r="E47" s="174"/>
      <c r="F47" s="175" t="s">
        <v>61</v>
      </c>
      <c r="G47" s="625"/>
    </row>
    <row r="48" spans="1:7" ht="84" customHeight="1">
      <c r="A48" s="873"/>
      <c r="B48" s="183" t="s">
        <v>10</v>
      </c>
      <c r="C48" s="180" t="s">
        <v>11</v>
      </c>
      <c r="D48" s="173" t="s">
        <v>47</v>
      </c>
      <c r="E48" s="174"/>
      <c r="F48" s="175" t="s">
        <v>10</v>
      </c>
      <c r="G48" s="625"/>
    </row>
    <row r="49" spans="1:7" ht="84" customHeight="1">
      <c r="A49" s="873"/>
      <c r="B49" s="171" t="s">
        <v>12</v>
      </c>
      <c r="C49" s="172" t="s">
        <v>258</v>
      </c>
      <c r="D49" s="501" t="s">
        <v>47</v>
      </c>
      <c r="E49" s="174"/>
      <c r="F49" s="175" t="s">
        <v>12</v>
      </c>
      <c r="G49" s="625"/>
    </row>
    <row r="50" spans="1:7" ht="84" customHeight="1">
      <c r="A50" s="873"/>
      <c r="B50" s="171" t="s">
        <v>494</v>
      </c>
      <c r="C50" s="172" t="s">
        <v>495</v>
      </c>
      <c r="D50" s="173" t="s">
        <v>47</v>
      </c>
      <c r="E50" s="174"/>
      <c r="F50" s="175" t="s">
        <v>494</v>
      </c>
      <c r="G50" s="625"/>
    </row>
    <row r="51" spans="1:7" ht="84" customHeight="1">
      <c r="A51" s="873"/>
      <c r="B51" s="271" t="s">
        <v>496</v>
      </c>
      <c r="C51" s="373" t="s">
        <v>517</v>
      </c>
      <c r="D51" s="486" t="s">
        <v>848</v>
      </c>
      <c r="E51" s="200">
        <v>142.85714300000001</v>
      </c>
      <c r="F51" s="272" t="s">
        <v>496</v>
      </c>
      <c r="G51" s="625"/>
    </row>
    <row r="52" spans="1:7" ht="84" customHeight="1">
      <c r="A52" s="873"/>
      <c r="B52" s="171" t="s">
        <v>480</v>
      </c>
      <c r="C52" s="172" t="s">
        <v>481</v>
      </c>
      <c r="D52" s="176" t="s">
        <v>277</v>
      </c>
      <c r="E52" s="174"/>
      <c r="F52" s="175" t="s">
        <v>480</v>
      </c>
      <c r="G52" s="625"/>
    </row>
    <row r="53" spans="1:7" ht="84" customHeight="1">
      <c r="A53" s="873"/>
      <c r="B53" s="171" t="s">
        <v>243</v>
      </c>
      <c r="C53" s="172" t="s">
        <v>79</v>
      </c>
      <c r="D53" s="173" t="s">
        <v>47</v>
      </c>
      <c r="E53" s="174"/>
      <c r="F53" s="175" t="s">
        <v>243</v>
      </c>
      <c r="G53" s="625"/>
    </row>
    <row r="54" spans="1:7" ht="84" customHeight="1">
      <c r="A54" s="873"/>
      <c r="B54" s="171" t="s">
        <v>126</v>
      </c>
      <c r="C54" s="172" t="s">
        <v>989</v>
      </c>
      <c r="D54" s="486" t="s">
        <v>848</v>
      </c>
      <c r="E54" s="200">
        <v>214.28571400000001</v>
      </c>
      <c r="F54" s="175" t="s">
        <v>126</v>
      </c>
      <c r="G54" s="625"/>
    </row>
    <row r="55" spans="1:7" ht="114" customHeight="1">
      <c r="A55" s="873"/>
      <c r="B55" s="609" t="s">
        <v>1300</v>
      </c>
      <c r="C55" s="682" t="s">
        <v>1389</v>
      </c>
      <c r="D55" s="486" t="s">
        <v>848</v>
      </c>
      <c r="E55" s="200">
        <v>250</v>
      </c>
      <c r="F55" s="175" t="s">
        <v>1300</v>
      </c>
      <c r="G55" s="625"/>
    </row>
    <row r="56" spans="1:7" ht="84" customHeight="1">
      <c r="A56" s="873"/>
      <c r="B56" s="171" t="s">
        <v>117</v>
      </c>
      <c r="C56" s="172" t="s">
        <v>990</v>
      </c>
      <c r="D56" s="486" t="s">
        <v>848</v>
      </c>
      <c r="E56" s="200">
        <v>214.28571400000001</v>
      </c>
      <c r="F56" s="175" t="s">
        <v>117</v>
      </c>
      <c r="G56" s="625"/>
    </row>
    <row r="57" spans="1:7" ht="84" customHeight="1">
      <c r="A57" s="873"/>
      <c r="B57" s="171" t="s">
        <v>124</v>
      </c>
      <c r="C57" s="172" t="s">
        <v>991</v>
      </c>
      <c r="D57" s="486" t="s">
        <v>848</v>
      </c>
      <c r="E57" s="200">
        <v>250</v>
      </c>
      <c r="F57" s="175" t="s">
        <v>124</v>
      </c>
      <c r="G57" s="625"/>
    </row>
    <row r="58" spans="1:7" ht="84" customHeight="1">
      <c r="A58" s="873"/>
      <c r="B58" s="171" t="s">
        <v>572</v>
      </c>
      <c r="C58" s="172" t="s">
        <v>992</v>
      </c>
      <c r="D58" s="486" t="s">
        <v>848</v>
      </c>
      <c r="E58" s="200">
        <v>0</v>
      </c>
      <c r="F58" s="175" t="s">
        <v>572</v>
      </c>
      <c r="G58" s="625"/>
    </row>
    <row r="59" spans="1:7" ht="84" customHeight="1">
      <c r="A59" s="873"/>
      <c r="B59" s="171" t="s">
        <v>240</v>
      </c>
      <c r="C59" s="172" t="s">
        <v>993</v>
      </c>
      <c r="D59" s="486" t="s">
        <v>848</v>
      </c>
      <c r="E59" s="200">
        <v>392.85714300000001</v>
      </c>
      <c r="F59" s="175" t="s">
        <v>240</v>
      </c>
      <c r="G59" s="625"/>
    </row>
    <row r="60" spans="1:7" ht="84" customHeight="1">
      <c r="A60" s="873"/>
      <c r="B60" s="171" t="s">
        <v>241</v>
      </c>
      <c r="C60" s="172" t="s">
        <v>994</v>
      </c>
      <c r="D60" s="486" t="s">
        <v>848</v>
      </c>
      <c r="E60" s="200">
        <v>392.85714300000001</v>
      </c>
      <c r="F60" s="175" t="s">
        <v>241</v>
      </c>
      <c r="G60" s="625"/>
    </row>
    <row r="61" spans="1:7" ht="84" customHeight="1">
      <c r="A61" s="873"/>
      <c r="B61" s="171" t="s">
        <v>448</v>
      </c>
      <c r="C61" s="172" t="s">
        <v>996</v>
      </c>
      <c r="D61" s="486" t="s">
        <v>848</v>
      </c>
      <c r="E61" s="200">
        <v>392.85714300000001</v>
      </c>
      <c r="F61" s="175" t="s">
        <v>448</v>
      </c>
      <c r="G61" s="625"/>
    </row>
    <row r="62" spans="1:7" ht="84" customHeight="1">
      <c r="A62" s="873"/>
      <c r="B62" s="171" t="s">
        <v>127</v>
      </c>
      <c r="C62" s="172" t="s">
        <v>997</v>
      </c>
      <c r="D62" s="486" t="s">
        <v>848</v>
      </c>
      <c r="E62" s="200">
        <v>392.85714300000001</v>
      </c>
      <c r="F62" s="175" t="s">
        <v>127</v>
      </c>
      <c r="G62" s="625"/>
    </row>
    <row r="63" spans="1:7" ht="84" customHeight="1">
      <c r="A63" s="873"/>
      <c r="B63" s="171" t="s">
        <v>128</v>
      </c>
      <c r="C63" s="172" t="s">
        <v>998</v>
      </c>
      <c r="D63" s="486" t="s">
        <v>848</v>
      </c>
      <c r="E63" s="200">
        <v>392.85714300000001</v>
      </c>
      <c r="F63" s="175" t="s">
        <v>128</v>
      </c>
      <c r="G63" s="625"/>
    </row>
    <row r="64" spans="1:7" ht="84" customHeight="1">
      <c r="A64" s="873"/>
      <c r="B64" s="183" t="s">
        <v>76</v>
      </c>
      <c r="C64" s="180" t="s">
        <v>366</v>
      </c>
      <c r="D64" s="173" t="s">
        <v>47</v>
      </c>
      <c r="E64" s="174"/>
      <c r="F64" s="175" t="s">
        <v>76</v>
      </c>
      <c r="G64" s="625"/>
    </row>
    <row r="65" spans="1:7" ht="84" customHeight="1">
      <c r="A65" s="873"/>
      <c r="B65" s="171" t="s">
        <v>1316</v>
      </c>
      <c r="C65" s="172" t="s">
        <v>1391</v>
      </c>
      <c r="D65" s="486" t="s">
        <v>848</v>
      </c>
      <c r="E65" s="200">
        <v>1071.4285709999999</v>
      </c>
      <c r="F65" s="175" t="s">
        <v>1316</v>
      </c>
      <c r="G65" s="625"/>
    </row>
    <row r="66" spans="1:7" ht="102" customHeight="1">
      <c r="A66" s="873"/>
      <c r="B66" s="171" t="s">
        <v>344</v>
      </c>
      <c r="C66" s="172" t="s">
        <v>1390</v>
      </c>
      <c r="D66" s="173" t="s">
        <v>47</v>
      </c>
      <c r="E66" s="174"/>
      <c r="F66" s="175" t="s">
        <v>344</v>
      </c>
      <c r="G66" s="625"/>
    </row>
    <row r="67" spans="1:7" ht="78" customHeight="1">
      <c r="A67" s="873"/>
      <c r="B67" s="171" t="s">
        <v>497</v>
      </c>
      <c r="C67" s="172" t="s">
        <v>498</v>
      </c>
      <c r="D67" s="173" t="s">
        <v>47</v>
      </c>
      <c r="E67" s="200"/>
      <c r="F67" s="175" t="s">
        <v>497</v>
      </c>
      <c r="G67" s="625"/>
    </row>
    <row r="68" spans="1:7" ht="87" customHeight="1">
      <c r="A68" s="873"/>
      <c r="B68" s="171" t="s">
        <v>349</v>
      </c>
      <c r="C68" s="184" t="s">
        <v>499</v>
      </c>
      <c r="D68" s="173" t="s">
        <v>47</v>
      </c>
      <c r="E68" s="174"/>
      <c r="F68" s="175" t="s">
        <v>349</v>
      </c>
      <c r="G68" s="625"/>
    </row>
    <row r="69" spans="1:7" ht="87" customHeight="1">
      <c r="A69" s="873"/>
      <c r="B69" s="171" t="s">
        <v>515</v>
      </c>
      <c r="C69" s="172" t="s">
        <v>1369</v>
      </c>
      <c r="D69" s="486" t="s">
        <v>848</v>
      </c>
      <c r="E69" s="200">
        <v>14.285714</v>
      </c>
      <c r="F69" s="175" t="s">
        <v>515</v>
      </c>
      <c r="G69" s="625"/>
    </row>
    <row r="70" spans="1:7" ht="84" customHeight="1">
      <c r="A70" s="873"/>
      <c r="B70" s="171" t="s">
        <v>440</v>
      </c>
      <c r="C70" s="172" t="s">
        <v>459</v>
      </c>
      <c r="D70" s="173" t="s">
        <v>47</v>
      </c>
      <c r="E70" s="174"/>
      <c r="F70" s="175" t="s">
        <v>440</v>
      </c>
      <c r="G70" s="625"/>
    </row>
    <row r="71" spans="1:7" ht="84" customHeight="1">
      <c r="A71" s="873"/>
      <c r="B71" s="171" t="s">
        <v>68</v>
      </c>
      <c r="C71" s="172" t="s">
        <v>1004</v>
      </c>
      <c r="D71" s="486" t="s">
        <v>848</v>
      </c>
      <c r="E71" s="182">
        <v>1071.4285709999999</v>
      </c>
      <c r="F71" s="175" t="s">
        <v>68</v>
      </c>
      <c r="G71" s="625"/>
    </row>
    <row r="72" spans="1:7" ht="84" customHeight="1">
      <c r="A72" s="873"/>
      <c r="B72" s="183" t="s">
        <v>168</v>
      </c>
      <c r="C72" s="184" t="s">
        <v>209</v>
      </c>
      <c r="D72" s="486" t="s">
        <v>848</v>
      </c>
      <c r="E72" s="182">
        <v>78.571428999999995</v>
      </c>
      <c r="F72" s="175" t="s">
        <v>168</v>
      </c>
      <c r="G72" s="625" t="s">
        <v>508</v>
      </c>
    </row>
    <row r="73" spans="1:7" ht="84" customHeight="1">
      <c r="A73" s="873"/>
      <c r="B73" s="183" t="s">
        <v>864</v>
      </c>
      <c r="C73" s="184" t="s">
        <v>1409</v>
      </c>
      <c r="D73" s="486" t="s">
        <v>848</v>
      </c>
      <c r="E73" s="182">
        <v>1071.4285709999999</v>
      </c>
      <c r="F73" s="175" t="s">
        <v>864</v>
      </c>
      <c r="G73" s="625"/>
    </row>
    <row r="74" spans="1:7" ht="84" customHeight="1">
      <c r="A74" s="873"/>
      <c r="B74" s="183" t="s">
        <v>470</v>
      </c>
      <c r="C74" s="184" t="s">
        <v>471</v>
      </c>
      <c r="D74" s="173" t="s">
        <v>47</v>
      </c>
      <c r="E74" s="182"/>
      <c r="F74" s="175" t="s">
        <v>470</v>
      </c>
      <c r="G74" s="625"/>
    </row>
    <row r="75" spans="1:7" ht="84" customHeight="1">
      <c r="A75" s="873"/>
      <c r="B75" s="183" t="s">
        <v>405</v>
      </c>
      <c r="C75" s="184" t="s">
        <v>489</v>
      </c>
      <c r="D75" s="486" t="s">
        <v>277</v>
      </c>
      <c r="E75" s="182"/>
      <c r="F75" s="175" t="s">
        <v>405</v>
      </c>
      <c r="G75" s="625"/>
    </row>
    <row r="76" spans="1:7" ht="84" customHeight="1">
      <c r="A76" s="873"/>
      <c r="B76" s="183" t="s">
        <v>16</v>
      </c>
      <c r="C76" s="184" t="s">
        <v>144</v>
      </c>
      <c r="D76" s="173" t="s">
        <v>47</v>
      </c>
      <c r="E76" s="182"/>
      <c r="F76" s="175" t="s">
        <v>16</v>
      </c>
      <c r="G76" s="625"/>
    </row>
    <row r="77" spans="1:7" ht="87" customHeight="1">
      <c r="A77" s="873"/>
      <c r="B77" s="183" t="s">
        <v>158</v>
      </c>
      <c r="C77" s="184" t="s">
        <v>276</v>
      </c>
      <c r="D77" s="486" t="s">
        <v>848</v>
      </c>
      <c r="E77" s="182">
        <v>142.85714300000001</v>
      </c>
      <c r="F77" s="175" t="s">
        <v>158</v>
      </c>
      <c r="G77" s="625" t="s">
        <v>508</v>
      </c>
    </row>
    <row r="78" spans="1:7" ht="87" customHeight="1">
      <c r="A78" s="873"/>
      <c r="B78" s="183" t="s">
        <v>278</v>
      </c>
      <c r="C78" s="184" t="s">
        <v>40</v>
      </c>
      <c r="D78" s="486" t="s">
        <v>848</v>
      </c>
      <c r="E78" s="182">
        <v>35.714286000000001</v>
      </c>
      <c r="F78" s="175" t="s">
        <v>278</v>
      </c>
      <c r="G78" s="625"/>
    </row>
    <row r="79" spans="1:7" ht="99" customHeight="1">
      <c r="A79" s="873"/>
      <c r="B79" s="183" t="s">
        <v>1410</v>
      </c>
      <c r="C79" s="172" t="s">
        <v>1411</v>
      </c>
      <c r="D79" s="486" t="s">
        <v>848</v>
      </c>
      <c r="E79" s="200">
        <v>714.28571399999998</v>
      </c>
      <c r="F79" s="175" t="s">
        <v>1410</v>
      </c>
      <c r="G79" s="625" t="s">
        <v>1429</v>
      </c>
    </row>
    <row r="80" spans="1:7" ht="99" customHeight="1">
      <c r="A80" s="873"/>
      <c r="B80" s="183" t="s">
        <v>1415</v>
      </c>
      <c r="C80" s="172" t="s">
        <v>1416</v>
      </c>
      <c r="D80" s="173" t="s">
        <v>47</v>
      </c>
      <c r="E80" s="182"/>
      <c r="F80" s="175" t="s">
        <v>1415</v>
      </c>
      <c r="G80" s="625"/>
    </row>
    <row r="81" spans="1:32" ht="87" customHeight="1">
      <c r="A81" s="873"/>
      <c r="B81" s="183" t="s">
        <v>1394</v>
      </c>
      <c r="C81" s="184" t="s">
        <v>1395</v>
      </c>
      <c r="D81" s="486" t="s">
        <v>848</v>
      </c>
      <c r="E81" s="200">
        <v>71.428571000000005</v>
      </c>
      <c r="F81" s="175" t="s">
        <v>1394</v>
      </c>
      <c r="G81" s="625"/>
    </row>
    <row r="82" spans="1:32" ht="87" customHeight="1">
      <c r="A82" s="873"/>
      <c r="B82" s="183" t="s">
        <v>463</v>
      </c>
      <c r="C82" s="172" t="s">
        <v>465</v>
      </c>
      <c r="D82" s="173" t="s">
        <v>47</v>
      </c>
      <c r="E82" s="182"/>
      <c r="F82" s="175" t="s">
        <v>463</v>
      </c>
      <c r="G82" s="625"/>
    </row>
    <row r="83" spans="1:32" ht="87" customHeight="1">
      <c r="A83" s="683"/>
      <c r="B83" s="183" t="s">
        <v>1396</v>
      </c>
      <c r="C83" s="172" t="s">
        <v>1397</v>
      </c>
      <c r="D83" s="173" t="s">
        <v>47</v>
      </c>
      <c r="E83" s="182"/>
      <c r="F83" s="175" t="s">
        <v>1396</v>
      </c>
      <c r="G83" s="625"/>
    </row>
    <row r="84" spans="1:32" ht="87" customHeight="1">
      <c r="A84" s="683"/>
      <c r="B84" s="183" t="s">
        <v>1472</v>
      </c>
      <c r="C84" s="184" t="s">
        <v>1473</v>
      </c>
      <c r="D84" s="486" t="s">
        <v>848</v>
      </c>
      <c r="E84" s="200">
        <v>0</v>
      </c>
      <c r="F84" s="175" t="s">
        <v>1472</v>
      </c>
      <c r="G84" s="625" t="s">
        <v>1476</v>
      </c>
    </row>
    <row r="85" spans="1:32" ht="81" customHeight="1">
      <c r="A85" s="683"/>
      <c r="B85" s="183" t="s">
        <v>1470</v>
      </c>
      <c r="C85" s="184" t="s">
        <v>1471</v>
      </c>
      <c r="D85" s="486" t="s">
        <v>848</v>
      </c>
      <c r="E85" s="200">
        <v>0</v>
      </c>
      <c r="F85" s="175" t="s">
        <v>1470</v>
      </c>
      <c r="G85" s="625" t="s">
        <v>1475</v>
      </c>
    </row>
    <row r="86" spans="1:32" ht="81" customHeight="1" thickBot="1">
      <c r="A86" s="683"/>
      <c r="B86" s="183" t="s">
        <v>1468</v>
      </c>
      <c r="C86" s="198" t="s">
        <v>1469</v>
      </c>
      <c r="D86" s="687" t="s">
        <v>848</v>
      </c>
      <c r="E86" s="688">
        <v>428.57143000000002</v>
      </c>
      <c r="F86" s="685" t="s">
        <v>1468</v>
      </c>
      <c r="G86" s="236" t="s">
        <v>1474</v>
      </c>
    </row>
    <row r="87" spans="1:32" ht="153" customHeight="1" thickBot="1">
      <c r="A87" s="193"/>
      <c r="B87" s="194"/>
      <c r="C87" s="817" t="s">
        <v>603</v>
      </c>
      <c r="D87" s="818"/>
      <c r="E87" s="818"/>
      <c r="F87" s="818"/>
      <c r="G87" s="819"/>
    </row>
    <row r="88" spans="1:32" s="441" customFormat="1" ht="179.25" customHeight="1" thickBot="1">
      <c r="A88" s="529"/>
      <c r="B88" s="530"/>
      <c r="C88" s="777" t="s">
        <v>849</v>
      </c>
      <c r="D88" s="778"/>
      <c r="E88" s="778"/>
      <c r="F88" s="778"/>
      <c r="G88" s="779"/>
      <c r="H88" s="522"/>
      <c r="I88" s="522"/>
      <c r="J88" s="522"/>
      <c r="K88" s="522"/>
      <c r="L88" s="522"/>
      <c r="M88" s="522"/>
      <c r="N88" s="522"/>
      <c r="O88" s="522"/>
      <c r="P88" s="522"/>
      <c r="Q88" s="522"/>
      <c r="R88" s="522"/>
      <c r="S88" s="522"/>
      <c r="T88" s="522"/>
      <c r="U88" s="522"/>
      <c r="V88" s="522"/>
      <c r="W88" s="522"/>
      <c r="X88" s="522"/>
      <c r="Y88" s="522"/>
      <c r="Z88" s="522"/>
      <c r="AA88" s="522"/>
      <c r="AB88" s="522"/>
      <c r="AC88" s="522"/>
      <c r="AD88" s="522"/>
      <c r="AE88" s="522"/>
      <c r="AF88" s="522"/>
    </row>
    <row r="89" spans="1:32" ht="54" customHeight="1"/>
  </sheetData>
  <mergeCells count="9">
    <mergeCell ref="B12:C12"/>
    <mergeCell ref="C87:G87"/>
    <mergeCell ref="C88:G88"/>
    <mergeCell ref="A1:A82"/>
    <mergeCell ref="B1:C6"/>
    <mergeCell ref="B7:C7"/>
    <mergeCell ref="B10:C10"/>
    <mergeCell ref="B11:C11"/>
    <mergeCell ref="F11:F12"/>
  </mergeCells>
  <hyperlinks>
    <hyperlink ref="B11:C11" location="'ΠΡΟΤΕΙΝΟΜΕΝΟΣ ΤΙΜΟΚΑΤΑΛΟΓΟΣ'!A1" display="ΣΥΝΟΠΤΙΚΟΣ ΤΙΜΟΚΑΤΑΛΟΓΟΣ"/>
  </hyperlinks>
  <printOptions horizontalCentered="1"/>
  <pageMargins left="0.23622047244094491" right="0.23622047244094491" top="0.44" bottom="0.25" header="0.19685039370078741" footer="0.23622047244094491"/>
  <pageSetup paperSize="9" scale="10" orientation="portrait" r:id="rId1"/>
  <headerFooter alignWithMargins="0">
    <oddFooter>&amp;R&amp;P</oddFooter>
  </headerFooter>
  <colBreaks count="1" manualBreakCount="1">
    <brk id="7" max="1048575" man="1"/>
  </colBreaks>
  <drawing r:id="rId2"/>
</worksheet>
</file>

<file path=xl/worksheets/sheet83.xml><?xml version="1.0" encoding="utf-8"?>
<worksheet xmlns="http://schemas.openxmlformats.org/spreadsheetml/2006/main" xmlns:r="http://schemas.openxmlformats.org/officeDocument/2006/relationships">
  <sheetPr>
    <tabColor rgb="FF800000"/>
  </sheetPr>
  <dimension ref="A1:ET90"/>
  <sheetViews>
    <sheetView view="pageBreakPreview" zoomScale="25" zoomScaleNormal="75" zoomScaleSheetLayoutView="25" workbookViewId="0">
      <selection activeCell="F8" sqref="F8"/>
    </sheetView>
  </sheetViews>
  <sheetFormatPr defaultRowHeight="12.75"/>
  <cols>
    <col min="1" max="1" width="21.85546875" style="163" customWidth="1"/>
    <col min="2" max="2" width="20.7109375" style="195" customWidth="1"/>
    <col min="3" max="3" width="196.5703125" style="196" customWidth="1"/>
    <col min="4" max="4" width="70.7109375" style="196" customWidth="1"/>
    <col min="5" max="5" width="51.85546875" style="196" customWidth="1"/>
    <col min="6" max="6" width="23.85546875" style="193" customWidth="1"/>
    <col min="7" max="7" width="222" style="197" customWidth="1"/>
    <col min="8" max="8" width="45.140625" style="163" customWidth="1"/>
    <col min="9" max="16384" width="9.140625" style="163"/>
  </cols>
  <sheetData>
    <row r="1" spans="1:150" s="156" customFormat="1" ht="108" customHeight="1">
      <c r="A1" s="872" t="s">
        <v>610</v>
      </c>
      <c r="B1" s="880" t="s">
        <v>988</v>
      </c>
      <c r="C1" s="864"/>
      <c r="D1" s="152" t="s">
        <v>451</v>
      </c>
      <c r="E1" s="153"/>
      <c r="F1" s="154"/>
      <c r="G1" s="155"/>
    </row>
    <row r="2" spans="1:150" s="156" customFormat="1" ht="78" customHeight="1">
      <c r="A2" s="873"/>
      <c r="B2" s="881"/>
      <c r="C2" s="865"/>
      <c r="D2" s="475" t="s">
        <v>1020</v>
      </c>
      <c r="E2" s="158"/>
      <c r="F2" s="159"/>
      <c r="G2" s="160"/>
    </row>
    <row r="3" spans="1:150" s="156" customFormat="1" ht="78" customHeight="1">
      <c r="A3" s="873"/>
      <c r="B3" s="881"/>
      <c r="C3" s="865"/>
      <c r="D3" s="157">
        <v>1956</v>
      </c>
      <c r="E3" s="158"/>
      <c r="F3" s="159"/>
      <c r="G3" s="160"/>
    </row>
    <row r="4" spans="1:150" ht="78" customHeight="1">
      <c r="A4" s="873"/>
      <c r="B4" s="881"/>
      <c r="C4" s="865"/>
      <c r="D4" s="157" t="s">
        <v>473</v>
      </c>
      <c r="E4" s="158"/>
      <c r="F4" s="161"/>
      <c r="G4" s="162"/>
    </row>
    <row r="5" spans="1:150" ht="78" customHeight="1">
      <c r="A5" s="873"/>
      <c r="B5" s="881"/>
      <c r="C5" s="865"/>
      <c r="D5" s="157" t="s">
        <v>237</v>
      </c>
      <c r="E5" s="158"/>
      <c r="F5" s="161"/>
      <c r="G5" s="162"/>
    </row>
    <row r="6" spans="1:150" ht="78" customHeight="1">
      <c r="A6" s="873"/>
      <c r="B6" s="881"/>
      <c r="C6" s="865"/>
      <c r="D6" s="157" t="s">
        <v>131</v>
      </c>
      <c r="E6" s="158"/>
      <c r="F6" s="161"/>
      <c r="G6" s="162"/>
    </row>
    <row r="7" spans="1:150" ht="84" customHeight="1">
      <c r="A7" s="873"/>
      <c r="B7" s="882" t="s">
        <v>232</v>
      </c>
      <c r="C7" s="875"/>
      <c r="D7" s="651">
        <v>22078</v>
      </c>
      <c r="E7" s="158"/>
      <c r="F7" s="161"/>
      <c r="G7" s="162"/>
    </row>
    <row r="8" spans="1:150" ht="84" customHeight="1">
      <c r="A8" s="873"/>
      <c r="B8" s="752"/>
      <c r="C8" s="751" t="s">
        <v>1668</v>
      </c>
      <c r="D8" s="769">
        <v>144</v>
      </c>
      <c r="E8" s="158"/>
      <c r="F8" s="161"/>
      <c r="G8" s="162"/>
    </row>
    <row r="9" spans="1:150" ht="84" customHeight="1">
      <c r="A9" s="873"/>
      <c r="B9" s="752"/>
      <c r="C9" s="751" t="s">
        <v>1669</v>
      </c>
      <c r="D9" s="651">
        <v>150</v>
      </c>
      <c r="E9" s="158"/>
      <c r="F9" s="161"/>
      <c r="G9" s="162"/>
    </row>
    <row r="10" spans="1:150" s="408" customFormat="1" ht="89.25" customHeight="1">
      <c r="A10" s="873"/>
      <c r="B10" s="882" t="s">
        <v>1670</v>
      </c>
      <c r="C10" s="875"/>
      <c r="D10" s="651">
        <v>73.72</v>
      </c>
      <c r="E10" s="158"/>
      <c r="F10" s="161"/>
      <c r="G10" s="162"/>
      <c r="H10" s="623"/>
      <c r="I10" s="623"/>
      <c r="J10" s="623"/>
      <c r="K10" s="623"/>
      <c r="L10" s="623"/>
      <c r="M10" s="623"/>
      <c r="N10" s="623"/>
      <c r="O10" s="623"/>
      <c r="P10" s="623"/>
      <c r="Q10" s="623"/>
      <c r="R10" s="623"/>
      <c r="S10" s="623"/>
      <c r="T10" s="623"/>
      <c r="U10" s="623"/>
      <c r="V10" s="623"/>
      <c r="W10" s="623"/>
      <c r="X10" s="623"/>
      <c r="Y10" s="623"/>
      <c r="Z10" s="623"/>
      <c r="AA10" s="623"/>
      <c r="AB10" s="623"/>
      <c r="AC10" s="623"/>
      <c r="AD10" s="623"/>
      <c r="AE10" s="623"/>
      <c r="AF10" s="623"/>
      <c r="AG10" s="623"/>
      <c r="AH10" s="623"/>
      <c r="AI10" s="623"/>
      <c r="AJ10" s="623"/>
      <c r="AK10" s="623"/>
      <c r="AL10" s="623"/>
      <c r="AM10" s="623"/>
      <c r="AN10" s="623"/>
      <c r="AO10" s="623"/>
      <c r="AP10" s="623"/>
      <c r="AQ10" s="623"/>
      <c r="AR10" s="623"/>
      <c r="AS10" s="623"/>
      <c r="AT10" s="623"/>
      <c r="AU10" s="623"/>
      <c r="AV10" s="623"/>
      <c r="AW10" s="623"/>
      <c r="AX10" s="623"/>
      <c r="AY10" s="623"/>
      <c r="AZ10" s="623"/>
      <c r="BA10" s="623"/>
      <c r="BB10" s="623"/>
      <c r="BC10" s="623"/>
      <c r="BD10" s="623"/>
      <c r="BE10" s="623"/>
      <c r="BF10" s="623"/>
      <c r="BG10" s="623"/>
      <c r="BH10" s="623"/>
      <c r="BI10" s="623"/>
      <c r="BJ10" s="623"/>
      <c r="BK10" s="623"/>
      <c r="BL10" s="623"/>
      <c r="BM10" s="623"/>
      <c r="BN10" s="623"/>
      <c r="BO10" s="623"/>
      <c r="BP10" s="623"/>
      <c r="BQ10" s="623"/>
      <c r="BR10" s="623"/>
      <c r="BS10" s="623"/>
      <c r="BT10" s="623"/>
      <c r="BU10" s="623"/>
      <c r="BV10" s="623"/>
      <c r="BW10" s="623"/>
      <c r="BX10" s="623"/>
      <c r="BY10" s="623"/>
      <c r="BZ10" s="623"/>
      <c r="CA10" s="623"/>
      <c r="CB10" s="623"/>
      <c r="CC10" s="623"/>
      <c r="CD10" s="623"/>
      <c r="CE10" s="623"/>
      <c r="CF10" s="623"/>
      <c r="CG10" s="623"/>
      <c r="CH10" s="623"/>
      <c r="CI10" s="623"/>
      <c r="CJ10" s="623"/>
      <c r="CK10" s="623"/>
      <c r="CL10" s="623"/>
      <c r="CM10" s="623"/>
      <c r="CN10" s="623"/>
      <c r="CO10" s="623"/>
      <c r="CP10" s="623"/>
      <c r="CQ10" s="623"/>
      <c r="CR10" s="623"/>
      <c r="CS10" s="623"/>
      <c r="CT10" s="623"/>
      <c r="CU10" s="623"/>
      <c r="CV10" s="623"/>
      <c r="CW10" s="623"/>
      <c r="CX10" s="623"/>
      <c r="CY10" s="623"/>
      <c r="CZ10" s="623"/>
      <c r="DA10" s="623"/>
      <c r="DB10" s="623"/>
      <c r="DC10" s="623"/>
      <c r="DD10" s="623"/>
      <c r="DE10" s="623"/>
      <c r="DF10" s="623"/>
      <c r="DG10" s="623"/>
      <c r="DH10" s="623"/>
      <c r="DI10" s="623"/>
      <c r="DJ10" s="623"/>
      <c r="DK10" s="623"/>
      <c r="DL10" s="623"/>
      <c r="DM10" s="623"/>
      <c r="DN10" s="623"/>
      <c r="DO10" s="623"/>
      <c r="DP10" s="623"/>
      <c r="DQ10" s="623"/>
      <c r="DR10" s="623"/>
      <c r="DS10" s="623"/>
      <c r="DT10" s="623"/>
      <c r="DU10" s="623"/>
      <c r="DV10" s="623"/>
      <c r="DW10" s="623"/>
      <c r="DX10" s="623"/>
      <c r="DY10" s="623"/>
      <c r="DZ10" s="623"/>
      <c r="EA10" s="623"/>
      <c r="EB10" s="623"/>
      <c r="EC10" s="623"/>
      <c r="ED10" s="623"/>
      <c r="EE10" s="623"/>
      <c r="EF10" s="623"/>
      <c r="EG10" s="623"/>
      <c r="EH10" s="623"/>
      <c r="EI10" s="623"/>
      <c r="EJ10" s="623"/>
      <c r="EK10" s="623"/>
      <c r="EL10" s="623"/>
      <c r="EM10" s="623"/>
      <c r="EN10" s="623"/>
      <c r="EO10" s="623"/>
      <c r="EP10" s="623"/>
      <c r="EQ10" s="623"/>
      <c r="ER10" s="623"/>
      <c r="ES10" s="623"/>
      <c r="ET10" s="623"/>
    </row>
    <row r="11" spans="1:150" ht="66" customHeight="1">
      <c r="A11" s="873"/>
      <c r="B11" s="791" t="s">
        <v>233</v>
      </c>
      <c r="C11" s="792"/>
      <c r="D11" s="301" t="s">
        <v>1449</v>
      </c>
      <c r="E11" s="166" t="s">
        <v>232</v>
      </c>
      <c r="F11" s="876" t="s">
        <v>234</v>
      </c>
      <c r="G11" s="168" t="s">
        <v>244</v>
      </c>
    </row>
    <row r="12" spans="1:150" ht="84" customHeight="1">
      <c r="A12" s="873"/>
      <c r="B12" s="885" t="s">
        <v>45</v>
      </c>
      <c r="C12" s="886"/>
      <c r="D12" s="169"/>
      <c r="E12" s="169"/>
      <c r="F12" s="884"/>
      <c r="G12" s="170"/>
    </row>
    <row r="13" spans="1:150" ht="84" customHeight="1">
      <c r="A13" s="873"/>
      <c r="B13" s="177" t="s">
        <v>511</v>
      </c>
      <c r="C13" s="172" t="s">
        <v>1019</v>
      </c>
      <c r="D13" s="173" t="s">
        <v>47</v>
      </c>
      <c r="E13" s="174"/>
      <c r="F13" s="178" t="s">
        <v>511</v>
      </c>
      <c r="G13" s="625"/>
    </row>
    <row r="14" spans="1:150" ht="84" customHeight="1">
      <c r="A14" s="873"/>
      <c r="B14" s="177" t="s">
        <v>238</v>
      </c>
      <c r="C14" s="172" t="s">
        <v>462</v>
      </c>
      <c r="D14" s="173" t="s">
        <v>47</v>
      </c>
      <c r="E14" s="174"/>
      <c r="F14" s="175" t="s">
        <v>238</v>
      </c>
      <c r="G14" s="625"/>
    </row>
    <row r="15" spans="1:150" ht="84" customHeight="1">
      <c r="A15" s="873"/>
      <c r="B15" s="171" t="s">
        <v>221</v>
      </c>
      <c r="C15" s="172" t="s">
        <v>263</v>
      </c>
      <c r="D15" s="173" t="s">
        <v>47</v>
      </c>
      <c r="E15" s="174"/>
      <c r="F15" s="175" t="s">
        <v>221</v>
      </c>
      <c r="G15" s="625"/>
    </row>
    <row r="16" spans="1:150" ht="84" customHeight="1">
      <c r="A16" s="873"/>
      <c r="B16" s="177" t="s">
        <v>520</v>
      </c>
      <c r="C16" s="172" t="s">
        <v>521</v>
      </c>
      <c r="D16" s="486" t="s">
        <v>848</v>
      </c>
      <c r="E16" s="200">
        <v>130.890052</v>
      </c>
      <c r="F16" s="178" t="s">
        <v>520</v>
      </c>
      <c r="G16" s="625"/>
    </row>
    <row r="17" spans="1:7" ht="84" customHeight="1">
      <c r="A17" s="873"/>
      <c r="B17" s="177" t="s">
        <v>200</v>
      </c>
      <c r="C17" s="172" t="s">
        <v>33</v>
      </c>
      <c r="D17" s="173" t="s">
        <v>47</v>
      </c>
      <c r="E17" s="174"/>
      <c r="F17" s="175" t="s">
        <v>200</v>
      </c>
      <c r="G17" s="625"/>
    </row>
    <row r="18" spans="1:7" ht="84" customHeight="1">
      <c r="A18" s="873"/>
      <c r="B18" s="171" t="s">
        <v>170</v>
      </c>
      <c r="C18" s="172" t="s">
        <v>350</v>
      </c>
      <c r="D18" s="173" t="s">
        <v>47</v>
      </c>
      <c r="E18" s="174"/>
      <c r="F18" s="175" t="s">
        <v>170</v>
      </c>
      <c r="G18" s="625"/>
    </row>
    <row r="19" spans="1:7" ht="108" customHeight="1">
      <c r="A19" s="873"/>
      <c r="B19" s="177" t="s">
        <v>0</v>
      </c>
      <c r="C19" s="172" t="s">
        <v>493</v>
      </c>
      <c r="D19" s="173" t="s">
        <v>47</v>
      </c>
      <c r="E19" s="174"/>
      <c r="F19" s="175" t="s">
        <v>0</v>
      </c>
      <c r="G19" s="625"/>
    </row>
    <row r="20" spans="1:7" ht="84" customHeight="1">
      <c r="A20" s="873"/>
      <c r="B20" s="177" t="s">
        <v>236</v>
      </c>
      <c r="C20" s="172" t="s">
        <v>314</v>
      </c>
      <c r="D20" s="173" t="s">
        <v>47</v>
      </c>
      <c r="E20" s="174"/>
      <c r="F20" s="175" t="s">
        <v>236</v>
      </c>
      <c r="G20" s="625"/>
    </row>
    <row r="21" spans="1:7" ht="150" customHeight="1">
      <c r="A21" s="873"/>
      <c r="B21" s="177" t="s">
        <v>1375</v>
      </c>
      <c r="C21" s="172" t="s">
        <v>1376</v>
      </c>
      <c r="D21" s="173" t="s">
        <v>47</v>
      </c>
      <c r="E21" s="174"/>
      <c r="F21" s="178" t="s">
        <v>1375</v>
      </c>
      <c r="G21" s="625"/>
    </row>
    <row r="22" spans="1:7" ht="186" customHeight="1">
      <c r="A22" s="873"/>
      <c r="B22" s="177" t="s">
        <v>1398</v>
      </c>
      <c r="C22" s="172" t="s">
        <v>1399</v>
      </c>
      <c r="D22" s="486" t="s">
        <v>848</v>
      </c>
      <c r="E22" s="200">
        <v>654.45026199999995</v>
      </c>
      <c r="F22" s="178" t="s">
        <v>1398</v>
      </c>
      <c r="G22" s="625"/>
    </row>
    <row r="23" spans="1:7" ht="126" customHeight="1">
      <c r="A23" s="873"/>
      <c r="B23" s="177" t="s">
        <v>1400</v>
      </c>
      <c r="C23" s="172" t="s">
        <v>1401</v>
      </c>
      <c r="D23" s="486" t="s">
        <v>848</v>
      </c>
      <c r="E23" s="200">
        <v>654.45026199999995</v>
      </c>
      <c r="F23" s="178" t="s">
        <v>1400</v>
      </c>
      <c r="G23" s="625"/>
    </row>
    <row r="24" spans="1:7" ht="150" customHeight="1">
      <c r="A24" s="873"/>
      <c r="B24" s="177" t="s">
        <v>1402</v>
      </c>
      <c r="C24" s="172" t="s">
        <v>1403</v>
      </c>
      <c r="D24" s="486" t="s">
        <v>848</v>
      </c>
      <c r="E24" s="200">
        <v>327.22513099999998</v>
      </c>
      <c r="F24" s="178" t="s">
        <v>1402</v>
      </c>
      <c r="G24" s="625"/>
    </row>
    <row r="25" spans="1:7" ht="135" customHeight="1">
      <c r="A25" s="873"/>
      <c r="B25" s="177" t="s">
        <v>1421</v>
      </c>
      <c r="C25" s="172" t="s">
        <v>1422</v>
      </c>
      <c r="D25" s="486" t="s">
        <v>848</v>
      </c>
      <c r="E25" s="200">
        <v>196.33507900000001</v>
      </c>
      <c r="F25" s="178" t="s">
        <v>1421</v>
      </c>
      <c r="G25" s="625"/>
    </row>
    <row r="26" spans="1:7" ht="129" customHeight="1">
      <c r="A26" s="873"/>
      <c r="B26" s="177" t="s">
        <v>1383</v>
      </c>
      <c r="C26" s="172" t="s">
        <v>1406</v>
      </c>
      <c r="D26" s="486" t="s">
        <v>848</v>
      </c>
      <c r="E26" s="200">
        <v>850.78534000000002</v>
      </c>
      <c r="F26" s="178" t="s">
        <v>1383</v>
      </c>
      <c r="G26" s="625"/>
    </row>
    <row r="27" spans="1:7" ht="84" customHeight="1">
      <c r="A27" s="873"/>
      <c r="B27" s="177" t="s">
        <v>58</v>
      </c>
      <c r="C27" s="172" t="s">
        <v>474</v>
      </c>
      <c r="D27" s="173" t="s">
        <v>47</v>
      </c>
      <c r="E27" s="174"/>
      <c r="F27" s="175" t="s">
        <v>58</v>
      </c>
      <c r="G27" s="625"/>
    </row>
    <row r="28" spans="1:7" ht="84" customHeight="1">
      <c r="A28" s="873"/>
      <c r="B28" s="177" t="s">
        <v>50</v>
      </c>
      <c r="C28" s="172" t="s">
        <v>453</v>
      </c>
      <c r="D28" s="173" t="s">
        <v>47</v>
      </c>
      <c r="E28" s="174"/>
      <c r="F28" s="175" t="s">
        <v>50</v>
      </c>
      <c r="G28" s="625"/>
    </row>
    <row r="29" spans="1:7" ht="84" customHeight="1">
      <c r="A29" s="873"/>
      <c r="B29" s="177" t="s">
        <v>101</v>
      </c>
      <c r="C29" s="172" t="s">
        <v>102</v>
      </c>
      <c r="D29" s="173" t="s">
        <v>47</v>
      </c>
      <c r="E29" s="174"/>
      <c r="F29" s="175" t="s">
        <v>101</v>
      </c>
      <c r="G29" s="625"/>
    </row>
    <row r="30" spans="1:7" ht="84" customHeight="1">
      <c r="A30" s="873"/>
      <c r="B30" s="171" t="s">
        <v>53</v>
      </c>
      <c r="C30" s="172" t="s">
        <v>54</v>
      </c>
      <c r="D30" s="173" t="s">
        <v>47</v>
      </c>
      <c r="E30" s="174"/>
      <c r="F30" s="175" t="s">
        <v>53</v>
      </c>
      <c r="G30" s="625"/>
    </row>
    <row r="31" spans="1:7" ht="78" customHeight="1">
      <c r="A31" s="873"/>
      <c r="B31" s="171" t="s">
        <v>39</v>
      </c>
      <c r="C31" s="172" t="s">
        <v>1386</v>
      </c>
      <c r="D31" s="486" t="s">
        <v>848</v>
      </c>
      <c r="E31" s="200">
        <v>13.089005</v>
      </c>
      <c r="F31" s="175" t="s">
        <v>39</v>
      </c>
      <c r="G31" s="625"/>
    </row>
    <row r="32" spans="1:7" ht="78" customHeight="1">
      <c r="A32" s="873"/>
      <c r="B32" s="171" t="s">
        <v>183</v>
      </c>
      <c r="C32" s="172" t="s">
        <v>1423</v>
      </c>
      <c r="D32" s="173" t="s">
        <v>47</v>
      </c>
      <c r="E32" s="174"/>
      <c r="F32" s="175" t="s">
        <v>183</v>
      </c>
      <c r="G32" s="625" t="s">
        <v>503</v>
      </c>
    </row>
    <row r="33" spans="1:7" ht="84" customHeight="1">
      <c r="A33" s="873"/>
      <c r="B33" s="171" t="s">
        <v>95</v>
      </c>
      <c r="C33" s="172" t="s">
        <v>464</v>
      </c>
      <c r="D33" s="173" t="s">
        <v>47</v>
      </c>
      <c r="E33" s="174"/>
      <c r="F33" s="175" t="s">
        <v>95</v>
      </c>
      <c r="G33" s="625"/>
    </row>
    <row r="34" spans="1:7" ht="84" customHeight="1">
      <c r="A34" s="873"/>
      <c r="B34" s="271" t="s">
        <v>28</v>
      </c>
      <c r="C34" s="367" t="s">
        <v>315</v>
      </c>
      <c r="D34" s="486" t="s">
        <v>848</v>
      </c>
      <c r="E34" s="200">
        <v>654.45026199999995</v>
      </c>
      <c r="F34" s="372" t="s">
        <v>28</v>
      </c>
      <c r="G34" s="236" t="s">
        <v>1424</v>
      </c>
    </row>
    <row r="35" spans="1:7" ht="84" customHeight="1">
      <c r="A35" s="873"/>
      <c r="B35" s="370" t="s">
        <v>456</v>
      </c>
      <c r="C35" s="371" t="s">
        <v>516</v>
      </c>
      <c r="D35" s="173" t="s">
        <v>47</v>
      </c>
      <c r="E35" s="174"/>
      <c r="F35" s="175" t="s">
        <v>456</v>
      </c>
      <c r="G35" s="625"/>
    </row>
    <row r="36" spans="1:7" ht="84" customHeight="1">
      <c r="A36" s="873"/>
      <c r="B36" s="171" t="s">
        <v>491</v>
      </c>
      <c r="C36" s="172" t="s">
        <v>492</v>
      </c>
      <c r="D36" s="173" t="s">
        <v>47</v>
      </c>
      <c r="E36" s="174"/>
      <c r="F36" s="175" t="s">
        <v>491</v>
      </c>
      <c r="G36" s="625"/>
    </row>
    <row r="37" spans="1:7" ht="84" customHeight="1">
      <c r="A37" s="873"/>
      <c r="B37" s="171" t="s">
        <v>1392</v>
      </c>
      <c r="C37" s="172" t="s">
        <v>1393</v>
      </c>
      <c r="D37" s="486" t="s">
        <v>848</v>
      </c>
      <c r="E37" s="200">
        <v>0</v>
      </c>
      <c r="F37" s="175" t="s">
        <v>1392</v>
      </c>
      <c r="G37" s="625" t="s">
        <v>1433</v>
      </c>
    </row>
    <row r="38" spans="1:7" ht="84" customHeight="1">
      <c r="A38" s="873"/>
      <c r="B38" s="171" t="s">
        <v>29</v>
      </c>
      <c r="C38" s="172" t="s">
        <v>30</v>
      </c>
      <c r="D38" s="173" t="s">
        <v>47</v>
      </c>
      <c r="E38" s="174"/>
      <c r="F38" s="175" t="s">
        <v>29</v>
      </c>
      <c r="G38" s="625"/>
    </row>
    <row r="39" spans="1:7" ht="84" customHeight="1">
      <c r="A39" s="873"/>
      <c r="B39" s="171" t="s">
        <v>9</v>
      </c>
      <c r="C39" s="172" t="s">
        <v>90</v>
      </c>
      <c r="D39" s="486" t="s">
        <v>848</v>
      </c>
      <c r="E39" s="200">
        <v>196.33507900000001</v>
      </c>
      <c r="F39" s="175" t="s">
        <v>9</v>
      </c>
      <c r="G39" s="625"/>
    </row>
    <row r="40" spans="1:7" ht="84" customHeight="1">
      <c r="A40" s="873"/>
      <c r="B40" s="171" t="s">
        <v>959</v>
      </c>
      <c r="C40" s="172" t="s">
        <v>960</v>
      </c>
      <c r="D40" s="486" t="s">
        <v>848</v>
      </c>
      <c r="E40" s="200">
        <v>65.445025999999999</v>
      </c>
      <c r="F40" s="175" t="s">
        <v>959</v>
      </c>
      <c r="G40" s="625" t="s">
        <v>1432</v>
      </c>
    </row>
    <row r="41" spans="1:7" ht="84" customHeight="1">
      <c r="A41" s="873"/>
      <c r="B41" s="171" t="s">
        <v>408</v>
      </c>
      <c r="C41" s="172" t="s">
        <v>517</v>
      </c>
      <c r="D41" s="173" t="s">
        <v>47</v>
      </c>
      <c r="E41" s="174"/>
      <c r="F41" s="175" t="s">
        <v>408</v>
      </c>
      <c r="G41" s="625"/>
    </row>
    <row r="42" spans="1:7" ht="84" customHeight="1">
      <c r="A42" s="873"/>
      <c r="B42" s="171" t="s">
        <v>13</v>
      </c>
      <c r="C42" s="172" t="s">
        <v>360</v>
      </c>
      <c r="D42" s="173" t="s">
        <v>47</v>
      </c>
      <c r="E42" s="174"/>
      <c r="F42" s="175" t="s">
        <v>13</v>
      </c>
      <c r="G42" s="625"/>
    </row>
    <row r="43" spans="1:7" ht="84" customHeight="1">
      <c r="A43" s="873"/>
      <c r="B43" s="171" t="s">
        <v>409</v>
      </c>
      <c r="C43" s="172" t="s">
        <v>605</v>
      </c>
      <c r="D43" s="173" t="s">
        <v>47</v>
      </c>
      <c r="E43" s="174"/>
      <c r="F43" s="175" t="s">
        <v>409</v>
      </c>
      <c r="G43" s="625"/>
    </row>
    <row r="44" spans="1:7" ht="84" customHeight="1">
      <c r="A44" s="873"/>
      <c r="B44" s="171" t="s">
        <v>477</v>
      </c>
      <c r="C44" s="172" t="s">
        <v>478</v>
      </c>
      <c r="D44" s="173" t="s">
        <v>47</v>
      </c>
      <c r="E44" s="174"/>
      <c r="F44" s="175" t="s">
        <v>477</v>
      </c>
      <c r="G44" s="625"/>
    </row>
    <row r="45" spans="1:7" ht="90" customHeight="1">
      <c r="A45" s="873"/>
      <c r="B45" s="171" t="s">
        <v>281</v>
      </c>
      <c r="C45" s="172" t="s">
        <v>479</v>
      </c>
      <c r="D45" s="486" t="s">
        <v>848</v>
      </c>
      <c r="E45" s="200">
        <v>327.22513099999998</v>
      </c>
      <c r="F45" s="175" t="s">
        <v>281</v>
      </c>
      <c r="G45" s="625" t="s">
        <v>1093</v>
      </c>
    </row>
    <row r="46" spans="1:7" ht="84" customHeight="1">
      <c r="A46" s="873"/>
      <c r="B46" s="171" t="s">
        <v>512</v>
      </c>
      <c r="C46" s="172" t="s">
        <v>513</v>
      </c>
      <c r="D46" s="486" t="s">
        <v>848</v>
      </c>
      <c r="E46" s="200">
        <v>130.890052</v>
      </c>
      <c r="F46" s="175" t="s">
        <v>512</v>
      </c>
      <c r="G46" s="625"/>
    </row>
    <row r="47" spans="1:7" ht="84" customHeight="1">
      <c r="A47" s="873"/>
      <c r="B47" s="183" t="s">
        <v>55</v>
      </c>
      <c r="C47" s="180" t="s">
        <v>56</v>
      </c>
      <c r="D47" s="173" t="s">
        <v>47</v>
      </c>
      <c r="E47" s="174"/>
      <c r="F47" s="175" t="s">
        <v>55</v>
      </c>
      <c r="G47" s="625"/>
    </row>
    <row r="48" spans="1:7" ht="84" customHeight="1">
      <c r="A48" s="873"/>
      <c r="B48" s="183" t="s">
        <v>61</v>
      </c>
      <c r="C48" s="180" t="s">
        <v>125</v>
      </c>
      <c r="D48" s="173" t="s">
        <v>47</v>
      </c>
      <c r="E48" s="174"/>
      <c r="F48" s="175" t="s">
        <v>61</v>
      </c>
      <c r="G48" s="625"/>
    </row>
    <row r="49" spans="1:7" ht="84" customHeight="1">
      <c r="A49" s="873"/>
      <c r="B49" s="183" t="s">
        <v>10</v>
      </c>
      <c r="C49" s="180" t="s">
        <v>11</v>
      </c>
      <c r="D49" s="173" t="s">
        <v>47</v>
      </c>
      <c r="E49" s="174"/>
      <c r="F49" s="175" t="s">
        <v>10</v>
      </c>
      <c r="G49" s="625"/>
    </row>
    <row r="50" spans="1:7" ht="84" customHeight="1">
      <c r="A50" s="873"/>
      <c r="B50" s="171" t="s">
        <v>12</v>
      </c>
      <c r="C50" s="172" t="s">
        <v>258</v>
      </c>
      <c r="D50" s="501" t="s">
        <v>47</v>
      </c>
      <c r="E50" s="174"/>
      <c r="F50" s="175" t="s">
        <v>12</v>
      </c>
      <c r="G50" s="625"/>
    </row>
    <row r="51" spans="1:7" ht="84" customHeight="1">
      <c r="A51" s="873"/>
      <c r="B51" s="171" t="s">
        <v>494</v>
      </c>
      <c r="C51" s="172" t="s">
        <v>495</v>
      </c>
      <c r="D51" s="173" t="s">
        <v>47</v>
      </c>
      <c r="E51" s="174"/>
      <c r="F51" s="175" t="s">
        <v>494</v>
      </c>
      <c r="G51" s="625"/>
    </row>
    <row r="52" spans="1:7" ht="84" customHeight="1">
      <c r="A52" s="873"/>
      <c r="B52" s="271" t="s">
        <v>496</v>
      </c>
      <c r="C52" s="373" t="s">
        <v>517</v>
      </c>
      <c r="D52" s="486" t="s">
        <v>848</v>
      </c>
      <c r="E52" s="200">
        <v>130.890052</v>
      </c>
      <c r="F52" s="272" t="s">
        <v>496</v>
      </c>
      <c r="G52" s="625"/>
    </row>
    <row r="53" spans="1:7" ht="84" customHeight="1">
      <c r="A53" s="873"/>
      <c r="B53" s="171" t="s">
        <v>480</v>
      </c>
      <c r="C53" s="172" t="s">
        <v>481</v>
      </c>
      <c r="D53" s="173" t="s">
        <v>47</v>
      </c>
      <c r="E53" s="174"/>
      <c r="F53" s="175" t="s">
        <v>480</v>
      </c>
      <c r="G53" s="625"/>
    </row>
    <row r="54" spans="1:7" ht="84" customHeight="1">
      <c r="A54" s="873"/>
      <c r="B54" s="171" t="s">
        <v>243</v>
      </c>
      <c r="C54" s="172" t="s">
        <v>79</v>
      </c>
      <c r="D54" s="173" t="s">
        <v>47</v>
      </c>
      <c r="E54" s="174"/>
      <c r="F54" s="175" t="s">
        <v>243</v>
      </c>
      <c r="G54" s="625"/>
    </row>
    <row r="55" spans="1:7" ht="84" customHeight="1">
      <c r="A55" s="873"/>
      <c r="B55" s="171" t="s">
        <v>126</v>
      </c>
      <c r="C55" s="172" t="s">
        <v>989</v>
      </c>
      <c r="D55" s="486" t="s">
        <v>848</v>
      </c>
      <c r="E55" s="200">
        <v>229.057592</v>
      </c>
      <c r="F55" s="175" t="s">
        <v>126</v>
      </c>
      <c r="G55" s="625"/>
    </row>
    <row r="56" spans="1:7" ht="114" customHeight="1">
      <c r="A56" s="873"/>
      <c r="B56" s="609" t="s">
        <v>1300</v>
      </c>
      <c r="C56" s="682" t="s">
        <v>1389</v>
      </c>
      <c r="D56" s="486" t="s">
        <v>848</v>
      </c>
      <c r="E56" s="200">
        <v>196.33507900000001</v>
      </c>
      <c r="F56" s="175" t="s">
        <v>1300</v>
      </c>
      <c r="G56" s="625"/>
    </row>
    <row r="57" spans="1:7" ht="84" customHeight="1">
      <c r="A57" s="873"/>
      <c r="B57" s="171" t="s">
        <v>117</v>
      </c>
      <c r="C57" s="172" t="s">
        <v>990</v>
      </c>
      <c r="D57" s="486" t="s">
        <v>848</v>
      </c>
      <c r="E57" s="200">
        <v>229.057592</v>
      </c>
      <c r="F57" s="175" t="s">
        <v>117</v>
      </c>
      <c r="G57" s="625"/>
    </row>
    <row r="58" spans="1:7" ht="84" customHeight="1">
      <c r="A58" s="873"/>
      <c r="B58" s="171" t="s">
        <v>124</v>
      </c>
      <c r="C58" s="172" t="s">
        <v>991</v>
      </c>
      <c r="D58" s="486" t="s">
        <v>848</v>
      </c>
      <c r="E58" s="200">
        <v>229.057592</v>
      </c>
      <c r="F58" s="175" t="s">
        <v>124</v>
      </c>
      <c r="G58" s="625"/>
    </row>
    <row r="59" spans="1:7" ht="84" customHeight="1">
      <c r="A59" s="873"/>
      <c r="B59" s="171" t="s">
        <v>572</v>
      </c>
      <c r="C59" s="172" t="s">
        <v>992</v>
      </c>
      <c r="D59" s="486" t="s">
        <v>848</v>
      </c>
      <c r="E59" s="200">
        <v>0</v>
      </c>
      <c r="F59" s="175" t="s">
        <v>572</v>
      </c>
      <c r="G59" s="625"/>
    </row>
    <row r="60" spans="1:7" ht="84" customHeight="1">
      <c r="A60" s="873"/>
      <c r="B60" s="171" t="s">
        <v>240</v>
      </c>
      <c r="C60" s="172" t="s">
        <v>993</v>
      </c>
      <c r="D60" s="486" t="s">
        <v>848</v>
      </c>
      <c r="E60" s="200">
        <v>359.94764400000003</v>
      </c>
      <c r="F60" s="175" t="s">
        <v>240</v>
      </c>
      <c r="G60" s="625"/>
    </row>
    <row r="61" spans="1:7" ht="84" customHeight="1">
      <c r="A61" s="873"/>
      <c r="B61" s="171" t="s">
        <v>241</v>
      </c>
      <c r="C61" s="172" t="s">
        <v>994</v>
      </c>
      <c r="D61" s="486" t="s">
        <v>848</v>
      </c>
      <c r="E61" s="200">
        <v>359.94764400000003</v>
      </c>
      <c r="F61" s="175" t="s">
        <v>241</v>
      </c>
      <c r="G61" s="625"/>
    </row>
    <row r="62" spans="1:7" ht="84" customHeight="1">
      <c r="A62" s="873"/>
      <c r="B62" s="171" t="s">
        <v>448</v>
      </c>
      <c r="C62" s="172" t="s">
        <v>996</v>
      </c>
      <c r="D62" s="486" t="s">
        <v>848</v>
      </c>
      <c r="E62" s="200">
        <v>359.94764400000003</v>
      </c>
      <c r="F62" s="175" t="s">
        <v>448</v>
      </c>
      <c r="G62" s="625"/>
    </row>
    <row r="63" spans="1:7" ht="84" customHeight="1">
      <c r="A63" s="873"/>
      <c r="B63" s="171" t="s">
        <v>127</v>
      </c>
      <c r="C63" s="172" t="s">
        <v>997</v>
      </c>
      <c r="D63" s="486" t="s">
        <v>848</v>
      </c>
      <c r="E63" s="200">
        <v>359.94764400000003</v>
      </c>
      <c r="F63" s="175" t="s">
        <v>127</v>
      </c>
      <c r="G63" s="625"/>
    </row>
    <row r="64" spans="1:7" ht="84" customHeight="1">
      <c r="A64" s="873"/>
      <c r="B64" s="171" t="s">
        <v>128</v>
      </c>
      <c r="C64" s="172" t="s">
        <v>998</v>
      </c>
      <c r="D64" s="486" t="s">
        <v>848</v>
      </c>
      <c r="E64" s="200">
        <v>359.94764400000003</v>
      </c>
      <c r="F64" s="175" t="s">
        <v>128</v>
      </c>
      <c r="G64" s="625"/>
    </row>
    <row r="65" spans="1:7" ht="84" customHeight="1">
      <c r="A65" s="873"/>
      <c r="B65" s="183" t="s">
        <v>76</v>
      </c>
      <c r="C65" s="180" t="s">
        <v>366</v>
      </c>
      <c r="D65" s="173" t="s">
        <v>47</v>
      </c>
      <c r="E65" s="174"/>
      <c r="F65" s="175" t="s">
        <v>76</v>
      </c>
      <c r="G65" s="625"/>
    </row>
    <row r="66" spans="1:7" ht="84" customHeight="1">
      <c r="A66" s="873"/>
      <c r="B66" s="171" t="s">
        <v>1316</v>
      </c>
      <c r="C66" s="172" t="s">
        <v>1391</v>
      </c>
      <c r="D66" s="486" t="s">
        <v>848</v>
      </c>
      <c r="E66" s="200">
        <v>981.67539299999999</v>
      </c>
      <c r="F66" s="175" t="s">
        <v>1316</v>
      </c>
      <c r="G66" s="625"/>
    </row>
    <row r="67" spans="1:7" ht="102" customHeight="1">
      <c r="A67" s="873"/>
      <c r="B67" s="171" t="s">
        <v>344</v>
      </c>
      <c r="C67" s="172" t="s">
        <v>1390</v>
      </c>
      <c r="D67" s="173" t="s">
        <v>47</v>
      </c>
      <c r="E67" s="174"/>
      <c r="F67" s="175" t="s">
        <v>344</v>
      </c>
      <c r="G67" s="625"/>
    </row>
    <row r="68" spans="1:7" ht="78" customHeight="1">
      <c r="A68" s="873"/>
      <c r="B68" s="171" t="s">
        <v>497</v>
      </c>
      <c r="C68" s="172" t="s">
        <v>498</v>
      </c>
      <c r="D68" s="173" t="s">
        <v>47</v>
      </c>
      <c r="E68" s="200"/>
      <c r="F68" s="175" t="s">
        <v>497</v>
      </c>
      <c r="G68" s="625"/>
    </row>
    <row r="69" spans="1:7" ht="87" customHeight="1">
      <c r="A69" s="873"/>
      <c r="B69" s="171" t="s">
        <v>349</v>
      </c>
      <c r="C69" s="184" t="s">
        <v>499</v>
      </c>
      <c r="D69" s="173" t="s">
        <v>47</v>
      </c>
      <c r="E69" s="174"/>
      <c r="F69" s="175" t="s">
        <v>349</v>
      </c>
      <c r="G69" s="625"/>
    </row>
    <row r="70" spans="1:7" ht="87" customHeight="1">
      <c r="A70" s="873"/>
      <c r="B70" s="171" t="s">
        <v>515</v>
      </c>
      <c r="C70" s="172" t="s">
        <v>1369</v>
      </c>
      <c r="D70" s="486" t="s">
        <v>848</v>
      </c>
      <c r="E70" s="200">
        <v>13.089005</v>
      </c>
      <c r="F70" s="175" t="s">
        <v>515</v>
      </c>
      <c r="G70" s="625"/>
    </row>
    <row r="71" spans="1:7" ht="84" customHeight="1">
      <c r="A71" s="873"/>
      <c r="B71" s="171" t="s">
        <v>440</v>
      </c>
      <c r="C71" s="172" t="s">
        <v>459</v>
      </c>
      <c r="D71" s="173" t="s">
        <v>47</v>
      </c>
      <c r="E71" s="174"/>
      <c r="F71" s="175" t="s">
        <v>440</v>
      </c>
      <c r="G71" s="625"/>
    </row>
    <row r="72" spans="1:7" ht="84" customHeight="1">
      <c r="A72" s="873"/>
      <c r="B72" s="171" t="s">
        <v>68</v>
      </c>
      <c r="C72" s="172" t="s">
        <v>1004</v>
      </c>
      <c r="D72" s="486" t="s">
        <v>848</v>
      </c>
      <c r="E72" s="182">
        <v>981.67539299999999</v>
      </c>
      <c r="F72" s="175" t="s">
        <v>68</v>
      </c>
      <c r="G72" s="625"/>
    </row>
    <row r="73" spans="1:7" ht="84" customHeight="1">
      <c r="A73" s="873"/>
      <c r="B73" s="183" t="s">
        <v>168</v>
      </c>
      <c r="C73" s="184" t="s">
        <v>209</v>
      </c>
      <c r="D73" s="486" t="s">
        <v>848</v>
      </c>
      <c r="E73" s="182">
        <v>71.989529000000005</v>
      </c>
      <c r="F73" s="175" t="s">
        <v>168</v>
      </c>
      <c r="G73" s="625" t="s">
        <v>508</v>
      </c>
    </row>
    <row r="74" spans="1:7" ht="84" customHeight="1">
      <c r="A74" s="873"/>
      <c r="B74" s="183" t="s">
        <v>864</v>
      </c>
      <c r="C74" s="184" t="s">
        <v>1409</v>
      </c>
      <c r="D74" s="486" t="s">
        <v>848</v>
      </c>
      <c r="E74" s="182">
        <v>981.67539299999999</v>
      </c>
      <c r="F74" s="175" t="s">
        <v>864</v>
      </c>
      <c r="G74" s="625"/>
    </row>
    <row r="75" spans="1:7" ht="84" customHeight="1">
      <c r="A75" s="873"/>
      <c r="B75" s="183" t="s">
        <v>470</v>
      </c>
      <c r="C75" s="184" t="s">
        <v>471</v>
      </c>
      <c r="D75" s="173" t="s">
        <v>47</v>
      </c>
      <c r="E75" s="182"/>
      <c r="F75" s="175" t="s">
        <v>470</v>
      </c>
      <c r="G75" s="625"/>
    </row>
    <row r="76" spans="1:7" ht="84" customHeight="1">
      <c r="A76" s="873"/>
      <c r="B76" s="183" t="s">
        <v>405</v>
      </c>
      <c r="C76" s="184" t="s">
        <v>489</v>
      </c>
      <c r="D76" s="486" t="s">
        <v>277</v>
      </c>
      <c r="E76" s="182"/>
      <c r="F76" s="175" t="s">
        <v>405</v>
      </c>
      <c r="G76" s="625"/>
    </row>
    <row r="77" spans="1:7" ht="84" customHeight="1">
      <c r="A77" s="873"/>
      <c r="B77" s="183" t="s">
        <v>16</v>
      </c>
      <c r="C77" s="184" t="s">
        <v>144</v>
      </c>
      <c r="D77" s="173" t="s">
        <v>47</v>
      </c>
      <c r="E77" s="182"/>
      <c r="F77" s="175" t="s">
        <v>16</v>
      </c>
      <c r="G77" s="625"/>
    </row>
    <row r="78" spans="1:7" ht="87" customHeight="1">
      <c r="A78" s="873"/>
      <c r="B78" s="183" t="s">
        <v>158</v>
      </c>
      <c r="C78" s="184" t="s">
        <v>276</v>
      </c>
      <c r="D78" s="486" t="s">
        <v>848</v>
      </c>
      <c r="E78" s="182">
        <v>130.890052</v>
      </c>
      <c r="F78" s="175" t="s">
        <v>158</v>
      </c>
      <c r="G78" s="625" t="s">
        <v>508</v>
      </c>
    </row>
    <row r="79" spans="1:7" ht="87" customHeight="1">
      <c r="A79" s="873"/>
      <c r="B79" s="183" t="s">
        <v>278</v>
      </c>
      <c r="C79" s="184" t="s">
        <v>40</v>
      </c>
      <c r="D79" s="486" t="s">
        <v>848</v>
      </c>
      <c r="E79" s="182">
        <v>32.722512999999999</v>
      </c>
      <c r="F79" s="175" t="s">
        <v>278</v>
      </c>
      <c r="G79" s="625"/>
    </row>
    <row r="80" spans="1:7" ht="99" customHeight="1">
      <c r="A80" s="873"/>
      <c r="B80" s="183" t="s">
        <v>1410</v>
      </c>
      <c r="C80" s="172" t="s">
        <v>1411</v>
      </c>
      <c r="D80" s="486" t="s">
        <v>848</v>
      </c>
      <c r="E80" s="200">
        <v>654.45026199999995</v>
      </c>
      <c r="F80" s="175" t="s">
        <v>1410</v>
      </c>
      <c r="G80" s="625" t="s">
        <v>1429</v>
      </c>
    </row>
    <row r="81" spans="1:32" ht="99" customHeight="1">
      <c r="A81" s="873"/>
      <c r="B81" s="183" t="s">
        <v>1415</v>
      </c>
      <c r="C81" s="172" t="s">
        <v>1416</v>
      </c>
      <c r="D81" s="173" t="s">
        <v>47</v>
      </c>
      <c r="E81" s="182"/>
      <c r="F81" s="175" t="s">
        <v>1415</v>
      </c>
      <c r="G81" s="625"/>
    </row>
    <row r="82" spans="1:32" ht="87" customHeight="1">
      <c r="A82" s="873"/>
      <c r="B82" s="183" t="s">
        <v>1394</v>
      </c>
      <c r="C82" s="184" t="s">
        <v>1395</v>
      </c>
      <c r="D82" s="486" t="s">
        <v>848</v>
      </c>
      <c r="E82" s="200">
        <v>65.445025999999999</v>
      </c>
      <c r="F82" s="175" t="s">
        <v>1394</v>
      </c>
      <c r="G82" s="625"/>
    </row>
    <row r="83" spans="1:32" ht="87" customHeight="1">
      <c r="A83" s="873"/>
      <c r="B83" s="183" t="s">
        <v>463</v>
      </c>
      <c r="C83" s="184" t="s">
        <v>465</v>
      </c>
      <c r="D83" s="173" t="s">
        <v>47</v>
      </c>
      <c r="E83" s="200"/>
      <c r="F83" s="175" t="s">
        <v>463</v>
      </c>
      <c r="G83" s="625"/>
    </row>
    <row r="84" spans="1:32" ht="87" customHeight="1">
      <c r="A84" s="683"/>
      <c r="B84" s="183" t="s">
        <v>1396</v>
      </c>
      <c r="C84" s="184" t="s">
        <v>1397</v>
      </c>
      <c r="D84" s="173" t="s">
        <v>47</v>
      </c>
      <c r="E84" s="200"/>
      <c r="F84" s="175" t="s">
        <v>1396</v>
      </c>
      <c r="G84" s="625"/>
    </row>
    <row r="85" spans="1:32" ht="87" customHeight="1">
      <c r="A85" s="683"/>
      <c r="B85" s="183" t="s">
        <v>1472</v>
      </c>
      <c r="C85" s="184" t="s">
        <v>1473</v>
      </c>
      <c r="D85" s="486" t="s">
        <v>848</v>
      </c>
      <c r="E85" s="200">
        <v>0</v>
      </c>
      <c r="F85" s="175" t="s">
        <v>1472</v>
      </c>
      <c r="G85" s="625" t="s">
        <v>1476</v>
      </c>
    </row>
    <row r="86" spans="1:32" ht="81" customHeight="1">
      <c r="A86" s="683"/>
      <c r="B86" s="183" t="s">
        <v>1470</v>
      </c>
      <c r="C86" s="184" t="s">
        <v>1471</v>
      </c>
      <c r="D86" s="486" t="s">
        <v>848</v>
      </c>
      <c r="E86" s="200">
        <v>0</v>
      </c>
      <c r="F86" s="175" t="s">
        <v>1470</v>
      </c>
      <c r="G86" s="625" t="s">
        <v>1475</v>
      </c>
    </row>
    <row r="87" spans="1:32" ht="81" customHeight="1" thickBot="1">
      <c r="A87" s="683"/>
      <c r="B87" s="183" t="s">
        <v>1468</v>
      </c>
      <c r="C87" s="198" t="s">
        <v>1469</v>
      </c>
      <c r="D87" s="687" t="s">
        <v>848</v>
      </c>
      <c r="E87" s="688">
        <v>392.67016000000001</v>
      </c>
      <c r="F87" s="685" t="s">
        <v>1468</v>
      </c>
      <c r="G87" s="236" t="s">
        <v>1474</v>
      </c>
    </row>
    <row r="88" spans="1:32" ht="153" customHeight="1" thickBot="1">
      <c r="A88" s="193"/>
      <c r="B88" s="194"/>
      <c r="C88" s="817" t="s">
        <v>603</v>
      </c>
      <c r="D88" s="818"/>
      <c r="E88" s="818"/>
      <c r="F88" s="818"/>
      <c r="G88" s="819"/>
    </row>
    <row r="89" spans="1:32" s="441" customFormat="1" ht="179.25" customHeight="1" thickBot="1">
      <c r="A89" s="529"/>
      <c r="B89" s="530"/>
      <c r="C89" s="777" t="s">
        <v>849</v>
      </c>
      <c r="D89" s="778"/>
      <c r="E89" s="778"/>
      <c r="F89" s="778"/>
      <c r="G89" s="779"/>
      <c r="H89" s="522"/>
      <c r="I89" s="522"/>
      <c r="J89" s="522"/>
      <c r="K89" s="522"/>
      <c r="L89" s="522"/>
      <c r="M89" s="522"/>
      <c r="N89" s="522"/>
      <c r="O89" s="522"/>
      <c r="P89" s="522"/>
      <c r="Q89" s="522"/>
      <c r="R89" s="522"/>
      <c r="S89" s="522"/>
      <c r="T89" s="522"/>
      <c r="U89" s="522"/>
      <c r="V89" s="522"/>
      <c r="W89" s="522"/>
      <c r="X89" s="522"/>
      <c r="Y89" s="522"/>
      <c r="Z89" s="522"/>
      <c r="AA89" s="522"/>
      <c r="AB89" s="522"/>
      <c r="AC89" s="522"/>
      <c r="AD89" s="522"/>
      <c r="AE89" s="522"/>
      <c r="AF89" s="522"/>
    </row>
    <row r="90" spans="1:32" ht="54" customHeight="1"/>
  </sheetData>
  <mergeCells count="9">
    <mergeCell ref="B12:C12"/>
    <mergeCell ref="C88:G88"/>
    <mergeCell ref="C89:G89"/>
    <mergeCell ref="A1:A83"/>
    <mergeCell ref="B1:C6"/>
    <mergeCell ref="B7:C7"/>
    <mergeCell ref="B10:C10"/>
    <mergeCell ref="B11:C11"/>
    <mergeCell ref="F11:F12"/>
  </mergeCells>
  <hyperlinks>
    <hyperlink ref="B11:C11" location="'ΠΡΟΤΕΙΝΟΜΕΝΟΣ ΤΙΜΟΚΑΤΑΛΟΓΟΣ'!A1" display="ΣΥΝΟΠΤΙΚΟΣ ΤΙΜΟΚΑΤΑΛΟΓΟΣ"/>
  </hyperlinks>
  <printOptions horizontalCentered="1"/>
  <pageMargins left="0.23622047244094491" right="0.23622047244094491" top="0.44" bottom="0.25" header="0.19685039370078741" footer="0.23622047244094491"/>
  <pageSetup paperSize="9" scale="10" orientation="portrait" r:id="rId1"/>
  <headerFooter alignWithMargins="0">
    <oddFooter>&amp;R&amp;P</oddFooter>
  </headerFooter>
  <colBreaks count="1" manualBreakCount="1">
    <brk id="7" max="1048575" man="1"/>
  </colBreaks>
  <drawing r:id="rId2"/>
</worksheet>
</file>

<file path=xl/worksheets/sheet84.xml><?xml version="1.0" encoding="utf-8"?>
<worksheet xmlns="http://schemas.openxmlformats.org/spreadsheetml/2006/main" xmlns:r="http://schemas.openxmlformats.org/officeDocument/2006/relationships">
  <sheetPr codeName="Sheet5" enableFormatConditionsCalculation="0">
    <tabColor rgb="FFFFFF00"/>
  </sheetPr>
  <dimension ref="A1"/>
  <sheetViews>
    <sheetView workbookViewId="0">
      <selection activeCell="C82" sqref="C82"/>
    </sheetView>
  </sheetViews>
  <sheetFormatPr defaultColWidth="8.85546875" defaultRowHeight="12.75"/>
  <cols>
    <col min="1" max="16384" width="8.85546875" style="106"/>
  </cols>
  <sheetData/>
  <phoneticPr fontId="72" type="noConversion"/>
  <pageMargins left="0.75" right="0.75" top="1" bottom="1" header="0.5" footer="0.5"/>
  <headerFooter alignWithMargins="0"/>
</worksheet>
</file>

<file path=xl/worksheets/sheet85.xml><?xml version="1.0" encoding="utf-8"?>
<worksheet xmlns="http://schemas.openxmlformats.org/spreadsheetml/2006/main" xmlns:r="http://schemas.openxmlformats.org/officeDocument/2006/relationships">
  <sheetPr>
    <tabColor rgb="FFFFFF00"/>
  </sheetPr>
  <dimension ref="A1"/>
  <sheetViews>
    <sheetView workbookViewId="0">
      <selection activeCell="C82" sqref="C82"/>
    </sheetView>
  </sheetViews>
  <sheetFormatPr defaultRowHeight="12.75"/>
  <sheetData/>
  <pageMargins left="0.7" right="0.7" top="0.75" bottom="0.75" header="0.3" footer="0.3"/>
</worksheet>
</file>

<file path=xl/worksheets/sheet86.xml><?xml version="1.0" encoding="utf-8"?>
<worksheet xmlns="http://schemas.openxmlformats.org/spreadsheetml/2006/main" xmlns:r="http://schemas.openxmlformats.org/officeDocument/2006/relationships">
  <sheetPr>
    <tabColor rgb="FF800000"/>
  </sheetPr>
  <dimension ref="A1:ES376"/>
  <sheetViews>
    <sheetView view="pageBreakPreview" zoomScale="25" zoomScaleNormal="40" zoomScaleSheetLayoutView="25" workbookViewId="0">
      <pane xSplit="1" ySplit="12" topLeftCell="B13" activePane="bottomRight" state="frozen"/>
      <selection sqref="A1:A84"/>
      <selection pane="topRight" sqref="A1:A84"/>
      <selection pane="bottomLeft" sqref="A1:A84"/>
      <selection pane="bottomRight" activeCell="G6" sqref="G6"/>
    </sheetView>
  </sheetViews>
  <sheetFormatPr defaultRowHeight="44.25"/>
  <cols>
    <col min="1" max="1" width="19.7109375" style="251" customWidth="1"/>
    <col min="2" max="2" width="21.42578125" style="252" customWidth="1"/>
    <col min="3" max="3" width="221" style="253" customWidth="1"/>
    <col min="4" max="4" width="64.28515625" style="254" customWidth="1"/>
    <col min="5" max="5" width="43.28515625" style="248" customWidth="1"/>
    <col min="6" max="6" width="26.7109375" style="255" customWidth="1"/>
    <col min="7" max="7" width="163.85546875" style="248" customWidth="1"/>
    <col min="8" max="8" width="32.5703125" style="207" customWidth="1"/>
    <col min="9" max="9" width="34.85546875" style="207" customWidth="1"/>
    <col min="10" max="10" width="38.85546875" style="207" customWidth="1"/>
    <col min="11" max="11" width="9.140625" style="207"/>
    <col min="12" max="14" width="22.85546875" style="311" customWidth="1"/>
    <col min="15" max="16384" width="9.140625" style="207"/>
  </cols>
  <sheetData>
    <row r="1" spans="1:149" ht="123.6" customHeight="1">
      <c r="A1" s="887" t="s">
        <v>389</v>
      </c>
      <c r="B1" s="880" t="s">
        <v>282</v>
      </c>
      <c r="C1" s="890"/>
      <c r="D1" s="202" t="s">
        <v>283</v>
      </c>
      <c r="E1" s="203"/>
      <c r="F1" s="204"/>
      <c r="G1" s="205"/>
      <c r="H1" s="206"/>
    </row>
    <row r="2" spans="1:149" ht="72.599999999999994" customHeight="1">
      <c r="A2" s="888"/>
      <c r="B2" s="881"/>
      <c r="C2" s="891"/>
      <c r="D2" s="208" t="s">
        <v>96</v>
      </c>
      <c r="E2" s="209"/>
      <c r="F2" s="210"/>
      <c r="G2" s="211"/>
      <c r="H2" s="206"/>
    </row>
    <row r="3" spans="1:149" ht="63.75" customHeight="1">
      <c r="A3" s="888"/>
      <c r="B3" s="881"/>
      <c r="C3" s="891"/>
      <c r="D3" s="208">
        <v>1242</v>
      </c>
      <c r="E3" s="209"/>
      <c r="F3" s="210"/>
      <c r="G3" s="211"/>
      <c r="H3" s="206"/>
    </row>
    <row r="4" spans="1:149" ht="63.75" customHeight="1">
      <c r="A4" s="888"/>
      <c r="B4" s="881"/>
      <c r="C4" s="891"/>
      <c r="D4" s="208" t="s">
        <v>97</v>
      </c>
      <c r="E4" s="209"/>
      <c r="F4" s="210"/>
      <c r="G4" s="211"/>
      <c r="H4" s="206"/>
    </row>
    <row r="5" spans="1:149" ht="63.75" customHeight="1">
      <c r="A5" s="888"/>
      <c r="B5" s="881"/>
      <c r="C5" s="891"/>
      <c r="D5" s="208" t="s">
        <v>237</v>
      </c>
      <c r="E5" s="209"/>
      <c r="F5" s="210"/>
      <c r="G5" s="211"/>
      <c r="H5" s="206"/>
    </row>
    <row r="6" spans="1:149" ht="63.75" customHeight="1">
      <c r="A6" s="888"/>
      <c r="B6" s="881"/>
      <c r="C6" s="891"/>
      <c r="D6" s="208" t="s">
        <v>228</v>
      </c>
      <c r="E6" s="209"/>
      <c r="F6" s="210"/>
      <c r="G6" s="211"/>
      <c r="H6" s="206"/>
    </row>
    <row r="7" spans="1:149" ht="78" customHeight="1">
      <c r="A7" s="888"/>
      <c r="B7" s="892" t="s">
        <v>232</v>
      </c>
      <c r="C7" s="893"/>
      <c r="D7" s="406">
        <v>8715.0750160000007</v>
      </c>
      <c r="E7" s="312"/>
      <c r="F7" s="313"/>
      <c r="G7" s="314"/>
      <c r="H7" s="206"/>
    </row>
    <row r="8" spans="1:149" ht="78" customHeight="1">
      <c r="A8" s="888"/>
      <c r="B8" s="754"/>
      <c r="C8" s="755" t="s">
        <v>1668</v>
      </c>
      <c r="D8" s="769">
        <v>124</v>
      </c>
      <c r="E8" s="312"/>
      <c r="F8" s="313"/>
      <c r="G8" s="314"/>
      <c r="H8" s="771"/>
      <c r="I8" s="771"/>
      <c r="J8" s="771"/>
      <c r="K8" s="771"/>
      <c r="L8" s="772"/>
      <c r="M8" s="772"/>
      <c r="N8" s="772"/>
      <c r="O8" s="771"/>
      <c r="P8" s="771"/>
      <c r="Q8" s="771"/>
      <c r="R8" s="771"/>
      <c r="S8" s="771"/>
      <c r="T8" s="771"/>
      <c r="U8" s="771"/>
      <c r="V8" s="771"/>
      <c r="W8" s="771"/>
      <c r="X8" s="771"/>
      <c r="Y8" s="771"/>
      <c r="Z8" s="771"/>
      <c r="AA8" s="771"/>
      <c r="AB8" s="771"/>
      <c r="AC8" s="771"/>
      <c r="AD8" s="771"/>
      <c r="AE8" s="771"/>
      <c r="AF8" s="771"/>
      <c r="AG8" s="771"/>
      <c r="AH8" s="771"/>
      <c r="AI8" s="771"/>
      <c r="AJ8" s="771"/>
      <c r="AK8" s="771"/>
      <c r="AL8" s="771"/>
      <c r="AM8" s="771"/>
      <c r="AN8" s="771"/>
      <c r="AO8" s="771"/>
      <c r="AP8" s="771"/>
      <c r="AQ8" s="771"/>
      <c r="AR8" s="771"/>
      <c r="AS8" s="771"/>
      <c r="AT8" s="771"/>
      <c r="AU8" s="771"/>
      <c r="AV8" s="771"/>
      <c r="AW8" s="771"/>
      <c r="AX8" s="771"/>
      <c r="AY8" s="771"/>
      <c r="AZ8" s="771"/>
      <c r="BA8" s="771"/>
      <c r="BB8" s="771"/>
      <c r="BC8" s="771"/>
      <c r="BD8" s="771"/>
      <c r="BE8" s="771"/>
      <c r="BF8" s="771"/>
      <c r="BG8" s="771"/>
      <c r="BH8" s="771"/>
      <c r="BI8" s="771"/>
      <c r="BJ8" s="771"/>
      <c r="BK8" s="771"/>
      <c r="BL8" s="771"/>
      <c r="BM8" s="771"/>
      <c r="BN8" s="771"/>
      <c r="BO8" s="771"/>
      <c r="BP8" s="771"/>
      <c r="BQ8" s="771"/>
      <c r="BR8" s="771"/>
      <c r="BS8" s="771"/>
      <c r="BT8" s="771"/>
      <c r="BU8" s="771"/>
      <c r="BV8" s="771"/>
      <c r="BW8" s="771"/>
      <c r="BX8" s="771"/>
      <c r="BY8" s="771"/>
      <c r="BZ8" s="771"/>
      <c r="CA8" s="771"/>
      <c r="CB8" s="771"/>
      <c r="CC8" s="771"/>
      <c r="CD8" s="771"/>
      <c r="CE8" s="771"/>
      <c r="CF8" s="771"/>
      <c r="CG8" s="771"/>
      <c r="CH8" s="771"/>
      <c r="CI8" s="771"/>
      <c r="CJ8" s="771"/>
      <c r="CK8" s="771"/>
      <c r="CL8" s="771"/>
      <c r="CM8" s="771"/>
      <c r="CN8" s="771"/>
      <c r="CO8" s="771"/>
      <c r="CP8" s="771"/>
      <c r="CQ8" s="771"/>
      <c r="CR8" s="771"/>
      <c r="CS8" s="771"/>
      <c r="CT8" s="771"/>
      <c r="CU8" s="771"/>
      <c r="CV8" s="771"/>
      <c r="CW8" s="771"/>
      <c r="CX8" s="771"/>
      <c r="CY8" s="771"/>
      <c r="CZ8" s="771"/>
      <c r="DA8" s="771"/>
      <c r="DB8" s="771"/>
      <c r="DC8" s="771"/>
      <c r="DD8" s="771"/>
      <c r="DE8" s="771"/>
      <c r="DF8" s="771"/>
      <c r="DG8" s="771"/>
      <c r="DH8" s="771"/>
      <c r="DI8" s="771"/>
      <c r="DJ8" s="771"/>
      <c r="DK8" s="771"/>
      <c r="DL8" s="771"/>
      <c r="DM8" s="771"/>
      <c r="DN8" s="771"/>
      <c r="DO8" s="771"/>
      <c r="DP8" s="771"/>
      <c r="DQ8" s="771"/>
      <c r="DR8" s="771"/>
      <c r="DS8" s="771"/>
      <c r="DT8" s="771"/>
      <c r="DU8" s="771"/>
      <c r="DV8" s="771"/>
      <c r="DW8" s="771"/>
      <c r="DX8" s="771"/>
      <c r="DY8" s="771"/>
      <c r="DZ8" s="771"/>
      <c r="EA8" s="771"/>
      <c r="EB8" s="771"/>
      <c r="EC8" s="771"/>
      <c r="ED8" s="771"/>
      <c r="EE8" s="771"/>
      <c r="EF8" s="771"/>
      <c r="EG8" s="771"/>
      <c r="EH8" s="771"/>
      <c r="EI8" s="771"/>
      <c r="EJ8" s="771"/>
      <c r="EK8" s="771"/>
      <c r="EL8" s="771"/>
      <c r="EM8" s="771"/>
      <c r="EN8" s="771"/>
      <c r="EO8" s="771"/>
      <c r="EP8" s="771"/>
      <c r="EQ8" s="771"/>
      <c r="ER8" s="771"/>
      <c r="ES8" s="771"/>
    </row>
    <row r="9" spans="1:149" ht="78" customHeight="1">
      <c r="A9" s="888"/>
      <c r="B9" s="754"/>
      <c r="C9" s="755" t="s">
        <v>1669</v>
      </c>
      <c r="D9" s="651">
        <v>150</v>
      </c>
      <c r="E9" s="312"/>
      <c r="F9" s="313"/>
      <c r="G9" s="314"/>
      <c r="H9" s="771"/>
      <c r="I9" s="771"/>
      <c r="J9" s="771"/>
      <c r="K9" s="771"/>
      <c r="L9" s="772"/>
      <c r="M9" s="772"/>
      <c r="N9" s="772"/>
      <c r="O9" s="771"/>
      <c r="P9" s="771"/>
      <c r="Q9" s="771"/>
      <c r="R9" s="771"/>
      <c r="S9" s="771"/>
      <c r="T9" s="771"/>
      <c r="U9" s="771"/>
      <c r="V9" s="771"/>
      <c r="W9" s="771"/>
      <c r="X9" s="771"/>
      <c r="Y9" s="771"/>
      <c r="Z9" s="771"/>
      <c r="AA9" s="771"/>
      <c r="AB9" s="771"/>
      <c r="AC9" s="771"/>
      <c r="AD9" s="771"/>
      <c r="AE9" s="771"/>
      <c r="AF9" s="771"/>
      <c r="AG9" s="771"/>
      <c r="AH9" s="771"/>
      <c r="AI9" s="771"/>
      <c r="AJ9" s="771"/>
      <c r="AK9" s="771"/>
      <c r="AL9" s="771"/>
      <c r="AM9" s="771"/>
      <c r="AN9" s="771"/>
      <c r="AO9" s="771"/>
      <c r="AP9" s="771"/>
      <c r="AQ9" s="771"/>
      <c r="AR9" s="771"/>
      <c r="AS9" s="771"/>
      <c r="AT9" s="771"/>
      <c r="AU9" s="771"/>
      <c r="AV9" s="771"/>
      <c r="AW9" s="771"/>
      <c r="AX9" s="771"/>
      <c r="AY9" s="771"/>
      <c r="AZ9" s="771"/>
      <c r="BA9" s="771"/>
      <c r="BB9" s="771"/>
      <c r="BC9" s="771"/>
      <c r="BD9" s="771"/>
      <c r="BE9" s="771"/>
      <c r="BF9" s="771"/>
      <c r="BG9" s="771"/>
      <c r="BH9" s="771"/>
      <c r="BI9" s="771"/>
      <c r="BJ9" s="771"/>
      <c r="BK9" s="771"/>
      <c r="BL9" s="771"/>
      <c r="BM9" s="771"/>
      <c r="BN9" s="771"/>
      <c r="BO9" s="771"/>
      <c r="BP9" s="771"/>
      <c r="BQ9" s="771"/>
      <c r="BR9" s="771"/>
      <c r="BS9" s="771"/>
      <c r="BT9" s="771"/>
      <c r="BU9" s="771"/>
      <c r="BV9" s="771"/>
      <c r="BW9" s="771"/>
      <c r="BX9" s="771"/>
      <c r="BY9" s="771"/>
      <c r="BZ9" s="771"/>
      <c r="CA9" s="771"/>
      <c r="CB9" s="771"/>
      <c r="CC9" s="771"/>
      <c r="CD9" s="771"/>
      <c r="CE9" s="771"/>
      <c r="CF9" s="771"/>
      <c r="CG9" s="771"/>
      <c r="CH9" s="771"/>
      <c r="CI9" s="771"/>
      <c r="CJ9" s="771"/>
      <c r="CK9" s="771"/>
      <c r="CL9" s="771"/>
      <c r="CM9" s="771"/>
      <c r="CN9" s="771"/>
      <c r="CO9" s="771"/>
      <c r="CP9" s="771"/>
      <c r="CQ9" s="771"/>
      <c r="CR9" s="771"/>
      <c r="CS9" s="771"/>
      <c r="CT9" s="771"/>
      <c r="CU9" s="771"/>
      <c r="CV9" s="771"/>
      <c r="CW9" s="771"/>
      <c r="CX9" s="771"/>
      <c r="CY9" s="771"/>
      <c r="CZ9" s="771"/>
      <c r="DA9" s="771"/>
      <c r="DB9" s="771"/>
      <c r="DC9" s="771"/>
      <c r="DD9" s="771"/>
      <c r="DE9" s="771"/>
      <c r="DF9" s="771"/>
      <c r="DG9" s="771"/>
      <c r="DH9" s="771"/>
      <c r="DI9" s="771"/>
      <c r="DJ9" s="771"/>
      <c r="DK9" s="771"/>
      <c r="DL9" s="771"/>
      <c r="DM9" s="771"/>
      <c r="DN9" s="771"/>
      <c r="DO9" s="771"/>
      <c r="DP9" s="771"/>
      <c r="DQ9" s="771"/>
      <c r="DR9" s="771"/>
      <c r="DS9" s="771"/>
      <c r="DT9" s="771"/>
      <c r="DU9" s="771"/>
      <c r="DV9" s="771"/>
      <c r="DW9" s="771"/>
      <c r="DX9" s="771"/>
      <c r="DY9" s="771"/>
      <c r="DZ9" s="771"/>
      <c r="EA9" s="771"/>
      <c r="EB9" s="771"/>
      <c r="EC9" s="771"/>
      <c r="ED9" s="771"/>
      <c r="EE9" s="771"/>
      <c r="EF9" s="771"/>
      <c r="EG9" s="771"/>
      <c r="EH9" s="771"/>
      <c r="EI9" s="771"/>
      <c r="EJ9" s="771"/>
      <c r="EK9" s="771"/>
      <c r="EL9" s="771"/>
      <c r="EM9" s="771"/>
      <c r="EN9" s="771"/>
      <c r="EO9" s="771"/>
      <c r="EP9" s="771"/>
      <c r="EQ9" s="771"/>
      <c r="ER9" s="771"/>
      <c r="ES9" s="771"/>
    </row>
    <row r="10" spans="1:149" s="408" customFormat="1" ht="89.25" customHeight="1">
      <c r="A10" s="888"/>
      <c r="B10" s="892" t="s">
        <v>1670</v>
      </c>
      <c r="C10" s="893"/>
      <c r="D10" s="406">
        <v>73.72</v>
      </c>
      <c r="E10" s="158"/>
      <c r="F10" s="161"/>
      <c r="G10" s="162"/>
      <c r="H10" s="43"/>
      <c r="I10" s="43"/>
      <c r="J10" s="43"/>
      <c r="K10" s="43"/>
      <c r="L10" s="43"/>
      <c r="M10" s="43"/>
      <c r="N10" s="43"/>
      <c r="O10" s="43"/>
      <c r="P10" s="43"/>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c r="AW10" s="43"/>
      <c r="AX10" s="43"/>
      <c r="AY10" s="43"/>
      <c r="AZ10" s="43"/>
      <c r="BA10" s="43"/>
      <c r="BB10" s="43"/>
      <c r="BC10" s="43"/>
      <c r="BD10" s="43"/>
      <c r="BE10" s="43"/>
      <c r="BF10" s="43"/>
      <c r="BG10" s="43"/>
      <c r="BH10" s="43"/>
      <c r="BI10" s="43"/>
      <c r="BJ10" s="43"/>
      <c r="BK10" s="43"/>
      <c r="BL10" s="43"/>
      <c r="BM10" s="43"/>
      <c r="BN10" s="43"/>
      <c r="BO10" s="43"/>
      <c r="BP10" s="43"/>
      <c r="BQ10" s="43"/>
      <c r="BR10" s="43"/>
      <c r="BS10" s="43"/>
      <c r="BT10" s="43"/>
      <c r="BU10" s="43"/>
      <c r="BV10" s="43"/>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c r="DF10" s="43"/>
      <c r="DG10" s="43"/>
      <c r="DH10" s="43"/>
      <c r="DI10" s="43"/>
      <c r="DJ10" s="43"/>
      <c r="DK10" s="43"/>
      <c r="DL10" s="43"/>
      <c r="DM10" s="43"/>
      <c r="DN10" s="43"/>
      <c r="DO10" s="43"/>
      <c r="DP10" s="43"/>
      <c r="DQ10" s="43"/>
      <c r="DR10" s="43"/>
      <c r="DS10" s="43"/>
      <c r="DT10" s="43"/>
      <c r="DU10" s="43"/>
      <c r="DV10" s="43"/>
      <c r="DW10" s="43"/>
      <c r="DX10" s="43"/>
      <c r="DY10" s="43"/>
      <c r="DZ10" s="43"/>
      <c r="EA10" s="43"/>
      <c r="EB10" s="43"/>
      <c r="EC10" s="43"/>
      <c r="ED10" s="43"/>
      <c r="EE10" s="43"/>
      <c r="EF10" s="43"/>
      <c r="EG10" s="43"/>
      <c r="EH10" s="43"/>
      <c r="EI10" s="43"/>
      <c r="EJ10" s="43"/>
      <c r="EK10" s="43"/>
      <c r="EL10" s="43"/>
      <c r="EM10" s="43"/>
      <c r="EN10" s="43"/>
      <c r="EO10" s="43"/>
      <c r="EP10" s="43"/>
      <c r="EQ10" s="43"/>
      <c r="ER10" s="43"/>
      <c r="ES10" s="43"/>
    </row>
    <row r="11" spans="1:149" s="213" customFormat="1" ht="78" customHeight="1">
      <c r="A11" s="888"/>
      <c r="B11" s="791" t="s">
        <v>233</v>
      </c>
      <c r="C11" s="792"/>
      <c r="D11" s="301" t="s">
        <v>1066</v>
      </c>
      <c r="E11" s="302" t="s">
        <v>232</v>
      </c>
      <c r="F11" s="894" t="s">
        <v>234</v>
      </c>
      <c r="G11" s="303" t="s">
        <v>244</v>
      </c>
      <c r="H11" s="212"/>
      <c r="L11" s="315"/>
      <c r="M11" s="315"/>
      <c r="N11" s="315"/>
    </row>
    <row r="12" spans="1:149" s="215" customFormat="1" ht="101.25" customHeight="1">
      <c r="A12" s="888"/>
      <c r="B12" s="342" t="s">
        <v>45</v>
      </c>
      <c r="C12" s="348"/>
      <c r="D12" s="316"/>
      <c r="E12" s="316"/>
      <c r="F12" s="895"/>
      <c r="G12" s="349"/>
      <c r="H12" s="214"/>
      <c r="L12" s="311"/>
      <c r="M12" s="311"/>
      <c r="N12" s="311"/>
    </row>
    <row r="13" spans="1:149" s="215" customFormat="1" ht="97.5" customHeight="1">
      <c r="A13" s="888"/>
      <c r="B13" s="216" t="s">
        <v>446</v>
      </c>
      <c r="C13" s="217" t="s">
        <v>149</v>
      </c>
      <c r="D13" s="218" t="s">
        <v>47</v>
      </c>
      <c r="E13" s="219"/>
      <c r="F13" s="220" t="s">
        <v>446</v>
      </c>
      <c r="G13" s="146"/>
      <c r="H13" s="214"/>
      <c r="L13" s="311"/>
      <c r="M13" s="311"/>
      <c r="N13" s="311"/>
    </row>
    <row r="14" spans="1:149" s="215" customFormat="1" ht="78" customHeight="1">
      <c r="A14" s="888"/>
      <c r="B14" s="221" t="s">
        <v>238</v>
      </c>
      <c r="C14" s="217" t="s">
        <v>219</v>
      </c>
      <c r="D14" s="218" t="s">
        <v>47</v>
      </c>
      <c r="E14" s="219"/>
      <c r="F14" s="220" t="s">
        <v>238</v>
      </c>
      <c r="G14" s="146"/>
      <c r="H14" s="214"/>
      <c r="L14" s="311"/>
      <c r="M14" s="311"/>
      <c r="N14" s="311"/>
    </row>
    <row r="15" spans="1:149" s="215" customFormat="1" ht="78" customHeight="1">
      <c r="A15" s="888"/>
      <c r="B15" s="221" t="s">
        <v>46</v>
      </c>
      <c r="C15" s="217" t="s">
        <v>220</v>
      </c>
      <c r="D15" s="218" t="s">
        <v>47</v>
      </c>
      <c r="E15" s="219"/>
      <c r="F15" s="220" t="s">
        <v>46</v>
      </c>
      <c r="G15" s="146"/>
      <c r="H15" s="214"/>
      <c r="L15" s="311"/>
      <c r="M15" s="311"/>
      <c r="N15" s="311"/>
    </row>
    <row r="16" spans="1:149" s="215" customFormat="1" ht="78" customHeight="1">
      <c r="A16" s="888"/>
      <c r="B16" s="221" t="s">
        <v>221</v>
      </c>
      <c r="C16" s="217" t="s">
        <v>199</v>
      </c>
      <c r="D16" s="218" t="s">
        <v>47</v>
      </c>
      <c r="E16" s="219"/>
      <c r="F16" s="220" t="s">
        <v>221</v>
      </c>
      <c r="G16" s="146"/>
      <c r="H16" s="214"/>
      <c r="L16" s="311"/>
      <c r="M16" s="311"/>
      <c r="N16" s="311"/>
    </row>
    <row r="17" spans="1:14" s="215" customFormat="1" ht="78" customHeight="1">
      <c r="A17" s="888"/>
      <c r="B17" s="221" t="s">
        <v>48</v>
      </c>
      <c r="C17" s="217" t="s">
        <v>49</v>
      </c>
      <c r="D17" s="505" t="s">
        <v>47</v>
      </c>
      <c r="E17" s="219"/>
      <c r="F17" s="220" t="s">
        <v>48</v>
      </c>
      <c r="G17" s="146"/>
      <c r="H17" s="214"/>
      <c r="L17" s="311"/>
      <c r="M17" s="311"/>
      <c r="N17" s="311"/>
    </row>
    <row r="18" spans="1:14" s="43" customFormat="1" ht="84.75" customHeight="1">
      <c r="A18" s="888"/>
      <c r="B18" s="107" t="s">
        <v>226</v>
      </c>
      <c r="C18" s="76" t="s">
        <v>227</v>
      </c>
      <c r="D18" s="493" t="s">
        <v>47</v>
      </c>
      <c r="E18" s="91"/>
      <c r="F18" s="107" t="s">
        <v>226</v>
      </c>
      <c r="H18" s="214"/>
      <c r="I18" s="215"/>
      <c r="J18" s="215"/>
      <c r="K18" s="215"/>
    </row>
    <row r="19" spans="1:14" s="215" customFormat="1" ht="90" customHeight="1">
      <c r="A19" s="888"/>
      <c r="B19" s="221" t="s">
        <v>58</v>
      </c>
      <c r="C19" s="217" t="s">
        <v>59</v>
      </c>
      <c r="D19" s="506" t="s">
        <v>848</v>
      </c>
      <c r="E19" s="219">
        <v>116.82243</v>
      </c>
      <c r="F19" s="220" t="s">
        <v>58</v>
      </c>
      <c r="G19" s="146"/>
      <c r="H19" s="214"/>
      <c r="L19" s="311"/>
      <c r="M19" s="311"/>
      <c r="N19" s="311"/>
    </row>
    <row r="20" spans="1:14" s="215" customFormat="1" ht="228" customHeight="1">
      <c r="A20" s="888"/>
      <c r="B20" s="221" t="s">
        <v>1273</v>
      </c>
      <c r="C20" s="329" t="s">
        <v>1274</v>
      </c>
      <c r="D20" s="506" t="s">
        <v>848</v>
      </c>
      <c r="E20" s="219">
        <v>155.76324</v>
      </c>
      <c r="F20" s="220" t="s">
        <v>1273</v>
      </c>
      <c r="G20" s="625" t="s">
        <v>1081</v>
      </c>
      <c r="H20" s="214"/>
      <c r="L20" s="311"/>
      <c r="M20" s="311"/>
      <c r="N20" s="311"/>
    </row>
    <row r="21" spans="1:14" s="215" customFormat="1" ht="123" customHeight="1">
      <c r="A21" s="888"/>
      <c r="B21" s="221" t="s">
        <v>1275</v>
      </c>
      <c r="C21" s="329" t="s">
        <v>1276</v>
      </c>
      <c r="D21" s="506" t="s">
        <v>848</v>
      </c>
      <c r="E21" s="219">
        <v>116.82243</v>
      </c>
      <c r="F21" s="317" t="s">
        <v>1275</v>
      </c>
      <c r="G21" s="625"/>
      <c r="H21" s="214"/>
      <c r="L21" s="311"/>
      <c r="M21" s="311"/>
      <c r="N21" s="311"/>
    </row>
    <row r="22" spans="1:14" s="215" customFormat="1" ht="90" customHeight="1">
      <c r="A22" s="888"/>
      <c r="B22" s="221" t="s">
        <v>89</v>
      </c>
      <c r="C22" s="217" t="s">
        <v>1072</v>
      </c>
      <c r="D22" s="506" t="s">
        <v>848</v>
      </c>
      <c r="E22" s="219">
        <v>272.58566999999999</v>
      </c>
      <c r="F22" s="223">
        <v>108</v>
      </c>
      <c r="G22" s="146"/>
      <c r="H22" s="214"/>
      <c r="L22" s="311"/>
      <c r="M22" s="311"/>
      <c r="N22" s="311"/>
    </row>
    <row r="23" spans="1:14" s="215" customFormat="1" ht="77.25" customHeight="1">
      <c r="A23" s="888"/>
      <c r="B23" s="216" t="s">
        <v>50</v>
      </c>
      <c r="C23" s="217" t="s">
        <v>289</v>
      </c>
      <c r="D23" s="505" t="s">
        <v>47</v>
      </c>
      <c r="E23" s="219"/>
      <c r="F23" s="220" t="s">
        <v>50</v>
      </c>
      <c r="G23" s="146"/>
      <c r="H23" s="214"/>
      <c r="L23" s="311"/>
      <c r="M23" s="311"/>
      <c r="N23" s="311"/>
    </row>
    <row r="24" spans="1:14" s="215" customFormat="1" ht="77.25" customHeight="1">
      <c r="A24" s="888"/>
      <c r="B24" s="216" t="s">
        <v>51</v>
      </c>
      <c r="C24" s="222" t="s">
        <v>103</v>
      </c>
      <c r="D24" s="505" t="s">
        <v>47</v>
      </c>
      <c r="E24" s="219"/>
      <c r="F24" s="220" t="s">
        <v>51</v>
      </c>
      <c r="G24" s="146"/>
      <c r="H24" s="214"/>
      <c r="L24" s="311"/>
      <c r="M24" s="311"/>
      <c r="N24" s="311"/>
    </row>
    <row r="25" spans="1:14" s="237" customFormat="1" ht="92.25" customHeight="1">
      <c r="A25" s="888"/>
      <c r="B25" s="216" t="s">
        <v>52</v>
      </c>
      <c r="C25" s="222" t="s">
        <v>401</v>
      </c>
      <c r="D25" s="506" t="s">
        <v>848</v>
      </c>
      <c r="E25" s="219">
        <v>77.881619999999998</v>
      </c>
      <c r="F25" s="220" t="s">
        <v>52</v>
      </c>
      <c r="G25" s="625" t="s">
        <v>1270</v>
      </c>
      <c r="H25" s="214"/>
      <c r="I25" s="215"/>
      <c r="J25" s="215"/>
      <c r="L25" s="318"/>
      <c r="M25" s="318"/>
      <c r="N25" s="318"/>
    </row>
    <row r="26" spans="1:14" s="215" customFormat="1" ht="77.25" customHeight="1">
      <c r="A26" s="888"/>
      <c r="B26" s="225" t="s">
        <v>181</v>
      </c>
      <c r="C26" s="319" t="s">
        <v>182</v>
      </c>
      <c r="D26" s="507" t="s">
        <v>47</v>
      </c>
      <c r="E26" s="228"/>
      <c r="F26" s="320" t="s">
        <v>181</v>
      </c>
      <c r="G26" s="625"/>
      <c r="H26" s="214"/>
      <c r="L26" s="311"/>
      <c r="M26" s="311"/>
      <c r="N26" s="311"/>
    </row>
    <row r="27" spans="1:14" s="215" customFormat="1" ht="77.25" customHeight="1">
      <c r="A27" s="888"/>
      <c r="B27" s="225" t="s">
        <v>93</v>
      </c>
      <c r="C27" s="319" t="s">
        <v>94</v>
      </c>
      <c r="D27" s="507" t="s">
        <v>47</v>
      </c>
      <c r="E27" s="219"/>
      <c r="F27" s="362">
        <v>245</v>
      </c>
      <c r="G27" s="230"/>
      <c r="H27" s="214"/>
      <c r="L27" s="311"/>
      <c r="M27" s="311"/>
      <c r="N27" s="311"/>
    </row>
    <row r="28" spans="1:14" s="215" customFormat="1" ht="92.25" customHeight="1">
      <c r="A28" s="888"/>
      <c r="B28" s="225" t="s">
        <v>872</v>
      </c>
      <c r="C28" s="319" t="s">
        <v>1071</v>
      </c>
      <c r="D28" s="506" t="s">
        <v>848</v>
      </c>
      <c r="E28" s="228">
        <v>233.64485999999999</v>
      </c>
      <c r="F28" s="362">
        <v>269</v>
      </c>
      <c r="G28" s="230" t="s">
        <v>1082</v>
      </c>
      <c r="H28" s="214"/>
      <c r="L28" s="311"/>
      <c r="M28" s="311"/>
      <c r="N28" s="311"/>
    </row>
    <row r="29" spans="1:14" s="215" customFormat="1" ht="96.75" customHeight="1">
      <c r="A29" s="888"/>
      <c r="B29" s="225" t="s">
        <v>5</v>
      </c>
      <c r="C29" s="319" t="s">
        <v>74</v>
      </c>
      <c r="D29" s="507" t="s">
        <v>47</v>
      </c>
      <c r="E29" s="228"/>
      <c r="F29" s="229" t="s">
        <v>5</v>
      </c>
      <c r="G29" s="230"/>
      <c r="H29" s="214"/>
      <c r="L29" s="311"/>
      <c r="M29" s="311"/>
      <c r="N29" s="311"/>
    </row>
    <row r="30" spans="1:14" s="237" customFormat="1" ht="90" customHeight="1">
      <c r="A30" s="888"/>
      <c r="B30" s="216" t="s">
        <v>105</v>
      </c>
      <c r="C30" s="321" t="s">
        <v>88</v>
      </c>
      <c r="D30" s="505" t="s">
        <v>47</v>
      </c>
      <c r="E30" s="224"/>
      <c r="F30" s="220" t="s">
        <v>105</v>
      </c>
      <c r="G30" s="146"/>
      <c r="H30" s="322"/>
      <c r="I30" s="323"/>
      <c r="J30" s="323"/>
      <c r="L30" s="318"/>
      <c r="M30" s="318"/>
      <c r="N30" s="318"/>
    </row>
    <row r="31" spans="1:14" s="215" customFormat="1" ht="85.5" customHeight="1">
      <c r="A31" s="888"/>
      <c r="B31" s="216" t="s">
        <v>95</v>
      </c>
      <c r="C31" s="321" t="s">
        <v>24</v>
      </c>
      <c r="D31" s="505" t="s">
        <v>47</v>
      </c>
      <c r="E31" s="224"/>
      <c r="F31" s="220" t="s">
        <v>95</v>
      </c>
      <c r="G31" s="146"/>
      <c r="H31" s="214"/>
      <c r="L31" s="311"/>
      <c r="M31" s="311"/>
      <c r="N31" s="311"/>
    </row>
    <row r="32" spans="1:14" s="215" customFormat="1" ht="91.5" customHeight="1">
      <c r="A32" s="888"/>
      <c r="B32" s="216" t="s">
        <v>31</v>
      </c>
      <c r="C32" s="222" t="s">
        <v>450</v>
      </c>
      <c r="D32" s="505" t="s">
        <v>47</v>
      </c>
      <c r="E32" s="219"/>
      <c r="F32" s="220" t="s">
        <v>31</v>
      </c>
      <c r="G32" s="146"/>
      <c r="H32" s="214"/>
    </row>
    <row r="33" spans="1:14" s="227" customFormat="1" ht="83.25" customHeight="1">
      <c r="A33" s="888"/>
      <c r="B33" s="324" t="s">
        <v>146</v>
      </c>
      <c r="C33" s="222" t="s">
        <v>147</v>
      </c>
      <c r="D33" s="505" t="s">
        <v>47</v>
      </c>
      <c r="E33" s="224"/>
      <c r="F33" s="235" t="s">
        <v>146</v>
      </c>
      <c r="G33" s="325"/>
      <c r="H33" s="322"/>
      <c r="I33" s="323"/>
      <c r="J33" s="323"/>
    </row>
    <row r="34" spans="1:14" s="227" customFormat="1" ht="89.25" customHeight="1">
      <c r="A34" s="888"/>
      <c r="B34" s="326" t="s">
        <v>285</v>
      </c>
      <c r="C34" s="327" t="s">
        <v>286</v>
      </c>
      <c r="D34" s="505" t="s">
        <v>47</v>
      </c>
      <c r="E34" s="224"/>
      <c r="F34" s="235" t="s">
        <v>285</v>
      </c>
      <c r="G34" s="325"/>
      <c r="H34" s="322"/>
      <c r="I34" s="323"/>
      <c r="J34" s="323"/>
    </row>
    <row r="35" spans="1:14" s="227" customFormat="1" ht="89.25" customHeight="1">
      <c r="A35" s="888"/>
      <c r="B35" s="326" t="s">
        <v>111</v>
      </c>
      <c r="C35" s="327" t="s">
        <v>276</v>
      </c>
      <c r="D35" s="506" t="s">
        <v>848</v>
      </c>
      <c r="E35" s="224">
        <v>0</v>
      </c>
      <c r="F35" s="235" t="s">
        <v>111</v>
      </c>
      <c r="G35" s="230" t="s">
        <v>1073</v>
      </c>
      <c r="H35" s="322"/>
      <c r="I35" s="323"/>
      <c r="J35" s="323"/>
    </row>
    <row r="36" spans="1:14" s="227" customFormat="1" ht="89.25" customHeight="1">
      <c r="A36" s="888"/>
      <c r="B36" s="621">
        <v>439</v>
      </c>
      <c r="C36" s="327" t="s">
        <v>185</v>
      </c>
      <c r="D36" s="506" t="s">
        <v>848</v>
      </c>
      <c r="E36" s="224">
        <v>350.46728999999999</v>
      </c>
      <c r="F36" s="619">
        <v>439</v>
      </c>
      <c r="G36" s="230" t="s">
        <v>1074</v>
      </c>
      <c r="H36" s="322"/>
      <c r="I36" s="323"/>
      <c r="J36" s="323"/>
    </row>
    <row r="37" spans="1:14" ht="77.25" customHeight="1">
      <c r="A37" s="888"/>
      <c r="B37" s="216" t="s">
        <v>13</v>
      </c>
      <c r="C37" s="222" t="s">
        <v>275</v>
      </c>
      <c r="D37" s="506" t="s">
        <v>848</v>
      </c>
      <c r="E37" s="219">
        <v>38.940809999999999</v>
      </c>
      <c r="F37" s="220" t="s">
        <v>13</v>
      </c>
      <c r="G37" s="236" t="s">
        <v>1270</v>
      </c>
      <c r="H37" s="214"/>
      <c r="I37" s="215"/>
      <c r="J37" s="215"/>
    </row>
    <row r="38" spans="1:14" ht="77.25" customHeight="1">
      <c r="A38" s="888"/>
      <c r="B38" s="216" t="s">
        <v>55</v>
      </c>
      <c r="C38" s="222" t="s">
        <v>56</v>
      </c>
      <c r="D38" s="505" t="s">
        <v>47</v>
      </c>
      <c r="E38" s="219"/>
      <c r="F38" s="220" t="s">
        <v>55</v>
      </c>
      <c r="G38" s="146"/>
      <c r="H38" s="214"/>
      <c r="I38" s="215"/>
      <c r="J38" s="215"/>
    </row>
    <row r="39" spans="1:14" ht="77.25" customHeight="1">
      <c r="A39" s="888"/>
      <c r="B39" s="216" t="s">
        <v>61</v>
      </c>
      <c r="C39" s="222" t="s">
        <v>125</v>
      </c>
      <c r="D39" s="505" t="s">
        <v>47</v>
      </c>
      <c r="E39" s="219"/>
      <c r="F39" s="220" t="s">
        <v>61</v>
      </c>
      <c r="G39" s="146"/>
      <c r="H39" s="214"/>
      <c r="I39" s="215"/>
      <c r="J39" s="215"/>
    </row>
    <row r="40" spans="1:14" ht="77.25" customHeight="1">
      <c r="A40" s="888"/>
      <c r="B40" s="216" t="s">
        <v>10</v>
      </c>
      <c r="C40" s="222" t="s">
        <v>11</v>
      </c>
      <c r="D40" s="506" t="s">
        <v>848</v>
      </c>
      <c r="E40" s="219">
        <v>233.64485999999999</v>
      </c>
      <c r="F40" s="223">
        <v>505</v>
      </c>
      <c r="G40" s="230" t="s">
        <v>1080</v>
      </c>
      <c r="H40" s="620"/>
      <c r="I40" s="215"/>
      <c r="J40" s="215"/>
    </row>
    <row r="41" spans="1:14" s="232" customFormat="1" ht="80.25" customHeight="1">
      <c r="A41" s="888"/>
      <c r="B41" s="216" t="s">
        <v>243</v>
      </c>
      <c r="C41" s="231" t="s">
        <v>79</v>
      </c>
      <c r="D41" s="504" t="s">
        <v>63</v>
      </c>
      <c r="E41" s="219"/>
      <c r="F41" s="220" t="s">
        <v>243</v>
      </c>
      <c r="G41" s="226"/>
      <c r="H41" s="328"/>
      <c r="I41" s="215"/>
      <c r="J41" s="215"/>
      <c r="K41" s="215"/>
      <c r="L41" s="215"/>
    </row>
    <row r="42" spans="1:14" s="232" customFormat="1" ht="80.25" customHeight="1">
      <c r="A42" s="888"/>
      <c r="B42" s="216" t="s">
        <v>98</v>
      </c>
      <c r="C42" s="233" t="s">
        <v>99</v>
      </c>
      <c r="D42" s="505" t="s">
        <v>47</v>
      </c>
      <c r="E42" s="219"/>
      <c r="F42" s="473" t="s">
        <v>98</v>
      </c>
      <c r="G42" s="146"/>
      <c r="H42" s="474"/>
      <c r="I42" s="215"/>
      <c r="J42" s="215"/>
      <c r="K42" s="215"/>
      <c r="L42" s="215"/>
    </row>
    <row r="43" spans="1:14" s="232" customFormat="1" ht="80.25" customHeight="1">
      <c r="A43" s="888"/>
      <c r="B43" s="216" t="s">
        <v>1271</v>
      </c>
      <c r="C43" s="233" t="s">
        <v>1272</v>
      </c>
      <c r="D43" s="506" t="s">
        <v>848</v>
      </c>
      <c r="E43" s="219">
        <v>-132.39875000000001</v>
      </c>
      <c r="F43" s="473" t="s">
        <v>1271</v>
      </c>
      <c r="G43" s="625"/>
      <c r="H43" s="474"/>
      <c r="I43" s="215"/>
      <c r="J43" s="215"/>
      <c r="K43" s="215"/>
      <c r="L43" s="215"/>
    </row>
    <row r="44" spans="1:14" s="215" customFormat="1" ht="85.5" customHeight="1">
      <c r="A44" s="888"/>
      <c r="B44" s="216" t="s">
        <v>440</v>
      </c>
      <c r="C44" s="217" t="s">
        <v>438</v>
      </c>
      <c r="D44" s="508" t="s">
        <v>47</v>
      </c>
      <c r="E44" s="219"/>
      <c r="F44" s="220" t="s">
        <v>440</v>
      </c>
      <c r="G44" s="146"/>
      <c r="H44" s="214"/>
      <c r="L44" s="311"/>
      <c r="M44" s="311"/>
      <c r="N44" s="311"/>
    </row>
    <row r="45" spans="1:14" s="215" customFormat="1" ht="85.5" customHeight="1">
      <c r="A45" s="888"/>
      <c r="B45" s="234" t="s">
        <v>154</v>
      </c>
      <c r="C45" s="618" t="s">
        <v>579</v>
      </c>
      <c r="D45" s="504" t="s">
        <v>848</v>
      </c>
      <c r="E45" s="219">
        <v>38.940809999999999</v>
      </c>
      <c r="F45" s="619">
        <v>823</v>
      </c>
      <c r="G45" s="236"/>
      <c r="H45" s="214"/>
      <c r="L45" s="311"/>
      <c r="M45" s="311"/>
      <c r="N45" s="311"/>
    </row>
    <row r="46" spans="1:14" s="215" customFormat="1" ht="85.5" customHeight="1">
      <c r="A46" s="888"/>
      <c r="B46" s="221" t="s">
        <v>16</v>
      </c>
      <c r="C46" s="618" t="s">
        <v>144</v>
      </c>
      <c r="D46" s="504" t="s">
        <v>848</v>
      </c>
      <c r="E46" s="219">
        <v>15.576320000000001</v>
      </c>
      <c r="F46" s="619">
        <v>976</v>
      </c>
      <c r="G46" s="236" t="s">
        <v>1270</v>
      </c>
      <c r="H46" s="214"/>
      <c r="L46" s="311"/>
      <c r="M46" s="311"/>
      <c r="N46" s="311"/>
    </row>
    <row r="47" spans="1:14" s="237" customFormat="1" ht="83.25" customHeight="1">
      <c r="A47" s="888"/>
      <c r="B47" s="221" t="s">
        <v>278</v>
      </c>
      <c r="C47" s="329" t="s">
        <v>40</v>
      </c>
      <c r="D47" s="508" t="s">
        <v>47</v>
      </c>
      <c r="E47" s="219"/>
      <c r="F47" s="220" t="s">
        <v>278</v>
      </c>
      <c r="G47" s="236"/>
      <c r="H47" s="214"/>
      <c r="I47" s="215"/>
      <c r="J47" s="215"/>
      <c r="L47" s="318"/>
      <c r="M47" s="318"/>
      <c r="N47" s="318"/>
    </row>
    <row r="48" spans="1:14" s="237" customFormat="1" ht="230.25" customHeight="1">
      <c r="A48" s="888"/>
      <c r="B48" s="221" t="s">
        <v>1067</v>
      </c>
      <c r="C48" s="676" t="s">
        <v>1076</v>
      </c>
      <c r="D48" s="677" t="s">
        <v>848</v>
      </c>
      <c r="E48" s="678">
        <v>155.76324</v>
      </c>
      <c r="F48" s="220" t="s">
        <v>1067</v>
      </c>
      <c r="G48" s="679" t="s">
        <v>1278</v>
      </c>
      <c r="H48" s="214"/>
      <c r="I48" s="215"/>
      <c r="J48" s="215"/>
      <c r="L48" s="318"/>
      <c r="M48" s="318"/>
      <c r="N48" s="318"/>
    </row>
    <row r="49" spans="1:36" s="237" customFormat="1" ht="188.25" customHeight="1">
      <c r="A49" s="888"/>
      <c r="B49" s="221" t="s">
        <v>1068</v>
      </c>
      <c r="C49" s="329" t="s">
        <v>1077</v>
      </c>
      <c r="D49" s="504" t="s">
        <v>848</v>
      </c>
      <c r="E49" s="219">
        <v>272.58566999999999</v>
      </c>
      <c r="F49" s="220" t="s">
        <v>1068</v>
      </c>
      <c r="G49" s="236"/>
      <c r="H49" s="214"/>
      <c r="I49" s="215"/>
      <c r="J49" s="215"/>
      <c r="L49" s="318"/>
      <c r="M49" s="318"/>
      <c r="N49" s="318"/>
    </row>
    <row r="50" spans="1:36" s="237" customFormat="1" ht="104.25" customHeight="1">
      <c r="A50" s="888"/>
      <c r="B50" s="221" t="s">
        <v>1069</v>
      </c>
      <c r="C50" s="329" t="s">
        <v>1078</v>
      </c>
      <c r="D50" s="504" t="s">
        <v>848</v>
      </c>
      <c r="E50" s="219">
        <v>155.76324</v>
      </c>
      <c r="F50" s="220" t="s">
        <v>1069</v>
      </c>
      <c r="G50" s="236"/>
      <c r="H50" s="214"/>
      <c r="I50" s="215"/>
      <c r="J50" s="215"/>
      <c r="L50" s="318"/>
      <c r="M50" s="318"/>
      <c r="N50" s="318"/>
    </row>
    <row r="51" spans="1:36" s="237" customFormat="1" ht="119.25" customHeight="1">
      <c r="A51" s="888"/>
      <c r="B51" s="221" t="s">
        <v>1070</v>
      </c>
      <c r="C51" s="329" t="s">
        <v>1079</v>
      </c>
      <c r="D51" s="504" t="s">
        <v>848</v>
      </c>
      <c r="E51" s="219">
        <v>350.46728999999999</v>
      </c>
      <c r="F51" s="220" t="s">
        <v>1070</v>
      </c>
      <c r="G51" s="236" t="s">
        <v>1303</v>
      </c>
      <c r="H51" s="214"/>
      <c r="I51" s="215"/>
      <c r="J51" s="215"/>
      <c r="L51" s="318"/>
      <c r="M51" s="318"/>
      <c r="N51" s="318"/>
    </row>
    <row r="52" spans="1:36" ht="77.25" customHeight="1">
      <c r="A52" s="888"/>
      <c r="B52" s="221" t="s">
        <v>117</v>
      </c>
      <c r="C52" s="222" t="s">
        <v>109</v>
      </c>
      <c r="D52" s="504" t="s">
        <v>848</v>
      </c>
      <c r="E52" s="219">
        <v>0</v>
      </c>
      <c r="F52" s="220" t="s">
        <v>117</v>
      </c>
      <c r="G52" s="236"/>
      <c r="H52" s="214"/>
      <c r="I52" s="215"/>
      <c r="J52" s="215"/>
    </row>
    <row r="53" spans="1:36" ht="77.25" customHeight="1">
      <c r="A53" s="888"/>
      <c r="B53" s="216" t="s">
        <v>118</v>
      </c>
      <c r="C53" s="222" t="s">
        <v>398</v>
      </c>
      <c r="D53" s="504" t="s">
        <v>848</v>
      </c>
      <c r="E53" s="219">
        <v>233.64485999999999</v>
      </c>
      <c r="F53" s="220" t="s">
        <v>118</v>
      </c>
      <c r="G53" s="146"/>
      <c r="H53" s="214"/>
      <c r="I53" s="215"/>
      <c r="J53" s="215"/>
    </row>
    <row r="54" spans="1:36" ht="77.25" customHeight="1">
      <c r="A54" s="888"/>
      <c r="B54" s="234" t="s">
        <v>121</v>
      </c>
      <c r="C54" s="238" t="s">
        <v>148</v>
      </c>
      <c r="D54" s="504" t="s">
        <v>848</v>
      </c>
      <c r="E54" s="219">
        <v>311.52647999999999</v>
      </c>
      <c r="F54" s="220" t="s">
        <v>121</v>
      </c>
      <c r="G54" s="146"/>
      <c r="H54" s="214"/>
      <c r="I54" s="215"/>
      <c r="J54" s="215"/>
    </row>
    <row r="55" spans="1:36" ht="77.25" customHeight="1">
      <c r="A55" s="888"/>
      <c r="B55" s="234" t="s">
        <v>123</v>
      </c>
      <c r="C55" s="238" t="s">
        <v>239</v>
      </c>
      <c r="D55" s="504" t="s">
        <v>848</v>
      </c>
      <c r="E55" s="219">
        <v>311.52647999999999</v>
      </c>
      <c r="F55" s="220" t="s">
        <v>123</v>
      </c>
      <c r="G55" s="146"/>
      <c r="H55" s="214"/>
      <c r="I55" s="215"/>
      <c r="J55" s="215"/>
    </row>
    <row r="56" spans="1:36" ht="77.25" customHeight="1">
      <c r="A56" s="888"/>
      <c r="B56" s="234" t="s">
        <v>240</v>
      </c>
      <c r="C56" s="238" t="s">
        <v>110</v>
      </c>
      <c r="D56" s="504" t="s">
        <v>848</v>
      </c>
      <c r="E56" s="219">
        <v>311.52647999999999</v>
      </c>
      <c r="F56" s="220" t="s">
        <v>240</v>
      </c>
      <c r="G56" s="146"/>
      <c r="H56" s="214"/>
      <c r="I56" s="215"/>
      <c r="J56" s="215"/>
    </row>
    <row r="57" spans="1:36" ht="77.25" customHeight="1">
      <c r="A57" s="888"/>
      <c r="B57" s="234" t="s">
        <v>448</v>
      </c>
      <c r="C57" s="238" t="s">
        <v>1075</v>
      </c>
      <c r="D57" s="504" t="s">
        <v>848</v>
      </c>
      <c r="E57" s="224">
        <v>311.52647999999999</v>
      </c>
      <c r="F57" s="235" t="s">
        <v>448</v>
      </c>
      <c r="G57" s="236"/>
      <c r="H57" s="214"/>
      <c r="I57" s="215"/>
      <c r="J57" s="215"/>
    </row>
    <row r="58" spans="1:36" ht="77.25" customHeight="1" thickBot="1">
      <c r="A58" s="889"/>
      <c r="B58" s="239" t="s">
        <v>128</v>
      </c>
      <c r="C58" s="330" t="s">
        <v>287</v>
      </c>
      <c r="D58" s="509" t="s">
        <v>848</v>
      </c>
      <c r="E58" s="240">
        <v>311.52647999999999</v>
      </c>
      <c r="F58" s="241" t="s">
        <v>128</v>
      </c>
      <c r="G58" s="192"/>
      <c r="H58" s="214"/>
      <c r="I58" s="215"/>
      <c r="J58" s="215"/>
    </row>
    <row r="59" spans="1:36" s="237" customFormat="1" ht="149.25" customHeight="1" thickBot="1">
      <c r="A59" s="331"/>
      <c r="B59" s="332"/>
      <c r="C59" s="817" t="s">
        <v>603</v>
      </c>
      <c r="D59" s="818"/>
      <c r="E59" s="818"/>
      <c r="F59" s="818"/>
      <c r="G59" s="819"/>
      <c r="H59" s="214"/>
      <c r="I59" s="215"/>
      <c r="J59" s="215"/>
      <c r="L59" s="318"/>
      <c r="M59" s="318"/>
      <c r="N59" s="318"/>
    </row>
    <row r="60" spans="1:36" s="441" customFormat="1" ht="179.25" customHeight="1" thickBot="1">
      <c r="A60" s="529"/>
      <c r="B60" s="530"/>
      <c r="C60" s="777" t="s">
        <v>849</v>
      </c>
      <c r="D60" s="778"/>
      <c r="E60" s="778"/>
      <c r="F60" s="778"/>
      <c r="G60" s="779"/>
      <c r="H60" s="214"/>
      <c r="I60" s="215"/>
      <c r="J60" s="163"/>
      <c r="K60" s="163"/>
      <c r="L60" s="163"/>
      <c r="M60" s="522"/>
      <c r="N60" s="522"/>
      <c r="O60" s="522"/>
      <c r="P60" s="522"/>
      <c r="Q60" s="522"/>
      <c r="R60" s="522"/>
      <c r="S60" s="522"/>
      <c r="T60" s="522"/>
      <c r="U60" s="522"/>
      <c r="V60" s="522"/>
      <c r="W60" s="522"/>
      <c r="X60" s="522"/>
      <c r="Y60" s="522"/>
      <c r="Z60" s="522"/>
      <c r="AA60" s="522"/>
      <c r="AB60" s="522"/>
      <c r="AC60" s="522"/>
      <c r="AD60" s="522"/>
      <c r="AE60" s="522"/>
      <c r="AF60" s="522"/>
      <c r="AG60" s="522"/>
      <c r="AH60" s="522"/>
      <c r="AI60" s="522"/>
      <c r="AJ60" s="522"/>
    </row>
    <row r="61" spans="1:36" s="237" customFormat="1">
      <c r="A61" s="331"/>
      <c r="B61" s="332"/>
      <c r="C61" s="562"/>
      <c r="D61" s="563"/>
      <c r="E61" s="563"/>
      <c r="F61" s="564"/>
      <c r="G61" s="563"/>
      <c r="H61" s="214"/>
      <c r="I61" s="215"/>
      <c r="L61" s="318"/>
      <c r="M61" s="318"/>
      <c r="N61" s="318"/>
    </row>
    <row r="62" spans="1:36" s="237" customFormat="1">
      <c r="A62" s="331"/>
      <c r="B62" s="332"/>
      <c r="C62" s="562"/>
      <c r="D62" s="563"/>
      <c r="E62" s="563"/>
      <c r="F62" s="564"/>
      <c r="G62" s="563"/>
      <c r="H62" s="214"/>
      <c r="I62" s="215"/>
      <c r="L62" s="318"/>
      <c r="M62" s="318"/>
      <c r="N62" s="318"/>
    </row>
    <row r="63" spans="1:36" s="237" customFormat="1">
      <c r="A63" s="331"/>
      <c r="B63" s="332"/>
      <c r="C63" s="562"/>
      <c r="D63" s="563"/>
      <c r="E63" s="563"/>
      <c r="F63" s="564"/>
      <c r="G63" s="563"/>
      <c r="H63" s="214"/>
      <c r="I63" s="215"/>
      <c r="L63" s="318"/>
      <c r="M63" s="318"/>
      <c r="N63" s="318"/>
    </row>
    <row r="64" spans="1:36" s="237" customFormat="1">
      <c r="A64" s="331"/>
      <c r="B64" s="332"/>
      <c r="C64" s="562"/>
      <c r="D64" s="563"/>
      <c r="E64" s="563"/>
      <c r="F64" s="564"/>
      <c r="G64" s="563"/>
      <c r="H64" s="560"/>
      <c r="L64" s="318"/>
      <c r="M64" s="318"/>
      <c r="N64" s="318"/>
    </row>
    <row r="65" spans="1:14" s="237" customFormat="1">
      <c r="A65" s="331"/>
      <c r="B65" s="332"/>
      <c r="C65" s="562"/>
      <c r="D65" s="563"/>
      <c r="E65" s="563"/>
      <c r="F65" s="564"/>
      <c r="G65" s="563"/>
      <c r="H65" s="560"/>
      <c r="L65" s="318"/>
      <c r="M65" s="318"/>
      <c r="N65" s="318"/>
    </row>
    <row r="66" spans="1:14" s="237" customFormat="1">
      <c r="A66" s="331"/>
      <c r="B66" s="332"/>
      <c r="C66" s="562"/>
      <c r="D66" s="563"/>
      <c r="E66" s="563"/>
      <c r="F66" s="564"/>
      <c r="G66" s="563"/>
      <c r="H66" s="560"/>
      <c r="L66" s="318"/>
      <c r="M66" s="318"/>
      <c r="N66" s="318"/>
    </row>
    <row r="67" spans="1:14" s="237" customFormat="1">
      <c r="A67" s="331"/>
      <c r="B67" s="332"/>
      <c r="C67" s="562"/>
      <c r="D67" s="563"/>
      <c r="E67" s="563"/>
      <c r="F67" s="564"/>
      <c r="G67" s="563"/>
      <c r="H67" s="560"/>
      <c r="L67" s="318"/>
      <c r="M67" s="318"/>
      <c r="N67" s="318"/>
    </row>
    <row r="68" spans="1:14" s="237" customFormat="1">
      <c r="A68" s="331"/>
      <c r="B68" s="332"/>
      <c r="C68" s="562"/>
      <c r="D68" s="563"/>
      <c r="E68" s="563"/>
      <c r="F68" s="564"/>
      <c r="G68" s="563"/>
      <c r="H68" s="560"/>
      <c r="L68" s="318"/>
      <c r="M68" s="318"/>
      <c r="N68" s="318"/>
    </row>
    <row r="69" spans="1:14" s="237" customFormat="1">
      <c r="A69" s="331"/>
      <c r="B69" s="332"/>
      <c r="C69" s="562"/>
      <c r="D69" s="563"/>
      <c r="E69" s="563"/>
      <c r="F69" s="564"/>
      <c r="G69" s="563"/>
      <c r="H69" s="560"/>
      <c r="L69" s="318"/>
      <c r="M69" s="318"/>
      <c r="N69" s="318"/>
    </row>
    <row r="70" spans="1:14" s="237" customFormat="1">
      <c r="A70" s="331"/>
      <c r="B70" s="332"/>
      <c r="C70" s="562"/>
      <c r="D70" s="563"/>
      <c r="E70" s="563"/>
      <c r="F70" s="564"/>
      <c r="G70" s="563"/>
      <c r="H70" s="560"/>
      <c r="L70" s="318"/>
      <c r="M70" s="318"/>
      <c r="N70" s="318"/>
    </row>
    <row r="71" spans="1:14" s="237" customFormat="1">
      <c r="A71" s="331"/>
      <c r="B71" s="332"/>
      <c r="C71" s="562"/>
      <c r="D71" s="563"/>
      <c r="E71" s="563"/>
      <c r="F71" s="564"/>
      <c r="G71" s="563"/>
      <c r="H71" s="560"/>
      <c r="L71" s="318"/>
      <c r="M71" s="318"/>
      <c r="N71" s="318"/>
    </row>
    <row r="72" spans="1:14" s="237" customFormat="1">
      <c r="A72" s="331"/>
      <c r="B72" s="332"/>
      <c r="C72" s="562"/>
      <c r="D72" s="563"/>
      <c r="E72" s="563"/>
      <c r="F72" s="564"/>
      <c r="G72" s="563"/>
      <c r="H72" s="560"/>
      <c r="L72" s="318"/>
      <c r="M72" s="318"/>
      <c r="N72" s="318"/>
    </row>
    <row r="73" spans="1:14" s="237" customFormat="1">
      <c r="A73" s="331"/>
      <c r="B73" s="332"/>
      <c r="C73" s="562"/>
      <c r="D73" s="563"/>
      <c r="E73" s="563"/>
      <c r="F73" s="564"/>
      <c r="G73" s="563"/>
      <c r="H73" s="560"/>
      <c r="L73" s="318"/>
      <c r="M73" s="318"/>
      <c r="N73" s="318"/>
    </row>
    <row r="74" spans="1:14" s="237" customFormat="1">
      <c r="A74" s="242"/>
      <c r="B74" s="333"/>
      <c r="C74" s="561"/>
      <c r="D74" s="244"/>
      <c r="E74" s="244"/>
      <c r="F74" s="245"/>
      <c r="G74" s="244"/>
      <c r="L74" s="318"/>
      <c r="M74" s="318"/>
      <c r="N74" s="318"/>
    </row>
    <row r="75" spans="1:14" s="237" customFormat="1">
      <c r="A75" s="246"/>
      <c r="B75" s="247"/>
      <c r="C75" s="250"/>
      <c r="D75" s="248"/>
      <c r="E75" s="248"/>
      <c r="F75" s="249"/>
      <c r="G75" s="248"/>
      <c r="L75" s="318"/>
      <c r="M75" s="318"/>
      <c r="N75" s="318"/>
    </row>
    <row r="76" spans="1:14" s="237" customFormat="1">
      <c r="A76" s="246"/>
      <c r="B76" s="247"/>
      <c r="C76" s="250"/>
      <c r="D76" s="248"/>
      <c r="E76" s="248"/>
      <c r="F76" s="249"/>
      <c r="G76" s="248"/>
      <c r="L76" s="318"/>
      <c r="M76" s="318"/>
      <c r="N76" s="318"/>
    </row>
    <row r="77" spans="1:14" s="237" customFormat="1">
      <c r="A77" s="246"/>
      <c r="B77" s="247"/>
      <c r="C77" s="250"/>
      <c r="D77" s="248"/>
      <c r="E77" s="248"/>
      <c r="F77" s="249"/>
      <c r="G77" s="248"/>
      <c r="L77" s="318"/>
      <c r="M77" s="318"/>
      <c r="N77" s="318"/>
    </row>
    <row r="78" spans="1:14" s="237" customFormat="1">
      <c r="A78" s="246"/>
      <c r="B78" s="247"/>
      <c r="C78" s="250"/>
      <c r="D78" s="248"/>
      <c r="E78" s="248"/>
      <c r="F78" s="249"/>
      <c r="G78" s="248"/>
      <c r="L78" s="318"/>
      <c r="M78" s="318"/>
      <c r="N78" s="318"/>
    </row>
    <row r="79" spans="1:14" s="237" customFormat="1">
      <c r="A79" s="246"/>
      <c r="B79" s="247"/>
      <c r="C79" s="250"/>
      <c r="D79" s="248"/>
      <c r="E79" s="248"/>
      <c r="F79" s="249"/>
      <c r="G79" s="248"/>
      <c r="L79" s="318"/>
      <c r="M79" s="318"/>
      <c r="N79" s="318"/>
    </row>
    <row r="80" spans="1:14" s="237" customFormat="1">
      <c r="A80" s="246"/>
      <c r="B80" s="247"/>
      <c r="C80" s="250"/>
      <c r="D80" s="248"/>
      <c r="E80" s="248"/>
      <c r="F80" s="249"/>
      <c r="G80" s="248"/>
      <c r="L80" s="318"/>
      <c r="M80" s="318"/>
      <c r="N80" s="318"/>
    </row>
    <row r="81" spans="1:14" s="237" customFormat="1">
      <c r="A81" s="246"/>
      <c r="B81" s="247"/>
      <c r="C81" s="250"/>
      <c r="D81" s="248"/>
      <c r="E81" s="248"/>
      <c r="F81" s="249"/>
      <c r="G81" s="248"/>
      <c r="L81" s="318"/>
      <c r="M81" s="318"/>
      <c r="N81" s="318"/>
    </row>
    <row r="82" spans="1:14" s="237" customFormat="1">
      <c r="A82" s="246"/>
      <c r="B82" s="247"/>
      <c r="C82" s="250"/>
      <c r="D82" s="248"/>
      <c r="E82" s="248"/>
      <c r="F82" s="249"/>
      <c r="G82" s="248"/>
      <c r="L82" s="318"/>
      <c r="M82" s="318"/>
      <c r="N82" s="318"/>
    </row>
    <row r="83" spans="1:14" s="237" customFormat="1">
      <c r="A83" s="246"/>
      <c r="B83" s="247"/>
      <c r="C83" s="250"/>
      <c r="D83" s="248"/>
      <c r="E83" s="248"/>
      <c r="F83" s="249"/>
      <c r="G83" s="248"/>
      <c r="L83" s="318"/>
      <c r="M83" s="318"/>
      <c r="N83" s="318"/>
    </row>
    <row r="84" spans="1:14" s="237" customFormat="1">
      <c r="A84" s="246"/>
      <c r="B84" s="247"/>
      <c r="C84" s="250"/>
      <c r="D84" s="248"/>
      <c r="E84" s="248"/>
      <c r="F84" s="249"/>
      <c r="G84" s="248"/>
      <c r="L84" s="318"/>
      <c r="M84" s="318"/>
      <c r="N84" s="318"/>
    </row>
    <row r="85" spans="1:14" s="237" customFormat="1">
      <c r="A85" s="246"/>
      <c r="B85" s="247"/>
      <c r="C85" s="250"/>
      <c r="D85" s="248"/>
      <c r="E85" s="248"/>
      <c r="F85" s="249"/>
      <c r="G85" s="248"/>
      <c r="L85" s="318"/>
      <c r="M85" s="318"/>
      <c r="N85" s="318"/>
    </row>
    <row r="86" spans="1:14" s="237" customFormat="1">
      <c r="A86" s="246"/>
      <c r="B86" s="247"/>
      <c r="C86" s="250"/>
      <c r="D86" s="248"/>
      <c r="E86" s="248"/>
      <c r="F86" s="249"/>
      <c r="G86" s="248"/>
      <c r="L86" s="318"/>
      <c r="M86" s="318"/>
      <c r="N86" s="318"/>
    </row>
    <row r="87" spans="1:14" s="237" customFormat="1">
      <c r="A87" s="246"/>
      <c r="B87" s="247"/>
      <c r="C87" s="250"/>
      <c r="D87" s="248"/>
      <c r="E87" s="248"/>
      <c r="F87" s="249"/>
      <c r="G87" s="248"/>
      <c r="L87" s="318"/>
      <c r="M87" s="318"/>
      <c r="N87" s="318"/>
    </row>
    <row r="88" spans="1:14" s="237" customFormat="1">
      <c r="A88" s="246"/>
      <c r="B88" s="247"/>
      <c r="C88" s="250"/>
      <c r="D88" s="248"/>
      <c r="E88" s="248"/>
      <c r="F88" s="249"/>
      <c r="G88" s="248"/>
      <c r="L88" s="318"/>
      <c r="M88" s="318"/>
      <c r="N88" s="318"/>
    </row>
    <row r="89" spans="1:14" s="237" customFormat="1">
      <c r="A89" s="246"/>
      <c r="B89" s="247"/>
      <c r="C89" s="250"/>
      <c r="D89" s="248"/>
      <c r="E89" s="248"/>
      <c r="F89" s="249"/>
      <c r="G89" s="248"/>
      <c r="L89" s="318"/>
      <c r="M89" s="318"/>
      <c r="N89" s="318"/>
    </row>
    <row r="90" spans="1:14" s="237" customFormat="1">
      <c r="A90" s="246"/>
      <c r="B90" s="247"/>
      <c r="C90" s="250"/>
      <c r="D90" s="248"/>
      <c r="E90" s="248"/>
      <c r="F90" s="249"/>
      <c r="G90" s="248"/>
      <c r="L90" s="318"/>
      <c r="M90" s="318"/>
      <c r="N90" s="318"/>
    </row>
    <row r="91" spans="1:14" s="237" customFormat="1">
      <c r="A91" s="246"/>
      <c r="B91" s="247"/>
      <c r="C91" s="250"/>
      <c r="D91" s="248"/>
      <c r="E91" s="248"/>
      <c r="F91" s="249"/>
      <c r="G91" s="248"/>
      <c r="L91" s="318"/>
      <c r="M91" s="318"/>
      <c r="N91" s="318"/>
    </row>
    <row r="92" spans="1:14" s="237" customFormat="1">
      <c r="A92" s="246"/>
      <c r="B92" s="247"/>
      <c r="C92" s="250"/>
      <c r="D92" s="248"/>
      <c r="E92" s="248"/>
      <c r="F92" s="249"/>
      <c r="G92" s="248"/>
      <c r="L92" s="318"/>
      <c r="M92" s="318"/>
      <c r="N92" s="318"/>
    </row>
    <row r="93" spans="1:14" s="237" customFormat="1">
      <c r="A93" s="246"/>
      <c r="B93" s="247"/>
      <c r="C93" s="250"/>
      <c r="D93" s="248"/>
      <c r="E93" s="248"/>
      <c r="F93" s="249"/>
      <c r="G93" s="248"/>
      <c r="L93" s="318"/>
      <c r="M93" s="318"/>
      <c r="N93" s="318"/>
    </row>
    <row r="94" spans="1:14" s="237" customFormat="1">
      <c r="A94" s="246"/>
      <c r="B94" s="247"/>
      <c r="C94" s="250"/>
      <c r="D94" s="248"/>
      <c r="E94" s="248"/>
      <c r="F94" s="249"/>
      <c r="G94" s="248"/>
      <c r="L94" s="318"/>
      <c r="M94" s="318"/>
      <c r="N94" s="318"/>
    </row>
    <row r="95" spans="1:14" s="237" customFormat="1">
      <c r="A95" s="246"/>
      <c r="B95" s="247"/>
      <c r="C95" s="250"/>
      <c r="D95" s="248"/>
      <c r="E95" s="248"/>
      <c r="F95" s="249"/>
      <c r="G95" s="248"/>
      <c r="L95" s="318"/>
      <c r="M95" s="318"/>
      <c r="N95" s="318"/>
    </row>
    <row r="96" spans="1:14" s="237" customFormat="1">
      <c r="A96" s="246"/>
      <c r="B96" s="247"/>
      <c r="C96" s="250"/>
      <c r="D96" s="248"/>
      <c r="E96" s="248"/>
      <c r="F96" s="249"/>
      <c r="G96" s="248"/>
      <c r="L96" s="318"/>
      <c r="M96" s="318"/>
      <c r="N96" s="318"/>
    </row>
    <row r="97" spans="1:14" s="237" customFormat="1">
      <c r="A97" s="246"/>
      <c r="B97" s="247"/>
      <c r="C97" s="250"/>
      <c r="D97" s="248"/>
      <c r="E97" s="248"/>
      <c r="F97" s="249"/>
      <c r="G97" s="248"/>
      <c r="L97" s="318"/>
      <c r="M97" s="318"/>
      <c r="N97" s="318"/>
    </row>
    <row r="98" spans="1:14" s="237" customFormat="1">
      <c r="A98" s="246"/>
      <c r="B98" s="247"/>
      <c r="C98" s="250"/>
      <c r="D98" s="248"/>
      <c r="E98" s="248"/>
      <c r="F98" s="249"/>
      <c r="G98" s="248"/>
      <c r="L98" s="318"/>
      <c r="M98" s="318"/>
      <c r="N98" s="318"/>
    </row>
    <row r="99" spans="1:14" s="237" customFormat="1">
      <c r="A99" s="246"/>
      <c r="B99" s="247"/>
      <c r="C99" s="250"/>
      <c r="D99" s="248"/>
      <c r="E99" s="248"/>
      <c r="F99" s="249"/>
      <c r="G99" s="248"/>
      <c r="L99" s="318"/>
      <c r="M99" s="318"/>
      <c r="N99" s="318"/>
    </row>
    <row r="100" spans="1:14" s="237" customFormat="1">
      <c r="A100" s="246"/>
      <c r="B100" s="247"/>
      <c r="C100" s="250"/>
      <c r="D100" s="248"/>
      <c r="E100" s="248"/>
      <c r="F100" s="249"/>
      <c r="G100" s="248"/>
      <c r="L100" s="318"/>
      <c r="M100" s="318"/>
      <c r="N100" s="318"/>
    </row>
    <row r="101" spans="1:14" s="237" customFormat="1">
      <c r="A101" s="246"/>
      <c r="B101" s="247"/>
      <c r="C101" s="250"/>
      <c r="D101" s="248"/>
      <c r="E101" s="248"/>
      <c r="F101" s="249"/>
      <c r="G101" s="248"/>
      <c r="L101" s="318"/>
      <c r="M101" s="318"/>
      <c r="N101" s="318"/>
    </row>
    <row r="102" spans="1:14" s="237" customFormat="1">
      <c r="A102" s="246"/>
      <c r="B102" s="247"/>
      <c r="C102" s="250"/>
      <c r="D102" s="248"/>
      <c r="E102" s="248"/>
      <c r="F102" s="249"/>
      <c r="G102" s="248"/>
      <c r="L102" s="318"/>
      <c r="M102" s="318"/>
      <c r="N102" s="318"/>
    </row>
    <row r="103" spans="1:14" s="237" customFormat="1">
      <c r="A103" s="246"/>
      <c r="B103" s="247"/>
      <c r="C103" s="250"/>
      <c r="D103" s="248"/>
      <c r="E103" s="248"/>
      <c r="F103" s="249"/>
      <c r="G103" s="248"/>
      <c r="L103" s="318"/>
      <c r="M103" s="318"/>
      <c r="N103" s="318"/>
    </row>
    <row r="104" spans="1:14" s="237" customFormat="1">
      <c r="A104" s="246"/>
      <c r="B104" s="247"/>
      <c r="C104" s="250"/>
      <c r="D104" s="248"/>
      <c r="E104" s="248"/>
      <c r="F104" s="249"/>
      <c r="G104" s="248"/>
      <c r="L104" s="318"/>
      <c r="M104" s="318"/>
      <c r="N104" s="318"/>
    </row>
    <row r="105" spans="1:14" s="237" customFormat="1">
      <c r="A105" s="246"/>
      <c r="B105" s="247"/>
      <c r="C105" s="250"/>
      <c r="D105" s="248"/>
      <c r="E105" s="248"/>
      <c r="F105" s="249"/>
      <c r="G105" s="248"/>
      <c r="L105" s="318"/>
      <c r="M105" s="318"/>
      <c r="N105" s="318"/>
    </row>
    <row r="106" spans="1:14" s="237" customFormat="1">
      <c r="A106" s="246"/>
      <c r="B106" s="247"/>
      <c r="C106" s="250"/>
      <c r="D106" s="248"/>
      <c r="E106" s="248"/>
      <c r="F106" s="249"/>
      <c r="G106" s="248"/>
      <c r="L106" s="318"/>
      <c r="M106" s="318"/>
      <c r="N106" s="318"/>
    </row>
    <row r="107" spans="1:14" s="237" customFormat="1">
      <c r="A107" s="246"/>
      <c r="B107" s="247"/>
      <c r="C107" s="250"/>
      <c r="D107" s="248"/>
      <c r="E107" s="248"/>
      <c r="F107" s="249"/>
      <c r="G107" s="248"/>
      <c r="L107" s="318"/>
      <c r="M107" s="318"/>
      <c r="N107" s="318"/>
    </row>
    <row r="108" spans="1:14" s="237" customFormat="1">
      <c r="A108" s="246"/>
      <c r="B108" s="247"/>
      <c r="C108" s="250"/>
      <c r="D108" s="248"/>
      <c r="E108" s="248"/>
      <c r="F108" s="249"/>
      <c r="G108" s="248"/>
      <c r="L108" s="318"/>
      <c r="M108" s="318"/>
      <c r="N108" s="318"/>
    </row>
    <row r="109" spans="1:14" s="237" customFormat="1">
      <c r="A109" s="246"/>
      <c r="B109" s="247"/>
      <c r="C109" s="250"/>
      <c r="D109" s="248"/>
      <c r="E109" s="248"/>
      <c r="F109" s="249"/>
      <c r="G109" s="248"/>
      <c r="L109" s="318"/>
      <c r="M109" s="318"/>
      <c r="N109" s="318"/>
    </row>
    <row r="110" spans="1:14" s="237" customFormat="1">
      <c r="A110" s="246"/>
      <c r="B110" s="247"/>
      <c r="C110" s="250"/>
      <c r="D110" s="248"/>
      <c r="E110" s="248"/>
      <c r="F110" s="249"/>
      <c r="G110" s="248"/>
      <c r="L110" s="318"/>
      <c r="M110" s="318"/>
      <c r="N110" s="318"/>
    </row>
    <row r="111" spans="1:14" s="237" customFormat="1">
      <c r="A111" s="246"/>
      <c r="B111" s="247"/>
      <c r="C111" s="250"/>
      <c r="D111" s="248"/>
      <c r="E111" s="248"/>
      <c r="F111" s="249"/>
      <c r="G111" s="248"/>
      <c r="L111" s="318"/>
      <c r="M111" s="318"/>
      <c r="N111" s="318"/>
    </row>
    <row r="112" spans="1:14" s="237" customFormat="1">
      <c r="A112" s="246"/>
      <c r="B112" s="247"/>
      <c r="C112" s="250"/>
      <c r="D112" s="248"/>
      <c r="E112" s="248"/>
      <c r="F112" s="249"/>
      <c r="G112" s="248"/>
      <c r="L112" s="318"/>
      <c r="M112" s="318"/>
      <c r="N112" s="318"/>
    </row>
    <row r="113" spans="1:14" s="237" customFormat="1">
      <c r="A113" s="246"/>
      <c r="B113" s="247"/>
      <c r="C113" s="250"/>
      <c r="D113" s="248"/>
      <c r="E113" s="248"/>
      <c r="F113" s="249"/>
      <c r="G113" s="248"/>
      <c r="L113" s="318"/>
      <c r="M113" s="318"/>
      <c r="N113" s="318"/>
    </row>
    <row r="114" spans="1:14" s="237" customFormat="1">
      <c r="A114" s="246"/>
      <c r="B114" s="247"/>
      <c r="C114" s="250"/>
      <c r="D114" s="248"/>
      <c r="E114" s="248"/>
      <c r="F114" s="249"/>
      <c r="G114" s="248"/>
      <c r="L114" s="318"/>
      <c r="M114" s="318"/>
      <c r="N114" s="318"/>
    </row>
    <row r="115" spans="1:14" s="237" customFormat="1">
      <c r="A115" s="246"/>
      <c r="B115" s="247"/>
      <c r="C115" s="250"/>
      <c r="D115" s="248"/>
      <c r="E115" s="248"/>
      <c r="F115" s="249"/>
      <c r="G115" s="248"/>
      <c r="L115" s="318"/>
      <c r="M115" s="318"/>
      <c r="N115" s="318"/>
    </row>
    <row r="116" spans="1:14" s="237" customFormat="1">
      <c r="A116" s="246"/>
      <c r="B116" s="247"/>
      <c r="C116" s="250"/>
      <c r="D116" s="248"/>
      <c r="E116" s="248"/>
      <c r="F116" s="249"/>
      <c r="G116" s="248"/>
      <c r="L116" s="318"/>
      <c r="M116" s="318"/>
      <c r="N116" s="318"/>
    </row>
    <row r="117" spans="1:14" s="237" customFormat="1">
      <c r="A117" s="246"/>
      <c r="B117" s="247"/>
      <c r="C117" s="250"/>
      <c r="D117" s="248"/>
      <c r="E117" s="248"/>
      <c r="F117" s="249"/>
      <c r="G117" s="248"/>
      <c r="L117" s="318"/>
      <c r="M117" s="318"/>
      <c r="N117" s="318"/>
    </row>
    <row r="118" spans="1:14" s="237" customFormat="1">
      <c r="A118" s="246"/>
      <c r="B118" s="247"/>
      <c r="C118" s="250"/>
      <c r="D118" s="248"/>
      <c r="E118" s="248"/>
      <c r="F118" s="249"/>
      <c r="G118" s="248"/>
      <c r="L118" s="318"/>
      <c r="M118" s="318"/>
      <c r="N118" s="318"/>
    </row>
    <row r="119" spans="1:14" s="237" customFormat="1">
      <c r="A119" s="246"/>
      <c r="B119" s="247"/>
      <c r="C119" s="250"/>
      <c r="D119" s="248"/>
      <c r="E119" s="248"/>
      <c r="F119" s="249"/>
      <c r="G119" s="248"/>
      <c r="L119" s="318"/>
      <c r="M119" s="318"/>
      <c r="N119" s="318"/>
    </row>
    <row r="120" spans="1:14" s="237" customFormat="1">
      <c r="A120" s="246"/>
      <c r="B120" s="247"/>
      <c r="C120" s="250"/>
      <c r="D120" s="248"/>
      <c r="E120" s="248"/>
      <c r="F120" s="249"/>
      <c r="G120" s="248"/>
      <c r="L120" s="318"/>
      <c r="M120" s="318"/>
      <c r="N120" s="318"/>
    </row>
    <row r="121" spans="1:14" s="237" customFormat="1">
      <c r="A121" s="246"/>
      <c r="B121" s="247"/>
      <c r="C121" s="250"/>
      <c r="D121" s="248"/>
      <c r="E121" s="248"/>
      <c r="F121" s="249"/>
      <c r="G121" s="248"/>
      <c r="L121" s="318"/>
      <c r="M121" s="318"/>
      <c r="N121" s="318"/>
    </row>
    <row r="122" spans="1:14" s="237" customFormat="1">
      <c r="A122" s="246"/>
      <c r="B122" s="247"/>
      <c r="C122" s="250"/>
      <c r="D122" s="248"/>
      <c r="E122" s="248"/>
      <c r="F122" s="249"/>
      <c r="G122" s="248"/>
      <c r="L122" s="318"/>
      <c r="M122" s="318"/>
      <c r="N122" s="318"/>
    </row>
    <row r="123" spans="1:14" s="237" customFormat="1">
      <c r="A123" s="246"/>
      <c r="B123" s="247"/>
      <c r="C123" s="250"/>
      <c r="D123" s="248"/>
      <c r="E123" s="248"/>
      <c r="F123" s="249"/>
      <c r="G123" s="248"/>
      <c r="L123" s="318"/>
      <c r="M123" s="318"/>
      <c r="N123" s="318"/>
    </row>
    <row r="124" spans="1:14" s="237" customFormat="1">
      <c r="A124" s="246"/>
      <c r="B124" s="247"/>
      <c r="C124" s="250"/>
      <c r="D124" s="248"/>
      <c r="E124" s="248"/>
      <c r="F124" s="249"/>
      <c r="G124" s="248"/>
      <c r="L124" s="318"/>
      <c r="M124" s="318"/>
      <c r="N124" s="318"/>
    </row>
    <row r="125" spans="1:14" s="237" customFormat="1">
      <c r="A125" s="246"/>
      <c r="B125" s="247"/>
      <c r="C125" s="250"/>
      <c r="D125" s="248"/>
      <c r="E125" s="248"/>
      <c r="F125" s="249"/>
      <c r="G125" s="248"/>
      <c r="L125" s="318"/>
      <c r="M125" s="318"/>
      <c r="N125" s="318"/>
    </row>
    <row r="126" spans="1:14" s="237" customFormat="1">
      <c r="A126" s="246"/>
      <c r="B126" s="247"/>
      <c r="C126" s="250"/>
      <c r="D126" s="248"/>
      <c r="E126" s="248"/>
      <c r="F126" s="249"/>
      <c r="G126" s="248"/>
      <c r="L126" s="318"/>
      <c r="M126" s="318"/>
      <c r="N126" s="318"/>
    </row>
    <row r="127" spans="1:14" s="237" customFormat="1">
      <c r="A127" s="246"/>
      <c r="B127" s="247"/>
      <c r="C127" s="250"/>
      <c r="D127" s="248"/>
      <c r="E127" s="248"/>
      <c r="F127" s="249"/>
      <c r="G127" s="248"/>
      <c r="L127" s="318"/>
      <c r="M127" s="318"/>
      <c r="N127" s="318"/>
    </row>
    <row r="128" spans="1:14" s="237" customFormat="1">
      <c r="A128" s="246"/>
      <c r="B128" s="247"/>
      <c r="C128" s="250"/>
      <c r="D128" s="248"/>
      <c r="E128" s="248"/>
      <c r="F128" s="249"/>
      <c r="G128" s="248"/>
      <c r="L128" s="318"/>
      <c r="M128" s="318"/>
      <c r="N128" s="318"/>
    </row>
    <row r="129" spans="1:14" s="237" customFormat="1">
      <c r="A129" s="246"/>
      <c r="B129" s="247"/>
      <c r="C129" s="250"/>
      <c r="D129" s="248"/>
      <c r="E129" s="248"/>
      <c r="F129" s="249"/>
      <c r="G129" s="248"/>
      <c r="L129" s="318"/>
      <c r="M129" s="318"/>
      <c r="N129" s="318"/>
    </row>
    <row r="130" spans="1:14" s="237" customFormat="1">
      <c r="A130" s="246"/>
      <c r="B130" s="247"/>
      <c r="C130" s="250"/>
      <c r="D130" s="248"/>
      <c r="E130" s="248"/>
      <c r="F130" s="249"/>
      <c r="G130" s="248"/>
      <c r="L130" s="318"/>
      <c r="M130" s="318"/>
      <c r="N130" s="318"/>
    </row>
    <row r="131" spans="1:14" s="237" customFormat="1">
      <c r="A131" s="246"/>
      <c r="B131" s="247"/>
      <c r="C131" s="250"/>
      <c r="D131" s="248"/>
      <c r="E131" s="248"/>
      <c r="F131" s="249"/>
      <c r="G131" s="248"/>
      <c r="L131" s="318"/>
      <c r="M131" s="318"/>
      <c r="N131" s="318"/>
    </row>
    <row r="132" spans="1:14" s="237" customFormat="1">
      <c r="A132" s="246"/>
      <c r="B132" s="247"/>
      <c r="C132" s="250"/>
      <c r="D132" s="248"/>
      <c r="E132" s="248"/>
      <c r="F132" s="249"/>
      <c r="G132" s="248"/>
      <c r="L132" s="318"/>
      <c r="M132" s="318"/>
      <c r="N132" s="318"/>
    </row>
    <row r="133" spans="1:14" s="237" customFormat="1">
      <c r="A133" s="246"/>
      <c r="B133" s="247"/>
      <c r="C133" s="250"/>
      <c r="D133" s="248"/>
      <c r="E133" s="248"/>
      <c r="F133" s="249"/>
      <c r="G133" s="248"/>
      <c r="L133" s="318"/>
      <c r="M133" s="318"/>
      <c r="N133" s="318"/>
    </row>
    <row r="134" spans="1:14" s="237" customFormat="1">
      <c r="A134" s="246"/>
      <c r="B134" s="247"/>
      <c r="C134" s="250"/>
      <c r="D134" s="248"/>
      <c r="E134" s="248"/>
      <c r="F134" s="249"/>
      <c r="G134" s="248"/>
      <c r="L134" s="318"/>
      <c r="M134" s="318"/>
      <c r="N134" s="318"/>
    </row>
    <row r="135" spans="1:14" s="237" customFormat="1">
      <c r="A135" s="246"/>
      <c r="B135" s="247"/>
      <c r="C135" s="250"/>
      <c r="D135" s="248"/>
      <c r="E135" s="248"/>
      <c r="F135" s="249"/>
      <c r="G135" s="248"/>
      <c r="L135" s="318"/>
      <c r="M135" s="318"/>
      <c r="N135" s="318"/>
    </row>
    <row r="136" spans="1:14" s="237" customFormat="1">
      <c r="A136" s="246"/>
      <c r="B136" s="247"/>
      <c r="C136" s="250"/>
      <c r="D136" s="248"/>
      <c r="E136" s="248"/>
      <c r="F136" s="249"/>
      <c r="G136" s="248"/>
      <c r="L136" s="318"/>
      <c r="M136" s="318"/>
      <c r="N136" s="318"/>
    </row>
    <row r="137" spans="1:14" s="237" customFormat="1">
      <c r="A137" s="246"/>
      <c r="B137" s="247"/>
      <c r="C137" s="250"/>
      <c r="D137" s="248"/>
      <c r="E137" s="248"/>
      <c r="F137" s="249"/>
      <c r="G137" s="248"/>
      <c r="L137" s="318"/>
      <c r="M137" s="318"/>
      <c r="N137" s="318"/>
    </row>
    <row r="138" spans="1:14" s="237" customFormat="1">
      <c r="A138" s="246"/>
      <c r="B138" s="247"/>
      <c r="C138" s="250"/>
      <c r="D138" s="248"/>
      <c r="E138" s="248"/>
      <c r="F138" s="249"/>
      <c r="G138" s="248"/>
      <c r="L138" s="318"/>
      <c r="M138" s="318"/>
      <c r="N138" s="318"/>
    </row>
    <row r="139" spans="1:14" s="237" customFormat="1">
      <c r="A139" s="246"/>
      <c r="B139" s="247"/>
      <c r="C139" s="250"/>
      <c r="D139" s="248"/>
      <c r="E139" s="248"/>
      <c r="F139" s="249"/>
      <c r="G139" s="248"/>
      <c r="L139" s="318"/>
      <c r="M139" s="318"/>
      <c r="N139" s="318"/>
    </row>
    <row r="140" spans="1:14" s="237" customFormat="1">
      <c r="A140" s="246"/>
      <c r="B140" s="247"/>
      <c r="C140" s="250"/>
      <c r="D140" s="248"/>
      <c r="E140" s="248"/>
      <c r="F140" s="249"/>
      <c r="G140" s="248"/>
      <c r="L140" s="318"/>
      <c r="M140" s="318"/>
      <c r="N140" s="318"/>
    </row>
    <row r="141" spans="1:14" s="237" customFormat="1">
      <c r="A141" s="246"/>
      <c r="B141" s="247"/>
      <c r="C141" s="250"/>
      <c r="D141" s="248"/>
      <c r="E141" s="248"/>
      <c r="F141" s="249"/>
      <c r="G141" s="248"/>
      <c r="L141" s="318"/>
      <c r="M141" s="318"/>
      <c r="N141" s="318"/>
    </row>
    <row r="142" spans="1:14" s="237" customFormat="1">
      <c r="A142" s="246"/>
      <c r="B142" s="247"/>
      <c r="C142" s="250"/>
      <c r="D142" s="248"/>
      <c r="E142" s="248"/>
      <c r="F142" s="249"/>
      <c r="G142" s="248"/>
      <c r="L142" s="318"/>
      <c r="M142" s="318"/>
      <c r="N142" s="318"/>
    </row>
    <row r="143" spans="1:14" s="237" customFormat="1">
      <c r="A143" s="246"/>
      <c r="B143" s="247"/>
      <c r="C143" s="250"/>
      <c r="D143" s="248"/>
      <c r="E143" s="248"/>
      <c r="F143" s="249"/>
      <c r="G143" s="248"/>
      <c r="L143" s="318"/>
      <c r="M143" s="318"/>
      <c r="N143" s="318"/>
    </row>
    <row r="144" spans="1:14" s="237" customFormat="1">
      <c r="A144" s="246"/>
      <c r="B144" s="247"/>
      <c r="C144" s="250"/>
      <c r="D144" s="248"/>
      <c r="E144" s="248"/>
      <c r="F144" s="249"/>
      <c r="G144" s="248"/>
      <c r="L144" s="318"/>
      <c r="M144" s="318"/>
      <c r="N144" s="318"/>
    </row>
    <row r="145" spans="1:14" s="237" customFormat="1">
      <c r="A145" s="246"/>
      <c r="B145" s="247"/>
      <c r="C145" s="250"/>
      <c r="D145" s="248"/>
      <c r="E145" s="248"/>
      <c r="F145" s="249"/>
      <c r="G145" s="248"/>
      <c r="L145" s="318"/>
      <c r="M145" s="318"/>
      <c r="N145" s="318"/>
    </row>
    <row r="146" spans="1:14" s="237" customFormat="1">
      <c r="A146" s="246"/>
      <c r="B146" s="247"/>
      <c r="C146" s="250"/>
      <c r="D146" s="248"/>
      <c r="E146" s="248"/>
      <c r="F146" s="249"/>
      <c r="G146" s="248"/>
      <c r="L146" s="318"/>
      <c r="M146" s="318"/>
      <c r="N146" s="318"/>
    </row>
    <row r="147" spans="1:14" s="237" customFormat="1">
      <c r="A147" s="246"/>
      <c r="B147" s="247"/>
      <c r="C147" s="250"/>
      <c r="D147" s="248"/>
      <c r="E147" s="248"/>
      <c r="F147" s="249"/>
      <c r="G147" s="248"/>
      <c r="L147" s="318"/>
      <c r="M147" s="318"/>
      <c r="N147" s="318"/>
    </row>
    <row r="148" spans="1:14" s="237" customFormat="1">
      <c r="A148" s="246"/>
      <c r="B148" s="247"/>
      <c r="C148" s="250"/>
      <c r="D148" s="248"/>
      <c r="E148" s="248"/>
      <c r="F148" s="249"/>
      <c r="G148" s="248"/>
      <c r="L148" s="318"/>
      <c r="M148" s="318"/>
      <c r="N148" s="318"/>
    </row>
    <row r="149" spans="1:14" s="237" customFormat="1">
      <c r="A149" s="246"/>
      <c r="B149" s="247"/>
      <c r="C149" s="250"/>
      <c r="D149" s="248"/>
      <c r="E149" s="248"/>
      <c r="F149" s="249"/>
      <c r="G149" s="248"/>
      <c r="L149" s="318"/>
      <c r="M149" s="318"/>
      <c r="N149" s="318"/>
    </row>
    <row r="150" spans="1:14" s="237" customFormat="1">
      <c r="A150" s="246"/>
      <c r="B150" s="247"/>
      <c r="C150" s="250"/>
      <c r="D150" s="248"/>
      <c r="E150" s="248"/>
      <c r="F150" s="249"/>
      <c r="G150" s="248"/>
      <c r="L150" s="318"/>
      <c r="M150" s="318"/>
      <c r="N150" s="318"/>
    </row>
    <row r="151" spans="1:14" s="237" customFormat="1">
      <c r="A151" s="246"/>
      <c r="B151" s="247"/>
      <c r="C151" s="250"/>
      <c r="D151" s="248"/>
      <c r="E151" s="248"/>
      <c r="F151" s="249"/>
      <c r="G151" s="248"/>
      <c r="L151" s="318"/>
      <c r="M151" s="318"/>
      <c r="N151" s="318"/>
    </row>
    <row r="152" spans="1:14" s="237" customFormat="1">
      <c r="A152" s="246"/>
      <c r="B152" s="247"/>
      <c r="C152" s="250"/>
      <c r="D152" s="248"/>
      <c r="E152" s="248"/>
      <c r="F152" s="249"/>
      <c r="G152" s="248"/>
      <c r="L152" s="318"/>
      <c r="M152" s="318"/>
      <c r="N152" s="318"/>
    </row>
    <row r="153" spans="1:14" s="237" customFormat="1">
      <c r="A153" s="246"/>
      <c r="B153" s="247"/>
      <c r="C153" s="250"/>
      <c r="D153" s="248"/>
      <c r="E153" s="248"/>
      <c r="F153" s="249"/>
      <c r="G153" s="248"/>
      <c r="L153" s="318"/>
      <c r="M153" s="318"/>
      <c r="N153" s="318"/>
    </row>
    <row r="154" spans="1:14" s="237" customFormat="1">
      <c r="A154" s="246"/>
      <c r="B154" s="247"/>
      <c r="C154" s="250"/>
      <c r="D154" s="248"/>
      <c r="E154" s="248"/>
      <c r="F154" s="249"/>
      <c r="G154" s="248"/>
      <c r="L154" s="318"/>
      <c r="M154" s="318"/>
      <c r="N154" s="318"/>
    </row>
    <row r="155" spans="1:14" s="237" customFormat="1">
      <c r="A155" s="246"/>
      <c r="B155" s="247"/>
      <c r="C155" s="250"/>
      <c r="D155" s="248"/>
      <c r="E155" s="248"/>
      <c r="F155" s="249"/>
      <c r="G155" s="248"/>
      <c r="L155" s="318"/>
      <c r="M155" s="318"/>
      <c r="N155" s="318"/>
    </row>
    <row r="156" spans="1:14" s="237" customFormat="1">
      <c r="A156" s="246"/>
      <c r="B156" s="247"/>
      <c r="C156" s="250"/>
      <c r="D156" s="248"/>
      <c r="E156" s="248"/>
      <c r="F156" s="249"/>
      <c r="G156" s="248"/>
      <c r="L156" s="318"/>
      <c r="M156" s="318"/>
      <c r="N156" s="318"/>
    </row>
    <row r="157" spans="1:14" s="237" customFormat="1">
      <c r="A157" s="246"/>
      <c r="B157" s="247"/>
      <c r="C157" s="250"/>
      <c r="D157" s="248"/>
      <c r="E157" s="248"/>
      <c r="F157" s="249"/>
      <c r="G157" s="248"/>
      <c r="L157" s="318"/>
      <c r="M157" s="318"/>
      <c r="N157" s="318"/>
    </row>
    <row r="158" spans="1:14" s="237" customFormat="1">
      <c r="A158" s="246"/>
      <c r="B158" s="247"/>
      <c r="C158" s="250"/>
      <c r="D158" s="248"/>
      <c r="E158" s="248"/>
      <c r="F158" s="249"/>
      <c r="G158" s="248"/>
      <c r="L158" s="318"/>
      <c r="M158" s="318"/>
      <c r="N158" s="318"/>
    </row>
    <row r="159" spans="1:14" s="237" customFormat="1">
      <c r="A159" s="246"/>
      <c r="B159" s="247"/>
      <c r="C159" s="250"/>
      <c r="D159" s="248"/>
      <c r="E159" s="248"/>
      <c r="F159" s="249"/>
      <c r="G159" s="248"/>
      <c r="L159" s="318"/>
      <c r="M159" s="318"/>
      <c r="N159" s="318"/>
    </row>
    <row r="160" spans="1:14" s="237" customFormat="1">
      <c r="A160" s="246"/>
      <c r="B160" s="247"/>
      <c r="C160" s="250"/>
      <c r="D160" s="248"/>
      <c r="E160" s="248"/>
      <c r="F160" s="249"/>
      <c r="G160" s="248"/>
      <c r="L160" s="318"/>
      <c r="M160" s="318"/>
      <c r="N160" s="318"/>
    </row>
    <row r="161" spans="1:14" s="237" customFormat="1">
      <c r="A161" s="246"/>
      <c r="B161" s="247"/>
      <c r="C161" s="250"/>
      <c r="D161" s="248"/>
      <c r="E161" s="248"/>
      <c r="F161" s="249"/>
      <c r="G161" s="248"/>
      <c r="L161" s="318"/>
      <c r="M161" s="318"/>
      <c r="N161" s="318"/>
    </row>
    <row r="162" spans="1:14" s="237" customFormat="1">
      <c r="A162" s="246"/>
      <c r="B162" s="247"/>
      <c r="C162" s="250"/>
      <c r="D162" s="248"/>
      <c r="E162" s="248"/>
      <c r="F162" s="249"/>
      <c r="G162" s="248"/>
      <c r="L162" s="318"/>
      <c r="M162" s="318"/>
      <c r="N162" s="318"/>
    </row>
    <row r="163" spans="1:14" s="237" customFormat="1">
      <c r="A163" s="246"/>
      <c r="B163" s="247"/>
      <c r="C163" s="250"/>
      <c r="D163" s="248"/>
      <c r="E163" s="248"/>
      <c r="F163" s="249"/>
      <c r="G163" s="248"/>
      <c r="L163" s="318"/>
      <c r="M163" s="318"/>
      <c r="N163" s="318"/>
    </row>
    <row r="164" spans="1:14" s="237" customFormat="1">
      <c r="A164" s="246"/>
      <c r="B164" s="247"/>
      <c r="C164" s="250"/>
      <c r="D164" s="248"/>
      <c r="E164" s="248"/>
      <c r="F164" s="249"/>
      <c r="G164" s="248"/>
      <c r="L164" s="318"/>
      <c r="M164" s="318"/>
      <c r="N164" s="318"/>
    </row>
    <row r="165" spans="1:14" s="237" customFormat="1">
      <c r="A165" s="246"/>
      <c r="B165" s="247"/>
      <c r="C165" s="250"/>
      <c r="D165" s="248"/>
      <c r="E165" s="248"/>
      <c r="F165" s="249"/>
      <c r="G165" s="248"/>
      <c r="L165" s="318"/>
      <c r="M165" s="318"/>
      <c r="N165" s="318"/>
    </row>
    <row r="166" spans="1:14" s="237" customFormat="1">
      <c r="A166" s="246"/>
      <c r="B166" s="247"/>
      <c r="C166" s="250"/>
      <c r="D166" s="248"/>
      <c r="E166" s="248"/>
      <c r="F166" s="249"/>
      <c r="G166" s="248"/>
      <c r="L166" s="318"/>
      <c r="M166" s="318"/>
      <c r="N166" s="318"/>
    </row>
    <row r="167" spans="1:14" s="237" customFormat="1">
      <c r="A167" s="246"/>
      <c r="B167" s="247"/>
      <c r="C167" s="250"/>
      <c r="D167" s="248"/>
      <c r="E167" s="248"/>
      <c r="F167" s="249"/>
      <c r="G167" s="248"/>
      <c r="L167" s="318"/>
      <c r="M167" s="318"/>
      <c r="N167" s="318"/>
    </row>
    <row r="168" spans="1:14" s="237" customFormat="1">
      <c r="A168" s="246"/>
      <c r="B168" s="247"/>
      <c r="C168" s="250"/>
      <c r="D168" s="248"/>
      <c r="E168" s="248"/>
      <c r="F168" s="249"/>
      <c r="G168" s="248"/>
      <c r="L168" s="318"/>
      <c r="M168" s="318"/>
      <c r="N168" s="318"/>
    </row>
    <row r="169" spans="1:14" s="237" customFormat="1">
      <c r="A169" s="246"/>
      <c r="B169" s="247"/>
      <c r="C169" s="250"/>
      <c r="D169" s="248"/>
      <c r="E169" s="248"/>
      <c r="F169" s="249"/>
      <c r="G169" s="248"/>
      <c r="L169" s="318"/>
      <c r="M169" s="318"/>
      <c r="N169" s="318"/>
    </row>
    <row r="170" spans="1:14" s="237" customFormat="1">
      <c r="A170" s="246"/>
      <c r="B170" s="247"/>
      <c r="C170" s="250"/>
      <c r="D170" s="248"/>
      <c r="E170" s="248"/>
      <c r="F170" s="249"/>
      <c r="G170" s="248"/>
      <c r="L170" s="318"/>
      <c r="M170" s="318"/>
      <c r="N170" s="318"/>
    </row>
    <row r="171" spans="1:14" s="237" customFormat="1">
      <c r="A171" s="246"/>
      <c r="B171" s="247"/>
      <c r="C171" s="250"/>
      <c r="D171" s="248"/>
      <c r="E171" s="248"/>
      <c r="F171" s="249"/>
      <c r="G171" s="248"/>
      <c r="L171" s="318"/>
      <c r="M171" s="318"/>
      <c r="N171" s="318"/>
    </row>
    <row r="172" spans="1:14" s="237" customFormat="1">
      <c r="A172" s="246"/>
      <c r="B172" s="247"/>
      <c r="C172" s="250"/>
      <c r="D172" s="248"/>
      <c r="E172" s="248"/>
      <c r="F172" s="249"/>
      <c r="G172" s="248"/>
      <c r="L172" s="318"/>
      <c r="M172" s="318"/>
      <c r="N172" s="318"/>
    </row>
    <row r="173" spans="1:14" s="237" customFormat="1">
      <c r="A173" s="246"/>
      <c r="B173" s="247"/>
      <c r="C173" s="250"/>
      <c r="D173" s="248"/>
      <c r="E173" s="248"/>
      <c r="F173" s="249"/>
      <c r="G173" s="248"/>
      <c r="L173" s="318"/>
      <c r="M173" s="318"/>
      <c r="N173" s="318"/>
    </row>
    <row r="174" spans="1:14" s="237" customFormat="1">
      <c r="A174" s="246"/>
      <c r="B174" s="247"/>
      <c r="C174" s="250"/>
      <c r="D174" s="248"/>
      <c r="E174" s="248"/>
      <c r="F174" s="249"/>
      <c r="G174" s="248"/>
      <c r="L174" s="318"/>
      <c r="M174" s="318"/>
      <c r="N174" s="318"/>
    </row>
    <row r="175" spans="1:14" s="237" customFormat="1">
      <c r="A175" s="246"/>
      <c r="B175" s="247"/>
      <c r="C175" s="250"/>
      <c r="D175" s="248"/>
      <c r="E175" s="248"/>
      <c r="F175" s="249"/>
      <c r="G175" s="248"/>
      <c r="L175" s="318"/>
      <c r="M175" s="318"/>
      <c r="N175" s="318"/>
    </row>
    <row r="176" spans="1:14" s="237" customFormat="1">
      <c r="A176" s="246"/>
      <c r="B176" s="247"/>
      <c r="C176" s="250"/>
      <c r="D176" s="248"/>
      <c r="E176" s="248"/>
      <c r="F176" s="249"/>
      <c r="G176" s="248"/>
      <c r="L176" s="318"/>
      <c r="M176" s="318"/>
      <c r="N176" s="318"/>
    </row>
    <row r="177" spans="1:14" s="237" customFormat="1">
      <c r="A177" s="246"/>
      <c r="B177" s="247"/>
      <c r="C177" s="250"/>
      <c r="D177" s="248"/>
      <c r="E177" s="248"/>
      <c r="F177" s="249"/>
      <c r="G177" s="248"/>
      <c r="L177" s="318"/>
      <c r="M177" s="318"/>
      <c r="N177" s="318"/>
    </row>
    <row r="178" spans="1:14" s="237" customFormat="1">
      <c r="A178" s="246"/>
      <c r="B178" s="247"/>
      <c r="C178" s="250"/>
      <c r="D178" s="248"/>
      <c r="E178" s="248"/>
      <c r="F178" s="249"/>
      <c r="G178" s="248"/>
      <c r="L178" s="318"/>
      <c r="M178" s="318"/>
      <c r="N178" s="318"/>
    </row>
    <row r="179" spans="1:14" s="237" customFormat="1">
      <c r="A179" s="246"/>
      <c r="B179" s="247"/>
      <c r="C179" s="250"/>
      <c r="D179" s="248"/>
      <c r="E179" s="248"/>
      <c r="F179" s="249"/>
      <c r="G179" s="248"/>
      <c r="L179" s="318"/>
      <c r="M179" s="318"/>
      <c r="N179" s="318"/>
    </row>
    <row r="180" spans="1:14" s="237" customFormat="1">
      <c r="A180" s="246"/>
      <c r="B180" s="247"/>
      <c r="C180" s="250"/>
      <c r="D180" s="248"/>
      <c r="E180" s="248"/>
      <c r="F180" s="249"/>
      <c r="G180" s="248"/>
      <c r="L180" s="318"/>
      <c r="M180" s="318"/>
      <c r="N180" s="318"/>
    </row>
    <row r="181" spans="1:14" s="237" customFormat="1">
      <c r="A181" s="246"/>
      <c r="B181" s="247"/>
      <c r="C181" s="250"/>
      <c r="D181" s="248"/>
      <c r="E181" s="248"/>
      <c r="F181" s="249"/>
      <c r="G181" s="248"/>
      <c r="L181" s="318"/>
      <c r="M181" s="318"/>
      <c r="N181" s="318"/>
    </row>
    <row r="182" spans="1:14" s="237" customFormat="1">
      <c r="A182" s="246"/>
      <c r="B182" s="247"/>
      <c r="C182" s="250"/>
      <c r="D182" s="248"/>
      <c r="E182" s="248"/>
      <c r="F182" s="249"/>
      <c r="G182" s="248"/>
      <c r="L182" s="318"/>
      <c r="M182" s="318"/>
      <c r="N182" s="318"/>
    </row>
    <row r="183" spans="1:14" s="237" customFormat="1">
      <c r="A183" s="246"/>
      <c r="B183" s="247"/>
      <c r="C183" s="250"/>
      <c r="D183" s="248"/>
      <c r="E183" s="248"/>
      <c r="F183" s="249"/>
      <c r="G183" s="248"/>
      <c r="L183" s="318"/>
      <c r="M183" s="318"/>
      <c r="N183" s="318"/>
    </row>
    <row r="184" spans="1:14" s="237" customFormat="1">
      <c r="A184" s="246"/>
      <c r="B184" s="247"/>
      <c r="C184" s="250"/>
      <c r="D184" s="248"/>
      <c r="E184" s="248"/>
      <c r="F184" s="249"/>
      <c r="G184" s="248"/>
      <c r="L184" s="318"/>
      <c r="M184" s="318"/>
      <c r="N184" s="318"/>
    </row>
    <row r="185" spans="1:14" s="237" customFormat="1">
      <c r="A185" s="246"/>
      <c r="B185" s="247"/>
      <c r="C185" s="250"/>
      <c r="D185" s="248"/>
      <c r="E185" s="248"/>
      <c r="F185" s="249"/>
      <c r="G185" s="248"/>
      <c r="L185" s="318"/>
      <c r="M185" s="318"/>
      <c r="N185" s="318"/>
    </row>
    <row r="186" spans="1:14" s="237" customFormat="1">
      <c r="A186" s="246"/>
      <c r="B186" s="247"/>
      <c r="C186" s="250"/>
      <c r="D186" s="248"/>
      <c r="E186" s="248"/>
      <c r="F186" s="249"/>
      <c r="G186" s="248"/>
      <c r="L186" s="318"/>
      <c r="M186" s="318"/>
      <c r="N186" s="318"/>
    </row>
    <row r="187" spans="1:14" s="237" customFormat="1">
      <c r="A187" s="246"/>
      <c r="B187" s="247"/>
      <c r="C187" s="250"/>
      <c r="D187" s="248"/>
      <c r="E187" s="248"/>
      <c r="F187" s="249"/>
      <c r="G187" s="248"/>
      <c r="L187" s="318"/>
      <c r="M187" s="318"/>
      <c r="N187" s="318"/>
    </row>
    <row r="188" spans="1:14" s="237" customFormat="1">
      <c r="A188" s="246"/>
      <c r="B188" s="247"/>
      <c r="C188" s="250"/>
      <c r="D188" s="248"/>
      <c r="E188" s="248"/>
      <c r="F188" s="249"/>
      <c r="G188" s="248"/>
      <c r="L188" s="318"/>
      <c r="M188" s="318"/>
      <c r="N188" s="318"/>
    </row>
    <row r="189" spans="1:14" s="237" customFormat="1">
      <c r="A189" s="246"/>
      <c r="B189" s="247"/>
      <c r="C189" s="250"/>
      <c r="D189" s="248"/>
      <c r="E189" s="248"/>
      <c r="F189" s="249"/>
      <c r="G189" s="248"/>
      <c r="L189" s="318"/>
      <c r="M189" s="318"/>
      <c r="N189" s="318"/>
    </row>
    <row r="190" spans="1:14" s="237" customFormat="1">
      <c r="A190" s="246"/>
      <c r="B190" s="247"/>
      <c r="C190" s="250"/>
      <c r="D190" s="248"/>
      <c r="E190" s="248"/>
      <c r="F190" s="249"/>
      <c r="G190" s="248"/>
      <c r="L190" s="318"/>
      <c r="M190" s="318"/>
      <c r="N190" s="318"/>
    </row>
    <row r="191" spans="1:14" s="237" customFormat="1">
      <c r="A191" s="246"/>
      <c r="B191" s="247"/>
      <c r="C191" s="250"/>
      <c r="D191" s="248"/>
      <c r="E191" s="248"/>
      <c r="F191" s="249"/>
      <c r="G191" s="248"/>
      <c r="L191" s="318"/>
      <c r="M191" s="318"/>
      <c r="N191" s="318"/>
    </row>
    <row r="192" spans="1:14" s="237" customFormat="1">
      <c r="A192" s="246"/>
      <c r="B192" s="247"/>
      <c r="C192" s="250"/>
      <c r="D192" s="248"/>
      <c r="E192" s="248"/>
      <c r="F192" s="249"/>
      <c r="G192" s="248"/>
      <c r="L192" s="318"/>
      <c r="M192" s="318"/>
      <c r="N192" s="318"/>
    </row>
    <row r="193" spans="1:14" s="237" customFormat="1">
      <c r="A193" s="246"/>
      <c r="B193" s="247"/>
      <c r="C193" s="250"/>
      <c r="D193" s="248"/>
      <c r="E193" s="248"/>
      <c r="F193" s="249"/>
      <c r="G193" s="248"/>
      <c r="L193" s="318"/>
      <c r="M193" s="318"/>
      <c r="N193" s="318"/>
    </row>
    <row r="194" spans="1:14" s="237" customFormat="1">
      <c r="A194" s="246"/>
      <c r="B194" s="247"/>
      <c r="C194" s="250"/>
      <c r="D194" s="248"/>
      <c r="E194" s="248"/>
      <c r="F194" s="249"/>
      <c r="G194" s="248"/>
      <c r="L194" s="318"/>
      <c r="M194" s="318"/>
      <c r="N194" s="318"/>
    </row>
    <row r="195" spans="1:14" s="237" customFormat="1">
      <c r="A195" s="246"/>
      <c r="B195" s="247"/>
      <c r="C195" s="250"/>
      <c r="D195" s="248"/>
      <c r="E195" s="248"/>
      <c r="F195" s="249"/>
      <c r="G195" s="248"/>
      <c r="L195" s="318"/>
      <c r="M195" s="318"/>
      <c r="N195" s="318"/>
    </row>
    <row r="196" spans="1:14" s="237" customFormat="1">
      <c r="A196" s="246"/>
      <c r="B196" s="247"/>
      <c r="C196" s="250"/>
      <c r="D196" s="248"/>
      <c r="E196" s="248"/>
      <c r="F196" s="249"/>
      <c r="G196" s="248"/>
      <c r="L196" s="318"/>
      <c r="M196" s="318"/>
      <c r="N196" s="318"/>
    </row>
    <row r="197" spans="1:14" s="237" customFormat="1">
      <c r="A197" s="246"/>
      <c r="B197" s="247"/>
      <c r="C197" s="250"/>
      <c r="D197" s="248"/>
      <c r="E197" s="248"/>
      <c r="F197" s="249"/>
      <c r="G197" s="248"/>
      <c r="L197" s="318"/>
      <c r="M197" s="318"/>
      <c r="N197" s="318"/>
    </row>
    <row r="198" spans="1:14" s="237" customFormat="1">
      <c r="A198" s="246"/>
      <c r="B198" s="247"/>
      <c r="C198" s="250"/>
      <c r="D198" s="248"/>
      <c r="E198" s="248"/>
      <c r="F198" s="249"/>
      <c r="G198" s="248"/>
      <c r="L198" s="318"/>
      <c r="M198" s="318"/>
      <c r="N198" s="318"/>
    </row>
    <row r="199" spans="1:14" s="237" customFormat="1">
      <c r="A199" s="246"/>
      <c r="B199" s="247"/>
      <c r="C199" s="250"/>
      <c r="D199" s="248"/>
      <c r="E199" s="248"/>
      <c r="F199" s="249"/>
      <c r="G199" s="248"/>
      <c r="L199" s="318"/>
      <c r="M199" s="318"/>
      <c r="N199" s="318"/>
    </row>
    <row r="200" spans="1:14" s="237" customFormat="1">
      <c r="A200" s="246"/>
      <c r="B200" s="247"/>
      <c r="C200" s="250"/>
      <c r="D200" s="248"/>
      <c r="E200" s="248"/>
      <c r="F200" s="249"/>
      <c r="G200" s="248"/>
      <c r="L200" s="318"/>
      <c r="M200" s="318"/>
      <c r="N200" s="318"/>
    </row>
    <row r="201" spans="1:14" s="237" customFormat="1">
      <c r="A201" s="246"/>
      <c r="B201" s="247"/>
      <c r="C201" s="250"/>
      <c r="D201" s="248"/>
      <c r="E201" s="248"/>
      <c r="F201" s="249"/>
      <c r="G201" s="248"/>
      <c r="L201" s="318"/>
      <c r="M201" s="318"/>
      <c r="N201" s="318"/>
    </row>
    <row r="202" spans="1:14" s="237" customFormat="1">
      <c r="A202" s="246"/>
      <c r="B202" s="247"/>
      <c r="C202" s="250"/>
      <c r="D202" s="248"/>
      <c r="E202" s="248"/>
      <c r="F202" s="249"/>
      <c r="G202" s="248"/>
      <c r="L202" s="318"/>
      <c r="M202" s="318"/>
      <c r="N202" s="318"/>
    </row>
    <row r="203" spans="1:14" s="237" customFormat="1">
      <c r="A203" s="246"/>
      <c r="B203" s="247"/>
      <c r="C203" s="250"/>
      <c r="D203" s="248"/>
      <c r="E203" s="248"/>
      <c r="F203" s="249"/>
      <c r="G203" s="248"/>
      <c r="L203" s="318"/>
      <c r="M203" s="318"/>
      <c r="N203" s="318"/>
    </row>
    <row r="204" spans="1:14" s="237" customFormat="1">
      <c r="A204" s="246"/>
      <c r="B204" s="247"/>
      <c r="C204" s="250"/>
      <c r="D204" s="248"/>
      <c r="E204" s="248"/>
      <c r="F204" s="249"/>
      <c r="G204" s="248"/>
      <c r="L204" s="318"/>
      <c r="M204" s="318"/>
      <c r="N204" s="318"/>
    </row>
    <row r="205" spans="1:14" s="237" customFormat="1">
      <c r="A205" s="246"/>
      <c r="B205" s="247"/>
      <c r="C205" s="250"/>
      <c r="D205" s="248"/>
      <c r="E205" s="248"/>
      <c r="F205" s="249"/>
      <c r="G205" s="248"/>
      <c r="L205" s="318"/>
      <c r="M205" s="318"/>
      <c r="N205" s="318"/>
    </row>
    <row r="206" spans="1:14" s="237" customFormat="1">
      <c r="A206" s="246"/>
      <c r="B206" s="247"/>
      <c r="C206" s="250"/>
      <c r="D206" s="248"/>
      <c r="E206" s="248"/>
      <c r="F206" s="249"/>
      <c r="G206" s="248"/>
      <c r="L206" s="318"/>
      <c r="M206" s="318"/>
      <c r="N206" s="318"/>
    </row>
    <row r="207" spans="1:14" s="237" customFormat="1">
      <c r="A207" s="246"/>
      <c r="B207" s="247"/>
      <c r="C207" s="250"/>
      <c r="D207" s="248"/>
      <c r="E207" s="248"/>
      <c r="F207" s="249"/>
      <c r="G207" s="248"/>
      <c r="L207" s="318"/>
      <c r="M207" s="318"/>
      <c r="N207" s="318"/>
    </row>
    <row r="208" spans="1:14" s="237" customFormat="1">
      <c r="A208" s="246"/>
      <c r="B208" s="247"/>
      <c r="C208" s="250"/>
      <c r="D208" s="248"/>
      <c r="E208" s="248"/>
      <c r="F208" s="249"/>
      <c r="G208" s="248"/>
      <c r="L208" s="318"/>
      <c r="M208" s="318"/>
      <c r="N208" s="318"/>
    </row>
    <row r="209" spans="1:14" s="237" customFormat="1">
      <c r="A209" s="246"/>
      <c r="B209" s="247"/>
      <c r="C209" s="250"/>
      <c r="D209" s="248"/>
      <c r="E209" s="248"/>
      <c r="F209" s="249"/>
      <c r="G209" s="248"/>
      <c r="L209" s="318"/>
      <c r="M209" s="318"/>
      <c r="N209" s="318"/>
    </row>
    <row r="210" spans="1:14" s="237" customFormat="1">
      <c r="A210" s="246"/>
      <c r="B210" s="247"/>
      <c r="C210" s="250"/>
      <c r="D210" s="248"/>
      <c r="E210" s="248"/>
      <c r="F210" s="249"/>
      <c r="G210" s="248"/>
      <c r="L210" s="318"/>
      <c r="M210" s="318"/>
      <c r="N210" s="318"/>
    </row>
    <row r="211" spans="1:14" s="237" customFormat="1">
      <c r="A211" s="246"/>
      <c r="B211" s="247"/>
      <c r="C211" s="250"/>
      <c r="D211" s="248"/>
      <c r="E211" s="248"/>
      <c r="F211" s="249"/>
      <c r="G211" s="248"/>
      <c r="L211" s="318"/>
      <c r="M211" s="318"/>
      <c r="N211" s="318"/>
    </row>
    <row r="212" spans="1:14" s="237" customFormat="1">
      <c r="A212" s="246"/>
      <c r="B212" s="247"/>
      <c r="C212" s="250"/>
      <c r="D212" s="248"/>
      <c r="E212" s="248"/>
      <c r="F212" s="249"/>
      <c r="G212" s="248"/>
      <c r="L212" s="318"/>
      <c r="M212" s="318"/>
      <c r="N212" s="318"/>
    </row>
    <row r="213" spans="1:14" s="237" customFormat="1">
      <c r="A213" s="246"/>
      <c r="B213" s="247"/>
      <c r="C213" s="250"/>
      <c r="D213" s="248"/>
      <c r="E213" s="248"/>
      <c r="F213" s="249"/>
      <c r="G213" s="248"/>
      <c r="L213" s="318"/>
      <c r="M213" s="318"/>
      <c r="N213" s="318"/>
    </row>
    <row r="214" spans="1:14" s="237" customFormat="1">
      <c r="A214" s="246"/>
      <c r="B214" s="247"/>
      <c r="C214" s="250"/>
      <c r="D214" s="248"/>
      <c r="E214" s="248"/>
      <c r="F214" s="249"/>
      <c r="G214" s="248"/>
      <c r="L214" s="318"/>
      <c r="M214" s="318"/>
      <c r="N214" s="318"/>
    </row>
    <row r="215" spans="1:14" s="237" customFormat="1">
      <c r="A215" s="246"/>
      <c r="B215" s="247"/>
      <c r="C215" s="250"/>
      <c r="D215" s="248"/>
      <c r="E215" s="248"/>
      <c r="F215" s="249"/>
      <c r="G215" s="248"/>
      <c r="L215" s="318"/>
      <c r="M215" s="318"/>
      <c r="N215" s="318"/>
    </row>
    <row r="216" spans="1:14" s="237" customFormat="1">
      <c r="A216" s="246"/>
      <c r="B216" s="247"/>
      <c r="C216" s="250"/>
      <c r="D216" s="248"/>
      <c r="E216" s="248"/>
      <c r="F216" s="249"/>
      <c r="G216" s="248"/>
      <c r="L216" s="318"/>
      <c r="M216" s="318"/>
      <c r="N216" s="318"/>
    </row>
    <row r="217" spans="1:14" s="237" customFormat="1">
      <c r="A217" s="246"/>
      <c r="B217" s="247"/>
      <c r="C217" s="250"/>
      <c r="D217" s="248"/>
      <c r="E217" s="248"/>
      <c r="F217" s="249"/>
      <c r="G217" s="248"/>
      <c r="L217" s="318"/>
      <c r="M217" s="318"/>
      <c r="N217" s="318"/>
    </row>
    <row r="218" spans="1:14" s="237" customFormat="1">
      <c r="A218" s="246"/>
      <c r="B218" s="247"/>
      <c r="C218" s="250"/>
      <c r="D218" s="248"/>
      <c r="E218" s="248"/>
      <c r="F218" s="249"/>
      <c r="G218" s="248"/>
      <c r="L218" s="318"/>
      <c r="M218" s="318"/>
      <c r="N218" s="318"/>
    </row>
    <row r="219" spans="1:14" s="237" customFormat="1">
      <c r="A219" s="246"/>
      <c r="B219" s="247"/>
      <c r="C219" s="250"/>
      <c r="D219" s="248"/>
      <c r="E219" s="248"/>
      <c r="F219" s="249"/>
      <c r="G219" s="248"/>
      <c r="L219" s="318"/>
      <c r="M219" s="318"/>
      <c r="N219" s="318"/>
    </row>
    <row r="220" spans="1:14" s="237" customFormat="1">
      <c r="A220" s="246"/>
      <c r="B220" s="247"/>
      <c r="C220" s="250"/>
      <c r="D220" s="248"/>
      <c r="E220" s="248"/>
      <c r="F220" s="249"/>
      <c r="G220" s="248"/>
      <c r="L220" s="318"/>
      <c r="M220" s="318"/>
      <c r="N220" s="318"/>
    </row>
    <row r="221" spans="1:14" s="237" customFormat="1">
      <c r="A221" s="246"/>
      <c r="B221" s="247"/>
      <c r="C221" s="250"/>
      <c r="D221" s="248"/>
      <c r="E221" s="248"/>
      <c r="F221" s="249"/>
      <c r="G221" s="248"/>
      <c r="L221" s="318"/>
      <c r="M221" s="318"/>
      <c r="N221" s="318"/>
    </row>
    <row r="222" spans="1:14" s="237" customFormat="1">
      <c r="A222" s="246"/>
      <c r="B222" s="247"/>
      <c r="C222" s="250"/>
      <c r="D222" s="248"/>
      <c r="E222" s="248"/>
      <c r="F222" s="249"/>
      <c r="G222" s="248"/>
      <c r="L222" s="318"/>
      <c r="M222" s="318"/>
      <c r="N222" s="318"/>
    </row>
    <row r="223" spans="1:14" s="237" customFormat="1">
      <c r="A223" s="246"/>
      <c r="B223" s="247"/>
      <c r="C223" s="250"/>
      <c r="D223" s="248"/>
      <c r="E223" s="248"/>
      <c r="F223" s="249"/>
      <c r="G223" s="248"/>
      <c r="L223" s="318"/>
      <c r="M223" s="318"/>
      <c r="N223" s="318"/>
    </row>
    <row r="224" spans="1:14" s="237" customFormat="1">
      <c r="A224" s="246"/>
      <c r="B224" s="247"/>
      <c r="C224" s="250"/>
      <c r="D224" s="248"/>
      <c r="E224" s="248"/>
      <c r="F224" s="249"/>
      <c r="G224" s="248"/>
      <c r="L224" s="318"/>
      <c r="M224" s="318"/>
      <c r="N224" s="318"/>
    </row>
    <row r="225" spans="1:14" s="237" customFormat="1">
      <c r="A225" s="246"/>
      <c r="B225" s="247"/>
      <c r="C225" s="250"/>
      <c r="D225" s="248"/>
      <c r="E225" s="248"/>
      <c r="F225" s="249"/>
      <c r="G225" s="248"/>
      <c r="L225" s="318"/>
      <c r="M225" s="318"/>
      <c r="N225" s="318"/>
    </row>
    <row r="226" spans="1:14" s="237" customFormat="1">
      <c r="A226" s="246"/>
      <c r="B226" s="247"/>
      <c r="C226" s="250"/>
      <c r="D226" s="248"/>
      <c r="E226" s="248"/>
      <c r="F226" s="249"/>
      <c r="G226" s="248"/>
      <c r="L226" s="318"/>
      <c r="M226" s="318"/>
      <c r="N226" s="318"/>
    </row>
    <row r="227" spans="1:14" s="237" customFormat="1">
      <c r="A227" s="246"/>
      <c r="B227" s="247"/>
      <c r="C227" s="250"/>
      <c r="D227" s="248"/>
      <c r="E227" s="248"/>
      <c r="F227" s="249"/>
      <c r="G227" s="248"/>
      <c r="L227" s="318"/>
      <c r="M227" s="318"/>
      <c r="N227" s="318"/>
    </row>
    <row r="228" spans="1:14" s="237" customFormat="1">
      <c r="A228" s="246"/>
      <c r="B228" s="247"/>
      <c r="C228" s="250"/>
      <c r="D228" s="248"/>
      <c r="E228" s="248"/>
      <c r="F228" s="249"/>
      <c r="G228" s="248"/>
      <c r="L228" s="318"/>
      <c r="M228" s="318"/>
      <c r="N228" s="318"/>
    </row>
    <row r="229" spans="1:14" s="237" customFormat="1">
      <c r="A229" s="246"/>
      <c r="B229" s="247"/>
      <c r="C229" s="250"/>
      <c r="D229" s="248"/>
      <c r="E229" s="248"/>
      <c r="F229" s="249"/>
      <c r="G229" s="248"/>
      <c r="L229" s="318"/>
      <c r="M229" s="318"/>
      <c r="N229" s="318"/>
    </row>
    <row r="230" spans="1:14" s="237" customFormat="1">
      <c r="A230" s="246"/>
      <c r="B230" s="247"/>
      <c r="C230" s="250"/>
      <c r="D230" s="248"/>
      <c r="E230" s="248"/>
      <c r="F230" s="249"/>
      <c r="G230" s="248"/>
      <c r="L230" s="318"/>
      <c r="M230" s="318"/>
      <c r="N230" s="318"/>
    </row>
    <row r="231" spans="1:14" s="237" customFormat="1">
      <c r="A231" s="246"/>
      <c r="B231" s="247"/>
      <c r="C231" s="250"/>
      <c r="D231" s="248"/>
      <c r="E231" s="248"/>
      <c r="F231" s="249"/>
      <c r="G231" s="248"/>
      <c r="L231" s="318"/>
      <c r="M231" s="318"/>
      <c r="N231" s="318"/>
    </row>
    <row r="232" spans="1:14" s="237" customFormat="1">
      <c r="A232" s="246"/>
      <c r="B232" s="247"/>
      <c r="C232" s="250"/>
      <c r="D232" s="248"/>
      <c r="E232" s="248"/>
      <c r="F232" s="249"/>
      <c r="G232" s="248"/>
      <c r="L232" s="318"/>
      <c r="M232" s="318"/>
      <c r="N232" s="318"/>
    </row>
    <row r="233" spans="1:14" s="237" customFormat="1">
      <c r="A233" s="246"/>
      <c r="B233" s="247"/>
      <c r="C233" s="250"/>
      <c r="D233" s="248"/>
      <c r="E233" s="248"/>
      <c r="F233" s="249"/>
      <c r="G233" s="248"/>
      <c r="L233" s="318"/>
      <c r="M233" s="318"/>
      <c r="N233" s="318"/>
    </row>
    <row r="234" spans="1:14" s="237" customFormat="1">
      <c r="A234" s="246"/>
      <c r="B234" s="247"/>
      <c r="C234" s="250"/>
      <c r="D234" s="248"/>
      <c r="E234" s="248"/>
      <c r="F234" s="249"/>
      <c r="G234" s="248"/>
      <c r="L234" s="318"/>
      <c r="M234" s="318"/>
      <c r="N234" s="318"/>
    </row>
    <row r="235" spans="1:14" s="237" customFormat="1">
      <c r="A235" s="246"/>
      <c r="B235" s="247"/>
      <c r="C235" s="250"/>
      <c r="D235" s="248"/>
      <c r="E235" s="248"/>
      <c r="F235" s="249"/>
      <c r="G235" s="248"/>
      <c r="L235" s="318"/>
      <c r="M235" s="318"/>
      <c r="N235" s="318"/>
    </row>
    <row r="236" spans="1:14" s="237" customFormat="1">
      <c r="A236" s="246"/>
      <c r="B236" s="247"/>
      <c r="C236" s="250"/>
      <c r="D236" s="248"/>
      <c r="E236" s="248"/>
      <c r="F236" s="249"/>
      <c r="G236" s="248"/>
      <c r="L236" s="318"/>
      <c r="M236" s="318"/>
      <c r="N236" s="318"/>
    </row>
    <row r="237" spans="1:14" s="237" customFormat="1">
      <c r="A237" s="246"/>
      <c r="B237" s="247"/>
      <c r="C237" s="250"/>
      <c r="D237" s="248"/>
      <c r="E237" s="248"/>
      <c r="F237" s="249"/>
      <c r="G237" s="248"/>
      <c r="L237" s="318"/>
      <c r="M237" s="318"/>
      <c r="N237" s="318"/>
    </row>
    <row r="238" spans="1:14" s="237" customFormat="1">
      <c r="A238" s="246"/>
      <c r="B238" s="247"/>
      <c r="C238" s="250"/>
      <c r="D238" s="248"/>
      <c r="E238" s="248"/>
      <c r="F238" s="249"/>
      <c r="G238" s="248"/>
      <c r="L238" s="318"/>
      <c r="M238" s="318"/>
      <c r="N238" s="318"/>
    </row>
    <row r="239" spans="1:14" s="237" customFormat="1">
      <c r="A239" s="246"/>
      <c r="B239" s="247"/>
      <c r="C239" s="250"/>
      <c r="D239" s="248"/>
      <c r="E239" s="248"/>
      <c r="F239" s="249"/>
      <c r="G239" s="248"/>
      <c r="L239" s="318"/>
      <c r="M239" s="318"/>
      <c r="N239" s="318"/>
    </row>
    <row r="240" spans="1:14" s="237" customFormat="1">
      <c r="A240" s="246"/>
      <c r="B240" s="247"/>
      <c r="C240" s="250"/>
      <c r="D240" s="248"/>
      <c r="E240" s="248"/>
      <c r="F240" s="249"/>
      <c r="G240" s="248"/>
      <c r="L240" s="318"/>
      <c r="M240" s="318"/>
      <c r="N240" s="318"/>
    </row>
    <row r="241" spans="1:14" s="237" customFormat="1">
      <c r="A241" s="246"/>
      <c r="B241" s="247"/>
      <c r="C241" s="250"/>
      <c r="D241" s="248"/>
      <c r="E241" s="248"/>
      <c r="F241" s="249"/>
      <c r="G241" s="248"/>
      <c r="L241" s="318"/>
      <c r="M241" s="318"/>
      <c r="N241" s="318"/>
    </row>
    <row r="242" spans="1:14" s="237" customFormat="1">
      <c r="A242" s="246"/>
      <c r="B242" s="247"/>
      <c r="C242" s="250"/>
      <c r="D242" s="248"/>
      <c r="E242" s="248"/>
      <c r="F242" s="249"/>
      <c r="G242" s="248"/>
      <c r="L242" s="318"/>
      <c r="M242" s="318"/>
      <c r="N242" s="318"/>
    </row>
    <row r="243" spans="1:14" s="237" customFormat="1">
      <c r="A243" s="246"/>
      <c r="B243" s="247"/>
      <c r="C243" s="250"/>
      <c r="D243" s="248"/>
      <c r="E243" s="248"/>
      <c r="F243" s="249"/>
      <c r="G243" s="248"/>
      <c r="L243" s="318"/>
      <c r="M243" s="318"/>
      <c r="N243" s="318"/>
    </row>
    <row r="244" spans="1:14" s="237" customFormat="1">
      <c r="A244" s="246"/>
      <c r="B244" s="247"/>
      <c r="C244" s="250"/>
      <c r="D244" s="248"/>
      <c r="E244" s="248"/>
      <c r="F244" s="249"/>
      <c r="G244" s="248"/>
      <c r="L244" s="318"/>
      <c r="M244" s="318"/>
      <c r="N244" s="318"/>
    </row>
    <row r="245" spans="1:14" s="237" customFormat="1">
      <c r="A245" s="246"/>
      <c r="B245" s="247"/>
      <c r="C245" s="250"/>
      <c r="D245" s="248"/>
      <c r="E245" s="248"/>
      <c r="F245" s="249"/>
      <c r="G245" s="248"/>
      <c r="L245" s="318"/>
      <c r="M245" s="318"/>
      <c r="N245" s="318"/>
    </row>
    <row r="246" spans="1:14" s="237" customFormat="1">
      <c r="A246" s="246"/>
      <c r="B246" s="247"/>
      <c r="C246" s="250"/>
      <c r="D246" s="248"/>
      <c r="E246" s="248"/>
      <c r="F246" s="249"/>
      <c r="G246" s="248"/>
      <c r="L246" s="318"/>
      <c r="M246" s="318"/>
      <c r="N246" s="318"/>
    </row>
    <row r="247" spans="1:14" s="237" customFormat="1">
      <c r="A247" s="246"/>
      <c r="B247" s="247"/>
      <c r="C247" s="250"/>
      <c r="D247" s="248"/>
      <c r="E247" s="248"/>
      <c r="F247" s="249"/>
      <c r="G247" s="248"/>
      <c r="L247" s="318"/>
      <c r="M247" s="318"/>
      <c r="N247" s="318"/>
    </row>
    <row r="248" spans="1:14" s="237" customFormat="1">
      <c r="A248" s="246"/>
      <c r="B248" s="247"/>
      <c r="C248" s="250"/>
      <c r="D248" s="248"/>
      <c r="E248" s="248"/>
      <c r="F248" s="249"/>
      <c r="G248" s="248"/>
      <c r="L248" s="318"/>
      <c r="M248" s="318"/>
      <c r="N248" s="318"/>
    </row>
    <row r="249" spans="1:14" s="237" customFormat="1">
      <c r="A249" s="246"/>
      <c r="B249" s="247"/>
      <c r="C249" s="250"/>
      <c r="D249" s="248"/>
      <c r="E249" s="248"/>
      <c r="F249" s="249"/>
      <c r="G249" s="248"/>
      <c r="L249" s="318"/>
      <c r="M249" s="318"/>
      <c r="N249" s="318"/>
    </row>
    <row r="250" spans="1:14" s="237" customFormat="1">
      <c r="A250" s="246"/>
      <c r="B250" s="247"/>
      <c r="C250" s="250"/>
      <c r="D250" s="248"/>
      <c r="E250" s="248"/>
      <c r="F250" s="249"/>
      <c r="G250" s="248"/>
      <c r="L250" s="318"/>
      <c r="M250" s="318"/>
      <c r="N250" s="318"/>
    </row>
    <row r="251" spans="1:14" s="237" customFormat="1">
      <c r="A251" s="246"/>
      <c r="B251" s="247"/>
      <c r="C251" s="250"/>
      <c r="D251" s="248"/>
      <c r="E251" s="248"/>
      <c r="F251" s="249"/>
      <c r="G251" s="248"/>
      <c r="L251" s="318"/>
      <c r="M251" s="318"/>
      <c r="N251" s="318"/>
    </row>
    <row r="252" spans="1:14" s="237" customFormat="1">
      <c r="A252" s="246"/>
      <c r="B252" s="247"/>
      <c r="C252" s="250"/>
      <c r="D252" s="248"/>
      <c r="E252" s="248"/>
      <c r="F252" s="249"/>
      <c r="G252" s="248"/>
      <c r="L252" s="318"/>
      <c r="M252" s="318"/>
      <c r="N252" s="318"/>
    </row>
    <row r="253" spans="1:14" s="237" customFormat="1">
      <c r="A253" s="246"/>
      <c r="B253" s="247"/>
      <c r="C253" s="250"/>
      <c r="D253" s="248"/>
      <c r="E253" s="248"/>
      <c r="F253" s="249"/>
      <c r="G253" s="248"/>
      <c r="L253" s="318"/>
      <c r="M253" s="318"/>
      <c r="N253" s="318"/>
    </row>
    <row r="254" spans="1:14" s="237" customFormat="1">
      <c r="A254" s="246"/>
      <c r="B254" s="247"/>
      <c r="C254" s="250"/>
      <c r="D254" s="248"/>
      <c r="E254" s="248"/>
      <c r="F254" s="249"/>
      <c r="G254" s="248"/>
      <c r="L254" s="318"/>
      <c r="M254" s="318"/>
      <c r="N254" s="318"/>
    </row>
    <row r="255" spans="1:14" s="237" customFormat="1">
      <c r="A255" s="246"/>
      <c r="B255" s="247"/>
      <c r="C255" s="250"/>
      <c r="D255" s="248"/>
      <c r="E255" s="248"/>
      <c r="F255" s="249"/>
      <c r="G255" s="248"/>
      <c r="L255" s="318"/>
      <c r="M255" s="318"/>
      <c r="N255" s="318"/>
    </row>
    <row r="256" spans="1:14" s="237" customFormat="1">
      <c r="A256" s="246"/>
      <c r="B256" s="247"/>
      <c r="C256" s="250"/>
      <c r="D256" s="248"/>
      <c r="E256" s="248"/>
      <c r="F256" s="249"/>
      <c r="G256" s="248"/>
      <c r="L256" s="318"/>
      <c r="M256" s="318"/>
      <c r="N256" s="318"/>
    </row>
    <row r="257" spans="1:14" s="237" customFormat="1">
      <c r="A257" s="246"/>
      <c r="B257" s="247"/>
      <c r="C257" s="250"/>
      <c r="D257" s="248"/>
      <c r="E257" s="248"/>
      <c r="F257" s="249"/>
      <c r="G257" s="248"/>
      <c r="L257" s="318"/>
      <c r="M257" s="318"/>
      <c r="N257" s="318"/>
    </row>
    <row r="258" spans="1:14" s="237" customFormat="1">
      <c r="A258" s="246"/>
      <c r="B258" s="247"/>
      <c r="C258" s="250"/>
      <c r="D258" s="248"/>
      <c r="E258" s="248"/>
      <c r="F258" s="249"/>
      <c r="G258" s="248"/>
      <c r="L258" s="318"/>
      <c r="M258" s="318"/>
      <c r="N258" s="318"/>
    </row>
    <row r="259" spans="1:14" s="237" customFormat="1">
      <c r="A259" s="246"/>
      <c r="B259" s="247"/>
      <c r="C259" s="250"/>
      <c r="D259" s="248"/>
      <c r="E259" s="248"/>
      <c r="F259" s="249"/>
      <c r="G259" s="248"/>
      <c r="L259" s="318"/>
      <c r="M259" s="318"/>
      <c r="N259" s="318"/>
    </row>
    <row r="260" spans="1:14" s="237" customFormat="1">
      <c r="A260" s="246"/>
      <c r="B260" s="247"/>
      <c r="C260" s="250"/>
      <c r="D260" s="248"/>
      <c r="E260" s="248"/>
      <c r="F260" s="249"/>
      <c r="G260" s="248"/>
      <c r="L260" s="318"/>
      <c r="M260" s="318"/>
      <c r="N260" s="318"/>
    </row>
    <row r="261" spans="1:14" s="237" customFormat="1">
      <c r="A261" s="246"/>
      <c r="B261" s="247"/>
      <c r="C261" s="250"/>
      <c r="D261" s="248"/>
      <c r="E261" s="248"/>
      <c r="F261" s="249"/>
      <c r="G261" s="248"/>
      <c r="L261" s="318"/>
      <c r="M261" s="318"/>
      <c r="N261" s="318"/>
    </row>
    <row r="262" spans="1:14" s="237" customFormat="1">
      <c r="A262" s="246"/>
      <c r="B262" s="247"/>
      <c r="C262" s="250"/>
      <c r="D262" s="248"/>
      <c r="E262" s="248"/>
      <c r="F262" s="249"/>
      <c r="G262" s="248"/>
      <c r="L262" s="318"/>
      <c r="M262" s="318"/>
      <c r="N262" s="318"/>
    </row>
    <row r="263" spans="1:14" s="237" customFormat="1">
      <c r="A263" s="246"/>
      <c r="B263" s="247"/>
      <c r="C263" s="250"/>
      <c r="D263" s="248"/>
      <c r="E263" s="248"/>
      <c r="F263" s="249"/>
      <c r="G263" s="248"/>
      <c r="L263" s="318"/>
      <c r="M263" s="318"/>
      <c r="N263" s="318"/>
    </row>
    <row r="264" spans="1:14" s="237" customFormat="1">
      <c r="A264" s="246"/>
      <c r="B264" s="247"/>
      <c r="C264" s="250"/>
      <c r="D264" s="248"/>
      <c r="E264" s="248"/>
      <c r="F264" s="249"/>
      <c r="G264" s="248"/>
      <c r="L264" s="318"/>
      <c r="M264" s="318"/>
      <c r="N264" s="318"/>
    </row>
    <row r="265" spans="1:14" s="237" customFormat="1">
      <c r="A265" s="246"/>
      <c r="B265" s="247"/>
      <c r="C265" s="250"/>
      <c r="D265" s="248"/>
      <c r="E265" s="248"/>
      <c r="F265" s="249"/>
      <c r="G265" s="248"/>
      <c r="L265" s="318"/>
      <c r="M265" s="318"/>
      <c r="N265" s="318"/>
    </row>
    <row r="266" spans="1:14" s="237" customFormat="1">
      <c r="A266" s="246"/>
      <c r="B266" s="247"/>
      <c r="C266" s="250"/>
      <c r="D266" s="248"/>
      <c r="E266" s="248"/>
      <c r="F266" s="249"/>
      <c r="G266" s="248"/>
      <c r="L266" s="318"/>
      <c r="M266" s="318"/>
      <c r="N266" s="318"/>
    </row>
    <row r="267" spans="1:14" s="237" customFormat="1">
      <c r="A267" s="246"/>
      <c r="B267" s="247"/>
      <c r="C267" s="250"/>
      <c r="D267" s="248"/>
      <c r="E267" s="248"/>
      <c r="F267" s="249"/>
      <c r="G267" s="248"/>
      <c r="L267" s="318"/>
      <c r="M267" s="318"/>
      <c r="N267" s="318"/>
    </row>
    <row r="268" spans="1:14" s="237" customFormat="1">
      <c r="A268" s="246"/>
      <c r="B268" s="247"/>
      <c r="C268" s="250"/>
      <c r="D268" s="248"/>
      <c r="E268" s="248"/>
      <c r="F268" s="249"/>
      <c r="G268" s="248"/>
      <c r="L268" s="318"/>
      <c r="M268" s="318"/>
      <c r="N268" s="318"/>
    </row>
    <row r="269" spans="1:14" s="237" customFormat="1">
      <c r="A269" s="246"/>
      <c r="B269" s="247"/>
      <c r="C269" s="250"/>
      <c r="D269" s="248"/>
      <c r="E269" s="248"/>
      <c r="F269" s="249"/>
      <c r="G269" s="248"/>
      <c r="L269" s="318"/>
      <c r="M269" s="318"/>
      <c r="N269" s="318"/>
    </row>
    <row r="270" spans="1:14" s="237" customFormat="1">
      <c r="A270" s="246"/>
      <c r="B270" s="247"/>
      <c r="C270" s="250"/>
      <c r="D270" s="248"/>
      <c r="E270" s="248"/>
      <c r="F270" s="249"/>
      <c r="G270" s="248"/>
      <c r="L270" s="318"/>
      <c r="M270" s="318"/>
      <c r="N270" s="318"/>
    </row>
    <row r="271" spans="1:14" s="237" customFormat="1">
      <c r="A271" s="246"/>
      <c r="B271" s="247"/>
      <c r="C271" s="250"/>
      <c r="D271" s="248"/>
      <c r="E271" s="248"/>
      <c r="F271" s="249"/>
      <c r="G271" s="248"/>
      <c r="L271" s="318"/>
      <c r="M271" s="318"/>
      <c r="N271" s="318"/>
    </row>
    <row r="272" spans="1:14" s="237" customFormat="1">
      <c r="A272" s="246"/>
      <c r="B272" s="247"/>
      <c r="C272" s="250"/>
      <c r="D272" s="248"/>
      <c r="E272" s="248"/>
      <c r="F272" s="249"/>
      <c r="G272" s="248"/>
      <c r="L272" s="318"/>
      <c r="M272" s="318"/>
      <c r="N272" s="318"/>
    </row>
    <row r="273" spans="1:14" s="237" customFormat="1">
      <c r="A273" s="246"/>
      <c r="B273" s="247"/>
      <c r="C273" s="250"/>
      <c r="D273" s="248"/>
      <c r="E273" s="248"/>
      <c r="F273" s="249"/>
      <c r="G273" s="248"/>
      <c r="L273" s="318"/>
      <c r="M273" s="318"/>
      <c r="N273" s="318"/>
    </row>
    <row r="274" spans="1:14" s="237" customFormat="1">
      <c r="A274" s="246"/>
      <c r="B274" s="247"/>
      <c r="C274" s="250"/>
      <c r="D274" s="248"/>
      <c r="E274" s="248"/>
      <c r="F274" s="249"/>
      <c r="G274" s="248"/>
      <c r="L274" s="318"/>
      <c r="M274" s="318"/>
      <c r="N274" s="318"/>
    </row>
    <row r="275" spans="1:14" s="237" customFormat="1">
      <c r="A275" s="246"/>
      <c r="B275" s="247"/>
      <c r="C275" s="250"/>
      <c r="D275" s="248"/>
      <c r="E275" s="248"/>
      <c r="F275" s="249"/>
      <c r="G275" s="248"/>
      <c r="L275" s="318"/>
      <c r="M275" s="318"/>
      <c r="N275" s="318"/>
    </row>
    <row r="276" spans="1:14" s="237" customFormat="1">
      <c r="A276" s="246"/>
      <c r="B276" s="247"/>
      <c r="C276" s="250"/>
      <c r="D276" s="248"/>
      <c r="E276" s="248"/>
      <c r="F276" s="249"/>
      <c r="G276" s="248"/>
      <c r="L276" s="318"/>
      <c r="M276" s="318"/>
      <c r="N276" s="318"/>
    </row>
    <row r="277" spans="1:14" s="237" customFormat="1">
      <c r="A277" s="246"/>
      <c r="B277" s="247"/>
      <c r="C277" s="250"/>
      <c r="D277" s="248"/>
      <c r="E277" s="248"/>
      <c r="F277" s="249"/>
      <c r="G277" s="248"/>
      <c r="L277" s="318"/>
      <c r="M277" s="318"/>
      <c r="N277" s="318"/>
    </row>
    <row r="278" spans="1:14" s="237" customFormat="1">
      <c r="A278" s="246"/>
      <c r="B278" s="247"/>
      <c r="C278" s="250"/>
      <c r="D278" s="248"/>
      <c r="E278" s="248"/>
      <c r="F278" s="249"/>
      <c r="G278" s="248"/>
      <c r="L278" s="318"/>
      <c r="M278" s="318"/>
      <c r="N278" s="318"/>
    </row>
    <row r="279" spans="1:14" s="237" customFormat="1">
      <c r="A279" s="246"/>
      <c r="B279" s="247"/>
      <c r="C279" s="250"/>
      <c r="D279" s="248"/>
      <c r="E279" s="248"/>
      <c r="F279" s="249"/>
      <c r="G279" s="248"/>
      <c r="L279" s="318"/>
      <c r="M279" s="318"/>
      <c r="N279" s="318"/>
    </row>
    <row r="280" spans="1:14" s="237" customFormat="1">
      <c r="A280" s="246"/>
      <c r="B280" s="247"/>
      <c r="C280" s="250"/>
      <c r="D280" s="248"/>
      <c r="E280" s="248"/>
      <c r="F280" s="249"/>
      <c r="G280" s="248"/>
      <c r="L280" s="318"/>
      <c r="M280" s="318"/>
      <c r="N280" s="318"/>
    </row>
    <row r="281" spans="1:14" s="237" customFormat="1">
      <c r="A281" s="246"/>
      <c r="B281" s="247"/>
      <c r="C281" s="250"/>
      <c r="D281" s="248"/>
      <c r="E281" s="248"/>
      <c r="F281" s="249"/>
      <c r="G281" s="248"/>
      <c r="L281" s="318"/>
      <c r="M281" s="318"/>
      <c r="N281" s="318"/>
    </row>
    <row r="282" spans="1:14" s="237" customFormat="1">
      <c r="A282" s="246"/>
      <c r="B282" s="247"/>
      <c r="C282" s="250"/>
      <c r="D282" s="248"/>
      <c r="E282" s="248"/>
      <c r="F282" s="249"/>
      <c r="G282" s="248"/>
      <c r="L282" s="318"/>
      <c r="M282" s="318"/>
      <c r="N282" s="318"/>
    </row>
    <row r="283" spans="1:14" s="237" customFormat="1">
      <c r="A283" s="246"/>
      <c r="B283" s="247"/>
      <c r="C283" s="250"/>
      <c r="D283" s="248"/>
      <c r="E283" s="248"/>
      <c r="F283" s="249"/>
      <c r="G283" s="248"/>
      <c r="L283" s="318"/>
      <c r="M283" s="318"/>
      <c r="N283" s="318"/>
    </row>
    <row r="284" spans="1:14" s="237" customFormat="1">
      <c r="A284" s="246"/>
      <c r="B284" s="247"/>
      <c r="C284" s="250"/>
      <c r="D284" s="248"/>
      <c r="E284" s="248"/>
      <c r="F284" s="249"/>
      <c r="G284" s="248"/>
      <c r="L284" s="318"/>
      <c r="M284" s="318"/>
      <c r="N284" s="318"/>
    </row>
    <row r="285" spans="1:14" s="237" customFormat="1">
      <c r="A285" s="246"/>
      <c r="B285" s="247"/>
      <c r="C285" s="250"/>
      <c r="D285" s="248"/>
      <c r="E285" s="248"/>
      <c r="F285" s="249"/>
      <c r="G285" s="248"/>
      <c r="L285" s="318"/>
      <c r="M285" s="318"/>
      <c r="N285" s="318"/>
    </row>
    <row r="286" spans="1:14" s="237" customFormat="1">
      <c r="A286" s="246"/>
      <c r="B286" s="247"/>
      <c r="C286" s="250"/>
      <c r="D286" s="248"/>
      <c r="E286" s="248"/>
      <c r="F286" s="249"/>
      <c r="G286" s="248"/>
      <c r="L286" s="318"/>
      <c r="M286" s="318"/>
      <c r="N286" s="318"/>
    </row>
    <row r="287" spans="1:14" s="237" customFormat="1">
      <c r="A287" s="246"/>
      <c r="B287" s="247"/>
      <c r="C287" s="250"/>
      <c r="D287" s="248"/>
      <c r="E287" s="248"/>
      <c r="F287" s="249"/>
      <c r="G287" s="248"/>
      <c r="L287" s="318"/>
      <c r="M287" s="318"/>
      <c r="N287" s="318"/>
    </row>
    <row r="288" spans="1:14" s="237" customFormat="1">
      <c r="A288" s="246"/>
      <c r="B288" s="247"/>
      <c r="C288" s="250"/>
      <c r="D288" s="248"/>
      <c r="E288" s="248"/>
      <c r="F288" s="249"/>
      <c r="G288" s="248"/>
      <c r="L288" s="318"/>
      <c r="M288" s="318"/>
      <c r="N288" s="318"/>
    </row>
    <row r="289" spans="1:14" s="237" customFormat="1">
      <c r="A289" s="246"/>
      <c r="B289" s="247"/>
      <c r="C289" s="250"/>
      <c r="D289" s="248"/>
      <c r="E289" s="248"/>
      <c r="F289" s="249"/>
      <c r="G289" s="248"/>
      <c r="L289" s="318"/>
      <c r="M289" s="318"/>
      <c r="N289" s="318"/>
    </row>
    <row r="290" spans="1:14" s="237" customFormat="1">
      <c r="A290" s="246"/>
      <c r="B290" s="247"/>
      <c r="C290" s="250"/>
      <c r="D290" s="248"/>
      <c r="E290" s="248"/>
      <c r="F290" s="249"/>
      <c r="G290" s="248"/>
      <c r="L290" s="318"/>
      <c r="M290" s="318"/>
      <c r="N290" s="318"/>
    </row>
    <row r="291" spans="1:14" s="237" customFormat="1">
      <c r="A291" s="246"/>
      <c r="B291" s="247"/>
      <c r="C291" s="250"/>
      <c r="D291" s="248"/>
      <c r="E291" s="248"/>
      <c r="F291" s="249"/>
      <c r="G291" s="248"/>
      <c r="L291" s="318"/>
      <c r="M291" s="318"/>
      <c r="N291" s="318"/>
    </row>
    <row r="292" spans="1:14" s="237" customFormat="1">
      <c r="A292" s="246"/>
      <c r="B292" s="247"/>
      <c r="C292" s="250"/>
      <c r="D292" s="248"/>
      <c r="E292" s="248"/>
      <c r="F292" s="249"/>
      <c r="G292" s="248"/>
      <c r="L292" s="318"/>
      <c r="M292" s="318"/>
      <c r="N292" s="318"/>
    </row>
    <row r="293" spans="1:14" s="237" customFormat="1">
      <c r="A293" s="246"/>
      <c r="B293" s="247"/>
      <c r="C293" s="250"/>
      <c r="D293" s="248"/>
      <c r="E293" s="248"/>
      <c r="F293" s="249"/>
      <c r="G293" s="248"/>
      <c r="L293" s="318"/>
      <c r="M293" s="318"/>
      <c r="N293" s="318"/>
    </row>
    <row r="294" spans="1:14" s="237" customFormat="1">
      <c r="A294" s="246"/>
      <c r="B294" s="247"/>
      <c r="C294" s="250"/>
      <c r="D294" s="248"/>
      <c r="E294" s="248"/>
      <c r="F294" s="249"/>
      <c r="G294" s="248"/>
      <c r="L294" s="318"/>
      <c r="M294" s="318"/>
      <c r="N294" s="318"/>
    </row>
    <row r="295" spans="1:14" s="237" customFormat="1">
      <c r="A295" s="246"/>
      <c r="B295" s="247"/>
      <c r="C295" s="250"/>
      <c r="D295" s="248"/>
      <c r="E295" s="248"/>
      <c r="F295" s="249"/>
      <c r="G295" s="248"/>
      <c r="L295" s="318"/>
      <c r="M295" s="318"/>
      <c r="N295" s="318"/>
    </row>
    <row r="296" spans="1:14" s="237" customFormat="1">
      <c r="A296" s="246"/>
      <c r="B296" s="247"/>
      <c r="C296" s="250"/>
      <c r="D296" s="248"/>
      <c r="E296" s="248"/>
      <c r="F296" s="249"/>
      <c r="G296" s="248"/>
      <c r="L296" s="318"/>
      <c r="M296" s="318"/>
      <c r="N296" s="318"/>
    </row>
    <row r="297" spans="1:14" s="237" customFormat="1">
      <c r="A297" s="246"/>
      <c r="B297" s="247"/>
      <c r="C297" s="250"/>
      <c r="D297" s="248"/>
      <c r="E297" s="248"/>
      <c r="F297" s="249"/>
      <c r="G297" s="248"/>
      <c r="L297" s="318"/>
      <c r="M297" s="318"/>
      <c r="N297" s="318"/>
    </row>
    <row r="298" spans="1:14" s="237" customFormat="1">
      <c r="A298" s="246"/>
      <c r="B298" s="247"/>
      <c r="C298" s="250"/>
      <c r="D298" s="248"/>
      <c r="E298" s="248"/>
      <c r="F298" s="249"/>
      <c r="G298" s="248"/>
      <c r="L298" s="318"/>
      <c r="M298" s="318"/>
      <c r="N298" s="318"/>
    </row>
    <row r="299" spans="1:14" s="237" customFormat="1">
      <c r="A299" s="246"/>
      <c r="B299" s="247"/>
      <c r="C299" s="250"/>
      <c r="D299" s="248"/>
      <c r="E299" s="248"/>
      <c r="F299" s="249"/>
      <c r="G299" s="248"/>
      <c r="L299" s="318"/>
      <c r="M299" s="318"/>
      <c r="N299" s="318"/>
    </row>
    <row r="300" spans="1:14" s="237" customFormat="1">
      <c r="A300" s="246"/>
      <c r="B300" s="247"/>
      <c r="C300" s="250"/>
      <c r="D300" s="248"/>
      <c r="E300" s="248"/>
      <c r="F300" s="249"/>
      <c r="G300" s="248"/>
      <c r="L300" s="318"/>
      <c r="M300" s="318"/>
      <c r="N300" s="318"/>
    </row>
    <row r="301" spans="1:14" s="237" customFormat="1">
      <c r="A301" s="246"/>
      <c r="B301" s="247"/>
      <c r="C301" s="250"/>
      <c r="D301" s="248"/>
      <c r="E301" s="248"/>
      <c r="F301" s="249"/>
      <c r="G301" s="248"/>
      <c r="L301" s="318"/>
      <c r="M301" s="318"/>
      <c r="N301" s="318"/>
    </row>
    <row r="302" spans="1:14" s="237" customFormat="1">
      <c r="A302" s="246"/>
      <c r="B302" s="247"/>
      <c r="C302" s="250"/>
      <c r="D302" s="248"/>
      <c r="E302" s="248"/>
      <c r="F302" s="249"/>
      <c r="G302" s="248"/>
      <c r="L302" s="318"/>
      <c r="M302" s="318"/>
      <c r="N302" s="318"/>
    </row>
    <row r="303" spans="1:14" s="237" customFormat="1">
      <c r="A303" s="246"/>
      <c r="B303" s="247"/>
      <c r="C303" s="250"/>
      <c r="D303" s="248"/>
      <c r="E303" s="248"/>
      <c r="F303" s="249"/>
      <c r="G303" s="248"/>
      <c r="L303" s="318"/>
      <c r="M303" s="318"/>
      <c r="N303" s="318"/>
    </row>
    <row r="304" spans="1:14" s="237" customFormat="1">
      <c r="A304" s="246"/>
      <c r="B304" s="247"/>
      <c r="C304" s="250"/>
      <c r="D304" s="248"/>
      <c r="E304" s="248"/>
      <c r="F304" s="249"/>
      <c r="G304" s="248"/>
      <c r="L304" s="318"/>
      <c r="M304" s="318"/>
      <c r="N304" s="318"/>
    </row>
    <row r="305" spans="1:14" s="237" customFormat="1">
      <c r="A305" s="246"/>
      <c r="B305" s="247"/>
      <c r="C305" s="250"/>
      <c r="D305" s="248"/>
      <c r="E305" s="248"/>
      <c r="F305" s="249"/>
      <c r="G305" s="248"/>
      <c r="L305" s="318"/>
      <c r="M305" s="318"/>
      <c r="N305" s="318"/>
    </row>
    <row r="306" spans="1:14" s="237" customFormat="1">
      <c r="A306" s="246"/>
      <c r="B306" s="247"/>
      <c r="C306" s="250"/>
      <c r="D306" s="248"/>
      <c r="E306" s="248"/>
      <c r="F306" s="249"/>
      <c r="G306" s="248"/>
      <c r="L306" s="318"/>
      <c r="M306" s="318"/>
      <c r="N306" s="318"/>
    </row>
    <row r="307" spans="1:14" s="237" customFormat="1">
      <c r="A307" s="246"/>
      <c r="B307" s="247"/>
      <c r="C307" s="250"/>
      <c r="D307" s="248"/>
      <c r="E307" s="248"/>
      <c r="F307" s="249"/>
      <c r="G307" s="248"/>
      <c r="L307" s="318"/>
      <c r="M307" s="318"/>
      <c r="N307" s="318"/>
    </row>
    <row r="308" spans="1:14" s="237" customFormat="1">
      <c r="A308" s="246"/>
      <c r="B308" s="247"/>
      <c r="C308" s="250"/>
      <c r="D308" s="248"/>
      <c r="E308" s="248"/>
      <c r="F308" s="249"/>
      <c r="G308" s="248"/>
      <c r="L308" s="318"/>
      <c r="M308" s="318"/>
      <c r="N308" s="318"/>
    </row>
    <row r="309" spans="1:14" s="237" customFormat="1">
      <c r="A309" s="246"/>
      <c r="B309" s="247"/>
      <c r="C309" s="250"/>
      <c r="D309" s="248"/>
      <c r="E309" s="248"/>
      <c r="F309" s="249"/>
      <c r="G309" s="248"/>
      <c r="L309" s="318"/>
      <c r="M309" s="318"/>
      <c r="N309" s="318"/>
    </row>
    <row r="310" spans="1:14" s="237" customFormat="1">
      <c r="A310" s="246"/>
      <c r="B310" s="247"/>
      <c r="C310" s="250"/>
      <c r="D310" s="248"/>
      <c r="E310" s="248"/>
      <c r="F310" s="249"/>
      <c r="G310" s="248"/>
      <c r="L310" s="318"/>
      <c r="M310" s="318"/>
      <c r="N310" s="318"/>
    </row>
    <row r="311" spans="1:14" s="237" customFormat="1">
      <c r="A311" s="246"/>
      <c r="B311" s="247"/>
      <c r="C311" s="250"/>
      <c r="D311" s="248"/>
      <c r="E311" s="248"/>
      <c r="F311" s="249"/>
      <c r="G311" s="248"/>
      <c r="L311" s="318"/>
      <c r="M311" s="318"/>
      <c r="N311" s="318"/>
    </row>
    <row r="312" spans="1:14" s="237" customFormat="1">
      <c r="A312" s="246"/>
      <c r="B312" s="247"/>
      <c r="C312" s="250"/>
      <c r="D312" s="248"/>
      <c r="E312" s="248"/>
      <c r="F312" s="249"/>
      <c r="G312" s="248"/>
      <c r="L312" s="318"/>
      <c r="M312" s="318"/>
      <c r="N312" s="318"/>
    </row>
    <row r="313" spans="1:14" s="237" customFormat="1">
      <c r="A313" s="246"/>
      <c r="B313" s="247"/>
      <c r="C313" s="250"/>
      <c r="D313" s="248"/>
      <c r="E313" s="248"/>
      <c r="F313" s="249"/>
      <c r="G313" s="248"/>
      <c r="L313" s="318"/>
      <c r="M313" s="318"/>
      <c r="N313" s="318"/>
    </row>
    <row r="314" spans="1:14" s="237" customFormat="1">
      <c r="A314" s="246"/>
      <c r="B314" s="247"/>
      <c r="C314" s="250"/>
      <c r="D314" s="248"/>
      <c r="E314" s="248"/>
      <c r="F314" s="249"/>
      <c r="G314" s="248"/>
      <c r="L314" s="318"/>
      <c r="M314" s="318"/>
      <c r="N314" s="318"/>
    </row>
    <row r="315" spans="1:14" s="237" customFormat="1">
      <c r="A315" s="246"/>
      <c r="B315" s="247"/>
      <c r="C315" s="250"/>
      <c r="D315" s="248"/>
      <c r="E315" s="248"/>
      <c r="F315" s="249"/>
      <c r="G315" s="248"/>
      <c r="L315" s="318"/>
      <c r="M315" s="318"/>
      <c r="N315" s="318"/>
    </row>
    <row r="316" spans="1:14" s="237" customFormat="1">
      <c r="A316" s="246"/>
      <c r="B316" s="247"/>
      <c r="C316" s="250"/>
      <c r="D316" s="248"/>
      <c r="E316" s="248"/>
      <c r="F316" s="249"/>
      <c r="G316" s="248"/>
      <c r="L316" s="318"/>
      <c r="M316" s="318"/>
      <c r="N316" s="318"/>
    </row>
    <row r="317" spans="1:14" s="237" customFormat="1">
      <c r="A317" s="246"/>
      <c r="B317" s="247"/>
      <c r="C317" s="250"/>
      <c r="D317" s="248"/>
      <c r="E317" s="248"/>
      <c r="F317" s="249"/>
      <c r="G317" s="248"/>
      <c r="L317" s="318"/>
      <c r="M317" s="318"/>
      <c r="N317" s="318"/>
    </row>
    <row r="318" spans="1:14" s="237" customFormat="1">
      <c r="A318" s="246"/>
      <c r="B318" s="247"/>
      <c r="C318" s="250"/>
      <c r="D318" s="248"/>
      <c r="E318" s="248"/>
      <c r="F318" s="249"/>
      <c r="G318" s="248"/>
      <c r="L318" s="318"/>
      <c r="M318" s="318"/>
      <c r="N318" s="318"/>
    </row>
    <row r="319" spans="1:14" s="237" customFormat="1">
      <c r="A319" s="246"/>
      <c r="B319" s="247"/>
      <c r="C319" s="250"/>
      <c r="D319" s="248"/>
      <c r="E319" s="248"/>
      <c r="F319" s="249"/>
      <c r="G319" s="248"/>
      <c r="L319" s="318"/>
      <c r="M319" s="318"/>
      <c r="N319" s="318"/>
    </row>
    <row r="320" spans="1:14" s="237" customFormat="1">
      <c r="A320" s="246"/>
      <c r="B320" s="247"/>
      <c r="C320" s="250"/>
      <c r="D320" s="248"/>
      <c r="E320" s="248"/>
      <c r="F320" s="249"/>
      <c r="G320" s="248"/>
      <c r="L320" s="318"/>
      <c r="M320" s="318"/>
      <c r="N320" s="318"/>
    </row>
    <row r="321" spans="1:14" s="237" customFormat="1">
      <c r="A321" s="246"/>
      <c r="B321" s="247"/>
      <c r="C321" s="250"/>
      <c r="D321" s="248"/>
      <c r="E321" s="248"/>
      <c r="F321" s="249"/>
      <c r="G321" s="248"/>
      <c r="L321" s="318"/>
      <c r="M321" s="318"/>
      <c r="N321" s="318"/>
    </row>
    <row r="322" spans="1:14" s="237" customFormat="1">
      <c r="A322" s="246"/>
      <c r="B322" s="247"/>
      <c r="C322" s="250"/>
      <c r="D322" s="248"/>
      <c r="E322" s="248"/>
      <c r="F322" s="249"/>
      <c r="G322" s="248"/>
      <c r="L322" s="318"/>
      <c r="M322" s="318"/>
      <c r="N322" s="318"/>
    </row>
    <row r="323" spans="1:14" s="237" customFormat="1">
      <c r="A323" s="246"/>
      <c r="B323" s="247"/>
      <c r="C323" s="250"/>
      <c r="D323" s="248"/>
      <c r="E323" s="248"/>
      <c r="F323" s="249"/>
      <c r="G323" s="248"/>
      <c r="L323" s="318"/>
      <c r="M323" s="318"/>
      <c r="N323" s="318"/>
    </row>
    <row r="324" spans="1:14" s="237" customFormat="1">
      <c r="A324" s="246"/>
      <c r="B324" s="247"/>
      <c r="C324" s="250"/>
      <c r="D324" s="248"/>
      <c r="E324" s="248"/>
      <c r="F324" s="249"/>
      <c r="G324" s="248"/>
      <c r="L324" s="318"/>
      <c r="M324" s="318"/>
      <c r="N324" s="318"/>
    </row>
    <row r="325" spans="1:14" s="237" customFormat="1">
      <c r="A325" s="246"/>
      <c r="B325" s="247"/>
      <c r="C325" s="250"/>
      <c r="D325" s="248"/>
      <c r="E325" s="248"/>
      <c r="F325" s="249"/>
      <c r="G325" s="248"/>
      <c r="L325" s="318"/>
      <c r="M325" s="318"/>
      <c r="N325" s="318"/>
    </row>
    <row r="326" spans="1:14" s="237" customFormat="1">
      <c r="A326" s="246"/>
      <c r="B326" s="247"/>
      <c r="C326" s="250"/>
      <c r="D326" s="248"/>
      <c r="E326" s="248"/>
      <c r="F326" s="249"/>
      <c r="G326" s="248"/>
      <c r="L326" s="318"/>
      <c r="M326" s="318"/>
      <c r="N326" s="318"/>
    </row>
    <row r="327" spans="1:14" s="237" customFormat="1">
      <c r="A327" s="246"/>
      <c r="B327" s="247"/>
      <c r="C327" s="250"/>
      <c r="D327" s="248"/>
      <c r="E327" s="248"/>
      <c r="F327" s="249"/>
      <c r="G327" s="248"/>
      <c r="L327" s="318"/>
      <c r="M327" s="318"/>
      <c r="N327" s="318"/>
    </row>
    <row r="328" spans="1:14" s="237" customFormat="1">
      <c r="A328" s="246"/>
      <c r="B328" s="247"/>
      <c r="C328" s="250"/>
      <c r="D328" s="248"/>
      <c r="E328" s="248"/>
      <c r="F328" s="249"/>
      <c r="G328" s="248"/>
      <c r="L328" s="318"/>
      <c r="M328" s="318"/>
      <c r="N328" s="318"/>
    </row>
    <row r="329" spans="1:14" s="237" customFormat="1">
      <c r="A329" s="246"/>
      <c r="B329" s="247"/>
      <c r="C329" s="250"/>
      <c r="D329" s="248"/>
      <c r="E329" s="248"/>
      <c r="F329" s="249"/>
      <c r="G329" s="248"/>
      <c r="L329" s="318"/>
      <c r="M329" s="318"/>
      <c r="N329" s="318"/>
    </row>
    <row r="330" spans="1:14" s="237" customFormat="1">
      <c r="A330" s="246"/>
      <c r="B330" s="247"/>
      <c r="C330" s="250"/>
      <c r="D330" s="248"/>
      <c r="E330" s="248"/>
      <c r="F330" s="249"/>
      <c r="G330" s="248"/>
      <c r="L330" s="318"/>
      <c r="M330" s="318"/>
      <c r="N330" s="318"/>
    </row>
    <row r="331" spans="1:14" s="237" customFormat="1">
      <c r="A331" s="246"/>
      <c r="B331" s="247"/>
      <c r="C331" s="250"/>
      <c r="D331" s="248"/>
      <c r="E331" s="248"/>
      <c r="F331" s="249"/>
      <c r="G331" s="248"/>
      <c r="L331" s="318"/>
      <c r="M331" s="318"/>
      <c r="N331" s="318"/>
    </row>
    <row r="332" spans="1:14" s="237" customFormat="1">
      <c r="A332" s="246"/>
      <c r="B332" s="247"/>
      <c r="C332" s="250"/>
      <c r="D332" s="248"/>
      <c r="E332" s="248"/>
      <c r="F332" s="249"/>
      <c r="G332" s="248"/>
      <c r="L332" s="318"/>
      <c r="M332" s="318"/>
      <c r="N332" s="318"/>
    </row>
    <row r="333" spans="1:14" s="237" customFormat="1">
      <c r="A333" s="246"/>
      <c r="B333" s="247"/>
      <c r="C333" s="250"/>
      <c r="D333" s="248"/>
      <c r="E333" s="248"/>
      <c r="F333" s="249"/>
      <c r="G333" s="248"/>
      <c r="L333" s="318"/>
      <c r="M333" s="318"/>
      <c r="N333" s="318"/>
    </row>
    <row r="334" spans="1:14" s="237" customFormat="1">
      <c r="A334" s="246"/>
      <c r="B334" s="247"/>
      <c r="C334" s="250"/>
      <c r="D334" s="248"/>
      <c r="E334" s="248"/>
      <c r="F334" s="249"/>
      <c r="G334" s="248"/>
      <c r="L334" s="318"/>
      <c r="M334" s="318"/>
      <c r="N334" s="318"/>
    </row>
    <row r="335" spans="1:14" s="237" customFormat="1">
      <c r="A335" s="246"/>
      <c r="B335" s="247"/>
      <c r="C335" s="250"/>
      <c r="D335" s="248"/>
      <c r="E335" s="248"/>
      <c r="F335" s="249"/>
      <c r="G335" s="248"/>
      <c r="L335" s="318"/>
      <c r="M335" s="318"/>
      <c r="N335" s="318"/>
    </row>
    <row r="336" spans="1:14" s="237" customFormat="1">
      <c r="A336" s="246"/>
      <c r="B336" s="247"/>
      <c r="C336" s="250"/>
      <c r="D336" s="248"/>
      <c r="E336" s="248"/>
      <c r="F336" s="249"/>
      <c r="G336" s="248"/>
      <c r="L336" s="318"/>
      <c r="M336" s="318"/>
      <c r="N336" s="318"/>
    </row>
    <row r="337" spans="1:14" s="237" customFormat="1">
      <c r="A337" s="246"/>
      <c r="B337" s="247"/>
      <c r="C337" s="250"/>
      <c r="D337" s="248"/>
      <c r="E337" s="248"/>
      <c r="F337" s="249"/>
      <c r="G337" s="248"/>
      <c r="L337" s="318"/>
      <c r="M337" s="318"/>
      <c r="N337" s="318"/>
    </row>
    <row r="338" spans="1:14" s="237" customFormat="1">
      <c r="A338" s="246"/>
      <c r="B338" s="247"/>
      <c r="C338" s="250"/>
      <c r="D338" s="248"/>
      <c r="E338" s="248"/>
      <c r="F338" s="249"/>
      <c r="G338" s="248"/>
      <c r="L338" s="318"/>
      <c r="M338" s="318"/>
      <c r="N338" s="318"/>
    </row>
    <row r="339" spans="1:14" s="237" customFormat="1">
      <c r="A339" s="246"/>
      <c r="B339" s="247"/>
      <c r="C339" s="250"/>
      <c r="D339" s="248"/>
      <c r="E339" s="248"/>
      <c r="F339" s="249"/>
      <c r="G339" s="248"/>
      <c r="L339" s="318"/>
      <c r="M339" s="318"/>
      <c r="N339" s="318"/>
    </row>
    <row r="340" spans="1:14" s="237" customFormat="1">
      <c r="A340" s="246"/>
      <c r="B340" s="247"/>
      <c r="C340" s="250"/>
      <c r="D340" s="248"/>
      <c r="E340" s="248"/>
      <c r="F340" s="249"/>
      <c r="G340" s="248"/>
      <c r="L340" s="318"/>
      <c r="M340" s="318"/>
      <c r="N340" s="318"/>
    </row>
    <row r="341" spans="1:14" s="237" customFormat="1">
      <c r="A341" s="246"/>
      <c r="B341" s="247"/>
      <c r="C341" s="250"/>
      <c r="D341" s="248"/>
      <c r="E341" s="248"/>
      <c r="F341" s="249"/>
      <c r="G341" s="248"/>
      <c r="L341" s="318"/>
      <c r="M341" s="318"/>
      <c r="N341" s="318"/>
    </row>
    <row r="342" spans="1:14" s="237" customFormat="1">
      <c r="A342" s="246"/>
      <c r="B342" s="247"/>
      <c r="C342" s="250"/>
      <c r="D342" s="248"/>
      <c r="E342" s="248"/>
      <c r="F342" s="249"/>
      <c r="G342" s="248"/>
      <c r="L342" s="318"/>
      <c r="M342" s="318"/>
      <c r="N342" s="318"/>
    </row>
    <row r="343" spans="1:14" s="237" customFormat="1">
      <c r="A343" s="246"/>
      <c r="B343" s="247"/>
      <c r="C343" s="250"/>
      <c r="D343" s="248"/>
      <c r="E343" s="248"/>
      <c r="F343" s="249"/>
      <c r="G343" s="248"/>
      <c r="L343" s="318"/>
      <c r="M343" s="318"/>
      <c r="N343" s="318"/>
    </row>
    <row r="344" spans="1:14" s="237" customFormat="1">
      <c r="A344" s="246"/>
      <c r="B344" s="247"/>
      <c r="C344" s="250"/>
      <c r="D344" s="248"/>
      <c r="E344" s="248"/>
      <c r="F344" s="249"/>
      <c r="G344" s="248"/>
      <c r="L344" s="318"/>
      <c r="M344" s="318"/>
      <c r="N344" s="318"/>
    </row>
    <row r="345" spans="1:14" s="237" customFormat="1">
      <c r="A345" s="246"/>
      <c r="B345" s="247"/>
      <c r="C345" s="250"/>
      <c r="D345" s="248"/>
      <c r="E345" s="248"/>
      <c r="F345" s="249"/>
      <c r="G345" s="248"/>
      <c r="L345" s="318"/>
      <c r="M345" s="318"/>
      <c r="N345" s="318"/>
    </row>
    <row r="346" spans="1:14" s="237" customFormat="1">
      <c r="A346" s="246"/>
      <c r="B346" s="247"/>
      <c r="C346" s="250"/>
      <c r="D346" s="248"/>
      <c r="E346" s="248"/>
      <c r="F346" s="249"/>
      <c r="G346" s="248"/>
      <c r="L346" s="318"/>
      <c r="M346" s="318"/>
      <c r="N346" s="318"/>
    </row>
    <row r="347" spans="1:14" s="237" customFormat="1">
      <c r="A347" s="246"/>
      <c r="B347" s="247"/>
      <c r="C347" s="250"/>
      <c r="D347" s="248"/>
      <c r="E347" s="248"/>
      <c r="F347" s="249"/>
      <c r="G347" s="248"/>
      <c r="L347" s="318"/>
      <c r="M347" s="318"/>
      <c r="N347" s="318"/>
    </row>
    <row r="348" spans="1:14" s="237" customFormat="1">
      <c r="A348" s="246"/>
      <c r="B348" s="247"/>
      <c r="C348" s="250"/>
      <c r="D348" s="248"/>
      <c r="E348" s="248"/>
      <c r="F348" s="249"/>
      <c r="G348" s="248"/>
      <c r="L348" s="318"/>
      <c r="M348" s="318"/>
      <c r="N348" s="318"/>
    </row>
    <row r="349" spans="1:14" s="237" customFormat="1">
      <c r="A349" s="246"/>
      <c r="B349" s="247"/>
      <c r="C349" s="250"/>
      <c r="D349" s="248"/>
      <c r="E349" s="248"/>
      <c r="F349" s="249"/>
      <c r="G349" s="248"/>
      <c r="L349" s="318"/>
      <c r="M349" s="318"/>
      <c r="N349" s="318"/>
    </row>
    <row r="350" spans="1:14" s="237" customFormat="1">
      <c r="A350" s="246"/>
      <c r="B350" s="247"/>
      <c r="C350" s="250"/>
      <c r="D350" s="248"/>
      <c r="E350" s="248"/>
      <c r="F350" s="249"/>
      <c r="G350" s="248"/>
      <c r="L350" s="318"/>
      <c r="M350" s="318"/>
      <c r="N350" s="318"/>
    </row>
    <row r="351" spans="1:14" s="237" customFormat="1">
      <c r="A351" s="246"/>
      <c r="B351" s="247"/>
      <c r="C351" s="250"/>
      <c r="D351" s="248"/>
      <c r="E351" s="248"/>
      <c r="F351" s="249"/>
      <c r="G351" s="248"/>
      <c r="L351" s="318"/>
      <c r="M351" s="318"/>
      <c r="N351" s="318"/>
    </row>
    <row r="352" spans="1:14" s="237" customFormat="1">
      <c r="A352" s="246"/>
      <c r="B352" s="247"/>
      <c r="C352" s="250"/>
      <c r="D352" s="248"/>
      <c r="E352" s="248"/>
      <c r="F352" s="249"/>
      <c r="G352" s="248"/>
      <c r="L352" s="318"/>
      <c r="M352" s="318"/>
      <c r="N352" s="318"/>
    </row>
    <row r="353" spans="1:14" s="237" customFormat="1">
      <c r="A353" s="246"/>
      <c r="B353" s="247"/>
      <c r="C353" s="250"/>
      <c r="D353" s="248"/>
      <c r="E353" s="248"/>
      <c r="F353" s="249"/>
      <c r="G353" s="248"/>
      <c r="L353" s="318"/>
      <c r="M353" s="318"/>
      <c r="N353" s="318"/>
    </row>
    <row r="354" spans="1:14" s="237" customFormat="1">
      <c r="A354" s="246"/>
      <c r="B354" s="247"/>
      <c r="C354" s="250"/>
      <c r="D354" s="248"/>
      <c r="E354" s="248"/>
      <c r="F354" s="249"/>
      <c r="G354" s="248"/>
      <c r="L354" s="318"/>
      <c r="M354" s="318"/>
      <c r="N354" s="318"/>
    </row>
    <row r="355" spans="1:14" s="237" customFormat="1">
      <c r="A355" s="246"/>
      <c r="B355" s="247"/>
      <c r="C355" s="250"/>
      <c r="D355" s="248"/>
      <c r="E355" s="248"/>
      <c r="F355" s="249"/>
      <c r="G355" s="248"/>
      <c r="L355" s="318"/>
      <c r="M355" s="318"/>
      <c r="N355" s="318"/>
    </row>
    <row r="356" spans="1:14" s="237" customFormat="1">
      <c r="A356" s="246"/>
      <c r="B356" s="247"/>
      <c r="C356" s="250"/>
      <c r="D356" s="248"/>
      <c r="E356" s="248"/>
      <c r="F356" s="249"/>
      <c r="G356" s="248"/>
      <c r="L356" s="318"/>
      <c r="M356" s="318"/>
      <c r="N356" s="318"/>
    </row>
    <row r="357" spans="1:14" s="237" customFormat="1">
      <c r="A357" s="246"/>
      <c r="B357" s="247"/>
      <c r="C357" s="250"/>
      <c r="D357" s="248"/>
      <c r="E357" s="248"/>
      <c r="F357" s="249"/>
      <c r="G357" s="248"/>
      <c r="L357" s="318"/>
      <c r="M357" s="318"/>
      <c r="N357" s="318"/>
    </row>
    <row r="358" spans="1:14" s="237" customFormat="1">
      <c r="A358" s="246"/>
      <c r="B358" s="247"/>
      <c r="C358" s="250"/>
      <c r="D358" s="248"/>
      <c r="E358" s="248"/>
      <c r="F358" s="249"/>
      <c r="G358" s="248"/>
      <c r="L358" s="318"/>
      <c r="M358" s="318"/>
      <c r="N358" s="318"/>
    </row>
    <row r="359" spans="1:14" s="237" customFormat="1">
      <c r="A359" s="246"/>
      <c r="B359" s="247"/>
      <c r="C359" s="250"/>
      <c r="D359" s="248"/>
      <c r="E359" s="248"/>
      <c r="F359" s="249"/>
      <c r="G359" s="248"/>
      <c r="L359" s="318"/>
      <c r="M359" s="318"/>
      <c r="N359" s="318"/>
    </row>
    <row r="360" spans="1:14" s="237" customFormat="1">
      <c r="A360" s="246"/>
      <c r="B360" s="247"/>
      <c r="C360" s="250"/>
      <c r="D360" s="248"/>
      <c r="E360" s="248"/>
      <c r="F360" s="249"/>
      <c r="G360" s="248"/>
      <c r="L360" s="318"/>
      <c r="M360" s="318"/>
      <c r="N360" s="318"/>
    </row>
    <row r="361" spans="1:14" s="237" customFormat="1">
      <c r="A361" s="246"/>
      <c r="B361" s="247"/>
      <c r="C361" s="250"/>
      <c r="D361" s="248"/>
      <c r="E361" s="248"/>
      <c r="F361" s="249"/>
      <c r="G361" s="248"/>
      <c r="L361" s="318"/>
      <c r="M361" s="318"/>
      <c r="N361" s="318"/>
    </row>
    <row r="362" spans="1:14" s="237" customFormat="1">
      <c r="A362" s="246"/>
      <c r="B362" s="247"/>
      <c r="C362" s="250"/>
      <c r="D362" s="248"/>
      <c r="E362" s="248"/>
      <c r="F362" s="249"/>
      <c r="G362" s="248"/>
      <c r="L362" s="318"/>
      <c r="M362" s="318"/>
      <c r="N362" s="318"/>
    </row>
    <row r="363" spans="1:14" s="237" customFormat="1">
      <c r="A363" s="246"/>
      <c r="B363" s="247"/>
      <c r="C363" s="250"/>
      <c r="D363" s="248"/>
      <c r="E363" s="248"/>
      <c r="F363" s="249"/>
      <c r="G363" s="248"/>
      <c r="L363" s="318"/>
      <c r="M363" s="318"/>
      <c r="N363" s="318"/>
    </row>
    <row r="364" spans="1:14" s="237" customFormat="1">
      <c r="A364" s="246"/>
      <c r="B364" s="247"/>
      <c r="C364" s="250"/>
      <c r="D364" s="248"/>
      <c r="E364" s="248"/>
      <c r="F364" s="249"/>
      <c r="G364" s="248"/>
      <c r="L364" s="318"/>
      <c r="M364" s="318"/>
      <c r="N364" s="318"/>
    </row>
    <row r="365" spans="1:14" s="237" customFormat="1">
      <c r="A365" s="246"/>
      <c r="B365" s="247"/>
      <c r="C365" s="250"/>
      <c r="D365" s="248"/>
      <c r="E365" s="248"/>
      <c r="F365" s="249"/>
      <c r="G365" s="248"/>
      <c r="L365" s="318"/>
      <c r="M365" s="318"/>
      <c r="N365" s="318"/>
    </row>
    <row r="366" spans="1:14" s="237" customFormat="1">
      <c r="A366" s="246"/>
      <c r="B366" s="247"/>
      <c r="C366" s="250"/>
      <c r="D366" s="248"/>
      <c r="E366" s="248"/>
      <c r="F366" s="249"/>
      <c r="G366" s="248"/>
      <c r="L366" s="318"/>
      <c r="M366" s="318"/>
      <c r="N366" s="318"/>
    </row>
    <row r="367" spans="1:14" s="237" customFormat="1">
      <c r="A367" s="246"/>
      <c r="B367" s="247"/>
      <c r="C367" s="250"/>
      <c r="D367" s="248"/>
      <c r="E367" s="248"/>
      <c r="F367" s="249"/>
      <c r="G367" s="248"/>
      <c r="L367" s="318"/>
      <c r="M367" s="318"/>
      <c r="N367" s="318"/>
    </row>
    <row r="368" spans="1:14" s="237" customFormat="1">
      <c r="A368" s="246"/>
      <c r="B368" s="247"/>
      <c r="C368" s="250"/>
      <c r="D368" s="248"/>
      <c r="E368" s="248"/>
      <c r="F368" s="249"/>
      <c r="G368" s="248"/>
      <c r="L368" s="318"/>
      <c r="M368" s="318"/>
      <c r="N368" s="318"/>
    </row>
    <row r="369" spans="1:14" s="237" customFormat="1">
      <c r="A369" s="246"/>
      <c r="B369" s="247"/>
      <c r="C369" s="250"/>
      <c r="D369" s="248"/>
      <c r="E369" s="248"/>
      <c r="F369" s="249"/>
      <c r="G369" s="248"/>
      <c r="L369" s="318"/>
      <c r="M369" s="318"/>
      <c r="N369" s="318"/>
    </row>
    <row r="370" spans="1:14" s="237" customFormat="1">
      <c r="A370" s="246"/>
      <c r="B370" s="247"/>
      <c r="C370" s="250"/>
      <c r="D370" s="248"/>
      <c r="E370" s="248"/>
      <c r="F370" s="249"/>
      <c r="G370" s="248"/>
      <c r="L370" s="318"/>
      <c r="M370" s="318"/>
      <c r="N370" s="318"/>
    </row>
    <row r="371" spans="1:14" s="237" customFormat="1">
      <c r="A371" s="246"/>
      <c r="B371" s="247"/>
      <c r="C371" s="250"/>
      <c r="D371" s="248"/>
      <c r="E371" s="248"/>
      <c r="F371" s="249"/>
      <c r="G371" s="248"/>
      <c r="L371" s="318"/>
      <c r="M371" s="318"/>
      <c r="N371" s="318"/>
    </row>
    <row r="372" spans="1:14" s="237" customFormat="1">
      <c r="A372" s="246"/>
      <c r="B372" s="247"/>
      <c r="C372" s="250"/>
      <c r="D372" s="248"/>
      <c r="E372" s="248"/>
      <c r="F372" s="249"/>
      <c r="G372" s="248"/>
      <c r="L372" s="318"/>
      <c r="M372" s="318"/>
      <c r="N372" s="318"/>
    </row>
    <row r="373" spans="1:14" s="237" customFormat="1">
      <c r="A373" s="246"/>
      <c r="B373" s="247"/>
      <c r="C373" s="250"/>
      <c r="D373" s="248"/>
      <c r="E373" s="248"/>
      <c r="F373" s="249"/>
      <c r="G373" s="248"/>
      <c r="L373" s="318"/>
      <c r="M373" s="318"/>
      <c r="N373" s="318"/>
    </row>
    <row r="374" spans="1:14" s="237" customFormat="1">
      <c r="A374" s="246"/>
      <c r="B374" s="247"/>
      <c r="C374" s="250"/>
      <c r="D374" s="248"/>
      <c r="E374" s="248"/>
      <c r="F374" s="249"/>
      <c r="G374" s="248"/>
      <c r="L374" s="318"/>
      <c r="M374" s="318"/>
      <c r="N374" s="318"/>
    </row>
    <row r="375" spans="1:14" s="237" customFormat="1">
      <c r="A375" s="246"/>
      <c r="B375" s="247"/>
      <c r="C375" s="250"/>
      <c r="D375" s="248"/>
      <c r="E375" s="248"/>
      <c r="F375" s="249"/>
      <c r="G375" s="248"/>
      <c r="L375" s="318"/>
      <c r="M375" s="318"/>
      <c r="N375" s="318"/>
    </row>
    <row r="376" spans="1:14" s="237" customFormat="1">
      <c r="A376" s="246"/>
      <c r="B376" s="247"/>
      <c r="C376" s="250"/>
      <c r="D376" s="248"/>
      <c r="E376" s="248"/>
      <c r="F376" s="249"/>
      <c r="G376" s="248"/>
      <c r="L376" s="318"/>
      <c r="M376" s="318"/>
      <c r="N376" s="318"/>
    </row>
  </sheetData>
  <mergeCells count="8">
    <mergeCell ref="C59:G59"/>
    <mergeCell ref="C60:G60"/>
    <mergeCell ref="A1:A58"/>
    <mergeCell ref="B1:C6"/>
    <mergeCell ref="B7:C7"/>
    <mergeCell ref="B10:C10"/>
    <mergeCell ref="B11:C11"/>
    <mergeCell ref="F11:F12"/>
  </mergeCells>
  <hyperlinks>
    <hyperlink ref="B11:C11" location="'ΠΡΟΤΕΙΝΟΜΕΝΟΣ ΤΙΜΟΚΑΤΑΛΟΓΟΣ'!A1" display="ΣΥΝΟΠΤΙΚΟΣ ΤΙΜΟΚΑΤΑΛΟΓΟΣ"/>
  </hyperlinks>
  <printOptions horizontalCentered="1"/>
  <pageMargins left="0" right="0.11811023622047245" top="0.55118110236220474" bottom="0.11811023622047245" header="0.74803149606299213" footer="0.23622047244094491"/>
  <pageSetup paperSize="9" scale="11" orientation="portrait" r:id="rId1"/>
  <headerFooter alignWithMargins="0"/>
  <drawing r:id="rId2"/>
</worksheet>
</file>

<file path=xl/worksheets/sheet87.xml><?xml version="1.0" encoding="utf-8"?>
<worksheet xmlns="http://schemas.openxmlformats.org/spreadsheetml/2006/main" xmlns:r="http://schemas.openxmlformats.org/officeDocument/2006/relationships">
  <sheetPr>
    <tabColor rgb="FF800000"/>
  </sheetPr>
  <dimension ref="A1:ES376"/>
  <sheetViews>
    <sheetView view="pageBreakPreview" zoomScale="25" zoomScaleNormal="40" zoomScaleSheetLayoutView="25" workbookViewId="0">
      <pane xSplit="1" ySplit="12" topLeftCell="B47" activePane="bottomRight" state="frozen"/>
      <selection sqref="A1:A84"/>
      <selection pane="topRight" sqref="A1:A84"/>
      <selection pane="bottomLeft" sqref="A1:A84"/>
      <selection pane="bottomRight" activeCell="G9" sqref="G9"/>
    </sheetView>
  </sheetViews>
  <sheetFormatPr defaultRowHeight="44.25"/>
  <cols>
    <col min="1" max="1" width="19.7109375" style="251" customWidth="1"/>
    <col min="2" max="2" width="21.42578125" style="252" customWidth="1"/>
    <col min="3" max="3" width="221" style="253" customWidth="1"/>
    <col min="4" max="4" width="64.28515625" style="254" customWidth="1"/>
    <col min="5" max="5" width="43.28515625" style="248" customWidth="1"/>
    <col min="6" max="6" width="26.7109375" style="255" customWidth="1"/>
    <col min="7" max="7" width="163.85546875" style="248" customWidth="1"/>
    <col min="8" max="8" width="32.5703125" style="207" customWidth="1"/>
    <col min="9" max="9" width="34.85546875" style="207" customWidth="1"/>
    <col min="10" max="10" width="38.85546875" style="207" customWidth="1"/>
    <col min="11" max="11" width="9.140625" style="207"/>
    <col min="12" max="14" width="22.85546875" style="311" customWidth="1"/>
    <col min="15" max="16384" width="9.140625" style="207"/>
  </cols>
  <sheetData>
    <row r="1" spans="1:149" ht="123.6" customHeight="1">
      <c r="A1" s="887" t="s">
        <v>389</v>
      </c>
      <c r="B1" s="880" t="s">
        <v>282</v>
      </c>
      <c r="C1" s="890"/>
      <c r="D1" s="202" t="s">
        <v>283</v>
      </c>
      <c r="E1" s="203"/>
      <c r="F1" s="204"/>
      <c r="G1" s="205"/>
      <c r="H1" s="206"/>
    </row>
    <row r="2" spans="1:149" ht="72.599999999999994" customHeight="1">
      <c r="A2" s="888"/>
      <c r="B2" s="881"/>
      <c r="C2" s="891"/>
      <c r="D2" s="208" t="s">
        <v>429</v>
      </c>
      <c r="E2" s="209"/>
      <c r="F2" s="210"/>
      <c r="G2" s="211"/>
      <c r="H2" s="206"/>
    </row>
    <row r="3" spans="1:149" ht="63.75" customHeight="1">
      <c r="A3" s="888"/>
      <c r="B3" s="881"/>
      <c r="C3" s="891"/>
      <c r="D3" s="208">
        <v>1368</v>
      </c>
      <c r="E3" s="209"/>
      <c r="F3" s="210"/>
      <c r="G3" s="211"/>
      <c r="H3" s="206"/>
    </row>
    <row r="4" spans="1:149" ht="63.75" customHeight="1">
      <c r="A4" s="888"/>
      <c r="B4" s="881"/>
      <c r="C4" s="891"/>
      <c r="D4" s="208" t="s">
        <v>97</v>
      </c>
      <c r="E4" s="209"/>
      <c r="F4" s="210"/>
      <c r="G4" s="211"/>
      <c r="H4" s="206"/>
    </row>
    <row r="5" spans="1:149" ht="63.75" customHeight="1">
      <c r="A5" s="888"/>
      <c r="B5" s="881"/>
      <c r="C5" s="891"/>
      <c r="D5" s="208" t="s">
        <v>237</v>
      </c>
      <c r="E5" s="209"/>
      <c r="F5" s="210"/>
      <c r="G5" s="211"/>
      <c r="H5" s="206"/>
    </row>
    <row r="6" spans="1:149" ht="99.75" customHeight="1">
      <c r="A6" s="888"/>
      <c r="B6" s="881"/>
      <c r="C6" s="891"/>
      <c r="D6" s="110" t="s">
        <v>427</v>
      </c>
      <c r="E6" s="209"/>
      <c r="F6" s="210"/>
      <c r="G6" s="211"/>
      <c r="H6" s="206"/>
    </row>
    <row r="7" spans="1:149" ht="78" customHeight="1">
      <c r="A7" s="888"/>
      <c r="B7" s="892" t="s">
        <v>232</v>
      </c>
      <c r="C7" s="893"/>
      <c r="D7" s="406">
        <v>10305.508750000001</v>
      </c>
      <c r="E7" s="312"/>
      <c r="F7" s="313"/>
      <c r="G7" s="314"/>
      <c r="H7" s="206"/>
    </row>
    <row r="8" spans="1:149" ht="103.5">
      <c r="A8" s="888"/>
      <c r="B8" s="754"/>
      <c r="C8" s="755" t="s">
        <v>1668</v>
      </c>
      <c r="D8" s="651" t="s">
        <v>428</v>
      </c>
      <c r="E8" s="312"/>
      <c r="F8" s="313"/>
      <c r="G8" s="314"/>
      <c r="H8" s="771"/>
      <c r="I8" s="771"/>
      <c r="J8" s="771"/>
      <c r="K8" s="771"/>
      <c r="L8" s="772"/>
      <c r="M8" s="772"/>
      <c r="N8" s="772"/>
      <c r="O8" s="771"/>
      <c r="P8" s="771"/>
      <c r="Q8" s="771"/>
      <c r="R8" s="771"/>
      <c r="S8" s="771"/>
      <c r="T8" s="771"/>
      <c r="U8" s="771"/>
      <c r="V8" s="771"/>
      <c r="W8" s="771"/>
      <c r="X8" s="771"/>
      <c r="Y8" s="771"/>
      <c r="Z8" s="771"/>
      <c r="AA8" s="771"/>
      <c r="AB8" s="771"/>
      <c r="AC8" s="771"/>
      <c r="AD8" s="771"/>
      <c r="AE8" s="771"/>
      <c r="AF8" s="771"/>
      <c r="AG8" s="771"/>
      <c r="AH8" s="771"/>
      <c r="AI8" s="771"/>
      <c r="AJ8" s="771"/>
      <c r="AK8" s="771"/>
      <c r="AL8" s="771"/>
      <c r="AM8" s="771"/>
      <c r="AN8" s="771"/>
      <c r="AO8" s="771"/>
      <c r="AP8" s="771"/>
      <c r="AQ8" s="771"/>
      <c r="AR8" s="771"/>
      <c r="AS8" s="771"/>
      <c r="AT8" s="771"/>
      <c r="AU8" s="771"/>
      <c r="AV8" s="771"/>
      <c r="AW8" s="771"/>
      <c r="AX8" s="771"/>
      <c r="AY8" s="771"/>
      <c r="AZ8" s="771"/>
      <c r="BA8" s="771"/>
      <c r="BB8" s="771"/>
      <c r="BC8" s="771"/>
      <c r="BD8" s="771"/>
      <c r="BE8" s="771"/>
      <c r="BF8" s="771"/>
      <c r="BG8" s="771"/>
      <c r="BH8" s="771"/>
      <c r="BI8" s="771"/>
      <c r="BJ8" s="771"/>
      <c r="BK8" s="771"/>
      <c r="BL8" s="771"/>
      <c r="BM8" s="771"/>
      <c r="BN8" s="771"/>
      <c r="BO8" s="771"/>
      <c r="BP8" s="771"/>
      <c r="BQ8" s="771"/>
      <c r="BR8" s="771"/>
      <c r="BS8" s="771"/>
      <c r="BT8" s="771"/>
      <c r="BU8" s="771"/>
      <c r="BV8" s="771"/>
      <c r="BW8" s="771"/>
      <c r="BX8" s="771"/>
      <c r="BY8" s="771"/>
      <c r="BZ8" s="771"/>
      <c r="CA8" s="771"/>
      <c r="CB8" s="771"/>
      <c r="CC8" s="771"/>
      <c r="CD8" s="771"/>
      <c r="CE8" s="771"/>
      <c r="CF8" s="771"/>
      <c r="CG8" s="771"/>
      <c r="CH8" s="771"/>
      <c r="CI8" s="771"/>
      <c r="CJ8" s="771"/>
      <c r="CK8" s="771"/>
      <c r="CL8" s="771"/>
      <c r="CM8" s="771"/>
      <c r="CN8" s="771"/>
      <c r="CO8" s="771"/>
      <c r="CP8" s="771"/>
      <c r="CQ8" s="771"/>
      <c r="CR8" s="771"/>
      <c r="CS8" s="771"/>
      <c r="CT8" s="771"/>
      <c r="CU8" s="771"/>
      <c r="CV8" s="771"/>
      <c r="CW8" s="771"/>
      <c r="CX8" s="771"/>
      <c r="CY8" s="771"/>
      <c r="CZ8" s="771"/>
      <c r="DA8" s="771"/>
      <c r="DB8" s="771"/>
      <c r="DC8" s="771"/>
      <c r="DD8" s="771"/>
      <c r="DE8" s="771"/>
      <c r="DF8" s="771"/>
      <c r="DG8" s="771"/>
      <c r="DH8" s="771"/>
      <c r="DI8" s="771"/>
      <c r="DJ8" s="771"/>
      <c r="DK8" s="771"/>
      <c r="DL8" s="771"/>
      <c r="DM8" s="771"/>
      <c r="DN8" s="771"/>
      <c r="DO8" s="771"/>
      <c r="DP8" s="771"/>
      <c r="DQ8" s="771"/>
      <c r="DR8" s="771"/>
      <c r="DS8" s="771"/>
      <c r="DT8" s="771"/>
      <c r="DU8" s="771"/>
      <c r="DV8" s="771"/>
      <c r="DW8" s="771"/>
      <c r="DX8" s="771"/>
      <c r="DY8" s="771"/>
      <c r="DZ8" s="771"/>
      <c r="EA8" s="771"/>
      <c r="EB8" s="771"/>
      <c r="EC8" s="771"/>
      <c r="ED8" s="771"/>
      <c r="EE8" s="771"/>
      <c r="EF8" s="771"/>
      <c r="EG8" s="771"/>
      <c r="EH8" s="771"/>
      <c r="EI8" s="771"/>
      <c r="EJ8" s="771"/>
      <c r="EK8" s="771"/>
      <c r="EL8" s="771"/>
      <c r="EM8" s="771"/>
      <c r="EN8" s="771"/>
      <c r="EO8" s="771"/>
      <c r="EP8" s="771"/>
      <c r="EQ8" s="771"/>
      <c r="ER8" s="771"/>
      <c r="ES8" s="771"/>
    </row>
    <row r="9" spans="1:149" ht="78" customHeight="1">
      <c r="A9" s="888"/>
      <c r="B9" s="754"/>
      <c r="C9" s="755" t="s">
        <v>1669</v>
      </c>
      <c r="D9" s="651">
        <v>150</v>
      </c>
      <c r="E9" s="312"/>
      <c r="F9" s="313"/>
      <c r="G9" s="314"/>
      <c r="H9" s="771"/>
      <c r="I9" s="771"/>
      <c r="J9" s="771"/>
      <c r="K9" s="771"/>
      <c r="L9" s="772"/>
      <c r="M9" s="772"/>
      <c r="N9" s="772"/>
      <c r="O9" s="771"/>
      <c r="P9" s="771"/>
      <c r="Q9" s="771"/>
      <c r="R9" s="771"/>
      <c r="S9" s="771"/>
      <c r="T9" s="771"/>
      <c r="U9" s="771"/>
      <c r="V9" s="771"/>
      <c r="W9" s="771"/>
      <c r="X9" s="771"/>
      <c r="Y9" s="771"/>
      <c r="Z9" s="771"/>
      <c r="AA9" s="771"/>
      <c r="AB9" s="771"/>
      <c r="AC9" s="771"/>
      <c r="AD9" s="771"/>
      <c r="AE9" s="771"/>
      <c r="AF9" s="771"/>
      <c r="AG9" s="771"/>
      <c r="AH9" s="771"/>
      <c r="AI9" s="771"/>
      <c r="AJ9" s="771"/>
      <c r="AK9" s="771"/>
      <c r="AL9" s="771"/>
      <c r="AM9" s="771"/>
      <c r="AN9" s="771"/>
      <c r="AO9" s="771"/>
      <c r="AP9" s="771"/>
      <c r="AQ9" s="771"/>
      <c r="AR9" s="771"/>
      <c r="AS9" s="771"/>
      <c r="AT9" s="771"/>
      <c r="AU9" s="771"/>
      <c r="AV9" s="771"/>
      <c r="AW9" s="771"/>
      <c r="AX9" s="771"/>
      <c r="AY9" s="771"/>
      <c r="AZ9" s="771"/>
      <c r="BA9" s="771"/>
      <c r="BB9" s="771"/>
      <c r="BC9" s="771"/>
      <c r="BD9" s="771"/>
      <c r="BE9" s="771"/>
      <c r="BF9" s="771"/>
      <c r="BG9" s="771"/>
      <c r="BH9" s="771"/>
      <c r="BI9" s="771"/>
      <c r="BJ9" s="771"/>
      <c r="BK9" s="771"/>
      <c r="BL9" s="771"/>
      <c r="BM9" s="771"/>
      <c r="BN9" s="771"/>
      <c r="BO9" s="771"/>
      <c r="BP9" s="771"/>
      <c r="BQ9" s="771"/>
      <c r="BR9" s="771"/>
      <c r="BS9" s="771"/>
      <c r="BT9" s="771"/>
      <c r="BU9" s="771"/>
      <c r="BV9" s="771"/>
      <c r="BW9" s="771"/>
      <c r="BX9" s="771"/>
      <c r="BY9" s="771"/>
      <c r="BZ9" s="771"/>
      <c r="CA9" s="771"/>
      <c r="CB9" s="771"/>
      <c r="CC9" s="771"/>
      <c r="CD9" s="771"/>
      <c r="CE9" s="771"/>
      <c r="CF9" s="771"/>
      <c r="CG9" s="771"/>
      <c r="CH9" s="771"/>
      <c r="CI9" s="771"/>
      <c r="CJ9" s="771"/>
      <c r="CK9" s="771"/>
      <c r="CL9" s="771"/>
      <c r="CM9" s="771"/>
      <c r="CN9" s="771"/>
      <c r="CO9" s="771"/>
      <c r="CP9" s="771"/>
      <c r="CQ9" s="771"/>
      <c r="CR9" s="771"/>
      <c r="CS9" s="771"/>
      <c r="CT9" s="771"/>
      <c r="CU9" s="771"/>
      <c r="CV9" s="771"/>
      <c r="CW9" s="771"/>
      <c r="CX9" s="771"/>
      <c r="CY9" s="771"/>
      <c r="CZ9" s="771"/>
      <c r="DA9" s="771"/>
      <c r="DB9" s="771"/>
      <c r="DC9" s="771"/>
      <c r="DD9" s="771"/>
      <c r="DE9" s="771"/>
      <c r="DF9" s="771"/>
      <c r="DG9" s="771"/>
      <c r="DH9" s="771"/>
      <c r="DI9" s="771"/>
      <c r="DJ9" s="771"/>
      <c r="DK9" s="771"/>
      <c r="DL9" s="771"/>
      <c r="DM9" s="771"/>
      <c r="DN9" s="771"/>
      <c r="DO9" s="771"/>
      <c r="DP9" s="771"/>
      <c r="DQ9" s="771"/>
      <c r="DR9" s="771"/>
      <c r="DS9" s="771"/>
      <c r="DT9" s="771"/>
      <c r="DU9" s="771"/>
      <c r="DV9" s="771"/>
      <c r="DW9" s="771"/>
      <c r="DX9" s="771"/>
      <c r="DY9" s="771"/>
      <c r="DZ9" s="771"/>
      <c r="EA9" s="771"/>
      <c r="EB9" s="771"/>
      <c r="EC9" s="771"/>
      <c r="ED9" s="771"/>
      <c r="EE9" s="771"/>
      <c r="EF9" s="771"/>
      <c r="EG9" s="771"/>
      <c r="EH9" s="771"/>
      <c r="EI9" s="771"/>
      <c r="EJ9" s="771"/>
      <c r="EK9" s="771"/>
      <c r="EL9" s="771"/>
      <c r="EM9" s="771"/>
      <c r="EN9" s="771"/>
      <c r="EO9" s="771"/>
      <c r="EP9" s="771"/>
      <c r="EQ9" s="771"/>
      <c r="ER9" s="771"/>
      <c r="ES9" s="771"/>
    </row>
    <row r="10" spans="1:149" s="408" customFormat="1" ht="89.25" customHeight="1">
      <c r="A10" s="888"/>
      <c r="B10" s="892" t="s">
        <v>1670</v>
      </c>
      <c r="C10" s="893"/>
      <c r="D10" s="406">
        <v>73.72</v>
      </c>
      <c r="E10" s="158"/>
      <c r="F10" s="161"/>
      <c r="G10" s="162"/>
      <c r="H10" s="43"/>
      <c r="I10" s="43"/>
      <c r="J10" s="43"/>
      <c r="K10" s="43"/>
      <c r="L10" s="43"/>
      <c r="M10" s="43"/>
      <c r="N10" s="43"/>
      <c r="O10" s="43"/>
      <c r="P10" s="43"/>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c r="AW10" s="43"/>
      <c r="AX10" s="43"/>
      <c r="AY10" s="43"/>
      <c r="AZ10" s="43"/>
      <c r="BA10" s="43"/>
      <c r="BB10" s="43"/>
      <c r="BC10" s="43"/>
      <c r="BD10" s="43"/>
      <c r="BE10" s="43"/>
      <c r="BF10" s="43"/>
      <c r="BG10" s="43"/>
      <c r="BH10" s="43"/>
      <c r="BI10" s="43"/>
      <c r="BJ10" s="43"/>
      <c r="BK10" s="43"/>
      <c r="BL10" s="43"/>
      <c r="BM10" s="43"/>
      <c r="BN10" s="43"/>
      <c r="BO10" s="43"/>
      <c r="BP10" s="43"/>
      <c r="BQ10" s="43"/>
      <c r="BR10" s="43"/>
      <c r="BS10" s="43"/>
      <c r="BT10" s="43"/>
      <c r="BU10" s="43"/>
      <c r="BV10" s="43"/>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c r="DF10" s="43"/>
      <c r="DG10" s="43"/>
      <c r="DH10" s="43"/>
      <c r="DI10" s="43"/>
      <c r="DJ10" s="43"/>
      <c r="DK10" s="43"/>
      <c r="DL10" s="43"/>
      <c r="DM10" s="43"/>
      <c r="DN10" s="43"/>
      <c r="DO10" s="43"/>
      <c r="DP10" s="43"/>
      <c r="DQ10" s="43"/>
      <c r="DR10" s="43"/>
      <c r="DS10" s="43"/>
      <c r="DT10" s="43"/>
      <c r="DU10" s="43"/>
      <c r="DV10" s="43"/>
      <c r="DW10" s="43"/>
      <c r="DX10" s="43"/>
      <c r="DY10" s="43"/>
      <c r="DZ10" s="43"/>
      <c r="EA10" s="43"/>
      <c r="EB10" s="43"/>
      <c r="EC10" s="43"/>
      <c r="ED10" s="43"/>
      <c r="EE10" s="43"/>
      <c r="EF10" s="43"/>
      <c r="EG10" s="43"/>
      <c r="EH10" s="43"/>
      <c r="EI10" s="43"/>
      <c r="EJ10" s="43"/>
      <c r="EK10" s="43"/>
      <c r="EL10" s="43"/>
      <c r="EM10" s="43"/>
      <c r="EN10" s="43"/>
      <c r="EO10" s="43"/>
      <c r="EP10" s="43"/>
      <c r="EQ10" s="43"/>
      <c r="ER10" s="43"/>
      <c r="ES10" s="43"/>
    </row>
    <row r="11" spans="1:149" s="213" customFormat="1" ht="78" customHeight="1">
      <c r="A11" s="888"/>
      <c r="B11" s="791" t="s">
        <v>233</v>
      </c>
      <c r="C11" s="792"/>
      <c r="D11" s="301" t="s">
        <v>1083</v>
      </c>
      <c r="E11" s="302" t="s">
        <v>232</v>
      </c>
      <c r="F11" s="894" t="s">
        <v>234</v>
      </c>
      <c r="G11" s="303" t="s">
        <v>244</v>
      </c>
      <c r="H11" s="212"/>
      <c r="L11" s="315"/>
      <c r="M11" s="315"/>
      <c r="N11" s="315"/>
    </row>
    <row r="12" spans="1:149" s="215" customFormat="1" ht="101.25" customHeight="1">
      <c r="A12" s="888"/>
      <c r="B12" s="342" t="s">
        <v>45</v>
      </c>
      <c r="C12" s="348"/>
      <c r="D12" s="316"/>
      <c r="E12" s="316"/>
      <c r="F12" s="895"/>
      <c r="G12" s="349"/>
      <c r="H12" s="214"/>
      <c r="L12" s="311"/>
      <c r="M12" s="311"/>
      <c r="N12" s="311"/>
    </row>
    <row r="13" spans="1:149" s="215" customFormat="1" ht="97.5" customHeight="1">
      <c r="A13" s="888"/>
      <c r="B13" s="216" t="s">
        <v>446</v>
      </c>
      <c r="C13" s="217" t="s">
        <v>149</v>
      </c>
      <c r="D13" s="218" t="s">
        <v>47</v>
      </c>
      <c r="E13" s="219"/>
      <c r="F13" s="220" t="s">
        <v>446</v>
      </c>
      <c r="G13" s="146"/>
      <c r="H13" s="214"/>
      <c r="L13" s="311"/>
      <c r="M13" s="311"/>
      <c r="N13" s="311"/>
    </row>
    <row r="14" spans="1:149" s="215" customFormat="1" ht="78" customHeight="1">
      <c r="A14" s="888"/>
      <c r="B14" s="221" t="s">
        <v>238</v>
      </c>
      <c r="C14" s="217" t="s">
        <v>219</v>
      </c>
      <c r="D14" s="218" t="s">
        <v>47</v>
      </c>
      <c r="E14" s="219"/>
      <c r="F14" s="220" t="s">
        <v>238</v>
      </c>
      <c r="G14" s="146"/>
      <c r="H14" s="214"/>
      <c r="L14" s="311"/>
      <c r="M14" s="311"/>
      <c r="N14" s="311"/>
    </row>
    <row r="15" spans="1:149" s="215" customFormat="1" ht="78" customHeight="1">
      <c r="A15" s="888"/>
      <c r="B15" s="221" t="s">
        <v>46</v>
      </c>
      <c r="C15" s="217" t="s">
        <v>220</v>
      </c>
      <c r="D15" s="218" t="s">
        <v>47</v>
      </c>
      <c r="E15" s="219"/>
      <c r="F15" s="220" t="s">
        <v>46</v>
      </c>
      <c r="G15" s="146"/>
      <c r="H15" s="214"/>
      <c r="L15" s="311"/>
      <c r="M15" s="311"/>
      <c r="N15" s="311"/>
    </row>
    <row r="16" spans="1:149" s="215" customFormat="1" ht="78" customHeight="1">
      <c r="A16" s="888"/>
      <c r="B16" s="221" t="s">
        <v>221</v>
      </c>
      <c r="C16" s="217" t="s">
        <v>199</v>
      </c>
      <c r="D16" s="218" t="s">
        <v>47</v>
      </c>
      <c r="E16" s="219"/>
      <c r="F16" s="220" t="s">
        <v>221</v>
      </c>
      <c r="G16" s="146"/>
      <c r="H16" s="214"/>
      <c r="L16" s="311"/>
      <c r="M16" s="311"/>
      <c r="N16" s="311"/>
    </row>
    <row r="17" spans="1:14" s="215" customFormat="1" ht="78" customHeight="1">
      <c r="A17" s="888"/>
      <c r="B17" s="221" t="s">
        <v>48</v>
      </c>
      <c r="C17" s="217" t="s">
        <v>49</v>
      </c>
      <c r="D17" s="505" t="s">
        <v>47</v>
      </c>
      <c r="E17" s="219"/>
      <c r="F17" s="220" t="s">
        <v>48</v>
      </c>
      <c r="G17" s="146"/>
      <c r="H17" s="214"/>
      <c r="L17" s="311"/>
      <c r="M17" s="311"/>
      <c r="N17" s="311"/>
    </row>
    <row r="18" spans="1:14" s="43" customFormat="1" ht="84.75" customHeight="1">
      <c r="A18" s="888"/>
      <c r="B18" s="107" t="s">
        <v>226</v>
      </c>
      <c r="C18" s="76" t="s">
        <v>227</v>
      </c>
      <c r="D18" s="493" t="s">
        <v>47</v>
      </c>
      <c r="E18" s="91"/>
      <c r="F18" s="107" t="s">
        <v>226</v>
      </c>
      <c r="H18" s="214"/>
      <c r="I18" s="215"/>
      <c r="J18" s="215"/>
      <c r="K18" s="215"/>
    </row>
    <row r="19" spans="1:14" s="215" customFormat="1" ht="90" customHeight="1">
      <c r="A19" s="888"/>
      <c r="B19" s="221" t="s">
        <v>58</v>
      </c>
      <c r="C19" s="217" t="s">
        <v>59</v>
      </c>
      <c r="D19" s="506" t="s">
        <v>848</v>
      </c>
      <c r="E19" s="219">
        <v>117.1875</v>
      </c>
      <c r="F19" s="220" t="s">
        <v>58</v>
      </c>
      <c r="G19" s="146"/>
      <c r="H19" s="214"/>
      <c r="L19" s="311"/>
      <c r="M19" s="311"/>
      <c r="N19" s="311"/>
    </row>
    <row r="20" spans="1:14" s="215" customFormat="1" ht="228" customHeight="1">
      <c r="A20" s="888"/>
      <c r="B20" s="221" t="s">
        <v>1273</v>
      </c>
      <c r="C20" s="329" t="s">
        <v>1274</v>
      </c>
      <c r="D20" s="506" t="s">
        <v>848</v>
      </c>
      <c r="E20" s="219">
        <v>156.25</v>
      </c>
      <c r="F20" s="220" t="s">
        <v>1273</v>
      </c>
      <c r="G20" s="236" t="s">
        <v>1081</v>
      </c>
      <c r="H20" s="214"/>
      <c r="L20" s="311"/>
      <c r="M20" s="311"/>
      <c r="N20" s="311"/>
    </row>
    <row r="21" spans="1:14" s="215" customFormat="1" ht="123" customHeight="1">
      <c r="A21" s="888"/>
      <c r="B21" s="221" t="s">
        <v>1275</v>
      </c>
      <c r="C21" s="329" t="s">
        <v>1276</v>
      </c>
      <c r="D21" s="506" t="s">
        <v>848</v>
      </c>
      <c r="E21" s="219">
        <v>117.1875</v>
      </c>
      <c r="F21" s="317" t="s">
        <v>1275</v>
      </c>
      <c r="G21" s="625"/>
      <c r="H21" s="214"/>
      <c r="L21" s="311"/>
      <c r="M21" s="311"/>
      <c r="N21" s="311"/>
    </row>
    <row r="22" spans="1:14" s="215" customFormat="1" ht="90" customHeight="1">
      <c r="A22" s="888"/>
      <c r="B22" s="221" t="s">
        <v>89</v>
      </c>
      <c r="C22" s="217" t="s">
        <v>1072</v>
      </c>
      <c r="D22" s="506" t="s">
        <v>848</v>
      </c>
      <c r="E22" s="219">
        <v>273.4375</v>
      </c>
      <c r="F22" s="223">
        <v>108</v>
      </c>
      <c r="G22" s="146"/>
      <c r="H22" s="214"/>
      <c r="L22" s="311"/>
      <c r="M22" s="311"/>
      <c r="N22" s="311"/>
    </row>
    <row r="23" spans="1:14" s="215" customFormat="1" ht="77.25" customHeight="1">
      <c r="A23" s="888"/>
      <c r="B23" s="216" t="s">
        <v>50</v>
      </c>
      <c r="C23" s="217" t="s">
        <v>289</v>
      </c>
      <c r="D23" s="505" t="s">
        <v>47</v>
      </c>
      <c r="E23" s="219"/>
      <c r="F23" s="220" t="s">
        <v>50</v>
      </c>
      <c r="G23" s="146"/>
      <c r="H23" s="214"/>
      <c r="L23" s="311"/>
      <c r="M23" s="311"/>
      <c r="N23" s="311"/>
    </row>
    <row r="24" spans="1:14" s="215" customFormat="1" ht="77.25" customHeight="1">
      <c r="A24" s="888"/>
      <c r="B24" s="216" t="s">
        <v>51</v>
      </c>
      <c r="C24" s="222" t="s">
        <v>103</v>
      </c>
      <c r="D24" s="505" t="s">
        <v>47</v>
      </c>
      <c r="E24" s="219"/>
      <c r="F24" s="220" t="s">
        <v>51</v>
      </c>
      <c r="G24" s="146"/>
      <c r="H24" s="214"/>
      <c r="L24" s="311"/>
      <c r="M24" s="311"/>
      <c r="N24" s="311"/>
    </row>
    <row r="25" spans="1:14" s="237" customFormat="1" ht="92.25" customHeight="1">
      <c r="A25" s="888"/>
      <c r="B25" s="216" t="s">
        <v>52</v>
      </c>
      <c r="C25" s="222" t="s">
        <v>401</v>
      </c>
      <c r="D25" s="506" t="s">
        <v>848</v>
      </c>
      <c r="E25" s="219">
        <v>78.125</v>
      </c>
      <c r="F25" s="220" t="s">
        <v>52</v>
      </c>
      <c r="G25" s="146"/>
      <c r="H25" s="214"/>
      <c r="I25" s="215"/>
      <c r="J25" s="215"/>
      <c r="L25" s="318"/>
      <c r="M25" s="318"/>
      <c r="N25" s="318"/>
    </row>
    <row r="26" spans="1:14" s="215" customFormat="1" ht="77.25" customHeight="1">
      <c r="A26" s="888"/>
      <c r="B26" s="225" t="s">
        <v>181</v>
      </c>
      <c r="C26" s="319" t="s">
        <v>182</v>
      </c>
      <c r="D26" s="507" t="s">
        <v>47</v>
      </c>
      <c r="E26" s="228"/>
      <c r="F26" s="320" t="s">
        <v>181</v>
      </c>
      <c r="G26" s="230"/>
      <c r="H26" s="214"/>
      <c r="L26" s="311"/>
      <c r="M26" s="311"/>
      <c r="N26" s="311"/>
    </row>
    <row r="27" spans="1:14" s="215" customFormat="1" ht="77.25" customHeight="1">
      <c r="A27" s="888"/>
      <c r="B27" s="225" t="s">
        <v>93</v>
      </c>
      <c r="C27" s="319" t="s">
        <v>94</v>
      </c>
      <c r="D27" s="507" t="s">
        <v>47</v>
      </c>
      <c r="E27" s="219"/>
      <c r="F27" s="362">
        <v>245</v>
      </c>
      <c r="G27" s="230"/>
      <c r="H27" s="214"/>
      <c r="L27" s="311"/>
      <c r="M27" s="311"/>
      <c r="N27" s="311"/>
    </row>
    <row r="28" spans="1:14" s="215" customFormat="1" ht="92.25" customHeight="1">
      <c r="A28" s="888"/>
      <c r="B28" s="225" t="s">
        <v>872</v>
      </c>
      <c r="C28" s="319" t="s">
        <v>1071</v>
      </c>
      <c r="D28" s="506" t="s">
        <v>848</v>
      </c>
      <c r="E28" s="228">
        <v>234.375</v>
      </c>
      <c r="F28" s="362">
        <v>269</v>
      </c>
      <c r="G28" s="230" t="s">
        <v>1082</v>
      </c>
      <c r="H28" s="214"/>
      <c r="L28" s="311"/>
      <c r="M28" s="311"/>
      <c r="N28" s="311"/>
    </row>
    <row r="29" spans="1:14" s="215" customFormat="1" ht="96.75" customHeight="1">
      <c r="A29" s="888"/>
      <c r="B29" s="225" t="s">
        <v>5</v>
      </c>
      <c r="C29" s="319" t="s">
        <v>74</v>
      </c>
      <c r="D29" s="507" t="s">
        <v>47</v>
      </c>
      <c r="E29" s="228"/>
      <c r="F29" s="229" t="s">
        <v>5</v>
      </c>
      <c r="G29" s="230"/>
      <c r="H29" s="214"/>
      <c r="L29" s="311"/>
      <c r="M29" s="311"/>
      <c r="N29" s="311"/>
    </row>
    <row r="30" spans="1:14" s="237" customFormat="1" ht="90" customHeight="1">
      <c r="A30" s="888"/>
      <c r="B30" s="216" t="s">
        <v>105</v>
      </c>
      <c r="C30" s="321" t="s">
        <v>88</v>
      </c>
      <c r="D30" s="505" t="s">
        <v>47</v>
      </c>
      <c r="E30" s="224"/>
      <c r="F30" s="220" t="s">
        <v>105</v>
      </c>
      <c r="G30" s="146"/>
      <c r="H30" s="322"/>
      <c r="I30" s="323"/>
      <c r="J30" s="323"/>
      <c r="L30" s="318"/>
      <c r="M30" s="318"/>
      <c r="N30" s="318"/>
    </row>
    <row r="31" spans="1:14" s="215" customFormat="1" ht="85.5" customHeight="1">
      <c r="A31" s="888"/>
      <c r="B31" s="216" t="s">
        <v>95</v>
      </c>
      <c r="C31" s="321" t="s">
        <v>24</v>
      </c>
      <c r="D31" s="505" t="s">
        <v>47</v>
      </c>
      <c r="E31" s="224"/>
      <c r="F31" s="220" t="s">
        <v>95</v>
      </c>
      <c r="G31" s="146"/>
      <c r="H31" s="214"/>
      <c r="L31" s="311"/>
      <c r="M31" s="311"/>
      <c r="N31" s="311"/>
    </row>
    <row r="32" spans="1:14" s="215" customFormat="1" ht="91.5" customHeight="1">
      <c r="A32" s="888"/>
      <c r="B32" s="216" t="s">
        <v>31</v>
      </c>
      <c r="C32" s="222" t="s">
        <v>450</v>
      </c>
      <c r="D32" s="505" t="s">
        <v>47</v>
      </c>
      <c r="E32" s="219"/>
      <c r="F32" s="220" t="s">
        <v>31</v>
      </c>
      <c r="G32" s="146"/>
      <c r="H32" s="214"/>
    </row>
    <row r="33" spans="1:14" s="227" customFormat="1" ht="83.25" customHeight="1">
      <c r="A33" s="888"/>
      <c r="B33" s="324" t="s">
        <v>146</v>
      </c>
      <c r="C33" s="222" t="s">
        <v>147</v>
      </c>
      <c r="D33" s="505" t="s">
        <v>47</v>
      </c>
      <c r="E33" s="224"/>
      <c r="F33" s="235" t="s">
        <v>146</v>
      </c>
      <c r="G33" s="146"/>
      <c r="H33" s="322"/>
      <c r="I33" s="323"/>
      <c r="J33" s="323"/>
    </row>
    <row r="34" spans="1:14" s="227" customFormat="1" ht="89.25" customHeight="1">
      <c r="A34" s="888"/>
      <c r="B34" s="326" t="s">
        <v>285</v>
      </c>
      <c r="C34" s="327" t="s">
        <v>286</v>
      </c>
      <c r="D34" s="505" t="s">
        <v>47</v>
      </c>
      <c r="E34" s="224"/>
      <c r="F34" s="235" t="s">
        <v>285</v>
      </c>
      <c r="G34" s="146"/>
      <c r="H34" s="322"/>
      <c r="I34" s="323"/>
      <c r="J34" s="323"/>
    </row>
    <row r="35" spans="1:14" s="227" customFormat="1" ht="89.25" customHeight="1">
      <c r="A35" s="888"/>
      <c r="B35" s="621">
        <v>439</v>
      </c>
      <c r="C35" s="327" t="s">
        <v>185</v>
      </c>
      <c r="D35" s="506" t="s">
        <v>848</v>
      </c>
      <c r="E35" s="224">
        <v>351.5625</v>
      </c>
      <c r="F35" s="619">
        <v>439</v>
      </c>
      <c r="G35" s="230"/>
      <c r="H35" s="322"/>
      <c r="I35" s="323"/>
      <c r="J35" s="323"/>
    </row>
    <row r="36" spans="1:14" ht="77.25" customHeight="1">
      <c r="A36" s="888"/>
      <c r="B36" s="216" t="s">
        <v>13</v>
      </c>
      <c r="C36" s="222" t="s">
        <v>275</v>
      </c>
      <c r="D36" s="506" t="s">
        <v>848</v>
      </c>
      <c r="E36" s="219">
        <v>39.0625</v>
      </c>
      <c r="F36" s="220" t="s">
        <v>13</v>
      </c>
      <c r="G36" s="146"/>
      <c r="H36" s="214"/>
      <c r="I36" s="215"/>
      <c r="J36" s="215"/>
    </row>
    <row r="37" spans="1:14" ht="77.25" customHeight="1">
      <c r="A37" s="888"/>
      <c r="B37" s="216" t="s">
        <v>574</v>
      </c>
      <c r="C37" s="222" t="s">
        <v>1084</v>
      </c>
      <c r="D37" s="505" t="s">
        <v>47</v>
      </c>
      <c r="E37" s="219"/>
      <c r="F37" s="223">
        <v>499</v>
      </c>
      <c r="G37" s="146"/>
      <c r="H37" s="214"/>
      <c r="I37" s="215"/>
      <c r="J37" s="215"/>
    </row>
    <row r="38" spans="1:14" ht="77.25" customHeight="1">
      <c r="A38" s="888"/>
      <c r="B38" s="216" t="s">
        <v>55</v>
      </c>
      <c r="C38" s="222" t="s">
        <v>56</v>
      </c>
      <c r="D38" s="505" t="s">
        <v>47</v>
      </c>
      <c r="E38" s="219"/>
      <c r="F38" s="220" t="s">
        <v>55</v>
      </c>
      <c r="G38" s="146"/>
      <c r="H38" s="214"/>
      <c r="I38" s="215"/>
      <c r="J38" s="215"/>
    </row>
    <row r="39" spans="1:14" ht="77.25" customHeight="1">
      <c r="A39" s="888"/>
      <c r="B39" s="216" t="s">
        <v>61</v>
      </c>
      <c r="C39" s="222" t="s">
        <v>125</v>
      </c>
      <c r="D39" s="505" t="s">
        <v>47</v>
      </c>
      <c r="E39" s="219"/>
      <c r="F39" s="220" t="s">
        <v>61</v>
      </c>
      <c r="G39" s="146"/>
      <c r="H39" s="214"/>
      <c r="I39" s="215"/>
      <c r="J39" s="215"/>
    </row>
    <row r="40" spans="1:14" ht="77.25" customHeight="1">
      <c r="A40" s="888"/>
      <c r="B40" s="216" t="s">
        <v>10</v>
      </c>
      <c r="C40" s="222" t="s">
        <v>11</v>
      </c>
      <c r="D40" s="506" t="s">
        <v>848</v>
      </c>
      <c r="E40" s="219">
        <v>234.375</v>
      </c>
      <c r="F40" s="223">
        <v>505</v>
      </c>
      <c r="G40" s="230" t="s">
        <v>1080</v>
      </c>
      <c r="H40" s="620"/>
      <c r="I40" s="215"/>
      <c r="J40" s="215"/>
    </row>
    <row r="41" spans="1:14" s="232" customFormat="1" ht="80.25" customHeight="1">
      <c r="A41" s="888"/>
      <c r="B41" s="216" t="s">
        <v>243</v>
      </c>
      <c r="C41" s="231" t="s">
        <v>79</v>
      </c>
      <c r="D41" s="504" t="s">
        <v>63</v>
      </c>
      <c r="E41" s="219"/>
      <c r="F41" s="220" t="s">
        <v>243</v>
      </c>
      <c r="G41" s="226"/>
      <c r="H41" s="328"/>
      <c r="I41" s="215"/>
      <c r="J41" s="215"/>
      <c r="K41" s="215"/>
      <c r="L41" s="215"/>
    </row>
    <row r="42" spans="1:14" s="232" customFormat="1" ht="80.25" customHeight="1">
      <c r="A42" s="888"/>
      <c r="B42" s="216" t="s">
        <v>98</v>
      </c>
      <c r="C42" s="233" t="s">
        <v>99</v>
      </c>
      <c r="D42" s="504" t="s">
        <v>63</v>
      </c>
      <c r="E42" s="219"/>
      <c r="F42" s="473" t="s">
        <v>98</v>
      </c>
      <c r="G42" s="146"/>
      <c r="H42" s="474"/>
      <c r="I42" s="215"/>
      <c r="J42" s="215"/>
      <c r="K42" s="215"/>
      <c r="L42" s="215"/>
    </row>
    <row r="43" spans="1:14" s="232" customFormat="1" ht="80.25" customHeight="1">
      <c r="A43" s="888"/>
      <c r="B43" s="216" t="s">
        <v>1271</v>
      </c>
      <c r="C43" s="233" t="s">
        <v>1272</v>
      </c>
      <c r="D43" s="506" t="s">
        <v>848</v>
      </c>
      <c r="E43" s="219">
        <v>-132.8125</v>
      </c>
      <c r="F43" s="473" t="s">
        <v>1271</v>
      </c>
      <c r="G43" s="625"/>
      <c r="H43" s="474"/>
      <c r="I43" s="215"/>
      <c r="J43" s="215"/>
      <c r="K43" s="215"/>
      <c r="L43" s="215"/>
    </row>
    <row r="44" spans="1:14" s="215" customFormat="1" ht="85.5" customHeight="1">
      <c r="A44" s="888"/>
      <c r="B44" s="216" t="s">
        <v>440</v>
      </c>
      <c r="C44" s="217" t="s">
        <v>438</v>
      </c>
      <c r="D44" s="508" t="s">
        <v>47</v>
      </c>
      <c r="E44" s="219"/>
      <c r="F44" s="220" t="s">
        <v>440</v>
      </c>
      <c r="G44" s="146"/>
      <c r="H44" s="214"/>
      <c r="L44" s="311"/>
      <c r="M44" s="311"/>
      <c r="N44" s="311"/>
    </row>
    <row r="45" spans="1:14" s="215" customFormat="1" ht="85.5" customHeight="1">
      <c r="A45" s="888"/>
      <c r="B45" s="234" t="s">
        <v>154</v>
      </c>
      <c r="C45" s="618" t="s">
        <v>579</v>
      </c>
      <c r="D45" s="504" t="s">
        <v>848</v>
      </c>
      <c r="E45" s="219">
        <v>39.0625</v>
      </c>
      <c r="F45" s="619">
        <v>823</v>
      </c>
      <c r="G45" s="236"/>
      <c r="H45" s="214"/>
      <c r="L45" s="311"/>
      <c r="M45" s="311"/>
      <c r="N45" s="311"/>
    </row>
    <row r="46" spans="1:14" s="215" customFormat="1" ht="85.5" customHeight="1">
      <c r="A46" s="888"/>
      <c r="B46" s="234" t="s">
        <v>16</v>
      </c>
      <c r="C46" s="618" t="s">
        <v>144</v>
      </c>
      <c r="D46" s="504" t="s">
        <v>848</v>
      </c>
      <c r="E46" s="219">
        <v>15.625</v>
      </c>
      <c r="F46" s="619">
        <v>976</v>
      </c>
      <c r="G46" s="236"/>
      <c r="H46" s="214"/>
      <c r="L46" s="311"/>
      <c r="M46" s="311"/>
      <c r="N46" s="311"/>
    </row>
    <row r="47" spans="1:14" s="237" customFormat="1" ht="83.25" customHeight="1">
      <c r="A47" s="888"/>
      <c r="B47" s="216" t="s">
        <v>278</v>
      </c>
      <c r="C47" s="329" t="s">
        <v>40</v>
      </c>
      <c r="D47" s="508" t="s">
        <v>47</v>
      </c>
      <c r="E47" s="219"/>
      <c r="F47" s="220" t="s">
        <v>278</v>
      </c>
      <c r="G47" s="236"/>
      <c r="H47" s="214"/>
      <c r="I47" s="215"/>
      <c r="J47" s="215"/>
      <c r="L47" s="318"/>
      <c r="M47" s="318"/>
      <c r="N47" s="318"/>
    </row>
    <row r="48" spans="1:14" s="237" customFormat="1" ht="230.25" customHeight="1">
      <c r="A48" s="888"/>
      <c r="B48" s="216" t="s">
        <v>1067</v>
      </c>
      <c r="C48" s="676" t="s">
        <v>1076</v>
      </c>
      <c r="D48" s="677" t="s">
        <v>848</v>
      </c>
      <c r="E48" s="678">
        <v>156.25</v>
      </c>
      <c r="F48" s="220" t="s">
        <v>1067</v>
      </c>
      <c r="G48" s="679" t="s">
        <v>1278</v>
      </c>
      <c r="H48" s="214"/>
      <c r="I48" s="215"/>
      <c r="J48" s="215"/>
      <c r="L48" s="318"/>
      <c r="M48" s="318"/>
      <c r="N48" s="318"/>
    </row>
    <row r="49" spans="1:36" s="237" customFormat="1" ht="188.25" customHeight="1">
      <c r="A49" s="888"/>
      <c r="B49" s="216" t="s">
        <v>1068</v>
      </c>
      <c r="C49" s="329" t="s">
        <v>1077</v>
      </c>
      <c r="D49" s="504" t="s">
        <v>848</v>
      </c>
      <c r="E49" s="219">
        <v>273.4375</v>
      </c>
      <c r="F49" s="220" t="s">
        <v>1068</v>
      </c>
      <c r="G49" s="236"/>
      <c r="H49" s="214"/>
      <c r="I49" s="215"/>
      <c r="J49" s="215"/>
      <c r="L49" s="318"/>
      <c r="M49" s="318"/>
      <c r="N49" s="318"/>
    </row>
    <row r="50" spans="1:36" s="237" customFormat="1" ht="104.25" customHeight="1">
      <c r="A50" s="888"/>
      <c r="B50" s="216" t="s">
        <v>1069</v>
      </c>
      <c r="C50" s="329" t="s">
        <v>1078</v>
      </c>
      <c r="D50" s="504" t="s">
        <v>848</v>
      </c>
      <c r="E50" s="219">
        <v>156.25</v>
      </c>
      <c r="F50" s="220" t="s">
        <v>1069</v>
      </c>
      <c r="G50" s="236"/>
      <c r="H50" s="214"/>
      <c r="I50" s="215"/>
      <c r="J50" s="215"/>
      <c r="L50" s="318"/>
      <c r="M50" s="318"/>
      <c r="N50" s="318"/>
    </row>
    <row r="51" spans="1:36" s="237" customFormat="1" ht="119.25" customHeight="1">
      <c r="A51" s="888"/>
      <c r="B51" s="216" t="s">
        <v>1070</v>
      </c>
      <c r="C51" s="329" t="s">
        <v>1079</v>
      </c>
      <c r="D51" s="504" t="s">
        <v>848</v>
      </c>
      <c r="E51" s="219">
        <v>351.5625</v>
      </c>
      <c r="F51" s="220" t="s">
        <v>1070</v>
      </c>
      <c r="G51" s="236" t="s">
        <v>1303</v>
      </c>
      <c r="H51" s="214"/>
      <c r="I51" s="215"/>
      <c r="J51" s="215"/>
      <c r="L51" s="318"/>
      <c r="M51" s="318"/>
      <c r="N51" s="318"/>
    </row>
    <row r="52" spans="1:36" ht="77.25" customHeight="1">
      <c r="A52" s="888"/>
      <c r="B52" s="216" t="s">
        <v>117</v>
      </c>
      <c r="C52" s="222" t="s">
        <v>109</v>
      </c>
      <c r="D52" s="504" t="s">
        <v>848</v>
      </c>
      <c r="E52" s="219">
        <v>0</v>
      </c>
      <c r="F52" s="220" t="s">
        <v>117</v>
      </c>
      <c r="G52" s="236"/>
      <c r="H52" s="214"/>
      <c r="I52" s="215"/>
      <c r="J52" s="215"/>
    </row>
    <row r="53" spans="1:36" ht="77.25" customHeight="1">
      <c r="A53" s="888"/>
      <c r="B53" s="216" t="s">
        <v>118</v>
      </c>
      <c r="C53" s="222" t="s">
        <v>398</v>
      </c>
      <c r="D53" s="504" t="s">
        <v>848</v>
      </c>
      <c r="E53" s="219">
        <v>234.375</v>
      </c>
      <c r="F53" s="220" t="s">
        <v>118</v>
      </c>
      <c r="G53" s="146"/>
      <c r="H53" s="214"/>
      <c r="I53" s="215"/>
      <c r="J53" s="215"/>
    </row>
    <row r="54" spans="1:36" ht="77.25" customHeight="1">
      <c r="A54" s="888"/>
      <c r="B54" s="234" t="s">
        <v>121</v>
      </c>
      <c r="C54" s="238" t="s">
        <v>148</v>
      </c>
      <c r="D54" s="504" t="s">
        <v>848</v>
      </c>
      <c r="E54" s="219">
        <v>312.5</v>
      </c>
      <c r="F54" s="220" t="s">
        <v>121</v>
      </c>
      <c r="G54" s="146"/>
      <c r="H54" s="214"/>
      <c r="I54" s="215"/>
      <c r="J54" s="215"/>
    </row>
    <row r="55" spans="1:36" ht="77.25" customHeight="1">
      <c r="A55" s="888"/>
      <c r="B55" s="234" t="s">
        <v>123</v>
      </c>
      <c r="C55" s="238" t="s">
        <v>239</v>
      </c>
      <c r="D55" s="504" t="s">
        <v>848</v>
      </c>
      <c r="E55" s="219">
        <v>312.5</v>
      </c>
      <c r="F55" s="220" t="s">
        <v>123</v>
      </c>
      <c r="G55" s="146"/>
      <c r="H55" s="214"/>
      <c r="I55" s="215"/>
      <c r="J55" s="215"/>
    </row>
    <row r="56" spans="1:36" ht="77.25" customHeight="1">
      <c r="A56" s="888"/>
      <c r="B56" s="234" t="s">
        <v>240</v>
      </c>
      <c r="C56" s="238" t="s">
        <v>110</v>
      </c>
      <c r="D56" s="504" t="s">
        <v>848</v>
      </c>
      <c r="E56" s="219">
        <v>312.5</v>
      </c>
      <c r="F56" s="220" t="s">
        <v>240</v>
      </c>
      <c r="G56" s="146"/>
      <c r="H56" s="214"/>
      <c r="I56" s="215"/>
      <c r="J56" s="215"/>
    </row>
    <row r="57" spans="1:36" ht="80.25" customHeight="1">
      <c r="A57" s="888"/>
      <c r="B57" s="234" t="s">
        <v>448</v>
      </c>
      <c r="C57" s="238" t="s">
        <v>1075</v>
      </c>
      <c r="D57" s="504" t="s">
        <v>848</v>
      </c>
      <c r="E57" s="224">
        <v>312.5</v>
      </c>
      <c r="F57" s="235" t="s">
        <v>448</v>
      </c>
      <c r="G57" s="236"/>
      <c r="H57" s="214"/>
      <c r="I57" s="215"/>
      <c r="J57" s="215"/>
    </row>
    <row r="58" spans="1:36" ht="86.25" customHeight="1" thickBot="1">
      <c r="A58" s="889"/>
      <c r="B58" s="239" t="s">
        <v>128</v>
      </c>
      <c r="C58" s="330" t="s">
        <v>287</v>
      </c>
      <c r="D58" s="509" t="s">
        <v>848</v>
      </c>
      <c r="E58" s="240">
        <v>312.5</v>
      </c>
      <c r="F58" s="241" t="s">
        <v>128</v>
      </c>
      <c r="G58" s="192"/>
      <c r="H58" s="214"/>
      <c r="I58" s="215"/>
      <c r="J58" s="215"/>
    </row>
    <row r="59" spans="1:36" s="237" customFormat="1" ht="149.25" customHeight="1" thickBot="1">
      <c r="A59" s="331"/>
      <c r="B59" s="332"/>
      <c r="C59" s="817" t="s">
        <v>603</v>
      </c>
      <c r="D59" s="818"/>
      <c r="E59" s="818"/>
      <c r="F59" s="818"/>
      <c r="G59" s="819"/>
      <c r="H59" s="214"/>
      <c r="I59" s="215"/>
      <c r="J59" s="215"/>
      <c r="L59" s="318"/>
      <c r="M59" s="318"/>
      <c r="N59" s="318"/>
    </row>
    <row r="60" spans="1:36" s="441" customFormat="1" ht="179.25" customHeight="1" thickBot="1">
      <c r="A60" s="529"/>
      <c r="B60" s="530"/>
      <c r="C60" s="777" t="s">
        <v>849</v>
      </c>
      <c r="D60" s="778"/>
      <c r="E60" s="778"/>
      <c r="F60" s="778"/>
      <c r="G60" s="779"/>
      <c r="H60" s="214"/>
      <c r="I60" s="215"/>
      <c r="J60" s="163"/>
      <c r="K60" s="163"/>
      <c r="L60" s="163"/>
      <c r="M60" s="522"/>
      <c r="N60" s="522"/>
      <c r="O60" s="522"/>
      <c r="P60" s="522"/>
      <c r="Q60" s="522"/>
      <c r="R60" s="522"/>
      <c r="S60" s="522"/>
      <c r="T60" s="522"/>
      <c r="U60" s="522"/>
      <c r="V60" s="522"/>
      <c r="W60" s="522"/>
      <c r="X60" s="522"/>
      <c r="Y60" s="522"/>
      <c r="Z60" s="522"/>
      <c r="AA60" s="522"/>
      <c r="AB60" s="522"/>
      <c r="AC60" s="522"/>
      <c r="AD60" s="522"/>
      <c r="AE60" s="522"/>
      <c r="AF60" s="522"/>
      <c r="AG60" s="522"/>
      <c r="AH60" s="522"/>
      <c r="AI60" s="522"/>
      <c r="AJ60" s="522"/>
    </row>
    <row r="61" spans="1:36" s="237" customFormat="1">
      <c r="A61" s="331"/>
      <c r="B61" s="332"/>
      <c r="C61" s="562"/>
      <c r="D61" s="563"/>
      <c r="E61" s="563"/>
      <c r="F61" s="564"/>
      <c r="G61" s="563"/>
      <c r="H61" s="214"/>
      <c r="I61" s="215"/>
      <c r="L61" s="318"/>
      <c r="M61" s="318"/>
      <c r="N61" s="318"/>
    </row>
    <row r="62" spans="1:36" s="237" customFormat="1">
      <c r="A62" s="331"/>
      <c r="B62" s="332"/>
      <c r="C62" s="562"/>
      <c r="D62" s="563"/>
      <c r="E62" s="563"/>
      <c r="F62" s="564"/>
      <c r="G62" s="563"/>
      <c r="H62" s="214"/>
      <c r="I62" s="215"/>
      <c r="L62" s="318"/>
      <c r="M62" s="318"/>
      <c r="N62" s="318"/>
    </row>
    <row r="63" spans="1:36" s="237" customFormat="1">
      <c r="A63" s="331"/>
      <c r="B63" s="332"/>
      <c r="C63" s="562"/>
      <c r="D63" s="563"/>
      <c r="E63" s="563"/>
      <c r="F63" s="564"/>
      <c r="G63" s="563"/>
      <c r="H63" s="214"/>
      <c r="I63" s="215"/>
      <c r="L63" s="318"/>
      <c r="M63" s="318"/>
      <c r="N63" s="318"/>
    </row>
    <row r="64" spans="1:36" s="237" customFormat="1">
      <c r="A64" s="331"/>
      <c r="B64" s="332"/>
      <c r="C64" s="562"/>
      <c r="D64" s="563"/>
      <c r="E64" s="563"/>
      <c r="F64" s="564"/>
      <c r="G64" s="563"/>
      <c r="H64" s="560"/>
      <c r="L64" s="318"/>
      <c r="M64" s="318"/>
      <c r="N64" s="318"/>
    </row>
    <row r="65" spans="1:14" s="237" customFormat="1">
      <c r="A65" s="331"/>
      <c r="B65" s="332"/>
      <c r="C65" s="562"/>
      <c r="D65" s="563"/>
      <c r="E65" s="563"/>
      <c r="F65" s="564"/>
      <c r="G65" s="563"/>
      <c r="H65" s="560"/>
      <c r="L65" s="318"/>
      <c r="M65" s="318"/>
      <c r="N65" s="318"/>
    </row>
    <row r="66" spans="1:14" s="237" customFormat="1">
      <c r="A66" s="331"/>
      <c r="B66" s="332"/>
      <c r="C66" s="562"/>
      <c r="D66" s="563"/>
      <c r="E66" s="563"/>
      <c r="F66" s="564"/>
      <c r="G66" s="563"/>
      <c r="H66" s="560"/>
      <c r="L66" s="318"/>
      <c r="M66" s="318"/>
      <c r="N66" s="318"/>
    </row>
    <row r="67" spans="1:14" s="237" customFormat="1">
      <c r="A67" s="331"/>
      <c r="B67" s="332"/>
      <c r="C67" s="562"/>
      <c r="D67" s="563"/>
      <c r="E67" s="563"/>
      <c r="F67" s="564"/>
      <c r="G67" s="563"/>
      <c r="H67" s="560"/>
      <c r="L67" s="318"/>
      <c r="M67" s="318"/>
      <c r="N67" s="318"/>
    </row>
    <row r="68" spans="1:14" s="237" customFormat="1">
      <c r="A68" s="331"/>
      <c r="B68" s="332"/>
      <c r="C68" s="562"/>
      <c r="D68" s="563"/>
      <c r="E68" s="563"/>
      <c r="F68" s="564"/>
      <c r="G68" s="563"/>
      <c r="H68" s="560"/>
      <c r="L68" s="318"/>
      <c r="M68" s="318"/>
      <c r="N68" s="318"/>
    </row>
    <row r="69" spans="1:14" s="237" customFormat="1">
      <c r="A69" s="331"/>
      <c r="B69" s="332"/>
      <c r="C69" s="562"/>
      <c r="D69" s="563"/>
      <c r="E69" s="563"/>
      <c r="F69" s="564"/>
      <c r="G69" s="563"/>
      <c r="H69" s="560"/>
      <c r="L69" s="318"/>
      <c r="M69" s="318"/>
      <c r="N69" s="318"/>
    </row>
    <row r="70" spans="1:14" s="237" customFormat="1">
      <c r="A70" s="331"/>
      <c r="B70" s="332"/>
      <c r="C70" s="562"/>
      <c r="D70" s="563"/>
      <c r="E70" s="563"/>
      <c r="F70" s="564"/>
      <c r="G70" s="563"/>
      <c r="H70" s="560"/>
      <c r="L70" s="318"/>
      <c r="M70" s="318"/>
      <c r="N70" s="318"/>
    </row>
    <row r="71" spans="1:14" s="237" customFormat="1">
      <c r="A71" s="331"/>
      <c r="B71" s="332"/>
      <c r="C71" s="562"/>
      <c r="D71" s="563"/>
      <c r="E71" s="563"/>
      <c r="F71" s="564"/>
      <c r="G71" s="563"/>
      <c r="H71" s="560"/>
      <c r="L71" s="318"/>
      <c r="M71" s="318"/>
      <c r="N71" s="318"/>
    </row>
    <row r="72" spans="1:14" s="237" customFormat="1">
      <c r="A72" s="331"/>
      <c r="B72" s="332"/>
      <c r="C72" s="562"/>
      <c r="D72" s="563"/>
      <c r="E72" s="563"/>
      <c r="F72" s="564"/>
      <c r="G72" s="563"/>
      <c r="H72" s="560"/>
      <c r="L72" s="318"/>
      <c r="M72" s="318"/>
      <c r="N72" s="318"/>
    </row>
    <row r="73" spans="1:14" s="237" customFormat="1">
      <c r="A73" s="331"/>
      <c r="B73" s="332"/>
      <c r="C73" s="562"/>
      <c r="D73" s="563"/>
      <c r="E73" s="563"/>
      <c r="F73" s="564"/>
      <c r="G73" s="563"/>
      <c r="H73" s="560"/>
      <c r="L73" s="318"/>
      <c r="M73" s="318"/>
      <c r="N73" s="318"/>
    </row>
    <row r="74" spans="1:14" s="237" customFormat="1">
      <c r="A74" s="242"/>
      <c r="B74" s="333"/>
      <c r="C74" s="561"/>
      <c r="D74" s="244"/>
      <c r="E74" s="244"/>
      <c r="F74" s="245"/>
      <c r="G74" s="244"/>
      <c r="L74" s="318"/>
      <c r="M74" s="318"/>
      <c r="N74" s="318"/>
    </row>
    <row r="75" spans="1:14" s="237" customFormat="1">
      <c r="A75" s="246"/>
      <c r="B75" s="247"/>
      <c r="C75" s="250"/>
      <c r="D75" s="248"/>
      <c r="E75" s="248"/>
      <c r="F75" s="249"/>
      <c r="G75" s="248"/>
      <c r="L75" s="318"/>
      <c r="M75" s="318"/>
      <c r="N75" s="318"/>
    </row>
    <row r="76" spans="1:14" s="237" customFormat="1">
      <c r="A76" s="246"/>
      <c r="B76" s="247"/>
      <c r="C76" s="250"/>
      <c r="D76" s="248"/>
      <c r="E76" s="248"/>
      <c r="F76" s="249"/>
      <c r="G76" s="248"/>
      <c r="L76" s="318"/>
      <c r="M76" s="318"/>
      <c r="N76" s="318"/>
    </row>
    <row r="77" spans="1:14" s="237" customFormat="1">
      <c r="A77" s="246"/>
      <c r="B77" s="247"/>
      <c r="C77" s="250"/>
      <c r="D77" s="248"/>
      <c r="E77" s="248"/>
      <c r="F77" s="249"/>
      <c r="G77" s="248"/>
      <c r="L77" s="318"/>
      <c r="M77" s="318"/>
      <c r="N77" s="318"/>
    </row>
    <row r="78" spans="1:14" s="237" customFormat="1">
      <c r="A78" s="246"/>
      <c r="B78" s="247"/>
      <c r="C78" s="250"/>
      <c r="D78" s="248"/>
      <c r="E78" s="248"/>
      <c r="F78" s="249"/>
      <c r="G78" s="248"/>
      <c r="L78" s="318"/>
      <c r="M78" s="318"/>
      <c r="N78" s="318"/>
    </row>
    <row r="79" spans="1:14" s="237" customFormat="1">
      <c r="A79" s="246"/>
      <c r="B79" s="247"/>
      <c r="C79" s="250"/>
      <c r="D79" s="248"/>
      <c r="E79" s="248"/>
      <c r="F79" s="249"/>
      <c r="G79" s="248"/>
      <c r="L79" s="318"/>
      <c r="M79" s="318"/>
      <c r="N79" s="318"/>
    </row>
    <row r="80" spans="1:14" s="237" customFormat="1">
      <c r="A80" s="246"/>
      <c r="B80" s="247"/>
      <c r="C80" s="250"/>
      <c r="D80" s="248"/>
      <c r="E80" s="248"/>
      <c r="F80" s="249"/>
      <c r="G80" s="248"/>
      <c r="L80" s="318"/>
      <c r="M80" s="318"/>
      <c r="N80" s="318"/>
    </row>
    <row r="81" spans="1:14" s="237" customFormat="1">
      <c r="A81" s="246"/>
      <c r="B81" s="247"/>
      <c r="C81" s="250"/>
      <c r="D81" s="248"/>
      <c r="E81" s="248"/>
      <c r="F81" s="249"/>
      <c r="G81" s="248"/>
      <c r="L81" s="318"/>
      <c r="M81" s="318"/>
      <c r="N81" s="318"/>
    </row>
    <row r="82" spans="1:14" s="237" customFormat="1">
      <c r="A82" s="246"/>
      <c r="B82" s="247"/>
      <c r="C82" s="250"/>
      <c r="D82" s="248"/>
      <c r="E82" s="248"/>
      <c r="F82" s="249"/>
      <c r="G82" s="248"/>
      <c r="L82" s="318"/>
      <c r="M82" s="318"/>
      <c r="N82" s="318"/>
    </row>
    <row r="83" spans="1:14" s="237" customFormat="1">
      <c r="A83" s="246"/>
      <c r="B83" s="247"/>
      <c r="C83" s="250"/>
      <c r="D83" s="248"/>
      <c r="E83" s="248"/>
      <c r="F83" s="249"/>
      <c r="G83" s="248"/>
      <c r="L83" s="318"/>
      <c r="M83" s="318"/>
      <c r="N83" s="318"/>
    </row>
    <row r="84" spans="1:14" s="237" customFormat="1">
      <c r="A84" s="246"/>
      <c r="B84" s="247"/>
      <c r="C84" s="250"/>
      <c r="D84" s="248"/>
      <c r="E84" s="248"/>
      <c r="F84" s="249"/>
      <c r="G84" s="248"/>
      <c r="L84" s="318"/>
      <c r="M84" s="318"/>
      <c r="N84" s="318"/>
    </row>
    <row r="85" spans="1:14" s="237" customFormat="1">
      <c r="A85" s="246"/>
      <c r="B85" s="247"/>
      <c r="C85" s="250"/>
      <c r="D85" s="248"/>
      <c r="E85" s="248"/>
      <c r="F85" s="249"/>
      <c r="G85" s="248"/>
      <c r="L85" s="318"/>
      <c r="M85" s="318"/>
      <c r="N85" s="318"/>
    </row>
    <row r="86" spans="1:14" s="237" customFormat="1">
      <c r="A86" s="246"/>
      <c r="B86" s="247"/>
      <c r="C86" s="250"/>
      <c r="D86" s="248"/>
      <c r="E86" s="248"/>
      <c r="F86" s="249"/>
      <c r="G86" s="248"/>
      <c r="L86" s="318"/>
      <c r="M86" s="318"/>
      <c r="N86" s="318"/>
    </row>
    <row r="87" spans="1:14" s="237" customFormat="1">
      <c r="A87" s="246"/>
      <c r="B87" s="247"/>
      <c r="C87" s="250"/>
      <c r="D87" s="248"/>
      <c r="E87" s="248"/>
      <c r="F87" s="249"/>
      <c r="G87" s="248"/>
      <c r="L87" s="318"/>
      <c r="M87" s="318"/>
      <c r="N87" s="318"/>
    </row>
    <row r="88" spans="1:14" s="237" customFormat="1">
      <c r="A88" s="246"/>
      <c r="B88" s="247"/>
      <c r="C88" s="250"/>
      <c r="D88" s="248"/>
      <c r="E88" s="248"/>
      <c r="F88" s="249"/>
      <c r="G88" s="248"/>
      <c r="L88" s="318"/>
      <c r="M88" s="318"/>
      <c r="N88" s="318"/>
    </row>
    <row r="89" spans="1:14" s="237" customFormat="1">
      <c r="A89" s="246"/>
      <c r="B89" s="247"/>
      <c r="C89" s="250"/>
      <c r="D89" s="248"/>
      <c r="E89" s="248"/>
      <c r="F89" s="249"/>
      <c r="G89" s="248"/>
      <c r="L89" s="318"/>
      <c r="M89" s="318"/>
      <c r="N89" s="318"/>
    </row>
    <row r="90" spans="1:14" s="237" customFormat="1">
      <c r="A90" s="246"/>
      <c r="B90" s="247"/>
      <c r="C90" s="250"/>
      <c r="D90" s="248"/>
      <c r="E90" s="248"/>
      <c r="F90" s="249"/>
      <c r="G90" s="248"/>
      <c r="L90" s="318"/>
      <c r="M90" s="318"/>
      <c r="N90" s="318"/>
    </row>
    <row r="91" spans="1:14" s="237" customFormat="1">
      <c r="A91" s="246"/>
      <c r="B91" s="247"/>
      <c r="C91" s="250"/>
      <c r="D91" s="248"/>
      <c r="E91" s="248"/>
      <c r="F91" s="249"/>
      <c r="G91" s="248"/>
      <c r="L91" s="318"/>
      <c r="M91" s="318"/>
      <c r="N91" s="318"/>
    </row>
    <row r="92" spans="1:14" s="237" customFormat="1">
      <c r="A92" s="246"/>
      <c r="B92" s="247"/>
      <c r="C92" s="250"/>
      <c r="D92" s="248"/>
      <c r="E92" s="248"/>
      <c r="F92" s="249"/>
      <c r="G92" s="248"/>
      <c r="L92" s="318"/>
      <c r="M92" s="318"/>
      <c r="N92" s="318"/>
    </row>
    <row r="93" spans="1:14" s="237" customFormat="1">
      <c r="A93" s="246"/>
      <c r="B93" s="247"/>
      <c r="C93" s="250"/>
      <c r="D93" s="248"/>
      <c r="E93" s="248"/>
      <c r="F93" s="249"/>
      <c r="G93" s="248"/>
      <c r="L93" s="318"/>
      <c r="M93" s="318"/>
      <c r="N93" s="318"/>
    </row>
    <row r="94" spans="1:14" s="237" customFormat="1">
      <c r="A94" s="246"/>
      <c r="B94" s="247"/>
      <c r="C94" s="250"/>
      <c r="D94" s="248"/>
      <c r="E94" s="248"/>
      <c r="F94" s="249"/>
      <c r="G94" s="248"/>
      <c r="L94" s="318"/>
      <c r="M94" s="318"/>
      <c r="N94" s="318"/>
    </row>
    <row r="95" spans="1:14" s="237" customFormat="1">
      <c r="A95" s="246"/>
      <c r="B95" s="247"/>
      <c r="C95" s="250"/>
      <c r="D95" s="248"/>
      <c r="E95" s="248"/>
      <c r="F95" s="249"/>
      <c r="G95" s="248"/>
      <c r="L95" s="318"/>
      <c r="M95" s="318"/>
      <c r="N95" s="318"/>
    </row>
    <row r="96" spans="1:14" s="237" customFormat="1">
      <c r="A96" s="246"/>
      <c r="B96" s="247"/>
      <c r="C96" s="250"/>
      <c r="D96" s="248"/>
      <c r="E96" s="248"/>
      <c r="F96" s="249"/>
      <c r="G96" s="248"/>
      <c r="L96" s="318"/>
      <c r="M96" s="318"/>
      <c r="N96" s="318"/>
    </row>
    <row r="97" spans="1:14" s="237" customFormat="1">
      <c r="A97" s="246"/>
      <c r="B97" s="247"/>
      <c r="C97" s="250"/>
      <c r="D97" s="248"/>
      <c r="E97" s="248"/>
      <c r="F97" s="249"/>
      <c r="G97" s="248"/>
      <c r="L97" s="318"/>
      <c r="M97" s="318"/>
      <c r="N97" s="318"/>
    </row>
    <row r="98" spans="1:14" s="237" customFormat="1">
      <c r="A98" s="246"/>
      <c r="B98" s="247"/>
      <c r="C98" s="250"/>
      <c r="D98" s="248"/>
      <c r="E98" s="248"/>
      <c r="F98" s="249"/>
      <c r="G98" s="248"/>
      <c r="L98" s="318"/>
      <c r="M98" s="318"/>
      <c r="N98" s="318"/>
    </row>
    <row r="99" spans="1:14" s="237" customFormat="1">
      <c r="A99" s="246"/>
      <c r="B99" s="247"/>
      <c r="C99" s="250"/>
      <c r="D99" s="248"/>
      <c r="E99" s="248"/>
      <c r="F99" s="249"/>
      <c r="G99" s="248"/>
      <c r="L99" s="318"/>
      <c r="M99" s="318"/>
      <c r="N99" s="318"/>
    </row>
    <row r="100" spans="1:14" s="237" customFormat="1">
      <c r="A100" s="246"/>
      <c r="B100" s="247"/>
      <c r="C100" s="250"/>
      <c r="D100" s="248"/>
      <c r="E100" s="248"/>
      <c r="F100" s="249"/>
      <c r="G100" s="248"/>
      <c r="L100" s="318"/>
      <c r="M100" s="318"/>
      <c r="N100" s="318"/>
    </row>
    <row r="101" spans="1:14" s="237" customFormat="1">
      <c r="A101" s="246"/>
      <c r="B101" s="247"/>
      <c r="C101" s="250"/>
      <c r="D101" s="248"/>
      <c r="E101" s="248"/>
      <c r="F101" s="249"/>
      <c r="G101" s="248"/>
      <c r="L101" s="318"/>
      <c r="M101" s="318"/>
      <c r="N101" s="318"/>
    </row>
    <row r="102" spans="1:14" s="237" customFormat="1">
      <c r="A102" s="246"/>
      <c r="B102" s="247"/>
      <c r="C102" s="250"/>
      <c r="D102" s="248"/>
      <c r="E102" s="248"/>
      <c r="F102" s="249"/>
      <c r="G102" s="248"/>
      <c r="L102" s="318"/>
      <c r="M102" s="318"/>
      <c r="N102" s="318"/>
    </row>
    <row r="103" spans="1:14" s="237" customFormat="1">
      <c r="A103" s="246"/>
      <c r="B103" s="247"/>
      <c r="C103" s="250"/>
      <c r="D103" s="248"/>
      <c r="E103" s="248"/>
      <c r="F103" s="249"/>
      <c r="G103" s="248"/>
      <c r="L103" s="318"/>
      <c r="M103" s="318"/>
      <c r="N103" s="318"/>
    </row>
    <row r="104" spans="1:14" s="237" customFormat="1">
      <c r="A104" s="246"/>
      <c r="B104" s="247"/>
      <c r="C104" s="250"/>
      <c r="D104" s="248"/>
      <c r="E104" s="248"/>
      <c r="F104" s="249"/>
      <c r="G104" s="248"/>
      <c r="L104" s="318"/>
      <c r="M104" s="318"/>
      <c r="N104" s="318"/>
    </row>
    <row r="105" spans="1:14" s="237" customFormat="1">
      <c r="A105" s="246"/>
      <c r="B105" s="247"/>
      <c r="C105" s="250"/>
      <c r="D105" s="248"/>
      <c r="E105" s="248"/>
      <c r="F105" s="249"/>
      <c r="G105" s="248"/>
      <c r="L105" s="318"/>
      <c r="M105" s="318"/>
      <c r="N105" s="318"/>
    </row>
    <row r="106" spans="1:14" s="237" customFormat="1">
      <c r="A106" s="246"/>
      <c r="B106" s="247"/>
      <c r="C106" s="250"/>
      <c r="D106" s="248"/>
      <c r="E106" s="248"/>
      <c r="F106" s="249"/>
      <c r="G106" s="248"/>
      <c r="L106" s="318"/>
      <c r="M106" s="318"/>
      <c r="N106" s="318"/>
    </row>
    <row r="107" spans="1:14" s="237" customFormat="1">
      <c r="A107" s="246"/>
      <c r="B107" s="247"/>
      <c r="C107" s="250"/>
      <c r="D107" s="248"/>
      <c r="E107" s="248"/>
      <c r="F107" s="249"/>
      <c r="G107" s="248"/>
      <c r="L107" s="318"/>
      <c r="M107" s="318"/>
      <c r="N107" s="318"/>
    </row>
    <row r="108" spans="1:14" s="237" customFormat="1">
      <c r="A108" s="246"/>
      <c r="B108" s="247"/>
      <c r="C108" s="250"/>
      <c r="D108" s="248"/>
      <c r="E108" s="248"/>
      <c r="F108" s="249"/>
      <c r="G108" s="248"/>
      <c r="L108" s="318"/>
      <c r="M108" s="318"/>
      <c r="N108" s="318"/>
    </row>
    <row r="109" spans="1:14" s="237" customFormat="1">
      <c r="A109" s="246"/>
      <c r="B109" s="247"/>
      <c r="C109" s="250"/>
      <c r="D109" s="248"/>
      <c r="E109" s="248"/>
      <c r="F109" s="249"/>
      <c r="G109" s="248"/>
      <c r="L109" s="318"/>
      <c r="M109" s="318"/>
      <c r="N109" s="318"/>
    </row>
    <row r="110" spans="1:14" s="237" customFormat="1">
      <c r="A110" s="246"/>
      <c r="B110" s="247"/>
      <c r="C110" s="250"/>
      <c r="D110" s="248"/>
      <c r="E110" s="248"/>
      <c r="F110" s="249"/>
      <c r="G110" s="248"/>
      <c r="L110" s="318"/>
      <c r="M110" s="318"/>
      <c r="N110" s="318"/>
    </row>
    <row r="111" spans="1:14" s="237" customFormat="1">
      <c r="A111" s="246"/>
      <c r="B111" s="247"/>
      <c r="C111" s="250"/>
      <c r="D111" s="248"/>
      <c r="E111" s="248"/>
      <c r="F111" s="249"/>
      <c r="G111" s="248"/>
      <c r="L111" s="318"/>
      <c r="M111" s="318"/>
      <c r="N111" s="318"/>
    </row>
    <row r="112" spans="1:14" s="237" customFormat="1">
      <c r="A112" s="246"/>
      <c r="B112" s="247"/>
      <c r="C112" s="250"/>
      <c r="D112" s="248"/>
      <c r="E112" s="248"/>
      <c r="F112" s="249"/>
      <c r="G112" s="248"/>
      <c r="L112" s="318"/>
      <c r="M112" s="318"/>
      <c r="N112" s="318"/>
    </row>
    <row r="113" spans="1:14" s="237" customFormat="1">
      <c r="A113" s="246"/>
      <c r="B113" s="247"/>
      <c r="C113" s="250"/>
      <c r="D113" s="248"/>
      <c r="E113" s="248"/>
      <c r="F113" s="249"/>
      <c r="G113" s="248"/>
      <c r="L113" s="318"/>
      <c r="M113" s="318"/>
      <c r="N113" s="318"/>
    </row>
    <row r="114" spans="1:14" s="237" customFormat="1">
      <c r="A114" s="246"/>
      <c r="B114" s="247"/>
      <c r="C114" s="250"/>
      <c r="D114" s="248"/>
      <c r="E114" s="248"/>
      <c r="F114" s="249"/>
      <c r="G114" s="248"/>
      <c r="L114" s="318"/>
      <c r="M114" s="318"/>
      <c r="N114" s="318"/>
    </row>
    <row r="115" spans="1:14" s="237" customFormat="1">
      <c r="A115" s="246"/>
      <c r="B115" s="247"/>
      <c r="C115" s="250"/>
      <c r="D115" s="248"/>
      <c r="E115" s="248"/>
      <c r="F115" s="249"/>
      <c r="G115" s="248"/>
      <c r="L115" s="318"/>
      <c r="M115" s="318"/>
      <c r="N115" s="318"/>
    </row>
    <row r="116" spans="1:14" s="237" customFormat="1">
      <c r="A116" s="246"/>
      <c r="B116" s="247"/>
      <c r="C116" s="250"/>
      <c r="D116" s="248"/>
      <c r="E116" s="248"/>
      <c r="F116" s="249"/>
      <c r="G116" s="248"/>
      <c r="L116" s="318"/>
      <c r="M116" s="318"/>
      <c r="N116" s="318"/>
    </row>
    <row r="117" spans="1:14" s="237" customFormat="1">
      <c r="A117" s="246"/>
      <c r="B117" s="247"/>
      <c r="C117" s="250"/>
      <c r="D117" s="248"/>
      <c r="E117" s="248"/>
      <c r="F117" s="249"/>
      <c r="G117" s="248"/>
      <c r="L117" s="318"/>
      <c r="M117" s="318"/>
      <c r="N117" s="318"/>
    </row>
    <row r="118" spans="1:14" s="237" customFormat="1">
      <c r="A118" s="246"/>
      <c r="B118" s="247"/>
      <c r="C118" s="250"/>
      <c r="D118" s="248"/>
      <c r="E118" s="248"/>
      <c r="F118" s="249"/>
      <c r="G118" s="248"/>
      <c r="L118" s="318"/>
      <c r="M118" s="318"/>
      <c r="N118" s="318"/>
    </row>
    <row r="119" spans="1:14" s="237" customFormat="1">
      <c r="A119" s="246"/>
      <c r="B119" s="247"/>
      <c r="C119" s="250"/>
      <c r="D119" s="248"/>
      <c r="E119" s="248"/>
      <c r="F119" s="249"/>
      <c r="G119" s="248"/>
      <c r="L119" s="318"/>
      <c r="M119" s="318"/>
      <c r="N119" s="318"/>
    </row>
    <row r="120" spans="1:14" s="237" customFormat="1">
      <c r="A120" s="246"/>
      <c r="B120" s="247"/>
      <c r="C120" s="250"/>
      <c r="D120" s="248"/>
      <c r="E120" s="248"/>
      <c r="F120" s="249"/>
      <c r="G120" s="248"/>
      <c r="L120" s="318"/>
      <c r="M120" s="318"/>
      <c r="N120" s="318"/>
    </row>
    <row r="121" spans="1:14" s="237" customFormat="1">
      <c r="A121" s="246"/>
      <c r="B121" s="247"/>
      <c r="C121" s="250"/>
      <c r="D121" s="248"/>
      <c r="E121" s="248"/>
      <c r="F121" s="249"/>
      <c r="G121" s="248"/>
      <c r="L121" s="318"/>
      <c r="M121" s="318"/>
      <c r="N121" s="318"/>
    </row>
    <row r="122" spans="1:14" s="237" customFormat="1">
      <c r="A122" s="246"/>
      <c r="B122" s="247"/>
      <c r="C122" s="250"/>
      <c r="D122" s="248"/>
      <c r="E122" s="248"/>
      <c r="F122" s="249"/>
      <c r="G122" s="248"/>
      <c r="L122" s="318"/>
      <c r="M122" s="318"/>
      <c r="N122" s="318"/>
    </row>
    <row r="123" spans="1:14" s="237" customFormat="1">
      <c r="A123" s="246"/>
      <c r="B123" s="247"/>
      <c r="C123" s="250"/>
      <c r="D123" s="248"/>
      <c r="E123" s="248"/>
      <c r="F123" s="249"/>
      <c r="G123" s="248"/>
      <c r="L123" s="318"/>
      <c r="M123" s="318"/>
      <c r="N123" s="318"/>
    </row>
    <row r="124" spans="1:14" s="237" customFormat="1">
      <c r="A124" s="246"/>
      <c r="B124" s="247"/>
      <c r="C124" s="250"/>
      <c r="D124" s="248"/>
      <c r="E124" s="248"/>
      <c r="F124" s="249"/>
      <c r="G124" s="248"/>
      <c r="L124" s="318"/>
      <c r="M124" s="318"/>
      <c r="N124" s="318"/>
    </row>
    <row r="125" spans="1:14" s="237" customFormat="1">
      <c r="A125" s="246"/>
      <c r="B125" s="247"/>
      <c r="C125" s="250"/>
      <c r="D125" s="248"/>
      <c r="E125" s="248"/>
      <c r="F125" s="249"/>
      <c r="G125" s="248"/>
      <c r="L125" s="318"/>
      <c r="M125" s="318"/>
      <c r="N125" s="318"/>
    </row>
    <row r="126" spans="1:14" s="237" customFormat="1">
      <c r="A126" s="246"/>
      <c r="B126" s="247"/>
      <c r="C126" s="250"/>
      <c r="D126" s="248"/>
      <c r="E126" s="248"/>
      <c r="F126" s="249"/>
      <c r="G126" s="248"/>
      <c r="L126" s="318"/>
      <c r="M126" s="318"/>
      <c r="N126" s="318"/>
    </row>
    <row r="127" spans="1:14" s="237" customFormat="1">
      <c r="A127" s="246"/>
      <c r="B127" s="247"/>
      <c r="C127" s="250"/>
      <c r="D127" s="248"/>
      <c r="E127" s="248"/>
      <c r="F127" s="249"/>
      <c r="G127" s="248"/>
      <c r="L127" s="318"/>
      <c r="M127" s="318"/>
      <c r="N127" s="318"/>
    </row>
    <row r="128" spans="1:14" s="237" customFormat="1">
      <c r="A128" s="246"/>
      <c r="B128" s="247"/>
      <c r="C128" s="250"/>
      <c r="D128" s="248"/>
      <c r="E128" s="248"/>
      <c r="F128" s="249"/>
      <c r="G128" s="248"/>
      <c r="L128" s="318"/>
      <c r="M128" s="318"/>
      <c r="N128" s="318"/>
    </row>
    <row r="129" spans="1:14" s="237" customFormat="1">
      <c r="A129" s="246"/>
      <c r="B129" s="247"/>
      <c r="C129" s="250"/>
      <c r="D129" s="248"/>
      <c r="E129" s="248"/>
      <c r="F129" s="249"/>
      <c r="G129" s="248"/>
      <c r="L129" s="318"/>
      <c r="M129" s="318"/>
      <c r="N129" s="318"/>
    </row>
    <row r="130" spans="1:14" s="237" customFormat="1">
      <c r="A130" s="246"/>
      <c r="B130" s="247"/>
      <c r="C130" s="250"/>
      <c r="D130" s="248"/>
      <c r="E130" s="248"/>
      <c r="F130" s="249"/>
      <c r="G130" s="248"/>
      <c r="L130" s="318"/>
      <c r="M130" s="318"/>
      <c r="N130" s="318"/>
    </row>
    <row r="131" spans="1:14" s="237" customFormat="1">
      <c r="A131" s="246"/>
      <c r="B131" s="247"/>
      <c r="C131" s="250"/>
      <c r="D131" s="248"/>
      <c r="E131" s="248"/>
      <c r="F131" s="249"/>
      <c r="G131" s="248"/>
      <c r="L131" s="318"/>
      <c r="M131" s="318"/>
      <c r="N131" s="318"/>
    </row>
    <row r="132" spans="1:14" s="237" customFormat="1">
      <c r="A132" s="246"/>
      <c r="B132" s="247"/>
      <c r="C132" s="250"/>
      <c r="D132" s="248"/>
      <c r="E132" s="248"/>
      <c r="F132" s="249"/>
      <c r="G132" s="248"/>
      <c r="L132" s="318"/>
      <c r="M132" s="318"/>
      <c r="N132" s="318"/>
    </row>
    <row r="133" spans="1:14" s="237" customFormat="1">
      <c r="A133" s="246"/>
      <c r="B133" s="247"/>
      <c r="C133" s="250"/>
      <c r="D133" s="248"/>
      <c r="E133" s="248"/>
      <c r="F133" s="249"/>
      <c r="G133" s="248"/>
      <c r="L133" s="318"/>
      <c r="M133" s="318"/>
      <c r="N133" s="318"/>
    </row>
    <row r="134" spans="1:14" s="237" customFormat="1">
      <c r="A134" s="246"/>
      <c r="B134" s="247"/>
      <c r="C134" s="250"/>
      <c r="D134" s="248"/>
      <c r="E134" s="248"/>
      <c r="F134" s="249"/>
      <c r="G134" s="248"/>
      <c r="L134" s="318"/>
      <c r="M134" s="318"/>
      <c r="N134" s="318"/>
    </row>
    <row r="135" spans="1:14" s="237" customFormat="1">
      <c r="A135" s="246"/>
      <c r="B135" s="247"/>
      <c r="C135" s="250"/>
      <c r="D135" s="248"/>
      <c r="E135" s="248"/>
      <c r="F135" s="249"/>
      <c r="G135" s="248"/>
      <c r="L135" s="318"/>
      <c r="M135" s="318"/>
      <c r="N135" s="318"/>
    </row>
    <row r="136" spans="1:14" s="237" customFormat="1">
      <c r="A136" s="246"/>
      <c r="B136" s="247"/>
      <c r="C136" s="250"/>
      <c r="D136" s="248"/>
      <c r="E136" s="248"/>
      <c r="F136" s="249"/>
      <c r="G136" s="248"/>
      <c r="L136" s="318"/>
      <c r="M136" s="318"/>
      <c r="N136" s="318"/>
    </row>
    <row r="137" spans="1:14" s="237" customFormat="1">
      <c r="A137" s="246"/>
      <c r="B137" s="247"/>
      <c r="C137" s="250"/>
      <c r="D137" s="248"/>
      <c r="E137" s="248"/>
      <c r="F137" s="249"/>
      <c r="G137" s="248"/>
      <c r="L137" s="318"/>
      <c r="M137" s="318"/>
      <c r="N137" s="318"/>
    </row>
    <row r="138" spans="1:14" s="237" customFormat="1">
      <c r="A138" s="246"/>
      <c r="B138" s="247"/>
      <c r="C138" s="250"/>
      <c r="D138" s="248"/>
      <c r="E138" s="248"/>
      <c r="F138" s="249"/>
      <c r="G138" s="248"/>
      <c r="L138" s="318"/>
      <c r="M138" s="318"/>
      <c r="N138" s="318"/>
    </row>
    <row r="139" spans="1:14" s="237" customFormat="1">
      <c r="A139" s="246"/>
      <c r="B139" s="247"/>
      <c r="C139" s="250"/>
      <c r="D139" s="248"/>
      <c r="E139" s="248"/>
      <c r="F139" s="249"/>
      <c r="G139" s="248"/>
      <c r="L139" s="318"/>
      <c r="M139" s="318"/>
      <c r="N139" s="318"/>
    </row>
    <row r="140" spans="1:14" s="237" customFormat="1">
      <c r="A140" s="246"/>
      <c r="B140" s="247"/>
      <c r="C140" s="250"/>
      <c r="D140" s="248"/>
      <c r="E140" s="248"/>
      <c r="F140" s="249"/>
      <c r="G140" s="248"/>
      <c r="L140" s="318"/>
      <c r="M140" s="318"/>
      <c r="N140" s="318"/>
    </row>
    <row r="141" spans="1:14" s="237" customFormat="1">
      <c r="A141" s="246"/>
      <c r="B141" s="247"/>
      <c r="C141" s="250"/>
      <c r="D141" s="248"/>
      <c r="E141" s="248"/>
      <c r="F141" s="249"/>
      <c r="G141" s="248"/>
      <c r="L141" s="318"/>
      <c r="M141" s="318"/>
      <c r="N141" s="318"/>
    </row>
    <row r="142" spans="1:14" s="237" customFormat="1">
      <c r="A142" s="246"/>
      <c r="B142" s="247"/>
      <c r="C142" s="250"/>
      <c r="D142" s="248"/>
      <c r="E142" s="248"/>
      <c r="F142" s="249"/>
      <c r="G142" s="248"/>
      <c r="L142" s="318"/>
      <c r="M142" s="318"/>
      <c r="N142" s="318"/>
    </row>
    <row r="143" spans="1:14" s="237" customFormat="1">
      <c r="A143" s="246"/>
      <c r="B143" s="247"/>
      <c r="C143" s="250"/>
      <c r="D143" s="248"/>
      <c r="E143" s="248"/>
      <c r="F143" s="249"/>
      <c r="G143" s="248"/>
      <c r="L143" s="318"/>
      <c r="M143" s="318"/>
      <c r="N143" s="318"/>
    </row>
    <row r="144" spans="1:14" s="237" customFormat="1">
      <c r="A144" s="246"/>
      <c r="B144" s="247"/>
      <c r="C144" s="250"/>
      <c r="D144" s="248"/>
      <c r="E144" s="248"/>
      <c r="F144" s="249"/>
      <c r="G144" s="248"/>
      <c r="L144" s="318"/>
      <c r="M144" s="318"/>
      <c r="N144" s="318"/>
    </row>
    <row r="145" spans="1:14" s="237" customFormat="1">
      <c r="A145" s="246"/>
      <c r="B145" s="247"/>
      <c r="C145" s="250"/>
      <c r="D145" s="248"/>
      <c r="E145" s="248"/>
      <c r="F145" s="249"/>
      <c r="G145" s="248"/>
      <c r="L145" s="318"/>
      <c r="M145" s="318"/>
      <c r="N145" s="318"/>
    </row>
    <row r="146" spans="1:14" s="237" customFormat="1">
      <c r="A146" s="246"/>
      <c r="B146" s="247"/>
      <c r="C146" s="250"/>
      <c r="D146" s="248"/>
      <c r="E146" s="248"/>
      <c r="F146" s="249"/>
      <c r="G146" s="248"/>
      <c r="L146" s="318"/>
      <c r="M146" s="318"/>
      <c r="N146" s="318"/>
    </row>
    <row r="147" spans="1:14" s="237" customFormat="1">
      <c r="A147" s="246"/>
      <c r="B147" s="247"/>
      <c r="C147" s="250"/>
      <c r="D147" s="248"/>
      <c r="E147" s="248"/>
      <c r="F147" s="249"/>
      <c r="G147" s="248"/>
      <c r="L147" s="318"/>
      <c r="M147" s="318"/>
      <c r="N147" s="318"/>
    </row>
    <row r="148" spans="1:14" s="237" customFormat="1">
      <c r="A148" s="246"/>
      <c r="B148" s="247"/>
      <c r="C148" s="250"/>
      <c r="D148" s="248"/>
      <c r="E148" s="248"/>
      <c r="F148" s="249"/>
      <c r="G148" s="248"/>
      <c r="L148" s="318"/>
      <c r="M148" s="318"/>
      <c r="N148" s="318"/>
    </row>
    <row r="149" spans="1:14" s="237" customFormat="1">
      <c r="A149" s="246"/>
      <c r="B149" s="247"/>
      <c r="C149" s="250"/>
      <c r="D149" s="248"/>
      <c r="E149" s="248"/>
      <c r="F149" s="249"/>
      <c r="G149" s="248"/>
      <c r="L149" s="318"/>
      <c r="M149" s="318"/>
      <c r="N149" s="318"/>
    </row>
    <row r="150" spans="1:14" s="237" customFormat="1">
      <c r="A150" s="246"/>
      <c r="B150" s="247"/>
      <c r="C150" s="250"/>
      <c r="D150" s="248"/>
      <c r="E150" s="248"/>
      <c r="F150" s="249"/>
      <c r="G150" s="248"/>
      <c r="L150" s="318"/>
      <c r="M150" s="318"/>
      <c r="N150" s="318"/>
    </row>
    <row r="151" spans="1:14" s="237" customFormat="1">
      <c r="A151" s="246"/>
      <c r="B151" s="247"/>
      <c r="C151" s="250"/>
      <c r="D151" s="248"/>
      <c r="E151" s="248"/>
      <c r="F151" s="249"/>
      <c r="G151" s="248"/>
      <c r="L151" s="318"/>
      <c r="M151" s="318"/>
      <c r="N151" s="318"/>
    </row>
    <row r="152" spans="1:14" s="237" customFormat="1">
      <c r="A152" s="246"/>
      <c r="B152" s="247"/>
      <c r="C152" s="250"/>
      <c r="D152" s="248"/>
      <c r="E152" s="248"/>
      <c r="F152" s="249"/>
      <c r="G152" s="248"/>
      <c r="L152" s="318"/>
      <c r="M152" s="318"/>
      <c r="N152" s="318"/>
    </row>
    <row r="153" spans="1:14" s="237" customFormat="1">
      <c r="A153" s="246"/>
      <c r="B153" s="247"/>
      <c r="C153" s="250"/>
      <c r="D153" s="248"/>
      <c r="E153" s="248"/>
      <c r="F153" s="249"/>
      <c r="G153" s="248"/>
      <c r="L153" s="318"/>
      <c r="M153" s="318"/>
      <c r="N153" s="318"/>
    </row>
    <row r="154" spans="1:14" s="237" customFormat="1">
      <c r="A154" s="246"/>
      <c r="B154" s="247"/>
      <c r="C154" s="250"/>
      <c r="D154" s="248"/>
      <c r="E154" s="248"/>
      <c r="F154" s="249"/>
      <c r="G154" s="248"/>
      <c r="L154" s="318"/>
      <c r="M154" s="318"/>
      <c r="N154" s="318"/>
    </row>
    <row r="155" spans="1:14" s="237" customFormat="1">
      <c r="A155" s="246"/>
      <c r="B155" s="247"/>
      <c r="C155" s="250"/>
      <c r="D155" s="248"/>
      <c r="E155" s="248"/>
      <c r="F155" s="249"/>
      <c r="G155" s="248"/>
      <c r="L155" s="318"/>
      <c r="M155" s="318"/>
      <c r="N155" s="318"/>
    </row>
    <row r="156" spans="1:14" s="237" customFormat="1">
      <c r="A156" s="246"/>
      <c r="B156" s="247"/>
      <c r="C156" s="250"/>
      <c r="D156" s="248"/>
      <c r="E156" s="248"/>
      <c r="F156" s="249"/>
      <c r="G156" s="248"/>
      <c r="L156" s="318"/>
      <c r="M156" s="318"/>
      <c r="N156" s="318"/>
    </row>
    <row r="157" spans="1:14" s="237" customFormat="1">
      <c r="A157" s="246"/>
      <c r="B157" s="247"/>
      <c r="C157" s="250"/>
      <c r="D157" s="248"/>
      <c r="E157" s="248"/>
      <c r="F157" s="249"/>
      <c r="G157" s="248"/>
      <c r="L157" s="318"/>
      <c r="M157" s="318"/>
      <c r="N157" s="318"/>
    </row>
    <row r="158" spans="1:14" s="237" customFormat="1">
      <c r="A158" s="246"/>
      <c r="B158" s="247"/>
      <c r="C158" s="250"/>
      <c r="D158" s="248"/>
      <c r="E158" s="248"/>
      <c r="F158" s="249"/>
      <c r="G158" s="248"/>
      <c r="L158" s="318"/>
      <c r="M158" s="318"/>
      <c r="N158" s="318"/>
    </row>
    <row r="159" spans="1:14" s="237" customFormat="1">
      <c r="A159" s="246"/>
      <c r="B159" s="247"/>
      <c r="C159" s="250"/>
      <c r="D159" s="248"/>
      <c r="E159" s="248"/>
      <c r="F159" s="249"/>
      <c r="G159" s="248"/>
      <c r="L159" s="318"/>
      <c r="M159" s="318"/>
      <c r="N159" s="318"/>
    </row>
    <row r="160" spans="1:14" s="237" customFormat="1">
      <c r="A160" s="246"/>
      <c r="B160" s="247"/>
      <c r="C160" s="250"/>
      <c r="D160" s="248"/>
      <c r="E160" s="248"/>
      <c r="F160" s="249"/>
      <c r="G160" s="248"/>
      <c r="L160" s="318"/>
      <c r="M160" s="318"/>
      <c r="N160" s="318"/>
    </row>
    <row r="161" spans="1:14" s="237" customFormat="1">
      <c r="A161" s="246"/>
      <c r="B161" s="247"/>
      <c r="C161" s="250"/>
      <c r="D161" s="248"/>
      <c r="E161" s="248"/>
      <c r="F161" s="249"/>
      <c r="G161" s="248"/>
      <c r="L161" s="318"/>
      <c r="M161" s="318"/>
      <c r="N161" s="318"/>
    </row>
    <row r="162" spans="1:14" s="237" customFormat="1">
      <c r="A162" s="246"/>
      <c r="B162" s="247"/>
      <c r="C162" s="250"/>
      <c r="D162" s="248"/>
      <c r="E162" s="248"/>
      <c r="F162" s="249"/>
      <c r="G162" s="248"/>
      <c r="L162" s="318"/>
      <c r="M162" s="318"/>
      <c r="N162" s="318"/>
    </row>
    <row r="163" spans="1:14" s="237" customFormat="1">
      <c r="A163" s="246"/>
      <c r="B163" s="247"/>
      <c r="C163" s="250"/>
      <c r="D163" s="248"/>
      <c r="E163" s="248"/>
      <c r="F163" s="249"/>
      <c r="G163" s="248"/>
      <c r="L163" s="318"/>
      <c r="M163" s="318"/>
      <c r="N163" s="318"/>
    </row>
    <row r="164" spans="1:14" s="237" customFormat="1">
      <c r="A164" s="246"/>
      <c r="B164" s="247"/>
      <c r="C164" s="250"/>
      <c r="D164" s="248"/>
      <c r="E164" s="248"/>
      <c r="F164" s="249"/>
      <c r="G164" s="248"/>
      <c r="L164" s="318"/>
      <c r="M164" s="318"/>
      <c r="N164" s="318"/>
    </row>
    <row r="165" spans="1:14" s="237" customFormat="1">
      <c r="A165" s="246"/>
      <c r="B165" s="247"/>
      <c r="C165" s="250"/>
      <c r="D165" s="248"/>
      <c r="E165" s="248"/>
      <c r="F165" s="249"/>
      <c r="G165" s="248"/>
      <c r="L165" s="318"/>
      <c r="M165" s="318"/>
      <c r="N165" s="318"/>
    </row>
    <row r="166" spans="1:14" s="237" customFormat="1">
      <c r="A166" s="246"/>
      <c r="B166" s="247"/>
      <c r="C166" s="250"/>
      <c r="D166" s="248"/>
      <c r="E166" s="248"/>
      <c r="F166" s="249"/>
      <c r="G166" s="248"/>
      <c r="L166" s="318"/>
      <c r="M166" s="318"/>
      <c r="N166" s="318"/>
    </row>
    <row r="167" spans="1:14" s="237" customFormat="1">
      <c r="A167" s="246"/>
      <c r="B167" s="247"/>
      <c r="C167" s="250"/>
      <c r="D167" s="248"/>
      <c r="E167" s="248"/>
      <c r="F167" s="249"/>
      <c r="G167" s="248"/>
      <c r="L167" s="318"/>
      <c r="M167" s="318"/>
      <c r="N167" s="318"/>
    </row>
    <row r="168" spans="1:14" s="237" customFormat="1">
      <c r="A168" s="246"/>
      <c r="B168" s="247"/>
      <c r="C168" s="250"/>
      <c r="D168" s="248"/>
      <c r="E168" s="248"/>
      <c r="F168" s="249"/>
      <c r="G168" s="248"/>
      <c r="L168" s="318"/>
      <c r="M168" s="318"/>
      <c r="N168" s="318"/>
    </row>
    <row r="169" spans="1:14" s="237" customFormat="1">
      <c r="A169" s="246"/>
      <c r="B169" s="247"/>
      <c r="C169" s="250"/>
      <c r="D169" s="248"/>
      <c r="E169" s="248"/>
      <c r="F169" s="249"/>
      <c r="G169" s="248"/>
      <c r="L169" s="318"/>
      <c r="M169" s="318"/>
      <c r="N169" s="318"/>
    </row>
    <row r="170" spans="1:14" s="237" customFormat="1">
      <c r="A170" s="246"/>
      <c r="B170" s="247"/>
      <c r="C170" s="250"/>
      <c r="D170" s="248"/>
      <c r="E170" s="248"/>
      <c r="F170" s="249"/>
      <c r="G170" s="248"/>
      <c r="L170" s="318"/>
      <c r="M170" s="318"/>
      <c r="N170" s="318"/>
    </row>
    <row r="171" spans="1:14" s="237" customFormat="1">
      <c r="A171" s="246"/>
      <c r="B171" s="247"/>
      <c r="C171" s="250"/>
      <c r="D171" s="248"/>
      <c r="E171" s="248"/>
      <c r="F171" s="249"/>
      <c r="G171" s="248"/>
      <c r="L171" s="318"/>
      <c r="M171" s="318"/>
      <c r="N171" s="318"/>
    </row>
    <row r="172" spans="1:14" s="237" customFormat="1">
      <c r="A172" s="246"/>
      <c r="B172" s="247"/>
      <c r="C172" s="250"/>
      <c r="D172" s="248"/>
      <c r="E172" s="248"/>
      <c r="F172" s="249"/>
      <c r="G172" s="248"/>
      <c r="L172" s="318"/>
      <c r="M172" s="318"/>
      <c r="N172" s="318"/>
    </row>
    <row r="173" spans="1:14" s="237" customFormat="1">
      <c r="A173" s="246"/>
      <c r="B173" s="247"/>
      <c r="C173" s="250"/>
      <c r="D173" s="248"/>
      <c r="E173" s="248"/>
      <c r="F173" s="249"/>
      <c r="G173" s="248"/>
      <c r="L173" s="318"/>
      <c r="M173" s="318"/>
      <c r="N173" s="318"/>
    </row>
    <row r="174" spans="1:14" s="237" customFormat="1">
      <c r="A174" s="246"/>
      <c r="B174" s="247"/>
      <c r="C174" s="250"/>
      <c r="D174" s="248"/>
      <c r="E174" s="248"/>
      <c r="F174" s="249"/>
      <c r="G174" s="248"/>
      <c r="L174" s="318"/>
      <c r="M174" s="318"/>
      <c r="N174" s="318"/>
    </row>
    <row r="175" spans="1:14" s="237" customFormat="1">
      <c r="A175" s="246"/>
      <c r="B175" s="247"/>
      <c r="C175" s="250"/>
      <c r="D175" s="248"/>
      <c r="E175" s="248"/>
      <c r="F175" s="249"/>
      <c r="G175" s="248"/>
      <c r="L175" s="318"/>
      <c r="M175" s="318"/>
      <c r="N175" s="318"/>
    </row>
    <row r="176" spans="1:14" s="237" customFormat="1">
      <c r="A176" s="246"/>
      <c r="B176" s="247"/>
      <c r="C176" s="250"/>
      <c r="D176" s="248"/>
      <c r="E176" s="248"/>
      <c r="F176" s="249"/>
      <c r="G176" s="248"/>
      <c r="L176" s="318"/>
      <c r="M176" s="318"/>
      <c r="N176" s="318"/>
    </row>
    <row r="177" spans="1:14" s="237" customFormat="1">
      <c r="A177" s="246"/>
      <c r="B177" s="247"/>
      <c r="C177" s="250"/>
      <c r="D177" s="248"/>
      <c r="E177" s="248"/>
      <c r="F177" s="249"/>
      <c r="G177" s="248"/>
      <c r="L177" s="318"/>
      <c r="M177" s="318"/>
      <c r="N177" s="318"/>
    </row>
    <row r="178" spans="1:14" s="237" customFormat="1">
      <c r="A178" s="246"/>
      <c r="B178" s="247"/>
      <c r="C178" s="250"/>
      <c r="D178" s="248"/>
      <c r="E178" s="248"/>
      <c r="F178" s="249"/>
      <c r="G178" s="248"/>
      <c r="L178" s="318"/>
      <c r="M178" s="318"/>
      <c r="N178" s="318"/>
    </row>
    <row r="179" spans="1:14" s="237" customFormat="1">
      <c r="A179" s="246"/>
      <c r="B179" s="247"/>
      <c r="C179" s="250"/>
      <c r="D179" s="248"/>
      <c r="E179" s="248"/>
      <c r="F179" s="249"/>
      <c r="G179" s="248"/>
      <c r="L179" s="318"/>
      <c r="M179" s="318"/>
      <c r="N179" s="318"/>
    </row>
    <row r="180" spans="1:14" s="237" customFormat="1">
      <c r="A180" s="246"/>
      <c r="B180" s="247"/>
      <c r="C180" s="250"/>
      <c r="D180" s="248"/>
      <c r="E180" s="248"/>
      <c r="F180" s="249"/>
      <c r="G180" s="248"/>
      <c r="L180" s="318"/>
      <c r="M180" s="318"/>
      <c r="N180" s="318"/>
    </row>
    <row r="181" spans="1:14" s="237" customFormat="1">
      <c r="A181" s="246"/>
      <c r="B181" s="247"/>
      <c r="C181" s="250"/>
      <c r="D181" s="248"/>
      <c r="E181" s="248"/>
      <c r="F181" s="249"/>
      <c r="G181" s="248"/>
      <c r="L181" s="318"/>
      <c r="M181" s="318"/>
      <c r="N181" s="318"/>
    </row>
    <row r="182" spans="1:14" s="237" customFormat="1">
      <c r="A182" s="246"/>
      <c r="B182" s="247"/>
      <c r="C182" s="250"/>
      <c r="D182" s="248"/>
      <c r="E182" s="248"/>
      <c r="F182" s="249"/>
      <c r="G182" s="248"/>
      <c r="L182" s="318"/>
      <c r="M182" s="318"/>
      <c r="N182" s="318"/>
    </row>
    <row r="183" spans="1:14" s="237" customFormat="1">
      <c r="A183" s="246"/>
      <c r="B183" s="247"/>
      <c r="C183" s="250"/>
      <c r="D183" s="248"/>
      <c r="E183" s="248"/>
      <c r="F183" s="249"/>
      <c r="G183" s="248"/>
      <c r="L183" s="318"/>
      <c r="M183" s="318"/>
      <c r="N183" s="318"/>
    </row>
    <row r="184" spans="1:14" s="237" customFormat="1">
      <c r="A184" s="246"/>
      <c r="B184" s="247"/>
      <c r="C184" s="250"/>
      <c r="D184" s="248"/>
      <c r="E184" s="248"/>
      <c r="F184" s="249"/>
      <c r="G184" s="248"/>
      <c r="L184" s="318"/>
      <c r="M184" s="318"/>
      <c r="N184" s="318"/>
    </row>
    <row r="185" spans="1:14" s="237" customFormat="1">
      <c r="A185" s="246"/>
      <c r="B185" s="247"/>
      <c r="C185" s="250"/>
      <c r="D185" s="248"/>
      <c r="E185" s="248"/>
      <c r="F185" s="249"/>
      <c r="G185" s="248"/>
      <c r="L185" s="318"/>
      <c r="M185" s="318"/>
      <c r="N185" s="318"/>
    </row>
    <row r="186" spans="1:14" s="237" customFormat="1">
      <c r="A186" s="246"/>
      <c r="B186" s="247"/>
      <c r="C186" s="250"/>
      <c r="D186" s="248"/>
      <c r="E186" s="248"/>
      <c r="F186" s="249"/>
      <c r="G186" s="248"/>
      <c r="L186" s="318"/>
      <c r="M186" s="318"/>
      <c r="N186" s="318"/>
    </row>
    <row r="187" spans="1:14" s="237" customFormat="1">
      <c r="A187" s="246"/>
      <c r="B187" s="247"/>
      <c r="C187" s="250"/>
      <c r="D187" s="248"/>
      <c r="E187" s="248"/>
      <c r="F187" s="249"/>
      <c r="G187" s="248"/>
      <c r="L187" s="318"/>
      <c r="M187" s="318"/>
      <c r="N187" s="318"/>
    </row>
    <row r="188" spans="1:14" s="237" customFormat="1">
      <c r="A188" s="246"/>
      <c r="B188" s="247"/>
      <c r="C188" s="250"/>
      <c r="D188" s="248"/>
      <c r="E188" s="248"/>
      <c r="F188" s="249"/>
      <c r="G188" s="248"/>
      <c r="L188" s="318"/>
      <c r="M188" s="318"/>
      <c r="N188" s="318"/>
    </row>
    <row r="189" spans="1:14" s="237" customFormat="1">
      <c r="A189" s="246"/>
      <c r="B189" s="247"/>
      <c r="C189" s="250"/>
      <c r="D189" s="248"/>
      <c r="E189" s="248"/>
      <c r="F189" s="249"/>
      <c r="G189" s="248"/>
      <c r="L189" s="318"/>
      <c r="M189" s="318"/>
      <c r="N189" s="318"/>
    </row>
    <row r="190" spans="1:14" s="237" customFormat="1">
      <c r="A190" s="246"/>
      <c r="B190" s="247"/>
      <c r="C190" s="250"/>
      <c r="D190" s="248"/>
      <c r="E190" s="248"/>
      <c r="F190" s="249"/>
      <c r="G190" s="248"/>
      <c r="L190" s="318"/>
      <c r="M190" s="318"/>
      <c r="N190" s="318"/>
    </row>
    <row r="191" spans="1:14" s="237" customFormat="1">
      <c r="A191" s="246"/>
      <c r="B191" s="247"/>
      <c r="C191" s="250"/>
      <c r="D191" s="248"/>
      <c r="E191" s="248"/>
      <c r="F191" s="249"/>
      <c r="G191" s="248"/>
      <c r="L191" s="318"/>
      <c r="M191" s="318"/>
      <c r="N191" s="318"/>
    </row>
    <row r="192" spans="1:14" s="237" customFormat="1">
      <c r="A192" s="246"/>
      <c r="B192" s="247"/>
      <c r="C192" s="250"/>
      <c r="D192" s="248"/>
      <c r="E192" s="248"/>
      <c r="F192" s="249"/>
      <c r="G192" s="248"/>
      <c r="L192" s="318"/>
      <c r="M192" s="318"/>
      <c r="N192" s="318"/>
    </row>
    <row r="193" spans="1:14" s="237" customFormat="1">
      <c r="A193" s="246"/>
      <c r="B193" s="247"/>
      <c r="C193" s="250"/>
      <c r="D193" s="248"/>
      <c r="E193" s="248"/>
      <c r="F193" s="249"/>
      <c r="G193" s="248"/>
      <c r="L193" s="318"/>
      <c r="M193" s="318"/>
      <c r="N193" s="318"/>
    </row>
    <row r="194" spans="1:14" s="237" customFormat="1">
      <c r="A194" s="246"/>
      <c r="B194" s="247"/>
      <c r="C194" s="250"/>
      <c r="D194" s="248"/>
      <c r="E194" s="248"/>
      <c r="F194" s="249"/>
      <c r="G194" s="248"/>
      <c r="L194" s="318"/>
      <c r="M194" s="318"/>
      <c r="N194" s="318"/>
    </row>
    <row r="195" spans="1:14" s="237" customFormat="1">
      <c r="A195" s="246"/>
      <c r="B195" s="247"/>
      <c r="C195" s="250"/>
      <c r="D195" s="248"/>
      <c r="E195" s="248"/>
      <c r="F195" s="249"/>
      <c r="G195" s="248"/>
      <c r="L195" s="318"/>
      <c r="M195" s="318"/>
      <c r="N195" s="318"/>
    </row>
    <row r="196" spans="1:14" s="237" customFormat="1">
      <c r="A196" s="246"/>
      <c r="B196" s="247"/>
      <c r="C196" s="250"/>
      <c r="D196" s="248"/>
      <c r="E196" s="248"/>
      <c r="F196" s="249"/>
      <c r="G196" s="248"/>
      <c r="L196" s="318"/>
      <c r="M196" s="318"/>
      <c r="N196" s="318"/>
    </row>
    <row r="197" spans="1:14" s="237" customFormat="1">
      <c r="A197" s="246"/>
      <c r="B197" s="247"/>
      <c r="C197" s="250"/>
      <c r="D197" s="248"/>
      <c r="E197" s="248"/>
      <c r="F197" s="249"/>
      <c r="G197" s="248"/>
      <c r="L197" s="318"/>
      <c r="M197" s="318"/>
      <c r="N197" s="318"/>
    </row>
    <row r="198" spans="1:14" s="237" customFormat="1">
      <c r="A198" s="246"/>
      <c r="B198" s="247"/>
      <c r="C198" s="250"/>
      <c r="D198" s="248"/>
      <c r="E198" s="248"/>
      <c r="F198" s="249"/>
      <c r="G198" s="248"/>
      <c r="L198" s="318"/>
      <c r="M198" s="318"/>
      <c r="N198" s="318"/>
    </row>
    <row r="199" spans="1:14" s="237" customFormat="1">
      <c r="A199" s="246"/>
      <c r="B199" s="247"/>
      <c r="C199" s="250"/>
      <c r="D199" s="248"/>
      <c r="E199" s="248"/>
      <c r="F199" s="249"/>
      <c r="G199" s="248"/>
      <c r="L199" s="318"/>
      <c r="M199" s="318"/>
      <c r="N199" s="318"/>
    </row>
    <row r="200" spans="1:14" s="237" customFormat="1">
      <c r="A200" s="246"/>
      <c r="B200" s="247"/>
      <c r="C200" s="250"/>
      <c r="D200" s="248"/>
      <c r="E200" s="248"/>
      <c r="F200" s="249"/>
      <c r="G200" s="248"/>
      <c r="L200" s="318"/>
      <c r="M200" s="318"/>
      <c r="N200" s="318"/>
    </row>
    <row r="201" spans="1:14" s="237" customFormat="1">
      <c r="A201" s="246"/>
      <c r="B201" s="247"/>
      <c r="C201" s="250"/>
      <c r="D201" s="248"/>
      <c r="E201" s="248"/>
      <c r="F201" s="249"/>
      <c r="G201" s="248"/>
      <c r="L201" s="318"/>
      <c r="M201" s="318"/>
      <c r="N201" s="318"/>
    </row>
    <row r="202" spans="1:14" s="237" customFormat="1">
      <c r="A202" s="246"/>
      <c r="B202" s="247"/>
      <c r="C202" s="250"/>
      <c r="D202" s="248"/>
      <c r="E202" s="248"/>
      <c r="F202" s="249"/>
      <c r="G202" s="248"/>
      <c r="L202" s="318"/>
      <c r="M202" s="318"/>
      <c r="N202" s="318"/>
    </row>
    <row r="203" spans="1:14" s="237" customFormat="1">
      <c r="A203" s="246"/>
      <c r="B203" s="247"/>
      <c r="C203" s="250"/>
      <c r="D203" s="248"/>
      <c r="E203" s="248"/>
      <c r="F203" s="249"/>
      <c r="G203" s="248"/>
      <c r="L203" s="318"/>
      <c r="M203" s="318"/>
      <c r="N203" s="318"/>
    </row>
    <row r="204" spans="1:14" s="237" customFormat="1">
      <c r="A204" s="246"/>
      <c r="B204" s="247"/>
      <c r="C204" s="250"/>
      <c r="D204" s="248"/>
      <c r="E204" s="248"/>
      <c r="F204" s="249"/>
      <c r="G204" s="248"/>
      <c r="L204" s="318"/>
      <c r="M204" s="318"/>
      <c r="N204" s="318"/>
    </row>
    <row r="205" spans="1:14" s="237" customFormat="1">
      <c r="A205" s="246"/>
      <c r="B205" s="247"/>
      <c r="C205" s="250"/>
      <c r="D205" s="248"/>
      <c r="E205" s="248"/>
      <c r="F205" s="249"/>
      <c r="G205" s="248"/>
      <c r="L205" s="318"/>
      <c r="M205" s="318"/>
      <c r="N205" s="318"/>
    </row>
    <row r="206" spans="1:14" s="237" customFormat="1">
      <c r="A206" s="246"/>
      <c r="B206" s="247"/>
      <c r="C206" s="250"/>
      <c r="D206" s="248"/>
      <c r="E206" s="248"/>
      <c r="F206" s="249"/>
      <c r="G206" s="248"/>
      <c r="L206" s="318"/>
      <c r="M206" s="318"/>
      <c r="N206" s="318"/>
    </row>
    <row r="207" spans="1:14" s="237" customFormat="1">
      <c r="A207" s="246"/>
      <c r="B207" s="247"/>
      <c r="C207" s="250"/>
      <c r="D207" s="248"/>
      <c r="E207" s="248"/>
      <c r="F207" s="249"/>
      <c r="G207" s="248"/>
      <c r="L207" s="318"/>
      <c r="M207" s="318"/>
      <c r="N207" s="318"/>
    </row>
    <row r="208" spans="1:14" s="237" customFormat="1">
      <c r="A208" s="246"/>
      <c r="B208" s="247"/>
      <c r="C208" s="250"/>
      <c r="D208" s="248"/>
      <c r="E208" s="248"/>
      <c r="F208" s="249"/>
      <c r="G208" s="248"/>
      <c r="L208" s="318"/>
      <c r="M208" s="318"/>
      <c r="N208" s="318"/>
    </row>
    <row r="209" spans="1:14" s="237" customFormat="1">
      <c r="A209" s="246"/>
      <c r="B209" s="247"/>
      <c r="C209" s="250"/>
      <c r="D209" s="248"/>
      <c r="E209" s="248"/>
      <c r="F209" s="249"/>
      <c r="G209" s="248"/>
      <c r="L209" s="318"/>
      <c r="M209" s="318"/>
      <c r="N209" s="318"/>
    </row>
    <row r="210" spans="1:14" s="237" customFormat="1">
      <c r="A210" s="246"/>
      <c r="B210" s="247"/>
      <c r="C210" s="250"/>
      <c r="D210" s="248"/>
      <c r="E210" s="248"/>
      <c r="F210" s="249"/>
      <c r="G210" s="248"/>
      <c r="L210" s="318"/>
      <c r="M210" s="318"/>
      <c r="N210" s="318"/>
    </row>
    <row r="211" spans="1:14" s="237" customFormat="1">
      <c r="A211" s="246"/>
      <c r="B211" s="247"/>
      <c r="C211" s="250"/>
      <c r="D211" s="248"/>
      <c r="E211" s="248"/>
      <c r="F211" s="249"/>
      <c r="G211" s="248"/>
      <c r="L211" s="318"/>
      <c r="M211" s="318"/>
      <c r="N211" s="318"/>
    </row>
    <row r="212" spans="1:14" s="237" customFormat="1">
      <c r="A212" s="246"/>
      <c r="B212" s="247"/>
      <c r="C212" s="250"/>
      <c r="D212" s="248"/>
      <c r="E212" s="248"/>
      <c r="F212" s="249"/>
      <c r="G212" s="248"/>
      <c r="L212" s="318"/>
      <c r="M212" s="318"/>
      <c r="N212" s="318"/>
    </row>
    <row r="213" spans="1:14" s="237" customFormat="1">
      <c r="A213" s="246"/>
      <c r="B213" s="247"/>
      <c r="C213" s="250"/>
      <c r="D213" s="248"/>
      <c r="E213" s="248"/>
      <c r="F213" s="249"/>
      <c r="G213" s="248"/>
      <c r="L213" s="318"/>
      <c r="M213" s="318"/>
      <c r="N213" s="318"/>
    </row>
    <row r="214" spans="1:14" s="237" customFormat="1">
      <c r="A214" s="246"/>
      <c r="B214" s="247"/>
      <c r="C214" s="250"/>
      <c r="D214" s="248"/>
      <c r="E214" s="248"/>
      <c r="F214" s="249"/>
      <c r="G214" s="248"/>
      <c r="L214" s="318"/>
      <c r="M214" s="318"/>
      <c r="N214" s="318"/>
    </row>
    <row r="215" spans="1:14" s="237" customFormat="1">
      <c r="A215" s="246"/>
      <c r="B215" s="247"/>
      <c r="C215" s="250"/>
      <c r="D215" s="248"/>
      <c r="E215" s="248"/>
      <c r="F215" s="249"/>
      <c r="G215" s="248"/>
      <c r="L215" s="318"/>
      <c r="M215" s="318"/>
      <c r="N215" s="318"/>
    </row>
    <row r="216" spans="1:14" s="237" customFormat="1">
      <c r="A216" s="246"/>
      <c r="B216" s="247"/>
      <c r="C216" s="250"/>
      <c r="D216" s="248"/>
      <c r="E216" s="248"/>
      <c r="F216" s="249"/>
      <c r="G216" s="248"/>
      <c r="L216" s="318"/>
      <c r="M216" s="318"/>
      <c r="N216" s="318"/>
    </row>
    <row r="217" spans="1:14" s="237" customFormat="1">
      <c r="A217" s="246"/>
      <c r="B217" s="247"/>
      <c r="C217" s="250"/>
      <c r="D217" s="248"/>
      <c r="E217" s="248"/>
      <c r="F217" s="249"/>
      <c r="G217" s="248"/>
      <c r="L217" s="318"/>
      <c r="M217" s="318"/>
      <c r="N217" s="318"/>
    </row>
    <row r="218" spans="1:14" s="237" customFormat="1">
      <c r="A218" s="246"/>
      <c r="B218" s="247"/>
      <c r="C218" s="250"/>
      <c r="D218" s="248"/>
      <c r="E218" s="248"/>
      <c r="F218" s="249"/>
      <c r="G218" s="248"/>
      <c r="L218" s="318"/>
      <c r="M218" s="318"/>
      <c r="N218" s="318"/>
    </row>
    <row r="219" spans="1:14" s="237" customFormat="1">
      <c r="A219" s="246"/>
      <c r="B219" s="247"/>
      <c r="C219" s="250"/>
      <c r="D219" s="248"/>
      <c r="E219" s="248"/>
      <c r="F219" s="249"/>
      <c r="G219" s="248"/>
      <c r="L219" s="318"/>
      <c r="M219" s="318"/>
      <c r="N219" s="318"/>
    </row>
    <row r="220" spans="1:14" s="237" customFormat="1">
      <c r="A220" s="246"/>
      <c r="B220" s="247"/>
      <c r="C220" s="250"/>
      <c r="D220" s="248"/>
      <c r="E220" s="248"/>
      <c r="F220" s="249"/>
      <c r="G220" s="248"/>
      <c r="L220" s="318"/>
      <c r="M220" s="318"/>
      <c r="N220" s="318"/>
    </row>
    <row r="221" spans="1:14" s="237" customFormat="1">
      <c r="A221" s="246"/>
      <c r="B221" s="247"/>
      <c r="C221" s="250"/>
      <c r="D221" s="248"/>
      <c r="E221" s="248"/>
      <c r="F221" s="249"/>
      <c r="G221" s="248"/>
      <c r="L221" s="318"/>
      <c r="M221" s="318"/>
      <c r="N221" s="318"/>
    </row>
    <row r="222" spans="1:14" s="237" customFormat="1">
      <c r="A222" s="246"/>
      <c r="B222" s="247"/>
      <c r="C222" s="250"/>
      <c r="D222" s="248"/>
      <c r="E222" s="248"/>
      <c r="F222" s="249"/>
      <c r="G222" s="248"/>
      <c r="L222" s="318"/>
      <c r="M222" s="318"/>
      <c r="N222" s="318"/>
    </row>
    <row r="223" spans="1:14" s="237" customFormat="1">
      <c r="A223" s="246"/>
      <c r="B223" s="247"/>
      <c r="C223" s="250"/>
      <c r="D223" s="248"/>
      <c r="E223" s="248"/>
      <c r="F223" s="249"/>
      <c r="G223" s="248"/>
      <c r="L223" s="318"/>
      <c r="M223" s="318"/>
      <c r="N223" s="318"/>
    </row>
    <row r="224" spans="1:14" s="237" customFormat="1">
      <c r="A224" s="246"/>
      <c r="B224" s="247"/>
      <c r="C224" s="250"/>
      <c r="D224" s="248"/>
      <c r="E224" s="248"/>
      <c r="F224" s="249"/>
      <c r="G224" s="248"/>
      <c r="L224" s="318"/>
      <c r="M224" s="318"/>
      <c r="N224" s="318"/>
    </row>
    <row r="225" spans="1:14" s="237" customFormat="1">
      <c r="A225" s="246"/>
      <c r="B225" s="247"/>
      <c r="C225" s="250"/>
      <c r="D225" s="248"/>
      <c r="E225" s="248"/>
      <c r="F225" s="249"/>
      <c r="G225" s="248"/>
      <c r="L225" s="318"/>
      <c r="M225" s="318"/>
      <c r="N225" s="318"/>
    </row>
    <row r="226" spans="1:14" s="237" customFormat="1">
      <c r="A226" s="246"/>
      <c r="B226" s="247"/>
      <c r="C226" s="250"/>
      <c r="D226" s="248"/>
      <c r="E226" s="248"/>
      <c r="F226" s="249"/>
      <c r="G226" s="248"/>
      <c r="L226" s="318"/>
      <c r="M226" s="318"/>
      <c r="N226" s="318"/>
    </row>
    <row r="227" spans="1:14" s="237" customFormat="1">
      <c r="A227" s="246"/>
      <c r="B227" s="247"/>
      <c r="C227" s="250"/>
      <c r="D227" s="248"/>
      <c r="E227" s="248"/>
      <c r="F227" s="249"/>
      <c r="G227" s="248"/>
      <c r="L227" s="318"/>
      <c r="M227" s="318"/>
      <c r="N227" s="318"/>
    </row>
    <row r="228" spans="1:14" s="237" customFormat="1">
      <c r="A228" s="246"/>
      <c r="B228" s="247"/>
      <c r="C228" s="250"/>
      <c r="D228" s="248"/>
      <c r="E228" s="248"/>
      <c r="F228" s="249"/>
      <c r="G228" s="248"/>
      <c r="L228" s="318"/>
      <c r="M228" s="318"/>
      <c r="N228" s="318"/>
    </row>
    <row r="229" spans="1:14" s="237" customFormat="1">
      <c r="A229" s="246"/>
      <c r="B229" s="247"/>
      <c r="C229" s="250"/>
      <c r="D229" s="248"/>
      <c r="E229" s="248"/>
      <c r="F229" s="249"/>
      <c r="G229" s="248"/>
      <c r="L229" s="318"/>
      <c r="M229" s="318"/>
      <c r="N229" s="318"/>
    </row>
    <row r="230" spans="1:14" s="237" customFormat="1">
      <c r="A230" s="246"/>
      <c r="B230" s="247"/>
      <c r="C230" s="250"/>
      <c r="D230" s="248"/>
      <c r="E230" s="248"/>
      <c r="F230" s="249"/>
      <c r="G230" s="248"/>
      <c r="L230" s="318"/>
      <c r="M230" s="318"/>
      <c r="N230" s="318"/>
    </row>
    <row r="231" spans="1:14" s="237" customFormat="1">
      <c r="A231" s="246"/>
      <c r="B231" s="247"/>
      <c r="C231" s="250"/>
      <c r="D231" s="248"/>
      <c r="E231" s="248"/>
      <c r="F231" s="249"/>
      <c r="G231" s="248"/>
      <c r="L231" s="318"/>
      <c r="M231" s="318"/>
      <c r="N231" s="318"/>
    </row>
    <row r="232" spans="1:14" s="237" customFormat="1">
      <c r="A232" s="246"/>
      <c r="B232" s="247"/>
      <c r="C232" s="250"/>
      <c r="D232" s="248"/>
      <c r="E232" s="248"/>
      <c r="F232" s="249"/>
      <c r="G232" s="248"/>
      <c r="L232" s="318"/>
      <c r="M232" s="318"/>
      <c r="N232" s="318"/>
    </row>
    <row r="233" spans="1:14" s="237" customFormat="1">
      <c r="A233" s="246"/>
      <c r="B233" s="247"/>
      <c r="C233" s="250"/>
      <c r="D233" s="248"/>
      <c r="E233" s="248"/>
      <c r="F233" s="249"/>
      <c r="G233" s="248"/>
      <c r="L233" s="318"/>
      <c r="M233" s="318"/>
      <c r="N233" s="318"/>
    </row>
    <row r="234" spans="1:14" s="237" customFormat="1">
      <c r="A234" s="246"/>
      <c r="B234" s="247"/>
      <c r="C234" s="250"/>
      <c r="D234" s="248"/>
      <c r="E234" s="248"/>
      <c r="F234" s="249"/>
      <c r="G234" s="248"/>
      <c r="L234" s="318"/>
      <c r="M234" s="318"/>
      <c r="N234" s="318"/>
    </row>
    <row r="235" spans="1:14" s="237" customFormat="1">
      <c r="A235" s="246"/>
      <c r="B235" s="247"/>
      <c r="C235" s="250"/>
      <c r="D235" s="248"/>
      <c r="E235" s="248"/>
      <c r="F235" s="249"/>
      <c r="G235" s="248"/>
      <c r="L235" s="318"/>
      <c r="M235" s="318"/>
      <c r="N235" s="318"/>
    </row>
    <row r="236" spans="1:14" s="237" customFormat="1">
      <c r="A236" s="246"/>
      <c r="B236" s="247"/>
      <c r="C236" s="250"/>
      <c r="D236" s="248"/>
      <c r="E236" s="248"/>
      <c r="F236" s="249"/>
      <c r="G236" s="248"/>
      <c r="L236" s="318"/>
      <c r="M236" s="318"/>
      <c r="N236" s="318"/>
    </row>
    <row r="237" spans="1:14" s="237" customFormat="1">
      <c r="A237" s="246"/>
      <c r="B237" s="247"/>
      <c r="C237" s="250"/>
      <c r="D237" s="248"/>
      <c r="E237" s="248"/>
      <c r="F237" s="249"/>
      <c r="G237" s="248"/>
      <c r="L237" s="318"/>
      <c r="M237" s="318"/>
      <c r="N237" s="318"/>
    </row>
    <row r="238" spans="1:14" s="237" customFormat="1">
      <c r="A238" s="246"/>
      <c r="B238" s="247"/>
      <c r="C238" s="250"/>
      <c r="D238" s="248"/>
      <c r="E238" s="248"/>
      <c r="F238" s="249"/>
      <c r="G238" s="248"/>
      <c r="L238" s="318"/>
      <c r="M238" s="318"/>
      <c r="N238" s="318"/>
    </row>
    <row r="239" spans="1:14" s="237" customFormat="1">
      <c r="A239" s="246"/>
      <c r="B239" s="247"/>
      <c r="C239" s="250"/>
      <c r="D239" s="248"/>
      <c r="E239" s="248"/>
      <c r="F239" s="249"/>
      <c r="G239" s="248"/>
      <c r="L239" s="318"/>
      <c r="M239" s="318"/>
      <c r="N239" s="318"/>
    </row>
    <row r="240" spans="1:14" s="237" customFormat="1">
      <c r="A240" s="246"/>
      <c r="B240" s="247"/>
      <c r="C240" s="250"/>
      <c r="D240" s="248"/>
      <c r="E240" s="248"/>
      <c r="F240" s="249"/>
      <c r="G240" s="248"/>
      <c r="L240" s="318"/>
      <c r="M240" s="318"/>
      <c r="N240" s="318"/>
    </row>
    <row r="241" spans="1:14" s="237" customFormat="1">
      <c r="A241" s="246"/>
      <c r="B241" s="247"/>
      <c r="C241" s="250"/>
      <c r="D241" s="248"/>
      <c r="E241" s="248"/>
      <c r="F241" s="249"/>
      <c r="G241" s="248"/>
      <c r="L241" s="318"/>
      <c r="M241" s="318"/>
      <c r="N241" s="318"/>
    </row>
    <row r="242" spans="1:14" s="237" customFormat="1">
      <c r="A242" s="246"/>
      <c r="B242" s="247"/>
      <c r="C242" s="250"/>
      <c r="D242" s="248"/>
      <c r="E242" s="248"/>
      <c r="F242" s="249"/>
      <c r="G242" s="248"/>
      <c r="L242" s="318"/>
      <c r="M242" s="318"/>
      <c r="N242" s="318"/>
    </row>
    <row r="243" spans="1:14" s="237" customFormat="1">
      <c r="A243" s="246"/>
      <c r="B243" s="247"/>
      <c r="C243" s="250"/>
      <c r="D243" s="248"/>
      <c r="E243" s="248"/>
      <c r="F243" s="249"/>
      <c r="G243" s="248"/>
      <c r="L243" s="318"/>
      <c r="M243" s="318"/>
      <c r="N243" s="318"/>
    </row>
    <row r="244" spans="1:14" s="237" customFormat="1">
      <c r="A244" s="246"/>
      <c r="B244" s="247"/>
      <c r="C244" s="250"/>
      <c r="D244" s="248"/>
      <c r="E244" s="248"/>
      <c r="F244" s="249"/>
      <c r="G244" s="248"/>
      <c r="L244" s="318"/>
      <c r="M244" s="318"/>
      <c r="N244" s="318"/>
    </row>
    <row r="245" spans="1:14" s="237" customFormat="1">
      <c r="A245" s="246"/>
      <c r="B245" s="247"/>
      <c r="C245" s="250"/>
      <c r="D245" s="248"/>
      <c r="E245" s="248"/>
      <c r="F245" s="249"/>
      <c r="G245" s="248"/>
      <c r="L245" s="318"/>
      <c r="M245" s="318"/>
      <c r="N245" s="318"/>
    </row>
    <row r="246" spans="1:14" s="237" customFormat="1">
      <c r="A246" s="246"/>
      <c r="B246" s="247"/>
      <c r="C246" s="250"/>
      <c r="D246" s="248"/>
      <c r="E246" s="248"/>
      <c r="F246" s="249"/>
      <c r="G246" s="248"/>
      <c r="L246" s="318"/>
      <c r="M246" s="318"/>
      <c r="N246" s="318"/>
    </row>
    <row r="247" spans="1:14" s="237" customFormat="1">
      <c r="A247" s="246"/>
      <c r="B247" s="247"/>
      <c r="C247" s="250"/>
      <c r="D247" s="248"/>
      <c r="E247" s="248"/>
      <c r="F247" s="249"/>
      <c r="G247" s="248"/>
      <c r="L247" s="318"/>
      <c r="M247" s="318"/>
      <c r="N247" s="318"/>
    </row>
    <row r="248" spans="1:14" s="237" customFormat="1">
      <c r="A248" s="246"/>
      <c r="B248" s="247"/>
      <c r="C248" s="250"/>
      <c r="D248" s="248"/>
      <c r="E248" s="248"/>
      <c r="F248" s="249"/>
      <c r="G248" s="248"/>
      <c r="L248" s="318"/>
      <c r="M248" s="318"/>
      <c r="N248" s="318"/>
    </row>
    <row r="249" spans="1:14" s="237" customFormat="1">
      <c r="A249" s="246"/>
      <c r="B249" s="247"/>
      <c r="C249" s="250"/>
      <c r="D249" s="248"/>
      <c r="E249" s="248"/>
      <c r="F249" s="249"/>
      <c r="G249" s="248"/>
      <c r="L249" s="318"/>
      <c r="M249" s="318"/>
      <c r="N249" s="318"/>
    </row>
    <row r="250" spans="1:14" s="237" customFormat="1">
      <c r="A250" s="246"/>
      <c r="B250" s="247"/>
      <c r="C250" s="250"/>
      <c r="D250" s="248"/>
      <c r="E250" s="248"/>
      <c r="F250" s="249"/>
      <c r="G250" s="248"/>
      <c r="L250" s="318"/>
      <c r="M250" s="318"/>
      <c r="N250" s="318"/>
    </row>
    <row r="251" spans="1:14" s="237" customFormat="1">
      <c r="A251" s="246"/>
      <c r="B251" s="247"/>
      <c r="C251" s="250"/>
      <c r="D251" s="248"/>
      <c r="E251" s="248"/>
      <c r="F251" s="249"/>
      <c r="G251" s="248"/>
      <c r="L251" s="318"/>
      <c r="M251" s="318"/>
      <c r="N251" s="318"/>
    </row>
    <row r="252" spans="1:14" s="237" customFormat="1">
      <c r="A252" s="246"/>
      <c r="B252" s="247"/>
      <c r="C252" s="250"/>
      <c r="D252" s="248"/>
      <c r="E252" s="248"/>
      <c r="F252" s="249"/>
      <c r="G252" s="248"/>
      <c r="L252" s="318"/>
      <c r="M252" s="318"/>
      <c r="N252" s="318"/>
    </row>
    <row r="253" spans="1:14" s="237" customFormat="1">
      <c r="A253" s="246"/>
      <c r="B253" s="247"/>
      <c r="C253" s="250"/>
      <c r="D253" s="248"/>
      <c r="E253" s="248"/>
      <c r="F253" s="249"/>
      <c r="G253" s="248"/>
      <c r="L253" s="318"/>
      <c r="M253" s="318"/>
      <c r="N253" s="318"/>
    </row>
    <row r="254" spans="1:14" s="237" customFormat="1">
      <c r="A254" s="246"/>
      <c r="B254" s="247"/>
      <c r="C254" s="250"/>
      <c r="D254" s="248"/>
      <c r="E254" s="248"/>
      <c r="F254" s="249"/>
      <c r="G254" s="248"/>
      <c r="L254" s="318"/>
      <c r="M254" s="318"/>
      <c r="N254" s="318"/>
    </row>
    <row r="255" spans="1:14" s="237" customFormat="1">
      <c r="A255" s="246"/>
      <c r="B255" s="247"/>
      <c r="C255" s="250"/>
      <c r="D255" s="248"/>
      <c r="E255" s="248"/>
      <c r="F255" s="249"/>
      <c r="G255" s="248"/>
      <c r="L255" s="318"/>
      <c r="M255" s="318"/>
      <c r="N255" s="318"/>
    </row>
    <row r="256" spans="1:14" s="237" customFormat="1">
      <c r="A256" s="246"/>
      <c r="B256" s="247"/>
      <c r="C256" s="250"/>
      <c r="D256" s="248"/>
      <c r="E256" s="248"/>
      <c r="F256" s="249"/>
      <c r="G256" s="248"/>
      <c r="L256" s="318"/>
      <c r="M256" s="318"/>
      <c r="N256" s="318"/>
    </row>
    <row r="257" spans="1:14" s="237" customFormat="1">
      <c r="A257" s="246"/>
      <c r="B257" s="247"/>
      <c r="C257" s="250"/>
      <c r="D257" s="248"/>
      <c r="E257" s="248"/>
      <c r="F257" s="249"/>
      <c r="G257" s="248"/>
      <c r="L257" s="318"/>
      <c r="M257" s="318"/>
      <c r="N257" s="318"/>
    </row>
    <row r="258" spans="1:14" s="237" customFormat="1">
      <c r="A258" s="246"/>
      <c r="B258" s="247"/>
      <c r="C258" s="250"/>
      <c r="D258" s="248"/>
      <c r="E258" s="248"/>
      <c r="F258" s="249"/>
      <c r="G258" s="248"/>
      <c r="L258" s="318"/>
      <c r="M258" s="318"/>
      <c r="N258" s="318"/>
    </row>
    <row r="259" spans="1:14" s="237" customFormat="1">
      <c r="A259" s="246"/>
      <c r="B259" s="247"/>
      <c r="C259" s="250"/>
      <c r="D259" s="248"/>
      <c r="E259" s="248"/>
      <c r="F259" s="249"/>
      <c r="G259" s="248"/>
      <c r="L259" s="318"/>
      <c r="M259" s="318"/>
      <c r="N259" s="318"/>
    </row>
    <row r="260" spans="1:14" s="237" customFormat="1">
      <c r="A260" s="246"/>
      <c r="B260" s="247"/>
      <c r="C260" s="250"/>
      <c r="D260" s="248"/>
      <c r="E260" s="248"/>
      <c r="F260" s="249"/>
      <c r="G260" s="248"/>
      <c r="L260" s="318"/>
      <c r="M260" s="318"/>
      <c r="N260" s="318"/>
    </row>
    <row r="261" spans="1:14" s="237" customFormat="1">
      <c r="A261" s="246"/>
      <c r="B261" s="247"/>
      <c r="C261" s="250"/>
      <c r="D261" s="248"/>
      <c r="E261" s="248"/>
      <c r="F261" s="249"/>
      <c r="G261" s="248"/>
      <c r="L261" s="318"/>
      <c r="M261" s="318"/>
      <c r="N261" s="318"/>
    </row>
    <row r="262" spans="1:14" s="237" customFormat="1">
      <c r="A262" s="246"/>
      <c r="B262" s="247"/>
      <c r="C262" s="250"/>
      <c r="D262" s="248"/>
      <c r="E262" s="248"/>
      <c r="F262" s="249"/>
      <c r="G262" s="248"/>
      <c r="L262" s="318"/>
      <c r="M262" s="318"/>
      <c r="N262" s="318"/>
    </row>
    <row r="263" spans="1:14" s="237" customFormat="1">
      <c r="A263" s="246"/>
      <c r="B263" s="247"/>
      <c r="C263" s="250"/>
      <c r="D263" s="248"/>
      <c r="E263" s="248"/>
      <c r="F263" s="249"/>
      <c r="G263" s="248"/>
      <c r="L263" s="318"/>
      <c r="M263" s="318"/>
      <c r="N263" s="318"/>
    </row>
    <row r="264" spans="1:14" s="237" customFormat="1">
      <c r="A264" s="246"/>
      <c r="B264" s="247"/>
      <c r="C264" s="250"/>
      <c r="D264" s="248"/>
      <c r="E264" s="248"/>
      <c r="F264" s="249"/>
      <c r="G264" s="248"/>
      <c r="L264" s="318"/>
      <c r="M264" s="318"/>
      <c r="N264" s="318"/>
    </row>
    <row r="265" spans="1:14" s="237" customFormat="1">
      <c r="A265" s="246"/>
      <c r="B265" s="247"/>
      <c r="C265" s="250"/>
      <c r="D265" s="248"/>
      <c r="E265" s="248"/>
      <c r="F265" s="249"/>
      <c r="G265" s="248"/>
      <c r="L265" s="318"/>
      <c r="M265" s="318"/>
      <c r="N265" s="318"/>
    </row>
    <row r="266" spans="1:14" s="237" customFormat="1">
      <c r="A266" s="246"/>
      <c r="B266" s="247"/>
      <c r="C266" s="250"/>
      <c r="D266" s="248"/>
      <c r="E266" s="248"/>
      <c r="F266" s="249"/>
      <c r="G266" s="248"/>
      <c r="L266" s="318"/>
      <c r="M266" s="318"/>
      <c r="N266" s="318"/>
    </row>
    <row r="267" spans="1:14" s="237" customFormat="1">
      <c r="A267" s="246"/>
      <c r="B267" s="247"/>
      <c r="C267" s="250"/>
      <c r="D267" s="248"/>
      <c r="E267" s="248"/>
      <c r="F267" s="249"/>
      <c r="G267" s="248"/>
      <c r="L267" s="318"/>
      <c r="M267" s="318"/>
      <c r="N267" s="318"/>
    </row>
    <row r="268" spans="1:14" s="237" customFormat="1">
      <c r="A268" s="246"/>
      <c r="B268" s="247"/>
      <c r="C268" s="250"/>
      <c r="D268" s="248"/>
      <c r="E268" s="248"/>
      <c r="F268" s="249"/>
      <c r="G268" s="248"/>
      <c r="L268" s="318"/>
      <c r="M268" s="318"/>
      <c r="N268" s="318"/>
    </row>
    <row r="269" spans="1:14" s="237" customFormat="1">
      <c r="A269" s="246"/>
      <c r="B269" s="247"/>
      <c r="C269" s="250"/>
      <c r="D269" s="248"/>
      <c r="E269" s="248"/>
      <c r="F269" s="249"/>
      <c r="G269" s="248"/>
      <c r="L269" s="318"/>
      <c r="M269" s="318"/>
      <c r="N269" s="318"/>
    </row>
    <row r="270" spans="1:14" s="237" customFormat="1">
      <c r="A270" s="246"/>
      <c r="B270" s="247"/>
      <c r="C270" s="250"/>
      <c r="D270" s="248"/>
      <c r="E270" s="248"/>
      <c r="F270" s="249"/>
      <c r="G270" s="248"/>
      <c r="L270" s="318"/>
      <c r="M270" s="318"/>
      <c r="N270" s="318"/>
    </row>
    <row r="271" spans="1:14" s="237" customFormat="1">
      <c r="A271" s="246"/>
      <c r="B271" s="247"/>
      <c r="C271" s="250"/>
      <c r="D271" s="248"/>
      <c r="E271" s="248"/>
      <c r="F271" s="249"/>
      <c r="G271" s="248"/>
      <c r="L271" s="318"/>
      <c r="M271" s="318"/>
      <c r="N271" s="318"/>
    </row>
    <row r="272" spans="1:14" s="237" customFormat="1">
      <c r="A272" s="246"/>
      <c r="B272" s="247"/>
      <c r="C272" s="250"/>
      <c r="D272" s="248"/>
      <c r="E272" s="248"/>
      <c r="F272" s="249"/>
      <c r="G272" s="248"/>
      <c r="L272" s="318"/>
      <c r="M272" s="318"/>
      <c r="N272" s="318"/>
    </row>
    <row r="273" spans="1:14" s="237" customFormat="1">
      <c r="A273" s="246"/>
      <c r="B273" s="247"/>
      <c r="C273" s="250"/>
      <c r="D273" s="248"/>
      <c r="E273" s="248"/>
      <c r="F273" s="249"/>
      <c r="G273" s="248"/>
      <c r="L273" s="318"/>
      <c r="M273" s="318"/>
      <c r="N273" s="318"/>
    </row>
    <row r="274" spans="1:14" s="237" customFormat="1">
      <c r="A274" s="246"/>
      <c r="B274" s="247"/>
      <c r="C274" s="250"/>
      <c r="D274" s="248"/>
      <c r="E274" s="248"/>
      <c r="F274" s="249"/>
      <c r="G274" s="248"/>
      <c r="L274" s="318"/>
      <c r="M274" s="318"/>
      <c r="N274" s="318"/>
    </row>
    <row r="275" spans="1:14" s="237" customFormat="1">
      <c r="A275" s="246"/>
      <c r="B275" s="247"/>
      <c r="C275" s="250"/>
      <c r="D275" s="248"/>
      <c r="E275" s="248"/>
      <c r="F275" s="249"/>
      <c r="G275" s="248"/>
      <c r="L275" s="318"/>
      <c r="M275" s="318"/>
      <c r="N275" s="318"/>
    </row>
    <row r="276" spans="1:14" s="237" customFormat="1">
      <c r="A276" s="246"/>
      <c r="B276" s="247"/>
      <c r="C276" s="250"/>
      <c r="D276" s="248"/>
      <c r="E276" s="248"/>
      <c r="F276" s="249"/>
      <c r="G276" s="248"/>
      <c r="L276" s="318"/>
      <c r="M276" s="318"/>
      <c r="N276" s="318"/>
    </row>
    <row r="277" spans="1:14" s="237" customFormat="1">
      <c r="A277" s="246"/>
      <c r="B277" s="247"/>
      <c r="C277" s="250"/>
      <c r="D277" s="248"/>
      <c r="E277" s="248"/>
      <c r="F277" s="249"/>
      <c r="G277" s="248"/>
      <c r="L277" s="318"/>
      <c r="M277" s="318"/>
      <c r="N277" s="318"/>
    </row>
    <row r="278" spans="1:14" s="237" customFormat="1">
      <c r="A278" s="246"/>
      <c r="B278" s="247"/>
      <c r="C278" s="250"/>
      <c r="D278" s="248"/>
      <c r="E278" s="248"/>
      <c r="F278" s="249"/>
      <c r="G278" s="248"/>
      <c r="L278" s="318"/>
      <c r="M278" s="318"/>
      <c r="N278" s="318"/>
    </row>
    <row r="279" spans="1:14" s="237" customFormat="1">
      <c r="A279" s="246"/>
      <c r="B279" s="247"/>
      <c r="C279" s="250"/>
      <c r="D279" s="248"/>
      <c r="E279" s="248"/>
      <c r="F279" s="249"/>
      <c r="G279" s="248"/>
      <c r="L279" s="318"/>
      <c r="M279" s="318"/>
      <c r="N279" s="318"/>
    </row>
    <row r="280" spans="1:14" s="237" customFormat="1">
      <c r="A280" s="246"/>
      <c r="B280" s="247"/>
      <c r="C280" s="250"/>
      <c r="D280" s="248"/>
      <c r="E280" s="248"/>
      <c r="F280" s="249"/>
      <c r="G280" s="248"/>
      <c r="L280" s="318"/>
      <c r="M280" s="318"/>
      <c r="N280" s="318"/>
    </row>
    <row r="281" spans="1:14" s="237" customFormat="1">
      <c r="A281" s="246"/>
      <c r="B281" s="247"/>
      <c r="C281" s="250"/>
      <c r="D281" s="248"/>
      <c r="E281" s="248"/>
      <c r="F281" s="249"/>
      <c r="G281" s="248"/>
      <c r="L281" s="318"/>
      <c r="M281" s="318"/>
      <c r="N281" s="318"/>
    </row>
    <row r="282" spans="1:14" s="237" customFormat="1">
      <c r="A282" s="246"/>
      <c r="B282" s="247"/>
      <c r="C282" s="250"/>
      <c r="D282" s="248"/>
      <c r="E282" s="248"/>
      <c r="F282" s="249"/>
      <c r="G282" s="248"/>
      <c r="L282" s="318"/>
      <c r="M282" s="318"/>
      <c r="N282" s="318"/>
    </row>
    <row r="283" spans="1:14" s="237" customFormat="1">
      <c r="A283" s="246"/>
      <c r="B283" s="247"/>
      <c r="C283" s="250"/>
      <c r="D283" s="248"/>
      <c r="E283" s="248"/>
      <c r="F283" s="249"/>
      <c r="G283" s="248"/>
      <c r="L283" s="318"/>
      <c r="M283" s="318"/>
      <c r="N283" s="318"/>
    </row>
    <row r="284" spans="1:14" s="237" customFormat="1">
      <c r="A284" s="246"/>
      <c r="B284" s="247"/>
      <c r="C284" s="250"/>
      <c r="D284" s="248"/>
      <c r="E284" s="248"/>
      <c r="F284" s="249"/>
      <c r="G284" s="248"/>
      <c r="L284" s="318"/>
      <c r="M284" s="318"/>
      <c r="N284" s="318"/>
    </row>
    <row r="285" spans="1:14" s="237" customFormat="1">
      <c r="A285" s="246"/>
      <c r="B285" s="247"/>
      <c r="C285" s="250"/>
      <c r="D285" s="248"/>
      <c r="E285" s="248"/>
      <c r="F285" s="249"/>
      <c r="G285" s="248"/>
      <c r="L285" s="318"/>
      <c r="M285" s="318"/>
      <c r="N285" s="318"/>
    </row>
    <row r="286" spans="1:14" s="237" customFormat="1">
      <c r="A286" s="246"/>
      <c r="B286" s="247"/>
      <c r="C286" s="250"/>
      <c r="D286" s="248"/>
      <c r="E286" s="248"/>
      <c r="F286" s="249"/>
      <c r="G286" s="248"/>
      <c r="L286" s="318"/>
      <c r="M286" s="318"/>
      <c r="N286" s="318"/>
    </row>
    <row r="287" spans="1:14" s="237" customFormat="1">
      <c r="A287" s="246"/>
      <c r="B287" s="247"/>
      <c r="C287" s="250"/>
      <c r="D287" s="248"/>
      <c r="E287" s="248"/>
      <c r="F287" s="249"/>
      <c r="G287" s="248"/>
      <c r="L287" s="318"/>
      <c r="M287" s="318"/>
      <c r="N287" s="318"/>
    </row>
    <row r="288" spans="1:14" s="237" customFormat="1">
      <c r="A288" s="246"/>
      <c r="B288" s="247"/>
      <c r="C288" s="250"/>
      <c r="D288" s="248"/>
      <c r="E288" s="248"/>
      <c r="F288" s="249"/>
      <c r="G288" s="248"/>
      <c r="L288" s="318"/>
      <c r="M288" s="318"/>
      <c r="N288" s="318"/>
    </row>
    <row r="289" spans="1:14" s="237" customFormat="1">
      <c r="A289" s="246"/>
      <c r="B289" s="247"/>
      <c r="C289" s="250"/>
      <c r="D289" s="248"/>
      <c r="E289" s="248"/>
      <c r="F289" s="249"/>
      <c r="G289" s="248"/>
      <c r="L289" s="318"/>
      <c r="M289" s="318"/>
      <c r="N289" s="318"/>
    </row>
    <row r="290" spans="1:14" s="237" customFormat="1">
      <c r="A290" s="246"/>
      <c r="B290" s="247"/>
      <c r="C290" s="250"/>
      <c r="D290" s="248"/>
      <c r="E290" s="248"/>
      <c r="F290" s="249"/>
      <c r="G290" s="248"/>
      <c r="L290" s="318"/>
      <c r="M290" s="318"/>
      <c r="N290" s="318"/>
    </row>
    <row r="291" spans="1:14" s="237" customFormat="1">
      <c r="A291" s="246"/>
      <c r="B291" s="247"/>
      <c r="C291" s="250"/>
      <c r="D291" s="248"/>
      <c r="E291" s="248"/>
      <c r="F291" s="249"/>
      <c r="G291" s="248"/>
      <c r="L291" s="318"/>
      <c r="M291" s="318"/>
      <c r="N291" s="318"/>
    </row>
    <row r="292" spans="1:14" s="237" customFormat="1">
      <c r="A292" s="246"/>
      <c r="B292" s="247"/>
      <c r="C292" s="250"/>
      <c r="D292" s="248"/>
      <c r="E292" s="248"/>
      <c r="F292" s="249"/>
      <c r="G292" s="248"/>
      <c r="L292" s="318"/>
      <c r="M292" s="318"/>
      <c r="N292" s="318"/>
    </row>
    <row r="293" spans="1:14" s="237" customFormat="1">
      <c r="A293" s="246"/>
      <c r="B293" s="247"/>
      <c r="C293" s="250"/>
      <c r="D293" s="248"/>
      <c r="E293" s="248"/>
      <c r="F293" s="249"/>
      <c r="G293" s="248"/>
      <c r="L293" s="318"/>
      <c r="M293" s="318"/>
      <c r="N293" s="318"/>
    </row>
    <row r="294" spans="1:14" s="237" customFormat="1">
      <c r="A294" s="246"/>
      <c r="B294" s="247"/>
      <c r="C294" s="250"/>
      <c r="D294" s="248"/>
      <c r="E294" s="248"/>
      <c r="F294" s="249"/>
      <c r="G294" s="248"/>
      <c r="L294" s="318"/>
      <c r="M294" s="318"/>
      <c r="N294" s="318"/>
    </row>
    <row r="295" spans="1:14" s="237" customFormat="1">
      <c r="A295" s="246"/>
      <c r="B295" s="247"/>
      <c r="C295" s="250"/>
      <c r="D295" s="248"/>
      <c r="E295" s="248"/>
      <c r="F295" s="249"/>
      <c r="G295" s="248"/>
      <c r="L295" s="318"/>
      <c r="M295" s="318"/>
      <c r="N295" s="318"/>
    </row>
    <row r="296" spans="1:14" s="237" customFormat="1">
      <c r="A296" s="246"/>
      <c r="B296" s="247"/>
      <c r="C296" s="250"/>
      <c r="D296" s="248"/>
      <c r="E296" s="248"/>
      <c r="F296" s="249"/>
      <c r="G296" s="248"/>
      <c r="L296" s="318"/>
      <c r="M296" s="318"/>
      <c r="N296" s="318"/>
    </row>
    <row r="297" spans="1:14" s="237" customFormat="1">
      <c r="A297" s="246"/>
      <c r="B297" s="247"/>
      <c r="C297" s="250"/>
      <c r="D297" s="248"/>
      <c r="E297" s="248"/>
      <c r="F297" s="249"/>
      <c r="G297" s="248"/>
      <c r="L297" s="318"/>
      <c r="M297" s="318"/>
      <c r="N297" s="318"/>
    </row>
    <row r="298" spans="1:14" s="237" customFormat="1">
      <c r="A298" s="246"/>
      <c r="B298" s="247"/>
      <c r="C298" s="250"/>
      <c r="D298" s="248"/>
      <c r="E298" s="248"/>
      <c r="F298" s="249"/>
      <c r="G298" s="248"/>
      <c r="L298" s="318"/>
      <c r="M298" s="318"/>
      <c r="N298" s="318"/>
    </row>
    <row r="299" spans="1:14" s="237" customFormat="1">
      <c r="A299" s="246"/>
      <c r="B299" s="247"/>
      <c r="C299" s="250"/>
      <c r="D299" s="248"/>
      <c r="E299" s="248"/>
      <c r="F299" s="249"/>
      <c r="G299" s="248"/>
      <c r="L299" s="318"/>
      <c r="M299" s="318"/>
      <c r="N299" s="318"/>
    </row>
    <row r="300" spans="1:14" s="237" customFormat="1">
      <c r="A300" s="246"/>
      <c r="B300" s="247"/>
      <c r="C300" s="250"/>
      <c r="D300" s="248"/>
      <c r="E300" s="248"/>
      <c r="F300" s="249"/>
      <c r="G300" s="248"/>
      <c r="L300" s="318"/>
      <c r="M300" s="318"/>
      <c r="N300" s="318"/>
    </row>
    <row r="301" spans="1:14" s="237" customFormat="1">
      <c r="A301" s="246"/>
      <c r="B301" s="247"/>
      <c r="C301" s="250"/>
      <c r="D301" s="248"/>
      <c r="E301" s="248"/>
      <c r="F301" s="249"/>
      <c r="G301" s="248"/>
      <c r="L301" s="318"/>
      <c r="M301" s="318"/>
      <c r="N301" s="318"/>
    </row>
    <row r="302" spans="1:14" s="237" customFormat="1">
      <c r="A302" s="246"/>
      <c r="B302" s="247"/>
      <c r="C302" s="250"/>
      <c r="D302" s="248"/>
      <c r="E302" s="248"/>
      <c r="F302" s="249"/>
      <c r="G302" s="248"/>
      <c r="L302" s="318"/>
      <c r="M302" s="318"/>
      <c r="N302" s="318"/>
    </row>
    <row r="303" spans="1:14" s="237" customFormat="1">
      <c r="A303" s="246"/>
      <c r="B303" s="247"/>
      <c r="C303" s="250"/>
      <c r="D303" s="248"/>
      <c r="E303" s="248"/>
      <c r="F303" s="249"/>
      <c r="G303" s="248"/>
      <c r="L303" s="318"/>
      <c r="M303" s="318"/>
      <c r="N303" s="318"/>
    </row>
    <row r="304" spans="1:14" s="237" customFormat="1">
      <c r="A304" s="246"/>
      <c r="B304" s="247"/>
      <c r="C304" s="250"/>
      <c r="D304" s="248"/>
      <c r="E304" s="248"/>
      <c r="F304" s="249"/>
      <c r="G304" s="248"/>
      <c r="L304" s="318"/>
      <c r="M304" s="318"/>
      <c r="N304" s="318"/>
    </row>
    <row r="305" spans="1:14" s="237" customFormat="1">
      <c r="A305" s="246"/>
      <c r="B305" s="247"/>
      <c r="C305" s="250"/>
      <c r="D305" s="248"/>
      <c r="E305" s="248"/>
      <c r="F305" s="249"/>
      <c r="G305" s="248"/>
      <c r="L305" s="318"/>
      <c r="M305" s="318"/>
      <c r="N305" s="318"/>
    </row>
    <row r="306" spans="1:14" s="237" customFormat="1">
      <c r="A306" s="246"/>
      <c r="B306" s="247"/>
      <c r="C306" s="250"/>
      <c r="D306" s="248"/>
      <c r="E306" s="248"/>
      <c r="F306" s="249"/>
      <c r="G306" s="248"/>
      <c r="L306" s="318"/>
      <c r="M306" s="318"/>
      <c r="N306" s="318"/>
    </row>
    <row r="307" spans="1:14" s="237" customFormat="1">
      <c r="A307" s="246"/>
      <c r="B307" s="247"/>
      <c r="C307" s="250"/>
      <c r="D307" s="248"/>
      <c r="E307" s="248"/>
      <c r="F307" s="249"/>
      <c r="G307" s="248"/>
      <c r="L307" s="318"/>
      <c r="M307" s="318"/>
      <c r="N307" s="318"/>
    </row>
    <row r="308" spans="1:14" s="237" customFormat="1">
      <c r="A308" s="246"/>
      <c r="B308" s="247"/>
      <c r="C308" s="250"/>
      <c r="D308" s="248"/>
      <c r="E308" s="248"/>
      <c r="F308" s="249"/>
      <c r="G308" s="248"/>
      <c r="L308" s="318"/>
      <c r="M308" s="318"/>
      <c r="N308" s="318"/>
    </row>
    <row r="309" spans="1:14" s="237" customFormat="1">
      <c r="A309" s="246"/>
      <c r="B309" s="247"/>
      <c r="C309" s="250"/>
      <c r="D309" s="248"/>
      <c r="E309" s="248"/>
      <c r="F309" s="249"/>
      <c r="G309" s="248"/>
      <c r="L309" s="318"/>
      <c r="M309" s="318"/>
      <c r="N309" s="318"/>
    </row>
    <row r="310" spans="1:14" s="237" customFormat="1">
      <c r="A310" s="246"/>
      <c r="B310" s="247"/>
      <c r="C310" s="250"/>
      <c r="D310" s="248"/>
      <c r="E310" s="248"/>
      <c r="F310" s="249"/>
      <c r="G310" s="248"/>
      <c r="L310" s="318"/>
      <c r="M310" s="318"/>
      <c r="N310" s="318"/>
    </row>
    <row r="311" spans="1:14" s="237" customFormat="1">
      <c r="A311" s="246"/>
      <c r="B311" s="247"/>
      <c r="C311" s="250"/>
      <c r="D311" s="248"/>
      <c r="E311" s="248"/>
      <c r="F311" s="249"/>
      <c r="G311" s="248"/>
      <c r="L311" s="318"/>
      <c r="M311" s="318"/>
      <c r="N311" s="318"/>
    </row>
    <row r="312" spans="1:14" s="237" customFormat="1">
      <c r="A312" s="246"/>
      <c r="B312" s="247"/>
      <c r="C312" s="250"/>
      <c r="D312" s="248"/>
      <c r="E312" s="248"/>
      <c r="F312" s="249"/>
      <c r="G312" s="248"/>
      <c r="L312" s="318"/>
      <c r="M312" s="318"/>
      <c r="N312" s="318"/>
    </row>
    <row r="313" spans="1:14" s="237" customFormat="1">
      <c r="A313" s="246"/>
      <c r="B313" s="247"/>
      <c r="C313" s="250"/>
      <c r="D313" s="248"/>
      <c r="E313" s="248"/>
      <c r="F313" s="249"/>
      <c r="G313" s="248"/>
      <c r="L313" s="318"/>
      <c r="M313" s="318"/>
      <c r="N313" s="318"/>
    </row>
    <row r="314" spans="1:14" s="237" customFormat="1">
      <c r="A314" s="246"/>
      <c r="B314" s="247"/>
      <c r="C314" s="250"/>
      <c r="D314" s="248"/>
      <c r="E314" s="248"/>
      <c r="F314" s="249"/>
      <c r="G314" s="248"/>
      <c r="L314" s="318"/>
      <c r="M314" s="318"/>
      <c r="N314" s="318"/>
    </row>
    <row r="315" spans="1:14" s="237" customFormat="1">
      <c r="A315" s="246"/>
      <c r="B315" s="247"/>
      <c r="C315" s="250"/>
      <c r="D315" s="248"/>
      <c r="E315" s="248"/>
      <c r="F315" s="249"/>
      <c r="G315" s="248"/>
      <c r="L315" s="318"/>
      <c r="M315" s="318"/>
      <c r="N315" s="318"/>
    </row>
    <row r="316" spans="1:14" s="237" customFormat="1">
      <c r="A316" s="246"/>
      <c r="B316" s="247"/>
      <c r="C316" s="250"/>
      <c r="D316" s="248"/>
      <c r="E316" s="248"/>
      <c r="F316" s="249"/>
      <c r="G316" s="248"/>
      <c r="L316" s="318"/>
      <c r="M316" s="318"/>
      <c r="N316" s="318"/>
    </row>
    <row r="317" spans="1:14" s="237" customFormat="1">
      <c r="A317" s="246"/>
      <c r="B317" s="247"/>
      <c r="C317" s="250"/>
      <c r="D317" s="248"/>
      <c r="E317" s="248"/>
      <c r="F317" s="249"/>
      <c r="G317" s="248"/>
      <c r="L317" s="318"/>
      <c r="M317" s="318"/>
      <c r="N317" s="318"/>
    </row>
    <row r="318" spans="1:14" s="237" customFormat="1">
      <c r="A318" s="246"/>
      <c r="B318" s="247"/>
      <c r="C318" s="250"/>
      <c r="D318" s="248"/>
      <c r="E318" s="248"/>
      <c r="F318" s="249"/>
      <c r="G318" s="248"/>
      <c r="L318" s="318"/>
      <c r="M318" s="318"/>
      <c r="N318" s="318"/>
    </row>
    <row r="319" spans="1:14" s="237" customFormat="1">
      <c r="A319" s="246"/>
      <c r="B319" s="247"/>
      <c r="C319" s="250"/>
      <c r="D319" s="248"/>
      <c r="E319" s="248"/>
      <c r="F319" s="249"/>
      <c r="G319" s="248"/>
      <c r="L319" s="318"/>
      <c r="M319" s="318"/>
      <c r="N319" s="318"/>
    </row>
    <row r="320" spans="1:14" s="237" customFormat="1">
      <c r="A320" s="246"/>
      <c r="B320" s="247"/>
      <c r="C320" s="250"/>
      <c r="D320" s="248"/>
      <c r="E320" s="248"/>
      <c r="F320" s="249"/>
      <c r="G320" s="248"/>
      <c r="L320" s="318"/>
      <c r="M320" s="318"/>
      <c r="N320" s="318"/>
    </row>
    <row r="321" spans="1:14" s="237" customFormat="1">
      <c r="A321" s="246"/>
      <c r="B321" s="247"/>
      <c r="C321" s="250"/>
      <c r="D321" s="248"/>
      <c r="E321" s="248"/>
      <c r="F321" s="249"/>
      <c r="G321" s="248"/>
      <c r="L321" s="318"/>
      <c r="M321" s="318"/>
      <c r="N321" s="318"/>
    </row>
    <row r="322" spans="1:14" s="237" customFormat="1">
      <c r="A322" s="246"/>
      <c r="B322" s="247"/>
      <c r="C322" s="250"/>
      <c r="D322" s="248"/>
      <c r="E322" s="248"/>
      <c r="F322" s="249"/>
      <c r="G322" s="248"/>
      <c r="L322" s="318"/>
      <c r="M322" s="318"/>
      <c r="N322" s="318"/>
    </row>
    <row r="323" spans="1:14" s="237" customFormat="1">
      <c r="A323" s="246"/>
      <c r="B323" s="247"/>
      <c r="C323" s="250"/>
      <c r="D323" s="248"/>
      <c r="E323" s="248"/>
      <c r="F323" s="249"/>
      <c r="G323" s="248"/>
      <c r="L323" s="318"/>
      <c r="M323" s="318"/>
      <c r="N323" s="318"/>
    </row>
    <row r="324" spans="1:14" s="237" customFormat="1">
      <c r="A324" s="246"/>
      <c r="B324" s="247"/>
      <c r="C324" s="250"/>
      <c r="D324" s="248"/>
      <c r="E324" s="248"/>
      <c r="F324" s="249"/>
      <c r="G324" s="248"/>
      <c r="L324" s="318"/>
      <c r="M324" s="318"/>
      <c r="N324" s="318"/>
    </row>
    <row r="325" spans="1:14" s="237" customFormat="1">
      <c r="A325" s="246"/>
      <c r="B325" s="247"/>
      <c r="C325" s="250"/>
      <c r="D325" s="248"/>
      <c r="E325" s="248"/>
      <c r="F325" s="249"/>
      <c r="G325" s="248"/>
      <c r="L325" s="318"/>
      <c r="M325" s="318"/>
      <c r="N325" s="318"/>
    </row>
    <row r="326" spans="1:14" s="237" customFormat="1">
      <c r="A326" s="246"/>
      <c r="B326" s="247"/>
      <c r="C326" s="250"/>
      <c r="D326" s="248"/>
      <c r="E326" s="248"/>
      <c r="F326" s="249"/>
      <c r="G326" s="248"/>
      <c r="L326" s="318"/>
      <c r="M326" s="318"/>
      <c r="N326" s="318"/>
    </row>
    <row r="327" spans="1:14" s="237" customFormat="1">
      <c r="A327" s="246"/>
      <c r="B327" s="247"/>
      <c r="C327" s="250"/>
      <c r="D327" s="248"/>
      <c r="E327" s="248"/>
      <c r="F327" s="249"/>
      <c r="G327" s="248"/>
      <c r="L327" s="318"/>
      <c r="M327" s="318"/>
      <c r="N327" s="318"/>
    </row>
    <row r="328" spans="1:14" s="237" customFormat="1">
      <c r="A328" s="246"/>
      <c r="B328" s="247"/>
      <c r="C328" s="250"/>
      <c r="D328" s="248"/>
      <c r="E328" s="248"/>
      <c r="F328" s="249"/>
      <c r="G328" s="248"/>
      <c r="L328" s="318"/>
      <c r="M328" s="318"/>
      <c r="N328" s="318"/>
    </row>
    <row r="329" spans="1:14" s="237" customFormat="1">
      <c r="A329" s="246"/>
      <c r="B329" s="247"/>
      <c r="C329" s="250"/>
      <c r="D329" s="248"/>
      <c r="E329" s="248"/>
      <c r="F329" s="249"/>
      <c r="G329" s="248"/>
      <c r="L329" s="318"/>
      <c r="M329" s="318"/>
      <c r="N329" s="318"/>
    </row>
    <row r="330" spans="1:14" s="237" customFormat="1">
      <c r="A330" s="246"/>
      <c r="B330" s="247"/>
      <c r="C330" s="250"/>
      <c r="D330" s="248"/>
      <c r="E330" s="248"/>
      <c r="F330" s="249"/>
      <c r="G330" s="248"/>
      <c r="L330" s="318"/>
      <c r="M330" s="318"/>
      <c r="N330" s="318"/>
    </row>
    <row r="331" spans="1:14" s="237" customFormat="1">
      <c r="A331" s="246"/>
      <c r="B331" s="247"/>
      <c r="C331" s="250"/>
      <c r="D331" s="248"/>
      <c r="E331" s="248"/>
      <c r="F331" s="249"/>
      <c r="G331" s="248"/>
      <c r="L331" s="318"/>
      <c r="M331" s="318"/>
      <c r="N331" s="318"/>
    </row>
    <row r="332" spans="1:14" s="237" customFormat="1">
      <c r="A332" s="246"/>
      <c r="B332" s="247"/>
      <c r="C332" s="250"/>
      <c r="D332" s="248"/>
      <c r="E332" s="248"/>
      <c r="F332" s="249"/>
      <c r="G332" s="248"/>
      <c r="L332" s="318"/>
      <c r="M332" s="318"/>
      <c r="N332" s="318"/>
    </row>
    <row r="333" spans="1:14" s="237" customFormat="1">
      <c r="A333" s="246"/>
      <c r="B333" s="247"/>
      <c r="C333" s="250"/>
      <c r="D333" s="248"/>
      <c r="E333" s="248"/>
      <c r="F333" s="249"/>
      <c r="G333" s="248"/>
      <c r="L333" s="318"/>
      <c r="M333" s="318"/>
      <c r="N333" s="318"/>
    </row>
    <row r="334" spans="1:14" s="237" customFormat="1">
      <c r="A334" s="246"/>
      <c r="B334" s="247"/>
      <c r="C334" s="250"/>
      <c r="D334" s="248"/>
      <c r="E334" s="248"/>
      <c r="F334" s="249"/>
      <c r="G334" s="248"/>
      <c r="L334" s="318"/>
      <c r="M334" s="318"/>
      <c r="N334" s="318"/>
    </row>
    <row r="335" spans="1:14" s="237" customFormat="1">
      <c r="A335" s="246"/>
      <c r="B335" s="247"/>
      <c r="C335" s="250"/>
      <c r="D335" s="248"/>
      <c r="E335" s="248"/>
      <c r="F335" s="249"/>
      <c r="G335" s="248"/>
      <c r="L335" s="318"/>
      <c r="M335" s="318"/>
      <c r="N335" s="318"/>
    </row>
    <row r="336" spans="1:14" s="237" customFormat="1">
      <c r="A336" s="246"/>
      <c r="B336" s="247"/>
      <c r="C336" s="250"/>
      <c r="D336" s="248"/>
      <c r="E336" s="248"/>
      <c r="F336" s="249"/>
      <c r="G336" s="248"/>
      <c r="L336" s="318"/>
      <c r="M336" s="318"/>
      <c r="N336" s="318"/>
    </row>
    <row r="337" spans="1:14" s="237" customFormat="1">
      <c r="A337" s="246"/>
      <c r="B337" s="247"/>
      <c r="C337" s="250"/>
      <c r="D337" s="248"/>
      <c r="E337" s="248"/>
      <c r="F337" s="249"/>
      <c r="G337" s="248"/>
      <c r="L337" s="318"/>
      <c r="M337" s="318"/>
      <c r="N337" s="318"/>
    </row>
    <row r="338" spans="1:14" s="237" customFormat="1">
      <c r="A338" s="246"/>
      <c r="B338" s="247"/>
      <c r="C338" s="250"/>
      <c r="D338" s="248"/>
      <c r="E338" s="248"/>
      <c r="F338" s="249"/>
      <c r="G338" s="248"/>
      <c r="L338" s="318"/>
      <c r="M338" s="318"/>
      <c r="N338" s="318"/>
    </row>
    <row r="339" spans="1:14" s="237" customFormat="1">
      <c r="A339" s="246"/>
      <c r="B339" s="247"/>
      <c r="C339" s="250"/>
      <c r="D339" s="248"/>
      <c r="E339" s="248"/>
      <c r="F339" s="249"/>
      <c r="G339" s="248"/>
      <c r="L339" s="318"/>
      <c r="M339" s="318"/>
      <c r="N339" s="318"/>
    </row>
    <row r="340" spans="1:14" s="237" customFormat="1">
      <c r="A340" s="246"/>
      <c r="B340" s="247"/>
      <c r="C340" s="250"/>
      <c r="D340" s="248"/>
      <c r="E340" s="248"/>
      <c r="F340" s="249"/>
      <c r="G340" s="248"/>
      <c r="L340" s="318"/>
      <c r="M340" s="318"/>
      <c r="N340" s="318"/>
    </row>
    <row r="341" spans="1:14" s="237" customFormat="1">
      <c r="A341" s="246"/>
      <c r="B341" s="247"/>
      <c r="C341" s="250"/>
      <c r="D341" s="248"/>
      <c r="E341" s="248"/>
      <c r="F341" s="249"/>
      <c r="G341" s="248"/>
      <c r="L341" s="318"/>
      <c r="M341" s="318"/>
      <c r="N341" s="318"/>
    </row>
    <row r="342" spans="1:14" s="237" customFormat="1">
      <c r="A342" s="246"/>
      <c r="B342" s="247"/>
      <c r="C342" s="250"/>
      <c r="D342" s="248"/>
      <c r="E342" s="248"/>
      <c r="F342" s="249"/>
      <c r="G342" s="248"/>
      <c r="L342" s="318"/>
      <c r="M342" s="318"/>
      <c r="N342" s="318"/>
    </row>
    <row r="343" spans="1:14" s="237" customFormat="1">
      <c r="A343" s="246"/>
      <c r="B343" s="247"/>
      <c r="C343" s="250"/>
      <c r="D343" s="248"/>
      <c r="E343" s="248"/>
      <c r="F343" s="249"/>
      <c r="G343" s="248"/>
      <c r="L343" s="318"/>
      <c r="M343" s="318"/>
      <c r="N343" s="318"/>
    </row>
    <row r="344" spans="1:14" s="237" customFormat="1">
      <c r="A344" s="246"/>
      <c r="B344" s="247"/>
      <c r="C344" s="250"/>
      <c r="D344" s="248"/>
      <c r="E344" s="248"/>
      <c r="F344" s="249"/>
      <c r="G344" s="248"/>
      <c r="L344" s="318"/>
      <c r="M344" s="318"/>
      <c r="N344" s="318"/>
    </row>
    <row r="345" spans="1:14" s="237" customFormat="1">
      <c r="A345" s="246"/>
      <c r="B345" s="247"/>
      <c r="C345" s="250"/>
      <c r="D345" s="248"/>
      <c r="E345" s="248"/>
      <c r="F345" s="249"/>
      <c r="G345" s="248"/>
      <c r="L345" s="318"/>
      <c r="M345" s="318"/>
      <c r="N345" s="318"/>
    </row>
    <row r="346" spans="1:14" s="237" customFormat="1">
      <c r="A346" s="246"/>
      <c r="B346" s="247"/>
      <c r="C346" s="250"/>
      <c r="D346" s="248"/>
      <c r="E346" s="248"/>
      <c r="F346" s="249"/>
      <c r="G346" s="248"/>
      <c r="L346" s="318"/>
      <c r="M346" s="318"/>
      <c r="N346" s="318"/>
    </row>
    <row r="347" spans="1:14" s="237" customFormat="1">
      <c r="A347" s="246"/>
      <c r="B347" s="247"/>
      <c r="C347" s="250"/>
      <c r="D347" s="248"/>
      <c r="E347" s="248"/>
      <c r="F347" s="249"/>
      <c r="G347" s="248"/>
      <c r="L347" s="318"/>
      <c r="M347" s="318"/>
      <c r="N347" s="318"/>
    </row>
    <row r="348" spans="1:14" s="237" customFormat="1">
      <c r="A348" s="246"/>
      <c r="B348" s="247"/>
      <c r="C348" s="250"/>
      <c r="D348" s="248"/>
      <c r="E348" s="248"/>
      <c r="F348" s="249"/>
      <c r="G348" s="248"/>
      <c r="L348" s="318"/>
      <c r="M348" s="318"/>
      <c r="N348" s="318"/>
    </row>
    <row r="349" spans="1:14" s="237" customFormat="1">
      <c r="A349" s="246"/>
      <c r="B349" s="247"/>
      <c r="C349" s="250"/>
      <c r="D349" s="248"/>
      <c r="E349" s="248"/>
      <c r="F349" s="249"/>
      <c r="G349" s="248"/>
      <c r="L349" s="318"/>
      <c r="M349" s="318"/>
      <c r="N349" s="318"/>
    </row>
    <row r="350" spans="1:14" s="237" customFormat="1">
      <c r="A350" s="246"/>
      <c r="B350" s="247"/>
      <c r="C350" s="250"/>
      <c r="D350" s="248"/>
      <c r="E350" s="248"/>
      <c r="F350" s="249"/>
      <c r="G350" s="248"/>
      <c r="L350" s="318"/>
      <c r="M350" s="318"/>
      <c r="N350" s="318"/>
    </row>
    <row r="351" spans="1:14" s="237" customFormat="1">
      <c r="A351" s="246"/>
      <c r="B351" s="247"/>
      <c r="C351" s="250"/>
      <c r="D351" s="248"/>
      <c r="E351" s="248"/>
      <c r="F351" s="249"/>
      <c r="G351" s="248"/>
      <c r="L351" s="318"/>
      <c r="M351" s="318"/>
      <c r="N351" s="318"/>
    </row>
    <row r="352" spans="1:14" s="237" customFormat="1">
      <c r="A352" s="246"/>
      <c r="B352" s="247"/>
      <c r="C352" s="250"/>
      <c r="D352" s="248"/>
      <c r="E352" s="248"/>
      <c r="F352" s="249"/>
      <c r="G352" s="248"/>
      <c r="L352" s="318"/>
      <c r="M352" s="318"/>
      <c r="N352" s="318"/>
    </row>
    <row r="353" spans="1:14" s="237" customFormat="1">
      <c r="A353" s="246"/>
      <c r="B353" s="247"/>
      <c r="C353" s="250"/>
      <c r="D353" s="248"/>
      <c r="E353" s="248"/>
      <c r="F353" s="249"/>
      <c r="G353" s="248"/>
      <c r="L353" s="318"/>
      <c r="M353" s="318"/>
      <c r="N353" s="318"/>
    </row>
    <row r="354" spans="1:14" s="237" customFormat="1">
      <c r="A354" s="246"/>
      <c r="B354" s="247"/>
      <c r="C354" s="250"/>
      <c r="D354" s="248"/>
      <c r="E354" s="248"/>
      <c r="F354" s="249"/>
      <c r="G354" s="248"/>
      <c r="L354" s="318"/>
      <c r="M354" s="318"/>
      <c r="N354" s="318"/>
    </row>
    <row r="355" spans="1:14" s="237" customFormat="1">
      <c r="A355" s="246"/>
      <c r="B355" s="247"/>
      <c r="C355" s="250"/>
      <c r="D355" s="248"/>
      <c r="E355" s="248"/>
      <c r="F355" s="249"/>
      <c r="G355" s="248"/>
      <c r="L355" s="318"/>
      <c r="M355" s="318"/>
      <c r="N355" s="318"/>
    </row>
    <row r="356" spans="1:14" s="237" customFormat="1">
      <c r="A356" s="246"/>
      <c r="B356" s="247"/>
      <c r="C356" s="250"/>
      <c r="D356" s="248"/>
      <c r="E356" s="248"/>
      <c r="F356" s="249"/>
      <c r="G356" s="248"/>
      <c r="L356" s="318"/>
      <c r="M356" s="318"/>
      <c r="N356" s="318"/>
    </row>
    <row r="357" spans="1:14" s="237" customFormat="1">
      <c r="A357" s="246"/>
      <c r="B357" s="247"/>
      <c r="C357" s="250"/>
      <c r="D357" s="248"/>
      <c r="E357" s="248"/>
      <c r="F357" s="249"/>
      <c r="G357" s="248"/>
      <c r="L357" s="318"/>
      <c r="M357" s="318"/>
      <c r="N357" s="318"/>
    </row>
    <row r="358" spans="1:14" s="237" customFormat="1">
      <c r="A358" s="246"/>
      <c r="B358" s="247"/>
      <c r="C358" s="250"/>
      <c r="D358" s="248"/>
      <c r="E358" s="248"/>
      <c r="F358" s="249"/>
      <c r="G358" s="248"/>
      <c r="L358" s="318"/>
      <c r="M358" s="318"/>
      <c r="N358" s="318"/>
    </row>
    <row r="359" spans="1:14" s="237" customFormat="1">
      <c r="A359" s="246"/>
      <c r="B359" s="247"/>
      <c r="C359" s="250"/>
      <c r="D359" s="248"/>
      <c r="E359" s="248"/>
      <c r="F359" s="249"/>
      <c r="G359" s="248"/>
      <c r="L359" s="318"/>
      <c r="M359" s="318"/>
      <c r="N359" s="318"/>
    </row>
    <row r="360" spans="1:14" s="237" customFormat="1">
      <c r="A360" s="246"/>
      <c r="B360" s="247"/>
      <c r="C360" s="250"/>
      <c r="D360" s="248"/>
      <c r="E360" s="248"/>
      <c r="F360" s="249"/>
      <c r="G360" s="248"/>
      <c r="L360" s="318"/>
      <c r="M360" s="318"/>
      <c r="N360" s="318"/>
    </row>
    <row r="361" spans="1:14" s="237" customFormat="1">
      <c r="A361" s="246"/>
      <c r="B361" s="247"/>
      <c r="C361" s="250"/>
      <c r="D361" s="248"/>
      <c r="E361" s="248"/>
      <c r="F361" s="249"/>
      <c r="G361" s="248"/>
      <c r="L361" s="318"/>
      <c r="M361" s="318"/>
      <c r="N361" s="318"/>
    </row>
    <row r="362" spans="1:14" s="237" customFormat="1">
      <c r="A362" s="246"/>
      <c r="B362" s="247"/>
      <c r="C362" s="250"/>
      <c r="D362" s="248"/>
      <c r="E362" s="248"/>
      <c r="F362" s="249"/>
      <c r="G362" s="248"/>
      <c r="L362" s="318"/>
      <c r="M362" s="318"/>
      <c r="N362" s="318"/>
    </row>
    <row r="363" spans="1:14" s="237" customFormat="1">
      <c r="A363" s="246"/>
      <c r="B363" s="247"/>
      <c r="C363" s="250"/>
      <c r="D363" s="248"/>
      <c r="E363" s="248"/>
      <c r="F363" s="249"/>
      <c r="G363" s="248"/>
      <c r="L363" s="318"/>
      <c r="M363" s="318"/>
      <c r="N363" s="318"/>
    </row>
    <row r="364" spans="1:14" s="237" customFormat="1">
      <c r="A364" s="246"/>
      <c r="B364" s="247"/>
      <c r="C364" s="250"/>
      <c r="D364" s="248"/>
      <c r="E364" s="248"/>
      <c r="F364" s="249"/>
      <c r="G364" s="248"/>
      <c r="L364" s="318"/>
      <c r="M364" s="318"/>
      <c r="N364" s="318"/>
    </row>
    <row r="365" spans="1:14" s="237" customFormat="1">
      <c r="A365" s="246"/>
      <c r="B365" s="247"/>
      <c r="C365" s="250"/>
      <c r="D365" s="248"/>
      <c r="E365" s="248"/>
      <c r="F365" s="249"/>
      <c r="G365" s="248"/>
      <c r="L365" s="318"/>
      <c r="M365" s="318"/>
      <c r="N365" s="318"/>
    </row>
    <row r="366" spans="1:14" s="237" customFormat="1">
      <c r="A366" s="246"/>
      <c r="B366" s="247"/>
      <c r="C366" s="250"/>
      <c r="D366" s="248"/>
      <c r="E366" s="248"/>
      <c r="F366" s="249"/>
      <c r="G366" s="248"/>
      <c r="L366" s="318"/>
      <c r="M366" s="318"/>
      <c r="N366" s="318"/>
    </row>
    <row r="367" spans="1:14" s="237" customFormat="1">
      <c r="A367" s="246"/>
      <c r="B367" s="247"/>
      <c r="C367" s="250"/>
      <c r="D367" s="248"/>
      <c r="E367" s="248"/>
      <c r="F367" s="249"/>
      <c r="G367" s="248"/>
      <c r="L367" s="318"/>
      <c r="M367" s="318"/>
      <c r="N367" s="318"/>
    </row>
    <row r="368" spans="1:14" s="237" customFormat="1">
      <c r="A368" s="246"/>
      <c r="B368" s="247"/>
      <c r="C368" s="250"/>
      <c r="D368" s="248"/>
      <c r="E368" s="248"/>
      <c r="F368" s="249"/>
      <c r="G368" s="248"/>
      <c r="L368" s="318"/>
      <c r="M368" s="318"/>
      <c r="N368" s="318"/>
    </row>
    <row r="369" spans="1:14" s="237" customFormat="1">
      <c r="A369" s="246"/>
      <c r="B369" s="247"/>
      <c r="C369" s="250"/>
      <c r="D369" s="248"/>
      <c r="E369" s="248"/>
      <c r="F369" s="249"/>
      <c r="G369" s="248"/>
      <c r="L369" s="318"/>
      <c r="M369" s="318"/>
      <c r="N369" s="318"/>
    </row>
    <row r="370" spans="1:14" s="237" customFormat="1">
      <c r="A370" s="246"/>
      <c r="B370" s="247"/>
      <c r="C370" s="250"/>
      <c r="D370" s="248"/>
      <c r="E370" s="248"/>
      <c r="F370" s="249"/>
      <c r="G370" s="248"/>
      <c r="L370" s="318"/>
      <c r="M370" s="318"/>
      <c r="N370" s="318"/>
    </row>
    <row r="371" spans="1:14" s="237" customFormat="1">
      <c r="A371" s="246"/>
      <c r="B371" s="247"/>
      <c r="C371" s="250"/>
      <c r="D371" s="248"/>
      <c r="E371" s="248"/>
      <c r="F371" s="249"/>
      <c r="G371" s="248"/>
      <c r="L371" s="318"/>
      <c r="M371" s="318"/>
      <c r="N371" s="318"/>
    </row>
    <row r="372" spans="1:14" s="237" customFormat="1">
      <c r="A372" s="246"/>
      <c r="B372" s="247"/>
      <c r="C372" s="250"/>
      <c r="D372" s="248"/>
      <c r="E372" s="248"/>
      <c r="F372" s="249"/>
      <c r="G372" s="248"/>
      <c r="L372" s="318"/>
      <c r="M372" s="318"/>
      <c r="N372" s="318"/>
    </row>
    <row r="373" spans="1:14" s="237" customFormat="1">
      <c r="A373" s="246"/>
      <c r="B373" s="247"/>
      <c r="C373" s="250"/>
      <c r="D373" s="248"/>
      <c r="E373" s="248"/>
      <c r="F373" s="249"/>
      <c r="G373" s="248"/>
      <c r="L373" s="318"/>
      <c r="M373" s="318"/>
      <c r="N373" s="318"/>
    </row>
    <row r="374" spans="1:14" s="237" customFormat="1">
      <c r="A374" s="246"/>
      <c r="B374" s="247"/>
      <c r="C374" s="250"/>
      <c r="D374" s="248"/>
      <c r="E374" s="248"/>
      <c r="F374" s="249"/>
      <c r="G374" s="248"/>
      <c r="L374" s="318"/>
      <c r="M374" s="318"/>
      <c r="N374" s="318"/>
    </row>
    <row r="375" spans="1:14" s="237" customFormat="1">
      <c r="A375" s="246"/>
      <c r="B375" s="247"/>
      <c r="C375" s="250"/>
      <c r="D375" s="248"/>
      <c r="E375" s="248"/>
      <c r="F375" s="249"/>
      <c r="G375" s="248"/>
      <c r="L375" s="318"/>
      <c r="M375" s="318"/>
      <c r="N375" s="318"/>
    </row>
    <row r="376" spans="1:14" s="237" customFormat="1">
      <c r="A376" s="246"/>
      <c r="B376" s="247"/>
      <c r="C376" s="250"/>
      <c r="D376" s="248"/>
      <c r="E376" s="248"/>
      <c r="F376" s="249"/>
      <c r="G376" s="248"/>
      <c r="L376" s="318"/>
      <c r="M376" s="318"/>
      <c r="N376" s="318"/>
    </row>
  </sheetData>
  <mergeCells count="8">
    <mergeCell ref="C59:G59"/>
    <mergeCell ref="C60:G60"/>
    <mergeCell ref="A1:A58"/>
    <mergeCell ref="B1:C6"/>
    <mergeCell ref="B7:C7"/>
    <mergeCell ref="B10:C10"/>
    <mergeCell ref="B11:C11"/>
    <mergeCell ref="F11:F12"/>
  </mergeCells>
  <hyperlinks>
    <hyperlink ref="B11:C11" location="'ΠΡΟΤΕΙΝΟΜΕΝΟΣ ΤΙΜΟΚΑΤΑΛΟΓΟΣ'!A1" display="ΣΥΝΟΠΤΙΚΟΣ ΤΙΜΟΚΑΤΑΛΟΓΟΣ"/>
  </hyperlinks>
  <printOptions horizontalCentered="1"/>
  <pageMargins left="0" right="0.11811023622047245" top="0.55118110236220474" bottom="0.11811023622047245" header="0.74803149606299213" footer="0.23622047244094491"/>
  <pageSetup paperSize="9" scale="11" orientation="portrait" r:id="rId1"/>
  <headerFooter alignWithMargins="0"/>
  <drawing r:id="rId2"/>
</worksheet>
</file>

<file path=xl/worksheets/sheet88.xml><?xml version="1.0" encoding="utf-8"?>
<worksheet xmlns="http://schemas.openxmlformats.org/spreadsheetml/2006/main" xmlns:r="http://schemas.openxmlformats.org/officeDocument/2006/relationships">
  <sheetPr>
    <tabColor rgb="FF800000"/>
  </sheetPr>
  <dimension ref="A1:ES376"/>
  <sheetViews>
    <sheetView view="pageBreakPreview" zoomScale="25" zoomScaleNormal="40" zoomScaleSheetLayoutView="25" workbookViewId="0">
      <pane xSplit="1" ySplit="12" topLeftCell="B13" activePane="bottomRight" state="frozen"/>
      <selection sqref="A1:A84"/>
      <selection pane="topRight" sqref="A1:A84"/>
      <selection pane="bottomLeft" sqref="A1:A84"/>
      <selection pane="bottomRight" activeCell="G4" sqref="G4"/>
    </sheetView>
  </sheetViews>
  <sheetFormatPr defaultRowHeight="44.25"/>
  <cols>
    <col min="1" max="1" width="19.7109375" style="251" customWidth="1"/>
    <col min="2" max="2" width="21.42578125" style="252" customWidth="1"/>
    <col min="3" max="3" width="221" style="253" customWidth="1"/>
    <col min="4" max="4" width="64.28515625" style="254" customWidth="1"/>
    <col min="5" max="5" width="43.28515625" style="248" customWidth="1"/>
    <col min="6" max="6" width="26.7109375" style="255" customWidth="1"/>
    <col min="7" max="7" width="163.85546875" style="248" customWidth="1"/>
    <col min="8" max="8" width="32.5703125" style="207" customWidth="1"/>
    <col min="9" max="9" width="34.85546875" style="207" customWidth="1"/>
    <col min="10" max="10" width="38.85546875" style="207" customWidth="1"/>
    <col min="11" max="11" width="9.140625" style="207"/>
    <col min="12" max="14" width="22.85546875" style="311" customWidth="1"/>
    <col min="15" max="16384" width="9.140625" style="207"/>
  </cols>
  <sheetData>
    <row r="1" spans="1:149" ht="123.6" customHeight="1">
      <c r="A1" s="887" t="s">
        <v>389</v>
      </c>
      <c r="B1" s="880" t="s">
        <v>282</v>
      </c>
      <c r="C1" s="890"/>
      <c r="D1" s="202" t="s">
        <v>283</v>
      </c>
      <c r="E1" s="203"/>
      <c r="F1" s="204"/>
      <c r="G1" s="205"/>
      <c r="H1" s="206"/>
    </row>
    <row r="2" spans="1:149" ht="72.599999999999994" customHeight="1">
      <c r="A2" s="888"/>
      <c r="B2" s="881"/>
      <c r="C2" s="891"/>
      <c r="D2" s="208" t="s">
        <v>608</v>
      </c>
      <c r="E2" s="209"/>
      <c r="F2" s="210"/>
      <c r="G2" s="211"/>
      <c r="H2" s="206"/>
    </row>
    <row r="3" spans="1:149" ht="63.75" customHeight="1">
      <c r="A3" s="888"/>
      <c r="B3" s="881"/>
      <c r="C3" s="891"/>
      <c r="D3" s="208">
        <v>1248</v>
      </c>
      <c r="E3" s="209"/>
      <c r="F3" s="210"/>
      <c r="G3" s="211"/>
      <c r="H3" s="206"/>
    </row>
    <row r="4" spans="1:149" ht="63.75" customHeight="1">
      <c r="A4" s="888"/>
      <c r="B4" s="881"/>
      <c r="C4" s="891"/>
      <c r="D4" s="208" t="s">
        <v>97</v>
      </c>
      <c r="E4" s="209"/>
      <c r="F4" s="210"/>
      <c r="G4" s="211"/>
      <c r="H4" s="206"/>
    </row>
    <row r="5" spans="1:149" ht="63.75" customHeight="1">
      <c r="A5" s="888"/>
      <c r="B5" s="881"/>
      <c r="C5" s="891"/>
      <c r="D5" s="208" t="s">
        <v>237</v>
      </c>
      <c r="E5" s="209"/>
      <c r="F5" s="210"/>
      <c r="G5" s="211"/>
      <c r="H5" s="206"/>
    </row>
    <row r="6" spans="1:149" ht="63.75" customHeight="1">
      <c r="A6" s="888"/>
      <c r="B6" s="881"/>
      <c r="C6" s="891"/>
      <c r="D6" s="208" t="s">
        <v>131</v>
      </c>
      <c r="E6" s="209"/>
      <c r="F6" s="210"/>
      <c r="G6" s="211"/>
      <c r="H6" s="206"/>
    </row>
    <row r="7" spans="1:149" ht="78" customHeight="1">
      <c r="A7" s="888"/>
      <c r="B7" s="892" t="s">
        <v>232</v>
      </c>
      <c r="C7" s="893"/>
      <c r="D7" s="406">
        <v>10321.986416</v>
      </c>
      <c r="E7" s="312"/>
      <c r="F7" s="313"/>
      <c r="G7" s="314"/>
      <c r="H7" s="206"/>
    </row>
    <row r="8" spans="1:149" ht="78" customHeight="1">
      <c r="A8" s="888"/>
      <c r="B8" s="754"/>
      <c r="C8" s="755" t="s">
        <v>1668</v>
      </c>
      <c r="D8" s="769">
        <v>89</v>
      </c>
      <c r="E8" s="312"/>
      <c r="F8" s="313"/>
      <c r="G8" s="314"/>
      <c r="H8" s="771"/>
      <c r="I8" s="771"/>
      <c r="J8" s="771"/>
      <c r="K8" s="771"/>
      <c r="L8" s="772"/>
      <c r="M8" s="772"/>
      <c r="N8" s="772"/>
      <c r="O8" s="771"/>
      <c r="P8" s="771"/>
      <c r="Q8" s="771"/>
      <c r="R8" s="771"/>
      <c r="S8" s="771"/>
      <c r="T8" s="771"/>
      <c r="U8" s="771"/>
      <c r="V8" s="771"/>
      <c r="W8" s="771"/>
      <c r="X8" s="771"/>
      <c r="Y8" s="771"/>
      <c r="Z8" s="771"/>
      <c r="AA8" s="771"/>
      <c r="AB8" s="771"/>
      <c r="AC8" s="771"/>
      <c r="AD8" s="771"/>
      <c r="AE8" s="771"/>
      <c r="AF8" s="771"/>
      <c r="AG8" s="771"/>
      <c r="AH8" s="771"/>
      <c r="AI8" s="771"/>
      <c r="AJ8" s="771"/>
      <c r="AK8" s="771"/>
      <c r="AL8" s="771"/>
      <c r="AM8" s="771"/>
      <c r="AN8" s="771"/>
      <c r="AO8" s="771"/>
      <c r="AP8" s="771"/>
      <c r="AQ8" s="771"/>
      <c r="AR8" s="771"/>
      <c r="AS8" s="771"/>
      <c r="AT8" s="771"/>
      <c r="AU8" s="771"/>
      <c r="AV8" s="771"/>
      <c r="AW8" s="771"/>
      <c r="AX8" s="771"/>
      <c r="AY8" s="771"/>
      <c r="AZ8" s="771"/>
      <c r="BA8" s="771"/>
      <c r="BB8" s="771"/>
      <c r="BC8" s="771"/>
      <c r="BD8" s="771"/>
      <c r="BE8" s="771"/>
      <c r="BF8" s="771"/>
      <c r="BG8" s="771"/>
      <c r="BH8" s="771"/>
      <c r="BI8" s="771"/>
      <c r="BJ8" s="771"/>
      <c r="BK8" s="771"/>
      <c r="BL8" s="771"/>
      <c r="BM8" s="771"/>
      <c r="BN8" s="771"/>
      <c r="BO8" s="771"/>
      <c r="BP8" s="771"/>
      <c r="BQ8" s="771"/>
      <c r="BR8" s="771"/>
      <c r="BS8" s="771"/>
      <c r="BT8" s="771"/>
      <c r="BU8" s="771"/>
      <c r="BV8" s="771"/>
      <c r="BW8" s="771"/>
      <c r="BX8" s="771"/>
      <c r="BY8" s="771"/>
      <c r="BZ8" s="771"/>
      <c r="CA8" s="771"/>
      <c r="CB8" s="771"/>
      <c r="CC8" s="771"/>
      <c r="CD8" s="771"/>
      <c r="CE8" s="771"/>
      <c r="CF8" s="771"/>
      <c r="CG8" s="771"/>
      <c r="CH8" s="771"/>
      <c r="CI8" s="771"/>
      <c r="CJ8" s="771"/>
      <c r="CK8" s="771"/>
      <c r="CL8" s="771"/>
      <c r="CM8" s="771"/>
      <c r="CN8" s="771"/>
      <c r="CO8" s="771"/>
      <c r="CP8" s="771"/>
      <c r="CQ8" s="771"/>
      <c r="CR8" s="771"/>
      <c r="CS8" s="771"/>
      <c r="CT8" s="771"/>
      <c r="CU8" s="771"/>
      <c r="CV8" s="771"/>
      <c r="CW8" s="771"/>
      <c r="CX8" s="771"/>
      <c r="CY8" s="771"/>
      <c r="CZ8" s="771"/>
      <c r="DA8" s="771"/>
      <c r="DB8" s="771"/>
      <c r="DC8" s="771"/>
      <c r="DD8" s="771"/>
      <c r="DE8" s="771"/>
      <c r="DF8" s="771"/>
      <c r="DG8" s="771"/>
      <c r="DH8" s="771"/>
      <c r="DI8" s="771"/>
      <c r="DJ8" s="771"/>
      <c r="DK8" s="771"/>
      <c r="DL8" s="771"/>
      <c r="DM8" s="771"/>
      <c r="DN8" s="771"/>
      <c r="DO8" s="771"/>
      <c r="DP8" s="771"/>
      <c r="DQ8" s="771"/>
      <c r="DR8" s="771"/>
      <c r="DS8" s="771"/>
      <c r="DT8" s="771"/>
      <c r="DU8" s="771"/>
      <c r="DV8" s="771"/>
      <c r="DW8" s="771"/>
      <c r="DX8" s="771"/>
      <c r="DY8" s="771"/>
      <c r="DZ8" s="771"/>
      <c r="EA8" s="771"/>
      <c r="EB8" s="771"/>
      <c r="EC8" s="771"/>
      <c r="ED8" s="771"/>
      <c r="EE8" s="771"/>
      <c r="EF8" s="771"/>
      <c r="EG8" s="771"/>
      <c r="EH8" s="771"/>
      <c r="EI8" s="771"/>
      <c r="EJ8" s="771"/>
      <c r="EK8" s="771"/>
      <c r="EL8" s="771"/>
      <c r="EM8" s="771"/>
      <c r="EN8" s="771"/>
      <c r="EO8" s="771"/>
      <c r="EP8" s="771"/>
      <c r="EQ8" s="771"/>
      <c r="ER8" s="771"/>
      <c r="ES8" s="771"/>
    </row>
    <row r="9" spans="1:149" ht="78" customHeight="1">
      <c r="A9" s="888"/>
      <c r="B9" s="754"/>
      <c r="C9" s="755" t="s">
        <v>1669</v>
      </c>
      <c r="D9" s="651">
        <v>150</v>
      </c>
      <c r="E9" s="312"/>
      <c r="F9" s="313"/>
      <c r="G9" s="314"/>
      <c r="H9" s="771"/>
      <c r="I9" s="771"/>
      <c r="J9" s="771"/>
      <c r="K9" s="771"/>
      <c r="L9" s="772"/>
      <c r="M9" s="772"/>
      <c r="N9" s="772"/>
      <c r="O9" s="771"/>
      <c r="P9" s="771"/>
      <c r="Q9" s="771"/>
      <c r="R9" s="771"/>
      <c r="S9" s="771"/>
      <c r="T9" s="771"/>
      <c r="U9" s="771"/>
      <c r="V9" s="771"/>
      <c r="W9" s="771"/>
      <c r="X9" s="771"/>
      <c r="Y9" s="771"/>
      <c r="Z9" s="771"/>
      <c r="AA9" s="771"/>
      <c r="AB9" s="771"/>
      <c r="AC9" s="771"/>
      <c r="AD9" s="771"/>
      <c r="AE9" s="771"/>
      <c r="AF9" s="771"/>
      <c r="AG9" s="771"/>
      <c r="AH9" s="771"/>
      <c r="AI9" s="771"/>
      <c r="AJ9" s="771"/>
      <c r="AK9" s="771"/>
      <c r="AL9" s="771"/>
      <c r="AM9" s="771"/>
      <c r="AN9" s="771"/>
      <c r="AO9" s="771"/>
      <c r="AP9" s="771"/>
      <c r="AQ9" s="771"/>
      <c r="AR9" s="771"/>
      <c r="AS9" s="771"/>
      <c r="AT9" s="771"/>
      <c r="AU9" s="771"/>
      <c r="AV9" s="771"/>
      <c r="AW9" s="771"/>
      <c r="AX9" s="771"/>
      <c r="AY9" s="771"/>
      <c r="AZ9" s="771"/>
      <c r="BA9" s="771"/>
      <c r="BB9" s="771"/>
      <c r="BC9" s="771"/>
      <c r="BD9" s="771"/>
      <c r="BE9" s="771"/>
      <c r="BF9" s="771"/>
      <c r="BG9" s="771"/>
      <c r="BH9" s="771"/>
      <c r="BI9" s="771"/>
      <c r="BJ9" s="771"/>
      <c r="BK9" s="771"/>
      <c r="BL9" s="771"/>
      <c r="BM9" s="771"/>
      <c r="BN9" s="771"/>
      <c r="BO9" s="771"/>
      <c r="BP9" s="771"/>
      <c r="BQ9" s="771"/>
      <c r="BR9" s="771"/>
      <c r="BS9" s="771"/>
      <c r="BT9" s="771"/>
      <c r="BU9" s="771"/>
      <c r="BV9" s="771"/>
      <c r="BW9" s="771"/>
      <c r="BX9" s="771"/>
      <c r="BY9" s="771"/>
      <c r="BZ9" s="771"/>
      <c r="CA9" s="771"/>
      <c r="CB9" s="771"/>
      <c r="CC9" s="771"/>
      <c r="CD9" s="771"/>
      <c r="CE9" s="771"/>
      <c r="CF9" s="771"/>
      <c r="CG9" s="771"/>
      <c r="CH9" s="771"/>
      <c r="CI9" s="771"/>
      <c r="CJ9" s="771"/>
      <c r="CK9" s="771"/>
      <c r="CL9" s="771"/>
      <c r="CM9" s="771"/>
      <c r="CN9" s="771"/>
      <c r="CO9" s="771"/>
      <c r="CP9" s="771"/>
      <c r="CQ9" s="771"/>
      <c r="CR9" s="771"/>
      <c r="CS9" s="771"/>
      <c r="CT9" s="771"/>
      <c r="CU9" s="771"/>
      <c r="CV9" s="771"/>
      <c r="CW9" s="771"/>
      <c r="CX9" s="771"/>
      <c r="CY9" s="771"/>
      <c r="CZ9" s="771"/>
      <c r="DA9" s="771"/>
      <c r="DB9" s="771"/>
      <c r="DC9" s="771"/>
      <c r="DD9" s="771"/>
      <c r="DE9" s="771"/>
      <c r="DF9" s="771"/>
      <c r="DG9" s="771"/>
      <c r="DH9" s="771"/>
      <c r="DI9" s="771"/>
      <c r="DJ9" s="771"/>
      <c r="DK9" s="771"/>
      <c r="DL9" s="771"/>
      <c r="DM9" s="771"/>
      <c r="DN9" s="771"/>
      <c r="DO9" s="771"/>
      <c r="DP9" s="771"/>
      <c r="DQ9" s="771"/>
      <c r="DR9" s="771"/>
      <c r="DS9" s="771"/>
      <c r="DT9" s="771"/>
      <c r="DU9" s="771"/>
      <c r="DV9" s="771"/>
      <c r="DW9" s="771"/>
      <c r="DX9" s="771"/>
      <c r="DY9" s="771"/>
      <c r="DZ9" s="771"/>
      <c r="EA9" s="771"/>
      <c r="EB9" s="771"/>
      <c r="EC9" s="771"/>
      <c r="ED9" s="771"/>
      <c r="EE9" s="771"/>
      <c r="EF9" s="771"/>
      <c r="EG9" s="771"/>
      <c r="EH9" s="771"/>
      <c r="EI9" s="771"/>
      <c r="EJ9" s="771"/>
      <c r="EK9" s="771"/>
      <c r="EL9" s="771"/>
      <c r="EM9" s="771"/>
      <c r="EN9" s="771"/>
      <c r="EO9" s="771"/>
      <c r="EP9" s="771"/>
      <c r="EQ9" s="771"/>
      <c r="ER9" s="771"/>
      <c r="ES9" s="771"/>
    </row>
    <row r="10" spans="1:149" s="408" customFormat="1" ht="89.25" customHeight="1">
      <c r="A10" s="888"/>
      <c r="B10" s="892" t="s">
        <v>1670</v>
      </c>
      <c r="C10" s="893"/>
      <c r="D10" s="406">
        <v>73.72</v>
      </c>
      <c r="E10" s="158"/>
      <c r="F10" s="161"/>
      <c r="G10" s="162"/>
      <c r="H10" s="43"/>
      <c r="I10" s="43"/>
      <c r="J10" s="43"/>
      <c r="K10" s="43"/>
      <c r="L10" s="43"/>
      <c r="M10" s="43"/>
      <c r="N10" s="43"/>
      <c r="O10" s="43"/>
      <c r="P10" s="43"/>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c r="AW10" s="43"/>
      <c r="AX10" s="43"/>
      <c r="AY10" s="43"/>
      <c r="AZ10" s="43"/>
      <c r="BA10" s="43"/>
      <c r="BB10" s="43"/>
      <c r="BC10" s="43"/>
      <c r="BD10" s="43"/>
      <c r="BE10" s="43"/>
      <c r="BF10" s="43"/>
      <c r="BG10" s="43"/>
      <c r="BH10" s="43"/>
      <c r="BI10" s="43"/>
      <c r="BJ10" s="43"/>
      <c r="BK10" s="43"/>
      <c r="BL10" s="43"/>
      <c r="BM10" s="43"/>
      <c r="BN10" s="43"/>
      <c r="BO10" s="43"/>
      <c r="BP10" s="43"/>
      <c r="BQ10" s="43"/>
      <c r="BR10" s="43"/>
      <c r="BS10" s="43"/>
      <c r="BT10" s="43"/>
      <c r="BU10" s="43"/>
      <c r="BV10" s="43"/>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c r="DF10" s="43"/>
      <c r="DG10" s="43"/>
      <c r="DH10" s="43"/>
      <c r="DI10" s="43"/>
      <c r="DJ10" s="43"/>
      <c r="DK10" s="43"/>
      <c r="DL10" s="43"/>
      <c r="DM10" s="43"/>
      <c r="DN10" s="43"/>
      <c r="DO10" s="43"/>
      <c r="DP10" s="43"/>
      <c r="DQ10" s="43"/>
      <c r="DR10" s="43"/>
      <c r="DS10" s="43"/>
      <c r="DT10" s="43"/>
      <c r="DU10" s="43"/>
      <c r="DV10" s="43"/>
      <c r="DW10" s="43"/>
      <c r="DX10" s="43"/>
      <c r="DY10" s="43"/>
      <c r="DZ10" s="43"/>
      <c r="EA10" s="43"/>
      <c r="EB10" s="43"/>
      <c r="EC10" s="43"/>
      <c r="ED10" s="43"/>
      <c r="EE10" s="43"/>
      <c r="EF10" s="43"/>
      <c r="EG10" s="43"/>
      <c r="EH10" s="43"/>
      <c r="EI10" s="43"/>
      <c r="EJ10" s="43"/>
      <c r="EK10" s="43"/>
      <c r="EL10" s="43"/>
      <c r="EM10" s="43"/>
      <c r="EN10" s="43"/>
      <c r="EO10" s="43"/>
      <c r="EP10" s="43"/>
      <c r="EQ10" s="43"/>
      <c r="ER10" s="43"/>
      <c r="ES10" s="43"/>
    </row>
    <row r="11" spans="1:149" s="213" customFormat="1" ht="78" customHeight="1">
      <c r="A11" s="888"/>
      <c r="B11" s="791" t="s">
        <v>233</v>
      </c>
      <c r="C11" s="792"/>
      <c r="D11" s="301" t="s">
        <v>1085</v>
      </c>
      <c r="E11" s="302" t="s">
        <v>232</v>
      </c>
      <c r="F11" s="894" t="s">
        <v>234</v>
      </c>
      <c r="G11" s="303" t="s">
        <v>244</v>
      </c>
      <c r="H11" s="212"/>
      <c r="L11" s="315"/>
      <c r="M11" s="315"/>
      <c r="N11" s="315"/>
    </row>
    <row r="12" spans="1:149" s="215" customFormat="1" ht="101.25" customHeight="1">
      <c r="A12" s="888"/>
      <c r="B12" s="342" t="s">
        <v>45</v>
      </c>
      <c r="C12" s="348"/>
      <c r="D12" s="316"/>
      <c r="E12" s="316"/>
      <c r="F12" s="895"/>
      <c r="G12" s="349"/>
      <c r="H12" s="214"/>
      <c r="L12" s="311"/>
      <c r="M12" s="311"/>
      <c r="N12" s="311"/>
    </row>
    <row r="13" spans="1:149" s="215" customFormat="1" ht="97.5" customHeight="1">
      <c r="A13" s="888"/>
      <c r="B13" s="216" t="s">
        <v>446</v>
      </c>
      <c r="C13" s="217" t="s">
        <v>149</v>
      </c>
      <c r="D13" s="218" t="s">
        <v>47</v>
      </c>
      <c r="E13" s="219"/>
      <c r="F13" s="220" t="s">
        <v>446</v>
      </c>
      <c r="G13" s="146"/>
      <c r="H13" s="214"/>
      <c r="L13" s="311"/>
      <c r="M13" s="311"/>
      <c r="N13" s="311"/>
    </row>
    <row r="14" spans="1:149" s="215" customFormat="1" ht="78" customHeight="1">
      <c r="A14" s="888"/>
      <c r="B14" s="221" t="s">
        <v>238</v>
      </c>
      <c r="C14" s="217" t="s">
        <v>219</v>
      </c>
      <c r="D14" s="218" t="s">
        <v>47</v>
      </c>
      <c r="E14" s="219"/>
      <c r="F14" s="220" t="s">
        <v>238</v>
      </c>
      <c r="G14" s="146"/>
      <c r="H14" s="214"/>
      <c r="L14" s="311"/>
      <c r="M14" s="311"/>
      <c r="N14" s="311"/>
    </row>
    <row r="15" spans="1:149" s="215" customFormat="1" ht="78" customHeight="1">
      <c r="A15" s="888"/>
      <c r="B15" s="221" t="s">
        <v>46</v>
      </c>
      <c r="C15" s="217" t="s">
        <v>220</v>
      </c>
      <c r="D15" s="218" t="s">
        <v>47</v>
      </c>
      <c r="E15" s="219"/>
      <c r="F15" s="220" t="s">
        <v>46</v>
      </c>
      <c r="G15" s="146"/>
      <c r="H15" s="214"/>
      <c r="L15" s="311"/>
      <c r="M15" s="311"/>
      <c r="N15" s="311"/>
    </row>
    <row r="16" spans="1:149" s="215" customFormat="1" ht="78" customHeight="1">
      <c r="A16" s="888"/>
      <c r="B16" s="221" t="s">
        <v>221</v>
      </c>
      <c r="C16" s="217" t="s">
        <v>199</v>
      </c>
      <c r="D16" s="218" t="s">
        <v>47</v>
      </c>
      <c r="E16" s="219"/>
      <c r="F16" s="220" t="s">
        <v>221</v>
      </c>
      <c r="G16" s="146"/>
      <c r="H16" s="214"/>
      <c r="L16" s="311"/>
      <c r="M16" s="311"/>
      <c r="N16" s="311"/>
    </row>
    <row r="17" spans="1:14" s="215" customFormat="1" ht="78" customHeight="1">
      <c r="A17" s="888"/>
      <c r="B17" s="221" t="s">
        <v>48</v>
      </c>
      <c r="C17" s="217" t="s">
        <v>49</v>
      </c>
      <c r="D17" s="505" t="s">
        <v>47</v>
      </c>
      <c r="E17" s="219"/>
      <c r="F17" s="220" t="s">
        <v>48</v>
      </c>
      <c r="G17" s="146"/>
      <c r="H17" s="214"/>
      <c r="L17" s="311"/>
      <c r="M17" s="311"/>
      <c r="N17" s="311"/>
    </row>
    <row r="18" spans="1:14" s="43" customFormat="1" ht="84.75" customHeight="1">
      <c r="A18" s="888"/>
      <c r="B18" s="107" t="s">
        <v>226</v>
      </c>
      <c r="C18" s="76" t="s">
        <v>227</v>
      </c>
      <c r="D18" s="493" t="s">
        <v>47</v>
      </c>
      <c r="E18" s="91"/>
      <c r="F18" s="107" t="s">
        <v>226</v>
      </c>
      <c r="H18" s="214"/>
      <c r="I18" s="215"/>
      <c r="J18" s="215"/>
      <c r="K18" s="215"/>
    </row>
    <row r="19" spans="1:14" s="215" customFormat="1" ht="90" customHeight="1">
      <c r="A19" s="888"/>
      <c r="B19" s="221" t="s">
        <v>58</v>
      </c>
      <c r="C19" s="217" t="s">
        <v>59</v>
      </c>
      <c r="D19" s="506" t="s">
        <v>848</v>
      </c>
      <c r="E19" s="219">
        <v>117.370892</v>
      </c>
      <c r="F19" s="220" t="s">
        <v>58</v>
      </c>
      <c r="G19" s="146"/>
      <c r="H19" s="214"/>
      <c r="L19" s="311"/>
      <c r="M19" s="311"/>
      <c r="N19" s="311"/>
    </row>
    <row r="20" spans="1:14" s="215" customFormat="1" ht="228" customHeight="1">
      <c r="A20" s="888"/>
      <c r="B20" s="221" t="s">
        <v>1273</v>
      </c>
      <c r="C20" s="329" t="s">
        <v>1274</v>
      </c>
      <c r="D20" s="506" t="s">
        <v>848</v>
      </c>
      <c r="E20" s="219">
        <v>156.49451999999999</v>
      </c>
      <c r="F20" s="220" t="s">
        <v>1273</v>
      </c>
      <c r="G20" s="625" t="s">
        <v>1081</v>
      </c>
      <c r="H20" s="214"/>
      <c r="L20" s="311"/>
      <c r="M20" s="311"/>
      <c r="N20" s="311"/>
    </row>
    <row r="21" spans="1:14" s="215" customFormat="1" ht="123" customHeight="1">
      <c r="A21" s="888"/>
      <c r="B21" s="221" t="s">
        <v>1275</v>
      </c>
      <c r="C21" s="329" t="s">
        <v>1276</v>
      </c>
      <c r="D21" s="506" t="s">
        <v>848</v>
      </c>
      <c r="E21" s="219">
        <v>117.37089</v>
      </c>
      <c r="F21" s="317" t="s">
        <v>1275</v>
      </c>
      <c r="G21" s="625"/>
      <c r="H21" s="214"/>
      <c r="L21" s="311"/>
      <c r="M21" s="311"/>
      <c r="N21" s="311"/>
    </row>
    <row r="22" spans="1:14" s="215" customFormat="1" ht="90" customHeight="1">
      <c r="A22" s="888"/>
      <c r="B22" s="221" t="s">
        <v>89</v>
      </c>
      <c r="C22" s="217" t="s">
        <v>1072</v>
      </c>
      <c r="D22" s="506" t="s">
        <v>848</v>
      </c>
      <c r="E22" s="219">
        <v>273.86541499999998</v>
      </c>
      <c r="F22" s="223">
        <v>108</v>
      </c>
      <c r="G22" s="146"/>
      <c r="H22" s="214"/>
      <c r="L22" s="311"/>
      <c r="M22" s="311"/>
      <c r="N22" s="311"/>
    </row>
    <row r="23" spans="1:14" s="215" customFormat="1" ht="77.25" customHeight="1">
      <c r="A23" s="888"/>
      <c r="B23" s="216" t="s">
        <v>50</v>
      </c>
      <c r="C23" s="217" t="s">
        <v>289</v>
      </c>
      <c r="D23" s="505" t="s">
        <v>47</v>
      </c>
      <c r="E23" s="219"/>
      <c r="F23" s="220" t="s">
        <v>50</v>
      </c>
      <c r="G23" s="146"/>
      <c r="H23" s="214"/>
      <c r="L23" s="311"/>
      <c r="M23" s="311"/>
      <c r="N23" s="311"/>
    </row>
    <row r="24" spans="1:14" s="215" customFormat="1" ht="77.25" customHeight="1">
      <c r="A24" s="888"/>
      <c r="B24" s="216" t="s">
        <v>51</v>
      </c>
      <c r="C24" s="222" t="s">
        <v>103</v>
      </c>
      <c r="D24" s="505" t="s">
        <v>47</v>
      </c>
      <c r="E24" s="219"/>
      <c r="F24" s="220" t="s">
        <v>51</v>
      </c>
      <c r="G24" s="146"/>
      <c r="H24" s="214"/>
      <c r="L24" s="311"/>
      <c r="M24" s="311"/>
      <c r="N24" s="311"/>
    </row>
    <row r="25" spans="1:14" s="237" customFormat="1" ht="92.25" customHeight="1">
      <c r="A25" s="888"/>
      <c r="B25" s="216" t="s">
        <v>52</v>
      </c>
      <c r="C25" s="222" t="s">
        <v>401</v>
      </c>
      <c r="D25" s="506" t="s">
        <v>848</v>
      </c>
      <c r="E25" s="219">
        <v>78.247259999999997</v>
      </c>
      <c r="F25" s="220" t="s">
        <v>52</v>
      </c>
      <c r="G25" s="146"/>
      <c r="H25" s="214"/>
      <c r="I25" s="215"/>
      <c r="J25" s="215"/>
      <c r="L25" s="318"/>
      <c r="M25" s="318"/>
      <c r="N25" s="318"/>
    </row>
    <row r="26" spans="1:14" s="215" customFormat="1" ht="77.25" customHeight="1">
      <c r="A26" s="888"/>
      <c r="B26" s="225" t="s">
        <v>181</v>
      </c>
      <c r="C26" s="319" t="s">
        <v>182</v>
      </c>
      <c r="D26" s="507" t="s">
        <v>47</v>
      </c>
      <c r="E26" s="228"/>
      <c r="F26" s="320" t="s">
        <v>181</v>
      </c>
      <c r="G26" s="230"/>
      <c r="H26" s="214"/>
      <c r="L26" s="311"/>
      <c r="M26" s="311"/>
      <c r="N26" s="311"/>
    </row>
    <row r="27" spans="1:14" s="215" customFormat="1" ht="77.25" customHeight="1">
      <c r="A27" s="888"/>
      <c r="B27" s="225" t="s">
        <v>93</v>
      </c>
      <c r="C27" s="319" t="s">
        <v>94</v>
      </c>
      <c r="D27" s="507" t="s">
        <v>47</v>
      </c>
      <c r="E27" s="219"/>
      <c r="F27" s="362">
        <v>245</v>
      </c>
      <c r="G27" s="230"/>
      <c r="H27" s="214"/>
      <c r="L27" s="311"/>
      <c r="M27" s="311"/>
      <c r="N27" s="311"/>
    </row>
    <row r="28" spans="1:14" s="215" customFormat="1" ht="92.25" customHeight="1">
      <c r="A28" s="888"/>
      <c r="B28" s="225" t="s">
        <v>872</v>
      </c>
      <c r="C28" s="319" t="s">
        <v>1071</v>
      </c>
      <c r="D28" s="506" t="s">
        <v>848</v>
      </c>
      <c r="E28" s="228">
        <v>234.741784</v>
      </c>
      <c r="F28" s="362">
        <v>269</v>
      </c>
      <c r="G28" s="230" t="s">
        <v>1082</v>
      </c>
      <c r="H28" s="214"/>
      <c r="L28" s="311"/>
      <c r="M28" s="311"/>
      <c r="N28" s="311"/>
    </row>
    <row r="29" spans="1:14" s="215" customFormat="1" ht="96.75" customHeight="1">
      <c r="A29" s="888"/>
      <c r="B29" s="225" t="s">
        <v>5</v>
      </c>
      <c r="C29" s="319" t="s">
        <v>74</v>
      </c>
      <c r="D29" s="507" t="s">
        <v>47</v>
      </c>
      <c r="E29" s="228"/>
      <c r="F29" s="229" t="s">
        <v>5</v>
      </c>
      <c r="G29" s="230"/>
      <c r="H29" s="214"/>
      <c r="L29" s="311"/>
      <c r="M29" s="311"/>
      <c r="N29" s="311"/>
    </row>
    <row r="30" spans="1:14" s="237" customFormat="1" ht="90" customHeight="1">
      <c r="A30" s="888"/>
      <c r="B30" s="216" t="s">
        <v>105</v>
      </c>
      <c r="C30" s="321" t="s">
        <v>88</v>
      </c>
      <c r="D30" s="505" t="s">
        <v>47</v>
      </c>
      <c r="E30" s="224"/>
      <c r="F30" s="220" t="s">
        <v>105</v>
      </c>
      <c r="G30" s="146"/>
      <c r="H30" s="322"/>
      <c r="I30" s="323"/>
      <c r="J30" s="323"/>
      <c r="L30" s="318"/>
      <c r="M30" s="318"/>
      <c r="N30" s="318"/>
    </row>
    <row r="31" spans="1:14" s="215" customFormat="1" ht="85.5" customHeight="1">
      <c r="A31" s="888"/>
      <c r="B31" s="216" t="s">
        <v>95</v>
      </c>
      <c r="C31" s="321" t="s">
        <v>24</v>
      </c>
      <c r="D31" s="505" t="s">
        <v>47</v>
      </c>
      <c r="E31" s="224"/>
      <c r="F31" s="220" t="s">
        <v>95</v>
      </c>
      <c r="G31" s="146"/>
      <c r="H31" s="214"/>
      <c r="L31" s="311"/>
      <c r="M31" s="311"/>
      <c r="N31" s="311"/>
    </row>
    <row r="32" spans="1:14" s="215" customFormat="1" ht="91.5" customHeight="1">
      <c r="A32" s="888"/>
      <c r="B32" s="216" t="s">
        <v>31</v>
      </c>
      <c r="C32" s="222" t="s">
        <v>450</v>
      </c>
      <c r="D32" s="505" t="s">
        <v>47</v>
      </c>
      <c r="E32" s="219"/>
      <c r="F32" s="220" t="s">
        <v>31</v>
      </c>
      <c r="G32" s="146"/>
      <c r="H32" s="214"/>
    </row>
    <row r="33" spans="1:14" s="227" customFormat="1" ht="83.25" customHeight="1">
      <c r="A33" s="888"/>
      <c r="B33" s="324" t="s">
        <v>146</v>
      </c>
      <c r="C33" s="222" t="s">
        <v>147</v>
      </c>
      <c r="D33" s="505" t="s">
        <v>47</v>
      </c>
      <c r="E33" s="224"/>
      <c r="F33" s="235" t="s">
        <v>146</v>
      </c>
      <c r="G33" s="325"/>
      <c r="H33" s="322"/>
      <c r="I33" s="323"/>
      <c r="J33" s="323"/>
    </row>
    <row r="34" spans="1:14" s="227" customFormat="1" ht="89.25" customHeight="1">
      <c r="A34" s="888"/>
      <c r="B34" s="326" t="s">
        <v>285</v>
      </c>
      <c r="C34" s="327" t="s">
        <v>286</v>
      </c>
      <c r="D34" s="505" t="s">
        <v>47</v>
      </c>
      <c r="E34" s="224"/>
      <c r="F34" s="235" t="s">
        <v>285</v>
      </c>
      <c r="G34" s="325"/>
      <c r="H34" s="322"/>
      <c r="I34" s="323"/>
      <c r="J34" s="323"/>
    </row>
    <row r="35" spans="1:14" s="227" customFormat="1" ht="89.25" customHeight="1">
      <c r="A35" s="888"/>
      <c r="B35" s="326" t="s">
        <v>111</v>
      </c>
      <c r="C35" s="327" t="s">
        <v>276</v>
      </c>
      <c r="D35" s="506" t="s">
        <v>848</v>
      </c>
      <c r="E35" s="224">
        <v>0</v>
      </c>
      <c r="F35" s="235" t="s">
        <v>111</v>
      </c>
      <c r="G35" s="230" t="s">
        <v>1073</v>
      </c>
      <c r="H35" s="322"/>
      <c r="I35" s="323"/>
      <c r="J35" s="323"/>
    </row>
    <row r="36" spans="1:14" s="227" customFormat="1" ht="89.25" customHeight="1">
      <c r="A36" s="888"/>
      <c r="B36" s="621">
        <v>439</v>
      </c>
      <c r="C36" s="327" t="s">
        <v>185</v>
      </c>
      <c r="D36" s="506" t="s">
        <v>848</v>
      </c>
      <c r="E36" s="224">
        <v>352.11267600000002</v>
      </c>
      <c r="F36" s="619">
        <v>439</v>
      </c>
      <c r="G36" s="230" t="s">
        <v>1074</v>
      </c>
      <c r="H36" s="322"/>
      <c r="I36" s="323"/>
      <c r="J36" s="323"/>
    </row>
    <row r="37" spans="1:14" ht="77.25" customHeight="1">
      <c r="A37" s="888"/>
      <c r="B37" s="216" t="s">
        <v>13</v>
      </c>
      <c r="C37" s="222" t="s">
        <v>275</v>
      </c>
      <c r="D37" s="506" t="s">
        <v>848</v>
      </c>
      <c r="E37" s="219">
        <v>39.123629999999999</v>
      </c>
      <c r="F37" s="220" t="s">
        <v>13</v>
      </c>
      <c r="G37" s="146"/>
      <c r="H37" s="214"/>
      <c r="I37" s="215"/>
      <c r="J37" s="215"/>
    </row>
    <row r="38" spans="1:14" ht="77.25" customHeight="1">
      <c r="A38" s="888"/>
      <c r="B38" s="216" t="s">
        <v>55</v>
      </c>
      <c r="C38" s="222" t="s">
        <v>56</v>
      </c>
      <c r="D38" s="505" t="s">
        <v>47</v>
      </c>
      <c r="E38" s="219"/>
      <c r="F38" s="220" t="s">
        <v>55</v>
      </c>
      <c r="G38" s="146"/>
      <c r="H38" s="214"/>
      <c r="I38" s="215"/>
      <c r="J38" s="215"/>
    </row>
    <row r="39" spans="1:14" ht="77.25" customHeight="1">
      <c r="A39" s="888"/>
      <c r="B39" s="216" t="s">
        <v>61</v>
      </c>
      <c r="C39" s="222" t="s">
        <v>125</v>
      </c>
      <c r="D39" s="505" t="s">
        <v>47</v>
      </c>
      <c r="E39" s="219"/>
      <c r="F39" s="220" t="s">
        <v>61</v>
      </c>
      <c r="G39" s="146"/>
      <c r="H39" s="214"/>
      <c r="I39" s="215"/>
      <c r="J39" s="215"/>
    </row>
    <row r="40" spans="1:14" ht="77.25" customHeight="1">
      <c r="A40" s="888"/>
      <c r="B40" s="216" t="s">
        <v>10</v>
      </c>
      <c r="C40" s="222" t="s">
        <v>11</v>
      </c>
      <c r="D40" s="506" t="s">
        <v>848</v>
      </c>
      <c r="E40" s="219">
        <v>234.741784</v>
      </c>
      <c r="F40" s="223">
        <v>505</v>
      </c>
      <c r="G40" s="230" t="s">
        <v>1080</v>
      </c>
      <c r="H40" s="620"/>
      <c r="I40" s="215"/>
      <c r="J40" s="215"/>
    </row>
    <row r="41" spans="1:14" s="232" customFormat="1" ht="80.25" customHeight="1">
      <c r="A41" s="888"/>
      <c r="B41" s="216" t="s">
        <v>243</v>
      </c>
      <c r="C41" s="231" t="s">
        <v>79</v>
      </c>
      <c r="D41" s="504" t="s">
        <v>63</v>
      </c>
      <c r="E41" s="219"/>
      <c r="F41" s="220" t="s">
        <v>243</v>
      </c>
      <c r="G41" s="226"/>
      <c r="H41" s="328"/>
      <c r="I41" s="215"/>
      <c r="J41" s="215"/>
      <c r="K41" s="215"/>
      <c r="L41" s="215"/>
    </row>
    <row r="42" spans="1:14" s="232" customFormat="1" ht="80.25" customHeight="1">
      <c r="A42" s="888"/>
      <c r="B42" s="216" t="s">
        <v>98</v>
      </c>
      <c r="C42" s="233" t="s">
        <v>99</v>
      </c>
      <c r="D42" s="505" t="s">
        <v>47</v>
      </c>
      <c r="E42" s="219"/>
      <c r="F42" s="473" t="s">
        <v>98</v>
      </c>
      <c r="G42" s="146"/>
      <c r="H42" s="474"/>
      <c r="I42" s="215"/>
      <c r="J42" s="215"/>
      <c r="K42" s="215"/>
      <c r="L42" s="215"/>
    </row>
    <row r="43" spans="1:14" s="232" customFormat="1" ht="80.25" customHeight="1">
      <c r="A43" s="888"/>
      <c r="B43" s="216" t="s">
        <v>1271</v>
      </c>
      <c r="C43" s="233" t="s">
        <v>1272</v>
      </c>
      <c r="D43" s="506" t="s">
        <v>848</v>
      </c>
      <c r="E43" s="219">
        <v>-133.02034</v>
      </c>
      <c r="F43" s="473" t="s">
        <v>1271</v>
      </c>
      <c r="G43" s="625"/>
      <c r="H43" s="474"/>
      <c r="I43" s="215"/>
      <c r="J43" s="215"/>
      <c r="K43" s="215"/>
      <c r="L43" s="215"/>
    </row>
    <row r="44" spans="1:14" s="215" customFormat="1" ht="85.5" customHeight="1">
      <c r="A44" s="888"/>
      <c r="B44" s="216" t="s">
        <v>440</v>
      </c>
      <c r="C44" s="217" t="s">
        <v>438</v>
      </c>
      <c r="D44" s="508" t="s">
        <v>47</v>
      </c>
      <c r="E44" s="219"/>
      <c r="F44" s="220" t="s">
        <v>440</v>
      </c>
      <c r="G44" s="146"/>
      <c r="H44" s="214"/>
      <c r="L44" s="311"/>
      <c r="M44" s="311"/>
      <c r="N44" s="311"/>
    </row>
    <row r="45" spans="1:14" s="215" customFormat="1" ht="85.5" customHeight="1">
      <c r="A45" s="888"/>
      <c r="B45" s="234" t="s">
        <v>154</v>
      </c>
      <c r="C45" s="618" t="s">
        <v>579</v>
      </c>
      <c r="D45" s="504" t="s">
        <v>848</v>
      </c>
      <c r="E45" s="219">
        <v>39.123631000000003</v>
      </c>
      <c r="F45" s="619">
        <v>823</v>
      </c>
      <c r="G45" s="236"/>
      <c r="H45" s="214"/>
      <c r="L45" s="311"/>
      <c r="M45" s="311"/>
      <c r="N45" s="311"/>
    </row>
    <row r="46" spans="1:14" s="215" customFormat="1" ht="85.5" customHeight="1">
      <c r="A46" s="888"/>
      <c r="B46" s="221" t="s">
        <v>16</v>
      </c>
      <c r="C46" s="618" t="s">
        <v>144</v>
      </c>
      <c r="D46" s="504" t="s">
        <v>848</v>
      </c>
      <c r="E46" s="219">
        <v>15.64945</v>
      </c>
      <c r="F46" s="619">
        <v>976</v>
      </c>
      <c r="G46" s="236"/>
      <c r="H46" s="214"/>
      <c r="L46" s="311"/>
      <c r="M46" s="311"/>
      <c r="N46" s="311"/>
    </row>
    <row r="47" spans="1:14" s="237" customFormat="1" ht="83.25" customHeight="1">
      <c r="A47" s="888"/>
      <c r="B47" s="221" t="s">
        <v>278</v>
      </c>
      <c r="C47" s="329" t="s">
        <v>40</v>
      </c>
      <c r="D47" s="508" t="s">
        <v>47</v>
      </c>
      <c r="E47" s="219"/>
      <c r="F47" s="220" t="s">
        <v>278</v>
      </c>
      <c r="G47" s="236"/>
      <c r="H47" s="214"/>
      <c r="I47" s="215"/>
      <c r="J47" s="215"/>
      <c r="L47" s="318"/>
      <c r="M47" s="318"/>
      <c r="N47" s="318"/>
    </row>
    <row r="48" spans="1:14" s="237" customFormat="1" ht="230.25" customHeight="1">
      <c r="A48" s="888"/>
      <c r="B48" s="221" t="s">
        <v>1067</v>
      </c>
      <c r="C48" s="676" t="s">
        <v>1076</v>
      </c>
      <c r="D48" s="677" t="s">
        <v>848</v>
      </c>
      <c r="E48" s="678">
        <v>156.49452299999999</v>
      </c>
      <c r="F48" s="220" t="s">
        <v>1067</v>
      </c>
      <c r="G48" s="679" t="s">
        <v>1278</v>
      </c>
      <c r="H48" s="214"/>
      <c r="I48" s="215"/>
      <c r="J48" s="215"/>
      <c r="L48" s="318"/>
      <c r="M48" s="318"/>
      <c r="N48" s="318"/>
    </row>
    <row r="49" spans="1:36" s="237" customFormat="1" ht="188.25" customHeight="1">
      <c r="A49" s="888"/>
      <c r="B49" s="221" t="s">
        <v>1068</v>
      </c>
      <c r="C49" s="329" t="s">
        <v>1077</v>
      </c>
      <c r="D49" s="504" t="s">
        <v>848</v>
      </c>
      <c r="E49" s="219">
        <v>273.86541499999998</v>
      </c>
      <c r="F49" s="220" t="s">
        <v>1068</v>
      </c>
      <c r="G49" s="236"/>
      <c r="H49" s="214"/>
      <c r="I49" s="215"/>
      <c r="J49" s="215"/>
      <c r="L49" s="318"/>
      <c r="M49" s="318"/>
      <c r="N49" s="318"/>
    </row>
    <row r="50" spans="1:36" s="237" customFormat="1" ht="104.25" customHeight="1">
      <c r="A50" s="888"/>
      <c r="B50" s="221" t="s">
        <v>1069</v>
      </c>
      <c r="C50" s="329" t="s">
        <v>1078</v>
      </c>
      <c r="D50" s="504" t="s">
        <v>848</v>
      </c>
      <c r="E50" s="219">
        <v>156.49452299999999</v>
      </c>
      <c r="F50" s="220" t="s">
        <v>1069</v>
      </c>
      <c r="G50" s="236"/>
      <c r="H50" s="214"/>
      <c r="I50" s="215"/>
      <c r="J50" s="215"/>
      <c r="L50" s="318"/>
      <c r="M50" s="318"/>
      <c r="N50" s="318"/>
    </row>
    <row r="51" spans="1:36" s="237" customFormat="1" ht="119.25" customHeight="1">
      <c r="A51" s="888"/>
      <c r="B51" s="221" t="s">
        <v>1070</v>
      </c>
      <c r="C51" s="329" t="s">
        <v>1079</v>
      </c>
      <c r="D51" s="504" t="s">
        <v>848</v>
      </c>
      <c r="E51" s="219">
        <v>312.98904499999998</v>
      </c>
      <c r="F51" s="220" t="s">
        <v>1070</v>
      </c>
      <c r="G51" s="236" t="s">
        <v>1303</v>
      </c>
      <c r="H51" s="214"/>
      <c r="I51" s="215"/>
      <c r="J51" s="215"/>
      <c r="L51" s="318"/>
      <c r="M51" s="318"/>
      <c r="N51" s="318"/>
    </row>
    <row r="52" spans="1:36" ht="77.25" customHeight="1">
      <c r="A52" s="888"/>
      <c r="B52" s="221" t="s">
        <v>117</v>
      </c>
      <c r="C52" s="222" t="s">
        <v>109</v>
      </c>
      <c r="D52" s="504" t="s">
        <v>848</v>
      </c>
      <c r="E52" s="219">
        <v>0</v>
      </c>
      <c r="F52" s="220" t="s">
        <v>117</v>
      </c>
      <c r="G52" s="236"/>
      <c r="H52" s="214"/>
      <c r="I52" s="215"/>
      <c r="J52" s="215"/>
    </row>
    <row r="53" spans="1:36" ht="77.25" customHeight="1">
      <c r="A53" s="888"/>
      <c r="B53" s="216" t="s">
        <v>118</v>
      </c>
      <c r="C53" s="222" t="s">
        <v>398</v>
      </c>
      <c r="D53" s="504" t="s">
        <v>848</v>
      </c>
      <c r="E53" s="219">
        <v>234.741784</v>
      </c>
      <c r="F53" s="220" t="s">
        <v>118</v>
      </c>
      <c r="G53" s="146"/>
      <c r="H53" s="214"/>
      <c r="I53" s="215"/>
      <c r="J53" s="215"/>
    </row>
    <row r="54" spans="1:36" ht="77.25" customHeight="1">
      <c r="A54" s="888"/>
      <c r="B54" s="234" t="s">
        <v>121</v>
      </c>
      <c r="C54" s="238" t="s">
        <v>148</v>
      </c>
      <c r="D54" s="504" t="s">
        <v>848</v>
      </c>
      <c r="E54" s="219">
        <v>312.98904499999998</v>
      </c>
      <c r="F54" s="220" t="s">
        <v>121</v>
      </c>
      <c r="G54" s="146"/>
      <c r="H54" s="214"/>
      <c r="I54" s="215"/>
      <c r="J54" s="215"/>
    </row>
    <row r="55" spans="1:36" ht="77.25" customHeight="1">
      <c r="A55" s="888"/>
      <c r="B55" s="234" t="s">
        <v>123</v>
      </c>
      <c r="C55" s="238" t="s">
        <v>239</v>
      </c>
      <c r="D55" s="504" t="s">
        <v>848</v>
      </c>
      <c r="E55" s="219">
        <v>312.98904499999998</v>
      </c>
      <c r="F55" s="220" t="s">
        <v>123</v>
      </c>
      <c r="G55" s="146"/>
      <c r="H55" s="214"/>
      <c r="I55" s="215"/>
      <c r="J55" s="215"/>
    </row>
    <row r="56" spans="1:36" ht="77.25" customHeight="1">
      <c r="A56" s="888"/>
      <c r="B56" s="234" t="s">
        <v>240</v>
      </c>
      <c r="C56" s="238" t="s">
        <v>110</v>
      </c>
      <c r="D56" s="504" t="s">
        <v>848</v>
      </c>
      <c r="E56" s="219">
        <v>312.98904499999998</v>
      </c>
      <c r="F56" s="220" t="s">
        <v>240</v>
      </c>
      <c r="G56" s="146"/>
      <c r="H56" s="214"/>
      <c r="I56" s="215"/>
      <c r="J56" s="215"/>
    </row>
    <row r="57" spans="1:36" ht="77.25" customHeight="1">
      <c r="A57" s="888"/>
      <c r="B57" s="234" t="s">
        <v>448</v>
      </c>
      <c r="C57" s="238" t="s">
        <v>1075</v>
      </c>
      <c r="D57" s="504" t="s">
        <v>848</v>
      </c>
      <c r="E57" s="224">
        <v>312.98904499999998</v>
      </c>
      <c r="F57" s="235" t="s">
        <v>448</v>
      </c>
      <c r="G57" s="236"/>
      <c r="H57" s="214"/>
      <c r="I57" s="215"/>
      <c r="J57" s="215"/>
    </row>
    <row r="58" spans="1:36" ht="77.25" customHeight="1" thickBot="1">
      <c r="A58" s="889"/>
      <c r="B58" s="239" t="s">
        <v>128</v>
      </c>
      <c r="C58" s="330" t="s">
        <v>287</v>
      </c>
      <c r="D58" s="509" t="s">
        <v>848</v>
      </c>
      <c r="E58" s="240">
        <v>312.98904499999998</v>
      </c>
      <c r="F58" s="241" t="s">
        <v>128</v>
      </c>
      <c r="G58" s="192"/>
      <c r="H58" s="214"/>
      <c r="I58" s="215"/>
      <c r="J58" s="215"/>
    </row>
    <row r="59" spans="1:36" s="237" customFormat="1" ht="158.25" customHeight="1" thickBot="1">
      <c r="A59" s="331"/>
      <c r="B59" s="332"/>
      <c r="C59" s="817" t="s">
        <v>603</v>
      </c>
      <c r="D59" s="818"/>
      <c r="E59" s="818"/>
      <c r="F59" s="818"/>
      <c r="G59" s="819"/>
      <c r="H59" s="214"/>
      <c r="I59" s="215"/>
      <c r="J59" s="215"/>
      <c r="L59" s="318"/>
      <c r="M59" s="318"/>
      <c r="N59" s="318"/>
    </row>
    <row r="60" spans="1:36" s="441" customFormat="1" ht="179.25" customHeight="1" thickBot="1">
      <c r="A60" s="529"/>
      <c r="B60" s="530"/>
      <c r="C60" s="777" t="s">
        <v>849</v>
      </c>
      <c r="D60" s="778"/>
      <c r="E60" s="778"/>
      <c r="F60" s="778"/>
      <c r="G60" s="779"/>
      <c r="H60" s="214"/>
      <c r="I60" s="215"/>
      <c r="J60" s="163"/>
      <c r="K60" s="163"/>
      <c r="L60" s="163"/>
      <c r="M60" s="522"/>
      <c r="N60" s="522"/>
      <c r="O60" s="522"/>
      <c r="P60" s="522"/>
      <c r="Q60" s="522"/>
      <c r="R60" s="522"/>
      <c r="S60" s="522"/>
      <c r="T60" s="522"/>
      <c r="U60" s="522"/>
      <c r="V60" s="522"/>
      <c r="W60" s="522"/>
      <c r="X60" s="522"/>
      <c r="Y60" s="522"/>
      <c r="Z60" s="522"/>
      <c r="AA60" s="522"/>
      <c r="AB60" s="522"/>
      <c r="AC60" s="522"/>
      <c r="AD60" s="522"/>
      <c r="AE60" s="522"/>
      <c r="AF60" s="522"/>
      <c r="AG60" s="522"/>
      <c r="AH60" s="522"/>
      <c r="AI60" s="522"/>
      <c r="AJ60" s="522"/>
    </row>
    <row r="61" spans="1:36" s="237" customFormat="1">
      <c r="A61" s="331"/>
      <c r="B61" s="332"/>
      <c r="C61" s="562"/>
      <c r="D61" s="563"/>
      <c r="E61" s="563"/>
      <c r="F61" s="564"/>
      <c r="G61" s="563"/>
      <c r="H61" s="214"/>
      <c r="I61" s="215"/>
      <c r="L61" s="318"/>
      <c r="M61" s="318"/>
      <c r="N61" s="318"/>
    </row>
    <row r="62" spans="1:36" s="237" customFormat="1">
      <c r="A62" s="331"/>
      <c r="B62" s="332"/>
      <c r="C62" s="562"/>
      <c r="D62" s="563"/>
      <c r="E62" s="563"/>
      <c r="F62" s="564"/>
      <c r="G62" s="563"/>
      <c r="H62" s="214"/>
      <c r="I62" s="215"/>
      <c r="L62" s="318"/>
      <c r="M62" s="318"/>
      <c r="N62" s="318"/>
    </row>
    <row r="63" spans="1:36" s="237" customFormat="1">
      <c r="A63" s="331"/>
      <c r="B63" s="332"/>
      <c r="C63" s="562"/>
      <c r="D63" s="563"/>
      <c r="E63" s="563"/>
      <c r="F63" s="564"/>
      <c r="G63" s="563"/>
      <c r="H63" s="214"/>
      <c r="I63" s="215"/>
      <c r="L63" s="318"/>
      <c r="M63" s="318"/>
      <c r="N63" s="318"/>
    </row>
    <row r="64" spans="1:36" s="237" customFormat="1">
      <c r="A64" s="331"/>
      <c r="B64" s="332"/>
      <c r="C64" s="562"/>
      <c r="D64" s="563"/>
      <c r="E64" s="563"/>
      <c r="F64" s="564"/>
      <c r="G64" s="563"/>
      <c r="H64" s="560"/>
      <c r="L64" s="318"/>
      <c r="M64" s="318"/>
      <c r="N64" s="318"/>
    </row>
    <row r="65" spans="1:14" s="237" customFormat="1">
      <c r="A65" s="331"/>
      <c r="B65" s="332"/>
      <c r="C65" s="562"/>
      <c r="D65" s="563"/>
      <c r="E65" s="563"/>
      <c r="F65" s="564"/>
      <c r="G65" s="563"/>
      <c r="H65" s="560"/>
      <c r="L65" s="318"/>
      <c r="M65" s="318"/>
      <c r="N65" s="318"/>
    </row>
    <row r="66" spans="1:14" s="237" customFormat="1">
      <c r="A66" s="331"/>
      <c r="B66" s="332"/>
      <c r="C66" s="562"/>
      <c r="D66" s="563"/>
      <c r="E66" s="563"/>
      <c r="F66" s="564"/>
      <c r="G66" s="563"/>
      <c r="H66" s="560"/>
      <c r="L66" s="318"/>
      <c r="M66" s="318"/>
      <c r="N66" s="318"/>
    </row>
    <row r="67" spans="1:14" s="237" customFormat="1">
      <c r="A67" s="331"/>
      <c r="B67" s="332"/>
      <c r="C67" s="562"/>
      <c r="D67" s="563"/>
      <c r="E67" s="563"/>
      <c r="F67" s="564"/>
      <c r="G67" s="563"/>
      <c r="H67" s="560"/>
      <c r="L67" s="318"/>
      <c r="M67" s="318"/>
      <c r="N67" s="318"/>
    </row>
    <row r="68" spans="1:14" s="237" customFormat="1">
      <c r="A68" s="331"/>
      <c r="B68" s="332"/>
      <c r="C68" s="562"/>
      <c r="D68" s="563"/>
      <c r="E68" s="563"/>
      <c r="F68" s="564"/>
      <c r="G68" s="563"/>
      <c r="H68" s="560"/>
      <c r="L68" s="318"/>
      <c r="M68" s="318"/>
      <c r="N68" s="318"/>
    </row>
    <row r="69" spans="1:14" s="237" customFormat="1">
      <c r="A69" s="331"/>
      <c r="B69" s="332"/>
      <c r="C69" s="562"/>
      <c r="D69" s="563"/>
      <c r="E69" s="563"/>
      <c r="F69" s="564"/>
      <c r="G69" s="563"/>
      <c r="H69" s="560"/>
      <c r="L69" s="318"/>
      <c r="M69" s="318"/>
      <c r="N69" s="318"/>
    </row>
    <row r="70" spans="1:14" s="237" customFormat="1">
      <c r="A70" s="331"/>
      <c r="B70" s="332"/>
      <c r="C70" s="562"/>
      <c r="D70" s="563"/>
      <c r="E70" s="563"/>
      <c r="F70" s="564"/>
      <c r="G70" s="563"/>
      <c r="H70" s="560"/>
      <c r="L70" s="318"/>
      <c r="M70" s="318"/>
      <c r="N70" s="318"/>
    </row>
    <row r="71" spans="1:14" s="237" customFormat="1">
      <c r="A71" s="331"/>
      <c r="B71" s="332"/>
      <c r="C71" s="562"/>
      <c r="D71" s="563"/>
      <c r="E71" s="563"/>
      <c r="F71" s="564"/>
      <c r="G71" s="563"/>
      <c r="H71" s="560"/>
      <c r="L71" s="318"/>
      <c r="M71" s="318"/>
      <c r="N71" s="318"/>
    </row>
    <row r="72" spans="1:14" s="237" customFormat="1">
      <c r="A72" s="331"/>
      <c r="B72" s="332"/>
      <c r="C72" s="562"/>
      <c r="D72" s="563"/>
      <c r="E72" s="563"/>
      <c r="F72" s="564"/>
      <c r="G72" s="563"/>
      <c r="H72" s="560"/>
      <c r="L72" s="318"/>
      <c r="M72" s="318"/>
      <c r="N72" s="318"/>
    </row>
    <row r="73" spans="1:14" s="237" customFormat="1">
      <c r="A73" s="331"/>
      <c r="B73" s="332"/>
      <c r="C73" s="562"/>
      <c r="D73" s="563"/>
      <c r="E73" s="563"/>
      <c r="F73" s="564"/>
      <c r="G73" s="563"/>
      <c r="H73" s="560"/>
      <c r="L73" s="318"/>
      <c r="M73" s="318"/>
      <c r="N73" s="318"/>
    </row>
    <row r="74" spans="1:14" s="237" customFormat="1">
      <c r="A74" s="242"/>
      <c r="B74" s="333"/>
      <c r="C74" s="561"/>
      <c r="D74" s="244"/>
      <c r="E74" s="244"/>
      <c r="F74" s="245"/>
      <c r="G74" s="244"/>
      <c r="L74" s="318"/>
      <c r="M74" s="318"/>
      <c r="N74" s="318"/>
    </row>
    <row r="75" spans="1:14" s="237" customFormat="1">
      <c r="A75" s="246"/>
      <c r="B75" s="247"/>
      <c r="C75" s="250"/>
      <c r="D75" s="248"/>
      <c r="E75" s="248"/>
      <c r="F75" s="249"/>
      <c r="G75" s="248"/>
      <c r="L75" s="318"/>
      <c r="M75" s="318"/>
      <c r="N75" s="318"/>
    </row>
    <row r="76" spans="1:14" s="237" customFormat="1">
      <c r="A76" s="246"/>
      <c r="B76" s="247"/>
      <c r="C76" s="250"/>
      <c r="D76" s="248"/>
      <c r="E76" s="248"/>
      <c r="F76" s="249"/>
      <c r="G76" s="248"/>
      <c r="L76" s="318"/>
      <c r="M76" s="318"/>
      <c r="N76" s="318"/>
    </row>
    <row r="77" spans="1:14" s="237" customFormat="1">
      <c r="A77" s="246"/>
      <c r="B77" s="247"/>
      <c r="C77" s="250"/>
      <c r="D77" s="248"/>
      <c r="E77" s="248"/>
      <c r="F77" s="249"/>
      <c r="G77" s="248"/>
      <c r="L77" s="318"/>
      <c r="M77" s="318"/>
      <c r="N77" s="318"/>
    </row>
    <row r="78" spans="1:14" s="237" customFormat="1">
      <c r="A78" s="246"/>
      <c r="B78" s="247"/>
      <c r="C78" s="250"/>
      <c r="D78" s="248"/>
      <c r="E78" s="248"/>
      <c r="F78" s="249"/>
      <c r="G78" s="248"/>
      <c r="L78" s="318"/>
      <c r="M78" s="318"/>
      <c r="N78" s="318"/>
    </row>
    <row r="79" spans="1:14" s="237" customFormat="1">
      <c r="A79" s="246"/>
      <c r="B79" s="247"/>
      <c r="C79" s="250"/>
      <c r="D79" s="248"/>
      <c r="E79" s="248"/>
      <c r="F79" s="249"/>
      <c r="G79" s="248"/>
      <c r="L79" s="318"/>
      <c r="M79" s="318"/>
      <c r="N79" s="318"/>
    </row>
    <row r="80" spans="1:14" s="237" customFormat="1">
      <c r="A80" s="246"/>
      <c r="B80" s="247"/>
      <c r="C80" s="250"/>
      <c r="D80" s="248"/>
      <c r="E80" s="248"/>
      <c r="F80" s="249"/>
      <c r="G80" s="248"/>
      <c r="L80" s="318"/>
      <c r="M80" s="318"/>
      <c r="N80" s="318"/>
    </row>
    <row r="81" spans="1:14" s="237" customFormat="1">
      <c r="A81" s="246"/>
      <c r="B81" s="247"/>
      <c r="C81" s="250"/>
      <c r="D81" s="248"/>
      <c r="E81" s="248"/>
      <c r="F81" s="249"/>
      <c r="G81" s="248"/>
      <c r="L81" s="318"/>
      <c r="M81" s="318"/>
      <c r="N81" s="318"/>
    </row>
    <row r="82" spans="1:14" s="237" customFormat="1">
      <c r="A82" s="246"/>
      <c r="B82" s="247"/>
      <c r="C82" s="250"/>
      <c r="D82" s="248"/>
      <c r="E82" s="248"/>
      <c r="F82" s="249"/>
      <c r="G82" s="248"/>
      <c r="L82" s="318"/>
      <c r="M82" s="318"/>
      <c r="N82" s="318"/>
    </row>
    <row r="83" spans="1:14" s="237" customFormat="1">
      <c r="A83" s="246"/>
      <c r="B83" s="247"/>
      <c r="C83" s="250"/>
      <c r="D83" s="248"/>
      <c r="E83" s="248"/>
      <c r="F83" s="249"/>
      <c r="G83" s="248"/>
      <c r="L83" s="318"/>
      <c r="M83" s="318"/>
      <c r="N83" s="318"/>
    </row>
    <row r="84" spans="1:14" s="237" customFormat="1">
      <c r="A84" s="246"/>
      <c r="B84" s="247"/>
      <c r="C84" s="250"/>
      <c r="D84" s="248"/>
      <c r="E84" s="248"/>
      <c r="F84" s="249"/>
      <c r="G84" s="248"/>
      <c r="L84" s="318"/>
      <c r="M84" s="318"/>
      <c r="N84" s="318"/>
    </row>
    <row r="85" spans="1:14" s="237" customFormat="1">
      <c r="A85" s="246"/>
      <c r="B85" s="247"/>
      <c r="C85" s="250"/>
      <c r="D85" s="248"/>
      <c r="E85" s="248"/>
      <c r="F85" s="249"/>
      <c r="G85" s="248"/>
      <c r="L85" s="318"/>
      <c r="M85" s="318"/>
      <c r="N85" s="318"/>
    </row>
    <row r="86" spans="1:14" s="237" customFormat="1">
      <c r="A86" s="246"/>
      <c r="B86" s="247"/>
      <c r="C86" s="250"/>
      <c r="D86" s="248"/>
      <c r="E86" s="248"/>
      <c r="F86" s="249"/>
      <c r="G86" s="248"/>
      <c r="L86" s="318"/>
      <c r="M86" s="318"/>
      <c r="N86" s="318"/>
    </row>
    <row r="87" spans="1:14" s="237" customFormat="1">
      <c r="A87" s="246"/>
      <c r="B87" s="247"/>
      <c r="C87" s="250"/>
      <c r="D87" s="248"/>
      <c r="E87" s="248"/>
      <c r="F87" s="249"/>
      <c r="G87" s="248"/>
      <c r="L87" s="318"/>
      <c r="M87" s="318"/>
      <c r="N87" s="318"/>
    </row>
    <row r="88" spans="1:14" s="237" customFormat="1">
      <c r="A88" s="246"/>
      <c r="B88" s="247"/>
      <c r="C88" s="250"/>
      <c r="D88" s="248"/>
      <c r="E88" s="248"/>
      <c r="F88" s="249"/>
      <c r="G88" s="248"/>
      <c r="L88" s="318"/>
      <c r="M88" s="318"/>
      <c r="N88" s="318"/>
    </row>
    <row r="89" spans="1:14" s="237" customFormat="1">
      <c r="A89" s="246"/>
      <c r="B89" s="247"/>
      <c r="C89" s="250"/>
      <c r="D89" s="248"/>
      <c r="E89" s="248"/>
      <c r="F89" s="249"/>
      <c r="G89" s="248"/>
      <c r="L89" s="318"/>
      <c r="M89" s="318"/>
      <c r="N89" s="318"/>
    </row>
    <row r="90" spans="1:14" s="237" customFormat="1">
      <c r="A90" s="246"/>
      <c r="B90" s="247"/>
      <c r="C90" s="250"/>
      <c r="D90" s="248"/>
      <c r="E90" s="248"/>
      <c r="F90" s="249"/>
      <c r="G90" s="248"/>
      <c r="L90" s="318"/>
      <c r="M90" s="318"/>
      <c r="N90" s="318"/>
    </row>
    <row r="91" spans="1:14" s="237" customFormat="1">
      <c r="A91" s="246"/>
      <c r="B91" s="247"/>
      <c r="C91" s="250"/>
      <c r="D91" s="248"/>
      <c r="E91" s="248"/>
      <c r="F91" s="249"/>
      <c r="G91" s="248"/>
      <c r="L91" s="318"/>
      <c r="M91" s="318"/>
      <c r="N91" s="318"/>
    </row>
    <row r="92" spans="1:14" s="237" customFormat="1">
      <c r="A92" s="246"/>
      <c r="B92" s="247"/>
      <c r="C92" s="250"/>
      <c r="D92" s="248"/>
      <c r="E92" s="248"/>
      <c r="F92" s="249"/>
      <c r="G92" s="248"/>
      <c r="L92" s="318"/>
      <c r="M92" s="318"/>
      <c r="N92" s="318"/>
    </row>
    <row r="93" spans="1:14" s="237" customFormat="1">
      <c r="A93" s="246"/>
      <c r="B93" s="247"/>
      <c r="C93" s="250"/>
      <c r="D93" s="248"/>
      <c r="E93" s="248"/>
      <c r="F93" s="249"/>
      <c r="G93" s="248"/>
      <c r="L93" s="318"/>
      <c r="M93" s="318"/>
      <c r="N93" s="318"/>
    </row>
    <row r="94" spans="1:14" s="237" customFormat="1">
      <c r="A94" s="246"/>
      <c r="B94" s="247"/>
      <c r="C94" s="250"/>
      <c r="D94" s="248"/>
      <c r="E94" s="248"/>
      <c r="F94" s="249"/>
      <c r="G94" s="248"/>
      <c r="L94" s="318"/>
      <c r="M94" s="318"/>
      <c r="N94" s="318"/>
    </row>
    <row r="95" spans="1:14" s="237" customFormat="1">
      <c r="A95" s="246"/>
      <c r="B95" s="247"/>
      <c r="C95" s="250"/>
      <c r="D95" s="248"/>
      <c r="E95" s="248"/>
      <c r="F95" s="249"/>
      <c r="G95" s="248"/>
      <c r="L95" s="318"/>
      <c r="M95" s="318"/>
      <c r="N95" s="318"/>
    </row>
    <row r="96" spans="1:14" s="237" customFormat="1">
      <c r="A96" s="246"/>
      <c r="B96" s="247"/>
      <c r="C96" s="250"/>
      <c r="D96" s="248"/>
      <c r="E96" s="248"/>
      <c r="F96" s="249"/>
      <c r="G96" s="248"/>
      <c r="L96" s="318"/>
      <c r="M96" s="318"/>
      <c r="N96" s="318"/>
    </row>
    <row r="97" spans="1:14" s="237" customFormat="1">
      <c r="A97" s="246"/>
      <c r="B97" s="247"/>
      <c r="C97" s="250"/>
      <c r="D97" s="248"/>
      <c r="E97" s="248"/>
      <c r="F97" s="249"/>
      <c r="G97" s="248"/>
      <c r="L97" s="318"/>
      <c r="M97" s="318"/>
      <c r="N97" s="318"/>
    </row>
    <row r="98" spans="1:14" s="237" customFormat="1">
      <c r="A98" s="246"/>
      <c r="B98" s="247"/>
      <c r="C98" s="250"/>
      <c r="D98" s="248"/>
      <c r="E98" s="248"/>
      <c r="F98" s="249"/>
      <c r="G98" s="248"/>
      <c r="L98" s="318"/>
      <c r="M98" s="318"/>
      <c r="N98" s="318"/>
    </row>
    <row r="99" spans="1:14" s="237" customFormat="1">
      <c r="A99" s="246"/>
      <c r="B99" s="247"/>
      <c r="C99" s="250"/>
      <c r="D99" s="248"/>
      <c r="E99" s="248"/>
      <c r="F99" s="249"/>
      <c r="G99" s="248"/>
      <c r="L99" s="318"/>
      <c r="M99" s="318"/>
      <c r="N99" s="318"/>
    </row>
    <row r="100" spans="1:14" s="237" customFormat="1">
      <c r="A100" s="246"/>
      <c r="B100" s="247"/>
      <c r="C100" s="250"/>
      <c r="D100" s="248"/>
      <c r="E100" s="248"/>
      <c r="F100" s="249"/>
      <c r="G100" s="248"/>
      <c r="L100" s="318"/>
      <c r="M100" s="318"/>
      <c r="N100" s="318"/>
    </row>
    <row r="101" spans="1:14" s="237" customFormat="1">
      <c r="A101" s="246"/>
      <c r="B101" s="247"/>
      <c r="C101" s="250"/>
      <c r="D101" s="248"/>
      <c r="E101" s="248"/>
      <c r="F101" s="249"/>
      <c r="G101" s="248"/>
      <c r="L101" s="318"/>
      <c r="M101" s="318"/>
      <c r="N101" s="318"/>
    </row>
    <row r="102" spans="1:14" s="237" customFormat="1">
      <c r="A102" s="246"/>
      <c r="B102" s="247"/>
      <c r="C102" s="250"/>
      <c r="D102" s="248"/>
      <c r="E102" s="248"/>
      <c r="F102" s="249"/>
      <c r="G102" s="248"/>
      <c r="L102" s="318"/>
      <c r="M102" s="318"/>
      <c r="N102" s="318"/>
    </row>
    <row r="103" spans="1:14" s="237" customFormat="1">
      <c r="A103" s="246"/>
      <c r="B103" s="247"/>
      <c r="C103" s="250"/>
      <c r="D103" s="248"/>
      <c r="E103" s="248"/>
      <c r="F103" s="249"/>
      <c r="G103" s="248"/>
      <c r="L103" s="318"/>
      <c r="M103" s="318"/>
      <c r="N103" s="318"/>
    </row>
    <row r="104" spans="1:14" s="237" customFormat="1">
      <c r="A104" s="246"/>
      <c r="B104" s="247"/>
      <c r="C104" s="250"/>
      <c r="D104" s="248"/>
      <c r="E104" s="248"/>
      <c r="F104" s="249"/>
      <c r="G104" s="248"/>
      <c r="L104" s="318"/>
      <c r="M104" s="318"/>
      <c r="N104" s="318"/>
    </row>
    <row r="105" spans="1:14" s="237" customFormat="1">
      <c r="A105" s="246"/>
      <c r="B105" s="247"/>
      <c r="C105" s="250"/>
      <c r="D105" s="248"/>
      <c r="E105" s="248"/>
      <c r="F105" s="249"/>
      <c r="G105" s="248"/>
      <c r="L105" s="318"/>
      <c r="M105" s="318"/>
      <c r="N105" s="318"/>
    </row>
    <row r="106" spans="1:14" s="237" customFormat="1">
      <c r="A106" s="246"/>
      <c r="B106" s="247"/>
      <c r="C106" s="250"/>
      <c r="D106" s="248"/>
      <c r="E106" s="248"/>
      <c r="F106" s="249"/>
      <c r="G106" s="248"/>
      <c r="L106" s="318"/>
      <c r="M106" s="318"/>
      <c r="N106" s="318"/>
    </row>
    <row r="107" spans="1:14" s="237" customFormat="1">
      <c r="A107" s="246"/>
      <c r="B107" s="247"/>
      <c r="C107" s="250"/>
      <c r="D107" s="248"/>
      <c r="E107" s="248"/>
      <c r="F107" s="249"/>
      <c r="G107" s="248"/>
      <c r="L107" s="318"/>
      <c r="M107" s="318"/>
      <c r="N107" s="318"/>
    </row>
    <row r="108" spans="1:14" s="237" customFormat="1">
      <c r="A108" s="246"/>
      <c r="B108" s="247"/>
      <c r="C108" s="250"/>
      <c r="D108" s="248"/>
      <c r="E108" s="248"/>
      <c r="F108" s="249"/>
      <c r="G108" s="248"/>
      <c r="L108" s="318"/>
      <c r="M108" s="318"/>
      <c r="N108" s="318"/>
    </row>
    <row r="109" spans="1:14" s="237" customFormat="1">
      <c r="A109" s="246"/>
      <c r="B109" s="247"/>
      <c r="C109" s="250"/>
      <c r="D109" s="248"/>
      <c r="E109" s="248"/>
      <c r="F109" s="249"/>
      <c r="G109" s="248"/>
      <c r="L109" s="318"/>
      <c r="M109" s="318"/>
      <c r="N109" s="318"/>
    </row>
    <row r="110" spans="1:14" s="237" customFormat="1">
      <c r="A110" s="246"/>
      <c r="B110" s="247"/>
      <c r="C110" s="250"/>
      <c r="D110" s="248"/>
      <c r="E110" s="248"/>
      <c r="F110" s="249"/>
      <c r="G110" s="248"/>
      <c r="L110" s="318"/>
      <c r="M110" s="318"/>
      <c r="N110" s="318"/>
    </row>
    <row r="111" spans="1:14" s="237" customFormat="1">
      <c r="A111" s="246"/>
      <c r="B111" s="247"/>
      <c r="C111" s="250"/>
      <c r="D111" s="248"/>
      <c r="E111" s="248"/>
      <c r="F111" s="249"/>
      <c r="G111" s="248"/>
      <c r="L111" s="318"/>
      <c r="M111" s="318"/>
      <c r="N111" s="318"/>
    </row>
    <row r="112" spans="1:14" s="237" customFormat="1">
      <c r="A112" s="246"/>
      <c r="B112" s="247"/>
      <c r="C112" s="250"/>
      <c r="D112" s="248"/>
      <c r="E112" s="248"/>
      <c r="F112" s="249"/>
      <c r="G112" s="248"/>
      <c r="L112" s="318"/>
      <c r="M112" s="318"/>
      <c r="N112" s="318"/>
    </row>
    <row r="113" spans="1:14" s="237" customFormat="1">
      <c r="A113" s="246"/>
      <c r="B113" s="247"/>
      <c r="C113" s="250"/>
      <c r="D113" s="248"/>
      <c r="E113" s="248"/>
      <c r="F113" s="249"/>
      <c r="G113" s="248"/>
      <c r="L113" s="318"/>
      <c r="M113" s="318"/>
      <c r="N113" s="318"/>
    </row>
    <row r="114" spans="1:14" s="237" customFormat="1">
      <c r="A114" s="246"/>
      <c r="B114" s="247"/>
      <c r="C114" s="250"/>
      <c r="D114" s="248"/>
      <c r="E114" s="248"/>
      <c r="F114" s="249"/>
      <c r="G114" s="248"/>
      <c r="L114" s="318"/>
      <c r="M114" s="318"/>
      <c r="N114" s="318"/>
    </row>
    <row r="115" spans="1:14" s="237" customFormat="1">
      <c r="A115" s="246"/>
      <c r="B115" s="247"/>
      <c r="C115" s="250"/>
      <c r="D115" s="248"/>
      <c r="E115" s="248"/>
      <c r="F115" s="249"/>
      <c r="G115" s="248"/>
      <c r="L115" s="318"/>
      <c r="M115" s="318"/>
      <c r="N115" s="318"/>
    </row>
    <row r="116" spans="1:14" s="237" customFormat="1">
      <c r="A116" s="246"/>
      <c r="B116" s="247"/>
      <c r="C116" s="250"/>
      <c r="D116" s="248"/>
      <c r="E116" s="248"/>
      <c r="F116" s="249"/>
      <c r="G116" s="248"/>
      <c r="L116" s="318"/>
      <c r="M116" s="318"/>
      <c r="N116" s="318"/>
    </row>
    <row r="117" spans="1:14" s="237" customFormat="1">
      <c r="A117" s="246"/>
      <c r="B117" s="247"/>
      <c r="C117" s="250"/>
      <c r="D117" s="248"/>
      <c r="E117" s="248"/>
      <c r="F117" s="249"/>
      <c r="G117" s="248"/>
      <c r="L117" s="318"/>
      <c r="M117" s="318"/>
      <c r="N117" s="318"/>
    </row>
    <row r="118" spans="1:14" s="237" customFormat="1">
      <c r="A118" s="246"/>
      <c r="B118" s="247"/>
      <c r="C118" s="250"/>
      <c r="D118" s="248"/>
      <c r="E118" s="248"/>
      <c r="F118" s="249"/>
      <c r="G118" s="248"/>
      <c r="L118" s="318"/>
      <c r="M118" s="318"/>
      <c r="N118" s="318"/>
    </row>
    <row r="119" spans="1:14" s="237" customFormat="1">
      <c r="A119" s="246"/>
      <c r="B119" s="247"/>
      <c r="C119" s="250"/>
      <c r="D119" s="248"/>
      <c r="E119" s="248"/>
      <c r="F119" s="249"/>
      <c r="G119" s="248"/>
      <c r="L119" s="318"/>
      <c r="M119" s="318"/>
      <c r="N119" s="318"/>
    </row>
    <row r="120" spans="1:14" s="237" customFormat="1">
      <c r="A120" s="246"/>
      <c r="B120" s="247"/>
      <c r="C120" s="250"/>
      <c r="D120" s="248"/>
      <c r="E120" s="248"/>
      <c r="F120" s="249"/>
      <c r="G120" s="248"/>
      <c r="L120" s="318"/>
      <c r="M120" s="318"/>
      <c r="N120" s="318"/>
    </row>
    <row r="121" spans="1:14" s="237" customFormat="1">
      <c r="A121" s="246"/>
      <c r="B121" s="247"/>
      <c r="C121" s="250"/>
      <c r="D121" s="248"/>
      <c r="E121" s="248"/>
      <c r="F121" s="249"/>
      <c r="G121" s="248"/>
      <c r="L121" s="318"/>
      <c r="M121" s="318"/>
      <c r="N121" s="318"/>
    </row>
    <row r="122" spans="1:14" s="237" customFormat="1">
      <c r="A122" s="246"/>
      <c r="B122" s="247"/>
      <c r="C122" s="250"/>
      <c r="D122" s="248"/>
      <c r="E122" s="248"/>
      <c r="F122" s="249"/>
      <c r="G122" s="248"/>
      <c r="L122" s="318"/>
      <c r="M122" s="318"/>
      <c r="N122" s="318"/>
    </row>
    <row r="123" spans="1:14" s="237" customFormat="1">
      <c r="A123" s="246"/>
      <c r="B123" s="247"/>
      <c r="C123" s="250"/>
      <c r="D123" s="248"/>
      <c r="E123" s="248"/>
      <c r="F123" s="249"/>
      <c r="G123" s="248"/>
      <c r="L123" s="318"/>
      <c r="M123" s="318"/>
      <c r="N123" s="318"/>
    </row>
    <row r="124" spans="1:14" s="237" customFormat="1">
      <c r="A124" s="246"/>
      <c r="B124" s="247"/>
      <c r="C124" s="250"/>
      <c r="D124" s="248"/>
      <c r="E124" s="248"/>
      <c r="F124" s="249"/>
      <c r="G124" s="248"/>
      <c r="L124" s="318"/>
      <c r="M124" s="318"/>
      <c r="N124" s="318"/>
    </row>
    <row r="125" spans="1:14" s="237" customFormat="1">
      <c r="A125" s="246"/>
      <c r="B125" s="247"/>
      <c r="C125" s="250"/>
      <c r="D125" s="248"/>
      <c r="E125" s="248"/>
      <c r="F125" s="249"/>
      <c r="G125" s="248"/>
      <c r="L125" s="318"/>
      <c r="M125" s="318"/>
      <c r="N125" s="318"/>
    </row>
    <row r="126" spans="1:14" s="237" customFormat="1">
      <c r="A126" s="246"/>
      <c r="B126" s="247"/>
      <c r="C126" s="250"/>
      <c r="D126" s="248"/>
      <c r="E126" s="248"/>
      <c r="F126" s="249"/>
      <c r="G126" s="248"/>
      <c r="L126" s="318"/>
      <c r="M126" s="318"/>
      <c r="N126" s="318"/>
    </row>
    <row r="127" spans="1:14" s="237" customFormat="1">
      <c r="A127" s="246"/>
      <c r="B127" s="247"/>
      <c r="C127" s="250"/>
      <c r="D127" s="248"/>
      <c r="E127" s="248"/>
      <c r="F127" s="249"/>
      <c r="G127" s="248"/>
      <c r="L127" s="318"/>
      <c r="M127" s="318"/>
      <c r="N127" s="318"/>
    </row>
    <row r="128" spans="1:14" s="237" customFormat="1">
      <c r="A128" s="246"/>
      <c r="B128" s="247"/>
      <c r="C128" s="250"/>
      <c r="D128" s="248"/>
      <c r="E128" s="248"/>
      <c r="F128" s="249"/>
      <c r="G128" s="248"/>
      <c r="L128" s="318"/>
      <c r="M128" s="318"/>
      <c r="N128" s="318"/>
    </row>
    <row r="129" spans="1:14" s="237" customFormat="1">
      <c r="A129" s="246"/>
      <c r="B129" s="247"/>
      <c r="C129" s="250"/>
      <c r="D129" s="248"/>
      <c r="E129" s="248"/>
      <c r="F129" s="249"/>
      <c r="G129" s="248"/>
      <c r="L129" s="318"/>
      <c r="M129" s="318"/>
      <c r="N129" s="318"/>
    </row>
    <row r="130" spans="1:14" s="237" customFormat="1">
      <c r="A130" s="246"/>
      <c r="B130" s="247"/>
      <c r="C130" s="250"/>
      <c r="D130" s="248"/>
      <c r="E130" s="248"/>
      <c r="F130" s="249"/>
      <c r="G130" s="248"/>
      <c r="L130" s="318"/>
      <c r="M130" s="318"/>
      <c r="N130" s="318"/>
    </row>
    <row r="131" spans="1:14" s="237" customFormat="1">
      <c r="A131" s="246"/>
      <c r="B131" s="247"/>
      <c r="C131" s="250"/>
      <c r="D131" s="248"/>
      <c r="E131" s="248"/>
      <c r="F131" s="249"/>
      <c r="G131" s="248"/>
      <c r="L131" s="318"/>
      <c r="M131" s="318"/>
      <c r="N131" s="318"/>
    </row>
    <row r="132" spans="1:14" s="237" customFormat="1">
      <c r="A132" s="246"/>
      <c r="B132" s="247"/>
      <c r="C132" s="250"/>
      <c r="D132" s="248"/>
      <c r="E132" s="248"/>
      <c r="F132" s="249"/>
      <c r="G132" s="248"/>
      <c r="L132" s="318"/>
      <c r="M132" s="318"/>
      <c r="N132" s="318"/>
    </row>
    <row r="133" spans="1:14" s="237" customFormat="1">
      <c r="A133" s="246"/>
      <c r="B133" s="247"/>
      <c r="C133" s="250"/>
      <c r="D133" s="248"/>
      <c r="E133" s="248"/>
      <c r="F133" s="249"/>
      <c r="G133" s="248"/>
      <c r="L133" s="318"/>
      <c r="M133" s="318"/>
      <c r="N133" s="318"/>
    </row>
    <row r="134" spans="1:14" s="237" customFormat="1">
      <c r="A134" s="246"/>
      <c r="B134" s="247"/>
      <c r="C134" s="250"/>
      <c r="D134" s="248"/>
      <c r="E134" s="248"/>
      <c r="F134" s="249"/>
      <c r="G134" s="248"/>
      <c r="L134" s="318"/>
      <c r="M134" s="318"/>
      <c r="N134" s="318"/>
    </row>
    <row r="135" spans="1:14" s="237" customFormat="1">
      <c r="A135" s="246"/>
      <c r="B135" s="247"/>
      <c r="C135" s="250"/>
      <c r="D135" s="248"/>
      <c r="E135" s="248"/>
      <c r="F135" s="249"/>
      <c r="G135" s="248"/>
      <c r="L135" s="318"/>
      <c r="M135" s="318"/>
      <c r="N135" s="318"/>
    </row>
    <row r="136" spans="1:14" s="237" customFormat="1">
      <c r="A136" s="246"/>
      <c r="B136" s="247"/>
      <c r="C136" s="250"/>
      <c r="D136" s="248"/>
      <c r="E136" s="248"/>
      <c r="F136" s="249"/>
      <c r="G136" s="248"/>
      <c r="L136" s="318"/>
      <c r="M136" s="318"/>
      <c r="N136" s="318"/>
    </row>
    <row r="137" spans="1:14" s="237" customFormat="1">
      <c r="A137" s="246"/>
      <c r="B137" s="247"/>
      <c r="C137" s="250"/>
      <c r="D137" s="248"/>
      <c r="E137" s="248"/>
      <c r="F137" s="249"/>
      <c r="G137" s="248"/>
      <c r="L137" s="318"/>
      <c r="M137" s="318"/>
      <c r="N137" s="318"/>
    </row>
    <row r="138" spans="1:14" s="237" customFormat="1">
      <c r="A138" s="246"/>
      <c r="B138" s="247"/>
      <c r="C138" s="250"/>
      <c r="D138" s="248"/>
      <c r="E138" s="248"/>
      <c r="F138" s="249"/>
      <c r="G138" s="248"/>
      <c r="L138" s="318"/>
      <c r="M138" s="318"/>
      <c r="N138" s="318"/>
    </row>
    <row r="139" spans="1:14" s="237" customFormat="1">
      <c r="A139" s="246"/>
      <c r="B139" s="247"/>
      <c r="C139" s="250"/>
      <c r="D139" s="248"/>
      <c r="E139" s="248"/>
      <c r="F139" s="249"/>
      <c r="G139" s="248"/>
      <c r="L139" s="318"/>
      <c r="M139" s="318"/>
      <c r="N139" s="318"/>
    </row>
    <row r="140" spans="1:14" s="237" customFormat="1">
      <c r="A140" s="246"/>
      <c r="B140" s="247"/>
      <c r="C140" s="250"/>
      <c r="D140" s="248"/>
      <c r="E140" s="248"/>
      <c r="F140" s="249"/>
      <c r="G140" s="248"/>
      <c r="L140" s="318"/>
      <c r="M140" s="318"/>
      <c r="N140" s="318"/>
    </row>
    <row r="141" spans="1:14" s="237" customFormat="1">
      <c r="A141" s="246"/>
      <c r="B141" s="247"/>
      <c r="C141" s="250"/>
      <c r="D141" s="248"/>
      <c r="E141" s="248"/>
      <c r="F141" s="249"/>
      <c r="G141" s="248"/>
      <c r="L141" s="318"/>
      <c r="M141" s="318"/>
      <c r="N141" s="318"/>
    </row>
    <row r="142" spans="1:14" s="237" customFormat="1">
      <c r="A142" s="246"/>
      <c r="B142" s="247"/>
      <c r="C142" s="250"/>
      <c r="D142" s="248"/>
      <c r="E142" s="248"/>
      <c r="F142" s="249"/>
      <c r="G142" s="248"/>
      <c r="L142" s="318"/>
      <c r="M142" s="318"/>
      <c r="N142" s="318"/>
    </row>
    <row r="143" spans="1:14" s="237" customFormat="1">
      <c r="A143" s="246"/>
      <c r="B143" s="247"/>
      <c r="C143" s="250"/>
      <c r="D143" s="248"/>
      <c r="E143" s="248"/>
      <c r="F143" s="249"/>
      <c r="G143" s="248"/>
      <c r="L143" s="318"/>
      <c r="M143" s="318"/>
      <c r="N143" s="318"/>
    </row>
    <row r="144" spans="1:14" s="237" customFormat="1">
      <c r="A144" s="246"/>
      <c r="B144" s="247"/>
      <c r="C144" s="250"/>
      <c r="D144" s="248"/>
      <c r="E144" s="248"/>
      <c r="F144" s="249"/>
      <c r="G144" s="248"/>
      <c r="L144" s="318"/>
      <c r="M144" s="318"/>
      <c r="N144" s="318"/>
    </row>
    <row r="145" spans="1:14" s="237" customFormat="1">
      <c r="A145" s="246"/>
      <c r="B145" s="247"/>
      <c r="C145" s="250"/>
      <c r="D145" s="248"/>
      <c r="E145" s="248"/>
      <c r="F145" s="249"/>
      <c r="G145" s="248"/>
      <c r="L145" s="318"/>
      <c r="M145" s="318"/>
      <c r="N145" s="318"/>
    </row>
    <row r="146" spans="1:14" s="237" customFormat="1">
      <c r="A146" s="246"/>
      <c r="B146" s="247"/>
      <c r="C146" s="250"/>
      <c r="D146" s="248"/>
      <c r="E146" s="248"/>
      <c r="F146" s="249"/>
      <c r="G146" s="248"/>
      <c r="L146" s="318"/>
      <c r="M146" s="318"/>
      <c r="N146" s="318"/>
    </row>
    <row r="147" spans="1:14" s="237" customFormat="1">
      <c r="A147" s="246"/>
      <c r="B147" s="247"/>
      <c r="C147" s="250"/>
      <c r="D147" s="248"/>
      <c r="E147" s="248"/>
      <c r="F147" s="249"/>
      <c r="G147" s="248"/>
      <c r="L147" s="318"/>
      <c r="M147" s="318"/>
      <c r="N147" s="318"/>
    </row>
    <row r="148" spans="1:14" s="237" customFormat="1">
      <c r="A148" s="246"/>
      <c r="B148" s="247"/>
      <c r="C148" s="250"/>
      <c r="D148" s="248"/>
      <c r="E148" s="248"/>
      <c r="F148" s="249"/>
      <c r="G148" s="248"/>
      <c r="L148" s="318"/>
      <c r="M148" s="318"/>
      <c r="N148" s="318"/>
    </row>
    <row r="149" spans="1:14" s="237" customFormat="1">
      <c r="A149" s="246"/>
      <c r="B149" s="247"/>
      <c r="C149" s="250"/>
      <c r="D149" s="248"/>
      <c r="E149" s="248"/>
      <c r="F149" s="249"/>
      <c r="G149" s="248"/>
      <c r="L149" s="318"/>
      <c r="M149" s="318"/>
      <c r="N149" s="318"/>
    </row>
    <row r="150" spans="1:14" s="237" customFormat="1">
      <c r="A150" s="246"/>
      <c r="B150" s="247"/>
      <c r="C150" s="250"/>
      <c r="D150" s="248"/>
      <c r="E150" s="248"/>
      <c r="F150" s="249"/>
      <c r="G150" s="248"/>
      <c r="L150" s="318"/>
      <c r="M150" s="318"/>
      <c r="N150" s="318"/>
    </row>
    <row r="151" spans="1:14" s="237" customFormat="1">
      <c r="A151" s="246"/>
      <c r="B151" s="247"/>
      <c r="C151" s="250"/>
      <c r="D151" s="248"/>
      <c r="E151" s="248"/>
      <c r="F151" s="249"/>
      <c r="G151" s="248"/>
      <c r="L151" s="318"/>
      <c r="M151" s="318"/>
      <c r="N151" s="318"/>
    </row>
    <row r="152" spans="1:14" s="237" customFormat="1">
      <c r="A152" s="246"/>
      <c r="B152" s="247"/>
      <c r="C152" s="250"/>
      <c r="D152" s="248"/>
      <c r="E152" s="248"/>
      <c r="F152" s="249"/>
      <c r="G152" s="248"/>
      <c r="L152" s="318"/>
      <c r="M152" s="318"/>
      <c r="N152" s="318"/>
    </row>
    <row r="153" spans="1:14" s="237" customFormat="1">
      <c r="A153" s="246"/>
      <c r="B153" s="247"/>
      <c r="C153" s="250"/>
      <c r="D153" s="248"/>
      <c r="E153" s="248"/>
      <c r="F153" s="249"/>
      <c r="G153" s="248"/>
      <c r="L153" s="318"/>
      <c r="M153" s="318"/>
      <c r="N153" s="318"/>
    </row>
    <row r="154" spans="1:14" s="237" customFormat="1">
      <c r="A154" s="246"/>
      <c r="B154" s="247"/>
      <c r="C154" s="250"/>
      <c r="D154" s="248"/>
      <c r="E154" s="248"/>
      <c r="F154" s="249"/>
      <c r="G154" s="248"/>
      <c r="L154" s="318"/>
      <c r="M154" s="318"/>
      <c r="N154" s="318"/>
    </row>
    <row r="155" spans="1:14" s="237" customFormat="1">
      <c r="A155" s="246"/>
      <c r="B155" s="247"/>
      <c r="C155" s="250"/>
      <c r="D155" s="248"/>
      <c r="E155" s="248"/>
      <c r="F155" s="249"/>
      <c r="G155" s="248"/>
      <c r="L155" s="318"/>
      <c r="M155" s="318"/>
      <c r="N155" s="318"/>
    </row>
    <row r="156" spans="1:14" s="237" customFormat="1">
      <c r="A156" s="246"/>
      <c r="B156" s="247"/>
      <c r="C156" s="250"/>
      <c r="D156" s="248"/>
      <c r="E156" s="248"/>
      <c r="F156" s="249"/>
      <c r="G156" s="248"/>
      <c r="L156" s="318"/>
      <c r="M156" s="318"/>
      <c r="N156" s="318"/>
    </row>
    <row r="157" spans="1:14" s="237" customFormat="1">
      <c r="A157" s="246"/>
      <c r="B157" s="247"/>
      <c r="C157" s="250"/>
      <c r="D157" s="248"/>
      <c r="E157" s="248"/>
      <c r="F157" s="249"/>
      <c r="G157" s="248"/>
      <c r="L157" s="318"/>
      <c r="M157" s="318"/>
      <c r="N157" s="318"/>
    </row>
    <row r="158" spans="1:14" s="237" customFormat="1">
      <c r="A158" s="246"/>
      <c r="B158" s="247"/>
      <c r="C158" s="250"/>
      <c r="D158" s="248"/>
      <c r="E158" s="248"/>
      <c r="F158" s="249"/>
      <c r="G158" s="248"/>
      <c r="L158" s="318"/>
      <c r="M158" s="318"/>
      <c r="N158" s="318"/>
    </row>
    <row r="159" spans="1:14" s="237" customFormat="1">
      <c r="A159" s="246"/>
      <c r="B159" s="247"/>
      <c r="C159" s="250"/>
      <c r="D159" s="248"/>
      <c r="E159" s="248"/>
      <c r="F159" s="249"/>
      <c r="G159" s="248"/>
      <c r="L159" s="318"/>
      <c r="M159" s="318"/>
      <c r="N159" s="318"/>
    </row>
    <row r="160" spans="1:14" s="237" customFormat="1">
      <c r="A160" s="246"/>
      <c r="B160" s="247"/>
      <c r="C160" s="250"/>
      <c r="D160" s="248"/>
      <c r="E160" s="248"/>
      <c r="F160" s="249"/>
      <c r="G160" s="248"/>
      <c r="L160" s="318"/>
      <c r="M160" s="318"/>
      <c r="N160" s="318"/>
    </row>
    <row r="161" spans="1:14" s="237" customFormat="1">
      <c r="A161" s="246"/>
      <c r="B161" s="247"/>
      <c r="C161" s="250"/>
      <c r="D161" s="248"/>
      <c r="E161" s="248"/>
      <c r="F161" s="249"/>
      <c r="G161" s="248"/>
      <c r="L161" s="318"/>
      <c r="M161" s="318"/>
      <c r="N161" s="318"/>
    </row>
    <row r="162" spans="1:14" s="237" customFormat="1">
      <c r="A162" s="246"/>
      <c r="B162" s="247"/>
      <c r="C162" s="250"/>
      <c r="D162" s="248"/>
      <c r="E162" s="248"/>
      <c r="F162" s="249"/>
      <c r="G162" s="248"/>
      <c r="L162" s="318"/>
      <c r="M162" s="318"/>
      <c r="N162" s="318"/>
    </row>
    <row r="163" spans="1:14" s="237" customFormat="1">
      <c r="A163" s="246"/>
      <c r="B163" s="247"/>
      <c r="C163" s="250"/>
      <c r="D163" s="248"/>
      <c r="E163" s="248"/>
      <c r="F163" s="249"/>
      <c r="G163" s="248"/>
      <c r="L163" s="318"/>
      <c r="M163" s="318"/>
      <c r="N163" s="318"/>
    </row>
    <row r="164" spans="1:14" s="237" customFormat="1">
      <c r="A164" s="246"/>
      <c r="B164" s="247"/>
      <c r="C164" s="250"/>
      <c r="D164" s="248"/>
      <c r="E164" s="248"/>
      <c r="F164" s="249"/>
      <c r="G164" s="248"/>
      <c r="L164" s="318"/>
      <c r="M164" s="318"/>
      <c r="N164" s="318"/>
    </row>
    <row r="165" spans="1:14" s="237" customFormat="1">
      <c r="A165" s="246"/>
      <c r="B165" s="247"/>
      <c r="C165" s="250"/>
      <c r="D165" s="248"/>
      <c r="E165" s="248"/>
      <c r="F165" s="249"/>
      <c r="G165" s="248"/>
      <c r="L165" s="318"/>
      <c r="M165" s="318"/>
      <c r="N165" s="318"/>
    </row>
    <row r="166" spans="1:14" s="237" customFormat="1">
      <c r="A166" s="246"/>
      <c r="B166" s="247"/>
      <c r="C166" s="250"/>
      <c r="D166" s="248"/>
      <c r="E166" s="248"/>
      <c r="F166" s="249"/>
      <c r="G166" s="248"/>
      <c r="L166" s="318"/>
      <c r="M166" s="318"/>
      <c r="N166" s="318"/>
    </row>
    <row r="167" spans="1:14" s="237" customFormat="1">
      <c r="A167" s="246"/>
      <c r="B167" s="247"/>
      <c r="C167" s="250"/>
      <c r="D167" s="248"/>
      <c r="E167" s="248"/>
      <c r="F167" s="249"/>
      <c r="G167" s="248"/>
      <c r="L167" s="318"/>
      <c r="M167" s="318"/>
      <c r="N167" s="318"/>
    </row>
    <row r="168" spans="1:14" s="237" customFormat="1">
      <c r="A168" s="246"/>
      <c r="B168" s="247"/>
      <c r="C168" s="250"/>
      <c r="D168" s="248"/>
      <c r="E168" s="248"/>
      <c r="F168" s="249"/>
      <c r="G168" s="248"/>
      <c r="L168" s="318"/>
      <c r="M168" s="318"/>
      <c r="N168" s="318"/>
    </row>
    <row r="169" spans="1:14" s="237" customFormat="1">
      <c r="A169" s="246"/>
      <c r="B169" s="247"/>
      <c r="C169" s="250"/>
      <c r="D169" s="248"/>
      <c r="E169" s="248"/>
      <c r="F169" s="249"/>
      <c r="G169" s="248"/>
      <c r="L169" s="318"/>
      <c r="M169" s="318"/>
      <c r="N169" s="318"/>
    </row>
    <row r="170" spans="1:14" s="237" customFormat="1">
      <c r="A170" s="246"/>
      <c r="B170" s="247"/>
      <c r="C170" s="250"/>
      <c r="D170" s="248"/>
      <c r="E170" s="248"/>
      <c r="F170" s="249"/>
      <c r="G170" s="248"/>
      <c r="L170" s="318"/>
      <c r="M170" s="318"/>
      <c r="N170" s="318"/>
    </row>
    <row r="171" spans="1:14" s="237" customFormat="1">
      <c r="A171" s="246"/>
      <c r="B171" s="247"/>
      <c r="C171" s="250"/>
      <c r="D171" s="248"/>
      <c r="E171" s="248"/>
      <c r="F171" s="249"/>
      <c r="G171" s="248"/>
      <c r="L171" s="318"/>
      <c r="M171" s="318"/>
      <c r="N171" s="318"/>
    </row>
    <row r="172" spans="1:14" s="237" customFormat="1">
      <c r="A172" s="246"/>
      <c r="B172" s="247"/>
      <c r="C172" s="250"/>
      <c r="D172" s="248"/>
      <c r="E172" s="248"/>
      <c r="F172" s="249"/>
      <c r="G172" s="248"/>
      <c r="L172" s="318"/>
      <c r="M172" s="318"/>
      <c r="N172" s="318"/>
    </row>
    <row r="173" spans="1:14" s="237" customFormat="1">
      <c r="A173" s="246"/>
      <c r="B173" s="247"/>
      <c r="C173" s="250"/>
      <c r="D173" s="248"/>
      <c r="E173" s="248"/>
      <c r="F173" s="249"/>
      <c r="G173" s="248"/>
      <c r="L173" s="318"/>
      <c r="M173" s="318"/>
      <c r="N173" s="318"/>
    </row>
    <row r="174" spans="1:14" s="237" customFormat="1">
      <c r="A174" s="246"/>
      <c r="B174" s="247"/>
      <c r="C174" s="250"/>
      <c r="D174" s="248"/>
      <c r="E174" s="248"/>
      <c r="F174" s="249"/>
      <c r="G174" s="248"/>
      <c r="L174" s="318"/>
      <c r="M174" s="318"/>
      <c r="N174" s="318"/>
    </row>
    <row r="175" spans="1:14" s="237" customFormat="1">
      <c r="A175" s="246"/>
      <c r="B175" s="247"/>
      <c r="C175" s="250"/>
      <c r="D175" s="248"/>
      <c r="E175" s="248"/>
      <c r="F175" s="249"/>
      <c r="G175" s="248"/>
      <c r="L175" s="318"/>
      <c r="M175" s="318"/>
      <c r="N175" s="318"/>
    </row>
    <row r="176" spans="1:14" s="237" customFormat="1">
      <c r="A176" s="246"/>
      <c r="B176" s="247"/>
      <c r="C176" s="250"/>
      <c r="D176" s="248"/>
      <c r="E176" s="248"/>
      <c r="F176" s="249"/>
      <c r="G176" s="248"/>
      <c r="L176" s="318"/>
      <c r="M176" s="318"/>
      <c r="N176" s="318"/>
    </row>
    <row r="177" spans="1:14" s="237" customFormat="1">
      <c r="A177" s="246"/>
      <c r="B177" s="247"/>
      <c r="C177" s="250"/>
      <c r="D177" s="248"/>
      <c r="E177" s="248"/>
      <c r="F177" s="249"/>
      <c r="G177" s="248"/>
      <c r="L177" s="318"/>
      <c r="M177" s="318"/>
      <c r="N177" s="318"/>
    </row>
    <row r="178" spans="1:14" s="237" customFormat="1">
      <c r="A178" s="246"/>
      <c r="B178" s="247"/>
      <c r="C178" s="250"/>
      <c r="D178" s="248"/>
      <c r="E178" s="248"/>
      <c r="F178" s="249"/>
      <c r="G178" s="248"/>
      <c r="L178" s="318"/>
      <c r="M178" s="318"/>
      <c r="N178" s="318"/>
    </row>
    <row r="179" spans="1:14" s="237" customFormat="1">
      <c r="A179" s="246"/>
      <c r="B179" s="247"/>
      <c r="C179" s="250"/>
      <c r="D179" s="248"/>
      <c r="E179" s="248"/>
      <c r="F179" s="249"/>
      <c r="G179" s="248"/>
      <c r="L179" s="318"/>
      <c r="M179" s="318"/>
      <c r="N179" s="318"/>
    </row>
    <row r="180" spans="1:14" s="237" customFormat="1">
      <c r="A180" s="246"/>
      <c r="B180" s="247"/>
      <c r="C180" s="250"/>
      <c r="D180" s="248"/>
      <c r="E180" s="248"/>
      <c r="F180" s="249"/>
      <c r="G180" s="248"/>
      <c r="L180" s="318"/>
      <c r="M180" s="318"/>
      <c r="N180" s="318"/>
    </row>
    <row r="181" spans="1:14" s="237" customFormat="1">
      <c r="A181" s="246"/>
      <c r="B181" s="247"/>
      <c r="C181" s="250"/>
      <c r="D181" s="248"/>
      <c r="E181" s="248"/>
      <c r="F181" s="249"/>
      <c r="G181" s="248"/>
      <c r="L181" s="318"/>
      <c r="M181" s="318"/>
      <c r="N181" s="318"/>
    </row>
    <row r="182" spans="1:14" s="237" customFormat="1">
      <c r="A182" s="246"/>
      <c r="B182" s="247"/>
      <c r="C182" s="250"/>
      <c r="D182" s="248"/>
      <c r="E182" s="248"/>
      <c r="F182" s="249"/>
      <c r="G182" s="248"/>
      <c r="L182" s="318"/>
      <c r="M182" s="318"/>
      <c r="N182" s="318"/>
    </row>
    <row r="183" spans="1:14" s="237" customFormat="1">
      <c r="A183" s="246"/>
      <c r="B183" s="247"/>
      <c r="C183" s="250"/>
      <c r="D183" s="248"/>
      <c r="E183" s="248"/>
      <c r="F183" s="249"/>
      <c r="G183" s="248"/>
      <c r="L183" s="318"/>
      <c r="M183" s="318"/>
      <c r="N183" s="318"/>
    </row>
    <row r="184" spans="1:14" s="237" customFormat="1">
      <c r="A184" s="246"/>
      <c r="B184" s="247"/>
      <c r="C184" s="250"/>
      <c r="D184" s="248"/>
      <c r="E184" s="248"/>
      <c r="F184" s="249"/>
      <c r="G184" s="248"/>
      <c r="L184" s="318"/>
      <c r="M184" s="318"/>
      <c r="N184" s="318"/>
    </row>
    <row r="185" spans="1:14" s="237" customFormat="1">
      <c r="A185" s="246"/>
      <c r="B185" s="247"/>
      <c r="C185" s="250"/>
      <c r="D185" s="248"/>
      <c r="E185" s="248"/>
      <c r="F185" s="249"/>
      <c r="G185" s="248"/>
      <c r="L185" s="318"/>
      <c r="M185" s="318"/>
      <c r="N185" s="318"/>
    </row>
    <row r="186" spans="1:14" s="237" customFormat="1">
      <c r="A186" s="246"/>
      <c r="B186" s="247"/>
      <c r="C186" s="250"/>
      <c r="D186" s="248"/>
      <c r="E186" s="248"/>
      <c r="F186" s="249"/>
      <c r="G186" s="248"/>
      <c r="L186" s="318"/>
      <c r="M186" s="318"/>
      <c r="N186" s="318"/>
    </row>
    <row r="187" spans="1:14" s="237" customFormat="1">
      <c r="A187" s="246"/>
      <c r="B187" s="247"/>
      <c r="C187" s="250"/>
      <c r="D187" s="248"/>
      <c r="E187" s="248"/>
      <c r="F187" s="249"/>
      <c r="G187" s="248"/>
      <c r="L187" s="318"/>
      <c r="M187" s="318"/>
      <c r="N187" s="318"/>
    </row>
    <row r="188" spans="1:14" s="237" customFormat="1">
      <c r="A188" s="246"/>
      <c r="B188" s="247"/>
      <c r="C188" s="250"/>
      <c r="D188" s="248"/>
      <c r="E188" s="248"/>
      <c r="F188" s="249"/>
      <c r="G188" s="248"/>
      <c r="L188" s="318"/>
      <c r="M188" s="318"/>
      <c r="N188" s="318"/>
    </row>
    <row r="189" spans="1:14" s="237" customFormat="1">
      <c r="A189" s="246"/>
      <c r="B189" s="247"/>
      <c r="C189" s="250"/>
      <c r="D189" s="248"/>
      <c r="E189" s="248"/>
      <c r="F189" s="249"/>
      <c r="G189" s="248"/>
      <c r="L189" s="318"/>
      <c r="M189" s="318"/>
      <c r="N189" s="318"/>
    </row>
    <row r="190" spans="1:14" s="237" customFormat="1">
      <c r="A190" s="246"/>
      <c r="B190" s="247"/>
      <c r="C190" s="250"/>
      <c r="D190" s="248"/>
      <c r="E190" s="248"/>
      <c r="F190" s="249"/>
      <c r="G190" s="248"/>
      <c r="L190" s="318"/>
      <c r="M190" s="318"/>
      <c r="N190" s="318"/>
    </row>
    <row r="191" spans="1:14" s="237" customFormat="1">
      <c r="A191" s="246"/>
      <c r="B191" s="247"/>
      <c r="C191" s="250"/>
      <c r="D191" s="248"/>
      <c r="E191" s="248"/>
      <c r="F191" s="249"/>
      <c r="G191" s="248"/>
      <c r="L191" s="318"/>
      <c r="M191" s="318"/>
      <c r="N191" s="318"/>
    </row>
    <row r="192" spans="1:14" s="237" customFormat="1">
      <c r="A192" s="246"/>
      <c r="B192" s="247"/>
      <c r="C192" s="250"/>
      <c r="D192" s="248"/>
      <c r="E192" s="248"/>
      <c r="F192" s="249"/>
      <c r="G192" s="248"/>
      <c r="L192" s="318"/>
      <c r="M192" s="318"/>
      <c r="N192" s="318"/>
    </row>
    <row r="193" spans="1:14" s="237" customFormat="1">
      <c r="A193" s="246"/>
      <c r="B193" s="247"/>
      <c r="C193" s="250"/>
      <c r="D193" s="248"/>
      <c r="E193" s="248"/>
      <c r="F193" s="249"/>
      <c r="G193" s="248"/>
      <c r="L193" s="318"/>
      <c r="M193" s="318"/>
      <c r="N193" s="318"/>
    </row>
    <row r="194" spans="1:14" s="237" customFormat="1">
      <c r="A194" s="246"/>
      <c r="B194" s="247"/>
      <c r="C194" s="250"/>
      <c r="D194" s="248"/>
      <c r="E194" s="248"/>
      <c r="F194" s="249"/>
      <c r="G194" s="248"/>
      <c r="L194" s="318"/>
      <c r="M194" s="318"/>
      <c r="N194" s="318"/>
    </row>
    <row r="195" spans="1:14" s="237" customFormat="1">
      <c r="A195" s="246"/>
      <c r="B195" s="247"/>
      <c r="C195" s="250"/>
      <c r="D195" s="248"/>
      <c r="E195" s="248"/>
      <c r="F195" s="249"/>
      <c r="G195" s="248"/>
      <c r="L195" s="318"/>
      <c r="M195" s="318"/>
      <c r="N195" s="318"/>
    </row>
    <row r="196" spans="1:14" s="237" customFormat="1">
      <c r="A196" s="246"/>
      <c r="B196" s="247"/>
      <c r="C196" s="250"/>
      <c r="D196" s="248"/>
      <c r="E196" s="248"/>
      <c r="F196" s="249"/>
      <c r="G196" s="248"/>
      <c r="L196" s="318"/>
      <c r="M196" s="318"/>
      <c r="N196" s="318"/>
    </row>
    <row r="197" spans="1:14" s="237" customFormat="1">
      <c r="A197" s="246"/>
      <c r="B197" s="247"/>
      <c r="C197" s="250"/>
      <c r="D197" s="248"/>
      <c r="E197" s="248"/>
      <c r="F197" s="249"/>
      <c r="G197" s="248"/>
      <c r="L197" s="318"/>
      <c r="M197" s="318"/>
      <c r="N197" s="318"/>
    </row>
    <row r="198" spans="1:14" s="237" customFormat="1">
      <c r="A198" s="246"/>
      <c r="B198" s="247"/>
      <c r="C198" s="250"/>
      <c r="D198" s="248"/>
      <c r="E198" s="248"/>
      <c r="F198" s="249"/>
      <c r="G198" s="248"/>
      <c r="L198" s="318"/>
      <c r="M198" s="318"/>
      <c r="N198" s="318"/>
    </row>
    <row r="199" spans="1:14" s="237" customFormat="1">
      <c r="A199" s="246"/>
      <c r="B199" s="247"/>
      <c r="C199" s="250"/>
      <c r="D199" s="248"/>
      <c r="E199" s="248"/>
      <c r="F199" s="249"/>
      <c r="G199" s="248"/>
      <c r="L199" s="318"/>
      <c r="M199" s="318"/>
      <c r="N199" s="318"/>
    </row>
    <row r="200" spans="1:14" s="237" customFormat="1">
      <c r="A200" s="246"/>
      <c r="B200" s="247"/>
      <c r="C200" s="250"/>
      <c r="D200" s="248"/>
      <c r="E200" s="248"/>
      <c r="F200" s="249"/>
      <c r="G200" s="248"/>
      <c r="L200" s="318"/>
      <c r="M200" s="318"/>
      <c r="N200" s="318"/>
    </row>
    <row r="201" spans="1:14" s="237" customFormat="1">
      <c r="A201" s="246"/>
      <c r="B201" s="247"/>
      <c r="C201" s="250"/>
      <c r="D201" s="248"/>
      <c r="E201" s="248"/>
      <c r="F201" s="249"/>
      <c r="G201" s="248"/>
      <c r="L201" s="318"/>
      <c r="M201" s="318"/>
      <c r="N201" s="318"/>
    </row>
    <row r="202" spans="1:14" s="237" customFormat="1">
      <c r="A202" s="246"/>
      <c r="B202" s="247"/>
      <c r="C202" s="250"/>
      <c r="D202" s="248"/>
      <c r="E202" s="248"/>
      <c r="F202" s="249"/>
      <c r="G202" s="248"/>
      <c r="L202" s="318"/>
      <c r="M202" s="318"/>
      <c r="N202" s="318"/>
    </row>
    <row r="203" spans="1:14" s="237" customFormat="1">
      <c r="A203" s="246"/>
      <c r="B203" s="247"/>
      <c r="C203" s="250"/>
      <c r="D203" s="248"/>
      <c r="E203" s="248"/>
      <c r="F203" s="249"/>
      <c r="G203" s="248"/>
      <c r="L203" s="318"/>
      <c r="M203" s="318"/>
      <c r="N203" s="318"/>
    </row>
    <row r="204" spans="1:14" s="237" customFormat="1">
      <c r="A204" s="246"/>
      <c r="B204" s="247"/>
      <c r="C204" s="250"/>
      <c r="D204" s="248"/>
      <c r="E204" s="248"/>
      <c r="F204" s="249"/>
      <c r="G204" s="248"/>
      <c r="L204" s="318"/>
      <c r="M204" s="318"/>
      <c r="N204" s="318"/>
    </row>
    <row r="205" spans="1:14" s="237" customFormat="1">
      <c r="A205" s="246"/>
      <c r="B205" s="247"/>
      <c r="C205" s="250"/>
      <c r="D205" s="248"/>
      <c r="E205" s="248"/>
      <c r="F205" s="249"/>
      <c r="G205" s="248"/>
      <c r="L205" s="318"/>
      <c r="M205" s="318"/>
      <c r="N205" s="318"/>
    </row>
    <row r="206" spans="1:14" s="237" customFormat="1">
      <c r="A206" s="246"/>
      <c r="B206" s="247"/>
      <c r="C206" s="250"/>
      <c r="D206" s="248"/>
      <c r="E206" s="248"/>
      <c r="F206" s="249"/>
      <c r="G206" s="248"/>
      <c r="L206" s="318"/>
      <c r="M206" s="318"/>
      <c r="N206" s="318"/>
    </row>
    <row r="207" spans="1:14" s="237" customFormat="1">
      <c r="A207" s="246"/>
      <c r="B207" s="247"/>
      <c r="C207" s="250"/>
      <c r="D207" s="248"/>
      <c r="E207" s="248"/>
      <c r="F207" s="249"/>
      <c r="G207" s="248"/>
      <c r="L207" s="318"/>
      <c r="M207" s="318"/>
      <c r="N207" s="318"/>
    </row>
    <row r="208" spans="1:14" s="237" customFormat="1">
      <c r="A208" s="246"/>
      <c r="B208" s="247"/>
      <c r="C208" s="250"/>
      <c r="D208" s="248"/>
      <c r="E208" s="248"/>
      <c r="F208" s="249"/>
      <c r="G208" s="248"/>
      <c r="L208" s="318"/>
      <c r="M208" s="318"/>
      <c r="N208" s="318"/>
    </row>
    <row r="209" spans="1:14" s="237" customFormat="1">
      <c r="A209" s="246"/>
      <c r="B209" s="247"/>
      <c r="C209" s="250"/>
      <c r="D209" s="248"/>
      <c r="E209" s="248"/>
      <c r="F209" s="249"/>
      <c r="G209" s="248"/>
      <c r="L209" s="318"/>
      <c r="M209" s="318"/>
      <c r="N209" s="318"/>
    </row>
    <row r="210" spans="1:14" s="237" customFormat="1">
      <c r="A210" s="246"/>
      <c r="B210" s="247"/>
      <c r="C210" s="250"/>
      <c r="D210" s="248"/>
      <c r="E210" s="248"/>
      <c r="F210" s="249"/>
      <c r="G210" s="248"/>
      <c r="L210" s="318"/>
      <c r="M210" s="318"/>
      <c r="N210" s="318"/>
    </row>
    <row r="211" spans="1:14" s="237" customFormat="1">
      <c r="A211" s="246"/>
      <c r="B211" s="247"/>
      <c r="C211" s="250"/>
      <c r="D211" s="248"/>
      <c r="E211" s="248"/>
      <c r="F211" s="249"/>
      <c r="G211" s="248"/>
      <c r="L211" s="318"/>
      <c r="M211" s="318"/>
      <c r="N211" s="318"/>
    </row>
    <row r="212" spans="1:14" s="237" customFormat="1">
      <c r="A212" s="246"/>
      <c r="B212" s="247"/>
      <c r="C212" s="250"/>
      <c r="D212" s="248"/>
      <c r="E212" s="248"/>
      <c r="F212" s="249"/>
      <c r="G212" s="248"/>
      <c r="L212" s="318"/>
      <c r="M212" s="318"/>
      <c r="N212" s="318"/>
    </row>
    <row r="213" spans="1:14" s="237" customFormat="1">
      <c r="A213" s="246"/>
      <c r="B213" s="247"/>
      <c r="C213" s="250"/>
      <c r="D213" s="248"/>
      <c r="E213" s="248"/>
      <c r="F213" s="249"/>
      <c r="G213" s="248"/>
      <c r="L213" s="318"/>
      <c r="M213" s="318"/>
      <c r="N213" s="318"/>
    </row>
    <row r="214" spans="1:14" s="237" customFormat="1">
      <c r="A214" s="246"/>
      <c r="B214" s="247"/>
      <c r="C214" s="250"/>
      <c r="D214" s="248"/>
      <c r="E214" s="248"/>
      <c r="F214" s="249"/>
      <c r="G214" s="248"/>
      <c r="L214" s="318"/>
      <c r="M214" s="318"/>
      <c r="N214" s="318"/>
    </row>
    <row r="215" spans="1:14" s="237" customFormat="1">
      <c r="A215" s="246"/>
      <c r="B215" s="247"/>
      <c r="C215" s="250"/>
      <c r="D215" s="248"/>
      <c r="E215" s="248"/>
      <c r="F215" s="249"/>
      <c r="G215" s="248"/>
      <c r="L215" s="318"/>
      <c r="M215" s="318"/>
      <c r="N215" s="318"/>
    </row>
    <row r="216" spans="1:14" s="237" customFormat="1">
      <c r="A216" s="246"/>
      <c r="B216" s="247"/>
      <c r="C216" s="250"/>
      <c r="D216" s="248"/>
      <c r="E216" s="248"/>
      <c r="F216" s="249"/>
      <c r="G216" s="248"/>
      <c r="L216" s="318"/>
      <c r="M216" s="318"/>
      <c r="N216" s="318"/>
    </row>
    <row r="217" spans="1:14" s="237" customFormat="1">
      <c r="A217" s="246"/>
      <c r="B217" s="247"/>
      <c r="C217" s="250"/>
      <c r="D217" s="248"/>
      <c r="E217" s="248"/>
      <c r="F217" s="249"/>
      <c r="G217" s="248"/>
      <c r="L217" s="318"/>
      <c r="M217" s="318"/>
      <c r="N217" s="318"/>
    </row>
    <row r="218" spans="1:14" s="237" customFormat="1">
      <c r="A218" s="246"/>
      <c r="B218" s="247"/>
      <c r="C218" s="250"/>
      <c r="D218" s="248"/>
      <c r="E218" s="248"/>
      <c r="F218" s="249"/>
      <c r="G218" s="248"/>
      <c r="L218" s="318"/>
      <c r="M218" s="318"/>
      <c r="N218" s="318"/>
    </row>
    <row r="219" spans="1:14" s="237" customFormat="1">
      <c r="A219" s="246"/>
      <c r="B219" s="247"/>
      <c r="C219" s="250"/>
      <c r="D219" s="248"/>
      <c r="E219" s="248"/>
      <c r="F219" s="249"/>
      <c r="G219" s="248"/>
      <c r="L219" s="318"/>
      <c r="M219" s="318"/>
      <c r="N219" s="318"/>
    </row>
    <row r="220" spans="1:14" s="237" customFormat="1">
      <c r="A220" s="246"/>
      <c r="B220" s="247"/>
      <c r="C220" s="250"/>
      <c r="D220" s="248"/>
      <c r="E220" s="248"/>
      <c r="F220" s="249"/>
      <c r="G220" s="248"/>
      <c r="L220" s="318"/>
      <c r="M220" s="318"/>
      <c r="N220" s="318"/>
    </row>
    <row r="221" spans="1:14" s="237" customFormat="1">
      <c r="A221" s="246"/>
      <c r="B221" s="247"/>
      <c r="C221" s="250"/>
      <c r="D221" s="248"/>
      <c r="E221" s="248"/>
      <c r="F221" s="249"/>
      <c r="G221" s="248"/>
      <c r="L221" s="318"/>
      <c r="M221" s="318"/>
      <c r="N221" s="318"/>
    </row>
    <row r="222" spans="1:14" s="237" customFormat="1">
      <c r="A222" s="246"/>
      <c r="B222" s="247"/>
      <c r="C222" s="250"/>
      <c r="D222" s="248"/>
      <c r="E222" s="248"/>
      <c r="F222" s="249"/>
      <c r="G222" s="248"/>
      <c r="L222" s="318"/>
      <c r="M222" s="318"/>
      <c r="N222" s="318"/>
    </row>
    <row r="223" spans="1:14" s="237" customFormat="1">
      <c r="A223" s="246"/>
      <c r="B223" s="247"/>
      <c r="C223" s="250"/>
      <c r="D223" s="248"/>
      <c r="E223" s="248"/>
      <c r="F223" s="249"/>
      <c r="G223" s="248"/>
      <c r="L223" s="318"/>
      <c r="M223" s="318"/>
      <c r="N223" s="318"/>
    </row>
    <row r="224" spans="1:14" s="237" customFormat="1">
      <c r="A224" s="246"/>
      <c r="B224" s="247"/>
      <c r="C224" s="250"/>
      <c r="D224" s="248"/>
      <c r="E224" s="248"/>
      <c r="F224" s="249"/>
      <c r="G224" s="248"/>
      <c r="L224" s="318"/>
      <c r="M224" s="318"/>
      <c r="N224" s="318"/>
    </row>
    <row r="225" spans="1:14" s="237" customFormat="1">
      <c r="A225" s="246"/>
      <c r="B225" s="247"/>
      <c r="C225" s="250"/>
      <c r="D225" s="248"/>
      <c r="E225" s="248"/>
      <c r="F225" s="249"/>
      <c r="G225" s="248"/>
      <c r="L225" s="318"/>
      <c r="M225" s="318"/>
      <c r="N225" s="318"/>
    </row>
    <row r="226" spans="1:14" s="237" customFormat="1">
      <c r="A226" s="246"/>
      <c r="B226" s="247"/>
      <c r="C226" s="250"/>
      <c r="D226" s="248"/>
      <c r="E226" s="248"/>
      <c r="F226" s="249"/>
      <c r="G226" s="248"/>
      <c r="L226" s="318"/>
      <c r="M226" s="318"/>
      <c r="N226" s="318"/>
    </row>
    <row r="227" spans="1:14" s="237" customFormat="1">
      <c r="A227" s="246"/>
      <c r="B227" s="247"/>
      <c r="C227" s="250"/>
      <c r="D227" s="248"/>
      <c r="E227" s="248"/>
      <c r="F227" s="249"/>
      <c r="G227" s="248"/>
      <c r="L227" s="318"/>
      <c r="M227" s="318"/>
      <c r="N227" s="318"/>
    </row>
    <row r="228" spans="1:14" s="237" customFormat="1">
      <c r="A228" s="246"/>
      <c r="B228" s="247"/>
      <c r="C228" s="250"/>
      <c r="D228" s="248"/>
      <c r="E228" s="248"/>
      <c r="F228" s="249"/>
      <c r="G228" s="248"/>
      <c r="L228" s="318"/>
      <c r="M228" s="318"/>
      <c r="N228" s="318"/>
    </row>
    <row r="229" spans="1:14" s="237" customFormat="1">
      <c r="A229" s="246"/>
      <c r="B229" s="247"/>
      <c r="C229" s="250"/>
      <c r="D229" s="248"/>
      <c r="E229" s="248"/>
      <c r="F229" s="249"/>
      <c r="G229" s="248"/>
      <c r="L229" s="318"/>
      <c r="M229" s="318"/>
      <c r="N229" s="318"/>
    </row>
    <row r="230" spans="1:14" s="237" customFormat="1">
      <c r="A230" s="246"/>
      <c r="B230" s="247"/>
      <c r="C230" s="250"/>
      <c r="D230" s="248"/>
      <c r="E230" s="248"/>
      <c r="F230" s="249"/>
      <c r="G230" s="248"/>
      <c r="L230" s="318"/>
      <c r="M230" s="318"/>
      <c r="N230" s="318"/>
    </row>
    <row r="231" spans="1:14" s="237" customFormat="1">
      <c r="A231" s="246"/>
      <c r="B231" s="247"/>
      <c r="C231" s="250"/>
      <c r="D231" s="248"/>
      <c r="E231" s="248"/>
      <c r="F231" s="249"/>
      <c r="G231" s="248"/>
      <c r="L231" s="318"/>
      <c r="M231" s="318"/>
      <c r="N231" s="318"/>
    </row>
    <row r="232" spans="1:14" s="237" customFormat="1">
      <c r="A232" s="246"/>
      <c r="B232" s="247"/>
      <c r="C232" s="250"/>
      <c r="D232" s="248"/>
      <c r="E232" s="248"/>
      <c r="F232" s="249"/>
      <c r="G232" s="248"/>
      <c r="L232" s="318"/>
      <c r="M232" s="318"/>
      <c r="N232" s="318"/>
    </row>
    <row r="233" spans="1:14" s="237" customFormat="1">
      <c r="A233" s="246"/>
      <c r="B233" s="247"/>
      <c r="C233" s="250"/>
      <c r="D233" s="248"/>
      <c r="E233" s="248"/>
      <c r="F233" s="249"/>
      <c r="G233" s="248"/>
      <c r="L233" s="318"/>
      <c r="M233" s="318"/>
      <c r="N233" s="318"/>
    </row>
    <row r="234" spans="1:14" s="237" customFormat="1">
      <c r="A234" s="246"/>
      <c r="B234" s="247"/>
      <c r="C234" s="250"/>
      <c r="D234" s="248"/>
      <c r="E234" s="248"/>
      <c r="F234" s="249"/>
      <c r="G234" s="248"/>
      <c r="L234" s="318"/>
      <c r="M234" s="318"/>
      <c r="N234" s="318"/>
    </row>
    <row r="235" spans="1:14" s="237" customFormat="1">
      <c r="A235" s="246"/>
      <c r="B235" s="247"/>
      <c r="C235" s="250"/>
      <c r="D235" s="248"/>
      <c r="E235" s="248"/>
      <c r="F235" s="249"/>
      <c r="G235" s="248"/>
      <c r="L235" s="318"/>
      <c r="M235" s="318"/>
      <c r="N235" s="318"/>
    </row>
    <row r="236" spans="1:14" s="237" customFormat="1">
      <c r="A236" s="246"/>
      <c r="B236" s="247"/>
      <c r="C236" s="250"/>
      <c r="D236" s="248"/>
      <c r="E236" s="248"/>
      <c r="F236" s="249"/>
      <c r="G236" s="248"/>
      <c r="L236" s="318"/>
      <c r="M236" s="318"/>
      <c r="N236" s="318"/>
    </row>
    <row r="237" spans="1:14" s="237" customFormat="1">
      <c r="A237" s="246"/>
      <c r="B237" s="247"/>
      <c r="C237" s="250"/>
      <c r="D237" s="248"/>
      <c r="E237" s="248"/>
      <c r="F237" s="249"/>
      <c r="G237" s="248"/>
      <c r="L237" s="318"/>
      <c r="M237" s="318"/>
      <c r="N237" s="318"/>
    </row>
    <row r="238" spans="1:14" s="237" customFormat="1">
      <c r="A238" s="246"/>
      <c r="B238" s="247"/>
      <c r="C238" s="250"/>
      <c r="D238" s="248"/>
      <c r="E238" s="248"/>
      <c r="F238" s="249"/>
      <c r="G238" s="248"/>
      <c r="L238" s="318"/>
      <c r="M238" s="318"/>
      <c r="N238" s="318"/>
    </row>
    <row r="239" spans="1:14" s="237" customFormat="1">
      <c r="A239" s="246"/>
      <c r="B239" s="247"/>
      <c r="C239" s="250"/>
      <c r="D239" s="248"/>
      <c r="E239" s="248"/>
      <c r="F239" s="249"/>
      <c r="G239" s="248"/>
      <c r="L239" s="318"/>
      <c r="M239" s="318"/>
      <c r="N239" s="318"/>
    </row>
    <row r="240" spans="1:14" s="237" customFormat="1">
      <c r="A240" s="246"/>
      <c r="B240" s="247"/>
      <c r="C240" s="250"/>
      <c r="D240" s="248"/>
      <c r="E240" s="248"/>
      <c r="F240" s="249"/>
      <c r="G240" s="248"/>
      <c r="L240" s="318"/>
      <c r="M240" s="318"/>
      <c r="N240" s="318"/>
    </row>
    <row r="241" spans="1:14" s="237" customFormat="1">
      <c r="A241" s="246"/>
      <c r="B241" s="247"/>
      <c r="C241" s="250"/>
      <c r="D241" s="248"/>
      <c r="E241" s="248"/>
      <c r="F241" s="249"/>
      <c r="G241" s="248"/>
      <c r="L241" s="318"/>
      <c r="M241" s="318"/>
      <c r="N241" s="318"/>
    </row>
    <row r="242" spans="1:14" s="237" customFormat="1">
      <c r="A242" s="246"/>
      <c r="B242" s="247"/>
      <c r="C242" s="250"/>
      <c r="D242" s="248"/>
      <c r="E242" s="248"/>
      <c r="F242" s="249"/>
      <c r="G242" s="248"/>
      <c r="L242" s="318"/>
      <c r="M242" s="318"/>
      <c r="N242" s="318"/>
    </row>
    <row r="243" spans="1:14" s="237" customFormat="1">
      <c r="A243" s="246"/>
      <c r="B243" s="247"/>
      <c r="C243" s="250"/>
      <c r="D243" s="248"/>
      <c r="E243" s="248"/>
      <c r="F243" s="249"/>
      <c r="G243" s="248"/>
      <c r="L243" s="318"/>
      <c r="M243" s="318"/>
      <c r="N243" s="318"/>
    </row>
    <row r="244" spans="1:14" s="237" customFormat="1">
      <c r="A244" s="246"/>
      <c r="B244" s="247"/>
      <c r="C244" s="250"/>
      <c r="D244" s="248"/>
      <c r="E244" s="248"/>
      <c r="F244" s="249"/>
      <c r="G244" s="248"/>
      <c r="L244" s="318"/>
      <c r="M244" s="318"/>
      <c r="N244" s="318"/>
    </row>
    <row r="245" spans="1:14" s="237" customFormat="1">
      <c r="A245" s="246"/>
      <c r="B245" s="247"/>
      <c r="C245" s="250"/>
      <c r="D245" s="248"/>
      <c r="E245" s="248"/>
      <c r="F245" s="249"/>
      <c r="G245" s="248"/>
      <c r="L245" s="318"/>
      <c r="M245" s="318"/>
      <c r="N245" s="318"/>
    </row>
    <row r="246" spans="1:14" s="237" customFormat="1">
      <c r="A246" s="246"/>
      <c r="B246" s="247"/>
      <c r="C246" s="250"/>
      <c r="D246" s="248"/>
      <c r="E246" s="248"/>
      <c r="F246" s="249"/>
      <c r="G246" s="248"/>
      <c r="L246" s="318"/>
      <c r="M246" s="318"/>
      <c r="N246" s="318"/>
    </row>
    <row r="247" spans="1:14" s="237" customFormat="1">
      <c r="A247" s="246"/>
      <c r="B247" s="247"/>
      <c r="C247" s="250"/>
      <c r="D247" s="248"/>
      <c r="E247" s="248"/>
      <c r="F247" s="249"/>
      <c r="G247" s="248"/>
      <c r="L247" s="318"/>
      <c r="M247" s="318"/>
      <c r="N247" s="318"/>
    </row>
    <row r="248" spans="1:14" s="237" customFormat="1">
      <c r="A248" s="246"/>
      <c r="B248" s="247"/>
      <c r="C248" s="250"/>
      <c r="D248" s="248"/>
      <c r="E248" s="248"/>
      <c r="F248" s="249"/>
      <c r="G248" s="248"/>
      <c r="L248" s="318"/>
      <c r="M248" s="318"/>
      <c r="N248" s="318"/>
    </row>
    <row r="249" spans="1:14" s="237" customFormat="1">
      <c r="A249" s="246"/>
      <c r="B249" s="247"/>
      <c r="C249" s="250"/>
      <c r="D249" s="248"/>
      <c r="E249" s="248"/>
      <c r="F249" s="249"/>
      <c r="G249" s="248"/>
      <c r="L249" s="318"/>
      <c r="M249" s="318"/>
      <c r="N249" s="318"/>
    </row>
    <row r="250" spans="1:14" s="237" customFormat="1">
      <c r="A250" s="246"/>
      <c r="B250" s="247"/>
      <c r="C250" s="250"/>
      <c r="D250" s="248"/>
      <c r="E250" s="248"/>
      <c r="F250" s="249"/>
      <c r="G250" s="248"/>
      <c r="L250" s="318"/>
      <c r="M250" s="318"/>
      <c r="N250" s="318"/>
    </row>
    <row r="251" spans="1:14" s="237" customFormat="1">
      <c r="A251" s="246"/>
      <c r="B251" s="247"/>
      <c r="C251" s="250"/>
      <c r="D251" s="248"/>
      <c r="E251" s="248"/>
      <c r="F251" s="249"/>
      <c r="G251" s="248"/>
      <c r="L251" s="318"/>
      <c r="M251" s="318"/>
      <c r="N251" s="318"/>
    </row>
    <row r="252" spans="1:14" s="237" customFormat="1">
      <c r="A252" s="246"/>
      <c r="B252" s="247"/>
      <c r="C252" s="250"/>
      <c r="D252" s="248"/>
      <c r="E252" s="248"/>
      <c r="F252" s="249"/>
      <c r="G252" s="248"/>
      <c r="L252" s="318"/>
      <c r="M252" s="318"/>
      <c r="N252" s="318"/>
    </row>
    <row r="253" spans="1:14" s="237" customFormat="1">
      <c r="A253" s="246"/>
      <c r="B253" s="247"/>
      <c r="C253" s="250"/>
      <c r="D253" s="248"/>
      <c r="E253" s="248"/>
      <c r="F253" s="249"/>
      <c r="G253" s="248"/>
      <c r="L253" s="318"/>
      <c r="M253" s="318"/>
      <c r="N253" s="318"/>
    </row>
    <row r="254" spans="1:14" s="237" customFormat="1">
      <c r="A254" s="246"/>
      <c r="B254" s="247"/>
      <c r="C254" s="250"/>
      <c r="D254" s="248"/>
      <c r="E254" s="248"/>
      <c r="F254" s="249"/>
      <c r="G254" s="248"/>
      <c r="L254" s="318"/>
      <c r="M254" s="318"/>
      <c r="N254" s="318"/>
    </row>
    <row r="255" spans="1:14" s="237" customFormat="1">
      <c r="A255" s="246"/>
      <c r="B255" s="247"/>
      <c r="C255" s="250"/>
      <c r="D255" s="248"/>
      <c r="E255" s="248"/>
      <c r="F255" s="249"/>
      <c r="G255" s="248"/>
      <c r="L255" s="318"/>
      <c r="M255" s="318"/>
      <c r="N255" s="318"/>
    </row>
    <row r="256" spans="1:14" s="237" customFormat="1">
      <c r="A256" s="246"/>
      <c r="B256" s="247"/>
      <c r="C256" s="250"/>
      <c r="D256" s="248"/>
      <c r="E256" s="248"/>
      <c r="F256" s="249"/>
      <c r="G256" s="248"/>
      <c r="L256" s="318"/>
      <c r="M256" s="318"/>
      <c r="N256" s="318"/>
    </row>
    <row r="257" spans="1:14" s="237" customFormat="1">
      <c r="A257" s="246"/>
      <c r="B257" s="247"/>
      <c r="C257" s="250"/>
      <c r="D257" s="248"/>
      <c r="E257" s="248"/>
      <c r="F257" s="249"/>
      <c r="G257" s="248"/>
      <c r="L257" s="318"/>
      <c r="M257" s="318"/>
      <c r="N257" s="318"/>
    </row>
    <row r="258" spans="1:14" s="237" customFormat="1">
      <c r="A258" s="246"/>
      <c r="B258" s="247"/>
      <c r="C258" s="250"/>
      <c r="D258" s="248"/>
      <c r="E258" s="248"/>
      <c r="F258" s="249"/>
      <c r="G258" s="248"/>
      <c r="L258" s="318"/>
      <c r="M258" s="318"/>
      <c r="N258" s="318"/>
    </row>
    <row r="259" spans="1:14" s="237" customFormat="1">
      <c r="A259" s="246"/>
      <c r="B259" s="247"/>
      <c r="C259" s="250"/>
      <c r="D259" s="248"/>
      <c r="E259" s="248"/>
      <c r="F259" s="249"/>
      <c r="G259" s="248"/>
      <c r="L259" s="318"/>
      <c r="M259" s="318"/>
      <c r="N259" s="318"/>
    </row>
    <row r="260" spans="1:14" s="237" customFormat="1">
      <c r="A260" s="246"/>
      <c r="B260" s="247"/>
      <c r="C260" s="250"/>
      <c r="D260" s="248"/>
      <c r="E260" s="248"/>
      <c r="F260" s="249"/>
      <c r="G260" s="248"/>
      <c r="L260" s="318"/>
      <c r="M260" s="318"/>
      <c r="N260" s="318"/>
    </row>
    <row r="261" spans="1:14" s="237" customFormat="1">
      <c r="A261" s="246"/>
      <c r="B261" s="247"/>
      <c r="C261" s="250"/>
      <c r="D261" s="248"/>
      <c r="E261" s="248"/>
      <c r="F261" s="249"/>
      <c r="G261" s="248"/>
      <c r="L261" s="318"/>
      <c r="M261" s="318"/>
      <c r="N261" s="318"/>
    </row>
    <row r="262" spans="1:14" s="237" customFormat="1">
      <c r="A262" s="246"/>
      <c r="B262" s="247"/>
      <c r="C262" s="250"/>
      <c r="D262" s="248"/>
      <c r="E262" s="248"/>
      <c r="F262" s="249"/>
      <c r="G262" s="248"/>
      <c r="L262" s="318"/>
      <c r="M262" s="318"/>
      <c r="N262" s="318"/>
    </row>
    <row r="263" spans="1:14" s="237" customFormat="1">
      <c r="A263" s="246"/>
      <c r="B263" s="247"/>
      <c r="C263" s="250"/>
      <c r="D263" s="248"/>
      <c r="E263" s="248"/>
      <c r="F263" s="249"/>
      <c r="G263" s="248"/>
      <c r="L263" s="318"/>
      <c r="M263" s="318"/>
      <c r="N263" s="318"/>
    </row>
    <row r="264" spans="1:14" s="237" customFormat="1">
      <c r="A264" s="246"/>
      <c r="B264" s="247"/>
      <c r="C264" s="250"/>
      <c r="D264" s="248"/>
      <c r="E264" s="248"/>
      <c r="F264" s="249"/>
      <c r="G264" s="248"/>
      <c r="L264" s="318"/>
      <c r="M264" s="318"/>
      <c r="N264" s="318"/>
    </row>
    <row r="265" spans="1:14" s="237" customFormat="1">
      <c r="A265" s="246"/>
      <c r="B265" s="247"/>
      <c r="C265" s="250"/>
      <c r="D265" s="248"/>
      <c r="E265" s="248"/>
      <c r="F265" s="249"/>
      <c r="G265" s="248"/>
      <c r="L265" s="318"/>
      <c r="M265" s="318"/>
      <c r="N265" s="318"/>
    </row>
    <row r="266" spans="1:14" s="237" customFormat="1">
      <c r="A266" s="246"/>
      <c r="B266" s="247"/>
      <c r="C266" s="250"/>
      <c r="D266" s="248"/>
      <c r="E266" s="248"/>
      <c r="F266" s="249"/>
      <c r="G266" s="248"/>
      <c r="L266" s="318"/>
      <c r="M266" s="318"/>
      <c r="N266" s="318"/>
    </row>
    <row r="267" spans="1:14" s="237" customFormat="1">
      <c r="A267" s="246"/>
      <c r="B267" s="247"/>
      <c r="C267" s="250"/>
      <c r="D267" s="248"/>
      <c r="E267" s="248"/>
      <c r="F267" s="249"/>
      <c r="G267" s="248"/>
      <c r="L267" s="318"/>
      <c r="M267" s="318"/>
      <c r="N267" s="318"/>
    </row>
    <row r="268" spans="1:14" s="237" customFormat="1">
      <c r="A268" s="246"/>
      <c r="B268" s="247"/>
      <c r="C268" s="250"/>
      <c r="D268" s="248"/>
      <c r="E268" s="248"/>
      <c r="F268" s="249"/>
      <c r="G268" s="248"/>
      <c r="L268" s="318"/>
      <c r="M268" s="318"/>
      <c r="N268" s="318"/>
    </row>
    <row r="269" spans="1:14" s="237" customFormat="1">
      <c r="A269" s="246"/>
      <c r="B269" s="247"/>
      <c r="C269" s="250"/>
      <c r="D269" s="248"/>
      <c r="E269" s="248"/>
      <c r="F269" s="249"/>
      <c r="G269" s="248"/>
      <c r="L269" s="318"/>
      <c r="M269" s="318"/>
      <c r="N269" s="318"/>
    </row>
    <row r="270" spans="1:14" s="237" customFormat="1">
      <c r="A270" s="246"/>
      <c r="B270" s="247"/>
      <c r="C270" s="250"/>
      <c r="D270" s="248"/>
      <c r="E270" s="248"/>
      <c r="F270" s="249"/>
      <c r="G270" s="248"/>
      <c r="L270" s="318"/>
      <c r="M270" s="318"/>
      <c r="N270" s="318"/>
    </row>
    <row r="271" spans="1:14" s="237" customFormat="1">
      <c r="A271" s="246"/>
      <c r="B271" s="247"/>
      <c r="C271" s="250"/>
      <c r="D271" s="248"/>
      <c r="E271" s="248"/>
      <c r="F271" s="249"/>
      <c r="G271" s="248"/>
      <c r="L271" s="318"/>
      <c r="M271" s="318"/>
      <c r="N271" s="318"/>
    </row>
    <row r="272" spans="1:14" s="237" customFormat="1">
      <c r="A272" s="246"/>
      <c r="B272" s="247"/>
      <c r="C272" s="250"/>
      <c r="D272" s="248"/>
      <c r="E272" s="248"/>
      <c r="F272" s="249"/>
      <c r="G272" s="248"/>
      <c r="L272" s="318"/>
      <c r="M272" s="318"/>
      <c r="N272" s="318"/>
    </row>
    <row r="273" spans="1:14" s="237" customFormat="1">
      <c r="A273" s="246"/>
      <c r="B273" s="247"/>
      <c r="C273" s="250"/>
      <c r="D273" s="248"/>
      <c r="E273" s="248"/>
      <c r="F273" s="249"/>
      <c r="G273" s="248"/>
      <c r="L273" s="318"/>
      <c r="M273" s="318"/>
      <c r="N273" s="318"/>
    </row>
    <row r="274" spans="1:14" s="237" customFormat="1">
      <c r="A274" s="246"/>
      <c r="B274" s="247"/>
      <c r="C274" s="250"/>
      <c r="D274" s="248"/>
      <c r="E274" s="248"/>
      <c r="F274" s="249"/>
      <c r="G274" s="248"/>
      <c r="L274" s="318"/>
      <c r="M274" s="318"/>
      <c r="N274" s="318"/>
    </row>
    <row r="275" spans="1:14" s="237" customFormat="1">
      <c r="A275" s="246"/>
      <c r="B275" s="247"/>
      <c r="C275" s="250"/>
      <c r="D275" s="248"/>
      <c r="E275" s="248"/>
      <c r="F275" s="249"/>
      <c r="G275" s="248"/>
      <c r="L275" s="318"/>
      <c r="M275" s="318"/>
      <c r="N275" s="318"/>
    </row>
    <row r="276" spans="1:14" s="237" customFormat="1">
      <c r="A276" s="246"/>
      <c r="B276" s="247"/>
      <c r="C276" s="250"/>
      <c r="D276" s="248"/>
      <c r="E276" s="248"/>
      <c r="F276" s="249"/>
      <c r="G276" s="248"/>
      <c r="L276" s="318"/>
      <c r="M276" s="318"/>
      <c r="N276" s="318"/>
    </row>
    <row r="277" spans="1:14" s="237" customFormat="1">
      <c r="A277" s="246"/>
      <c r="B277" s="247"/>
      <c r="C277" s="250"/>
      <c r="D277" s="248"/>
      <c r="E277" s="248"/>
      <c r="F277" s="249"/>
      <c r="G277" s="248"/>
      <c r="L277" s="318"/>
      <c r="M277" s="318"/>
      <c r="N277" s="318"/>
    </row>
    <row r="278" spans="1:14" s="237" customFormat="1">
      <c r="A278" s="246"/>
      <c r="B278" s="247"/>
      <c r="C278" s="250"/>
      <c r="D278" s="248"/>
      <c r="E278" s="248"/>
      <c r="F278" s="249"/>
      <c r="G278" s="248"/>
      <c r="L278" s="318"/>
      <c r="M278" s="318"/>
      <c r="N278" s="318"/>
    </row>
    <row r="279" spans="1:14" s="237" customFormat="1">
      <c r="A279" s="246"/>
      <c r="B279" s="247"/>
      <c r="C279" s="250"/>
      <c r="D279" s="248"/>
      <c r="E279" s="248"/>
      <c r="F279" s="249"/>
      <c r="G279" s="248"/>
      <c r="L279" s="318"/>
      <c r="M279" s="318"/>
      <c r="N279" s="318"/>
    </row>
    <row r="280" spans="1:14" s="237" customFormat="1">
      <c r="A280" s="246"/>
      <c r="B280" s="247"/>
      <c r="C280" s="250"/>
      <c r="D280" s="248"/>
      <c r="E280" s="248"/>
      <c r="F280" s="249"/>
      <c r="G280" s="248"/>
      <c r="L280" s="318"/>
      <c r="M280" s="318"/>
      <c r="N280" s="318"/>
    </row>
    <row r="281" spans="1:14" s="237" customFormat="1">
      <c r="A281" s="246"/>
      <c r="B281" s="247"/>
      <c r="C281" s="250"/>
      <c r="D281" s="248"/>
      <c r="E281" s="248"/>
      <c r="F281" s="249"/>
      <c r="G281" s="248"/>
      <c r="L281" s="318"/>
      <c r="M281" s="318"/>
      <c r="N281" s="318"/>
    </row>
    <row r="282" spans="1:14" s="237" customFormat="1">
      <c r="A282" s="246"/>
      <c r="B282" s="247"/>
      <c r="C282" s="250"/>
      <c r="D282" s="248"/>
      <c r="E282" s="248"/>
      <c r="F282" s="249"/>
      <c r="G282" s="248"/>
      <c r="L282" s="318"/>
      <c r="M282" s="318"/>
      <c r="N282" s="318"/>
    </row>
    <row r="283" spans="1:14" s="237" customFormat="1">
      <c r="A283" s="246"/>
      <c r="B283" s="247"/>
      <c r="C283" s="250"/>
      <c r="D283" s="248"/>
      <c r="E283" s="248"/>
      <c r="F283" s="249"/>
      <c r="G283" s="248"/>
      <c r="L283" s="318"/>
      <c r="M283" s="318"/>
      <c r="N283" s="318"/>
    </row>
    <row r="284" spans="1:14" s="237" customFormat="1">
      <c r="A284" s="246"/>
      <c r="B284" s="247"/>
      <c r="C284" s="250"/>
      <c r="D284" s="248"/>
      <c r="E284" s="248"/>
      <c r="F284" s="249"/>
      <c r="G284" s="248"/>
      <c r="L284" s="318"/>
      <c r="M284" s="318"/>
      <c r="N284" s="318"/>
    </row>
    <row r="285" spans="1:14" s="237" customFormat="1">
      <c r="A285" s="246"/>
      <c r="B285" s="247"/>
      <c r="C285" s="250"/>
      <c r="D285" s="248"/>
      <c r="E285" s="248"/>
      <c r="F285" s="249"/>
      <c r="G285" s="248"/>
      <c r="L285" s="318"/>
      <c r="M285" s="318"/>
      <c r="N285" s="318"/>
    </row>
    <row r="286" spans="1:14" s="237" customFormat="1">
      <c r="A286" s="246"/>
      <c r="B286" s="247"/>
      <c r="C286" s="250"/>
      <c r="D286" s="248"/>
      <c r="E286" s="248"/>
      <c r="F286" s="249"/>
      <c r="G286" s="248"/>
      <c r="L286" s="318"/>
      <c r="M286" s="318"/>
      <c r="N286" s="318"/>
    </row>
    <row r="287" spans="1:14" s="237" customFormat="1">
      <c r="A287" s="246"/>
      <c r="B287" s="247"/>
      <c r="C287" s="250"/>
      <c r="D287" s="248"/>
      <c r="E287" s="248"/>
      <c r="F287" s="249"/>
      <c r="G287" s="248"/>
      <c r="L287" s="318"/>
      <c r="M287" s="318"/>
      <c r="N287" s="318"/>
    </row>
    <row r="288" spans="1:14" s="237" customFormat="1">
      <c r="A288" s="246"/>
      <c r="B288" s="247"/>
      <c r="C288" s="250"/>
      <c r="D288" s="248"/>
      <c r="E288" s="248"/>
      <c r="F288" s="249"/>
      <c r="G288" s="248"/>
      <c r="L288" s="318"/>
      <c r="M288" s="318"/>
      <c r="N288" s="318"/>
    </row>
    <row r="289" spans="1:14" s="237" customFormat="1">
      <c r="A289" s="246"/>
      <c r="B289" s="247"/>
      <c r="C289" s="250"/>
      <c r="D289" s="248"/>
      <c r="E289" s="248"/>
      <c r="F289" s="249"/>
      <c r="G289" s="248"/>
      <c r="L289" s="318"/>
      <c r="M289" s="318"/>
      <c r="N289" s="318"/>
    </row>
    <row r="290" spans="1:14" s="237" customFormat="1">
      <c r="A290" s="246"/>
      <c r="B290" s="247"/>
      <c r="C290" s="250"/>
      <c r="D290" s="248"/>
      <c r="E290" s="248"/>
      <c r="F290" s="249"/>
      <c r="G290" s="248"/>
      <c r="L290" s="318"/>
      <c r="M290" s="318"/>
      <c r="N290" s="318"/>
    </row>
    <row r="291" spans="1:14" s="237" customFormat="1">
      <c r="A291" s="246"/>
      <c r="B291" s="247"/>
      <c r="C291" s="250"/>
      <c r="D291" s="248"/>
      <c r="E291" s="248"/>
      <c r="F291" s="249"/>
      <c r="G291" s="248"/>
      <c r="L291" s="318"/>
      <c r="M291" s="318"/>
      <c r="N291" s="318"/>
    </row>
    <row r="292" spans="1:14" s="237" customFormat="1">
      <c r="A292" s="246"/>
      <c r="B292" s="247"/>
      <c r="C292" s="250"/>
      <c r="D292" s="248"/>
      <c r="E292" s="248"/>
      <c r="F292" s="249"/>
      <c r="G292" s="248"/>
      <c r="L292" s="318"/>
      <c r="M292" s="318"/>
      <c r="N292" s="318"/>
    </row>
    <row r="293" spans="1:14" s="237" customFormat="1">
      <c r="A293" s="246"/>
      <c r="B293" s="247"/>
      <c r="C293" s="250"/>
      <c r="D293" s="248"/>
      <c r="E293" s="248"/>
      <c r="F293" s="249"/>
      <c r="G293" s="248"/>
      <c r="L293" s="318"/>
      <c r="M293" s="318"/>
      <c r="N293" s="318"/>
    </row>
    <row r="294" spans="1:14" s="237" customFormat="1">
      <c r="A294" s="246"/>
      <c r="B294" s="247"/>
      <c r="C294" s="250"/>
      <c r="D294" s="248"/>
      <c r="E294" s="248"/>
      <c r="F294" s="249"/>
      <c r="G294" s="248"/>
      <c r="L294" s="318"/>
      <c r="M294" s="318"/>
      <c r="N294" s="318"/>
    </row>
    <row r="295" spans="1:14" s="237" customFormat="1">
      <c r="A295" s="246"/>
      <c r="B295" s="247"/>
      <c r="C295" s="250"/>
      <c r="D295" s="248"/>
      <c r="E295" s="248"/>
      <c r="F295" s="249"/>
      <c r="G295" s="248"/>
      <c r="L295" s="318"/>
      <c r="M295" s="318"/>
      <c r="N295" s="318"/>
    </row>
    <row r="296" spans="1:14" s="237" customFormat="1">
      <c r="A296" s="246"/>
      <c r="B296" s="247"/>
      <c r="C296" s="250"/>
      <c r="D296" s="248"/>
      <c r="E296" s="248"/>
      <c r="F296" s="249"/>
      <c r="G296" s="248"/>
      <c r="L296" s="318"/>
      <c r="M296" s="318"/>
      <c r="N296" s="318"/>
    </row>
    <row r="297" spans="1:14" s="237" customFormat="1">
      <c r="A297" s="246"/>
      <c r="B297" s="247"/>
      <c r="C297" s="250"/>
      <c r="D297" s="248"/>
      <c r="E297" s="248"/>
      <c r="F297" s="249"/>
      <c r="G297" s="248"/>
      <c r="L297" s="318"/>
      <c r="M297" s="318"/>
      <c r="N297" s="318"/>
    </row>
    <row r="298" spans="1:14" s="237" customFormat="1">
      <c r="A298" s="246"/>
      <c r="B298" s="247"/>
      <c r="C298" s="250"/>
      <c r="D298" s="248"/>
      <c r="E298" s="248"/>
      <c r="F298" s="249"/>
      <c r="G298" s="248"/>
      <c r="L298" s="318"/>
      <c r="M298" s="318"/>
      <c r="N298" s="318"/>
    </row>
    <row r="299" spans="1:14" s="237" customFormat="1">
      <c r="A299" s="246"/>
      <c r="B299" s="247"/>
      <c r="C299" s="250"/>
      <c r="D299" s="248"/>
      <c r="E299" s="248"/>
      <c r="F299" s="249"/>
      <c r="G299" s="248"/>
      <c r="L299" s="318"/>
      <c r="M299" s="318"/>
      <c r="N299" s="318"/>
    </row>
    <row r="300" spans="1:14" s="237" customFormat="1">
      <c r="A300" s="246"/>
      <c r="B300" s="247"/>
      <c r="C300" s="250"/>
      <c r="D300" s="248"/>
      <c r="E300" s="248"/>
      <c r="F300" s="249"/>
      <c r="G300" s="248"/>
      <c r="L300" s="318"/>
      <c r="M300" s="318"/>
      <c r="N300" s="318"/>
    </row>
    <row r="301" spans="1:14" s="237" customFormat="1">
      <c r="A301" s="246"/>
      <c r="B301" s="247"/>
      <c r="C301" s="250"/>
      <c r="D301" s="248"/>
      <c r="E301" s="248"/>
      <c r="F301" s="249"/>
      <c r="G301" s="248"/>
      <c r="L301" s="318"/>
      <c r="M301" s="318"/>
      <c r="N301" s="318"/>
    </row>
    <row r="302" spans="1:14" s="237" customFormat="1">
      <c r="A302" s="246"/>
      <c r="B302" s="247"/>
      <c r="C302" s="250"/>
      <c r="D302" s="248"/>
      <c r="E302" s="248"/>
      <c r="F302" s="249"/>
      <c r="G302" s="248"/>
      <c r="L302" s="318"/>
      <c r="M302" s="318"/>
      <c r="N302" s="318"/>
    </row>
    <row r="303" spans="1:14" s="237" customFormat="1">
      <c r="A303" s="246"/>
      <c r="B303" s="247"/>
      <c r="C303" s="250"/>
      <c r="D303" s="248"/>
      <c r="E303" s="248"/>
      <c r="F303" s="249"/>
      <c r="G303" s="248"/>
      <c r="L303" s="318"/>
      <c r="M303" s="318"/>
      <c r="N303" s="318"/>
    </row>
    <row r="304" spans="1:14" s="237" customFormat="1">
      <c r="A304" s="246"/>
      <c r="B304" s="247"/>
      <c r="C304" s="250"/>
      <c r="D304" s="248"/>
      <c r="E304" s="248"/>
      <c r="F304" s="249"/>
      <c r="G304" s="248"/>
      <c r="L304" s="318"/>
      <c r="M304" s="318"/>
      <c r="N304" s="318"/>
    </row>
    <row r="305" spans="1:14" s="237" customFormat="1">
      <c r="A305" s="246"/>
      <c r="B305" s="247"/>
      <c r="C305" s="250"/>
      <c r="D305" s="248"/>
      <c r="E305" s="248"/>
      <c r="F305" s="249"/>
      <c r="G305" s="248"/>
      <c r="L305" s="318"/>
      <c r="M305" s="318"/>
      <c r="N305" s="318"/>
    </row>
    <row r="306" spans="1:14" s="237" customFormat="1">
      <c r="A306" s="246"/>
      <c r="B306" s="247"/>
      <c r="C306" s="250"/>
      <c r="D306" s="248"/>
      <c r="E306" s="248"/>
      <c r="F306" s="249"/>
      <c r="G306" s="248"/>
      <c r="L306" s="318"/>
      <c r="M306" s="318"/>
      <c r="N306" s="318"/>
    </row>
    <row r="307" spans="1:14" s="237" customFormat="1">
      <c r="A307" s="246"/>
      <c r="B307" s="247"/>
      <c r="C307" s="250"/>
      <c r="D307" s="248"/>
      <c r="E307" s="248"/>
      <c r="F307" s="249"/>
      <c r="G307" s="248"/>
      <c r="L307" s="318"/>
      <c r="M307" s="318"/>
      <c r="N307" s="318"/>
    </row>
    <row r="308" spans="1:14" s="237" customFormat="1">
      <c r="A308" s="246"/>
      <c r="B308" s="247"/>
      <c r="C308" s="250"/>
      <c r="D308" s="248"/>
      <c r="E308" s="248"/>
      <c r="F308" s="249"/>
      <c r="G308" s="248"/>
      <c r="L308" s="318"/>
      <c r="M308" s="318"/>
      <c r="N308" s="318"/>
    </row>
    <row r="309" spans="1:14" s="237" customFormat="1">
      <c r="A309" s="246"/>
      <c r="B309" s="247"/>
      <c r="C309" s="250"/>
      <c r="D309" s="248"/>
      <c r="E309" s="248"/>
      <c r="F309" s="249"/>
      <c r="G309" s="248"/>
      <c r="L309" s="318"/>
      <c r="M309" s="318"/>
      <c r="N309" s="318"/>
    </row>
    <row r="310" spans="1:14" s="237" customFormat="1">
      <c r="A310" s="246"/>
      <c r="B310" s="247"/>
      <c r="C310" s="250"/>
      <c r="D310" s="248"/>
      <c r="E310" s="248"/>
      <c r="F310" s="249"/>
      <c r="G310" s="248"/>
      <c r="L310" s="318"/>
      <c r="M310" s="318"/>
      <c r="N310" s="318"/>
    </row>
    <row r="311" spans="1:14" s="237" customFormat="1">
      <c r="A311" s="246"/>
      <c r="B311" s="247"/>
      <c r="C311" s="250"/>
      <c r="D311" s="248"/>
      <c r="E311" s="248"/>
      <c r="F311" s="249"/>
      <c r="G311" s="248"/>
      <c r="L311" s="318"/>
      <c r="M311" s="318"/>
      <c r="N311" s="318"/>
    </row>
    <row r="312" spans="1:14" s="237" customFormat="1">
      <c r="A312" s="246"/>
      <c r="B312" s="247"/>
      <c r="C312" s="250"/>
      <c r="D312" s="248"/>
      <c r="E312" s="248"/>
      <c r="F312" s="249"/>
      <c r="G312" s="248"/>
      <c r="L312" s="318"/>
      <c r="M312" s="318"/>
      <c r="N312" s="318"/>
    </row>
    <row r="313" spans="1:14" s="237" customFormat="1">
      <c r="A313" s="246"/>
      <c r="B313" s="247"/>
      <c r="C313" s="250"/>
      <c r="D313" s="248"/>
      <c r="E313" s="248"/>
      <c r="F313" s="249"/>
      <c r="G313" s="248"/>
      <c r="L313" s="318"/>
      <c r="M313" s="318"/>
      <c r="N313" s="318"/>
    </row>
    <row r="314" spans="1:14" s="237" customFormat="1">
      <c r="A314" s="246"/>
      <c r="B314" s="247"/>
      <c r="C314" s="250"/>
      <c r="D314" s="248"/>
      <c r="E314" s="248"/>
      <c r="F314" s="249"/>
      <c r="G314" s="248"/>
      <c r="L314" s="318"/>
      <c r="M314" s="318"/>
      <c r="N314" s="318"/>
    </row>
    <row r="315" spans="1:14" s="237" customFormat="1">
      <c r="A315" s="246"/>
      <c r="B315" s="247"/>
      <c r="C315" s="250"/>
      <c r="D315" s="248"/>
      <c r="E315" s="248"/>
      <c r="F315" s="249"/>
      <c r="G315" s="248"/>
      <c r="L315" s="318"/>
      <c r="M315" s="318"/>
      <c r="N315" s="318"/>
    </row>
    <row r="316" spans="1:14" s="237" customFormat="1">
      <c r="A316" s="246"/>
      <c r="B316" s="247"/>
      <c r="C316" s="250"/>
      <c r="D316" s="248"/>
      <c r="E316" s="248"/>
      <c r="F316" s="249"/>
      <c r="G316" s="248"/>
      <c r="L316" s="318"/>
      <c r="M316" s="318"/>
      <c r="N316" s="318"/>
    </row>
    <row r="317" spans="1:14" s="237" customFormat="1">
      <c r="A317" s="246"/>
      <c r="B317" s="247"/>
      <c r="C317" s="250"/>
      <c r="D317" s="248"/>
      <c r="E317" s="248"/>
      <c r="F317" s="249"/>
      <c r="G317" s="248"/>
      <c r="L317" s="318"/>
      <c r="M317" s="318"/>
      <c r="N317" s="318"/>
    </row>
    <row r="318" spans="1:14" s="237" customFormat="1">
      <c r="A318" s="246"/>
      <c r="B318" s="247"/>
      <c r="C318" s="250"/>
      <c r="D318" s="248"/>
      <c r="E318" s="248"/>
      <c r="F318" s="249"/>
      <c r="G318" s="248"/>
      <c r="L318" s="318"/>
      <c r="M318" s="318"/>
      <c r="N318" s="318"/>
    </row>
    <row r="319" spans="1:14" s="237" customFormat="1">
      <c r="A319" s="246"/>
      <c r="B319" s="247"/>
      <c r="C319" s="250"/>
      <c r="D319" s="248"/>
      <c r="E319" s="248"/>
      <c r="F319" s="249"/>
      <c r="G319" s="248"/>
      <c r="L319" s="318"/>
      <c r="M319" s="318"/>
      <c r="N319" s="318"/>
    </row>
    <row r="320" spans="1:14" s="237" customFormat="1">
      <c r="A320" s="246"/>
      <c r="B320" s="247"/>
      <c r="C320" s="250"/>
      <c r="D320" s="248"/>
      <c r="E320" s="248"/>
      <c r="F320" s="249"/>
      <c r="G320" s="248"/>
      <c r="L320" s="318"/>
      <c r="M320" s="318"/>
      <c r="N320" s="318"/>
    </row>
    <row r="321" spans="1:14" s="237" customFormat="1">
      <c r="A321" s="246"/>
      <c r="B321" s="247"/>
      <c r="C321" s="250"/>
      <c r="D321" s="248"/>
      <c r="E321" s="248"/>
      <c r="F321" s="249"/>
      <c r="G321" s="248"/>
      <c r="L321" s="318"/>
      <c r="M321" s="318"/>
      <c r="N321" s="318"/>
    </row>
    <row r="322" spans="1:14" s="237" customFormat="1">
      <c r="A322" s="246"/>
      <c r="B322" s="247"/>
      <c r="C322" s="250"/>
      <c r="D322" s="248"/>
      <c r="E322" s="248"/>
      <c r="F322" s="249"/>
      <c r="G322" s="248"/>
      <c r="L322" s="318"/>
      <c r="M322" s="318"/>
      <c r="N322" s="318"/>
    </row>
    <row r="323" spans="1:14" s="237" customFormat="1">
      <c r="A323" s="246"/>
      <c r="B323" s="247"/>
      <c r="C323" s="250"/>
      <c r="D323" s="248"/>
      <c r="E323" s="248"/>
      <c r="F323" s="249"/>
      <c r="G323" s="248"/>
      <c r="L323" s="318"/>
      <c r="M323" s="318"/>
      <c r="N323" s="318"/>
    </row>
    <row r="324" spans="1:14" s="237" customFormat="1">
      <c r="A324" s="246"/>
      <c r="B324" s="247"/>
      <c r="C324" s="250"/>
      <c r="D324" s="248"/>
      <c r="E324" s="248"/>
      <c r="F324" s="249"/>
      <c r="G324" s="248"/>
      <c r="L324" s="318"/>
      <c r="M324" s="318"/>
      <c r="N324" s="318"/>
    </row>
    <row r="325" spans="1:14" s="237" customFormat="1">
      <c r="A325" s="246"/>
      <c r="B325" s="247"/>
      <c r="C325" s="250"/>
      <c r="D325" s="248"/>
      <c r="E325" s="248"/>
      <c r="F325" s="249"/>
      <c r="G325" s="248"/>
      <c r="L325" s="318"/>
      <c r="M325" s="318"/>
      <c r="N325" s="318"/>
    </row>
    <row r="326" spans="1:14" s="237" customFormat="1">
      <c r="A326" s="246"/>
      <c r="B326" s="247"/>
      <c r="C326" s="250"/>
      <c r="D326" s="248"/>
      <c r="E326" s="248"/>
      <c r="F326" s="249"/>
      <c r="G326" s="248"/>
      <c r="L326" s="318"/>
      <c r="M326" s="318"/>
      <c r="N326" s="318"/>
    </row>
    <row r="327" spans="1:14" s="237" customFormat="1">
      <c r="A327" s="246"/>
      <c r="B327" s="247"/>
      <c r="C327" s="250"/>
      <c r="D327" s="248"/>
      <c r="E327" s="248"/>
      <c r="F327" s="249"/>
      <c r="G327" s="248"/>
      <c r="L327" s="318"/>
      <c r="M327" s="318"/>
      <c r="N327" s="318"/>
    </row>
    <row r="328" spans="1:14" s="237" customFormat="1">
      <c r="A328" s="246"/>
      <c r="B328" s="247"/>
      <c r="C328" s="250"/>
      <c r="D328" s="248"/>
      <c r="E328" s="248"/>
      <c r="F328" s="249"/>
      <c r="G328" s="248"/>
      <c r="L328" s="318"/>
      <c r="M328" s="318"/>
      <c r="N328" s="318"/>
    </row>
    <row r="329" spans="1:14" s="237" customFormat="1">
      <c r="A329" s="246"/>
      <c r="B329" s="247"/>
      <c r="C329" s="250"/>
      <c r="D329" s="248"/>
      <c r="E329" s="248"/>
      <c r="F329" s="249"/>
      <c r="G329" s="248"/>
      <c r="L329" s="318"/>
      <c r="M329" s="318"/>
      <c r="N329" s="318"/>
    </row>
    <row r="330" spans="1:14" s="237" customFormat="1">
      <c r="A330" s="246"/>
      <c r="B330" s="247"/>
      <c r="C330" s="250"/>
      <c r="D330" s="248"/>
      <c r="E330" s="248"/>
      <c r="F330" s="249"/>
      <c r="G330" s="248"/>
      <c r="L330" s="318"/>
      <c r="M330" s="318"/>
      <c r="N330" s="318"/>
    </row>
    <row r="331" spans="1:14" s="237" customFormat="1">
      <c r="A331" s="246"/>
      <c r="B331" s="247"/>
      <c r="C331" s="250"/>
      <c r="D331" s="248"/>
      <c r="E331" s="248"/>
      <c r="F331" s="249"/>
      <c r="G331" s="248"/>
      <c r="L331" s="318"/>
      <c r="M331" s="318"/>
      <c r="N331" s="318"/>
    </row>
    <row r="332" spans="1:14" s="237" customFormat="1">
      <c r="A332" s="246"/>
      <c r="B332" s="247"/>
      <c r="C332" s="250"/>
      <c r="D332" s="248"/>
      <c r="E332" s="248"/>
      <c r="F332" s="249"/>
      <c r="G332" s="248"/>
      <c r="L332" s="318"/>
      <c r="M332" s="318"/>
      <c r="N332" s="318"/>
    </row>
    <row r="333" spans="1:14" s="237" customFormat="1">
      <c r="A333" s="246"/>
      <c r="B333" s="247"/>
      <c r="C333" s="250"/>
      <c r="D333" s="248"/>
      <c r="E333" s="248"/>
      <c r="F333" s="249"/>
      <c r="G333" s="248"/>
      <c r="L333" s="318"/>
      <c r="M333" s="318"/>
      <c r="N333" s="318"/>
    </row>
    <row r="334" spans="1:14" s="237" customFormat="1">
      <c r="A334" s="246"/>
      <c r="B334" s="247"/>
      <c r="C334" s="250"/>
      <c r="D334" s="248"/>
      <c r="E334" s="248"/>
      <c r="F334" s="249"/>
      <c r="G334" s="248"/>
      <c r="L334" s="318"/>
      <c r="M334" s="318"/>
      <c r="N334" s="318"/>
    </row>
    <row r="335" spans="1:14" s="237" customFormat="1">
      <c r="A335" s="246"/>
      <c r="B335" s="247"/>
      <c r="C335" s="250"/>
      <c r="D335" s="248"/>
      <c r="E335" s="248"/>
      <c r="F335" s="249"/>
      <c r="G335" s="248"/>
      <c r="L335" s="318"/>
      <c r="M335" s="318"/>
      <c r="N335" s="318"/>
    </row>
    <row r="336" spans="1:14" s="237" customFormat="1">
      <c r="A336" s="246"/>
      <c r="B336" s="247"/>
      <c r="C336" s="250"/>
      <c r="D336" s="248"/>
      <c r="E336" s="248"/>
      <c r="F336" s="249"/>
      <c r="G336" s="248"/>
      <c r="L336" s="318"/>
      <c r="M336" s="318"/>
      <c r="N336" s="318"/>
    </row>
    <row r="337" spans="1:14" s="237" customFormat="1">
      <c r="A337" s="246"/>
      <c r="B337" s="247"/>
      <c r="C337" s="250"/>
      <c r="D337" s="248"/>
      <c r="E337" s="248"/>
      <c r="F337" s="249"/>
      <c r="G337" s="248"/>
      <c r="L337" s="318"/>
      <c r="M337" s="318"/>
      <c r="N337" s="318"/>
    </row>
    <row r="338" spans="1:14" s="237" customFormat="1">
      <c r="A338" s="246"/>
      <c r="B338" s="247"/>
      <c r="C338" s="250"/>
      <c r="D338" s="248"/>
      <c r="E338" s="248"/>
      <c r="F338" s="249"/>
      <c r="G338" s="248"/>
      <c r="L338" s="318"/>
      <c r="M338" s="318"/>
      <c r="N338" s="318"/>
    </row>
    <row r="339" spans="1:14" s="237" customFormat="1">
      <c r="A339" s="246"/>
      <c r="B339" s="247"/>
      <c r="C339" s="250"/>
      <c r="D339" s="248"/>
      <c r="E339" s="248"/>
      <c r="F339" s="249"/>
      <c r="G339" s="248"/>
      <c r="L339" s="318"/>
      <c r="M339" s="318"/>
      <c r="N339" s="318"/>
    </row>
    <row r="340" spans="1:14" s="237" customFormat="1">
      <c r="A340" s="246"/>
      <c r="B340" s="247"/>
      <c r="C340" s="250"/>
      <c r="D340" s="248"/>
      <c r="E340" s="248"/>
      <c r="F340" s="249"/>
      <c r="G340" s="248"/>
      <c r="L340" s="318"/>
      <c r="M340" s="318"/>
      <c r="N340" s="318"/>
    </row>
    <row r="341" spans="1:14" s="237" customFormat="1">
      <c r="A341" s="246"/>
      <c r="B341" s="247"/>
      <c r="C341" s="250"/>
      <c r="D341" s="248"/>
      <c r="E341" s="248"/>
      <c r="F341" s="249"/>
      <c r="G341" s="248"/>
      <c r="L341" s="318"/>
      <c r="M341" s="318"/>
      <c r="N341" s="318"/>
    </row>
    <row r="342" spans="1:14" s="237" customFormat="1">
      <c r="A342" s="246"/>
      <c r="B342" s="247"/>
      <c r="C342" s="250"/>
      <c r="D342" s="248"/>
      <c r="E342" s="248"/>
      <c r="F342" s="249"/>
      <c r="G342" s="248"/>
      <c r="L342" s="318"/>
      <c r="M342" s="318"/>
      <c r="N342" s="318"/>
    </row>
    <row r="343" spans="1:14" s="237" customFormat="1">
      <c r="A343" s="246"/>
      <c r="B343" s="247"/>
      <c r="C343" s="250"/>
      <c r="D343" s="248"/>
      <c r="E343" s="248"/>
      <c r="F343" s="249"/>
      <c r="G343" s="248"/>
      <c r="L343" s="318"/>
      <c r="M343" s="318"/>
      <c r="N343" s="318"/>
    </row>
    <row r="344" spans="1:14" s="237" customFormat="1">
      <c r="A344" s="246"/>
      <c r="B344" s="247"/>
      <c r="C344" s="250"/>
      <c r="D344" s="248"/>
      <c r="E344" s="248"/>
      <c r="F344" s="249"/>
      <c r="G344" s="248"/>
      <c r="L344" s="318"/>
      <c r="M344" s="318"/>
      <c r="N344" s="318"/>
    </row>
    <row r="345" spans="1:14" s="237" customFormat="1">
      <c r="A345" s="246"/>
      <c r="B345" s="247"/>
      <c r="C345" s="250"/>
      <c r="D345" s="248"/>
      <c r="E345" s="248"/>
      <c r="F345" s="249"/>
      <c r="G345" s="248"/>
      <c r="L345" s="318"/>
      <c r="M345" s="318"/>
      <c r="N345" s="318"/>
    </row>
    <row r="346" spans="1:14" s="237" customFormat="1">
      <c r="A346" s="246"/>
      <c r="B346" s="247"/>
      <c r="C346" s="250"/>
      <c r="D346" s="248"/>
      <c r="E346" s="248"/>
      <c r="F346" s="249"/>
      <c r="G346" s="248"/>
      <c r="L346" s="318"/>
      <c r="M346" s="318"/>
      <c r="N346" s="318"/>
    </row>
    <row r="347" spans="1:14" s="237" customFormat="1">
      <c r="A347" s="246"/>
      <c r="B347" s="247"/>
      <c r="C347" s="250"/>
      <c r="D347" s="248"/>
      <c r="E347" s="248"/>
      <c r="F347" s="249"/>
      <c r="G347" s="248"/>
      <c r="L347" s="318"/>
      <c r="M347" s="318"/>
      <c r="N347" s="318"/>
    </row>
    <row r="348" spans="1:14" s="237" customFormat="1">
      <c r="A348" s="246"/>
      <c r="B348" s="247"/>
      <c r="C348" s="250"/>
      <c r="D348" s="248"/>
      <c r="E348" s="248"/>
      <c r="F348" s="249"/>
      <c r="G348" s="248"/>
      <c r="L348" s="318"/>
      <c r="M348" s="318"/>
      <c r="N348" s="318"/>
    </row>
    <row r="349" spans="1:14" s="237" customFormat="1">
      <c r="A349" s="246"/>
      <c r="B349" s="247"/>
      <c r="C349" s="250"/>
      <c r="D349" s="248"/>
      <c r="E349" s="248"/>
      <c r="F349" s="249"/>
      <c r="G349" s="248"/>
      <c r="L349" s="318"/>
      <c r="M349" s="318"/>
      <c r="N349" s="318"/>
    </row>
    <row r="350" spans="1:14" s="237" customFormat="1">
      <c r="A350" s="246"/>
      <c r="B350" s="247"/>
      <c r="C350" s="250"/>
      <c r="D350" s="248"/>
      <c r="E350" s="248"/>
      <c r="F350" s="249"/>
      <c r="G350" s="248"/>
      <c r="L350" s="318"/>
      <c r="M350" s="318"/>
      <c r="N350" s="318"/>
    </row>
    <row r="351" spans="1:14" s="237" customFormat="1">
      <c r="A351" s="246"/>
      <c r="B351" s="247"/>
      <c r="C351" s="250"/>
      <c r="D351" s="248"/>
      <c r="E351" s="248"/>
      <c r="F351" s="249"/>
      <c r="G351" s="248"/>
      <c r="L351" s="318"/>
      <c r="M351" s="318"/>
      <c r="N351" s="318"/>
    </row>
    <row r="352" spans="1:14" s="237" customFormat="1">
      <c r="A352" s="246"/>
      <c r="B352" s="247"/>
      <c r="C352" s="250"/>
      <c r="D352" s="248"/>
      <c r="E352" s="248"/>
      <c r="F352" s="249"/>
      <c r="G352" s="248"/>
      <c r="L352" s="318"/>
      <c r="M352" s="318"/>
      <c r="N352" s="318"/>
    </row>
    <row r="353" spans="1:14" s="237" customFormat="1">
      <c r="A353" s="246"/>
      <c r="B353" s="247"/>
      <c r="C353" s="250"/>
      <c r="D353" s="248"/>
      <c r="E353" s="248"/>
      <c r="F353" s="249"/>
      <c r="G353" s="248"/>
      <c r="L353" s="318"/>
      <c r="M353" s="318"/>
      <c r="N353" s="318"/>
    </row>
    <row r="354" spans="1:14" s="237" customFormat="1">
      <c r="A354" s="246"/>
      <c r="B354" s="247"/>
      <c r="C354" s="250"/>
      <c r="D354" s="248"/>
      <c r="E354" s="248"/>
      <c r="F354" s="249"/>
      <c r="G354" s="248"/>
      <c r="L354" s="318"/>
      <c r="M354" s="318"/>
      <c r="N354" s="318"/>
    </row>
    <row r="355" spans="1:14" s="237" customFormat="1">
      <c r="A355" s="246"/>
      <c r="B355" s="247"/>
      <c r="C355" s="250"/>
      <c r="D355" s="248"/>
      <c r="E355" s="248"/>
      <c r="F355" s="249"/>
      <c r="G355" s="248"/>
      <c r="L355" s="318"/>
      <c r="M355" s="318"/>
      <c r="N355" s="318"/>
    </row>
    <row r="356" spans="1:14" s="237" customFormat="1">
      <c r="A356" s="246"/>
      <c r="B356" s="247"/>
      <c r="C356" s="250"/>
      <c r="D356" s="248"/>
      <c r="E356" s="248"/>
      <c r="F356" s="249"/>
      <c r="G356" s="248"/>
      <c r="L356" s="318"/>
      <c r="M356" s="318"/>
      <c r="N356" s="318"/>
    </row>
    <row r="357" spans="1:14" s="237" customFormat="1">
      <c r="A357" s="246"/>
      <c r="B357" s="247"/>
      <c r="C357" s="250"/>
      <c r="D357" s="248"/>
      <c r="E357" s="248"/>
      <c r="F357" s="249"/>
      <c r="G357" s="248"/>
      <c r="L357" s="318"/>
      <c r="M357" s="318"/>
      <c r="N357" s="318"/>
    </row>
    <row r="358" spans="1:14" s="237" customFormat="1">
      <c r="A358" s="246"/>
      <c r="B358" s="247"/>
      <c r="C358" s="250"/>
      <c r="D358" s="248"/>
      <c r="E358" s="248"/>
      <c r="F358" s="249"/>
      <c r="G358" s="248"/>
      <c r="L358" s="318"/>
      <c r="M358" s="318"/>
      <c r="N358" s="318"/>
    </row>
    <row r="359" spans="1:14" s="237" customFormat="1">
      <c r="A359" s="246"/>
      <c r="B359" s="247"/>
      <c r="C359" s="250"/>
      <c r="D359" s="248"/>
      <c r="E359" s="248"/>
      <c r="F359" s="249"/>
      <c r="G359" s="248"/>
      <c r="L359" s="318"/>
      <c r="M359" s="318"/>
      <c r="N359" s="318"/>
    </row>
    <row r="360" spans="1:14" s="237" customFormat="1">
      <c r="A360" s="246"/>
      <c r="B360" s="247"/>
      <c r="C360" s="250"/>
      <c r="D360" s="248"/>
      <c r="E360" s="248"/>
      <c r="F360" s="249"/>
      <c r="G360" s="248"/>
      <c r="L360" s="318"/>
      <c r="M360" s="318"/>
      <c r="N360" s="318"/>
    </row>
    <row r="361" spans="1:14" s="237" customFormat="1">
      <c r="A361" s="246"/>
      <c r="B361" s="247"/>
      <c r="C361" s="250"/>
      <c r="D361" s="248"/>
      <c r="E361" s="248"/>
      <c r="F361" s="249"/>
      <c r="G361" s="248"/>
      <c r="L361" s="318"/>
      <c r="M361" s="318"/>
      <c r="N361" s="318"/>
    </row>
    <row r="362" spans="1:14" s="237" customFormat="1">
      <c r="A362" s="246"/>
      <c r="B362" s="247"/>
      <c r="C362" s="250"/>
      <c r="D362" s="248"/>
      <c r="E362" s="248"/>
      <c r="F362" s="249"/>
      <c r="G362" s="248"/>
      <c r="L362" s="318"/>
      <c r="M362" s="318"/>
      <c r="N362" s="318"/>
    </row>
    <row r="363" spans="1:14" s="237" customFormat="1">
      <c r="A363" s="246"/>
      <c r="B363" s="247"/>
      <c r="C363" s="250"/>
      <c r="D363" s="248"/>
      <c r="E363" s="248"/>
      <c r="F363" s="249"/>
      <c r="G363" s="248"/>
      <c r="L363" s="318"/>
      <c r="M363" s="318"/>
      <c r="N363" s="318"/>
    </row>
    <row r="364" spans="1:14" s="237" customFormat="1">
      <c r="A364" s="246"/>
      <c r="B364" s="247"/>
      <c r="C364" s="250"/>
      <c r="D364" s="248"/>
      <c r="E364" s="248"/>
      <c r="F364" s="249"/>
      <c r="G364" s="248"/>
      <c r="L364" s="318"/>
      <c r="M364" s="318"/>
      <c r="N364" s="318"/>
    </row>
    <row r="365" spans="1:14" s="237" customFormat="1">
      <c r="A365" s="246"/>
      <c r="B365" s="247"/>
      <c r="C365" s="250"/>
      <c r="D365" s="248"/>
      <c r="E365" s="248"/>
      <c r="F365" s="249"/>
      <c r="G365" s="248"/>
      <c r="L365" s="318"/>
      <c r="M365" s="318"/>
      <c r="N365" s="318"/>
    </row>
    <row r="366" spans="1:14" s="237" customFormat="1">
      <c r="A366" s="246"/>
      <c r="B366" s="247"/>
      <c r="C366" s="250"/>
      <c r="D366" s="248"/>
      <c r="E366" s="248"/>
      <c r="F366" s="249"/>
      <c r="G366" s="248"/>
      <c r="L366" s="318"/>
      <c r="M366" s="318"/>
      <c r="N366" s="318"/>
    </row>
    <row r="367" spans="1:14" s="237" customFormat="1">
      <c r="A367" s="246"/>
      <c r="B367" s="247"/>
      <c r="C367" s="250"/>
      <c r="D367" s="248"/>
      <c r="E367" s="248"/>
      <c r="F367" s="249"/>
      <c r="G367" s="248"/>
      <c r="L367" s="318"/>
      <c r="M367" s="318"/>
      <c r="N367" s="318"/>
    </row>
    <row r="368" spans="1:14" s="237" customFormat="1">
      <c r="A368" s="246"/>
      <c r="B368" s="247"/>
      <c r="C368" s="250"/>
      <c r="D368" s="248"/>
      <c r="E368" s="248"/>
      <c r="F368" s="249"/>
      <c r="G368" s="248"/>
      <c r="L368" s="318"/>
      <c r="M368" s="318"/>
      <c r="N368" s="318"/>
    </row>
    <row r="369" spans="1:14" s="237" customFormat="1">
      <c r="A369" s="246"/>
      <c r="B369" s="247"/>
      <c r="C369" s="250"/>
      <c r="D369" s="248"/>
      <c r="E369" s="248"/>
      <c r="F369" s="249"/>
      <c r="G369" s="248"/>
      <c r="L369" s="318"/>
      <c r="M369" s="318"/>
      <c r="N369" s="318"/>
    </row>
    <row r="370" spans="1:14" s="237" customFormat="1">
      <c r="A370" s="246"/>
      <c r="B370" s="247"/>
      <c r="C370" s="250"/>
      <c r="D370" s="248"/>
      <c r="E370" s="248"/>
      <c r="F370" s="249"/>
      <c r="G370" s="248"/>
      <c r="L370" s="318"/>
      <c r="M370" s="318"/>
      <c r="N370" s="318"/>
    </row>
    <row r="371" spans="1:14" s="237" customFormat="1">
      <c r="A371" s="246"/>
      <c r="B371" s="247"/>
      <c r="C371" s="250"/>
      <c r="D371" s="248"/>
      <c r="E371" s="248"/>
      <c r="F371" s="249"/>
      <c r="G371" s="248"/>
      <c r="L371" s="318"/>
      <c r="M371" s="318"/>
      <c r="N371" s="318"/>
    </row>
    <row r="372" spans="1:14" s="237" customFormat="1">
      <c r="A372" s="246"/>
      <c r="B372" s="247"/>
      <c r="C372" s="250"/>
      <c r="D372" s="248"/>
      <c r="E372" s="248"/>
      <c r="F372" s="249"/>
      <c r="G372" s="248"/>
      <c r="L372" s="318"/>
      <c r="M372" s="318"/>
      <c r="N372" s="318"/>
    </row>
    <row r="373" spans="1:14" s="237" customFormat="1">
      <c r="A373" s="246"/>
      <c r="B373" s="247"/>
      <c r="C373" s="250"/>
      <c r="D373" s="248"/>
      <c r="E373" s="248"/>
      <c r="F373" s="249"/>
      <c r="G373" s="248"/>
      <c r="L373" s="318"/>
      <c r="M373" s="318"/>
      <c r="N373" s="318"/>
    </row>
    <row r="374" spans="1:14" s="237" customFormat="1">
      <c r="A374" s="246"/>
      <c r="B374" s="247"/>
      <c r="C374" s="250"/>
      <c r="D374" s="248"/>
      <c r="E374" s="248"/>
      <c r="F374" s="249"/>
      <c r="G374" s="248"/>
      <c r="L374" s="318"/>
      <c r="M374" s="318"/>
      <c r="N374" s="318"/>
    </row>
    <row r="375" spans="1:14" s="237" customFormat="1">
      <c r="A375" s="246"/>
      <c r="B375" s="247"/>
      <c r="C375" s="250"/>
      <c r="D375" s="248"/>
      <c r="E375" s="248"/>
      <c r="F375" s="249"/>
      <c r="G375" s="248"/>
      <c r="L375" s="318"/>
      <c r="M375" s="318"/>
      <c r="N375" s="318"/>
    </row>
    <row r="376" spans="1:14" s="237" customFormat="1">
      <c r="A376" s="246"/>
      <c r="B376" s="247"/>
      <c r="C376" s="250"/>
      <c r="D376" s="248"/>
      <c r="E376" s="248"/>
      <c r="F376" s="249"/>
      <c r="G376" s="248"/>
      <c r="L376" s="318"/>
      <c r="M376" s="318"/>
      <c r="N376" s="318"/>
    </row>
  </sheetData>
  <mergeCells count="8">
    <mergeCell ref="C59:G59"/>
    <mergeCell ref="C60:G60"/>
    <mergeCell ref="A1:A58"/>
    <mergeCell ref="B1:C6"/>
    <mergeCell ref="B7:C7"/>
    <mergeCell ref="B10:C10"/>
    <mergeCell ref="B11:C11"/>
    <mergeCell ref="F11:F12"/>
  </mergeCells>
  <hyperlinks>
    <hyperlink ref="B11:C11" location="'ΠΡΟΤΕΙΝΟΜΕΝΟΣ ΤΙΜΟΚΑΤΑΛΟΓΟΣ'!A1" display="ΣΥΝΟΠΤΙΚΟΣ ΤΙΜΟΚΑΤΑΛΟΓΟΣ"/>
  </hyperlinks>
  <printOptions horizontalCentered="1"/>
  <pageMargins left="0" right="0.11811023622047245" top="0.55118110236220474" bottom="0.11811023622047245" header="0.74803149606299213" footer="0.23622047244094491"/>
  <pageSetup paperSize="9" scale="11" orientation="portrait" r:id="rId1"/>
  <headerFooter alignWithMargins="0"/>
  <drawing r:id="rId2"/>
</worksheet>
</file>

<file path=xl/worksheets/sheet89.xml><?xml version="1.0" encoding="utf-8"?>
<worksheet xmlns="http://schemas.openxmlformats.org/spreadsheetml/2006/main" xmlns:r="http://schemas.openxmlformats.org/officeDocument/2006/relationships">
  <sheetPr>
    <tabColor rgb="FFFFFF00"/>
  </sheetPr>
  <dimension ref="A1"/>
  <sheetViews>
    <sheetView workbookViewId="0">
      <selection activeCell="C82" sqref="C82"/>
    </sheetView>
  </sheetViews>
  <sheetFormatPr defaultRowHeight="12.75"/>
  <sheetData/>
  <pageMargins left="0.75" right="0.75" top="1" bottom="1" header="0.5" footer="0.5"/>
  <headerFooter alignWithMargins="0"/>
</worksheet>
</file>

<file path=xl/worksheets/sheet90.xml><?xml version="1.0" encoding="utf-8"?>
<worksheet xmlns="http://schemas.openxmlformats.org/spreadsheetml/2006/main" xmlns:r="http://schemas.openxmlformats.org/officeDocument/2006/relationships">
  <sheetPr>
    <tabColor rgb="FF800000"/>
  </sheetPr>
  <dimension ref="A1:ET126"/>
  <sheetViews>
    <sheetView view="pageBreakPreview" zoomScale="24" zoomScaleNormal="24" zoomScaleSheetLayoutView="24" workbookViewId="0">
      <selection activeCell="G1" sqref="G1:I6"/>
    </sheetView>
  </sheetViews>
  <sheetFormatPr defaultRowHeight="15"/>
  <cols>
    <col min="1" max="1" width="21.28515625" style="3" customWidth="1"/>
    <col min="2" max="2" width="21.28515625" style="12" customWidth="1"/>
    <col min="3" max="3" width="226.85546875" style="13" customWidth="1"/>
    <col min="4" max="5" width="59.7109375" style="13" customWidth="1"/>
    <col min="6" max="6" width="58.7109375" style="13" customWidth="1"/>
    <col min="7" max="7" width="37" style="14" customWidth="1"/>
    <col min="8" max="8" width="23.5703125" style="14" customWidth="1"/>
    <col min="9" max="9" width="172" style="15" customWidth="1"/>
    <col min="10" max="10" width="43.5703125" style="3" customWidth="1"/>
    <col min="11" max="12" width="39.85546875" style="3" customWidth="1"/>
    <col min="13" max="16" width="9.5703125" style="3" customWidth="1"/>
    <col min="17" max="16384" width="9.140625" style="3"/>
  </cols>
  <sheetData>
    <row r="1" spans="1:150" ht="134.25" customHeight="1">
      <c r="A1" s="795" t="s">
        <v>1026</v>
      </c>
      <c r="B1" s="899" t="s">
        <v>1029</v>
      </c>
      <c r="C1" s="900"/>
      <c r="D1" s="109" t="s">
        <v>950</v>
      </c>
      <c r="E1" s="109" t="s">
        <v>950</v>
      </c>
      <c r="F1" s="109" t="s">
        <v>950</v>
      </c>
      <c r="G1" s="903"/>
      <c r="H1" s="904"/>
      <c r="I1" s="905"/>
      <c r="J1" s="2"/>
    </row>
    <row r="2" spans="1:150" ht="112.15" customHeight="1">
      <c r="A2" s="796"/>
      <c r="B2" s="901"/>
      <c r="C2" s="902"/>
      <c r="D2" s="110" t="s">
        <v>379</v>
      </c>
      <c r="E2" s="110" t="s">
        <v>379</v>
      </c>
      <c r="F2" s="110" t="s">
        <v>379</v>
      </c>
      <c r="G2" s="906"/>
      <c r="H2" s="907"/>
      <c r="I2" s="908"/>
      <c r="J2" s="2"/>
    </row>
    <row r="3" spans="1:150" ht="70.5" customHeight="1">
      <c r="A3" s="796"/>
      <c r="B3" s="901"/>
      <c r="C3" s="902"/>
      <c r="D3" s="111">
        <v>1368</v>
      </c>
      <c r="E3" s="634">
        <v>1368</v>
      </c>
      <c r="F3" s="111">
        <v>1368</v>
      </c>
      <c r="G3" s="906"/>
      <c r="H3" s="907"/>
      <c r="I3" s="908"/>
      <c r="J3" s="2"/>
    </row>
    <row r="4" spans="1:150" ht="76.5" customHeight="1">
      <c r="A4" s="796"/>
      <c r="B4" s="901"/>
      <c r="C4" s="902"/>
      <c r="D4" s="111" t="s">
        <v>97</v>
      </c>
      <c r="E4" s="634" t="s">
        <v>557</v>
      </c>
      <c r="F4" s="111" t="s">
        <v>78</v>
      </c>
      <c r="G4" s="906"/>
      <c r="H4" s="907"/>
      <c r="I4" s="908"/>
      <c r="J4" s="2"/>
    </row>
    <row r="5" spans="1:150" ht="73.5" customHeight="1">
      <c r="A5" s="796"/>
      <c r="B5" s="901"/>
      <c r="C5" s="902"/>
      <c r="D5" s="111" t="s">
        <v>237</v>
      </c>
      <c r="E5" s="634" t="s">
        <v>237</v>
      </c>
      <c r="F5" s="111" t="s">
        <v>237</v>
      </c>
      <c r="G5" s="906"/>
      <c r="H5" s="907"/>
      <c r="I5" s="908"/>
      <c r="J5" s="2"/>
    </row>
    <row r="6" spans="1:150" ht="118.5" customHeight="1">
      <c r="A6" s="796"/>
      <c r="B6" s="901"/>
      <c r="C6" s="902"/>
      <c r="D6" s="111" t="s">
        <v>274</v>
      </c>
      <c r="E6" s="634" t="s">
        <v>274</v>
      </c>
      <c r="F6" s="111" t="s">
        <v>274</v>
      </c>
      <c r="G6" s="906"/>
      <c r="H6" s="907"/>
      <c r="I6" s="908"/>
      <c r="J6" s="2"/>
    </row>
    <row r="7" spans="1:150" ht="73.5" customHeight="1">
      <c r="A7" s="796"/>
      <c r="B7" s="909" t="s">
        <v>232</v>
      </c>
      <c r="C7" s="910"/>
      <c r="D7" s="406">
        <v>11363.050093457943</v>
      </c>
      <c r="E7" s="651">
        <v>11479.872523364484</v>
      </c>
      <c r="F7" s="406">
        <v>12920.682492211825</v>
      </c>
      <c r="G7" s="841"/>
      <c r="H7" s="842"/>
      <c r="I7" s="843"/>
      <c r="J7" s="2"/>
    </row>
    <row r="8" spans="1:150" ht="73.5" customHeight="1">
      <c r="A8" s="796"/>
      <c r="B8" s="756"/>
      <c r="C8" s="757" t="s">
        <v>1668</v>
      </c>
      <c r="D8" s="769">
        <v>132</v>
      </c>
      <c r="E8" s="769">
        <v>132</v>
      </c>
      <c r="F8" s="769">
        <v>132</v>
      </c>
      <c r="G8" s="748"/>
      <c r="H8" s="748"/>
      <c r="I8" s="748"/>
      <c r="J8" s="566"/>
      <c r="K8" s="566"/>
      <c r="L8" s="566"/>
      <c r="M8" s="566"/>
      <c r="N8" s="566"/>
      <c r="O8" s="566"/>
      <c r="P8" s="566"/>
      <c r="Q8" s="566"/>
      <c r="R8" s="566"/>
      <c r="S8" s="566"/>
      <c r="T8" s="566"/>
      <c r="U8" s="566"/>
      <c r="V8" s="566"/>
      <c r="W8" s="566"/>
      <c r="X8" s="566"/>
      <c r="Y8" s="566"/>
      <c r="Z8" s="566"/>
      <c r="AA8" s="566"/>
      <c r="AB8" s="566"/>
      <c r="AC8" s="566"/>
      <c r="AD8" s="566"/>
      <c r="AE8" s="566"/>
      <c r="AF8" s="566"/>
      <c r="AG8" s="566"/>
      <c r="AH8" s="566"/>
      <c r="AI8" s="566"/>
      <c r="AJ8" s="566"/>
      <c r="AK8" s="566"/>
      <c r="AL8" s="566"/>
      <c r="AM8" s="566"/>
      <c r="AN8" s="566"/>
      <c r="AO8" s="566"/>
      <c r="AP8" s="566"/>
      <c r="AQ8" s="566"/>
      <c r="AR8" s="566"/>
      <c r="AS8" s="566"/>
      <c r="AT8" s="566"/>
      <c r="AU8" s="566"/>
      <c r="AV8" s="566"/>
      <c r="AW8" s="566"/>
      <c r="AX8" s="566"/>
      <c r="AY8" s="566"/>
      <c r="AZ8" s="566"/>
      <c r="BA8" s="566"/>
      <c r="BB8" s="566"/>
      <c r="BC8" s="566"/>
      <c r="BD8" s="566"/>
      <c r="BE8" s="566"/>
      <c r="BF8" s="566"/>
      <c r="BG8" s="566"/>
      <c r="BH8" s="566"/>
      <c r="BI8" s="566"/>
      <c r="BJ8" s="566"/>
      <c r="BK8" s="566"/>
      <c r="BL8" s="566"/>
      <c r="BM8" s="566"/>
      <c r="BN8" s="566"/>
      <c r="BO8" s="566"/>
      <c r="BP8" s="566"/>
      <c r="BQ8" s="566"/>
      <c r="BR8" s="566"/>
      <c r="BS8" s="566"/>
      <c r="BT8" s="566"/>
      <c r="BU8" s="566"/>
      <c r="BV8" s="566"/>
      <c r="BW8" s="566"/>
      <c r="BX8" s="566"/>
      <c r="BY8" s="566"/>
      <c r="BZ8" s="566"/>
      <c r="CA8" s="566"/>
      <c r="CB8" s="566"/>
      <c r="CC8" s="566"/>
      <c r="CD8" s="566"/>
      <c r="CE8" s="566"/>
      <c r="CF8" s="566"/>
      <c r="CG8" s="566"/>
      <c r="CH8" s="566"/>
      <c r="CI8" s="566"/>
      <c r="CJ8" s="566"/>
      <c r="CK8" s="566"/>
      <c r="CL8" s="566"/>
      <c r="CM8" s="566"/>
      <c r="CN8" s="566"/>
      <c r="CO8" s="566"/>
      <c r="CP8" s="566"/>
      <c r="CQ8" s="566"/>
      <c r="CR8" s="566"/>
      <c r="CS8" s="566"/>
      <c r="CT8" s="566"/>
      <c r="CU8" s="566"/>
      <c r="CV8" s="566"/>
      <c r="CW8" s="566"/>
      <c r="CX8" s="566"/>
      <c r="CY8" s="566"/>
      <c r="CZ8" s="566"/>
      <c r="DA8" s="566"/>
      <c r="DB8" s="566"/>
      <c r="DC8" s="566"/>
      <c r="DD8" s="566"/>
      <c r="DE8" s="566"/>
      <c r="DF8" s="566"/>
      <c r="DG8" s="566"/>
      <c r="DH8" s="566"/>
      <c r="DI8" s="566"/>
      <c r="DJ8" s="566"/>
      <c r="DK8" s="566"/>
      <c r="DL8" s="566"/>
      <c r="DM8" s="566"/>
      <c r="DN8" s="566"/>
      <c r="DO8" s="566"/>
      <c r="DP8" s="566"/>
      <c r="DQ8" s="566"/>
      <c r="DR8" s="566"/>
      <c r="DS8" s="566"/>
      <c r="DT8" s="566"/>
      <c r="DU8" s="566"/>
      <c r="DV8" s="566"/>
      <c r="DW8" s="566"/>
      <c r="DX8" s="566"/>
      <c r="DY8" s="566"/>
      <c r="DZ8" s="566"/>
      <c r="EA8" s="566"/>
      <c r="EB8" s="566"/>
      <c r="EC8" s="566"/>
      <c r="ED8" s="566"/>
      <c r="EE8" s="566"/>
      <c r="EF8" s="566"/>
      <c r="EG8" s="566"/>
      <c r="EH8" s="566"/>
      <c r="EI8" s="566"/>
      <c r="EJ8" s="566"/>
      <c r="EK8" s="566"/>
      <c r="EL8" s="566"/>
      <c r="EM8" s="566"/>
      <c r="EN8" s="566"/>
      <c r="EO8" s="566"/>
      <c r="EP8" s="566"/>
      <c r="EQ8" s="566"/>
      <c r="ER8" s="566"/>
      <c r="ES8" s="566"/>
      <c r="ET8" s="566"/>
    </row>
    <row r="9" spans="1:150" ht="73.5" customHeight="1">
      <c r="A9" s="796"/>
      <c r="B9" s="756"/>
      <c r="C9" s="757" t="s">
        <v>1669</v>
      </c>
      <c r="D9" s="651">
        <v>150</v>
      </c>
      <c r="E9" s="651">
        <v>150</v>
      </c>
      <c r="F9" s="651">
        <v>150</v>
      </c>
      <c r="G9" s="748"/>
      <c r="H9" s="748"/>
      <c r="I9" s="748"/>
      <c r="J9" s="566"/>
      <c r="K9" s="566"/>
      <c r="L9" s="566"/>
      <c r="M9" s="566"/>
      <c r="N9" s="566"/>
      <c r="O9" s="566"/>
      <c r="P9" s="566"/>
      <c r="Q9" s="566"/>
      <c r="R9" s="566"/>
      <c r="S9" s="566"/>
      <c r="T9" s="566"/>
      <c r="U9" s="566"/>
      <c r="V9" s="566"/>
      <c r="W9" s="566"/>
      <c r="X9" s="566"/>
      <c r="Y9" s="566"/>
      <c r="Z9" s="566"/>
      <c r="AA9" s="566"/>
      <c r="AB9" s="566"/>
      <c r="AC9" s="566"/>
      <c r="AD9" s="566"/>
      <c r="AE9" s="566"/>
      <c r="AF9" s="566"/>
      <c r="AG9" s="566"/>
      <c r="AH9" s="566"/>
      <c r="AI9" s="566"/>
      <c r="AJ9" s="566"/>
      <c r="AK9" s="566"/>
      <c r="AL9" s="566"/>
      <c r="AM9" s="566"/>
      <c r="AN9" s="566"/>
      <c r="AO9" s="566"/>
      <c r="AP9" s="566"/>
      <c r="AQ9" s="566"/>
      <c r="AR9" s="566"/>
      <c r="AS9" s="566"/>
      <c r="AT9" s="566"/>
      <c r="AU9" s="566"/>
      <c r="AV9" s="566"/>
      <c r="AW9" s="566"/>
      <c r="AX9" s="566"/>
      <c r="AY9" s="566"/>
      <c r="AZ9" s="566"/>
      <c r="BA9" s="566"/>
      <c r="BB9" s="566"/>
      <c r="BC9" s="566"/>
      <c r="BD9" s="566"/>
      <c r="BE9" s="566"/>
      <c r="BF9" s="566"/>
      <c r="BG9" s="566"/>
      <c r="BH9" s="566"/>
      <c r="BI9" s="566"/>
      <c r="BJ9" s="566"/>
      <c r="BK9" s="566"/>
      <c r="BL9" s="566"/>
      <c r="BM9" s="566"/>
      <c r="BN9" s="566"/>
      <c r="BO9" s="566"/>
      <c r="BP9" s="566"/>
      <c r="BQ9" s="566"/>
      <c r="BR9" s="566"/>
      <c r="BS9" s="566"/>
      <c r="BT9" s="566"/>
      <c r="BU9" s="566"/>
      <c r="BV9" s="566"/>
      <c r="BW9" s="566"/>
      <c r="BX9" s="566"/>
      <c r="BY9" s="566"/>
      <c r="BZ9" s="566"/>
      <c r="CA9" s="566"/>
      <c r="CB9" s="566"/>
      <c r="CC9" s="566"/>
      <c r="CD9" s="566"/>
      <c r="CE9" s="566"/>
      <c r="CF9" s="566"/>
      <c r="CG9" s="566"/>
      <c r="CH9" s="566"/>
      <c r="CI9" s="566"/>
      <c r="CJ9" s="566"/>
      <c r="CK9" s="566"/>
      <c r="CL9" s="566"/>
      <c r="CM9" s="566"/>
      <c r="CN9" s="566"/>
      <c r="CO9" s="566"/>
      <c r="CP9" s="566"/>
      <c r="CQ9" s="566"/>
      <c r="CR9" s="566"/>
      <c r="CS9" s="566"/>
      <c r="CT9" s="566"/>
      <c r="CU9" s="566"/>
      <c r="CV9" s="566"/>
      <c r="CW9" s="566"/>
      <c r="CX9" s="566"/>
      <c r="CY9" s="566"/>
      <c r="CZ9" s="566"/>
      <c r="DA9" s="566"/>
      <c r="DB9" s="566"/>
      <c r="DC9" s="566"/>
      <c r="DD9" s="566"/>
      <c r="DE9" s="566"/>
      <c r="DF9" s="566"/>
      <c r="DG9" s="566"/>
      <c r="DH9" s="566"/>
      <c r="DI9" s="566"/>
      <c r="DJ9" s="566"/>
      <c r="DK9" s="566"/>
      <c r="DL9" s="566"/>
      <c r="DM9" s="566"/>
      <c r="DN9" s="566"/>
      <c r="DO9" s="566"/>
      <c r="DP9" s="566"/>
      <c r="DQ9" s="566"/>
      <c r="DR9" s="566"/>
      <c r="DS9" s="566"/>
      <c r="DT9" s="566"/>
      <c r="DU9" s="566"/>
      <c r="DV9" s="566"/>
      <c r="DW9" s="566"/>
      <c r="DX9" s="566"/>
      <c r="DY9" s="566"/>
      <c r="DZ9" s="566"/>
      <c r="EA9" s="566"/>
      <c r="EB9" s="566"/>
      <c r="EC9" s="566"/>
      <c r="ED9" s="566"/>
      <c r="EE9" s="566"/>
      <c r="EF9" s="566"/>
      <c r="EG9" s="566"/>
      <c r="EH9" s="566"/>
      <c r="EI9" s="566"/>
      <c r="EJ9" s="566"/>
      <c r="EK9" s="566"/>
      <c r="EL9" s="566"/>
      <c r="EM9" s="566"/>
      <c r="EN9" s="566"/>
      <c r="EO9" s="566"/>
      <c r="EP9" s="566"/>
      <c r="EQ9" s="566"/>
      <c r="ER9" s="566"/>
      <c r="ES9" s="566"/>
      <c r="ET9" s="566"/>
    </row>
    <row r="10" spans="1:150" s="408" customFormat="1" ht="89.25" customHeight="1">
      <c r="A10" s="796"/>
      <c r="B10" s="909" t="s">
        <v>1670</v>
      </c>
      <c r="C10" s="910"/>
      <c r="D10" s="406">
        <v>73.72</v>
      </c>
      <c r="E10" s="651">
        <v>73.72</v>
      </c>
      <c r="F10" s="406">
        <v>73.72</v>
      </c>
      <c r="G10" s="158"/>
      <c r="H10" s="158"/>
      <c r="I10" s="161"/>
      <c r="J10" s="163"/>
      <c r="K10" s="163"/>
      <c r="L10" s="163"/>
      <c r="M10" s="43"/>
      <c r="N10" s="43"/>
      <c r="O10" s="43"/>
      <c r="P10" s="43"/>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c r="AW10" s="43"/>
      <c r="AX10" s="43"/>
      <c r="AY10" s="43"/>
      <c r="AZ10" s="43"/>
      <c r="BA10" s="43"/>
      <c r="BB10" s="43"/>
      <c r="BC10" s="43"/>
      <c r="BD10" s="43"/>
      <c r="BE10" s="43"/>
      <c r="BF10" s="43"/>
      <c r="BG10" s="43"/>
      <c r="BH10" s="43"/>
      <c r="BI10" s="43"/>
      <c r="BJ10" s="43"/>
      <c r="BK10" s="43"/>
      <c r="BL10" s="43"/>
      <c r="BM10" s="43"/>
      <c r="BN10" s="43"/>
      <c r="BO10" s="43"/>
      <c r="BP10" s="43"/>
      <c r="BQ10" s="43"/>
      <c r="BR10" s="43"/>
      <c r="BS10" s="43"/>
      <c r="BT10" s="43"/>
      <c r="BU10" s="43"/>
      <c r="BV10" s="43"/>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c r="DF10" s="43"/>
      <c r="DG10" s="43"/>
      <c r="DH10" s="43"/>
      <c r="DI10" s="43"/>
      <c r="DJ10" s="43"/>
      <c r="DK10" s="43"/>
      <c r="DL10" s="43"/>
      <c r="DM10" s="43"/>
      <c r="DN10" s="43"/>
      <c r="DO10" s="43"/>
      <c r="DP10" s="43"/>
      <c r="DQ10" s="43"/>
      <c r="DR10" s="43"/>
      <c r="DS10" s="43"/>
      <c r="DT10" s="43"/>
      <c r="DU10" s="43"/>
      <c r="DV10" s="43"/>
      <c r="DW10" s="43"/>
      <c r="DX10" s="43"/>
      <c r="DY10" s="43"/>
      <c r="DZ10" s="43"/>
      <c r="EA10" s="43"/>
      <c r="EB10" s="43"/>
      <c r="EC10" s="43"/>
      <c r="ED10" s="43"/>
      <c r="EE10" s="43"/>
      <c r="EF10" s="43"/>
      <c r="EG10" s="43"/>
      <c r="EH10" s="43"/>
      <c r="EI10" s="43"/>
      <c r="EJ10" s="43"/>
      <c r="EK10" s="43"/>
      <c r="EL10" s="43"/>
      <c r="EM10" s="43"/>
      <c r="EN10" s="43"/>
      <c r="EO10" s="43"/>
      <c r="EP10" s="43"/>
      <c r="EQ10" s="43"/>
      <c r="ER10" s="43"/>
      <c r="ES10" s="43"/>
      <c r="ET10" s="43"/>
    </row>
    <row r="11" spans="1:150" s="6" customFormat="1" ht="73.5" customHeight="1">
      <c r="A11" s="796"/>
      <c r="B11" s="791" t="s">
        <v>233</v>
      </c>
      <c r="C11" s="792"/>
      <c r="D11" s="61" t="s">
        <v>953</v>
      </c>
      <c r="E11" s="627" t="s">
        <v>1623</v>
      </c>
      <c r="F11" s="61" t="s">
        <v>954</v>
      </c>
      <c r="G11" s="87" t="s">
        <v>232</v>
      </c>
      <c r="H11" s="848" t="s">
        <v>234</v>
      </c>
      <c r="I11" s="4"/>
      <c r="J11" s="5"/>
    </row>
    <row r="12" spans="1:150" s="7" customFormat="1" ht="64.5" customHeight="1">
      <c r="A12" s="796"/>
      <c r="B12" s="353" t="s">
        <v>45</v>
      </c>
      <c r="C12" s="353"/>
      <c r="D12" s="353"/>
      <c r="E12" s="353"/>
      <c r="F12" s="353"/>
      <c r="G12" s="353"/>
      <c r="H12" s="849"/>
      <c r="I12" s="354" t="s">
        <v>244</v>
      </c>
      <c r="J12" s="5"/>
      <c r="K12" s="6"/>
      <c r="L12" s="6"/>
    </row>
    <row r="13" spans="1:150" s="7" customFormat="1" ht="78" customHeight="1">
      <c r="A13" s="796"/>
      <c r="B13" s="136" t="s">
        <v>238</v>
      </c>
      <c r="C13" s="42" t="s">
        <v>291</v>
      </c>
      <c r="D13" s="113" t="s">
        <v>47</v>
      </c>
      <c r="E13" s="113" t="s">
        <v>47</v>
      </c>
      <c r="F13" s="113" t="s">
        <v>47</v>
      </c>
      <c r="G13" s="89"/>
      <c r="H13" s="137" t="s">
        <v>238</v>
      </c>
      <c r="I13" s="58"/>
      <c r="J13" s="719"/>
      <c r="K13" s="6"/>
      <c r="L13" s="6"/>
    </row>
    <row r="14" spans="1:150" s="7" customFormat="1" ht="78" customHeight="1">
      <c r="A14" s="796"/>
      <c r="B14" s="136" t="s">
        <v>1614</v>
      </c>
      <c r="C14" s="42" t="s">
        <v>1615</v>
      </c>
      <c r="D14" s="510" t="s">
        <v>848</v>
      </c>
      <c r="E14" s="510" t="s">
        <v>848</v>
      </c>
      <c r="F14" s="113" t="s">
        <v>47</v>
      </c>
      <c r="G14" s="89">
        <v>116.82</v>
      </c>
      <c r="H14" s="137" t="s">
        <v>1614</v>
      </c>
      <c r="I14" s="58"/>
      <c r="J14" s="719"/>
      <c r="K14" s="6"/>
      <c r="L14" s="6"/>
    </row>
    <row r="15" spans="1:150" s="7" customFormat="1" ht="78" customHeight="1">
      <c r="A15" s="796"/>
      <c r="B15" s="114" t="s">
        <v>46</v>
      </c>
      <c r="C15" s="42" t="s">
        <v>292</v>
      </c>
      <c r="D15" s="113" t="s">
        <v>47</v>
      </c>
      <c r="E15" s="113" t="s">
        <v>47</v>
      </c>
      <c r="F15" s="113" t="s">
        <v>47</v>
      </c>
      <c r="G15" s="89"/>
      <c r="H15" s="114" t="s">
        <v>46</v>
      </c>
      <c r="I15" s="58"/>
      <c r="J15" s="719"/>
      <c r="K15" s="6"/>
      <c r="L15" s="6"/>
    </row>
    <row r="16" spans="1:150" s="7" customFormat="1" ht="78" customHeight="1">
      <c r="A16" s="796"/>
      <c r="B16" s="114" t="s">
        <v>221</v>
      </c>
      <c r="C16" s="8" t="s">
        <v>263</v>
      </c>
      <c r="D16" s="113" t="s">
        <v>47</v>
      </c>
      <c r="E16" s="113" t="s">
        <v>47</v>
      </c>
      <c r="F16" s="113" t="s">
        <v>47</v>
      </c>
      <c r="G16" s="89"/>
      <c r="H16" s="114" t="s">
        <v>221</v>
      </c>
      <c r="I16" s="58"/>
      <c r="J16" s="719"/>
      <c r="K16" s="6"/>
      <c r="L16" s="6"/>
    </row>
    <row r="17" spans="1:12" s="7" customFormat="1" ht="78" customHeight="1">
      <c r="A17" s="796"/>
      <c r="B17" s="114" t="s">
        <v>200</v>
      </c>
      <c r="C17" s="8" t="s">
        <v>33</v>
      </c>
      <c r="D17" s="510" t="s">
        <v>848</v>
      </c>
      <c r="E17" s="113" t="s">
        <v>47</v>
      </c>
      <c r="F17" s="511" t="s">
        <v>47</v>
      </c>
      <c r="G17" s="89">
        <v>116.82</v>
      </c>
      <c r="H17" s="114" t="s">
        <v>200</v>
      </c>
      <c r="I17" s="58"/>
      <c r="J17" s="719"/>
      <c r="K17" s="6"/>
      <c r="L17" s="6"/>
    </row>
    <row r="18" spans="1:12" s="7" customFormat="1" ht="78" customHeight="1">
      <c r="A18" s="796"/>
      <c r="B18" s="114" t="s">
        <v>48</v>
      </c>
      <c r="C18" s="8" t="s">
        <v>49</v>
      </c>
      <c r="D18" s="511" t="s">
        <v>47</v>
      </c>
      <c r="E18" s="511" t="s">
        <v>47</v>
      </c>
      <c r="F18" s="512" t="s">
        <v>169</v>
      </c>
      <c r="G18" s="89"/>
      <c r="H18" s="114" t="s">
        <v>48</v>
      </c>
      <c r="I18" s="90"/>
      <c r="J18" s="719"/>
      <c r="K18" s="6"/>
      <c r="L18" s="6"/>
    </row>
    <row r="19" spans="1:12" s="7" customFormat="1" ht="78" customHeight="1">
      <c r="A19" s="796"/>
      <c r="B19" s="114" t="s">
        <v>170</v>
      </c>
      <c r="C19" s="8" t="s">
        <v>201</v>
      </c>
      <c r="D19" s="511" t="s">
        <v>47</v>
      </c>
      <c r="E19" s="511" t="s">
        <v>47</v>
      </c>
      <c r="F19" s="511" t="s">
        <v>47</v>
      </c>
      <c r="G19" s="89"/>
      <c r="H19" s="114" t="s">
        <v>170</v>
      </c>
      <c r="I19" s="90"/>
      <c r="J19" s="719"/>
      <c r="K19" s="6"/>
      <c r="L19" s="6"/>
    </row>
    <row r="20" spans="1:12" s="7" customFormat="1" ht="78" customHeight="1">
      <c r="A20" s="796"/>
      <c r="B20" s="114" t="s">
        <v>165</v>
      </c>
      <c r="C20" s="8" t="s">
        <v>166</v>
      </c>
      <c r="D20" s="511" t="s">
        <v>47</v>
      </c>
      <c r="E20" s="511" t="s">
        <v>47</v>
      </c>
      <c r="F20" s="511" t="s">
        <v>47</v>
      </c>
      <c r="G20" s="89"/>
      <c r="H20" s="114" t="s">
        <v>165</v>
      </c>
      <c r="I20" s="58"/>
      <c r="J20" s="719"/>
      <c r="K20" s="6"/>
      <c r="L20" s="6"/>
    </row>
    <row r="21" spans="1:12" s="7" customFormat="1" ht="78" customHeight="1">
      <c r="A21" s="796"/>
      <c r="B21" s="114" t="s">
        <v>0</v>
      </c>
      <c r="C21" s="42" t="s">
        <v>313</v>
      </c>
      <c r="D21" s="511" t="s">
        <v>47</v>
      </c>
      <c r="E21" s="511" t="s">
        <v>47</v>
      </c>
      <c r="F21" s="511" t="s">
        <v>47</v>
      </c>
      <c r="G21" s="89"/>
      <c r="H21" s="114" t="s">
        <v>0</v>
      </c>
      <c r="I21" s="58"/>
      <c r="J21" s="719"/>
      <c r="K21" s="6"/>
      <c r="L21" s="6"/>
    </row>
    <row r="22" spans="1:12" s="7" customFormat="1" ht="78" customHeight="1">
      <c r="A22" s="796"/>
      <c r="B22" s="114" t="s">
        <v>58</v>
      </c>
      <c r="C22" s="8" t="s">
        <v>59</v>
      </c>
      <c r="D22" s="512" t="s">
        <v>169</v>
      </c>
      <c r="E22" s="511" t="s">
        <v>47</v>
      </c>
      <c r="F22" s="511" t="s">
        <v>47</v>
      </c>
      <c r="G22" s="89"/>
      <c r="H22" s="114" t="s">
        <v>58</v>
      </c>
      <c r="I22" s="58"/>
      <c r="J22" s="719"/>
      <c r="K22" s="6"/>
      <c r="L22" s="6"/>
    </row>
    <row r="23" spans="1:12" s="262" customFormat="1" ht="78" customHeight="1">
      <c r="A23" s="796"/>
      <c r="B23" s="282" t="s">
        <v>1510</v>
      </c>
      <c r="C23" s="263" t="s">
        <v>1506</v>
      </c>
      <c r="D23" s="691" t="s">
        <v>169</v>
      </c>
      <c r="E23" s="689" t="s">
        <v>47</v>
      </c>
      <c r="F23" s="689" t="s">
        <v>47</v>
      </c>
      <c r="G23" s="142"/>
      <c r="H23" s="282" t="s">
        <v>1505</v>
      </c>
      <c r="I23" s="625"/>
      <c r="J23" s="719"/>
      <c r="K23" s="260"/>
      <c r="L23" s="260"/>
    </row>
    <row r="24" spans="1:12" s="7" customFormat="1" ht="78" customHeight="1">
      <c r="A24" s="796"/>
      <c r="B24" s="115" t="s">
        <v>50</v>
      </c>
      <c r="C24" s="8" t="s">
        <v>453</v>
      </c>
      <c r="D24" s="511" t="s">
        <v>47</v>
      </c>
      <c r="E24" s="511" t="s">
        <v>47</v>
      </c>
      <c r="F24" s="511" t="s">
        <v>47</v>
      </c>
      <c r="H24" s="115" t="s">
        <v>50</v>
      </c>
      <c r="I24" s="58"/>
      <c r="J24" s="719"/>
      <c r="K24" s="6"/>
      <c r="L24" s="6"/>
    </row>
    <row r="25" spans="1:12" s="7" customFormat="1" ht="78" customHeight="1">
      <c r="A25" s="796"/>
      <c r="B25" s="115" t="s">
        <v>100</v>
      </c>
      <c r="C25" s="8" t="s">
        <v>175</v>
      </c>
      <c r="D25" s="511" t="s">
        <v>47</v>
      </c>
      <c r="E25" s="511" t="s">
        <v>47</v>
      </c>
      <c r="F25" s="511" t="s">
        <v>47</v>
      </c>
      <c r="G25" s="89"/>
      <c r="H25" s="115" t="s">
        <v>100</v>
      </c>
      <c r="I25" s="58"/>
      <c r="J25" s="719"/>
      <c r="K25" s="6"/>
      <c r="L25" s="6"/>
    </row>
    <row r="26" spans="1:12" s="7" customFormat="1" ht="78" customHeight="1">
      <c r="A26" s="796"/>
      <c r="B26" s="115" t="s">
        <v>101</v>
      </c>
      <c r="C26" s="42" t="s">
        <v>319</v>
      </c>
      <c r="D26" s="512" t="s">
        <v>169</v>
      </c>
      <c r="E26" s="512" t="s">
        <v>169</v>
      </c>
      <c r="F26" s="511" t="s">
        <v>47</v>
      </c>
      <c r="G26" s="89"/>
      <c r="H26" s="115" t="s">
        <v>101</v>
      </c>
      <c r="I26" s="58"/>
      <c r="J26" s="719"/>
      <c r="K26" s="6"/>
      <c r="L26" s="6"/>
    </row>
    <row r="27" spans="1:12" s="7" customFormat="1" ht="91.5" customHeight="1">
      <c r="A27" s="796"/>
      <c r="B27" s="115" t="s">
        <v>52</v>
      </c>
      <c r="C27" s="9" t="s">
        <v>955</v>
      </c>
      <c r="D27" s="511" t="s">
        <v>47</v>
      </c>
      <c r="E27" s="511" t="s">
        <v>47</v>
      </c>
      <c r="F27" s="511" t="s">
        <v>47</v>
      </c>
      <c r="H27" s="115" t="s">
        <v>52</v>
      </c>
      <c r="I27" s="58"/>
      <c r="J27" s="719"/>
      <c r="K27" s="6"/>
      <c r="L27" s="6"/>
    </row>
    <row r="28" spans="1:12" s="7" customFormat="1" ht="98.45" customHeight="1">
      <c r="A28" s="796"/>
      <c r="B28" s="115" t="s">
        <v>181</v>
      </c>
      <c r="C28" s="9" t="s">
        <v>293</v>
      </c>
      <c r="D28" s="511" t="s">
        <v>47</v>
      </c>
      <c r="E28" s="511" t="s">
        <v>47</v>
      </c>
      <c r="F28" s="511" t="s">
        <v>47</v>
      </c>
      <c r="G28" s="89"/>
      <c r="H28" s="115" t="s">
        <v>181</v>
      </c>
      <c r="I28" s="59"/>
      <c r="J28" s="719"/>
      <c r="K28" s="6"/>
      <c r="L28" s="6"/>
    </row>
    <row r="29" spans="1:12" s="7" customFormat="1" ht="98.45" customHeight="1">
      <c r="A29" s="796"/>
      <c r="B29" s="139" t="s">
        <v>204</v>
      </c>
      <c r="C29" s="460" t="s">
        <v>1056</v>
      </c>
      <c r="D29" s="512" t="s">
        <v>169</v>
      </c>
      <c r="E29" s="512" t="s">
        <v>169</v>
      </c>
      <c r="F29" s="510" t="s">
        <v>848</v>
      </c>
      <c r="G29" s="89">
        <v>545.17133999999999</v>
      </c>
      <c r="H29" s="139" t="s">
        <v>204</v>
      </c>
      <c r="I29" s="140"/>
      <c r="J29" s="719"/>
      <c r="K29" s="6"/>
      <c r="L29" s="6"/>
    </row>
    <row r="30" spans="1:12" s="7" customFormat="1" ht="98.25" customHeight="1">
      <c r="A30" s="796"/>
      <c r="B30" s="139" t="s">
        <v>136</v>
      </c>
      <c r="C30" s="460" t="s">
        <v>956</v>
      </c>
      <c r="D30" s="512" t="s">
        <v>169</v>
      </c>
      <c r="E30" s="510" t="s">
        <v>848</v>
      </c>
      <c r="F30" s="510" t="s">
        <v>848</v>
      </c>
      <c r="G30" s="89">
        <v>77.881619937694694</v>
      </c>
      <c r="H30" s="139" t="s">
        <v>136</v>
      </c>
      <c r="I30" s="140"/>
      <c r="J30" s="719"/>
      <c r="K30" s="6"/>
      <c r="L30" s="6"/>
    </row>
    <row r="31" spans="1:12" s="7" customFormat="1" ht="98.25" customHeight="1">
      <c r="A31" s="796"/>
      <c r="B31" s="722" t="s">
        <v>404</v>
      </c>
      <c r="C31" s="460" t="s">
        <v>411</v>
      </c>
      <c r="D31" s="512" t="s">
        <v>169</v>
      </c>
      <c r="E31" s="512" t="s">
        <v>169</v>
      </c>
      <c r="F31" s="511" t="s">
        <v>47</v>
      </c>
      <c r="G31" s="89"/>
      <c r="H31" s="722" t="s">
        <v>404</v>
      </c>
      <c r="I31" s="140"/>
      <c r="J31" s="719"/>
      <c r="K31" s="6"/>
      <c r="L31" s="6"/>
    </row>
    <row r="32" spans="1:12" s="7" customFormat="1" ht="92.25" customHeight="1">
      <c r="A32" s="796"/>
      <c r="B32" s="139" t="s">
        <v>53</v>
      </c>
      <c r="C32" s="141" t="s">
        <v>54</v>
      </c>
      <c r="D32" s="512" t="s">
        <v>169</v>
      </c>
      <c r="E32" s="511" t="s">
        <v>47</v>
      </c>
      <c r="F32" s="511" t="s">
        <v>47</v>
      </c>
      <c r="G32" s="89"/>
      <c r="H32" s="139" t="s">
        <v>53</v>
      </c>
      <c r="I32" s="140" t="s">
        <v>1032</v>
      </c>
      <c r="J32" s="719"/>
      <c r="K32" s="6"/>
      <c r="L32" s="6"/>
    </row>
    <row r="33" spans="1:12" s="7" customFormat="1" ht="85.5" customHeight="1">
      <c r="A33" s="796"/>
      <c r="B33" s="139" t="s">
        <v>95</v>
      </c>
      <c r="C33" s="141" t="s">
        <v>669</v>
      </c>
      <c r="D33" s="511" t="s">
        <v>47</v>
      </c>
      <c r="E33" s="511" t="s">
        <v>47</v>
      </c>
      <c r="F33" s="511" t="s">
        <v>47</v>
      </c>
      <c r="G33" s="89"/>
      <c r="H33" s="139" t="s">
        <v>95</v>
      </c>
      <c r="I33" s="140"/>
      <c r="J33" s="719"/>
      <c r="K33" s="6"/>
      <c r="L33" s="6"/>
    </row>
    <row r="34" spans="1:12" s="7" customFormat="1" ht="85.5" customHeight="1">
      <c r="A34" s="796"/>
      <c r="B34" s="139" t="s">
        <v>1624</v>
      </c>
      <c r="C34" s="141" t="s">
        <v>1625</v>
      </c>
      <c r="D34" s="512" t="s">
        <v>169</v>
      </c>
      <c r="E34" s="511" t="s">
        <v>47</v>
      </c>
      <c r="F34" s="512" t="s">
        <v>169</v>
      </c>
      <c r="G34" s="89"/>
      <c r="H34" s="139" t="s">
        <v>1624</v>
      </c>
      <c r="I34" s="140"/>
      <c r="J34" s="719"/>
      <c r="K34" s="6"/>
      <c r="L34" s="6"/>
    </row>
    <row r="35" spans="1:12" s="7" customFormat="1" ht="85.5" customHeight="1">
      <c r="A35" s="796"/>
      <c r="B35" s="139" t="s">
        <v>454</v>
      </c>
      <c r="C35" s="141" t="s">
        <v>661</v>
      </c>
      <c r="D35" s="511" t="s">
        <v>47</v>
      </c>
      <c r="E35" s="512" t="s">
        <v>169</v>
      </c>
      <c r="F35" s="512" t="s">
        <v>169</v>
      </c>
      <c r="G35" s="89"/>
      <c r="H35" s="139" t="s">
        <v>454</v>
      </c>
      <c r="I35" s="140"/>
      <c r="J35" s="719"/>
      <c r="K35" s="6"/>
      <c r="L35" s="6"/>
    </row>
    <row r="36" spans="1:12" s="7" customFormat="1" ht="88.5" customHeight="1">
      <c r="A36" s="796"/>
      <c r="B36" s="139" t="s">
        <v>29</v>
      </c>
      <c r="C36" s="141" t="s">
        <v>30</v>
      </c>
      <c r="D36" s="512" t="s">
        <v>169</v>
      </c>
      <c r="E36" s="512" t="s">
        <v>169</v>
      </c>
      <c r="F36" s="511" t="s">
        <v>47</v>
      </c>
      <c r="G36" s="89"/>
      <c r="H36" s="139" t="s">
        <v>29</v>
      </c>
      <c r="I36" s="140" t="s">
        <v>713</v>
      </c>
      <c r="J36" s="719"/>
      <c r="K36" s="6"/>
      <c r="L36" s="6"/>
    </row>
    <row r="37" spans="1:12" s="7" customFormat="1" ht="82.5" customHeight="1">
      <c r="A37" s="796"/>
      <c r="B37" s="139" t="s">
        <v>412</v>
      </c>
      <c r="C37" s="141" t="s">
        <v>673</v>
      </c>
      <c r="D37" s="512" t="s">
        <v>169</v>
      </c>
      <c r="E37" s="511" t="s">
        <v>47</v>
      </c>
      <c r="F37" s="511" t="s">
        <v>47</v>
      </c>
      <c r="G37" s="89"/>
      <c r="H37" s="139" t="s">
        <v>412</v>
      </c>
      <c r="I37" s="140"/>
      <c r="J37" s="719"/>
      <c r="K37" s="6"/>
      <c r="L37" s="6"/>
    </row>
    <row r="38" spans="1:12" s="7" customFormat="1" ht="82.5" customHeight="1">
      <c r="A38" s="796"/>
      <c r="B38" s="139" t="s">
        <v>133</v>
      </c>
      <c r="C38" s="141" t="s">
        <v>579</v>
      </c>
      <c r="D38" s="510" t="s">
        <v>848</v>
      </c>
      <c r="E38" s="510" t="s">
        <v>848</v>
      </c>
      <c r="F38" s="511" t="s">
        <v>47</v>
      </c>
      <c r="G38" s="89">
        <v>38.940809968847397</v>
      </c>
      <c r="H38" s="139" t="s">
        <v>133</v>
      </c>
      <c r="I38" s="140"/>
      <c r="J38" s="719"/>
      <c r="K38" s="6"/>
      <c r="L38" s="6"/>
    </row>
    <row r="39" spans="1:12" s="7" customFormat="1" ht="82.5" customHeight="1">
      <c r="A39" s="796"/>
      <c r="B39" s="139" t="s">
        <v>145</v>
      </c>
      <c r="C39" s="141" t="s">
        <v>1640</v>
      </c>
      <c r="D39" s="510"/>
      <c r="E39" s="510"/>
      <c r="F39" s="510" t="s">
        <v>848</v>
      </c>
      <c r="G39" s="89">
        <v>77.88</v>
      </c>
      <c r="H39" s="139" t="s">
        <v>145</v>
      </c>
      <c r="I39" s="140"/>
      <c r="J39" s="719"/>
      <c r="K39" s="6"/>
      <c r="L39" s="6"/>
    </row>
    <row r="40" spans="1:12" s="7" customFormat="1" ht="98.25" customHeight="1">
      <c r="A40" s="796"/>
      <c r="B40" s="139" t="s">
        <v>512</v>
      </c>
      <c r="C40" s="141" t="s">
        <v>676</v>
      </c>
      <c r="D40" s="510" t="s">
        <v>848</v>
      </c>
      <c r="E40" s="512" t="s">
        <v>169</v>
      </c>
      <c r="F40" s="512" t="s">
        <v>169</v>
      </c>
      <c r="G40" s="89">
        <v>77.881619937694694</v>
      </c>
      <c r="H40" s="139" t="s">
        <v>512</v>
      </c>
      <c r="I40" s="58" t="s">
        <v>712</v>
      </c>
      <c r="J40" s="719"/>
      <c r="K40" s="6"/>
      <c r="L40" s="6"/>
    </row>
    <row r="41" spans="1:12" s="7" customFormat="1" ht="98.25" customHeight="1">
      <c r="A41" s="796"/>
      <c r="B41" s="139" t="s">
        <v>32</v>
      </c>
      <c r="C41" s="141" t="s">
        <v>670</v>
      </c>
      <c r="D41" s="512" t="s">
        <v>169</v>
      </c>
      <c r="E41" s="512" t="s">
        <v>169</v>
      </c>
      <c r="F41" s="511" t="s">
        <v>47</v>
      </c>
      <c r="G41" s="89"/>
      <c r="H41" s="139" t="s">
        <v>32</v>
      </c>
      <c r="I41" s="140"/>
      <c r="J41" s="719"/>
      <c r="K41" s="6"/>
      <c r="L41" s="6"/>
    </row>
    <row r="42" spans="1:12" s="7" customFormat="1" ht="85.5" customHeight="1">
      <c r="A42" s="796"/>
      <c r="B42" s="139" t="s">
        <v>13</v>
      </c>
      <c r="C42" s="141" t="s">
        <v>309</v>
      </c>
      <c r="D42" s="511" t="s">
        <v>47</v>
      </c>
      <c r="E42" s="511" t="s">
        <v>47</v>
      </c>
      <c r="F42" s="511" t="s">
        <v>47</v>
      </c>
      <c r="G42" s="89"/>
      <c r="H42" s="139" t="s">
        <v>13</v>
      </c>
      <c r="I42" s="140"/>
      <c r="J42" s="719"/>
      <c r="K42" s="6"/>
      <c r="L42" s="6"/>
    </row>
    <row r="43" spans="1:12" s="7" customFormat="1" ht="85.5" customHeight="1">
      <c r="A43" s="796"/>
      <c r="B43" s="139" t="s">
        <v>662</v>
      </c>
      <c r="C43" s="141" t="s">
        <v>663</v>
      </c>
      <c r="D43" s="512" t="s">
        <v>169</v>
      </c>
      <c r="E43" s="511" t="s">
        <v>47</v>
      </c>
      <c r="F43" s="511" t="s">
        <v>47</v>
      </c>
      <c r="G43" s="89"/>
      <c r="H43" s="139" t="s">
        <v>662</v>
      </c>
      <c r="I43" s="140"/>
      <c r="J43" s="719"/>
      <c r="K43" s="5"/>
      <c r="L43" s="5"/>
    </row>
    <row r="44" spans="1:12" s="7" customFormat="1" ht="78" customHeight="1">
      <c r="A44" s="796"/>
      <c r="B44" s="115" t="s">
        <v>55</v>
      </c>
      <c r="C44" s="8" t="s">
        <v>56</v>
      </c>
      <c r="D44" s="511" t="s">
        <v>47</v>
      </c>
      <c r="E44" s="511" t="s">
        <v>47</v>
      </c>
      <c r="F44" s="511" t="s">
        <v>47</v>
      </c>
      <c r="G44" s="89"/>
      <c r="H44" s="115" t="s">
        <v>55</v>
      </c>
      <c r="I44" s="58"/>
      <c r="J44" s="719"/>
      <c r="K44" s="6"/>
      <c r="L44" s="6"/>
    </row>
    <row r="45" spans="1:12" s="7" customFormat="1" ht="78" customHeight="1">
      <c r="A45" s="796"/>
      <c r="B45" s="115" t="s">
        <v>61</v>
      </c>
      <c r="C45" s="8" t="s">
        <v>125</v>
      </c>
      <c r="D45" s="511" t="s">
        <v>47</v>
      </c>
      <c r="E45" s="511" t="s">
        <v>47</v>
      </c>
      <c r="F45" s="511" t="s">
        <v>47</v>
      </c>
      <c r="G45" s="89"/>
      <c r="H45" s="115" t="s">
        <v>61</v>
      </c>
      <c r="I45" s="58"/>
      <c r="J45" s="719"/>
      <c r="K45" s="6"/>
      <c r="L45" s="6"/>
    </row>
    <row r="46" spans="1:12" s="7" customFormat="1" ht="78" customHeight="1">
      <c r="A46" s="796"/>
      <c r="B46" s="115" t="s">
        <v>10</v>
      </c>
      <c r="C46" s="8" t="s">
        <v>11</v>
      </c>
      <c r="D46" s="511" t="s">
        <v>47</v>
      </c>
      <c r="E46" s="511" t="s">
        <v>47</v>
      </c>
      <c r="F46" s="511" t="s">
        <v>47</v>
      </c>
      <c r="G46" s="89"/>
      <c r="H46" s="115" t="s">
        <v>10</v>
      </c>
      <c r="I46" s="58"/>
      <c r="J46" s="719"/>
      <c r="K46" s="6"/>
      <c r="L46" s="6"/>
    </row>
    <row r="47" spans="1:12" s="7" customFormat="1" ht="78" customHeight="1">
      <c r="A47" s="796"/>
      <c r="B47" s="115" t="s">
        <v>12</v>
      </c>
      <c r="C47" s="42" t="s">
        <v>318</v>
      </c>
      <c r="D47" s="510" t="s">
        <v>848</v>
      </c>
      <c r="E47" s="510" t="s">
        <v>848</v>
      </c>
      <c r="F47" s="511" t="s">
        <v>47</v>
      </c>
      <c r="G47" s="89">
        <v>155.76323987538899</v>
      </c>
      <c r="H47" s="115" t="s">
        <v>12</v>
      </c>
      <c r="I47" s="58"/>
      <c r="J47" s="719"/>
      <c r="K47" s="6"/>
      <c r="L47" s="6"/>
    </row>
    <row r="48" spans="1:12" s="7" customFormat="1" ht="112.5" customHeight="1">
      <c r="A48" s="796"/>
      <c r="B48" s="115" t="s">
        <v>4</v>
      </c>
      <c r="C48" s="141" t="s">
        <v>1629</v>
      </c>
      <c r="D48" s="512" t="s">
        <v>169</v>
      </c>
      <c r="E48" s="511" t="s">
        <v>47</v>
      </c>
      <c r="F48" s="511" t="s">
        <v>47</v>
      </c>
      <c r="G48" s="89"/>
      <c r="H48" s="115" t="s">
        <v>4</v>
      </c>
      <c r="I48" s="58" t="s">
        <v>715</v>
      </c>
      <c r="J48" s="719"/>
      <c r="K48" s="6"/>
      <c r="L48" s="6"/>
    </row>
    <row r="49" spans="1:12" s="7" customFormat="1" ht="76.5" customHeight="1">
      <c r="A49" s="796"/>
      <c r="B49" s="355" t="s">
        <v>300</v>
      </c>
      <c r="C49" s="42" t="s">
        <v>208</v>
      </c>
      <c r="D49" s="511" t="s">
        <v>47</v>
      </c>
      <c r="E49" s="511" t="s">
        <v>47</v>
      </c>
      <c r="F49" s="511" t="s">
        <v>47</v>
      </c>
      <c r="G49" s="89"/>
      <c r="H49" s="115" t="s">
        <v>300</v>
      </c>
      <c r="I49" s="59"/>
      <c r="J49" s="719"/>
      <c r="K49" s="6"/>
      <c r="L49" s="6"/>
    </row>
    <row r="50" spans="1:12" s="7" customFormat="1" ht="108" customHeight="1">
      <c r="A50" s="796"/>
      <c r="B50" s="115" t="s">
        <v>1300</v>
      </c>
      <c r="C50" s="49" t="s">
        <v>1301</v>
      </c>
      <c r="D50" s="512" t="s">
        <v>169</v>
      </c>
      <c r="E50" s="512" t="s">
        <v>169</v>
      </c>
      <c r="F50" s="511" t="s">
        <v>47</v>
      </c>
      <c r="G50" s="89"/>
      <c r="H50" s="115" t="s">
        <v>1300</v>
      </c>
      <c r="I50" s="59"/>
      <c r="J50" s="719"/>
      <c r="K50" s="6"/>
    </row>
    <row r="51" spans="1:12" s="7" customFormat="1" ht="78" customHeight="1">
      <c r="A51" s="796"/>
      <c r="B51" s="115" t="s">
        <v>117</v>
      </c>
      <c r="C51" s="42" t="s">
        <v>693</v>
      </c>
      <c r="D51" s="510" t="s">
        <v>848</v>
      </c>
      <c r="E51" s="510" t="s">
        <v>848</v>
      </c>
      <c r="F51" s="510" t="s">
        <v>169</v>
      </c>
      <c r="G51" s="89">
        <v>0</v>
      </c>
      <c r="H51" s="115" t="s">
        <v>117</v>
      </c>
      <c r="I51" s="58"/>
      <c r="J51" s="719"/>
      <c r="K51" s="6"/>
      <c r="L51" s="6"/>
    </row>
    <row r="52" spans="1:12" s="7" customFormat="1" ht="78" customHeight="1">
      <c r="A52" s="796"/>
      <c r="B52" s="115" t="s">
        <v>117</v>
      </c>
      <c r="C52" s="42" t="s">
        <v>693</v>
      </c>
      <c r="D52" s="510" t="s">
        <v>169</v>
      </c>
      <c r="E52" s="510" t="s">
        <v>169</v>
      </c>
      <c r="F52" s="510" t="s">
        <v>848</v>
      </c>
      <c r="G52" s="89">
        <v>0</v>
      </c>
      <c r="H52" s="115" t="s">
        <v>117</v>
      </c>
      <c r="I52" s="58"/>
      <c r="J52" s="719"/>
      <c r="K52" s="6"/>
      <c r="L52" s="6"/>
    </row>
    <row r="53" spans="1:12" s="7" customFormat="1" ht="78" customHeight="1">
      <c r="A53" s="796"/>
      <c r="B53" s="115" t="s">
        <v>119</v>
      </c>
      <c r="C53" s="42" t="s">
        <v>702</v>
      </c>
      <c r="D53" s="510" t="s">
        <v>848</v>
      </c>
      <c r="E53" s="510" t="s">
        <v>848</v>
      </c>
      <c r="F53" s="510" t="s">
        <v>169</v>
      </c>
      <c r="G53" s="89">
        <v>350.46728971962602</v>
      </c>
      <c r="H53" s="115" t="s">
        <v>119</v>
      </c>
      <c r="I53" s="58"/>
      <c r="J53" s="719"/>
      <c r="K53" s="6"/>
      <c r="L53" s="6"/>
    </row>
    <row r="54" spans="1:12" s="7" customFormat="1" ht="78" customHeight="1">
      <c r="A54" s="796"/>
      <c r="B54" s="115" t="s">
        <v>119</v>
      </c>
      <c r="C54" s="42" t="s">
        <v>702</v>
      </c>
      <c r="D54" s="510" t="s">
        <v>169</v>
      </c>
      <c r="E54" s="510" t="s">
        <v>169</v>
      </c>
      <c r="F54" s="510" t="s">
        <v>848</v>
      </c>
      <c r="G54" s="89">
        <v>0</v>
      </c>
      <c r="H54" s="115" t="s">
        <v>119</v>
      </c>
      <c r="I54" s="58"/>
      <c r="J54" s="719"/>
      <c r="K54" s="6"/>
      <c r="L54" s="6"/>
    </row>
    <row r="55" spans="1:12" s="7" customFormat="1" ht="78" customHeight="1">
      <c r="A55" s="796"/>
      <c r="B55" s="115" t="s">
        <v>120</v>
      </c>
      <c r="C55" s="42" t="s">
        <v>698</v>
      </c>
      <c r="D55" s="510" t="s">
        <v>848</v>
      </c>
      <c r="E55" s="510" t="s">
        <v>848</v>
      </c>
      <c r="F55" s="510" t="s">
        <v>169</v>
      </c>
      <c r="G55" s="89">
        <v>350.46728971962602</v>
      </c>
      <c r="H55" s="115" t="s">
        <v>120</v>
      </c>
      <c r="I55" s="58"/>
      <c r="J55" s="719"/>
      <c r="K55" s="6"/>
      <c r="L55" s="6"/>
    </row>
    <row r="56" spans="1:12" s="7" customFormat="1" ht="78" customHeight="1">
      <c r="A56" s="796"/>
      <c r="B56" s="115" t="s">
        <v>120</v>
      </c>
      <c r="C56" s="42" t="s">
        <v>698</v>
      </c>
      <c r="D56" s="510" t="s">
        <v>169</v>
      </c>
      <c r="E56" s="510" t="s">
        <v>169</v>
      </c>
      <c r="F56" s="510" t="s">
        <v>848</v>
      </c>
      <c r="G56" s="89">
        <v>0</v>
      </c>
      <c r="H56" s="115" t="s">
        <v>120</v>
      </c>
      <c r="I56" s="58"/>
      <c r="J56" s="719"/>
      <c r="K56" s="6"/>
      <c r="L56" s="6"/>
    </row>
    <row r="57" spans="1:12" s="7" customFormat="1" ht="78" customHeight="1">
      <c r="A57" s="796"/>
      <c r="B57" s="115" t="s">
        <v>121</v>
      </c>
      <c r="C57" s="42" t="s">
        <v>696</v>
      </c>
      <c r="D57" s="510" t="s">
        <v>848</v>
      </c>
      <c r="E57" s="510" t="s">
        <v>848</v>
      </c>
      <c r="F57" s="510" t="s">
        <v>169</v>
      </c>
      <c r="G57" s="89">
        <v>350.46728971962602</v>
      </c>
      <c r="H57" s="115" t="s">
        <v>121</v>
      </c>
      <c r="I57" s="58"/>
      <c r="J57" s="719"/>
      <c r="K57" s="6"/>
      <c r="L57" s="6"/>
    </row>
    <row r="58" spans="1:12" s="7" customFormat="1" ht="78" customHeight="1">
      <c r="A58" s="796"/>
      <c r="B58" s="115" t="s">
        <v>121</v>
      </c>
      <c r="C58" s="42" t="s">
        <v>696</v>
      </c>
      <c r="D58" s="510" t="s">
        <v>169</v>
      </c>
      <c r="E58" s="510" t="s">
        <v>169</v>
      </c>
      <c r="F58" s="510" t="s">
        <v>848</v>
      </c>
      <c r="G58" s="89">
        <v>0</v>
      </c>
      <c r="H58" s="115" t="s">
        <v>121</v>
      </c>
      <c r="I58" s="58"/>
      <c r="J58" s="719"/>
      <c r="K58" s="6"/>
      <c r="L58" s="6"/>
    </row>
    <row r="59" spans="1:12" s="7" customFormat="1" ht="78" customHeight="1">
      <c r="A59" s="796"/>
      <c r="B59" s="115" t="s">
        <v>243</v>
      </c>
      <c r="C59" s="42" t="s">
        <v>305</v>
      </c>
      <c r="D59" s="510" t="s">
        <v>169</v>
      </c>
      <c r="E59" s="510" t="s">
        <v>169</v>
      </c>
      <c r="F59" s="510" t="s">
        <v>169</v>
      </c>
      <c r="G59" s="89"/>
      <c r="H59" s="115" t="s">
        <v>243</v>
      </c>
      <c r="I59" s="58"/>
      <c r="J59" s="719"/>
      <c r="K59" s="6"/>
      <c r="L59" s="6"/>
    </row>
    <row r="60" spans="1:12" s="7" customFormat="1" ht="78" customHeight="1">
      <c r="A60" s="796"/>
      <c r="B60" s="115" t="s">
        <v>241</v>
      </c>
      <c r="C60" s="42" t="s">
        <v>695</v>
      </c>
      <c r="D60" s="510" t="s">
        <v>848</v>
      </c>
      <c r="E60" s="510" t="s">
        <v>848</v>
      </c>
      <c r="F60" s="510" t="s">
        <v>169</v>
      </c>
      <c r="G60" s="89">
        <v>350.46728971962602</v>
      </c>
      <c r="H60" s="115" t="s">
        <v>241</v>
      </c>
      <c r="I60" s="58"/>
      <c r="J60" s="719"/>
      <c r="K60" s="6"/>
      <c r="L60" s="6"/>
    </row>
    <row r="61" spans="1:12" s="7" customFormat="1" ht="78" customHeight="1">
      <c r="A61" s="796"/>
      <c r="B61" s="115" t="s">
        <v>241</v>
      </c>
      <c r="C61" s="42" t="s">
        <v>695</v>
      </c>
      <c r="D61" s="510" t="s">
        <v>169</v>
      </c>
      <c r="E61" s="510" t="s">
        <v>169</v>
      </c>
      <c r="F61" s="510" t="s">
        <v>848</v>
      </c>
      <c r="G61" s="89">
        <v>0</v>
      </c>
      <c r="H61" s="115" t="s">
        <v>241</v>
      </c>
      <c r="I61" s="58"/>
      <c r="J61" s="719"/>
      <c r="K61" s="6"/>
      <c r="L61" s="6"/>
    </row>
    <row r="62" spans="1:12" s="7" customFormat="1" ht="78" customHeight="1">
      <c r="A62" s="796"/>
      <c r="B62" s="115" t="s">
        <v>694</v>
      </c>
      <c r="C62" s="42" t="s">
        <v>697</v>
      </c>
      <c r="D62" s="510" t="s">
        <v>848</v>
      </c>
      <c r="E62" s="510" t="s">
        <v>848</v>
      </c>
      <c r="F62" s="510" t="s">
        <v>169</v>
      </c>
      <c r="G62" s="89">
        <v>350.46728971962602</v>
      </c>
      <c r="H62" s="115" t="s">
        <v>694</v>
      </c>
      <c r="I62" s="58"/>
      <c r="J62" s="719"/>
      <c r="K62" s="6"/>
      <c r="L62" s="6"/>
    </row>
    <row r="63" spans="1:12" s="7" customFormat="1" ht="78" customHeight="1">
      <c r="A63" s="796"/>
      <c r="B63" s="115" t="s">
        <v>694</v>
      </c>
      <c r="C63" s="42" t="s">
        <v>697</v>
      </c>
      <c r="D63" s="510" t="s">
        <v>169</v>
      </c>
      <c r="E63" s="510" t="s">
        <v>169</v>
      </c>
      <c r="F63" s="510" t="s">
        <v>848</v>
      </c>
      <c r="G63" s="89">
        <v>0</v>
      </c>
      <c r="H63" s="115" t="s">
        <v>694</v>
      </c>
      <c r="I63" s="58"/>
      <c r="J63" s="719"/>
      <c r="K63" s="6"/>
      <c r="L63" s="6"/>
    </row>
    <row r="64" spans="1:12" s="7" customFormat="1" ht="78" customHeight="1">
      <c r="A64" s="796"/>
      <c r="B64" s="115" t="s">
        <v>448</v>
      </c>
      <c r="C64" s="42" t="s">
        <v>700</v>
      </c>
      <c r="D64" s="510" t="s">
        <v>848</v>
      </c>
      <c r="E64" s="510" t="s">
        <v>848</v>
      </c>
      <c r="F64" s="510" t="s">
        <v>169</v>
      </c>
      <c r="G64" s="89">
        <v>350.46728971962602</v>
      </c>
      <c r="H64" s="115" t="s">
        <v>448</v>
      </c>
      <c r="I64" s="58"/>
      <c r="J64" s="719"/>
      <c r="K64" s="6"/>
      <c r="L64" s="6"/>
    </row>
    <row r="65" spans="1:12" s="7" customFormat="1" ht="78" customHeight="1">
      <c r="A65" s="796"/>
      <c r="B65" s="115" t="s">
        <v>448</v>
      </c>
      <c r="C65" s="42" t="s">
        <v>700</v>
      </c>
      <c r="D65" s="510" t="s">
        <v>169</v>
      </c>
      <c r="E65" s="510" t="s">
        <v>169</v>
      </c>
      <c r="F65" s="510" t="s">
        <v>848</v>
      </c>
      <c r="G65" s="89">
        <v>0</v>
      </c>
      <c r="H65" s="115" t="s">
        <v>448</v>
      </c>
      <c r="I65" s="58"/>
      <c r="J65" s="719"/>
      <c r="K65" s="6"/>
      <c r="L65" s="6"/>
    </row>
    <row r="66" spans="1:12" s="7" customFormat="1" ht="78" customHeight="1">
      <c r="A66" s="796"/>
      <c r="B66" s="115" t="s">
        <v>127</v>
      </c>
      <c r="C66" s="42" t="s">
        <v>699</v>
      </c>
      <c r="D66" s="510" t="s">
        <v>848</v>
      </c>
      <c r="E66" s="510" t="s">
        <v>848</v>
      </c>
      <c r="F66" s="510" t="s">
        <v>169</v>
      </c>
      <c r="G66" s="89">
        <v>350.46728971962602</v>
      </c>
      <c r="H66" s="115" t="s">
        <v>127</v>
      </c>
      <c r="I66" s="58"/>
      <c r="J66" s="719"/>
      <c r="K66" s="6"/>
      <c r="L66" s="6"/>
    </row>
    <row r="67" spans="1:12" s="7" customFormat="1" ht="78" customHeight="1">
      <c r="A67" s="796"/>
      <c r="B67" s="115" t="s">
        <v>127</v>
      </c>
      <c r="C67" s="42" t="s">
        <v>699</v>
      </c>
      <c r="D67" s="510" t="s">
        <v>169</v>
      </c>
      <c r="E67" s="510" t="s">
        <v>169</v>
      </c>
      <c r="F67" s="510" t="s">
        <v>848</v>
      </c>
      <c r="G67" s="89">
        <v>0</v>
      </c>
      <c r="H67" s="115" t="s">
        <v>127</v>
      </c>
      <c r="I67" s="58"/>
      <c r="J67" s="719"/>
      <c r="K67" s="6"/>
      <c r="L67" s="6"/>
    </row>
    <row r="68" spans="1:12" s="262" customFormat="1" ht="78" customHeight="1">
      <c r="A68" s="796"/>
      <c r="B68" s="284" t="s">
        <v>1502</v>
      </c>
      <c r="C68" s="266" t="s">
        <v>1503</v>
      </c>
      <c r="D68" s="689" t="s">
        <v>47</v>
      </c>
      <c r="E68" s="689" t="s">
        <v>47</v>
      </c>
      <c r="F68" s="689" t="s">
        <v>47</v>
      </c>
      <c r="G68" s="142"/>
      <c r="H68" s="284" t="s">
        <v>1502</v>
      </c>
      <c r="I68" s="625"/>
      <c r="J68" s="719"/>
      <c r="K68" s="260"/>
      <c r="L68" s="260"/>
    </row>
    <row r="69" spans="1:12" s="262" customFormat="1" ht="78" customHeight="1">
      <c r="A69" s="796"/>
      <c r="B69" s="284" t="s">
        <v>1530</v>
      </c>
      <c r="C69" s="266" t="s">
        <v>1610</v>
      </c>
      <c r="D69" s="689" t="s">
        <v>47</v>
      </c>
      <c r="E69" s="689" t="s">
        <v>47</v>
      </c>
      <c r="F69" s="689" t="s">
        <v>47</v>
      </c>
      <c r="G69" s="142"/>
      <c r="H69" s="284" t="s">
        <v>1530</v>
      </c>
      <c r="I69" s="625"/>
      <c r="J69" s="719"/>
      <c r="K69" s="260"/>
      <c r="L69" s="260"/>
    </row>
    <row r="70" spans="1:12" s="7" customFormat="1" ht="78" customHeight="1">
      <c r="A70" s="796"/>
      <c r="B70" s="115" t="s">
        <v>76</v>
      </c>
      <c r="C70" s="42" t="s">
        <v>77</v>
      </c>
      <c r="D70" s="511" t="s">
        <v>47</v>
      </c>
      <c r="E70" s="511" t="s">
        <v>47</v>
      </c>
      <c r="F70" s="511" t="s">
        <v>47</v>
      </c>
      <c r="G70" s="89"/>
      <c r="H70" s="115" t="s">
        <v>76</v>
      </c>
      <c r="I70" s="58"/>
      <c r="J70" s="719"/>
      <c r="K70" s="6"/>
      <c r="L70" s="6"/>
    </row>
    <row r="71" spans="1:12" s="7" customFormat="1" ht="78" customHeight="1">
      <c r="A71" s="796"/>
      <c r="B71" s="115" t="s">
        <v>552</v>
      </c>
      <c r="C71" s="42" t="s">
        <v>680</v>
      </c>
      <c r="D71" s="511" t="s">
        <v>47</v>
      </c>
      <c r="E71" s="510" t="s">
        <v>169</v>
      </c>
      <c r="F71" s="510" t="s">
        <v>169</v>
      </c>
      <c r="G71" s="89"/>
      <c r="H71" s="606" t="s">
        <v>552</v>
      </c>
      <c r="I71" s="58"/>
      <c r="J71" s="719"/>
      <c r="K71" s="6"/>
      <c r="L71" s="6"/>
    </row>
    <row r="72" spans="1:12" s="7" customFormat="1" ht="79.5" customHeight="1">
      <c r="A72" s="796"/>
      <c r="B72" s="115" t="s">
        <v>440</v>
      </c>
      <c r="C72" s="9" t="s">
        <v>438</v>
      </c>
      <c r="D72" s="511" t="s">
        <v>47</v>
      </c>
      <c r="E72" s="511" t="s">
        <v>47</v>
      </c>
      <c r="F72" s="511" t="s">
        <v>47</v>
      </c>
      <c r="G72" s="89"/>
      <c r="H72" s="606" t="s">
        <v>440</v>
      </c>
      <c r="I72" s="58"/>
      <c r="J72" s="719"/>
      <c r="K72" s="6"/>
      <c r="L72" s="6"/>
    </row>
    <row r="73" spans="1:12" s="7" customFormat="1" ht="101.25" customHeight="1">
      <c r="A73" s="796"/>
      <c r="B73" s="115" t="s">
        <v>688</v>
      </c>
      <c r="C73" s="9" t="s">
        <v>689</v>
      </c>
      <c r="D73" s="510" t="s">
        <v>848</v>
      </c>
      <c r="E73" s="510" t="s">
        <v>169</v>
      </c>
      <c r="F73" s="510" t="s">
        <v>169</v>
      </c>
      <c r="G73" s="89">
        <v>77.881619937694694</v>
      </c>
      <c r="H73" s="606" t="s">
        <v>692</v>
      </c>
      <c r="I73" s="58" t="s">
        <v>711</v>
      </c>
      <c r="J73" s="719"/>
      <c r="K73" s="6"/>
      <c r="L73" s="6"/>
    </row>
    <row r="74" spans="1:12" s="7" customFormat="1" ht="98.25" customHeight="1">
      <c r="A74" s="796"/>
      <c r="B74" s="115" t="s">
        <v>962</v>
      </c>
      <c r="C74" s="42" t="s">
        <v>679</v>
      </c>
      <c r="D74" s="511" t="s">
        <v>47</v>
      </c>
      <c r="E74" s="511" t="s">
        <v>47</v>
      </c>
      <c r="F74" s="511" t="s">
        <v>47</v>
      </c>
      <c r="G74" s="89"/>
      <c r="H74" s="606" t="s">
        <v>962</v>
      </c>
      <c r="I74" s="58" t="s">
        <v>1033</v>
      </c>
      <c r="J74" s="719"/>
      <c r="K74" s="6"/>
      <c r="L74" s="6"/>
    </row>
    <row r="75" spans="1:12" s="7" customFormat="1" ht="98.25" customHeight="1">
      <c r="A75" s="796"/>
      <c r="B75" s="115" t="s">
        <v>1626</v>
      </c>
      <c r="C75" s="49" t="s">
        <v>1627</v>
      </c>
      <c r="D75" s="510" t="s">
        <v>169</v>
      </c>
      <c r="E75" s="511" t="s">
        <v>47</v>
      </c>
      <c r="F75" s="510" t="s">
        <v>169</v>
      </c>
      <c r="G75" s="89"/>
      <c r="H75" s="716" t="s">
        <v>1626</v>
      </c>
      <c r="I75" s="58"/>
      <c r="J75" s="719"/>
      <c r="K75" s="6"/>
      <c r="L75" s="6"/>
    </row>
    <row r="76" spans="1:12" s="7" customFormat="1" ht="104.25" customHeight="1">
      <c r="A76" s="796"/>
      <c r="B76" s="115" t="s">
        <v>862</v>
      </c>
      <c r="C76" s="49" t="s">
        <v>969</v>
      </c>
      <c r="D76" s="510" t="s">
        <v>169</v>
      </c>
      <c r="E76" s="510" t="s">
        <v>169</v>
      </c>
      <c r="F76" s="511" t="s">
        <v>47</v>
      </c>
      <c r="G76" s="89"/>
      <c r="H76" s="606" t="s">
        <v>862</v>
      </c>
      <c r="I76" s="58"/>
      <c r="J76" s="719"/>
      <c r="K76" s="6"/>
      <c r="L76" s="6"/>
    </row>
    <row r="77" spans="1:12" s="262" customFormat="1" ht="78" customHeight="1">
      <c r="A77" s="796"/>
      <c r="B77" s="284" t="s">
        <v>1611</v>
      </c>
      <c r="C77" s="266" t="s">
        <v>1612</v>
      </c>
      <c r="D77" s="689" t="s">
        <v>47</v>
      </c>
      <c r="E77" s="689" t="s">
        <v>47</v>
      </c>
      <c r="F77" s="689" t="s">
        <v>47</v>
      </c>
      <c r="G77" s="142"/>
      <c r="H77" s="284" t="s">
        <v>1611</v>
      </c>
      <c r="I77" s="625"/>
      <c r="J77" s="719"/>
      <c r="K77" s="260"/>
      <c r="L77" s="260"/>
    </row>
    <row r="78" spans="1:12" s="7" customFormat="1" ht="108" customHeight="1">
      <c r="A78" s="796"/>
      <c r="B78" s="115" t="s">
        <v>890</v>
      </c>
      <c r="C78" s="9" t="s">
        <v>1024</v>
      </c>
      <c r="D78" s="510" t="s">
        <v>848</v>
      </c>
      <c r="E78" s="510" t="s">
        <v>848</v>
      </c>
      <c r="F78" s="689" t="s">
        <v>47</v>
      </c>
      <c r="G78" s="89">
        <v>311.52999999999997</v>
      </c>
      <c r="H78" s="606" t="s">
        <v>890</v>
      </c>
      <c r="I78" s="58" t="s">
        <v>1034</v>
      </c>
      <c r="J78" s="719"/>
      <c r="K78" s="6"/>
      <c r="L78" s="6"/>
    </row>
    <row r="79" spans="1:12" s="7" customFormat="1" ht="117.75" customHeight="1">
      <c r="A79" s="796"/>
      <c r="B79" s="114" t="s">
        <v>1548</v>
      </c>
      <c r="C79" s="49" t="s">
        <v>1616</v>
      </c>
      <c r="D79" s="510" t="s">
        <v>169</v>
      </c>
      <c r="E79" s="689" t="s">
        <v>47</v>
      </c>
      <c r="F79" s="689" t="s">
        <v>47</v>
      </c>
      <c r="G79" s="89"/>
      <c r="H79" s="716" t="s">
        <v>1548</v>
      </c>
      <c r="I79" s="58"/>
      <c r="J79" s="719"/>
      <c r="K79" s="6"/>
      <c r="L79" s="6"/>
    </row>
    <row r="80" spans="1:12" s="7" customFormat="1" ht="117.75" customHeight="1">
      <c r="A80" s="796"/>
      <c r="B80" s="115" t="s">
        <v>1599</v>
      </c>
      <c r="C80" s="723" t="s">
        <v>1638</v>
      </c>
      <c r="D80" s="510" t="s">
        <v>169</v>
      </c>
      <c r="E80" s="510" t="s">
        <v>169</v>
      </c>
      <c r="F80" s="689" t="s">
        <v>47</v>
      </c>
      <c r="G80" s="89"/>
      <c r="H80" s="716" t="s">
        <v>1599</v>
      </c>
      <c r="I80" s="58"/>
      <c r="J80" s="719"/>
      <c r="K80" s="6"/>
      <c r="L80" s="6"/>
    </row>
    <row r="81" spans="1:37" s="7" customFormat="1" ht="78" customHeight="1">
      <c r="A81" s="796"/>
      <c r="B81" s="115" t="s">
        <v>6</v>
      </c>
      <c r="C81" s="8" t="s">
        <v>7</v>
      </c>
      <c r="D81" s="511" t="s">
        <v>47</v>
      </c>
      <c r="E81" s="511" t="s">
        <v>47</v>
      </c>
      <c r="F81" s="511" t="s">
        <v>47</v>
      </c>
      <c r="G81" s="89"/>
      <c r="H81" s="115" t="s">
        <v>6</v>
      </c>
      <c r="I81" s="58"/>
      <c r="J81" s="719"/>
      <c r="K81" s="6"/>
      <c r="L81" s="6"/>
    </row>
    <row r="82" spans="1:37" s="7" customFormat="1" ht="78" customHeight="1">
      <c r="A82" s="796"/>
      <c r="B82" s="115" t="s">
        <v>16</v>
      </c>
      <c r="C82" s="8" t="s">
        <v>144</v>
      </c>
      <c r="D82" s="511" t="s">
        <v>47</v>
      </c>
      <c r="E82" s="511" t="s">
        <v>47</v>
      </c>
      <c r="F82" s="511" t="s">
        <v>47</v>
      </c>
      <c r="G82" s="89"/>
      <c r="H82" s="115" t="s">
        <v>16</v>
      </c>
      <c r="I82" s="58" t="s">
        <v>1035</v>
      </c>
      <c r="J82" s="719"/>
      <c r="K82" s="6"/>
      <c r="L82" s="6"/>
    </row>
    <row r="83" spans="1:37" s="7" customFormat="1" ht="78" customHeight="1">
      <c r="A83" s="796"/>
      <c r="B83" s="115" t="s">
        <v>158</v>
      </c>
      <c r="C83" s="8" t="s">
        <v>276</v>
      </c>
      <c r="D83" s="113" t="s">
        <v>47</v>
      </c>
      <c r="E83" s="113" t="s">
        <v>47</v>
      </c>
      <c r="F83" s="113" t="s">
        <v>47</v>
      </c>
      <c r="G83" s="89"/>
      <c r="H83" s="115" t="s">
        <v>158</v>
      </c>
      <c r="I83" s="58"/>
      <c r="J83" s="719"/>
      <c r="K83" s="6"/>
      <c r="L83" s="6"/>
    </row>
    <row r="84" spans="1:37" s="7" customFormat="1" ht="78" customHeight="1" thickBot="1">
      <c r="A84" s="459"/>
      <c r="B84" s="115" t="s">
        <v>278</v>
      </c>
      <c r="C84" s="8" t="s">
        <v>664</v>
      </c>
      <c r="D84" s="113" t="s">
        <v>47</v>
      </c>
      <c r="E84" s="113" t="s">
        <v>47</v>
      </c>
      <c r="F84" s="113" t="s">
        <v>47</v>
      </c>
      <c r="G84" s="89"/>
      <c r="H84" s="115" t="s">
        <v>278</v>
      </c>
      <c r="I84" s="58"/>
      <c r="J84" s="719"/>
      <c r="K84" s="6"/>
      <c r="L84" s="6"/>
    </row>
    <row r="85" spans="1:37" ht="136.5" customHeight="1" thickBot="1">
      <c r="A85" s="11"/>
      <c r="B85" s="527"/>
      <c r="C85" s="777" t="s">
        <v>603</v>
      </c>
      <c r="D85" s="778"/>
      <c r="E85" s="778"/>
      <c r="F85" s="778"/>
      <c r="G85" s="778"/>
      <c r="H85" s="778"/>
      <c r="I85" s="779"/>
      <c r="J85" s="719"/>
      <c r="K85" s="6"/>
      <c r="L85" s="6"/>
    </row>
    <row r="86" spans="1:37" s="441" customFormat="1" ht="179.25" customHeight="1" thickBot="1">
      <c r="A86" s="529"/>
      <c r="B86" s="565"/>
      <c r="C86" s="896" t="s">
        <v>849</v>
      </c>
      <c r="D86" s="897"/>
      <c r="E86" s="897"/>
      <c r="F86" s="897"/>
      <c r="G86" s="897"/>
      <c r="H86" s="897"/>
      <c r="I86" s="898"/>
      <c r="J86" s="719"/>
      <c r="K86" s="163"/>
      <c r="L86" s="163"/>
      <c r="M86" s="163"/>
      <c r="N86" s="522"/>
      <c r="O86" s="522"/>
      <c r="P86" s="522"/>
      <c r="Q86" s="522"/>
      <c r="R86" s="522"/>
      <c r="S86" s="522"/>
      <c r="T86" s="522"/>
      <c r="U86" s="522"/>
      <c r="V86" s="522"/>
      <c r="W86" s="522"/>
      <c r="X86" s="522"/>
      <c r="Y86" s="522"/>
      <c r="Z86" s="522"/>
      <c r="AA86" s="522"/>
      <c r="AB86" s="522"/>
      <c r="AC86" s="522"/>
      <c r="AD86" s="522"/>
      <c r="AE86" s="522"/>
      <c r="AF86" s="522"/>
      <c r="AG86" s="522"/>
      <c r="AH86" s="522"/>
      <c r="AI86" s="522"/>
      <c r="AJ86" s="522"/>
      <c r="AK86" s="522"/>
    </row>
    <row r="87" spans="1:37" ht="19.5">
      <c r="A87" s="566"/>
      <c r="B87" s="567"/>
      <c r="C87" s="568"/>
      <c r="D87" s="568"/>
      <c r="E87" s="568"/>
      <c r="F87" s="568"/>
      <c r="G87" s="569"/>
      <c r="H87" s="569"/>
      <c r="I87" s="570"/>
      <c r="J87" s="5"/>
      <c r="K87" s="6"/>
      <c r="L87" s="6"/>
    </row>
    <row r="88" spans="1:37">
      <c r="A88" s="566"/>
      <c r="B88" s="567"/>
      <c r="C88" s="568"/>
      <c r="D88" s="568"/>
      <c r="E88" s="568"/>
      <c r="F88" s="568"/>
      <c r="G88" s="569"/>
      <c r="H88" s="569"/>
      <c r="I88" s="570"/>
      <c r="J88" s="2"/>
    </row>
    <row r="89" spans="1:37">
      <c r="A89" s="566"/>
      <c r="B89" s="567"/>
      <c r="C89" s="568"/>
      <c r="D89" s="568"/>
      <c r="E89" s="568"/>
      <c r="F89" s="568"/>
      <c r="G89" s="569"/>
      <c r="H89" s="569"/>
      <c r="I89" s="570"/>
      <c r="J89" s="2"/>
    </row>
    <row r="90" spans="1:37">
      <c r="A90" s="566"/>
      <c r="B90" s="567"/>
      <c r="C90" s="568"/>
      <c r="D90" s="568"/>
      <c r="E90" s="568"/>
      <c r="F90" s="568"/>
      <c r="G90" s="569"/>
      <c r="H90" s="569"/>
      <c r="I90" s="570"/>
      <c r="J90" s="2"/>
    </row>
    <row r="91" spans="1:37">
      <c r="A91" s="566"/>
      <c r="B91" s="567"/>
      <c r="C91" s="568"/>
      <c r="D91" s="568"/>
      <c r="E91" s="568"/>
      <c r="F91" s="568"/>
      <c r="G91" s="569"/>
      <c r="H91" s="569"/>
      <c r="I91" s="570"/>
      <c r="J91" s="2"/>
    </row>
    <row r="92" spans="1:37">
      <c r="A92" s="566"/>
      <c r="B92" s="567"/>
      <c r="C92" s="568"/>
      <c r="D92" s="568"/>
      <c r="E92" s="568"/>
      <c r="F92" s="568"/>
      <c r="G92" s="569"/>
      <c r="H92" s="569"/>
      <c r="I92" s="570"/>
      <c r="J92" s="2"/>
    </row>
    <row r="93" spans="1:37">
      <c r="A93" s="566"/>
      <c r="B93" s="567"/>
      <c r="C93" s="568"/>
      <c r="D93" s="568"/>
      <c r="E93" s="568"/>
      <c r="F93" s="568"/>
      <c r="G93" s="569"/>
      <c r="H93" s="569"/>
      <c r="I93" s="570"/>
      <c r="J93" s="2"/>
    </row>
    <row r="94" spans="1:37">
      <c r="A94" s="566"/>
      <c r="B94" s="567"/>
      <c r="C94" s="568"/>
      <c r="D94" s="568"/>
      <c r="E94" s="568"/>
      <c r="F94" s="568"/>
      <c r="G94" s="569"/>
      <c r="H94" s="569"/>
      <c r="I94" s="570"/>
      <c r="J94" s="2"/>
    </row>
    <row r="95" spans="1:37">
      <c r="A95" s="566"/>
      <c r="B95" s="567"/>
      <c r="C95" s="568"/>
      <c r="D95" s="568"/>
      <c r="E95" s="568"/>
      <c r="F95" s="568"/>
      <c r="G95" s="569"/>
      <c r="H95" s="569"/>
      <c r="I95" s="570"/>
      <c r="J95" s="2"/>
    </row>
    <row r="96" spans="1:37">
      <c r="A96" s="566"/>
      <c r="B96" s="567"/>
      <c r="C96" s="568"/>
      <c r="D96" s="568"/>
      <c r="E96" s="568"/>
      <c r="F96" s="568"/>
      <c r="G96" s="569"/>
      <c r="H96" s="569"/>
      <c r="I96" s="570"/>
      <c r="J96" s="2"/>
    </row>
    <row r="97" spans="1:10">
      <c r="A97" s="566"/>
      <c r="B97" s="567"/>
      <c r="C97" s="568"/>
      <c r="D97" s="568"/>
      <c r="E97" s="568"/>
      <c r="F97" s="568"/>
      <c r="G97" s="569"/>
      <c r="H97" s="569"/>
      <c r="I97" s="570"/>
      <c r="J97" s="2"/>
    </row>
    <row r="98" spans="1:10">
      <c r="A98" s="566"/>
      <c r="B98" s="567"/>
      <c r="C98" s="568"/>
      <c r="D98" s="568"/>
      <c r="E98" s="568"/>
      <c r="F98" s="568"/>
      <c r="G98" s="569"/>
      <c r="H98" s="569"/>
      <c r="I98" s="570"/>
      <c r="J98" s="2"/>
    </row>
    <row r="99" spans="1:10">
      <c r="A99" s="566"/>
      <c r="B99" s="567"/>
      <c r="C99" s="568"/>
      <c r="D99" s="568"/>
      <c r="E99" s="568"/>
      <c r="F99" s="568"/>
      <c r="G99" s="569"/>
      <c r="H99" s="569"/>
      <c r="I99" s="570"/>
      <c r="J99" s="2"/>
    </row>
    <row r="100" spans="1:10">
      <c r="A100" s="566"/>
      <c r="B100" s="567"/>
      <c r="C100" s="568"/>
      <c r="D100" s="568"/>
      <c r="E100" s="568"/>
      <c r="F100" s="568"/>
      <c r="G100" s="569"/>
      <c r="H100" s="569"/>
      <c r="I100" s="570"/>
      <c r="J100" s="2"/>
    </row>
    <row r="101" spans="1:10">
      <c r="A101" s="566"/>
      <c r="B101" s="567"/>
      <c r="C101" s="568"/>
      <c r="D101" s="568"/>
      <c r="E101" s="568"/>
      <c r="F101" s="568"/>
      <c r="G101" s="569"/>
      <c r="H101" s="569"/>
      <c r="I101" s="570"/>
      <c r="J101" s="2"/>
    </row>
    <row r="102" spans="1:10">
      <c r="A102" s="566"/>
      <c r="B102" s="567"/>
      <c r="C102" s="568"/>
      <c r="D102" s="568"/>
      <c r="E102" s="568"/>
      <c r="F102" s="568"/>
      <c r="G102" s="569"/>
      <c r="H102" s="569"/>
      <c r="I102" s="570"/>
      <c r="J102" s="2"/>
    </row>
    <row r="103" spans="1:10">
      <c r="A103" s="566"/>
      <c r="B103" s="567"/>
      <c r="C103" s="568"/>
      <c r="D103" s="568"/>
      <c r="E103" s="568"/>
      <c r="F103" s="568"/>
      <c r="G103" s="569"/>
      <c r="H103" s="569"/>
      <c r="I103" s="570"/>
      <c r="J103" s="2"/>
    </row>
    <row r="104" spans="1:10">
      <c r="A104" s="566"/>
      <c r="B104" s="567"/>
      <c r="C104" s="568"/>
      <c r="D104" s="568"/>
      <c r="E104" s="568"/>
      <c r="F104" s="568"/>
      <c r="G104" s="569"/>
      <c r="H104" s="569"/>
      <c r="I104" s="570"/>
      <c r="J104" s="2"/>
    </row>
    <row r="105" spans="1:10">
      <c r="A105" s="566"/>
      <c r="B105" s="567"/>
      <c r="C105" s="568"/>
      <c r="D105" s="568"/>
      <c r="E105" s="568"/>
      <c r="F105" s="568"/>
      <c r="G105" s="569"/>
      <c r="H105" s="569"/>
      <c r="I105" s="570"/>
      <c r="J105" s="2"/>
    </row>
    <row r="106" spans="1:10">
      <c r="A106" s="566"/>
      <c r="B106" s="567"/>
      <c r="C106" s="568"/>
      <c r="D106" s="568"/>
      <c r="E106" s="568"/>
      <c r="F106" s="568"/>
      <c r="G106" s="569"/>
      <c r="H106" s="569"/>
      <c r="I106" s="570"/>
      <c r="J106" s="2"/>
    </row>
    <row r="107" spans="1:10">
      <c r="A107" s="566"/>
      <c r="B107" s="567"/>
      <c r="C107" s="568"/>
      <c r="D107" s="568"/>
      <c r="E107" s="568"/>
      <c r="F107" s="568"/>
      <c r="G107" s="569"/>
      <c r="H107" s="569"/>
      <c r="I107" s="570"/>
      <c r="J107" s="2"/>
    </row>
    <row r="108" spans="1:10">
      <c r="A108" s="566"/>
      <c r="B108" s="567"/>
      <c r="C108" s="568"/>
      <c r="D108" s="568"/>
      <c r="E108" s="568"/>
      <c r="F108" s="568"/>
      <c r="G108" s="569"/>
      <c r="H108" s="569"/>
      <c r="I108" s="570"/>
      <c r="J108" s="2"/>
    </row>
    <row r="109" spans="1:10">
      <c r="A109" s="566"/>
      <c r="B109" s="567"/>
      <c r="C109" s="568"/>
      <c r="D109" s="568"/>
      <c r="E109" s="568"/>
      <c r="F109" s="568"/>
      <c r="G109" s="569"/>
      <c r="H109" s="569"/>
      <c r="I109" s="570"/>
      <c r="J109" s="2"/>
    </row>
    <row r="110" spans="1:10">
      <c r="A110" s="566"/>
      <c r="B110" s="567"/>
      <c r="C110" s="568"/>
      <c r="D110" s="568"/>
      <c r="E110" s="568"/>
      <c r="F110" s="568"/>
      <c r="G110" s="569"/>
      <c r="H110" s="569"/>
      <c r="I110" s="570"/>
      <c r="J110" s="2"/>
    </row>
    <row r="111" spans="1:10">
      <c r="A111" s="566"/>
      <c r="B111" s="567"/>
      <c r="C111" s="568"/>
      <c r="D111" s="568"/>
      <c r="E111" s="568"/>
      <c r="F111" s="568"/>
      <c r="G111" s="569"/>
      <c r="H111" s="569"/>
      <c r="I111" s="570"/>
      <c r="J111" s="2"/>
    </row>
    <row r="112" spans="1:10">
      <c r="A112" s="566"/>
      <c r="B112" s="567"/>
      <c r="C112" s="568"/>
      <c r="D112" s="568"/>
      <c r="E112" s="568"/>
      <c r="F112" s="568"/>
      <c r="G112" s="569"/>
      <c r="H112" s="569"/>
      <c r="I112" s="570"/>
      <c r="J112" s="2"/>
    </row>
    <row r="113" spans="1:10">
      <c r="A113" s="566"/>
      <c r="B113" s="567"/>
      <c r="C113" s="568"/>
      <c r="D113" s="568"/>
      <c r="E113" s="568"/>
      <c r="F113" s="568"/>
      <c r="G113" s="569"/>
      <c r="H113" s="569"/>
      <c r="I113" s="570"/>
      <c r="J113" s="2"/>
    </row>
    <row r="114" spans="1:10">
      <c r="A114" s="566"/>
      <c r="B114" s="567"/>
      <c r="C114" s="568"/>
      <c r="D114" s="568"/>
      <c r="E114" s="568"/>
      <c r="F114" s="568"/>
      <c r="G114" s="569"/>
      <c r="H114" s="569"/>
      <c r="I114" s="570"/>
      <c r="J114" s="2"/>
    </row>
    <row r="115" spans="1:10">
      <c r="A115" s="566"/>
      <c r="B115" s="567"/>
      <c r="C115" s="568"/>
      <c r="D115" s="568"/>
      <c r="E115" s="568"/>
      <c r="F115" s="568"/>
      <c r="G115" s="569"/>
      <c r="H115" s="569"/>
      <c r="I115" s="570"/>
      <c r="J115" s="2"/>
    </row>
    <row r="116" spans="1:10">
      <c r="A116" s="566"/>
      <c r="B116" s="567"/>
      <c r="C116" s="568"/>
      <c r="D116" s="568"/>
      <c r="E116" s="568"/>
      <c r="F116" s="568"/>
      <c r="G116" s="569"/>
      <c r="H116" s="569"/>
      <c r="I116" s="570"/>
      <c r="J116" s="2"/>
    </row>
    <row r="117" spans="1:10">
      <c r="A117" s="566"/>
      <c r="B117" s="567"/>
      <c r="C117" s="568"/>
      <c r="D117" s="568"/>
      <c r="E117" s="568"/>
      <c r="F117" s="568"/>
      <c r="G117" s="569"/>
      <c r="H117" s="569"/>
      <c r="I117" s="570"/>
      <c r="J117" s="2"/>
    </row>
    <row r="118" spans="1:10">
      <c r="A118" s="566"/>
      <c r="B118" s="567"/>
      <c r="C118" s="568"/>
      <c r="D118" s="568"/>
      <c r="E118" s="568"/>
      <c r="F118" s="568"/>
      <c r="G118" s="569"/>
      <c r="H118" s="569"/>
      <c r="I118" s="570"/>
      <c r="J118" s="2"/>
    </row>
    <row r="119" spans="1:10">
      <c r="A119" s="566"/>
      <c r="B119" s="567"/>
      <c r="C119" s="568"/>
      <c r="D119" s="568"/>
      <c r="E119" s="568"/>
      <c r="F119" s="568"/>
      <c r="G119" s="569"/>
      <c r="H119" s="569"/>
      <c r="I119" s="570"/>
      <c r="J119" s="2"/>
    </row>
    <row r="120" spans="1:10">
      <c r="A120" s="566"/>
      <c r="B120" s="567"/>
      <c r="C120" s="568"/>
      <c r="D120" s="568"/>
      <c r="E120" s="568"/>
      <c r="F120" s="568"/>
      <c r="G120" s="569"/>
      <c r="H120" s="569"/>
      <c r="I120" s="570"/>
      <c r="J120" s="2"/>
    </row>
    <row r="121" spans="1:10">
      <c r="A121" s="566"/>
      <c r="B121" s="567"/>
      <c r="C121" s="568"/>
      <c r="D121" s="568"/>
      <c r="E121" s="568"/>
      <c r="F121" s="568"/>
      <c r="G121" s="569"/>
      <c r="H121" s="569"/>
      <c r="I121" s="570"/>
      <c r="J121" s="2"/>
    </row>
    <row r="122" spans="1:10">
      <c r="A122" s="566"/>
      <c r="B122" s="567"/>
      <c r="C122" s="568"/>
      <c r="D122" s="568"/>
      <c r="E122" s="568"/>
      <c r="F122" s="568"/>
      <c r="G122" s="569"/>
      <c r="H122" s="569"/>
      <c r="I122" s="570"/>
      <c r="J122" s="2"/>
    </row>
    <row r="123" spans="1:10">
      <c r="A123" s="566"/>
      <c r="B123" s="567"/>
      <c r="C123" s="568"/>
      <c r="D123" s="568"/>
      <c r="E123" s="568"/>
      <c r="F123" s="568"/>
      <c r="G123" s="569"/>
      <c r="H123" s="569"/>
      <c r="I123" s="570"/>
      <c r="J123" s="2"/>
    </row>
    <row r="124" spans="1:10">
      <c r="A124" s="566"/>
      <c r="B124" s="567"/>
      <c r="C124" s="568"/>
      <c r="D124" s="568"/>
      <c r="E124" s="568"/>
      <c r="F124" s="568"/>
      <c r="G124" s="569"/>
      <c r="H124" s="569"/>
      <c r="I124" s="570"/>
      <c r="J124" s="2"/>
    </row>
    <row r="125" spans="1:10">
      <c r="A125" s="566"/>
      <c r="B125" s="567"/>
      <c r="C125" s="568"/>
      <c r="D125" s="568"/>
      <c r="E125" s="568"/>
      <c r="F125" s="568"/>
      <c r="G125" s="569"/>
      <c r="H125" s="569"/>
      <c r="I125" s="570"/>
      <c r="J125" s="2"/>
    </row>
    <row r="126" spans="1:10">
      <c r="A126" s="566"/>
      <c r="B126" s="567"/>
      <c r="C126" s="568"/>
      <c r="D126" s="568"/>
      <c r="E126" s="568"/>
      <c r="F126" s="568"/>
      <c r="G126" s="569"/>
      <c r="H126" s="569"/>
      <c r="I126" s="570"/>
      <c r="J126" s="2"/>
    </row>
  </sheetData>
  <mergeCells count="10">
    <mergeCell ref="C86:I86"/>
    <mergeCell ref="A1:A83"/>
    <mergeCell ref="B1:C6"/>
    <mergeCell ref="G1:I6"/>
    <mergeCell ref="B7:C7"/>
    <mergeCell ref="G7:I7"/>
    <mergeCell ref="B10:C10"/>
    <mergeCell ref="B11:C11"/>
    <mergeCell ref="H11:H12"/>
    <mergeCell ref="C85:I85"/>
  </mergeCells>
  <hyperlinks>
    <hyperlink ref="B11:C11" location="'ΠΡΟΤΕΙΝΟΜΕΝΟΣ ΤΙΜΟΚΑΤΑΛΟΓΟΣ'!A1" display="ΣΥΝΟΠΤΙΚΟΣ ΤΙΜΟΚΑΤΑΛΟΓΟΣ"/>
  </hyperlinks>
  <pageMargins left="0.70866141732283472" right="0.70866141732283472" top="0.74803149606299213" bottom="0.74803149606299213" header="0.31496062992125984" footer="0.31496062992125984"/>
  <pageSetup paperSize="9" scale="10" orientation="portrait" r:id="rId1"/>
  <rowBreaks count="1" manualBreakCount="1">
    <brk id="71" max="7" man="1"/>
  </rowBreaks>
  <colBreaks count="1" manualBreakCount="1">
    <brk id="9" max="1048575" man="1"/>
  </colBreaks>
  <drawing r:id="rId2"/>
</worksheet>
</file>

<file path=xl/worksheets/sheet91.xml><?xml version="1.0" encoding="utf-8"?>
<worksheet xmlns="http://schemas.openxmlformats.org/spreadsheetml/2006/main" xmlns:r="http://schemas.openxmlformats.org/officeDocument/2006/relationships">
  <sheetPr>
    <tabColor rgb="FF800000"/>
  </sheetPr>
  <dimension ref="A1:ES122"/>
  <sheetViews>
    <sheetView view="pageBreakPreview" zoomScale="24" zoomScaleNormal="24" zoomScaleSheetLayoutView="24" workbookViewId="0">
      <pane xSplit="1" ySplit="12" topLeftCell="B13" activePane="bottomRight" state="frozen"/>
      <selection pane="topRight" activeCell="B1" sqref="B1"/>
      <selection pane="bottomLeft" activeCell="A14" sqref="A14"/>
      <selection pane="bottomRight" activeCell="F1" sqref="F1:H6"/>
    </sheetView>
  </sheetViews>
  <sheetFormatPr defaultRowHeight="15"/>
  <cols>
    <col min="1" max="1" width="21.28515625" style="3" customWidth="1"/>
    <col min="2" max="2" width="21.28515625" style="12" customWidth="1"/>
    <col min="3" max="3" width="226.85546875" style="13" customWidth="1"/>
    <col min="4" max="4" width="50.7109375" style="13" customWidth="1"/>
    <col min="5" max="5" width="58.7109375" style="13" customWidth="1"/>
    <col min="6" max="6" width="37" style="14" customWidth="1"/>
    <col min="7" max="7" width="23.5703125" style="14" customWidth="1"/>
    <col min="8" max="8" width="172" style="15" customWidth="1"/>
    <col min="9" max="9" width="43.5703125" style="3" customWidth="1"/>
    <col min="10" max="11" width="39.85546875" style="3" customWidth="1"/>
    <col min="12" max="15" width="9.5703125" style="3" customWidth="1"/>
    <col min="16" max="16384" width="9.140625" style="3"/>
  </cols>
  <sheetData>
    <row r="1" spans="1:149" ht="134.25" customHeight="1">
      <c r="A1" s="795" t="s">
        <v>1026</v>
      </c>
      <c r="B1" s="899" t="s">
        <v>1029</v>
      </c>
      <c r="C1" s="900"/>
      <c r="D1" s="109" t="s">
        <v>950</v>
      </c>
      <c r="E1" s="109" t="s">
        <v>950</v>
      </c>
      <c r="F1" s="903"/>
      <c r="G1" s="904"/>
      <c r="H1" s="905"/>
      <c r="I1" s="2"/>
    </row>
    <row r="2" spans="1:149" ht="112.15" customHeight="1">
      <c r="A2" s="796"/>
      <c r="B2" s="901"/>
      <c r="C2" s="902"/>
      <c r="D2" s="110" t="s">
        <v>1618</v>
      </c>
      <c r="E2" s="110" t="s">
        <v>1618</v>
      </c>
      <c r="F2" s="906"/>
      <c r="G2" s="907"/>
      <c r="H2" s="908"/>
      <c r="I2" s="2"/>
    </row>
    <row r="3" spans="1:149" ht="70.5" customHeight="1">
      <c r="A3" s="796"/>
      <c r="B3" s="901"/>
      <c r="C3" s="902"/>
      <c r="D3" s="634">
        <v>1368</v>
      </c>
      <c r="E3" s="634">
        <v>1368</v>
      </c>
      <c r="F3" s="906"/>
      <c r="G3" s="907"/>
      <c r="H3" s="908"/>
      <c r="I3" s="2"/>
    </row>
    <row r="4" spans="1:149" ht="76.5" customHeight="1">
      <c r="A4" s="796"/>
      <c r="B4" s="901"/>
      <c r="C4" s="902"/>
      <c r="D4" s="634" t="s">
        <v>557</v>
      </c>
      <c r="E4" s="634" t="s">
        <v>78</v>
      </c>
      <c r="F4" s="906"/>
      <c r="G4" s="907"/>
      <c r="H4" s="908"/>
      <c r="I4" s="2"/>
    </row>
    <row r="5" spans="1:149" ht="73.5" customHeight="1">
      <c r="A5" s="796"/>
      <c r="B5" s="901"/>
      <c r="C5" s="902"/>
      <c r="D5" s="634" t="s">
        <v>237</v>
      </c>
      <c r="E5" s="634" t="s">
        <v>237</v>
      </c>
      <c r="F5" s="906"/>
      <c r="G5" s="907"/>
      <c r="H5" s="908"/>
      <c r="I5" s="2"/>
    </row>
    <row r="6" spans="1:149" ht="118.5" customHeight="1">
      <c r="A6" s="796"/>
      <c r="B6" s="901"/>
      <c r="C6" s="902"/>
      <c r="D6" s="634" t="s">
        <v>274</v>
      </c>
      <c r="E6" s="634" t="s">
        <v>274</v>
      </c>
      <c r="F6" s="906"/>
      <c r="G6" s="907"/>
      <c r="H6" s="908"/>
      <c r="I6" s="2"/>
    </row>
    <row r="7" spans="1:149" ht="73.5" customHeight="1">
      <c r="A7" s="796"/>
      <c r="B7" s="909" t="s">
        <v>232</v>
      </c>
      <c r="C7" s="910"/>
      <c r="D7" s="651">
        <v>12375.511152647974</v>
      </c>
      <c r="E7" s="651">
        <v>13512.58</v>
      </c>
      <c r="F7" s="841"/>
      <c r="G7" s="842"/>
      <c r="H7" s="843"/>
      <c r="I7" s="2"/>
    </row>
    <row r="8" spans="1:149" ht="73.5" customHeight="1">
      <c r="A8" s="796"/>
      <c r="B8" s="756"/>
      <c r="C8" s="757" t="s">
        <v>1668</v>
      </c>
      <c r="D8" s="769">
        <v>139</v>
      </c>
      <c r="E8" s="769">
        <v>139</v>
      </c>
      <c r="F8" s="748"/>
      <c r="G8" s="748"/>
      <c r="H8" s="748"/>
      <c r="I8" s="566"/>
      <c r="J8" s="566"/>
      <c r="K8" s="566"/>
      <c r="L8" s="566"/>
      <c r="M8" s="566"/>
      <c r="N8" s="566"/>
      <c r="O8" s="566"/>
      <c r="P8" s="566"/>
      <c r="Q8" s="566"/>
      <c r="R8" s="566"/>
      <c r="S8" s="566"/>
      <c r="T8" s="566"/>
      <c r="U8" s="566"/>
      <c r="V8" s="566"/>
      <c r="W8" s="566"/>
      <c r="X8" s="566"/>
      <c r="Y8" s="566"/>
      <c r="Z8" s="566"/>
      <c r="AA8" s="566"/>
      <c r="AB8" s="566"/>
      <c r="AC8" s="566"/>
      <c r="AD8" s="566"/>
      <c r="AE8" s="566"/>
      <c r="AF8" s="566"/>
      <c r="AG8" s="566"/>
      <c r="AH8" s="566"/>
      <c r="AI8" s="566"/>
      <c r="AJ8" s="566"/>
      <c r="AK8" s="566"/>
      <c r="AL8" s="566"/>
      <c r="AM8" s="566"/>
      <c r="AN8" s="566"/>
      <c r="AO8" s="566"/>
      <c r="AP8" s="566"/>
      <c r="AQ8" s="566"/>
      <c r="AR8" s="566"/>
      <c r="AS8" s="566"/>
      <c r="AT8" s="566"/>
      <c r="AU8" s="566"/>
      <c r="AV8" s="566"/>
      <c r="AW8" s="566"/>
      <c r="AX8" s="566"/>
      <c r="AY8" s="566"/>
      <c r="AZ8" s="566"/>
      <c r="BA8" s="566"/>
      <c r="BB8" s="566"/>
      <c r="BC8" s="566"/>
      <c r="BD8" s="566"/>
      <c r="BE8" s="566"/>
      <c r="BF8" s="566"/>
      <c r="BG8" s="566"/>
      <c r="BH8" s="566"/>
      <c r="BI8" s="566"/>
      <c r="BJ8" s="566"/>
      <c r="BK8" s="566"/>
      <c r="BL8" s="566"/>
      <c r="BM8" s="566"/>
      <c r="BN8" s="566"/>
      <c r="BO8" s="566"/>
      <c r="BP8" s="566"/>
      <c r="BQ8" s="566"/>
      <c r="BR8" s="566"/>
      <c r="BS8" s="566"/>
      <c r="BT8" s="566"/>
      <c r="BU8" s="566"/>
      <c r="BV8" s="566"/>
      <c r="BW8" s="566"/>
      <c r="BX8" s="566"/>
      <c r="BY8" s="566"/>
      <c r="BZ8" s="566"/>
      <c r="CA8" s="566"/>
      <c r="CB8" s="566"/>
      <c r="CC8" s="566"/>
      <c r="CD8" s="566"/>
      <c r="CE8" s="566"/>
      <c r="CF8" s="566"/>
      <c r="CG8" s="566"/>
      <c r="CH8" s="566"/>
      <c r="CI8" s="566"/>
      <c r="CJ8" s="566"/>
      <c r="CK8" s="566"/>
      <c r="CL8" s="566"/>
      <c r="CM8" s="566"/>
      <c r="CN8" s="566"/>
      <c r="CO8" s="566"/>
      <c r="CP8" s="566"/>
      <c r="CQ8" s="566"/>
      <c r="CR8" s="566"/>
      <c r="CS8" s="566"/>
      <c r="CT8" s="566"/>
      <c r="CU8" s="566"/>
      <c r="CV8" s="566"/>
      <c r="CW8" s="566"/>
      <c r="CX8" s="566"/>
      <c r="CY8" s="566"/>
      <c r="CZ8" s="566"/>
      <c r="DA8" s="566"/>
      <c r="DB8" s="566"/>
      <c r="DC8" s="566"/>
      <c r="DD8" s="566"/>
      <c r="DE8" s="566"/>
      <c r="DF8" s="566"/>
      <c r="DG8" s="566"/>
      <c r="DH8" s="566"/>
      <c r="DI8" s="566"/>
      <c r="DJ8" s="566"/>
      <c r="DK8" s="566"/>
      <c r="DL8" s="566"/>
      <c r="DM8" s="566"/>
      <c r="DN8" s="566"/>
      <c r="DO8" s="566"/>
      <c r="DP8" s="566"/>
      <c r="DQ8" s="566"/>
      <c r="DR8" s="566"/>
      <c r="DS8" s="566"/>
      <c r="DT8" s="566"/>
      <c r="DU8" s="566"/>
      <c r="DV8" s="566"/>
      <c r="DW8" s="566"/>
      <c r="DX8" s="566"/>
      <c r="DY8" s="566"/>
      <c r="DZ8" s="566"/>
      <c r="EA8" s="566"/>
      <c r="EB8" s="566"/>
      <c r="EC8" s="566"/>
      <c r="ED8" s="566"/>
      <c r="EE8" s="566"/>
      <c r="EF8" s="566"/>
      <c r="EG8" s="566"/>
      <c r="EH8" s="566"/>
      <c r="EI8" s="566"/>
      <c r="EJ8" s="566"/>
      <c r="EK8" s="566"/>
      <c r="EL8" s="566"/>
      <c r="EM8" s="566"/>
      <c r="EN8" s="566"/>
      <c r="EO8" s="566"/>
      <c r="EP8" s="566"/>
      <c r="EQ8" s="566"/>
      <c r="ER8" s="566"/>
      <c r="ES8" s="566"/>
    </row>
    <row r="9" spans="1:149" ht="73.5" customHeight="1">
      <c r="A9" s="796"/>
      <c r="B9" s="756"/>
      <c r="C9" s="757" t="s">
        <v>1669</v>
      </c>
      <c r="D9" s="651">
        <v>150</v>
      </c>
      <c r="E9" s="651">
        <v>150</v>
      </c>
      <c r="F9" s="748"/>
      <c r="G9" s="748"/>
      <c r="H9" s="748"/>
      <c r="I9" s="566"/>
      <c r="J9" s="566"/>
      <c r="K9" s="566"/>
      <c r="L9" s="566"/>
      <c r="M9" s="566"/>
      <c r="N9" s="566"/>
      <c r="O9" s="566"/>
      <c r="P9" s="566"/>
      <c r="Q9" s="566"/>
      <c r="R9" s="566"/>
      <c r="S9" s="566"/>
      <c r="T9" s="566"/>
      <c r="U9" s="566"/>
      <c r="V9" s="566"/>
      <c r="W9" s="566"/>
      <c r="X9" s="566"/>
      <c r="Y9" s="566"/>
      <c r="Z9" s="566"/>
      <c r="AA9" s="566"/>
      <c r="AB9" s="566"/>
      <c r="AC9" s="566"/>
      <c r="AD9" s="566"/>
      <c r="AE9" s="566"/>
      <c r="AF9" s="566"/>
      <c r="AG9" s="566"/>
      <c r="AH9" s="566"/>
      <c r="AI9" s="566"/>
      <c r="AJ9" s="566"/>
      <c r="AK9" s="566"/>
      <c r="AL9" s="566"/>
      <c r="AM9" s="566"/>
      <c r="AN9" s="566"/>
      <c r="AO9" s="566"/>
      <c r="AP9" s="566"/>
      <c r="AQ9" s="566"/>
      <c r="AR9" s="566"/>
      <c r="AS9" s="566"/>
      <c r="AT9" s="566"/>
      <c r="AU9" s="566"/>
      <c r="AV9" s="566"/>
      <c r="AW9" s="566"/>
      <c r="AX9" s="566"/>
      <c r="AY9" s="566"/>
      <c r="AZ9" s="566"/>
      <c r="BA9" s="566"/>
      <c r="BB9" s="566"/>
      <c r="BC9" s="566"/>
      <c r="BD9" s="566"/>
      <c r="BE9" s="566"/>
      <c r="BF9" s="566"/>
      <c r="BG9" s="566"/>
      <c r="BH9" s="566"/>
      <c r="BI9" s="566"/>
      <c r="BJ9" s="566"/>
      <c r="BK9" s="566"/>
      <c r="BL9" s="566"/>
      <c r="BM9" s="566"/>
      <c r="BN9" s="566"/>
      <c r="BO9" s="566"/>
      <c r="BP9" s="566"/>
      <c r="BQ9" s="566"/>
      <c r="BR9" s="566"/>
      <c r="BS9" s="566"/>
      <c r="BT9" s="566"/>
      <c r="BU9" s="566"/>
      <c r="BV9" s="566"/>
      <c r="BW9" s="566"/>
      <c r="BX9" s="566"/>
      <c r="BY9" s="566"/>
      <c r="BZ9" s="566"/>
      <c r="CA9" s="566"/>
      <c r="CB9" s="566"/>
      <c r="CC9" s="566"/>
      <c r="CD9" s="566"/>
      <c r="CE9" s="566"/>
      <c r="CF9" s="566"/>
      <c r="CG9" s="566"/>
      <c r="CH9" s="566"/>
      <c r="CI9" s="566"/>
      <c r="CJ9" s="566"/>
      <c r="CK9" s="566"/>
      <c r="CL9" s="566"/>
      <c r="CM9" s="566"/>
      <c r="CN9" s="566"/>
      <c r="CO9" s="566"/>
      <c r="CP9" s="566"/>
      <c r="CQ9" s="566"/>
      <c r="CR9" s="566"/>
      <c r="CS9" s="566"/>
      <c r="CT9" s="566"/>
      <c r="CU9" s="566"/>
      <c r="CV9" s="566"/>
      <c r="CW9" s="566"/>
      <c r="CX9" s="566"/>
      <c r="CY9" s="566"/>
      <c r="CZ9" s="566"/>
      <c r="DA9" s="566"/>
      <c r="DB9" s="566"/>
      <c r="DC9" s="566"/>
      <c r="DD9" s="566"/>
      <c r="DE9" s="566"/>
      <c r="DF9" s="566"/>
      <c r="DG9" s="566"/>
      <c r="DH9" s="566"/>
      <c r="DI9" s="566"/>
      <c r="DJ9" s="566"/>
      <c r="DK9" s="566"/>
      <c r="DL9" s="566"/>
      <c r="DM9" s="566"/>
      <c r="DN9" s="566"/>
      <c r="DO9" s="566"/>
      <c r="DP9" s="566"/>
      <c r="DQ9" s="566"/>
      <c r="DR9" s="566"/>
      <c r="DS9" s="566"/>
      <c r="DT9" s="566"/>
      <c r="DU9" s="566"/>
      <c r="DV9" s="566"/>
      <c r="DW9" s="566"/>
      <c r="DX9" s="566"/>
      <c r="DY9" s="566"/>
      <c r="DZ9" s="566"/>
      <c r="EA9" s="566"/>
      <c r="EB9" s="566"/>
      <c r="EC9" s="566"/>
      <c r="ED9" s="566"/>
      <c r="EE9" s="566"/>
      <c r="EF9" s="566"/>
      <c r="EG9" s="566"/>
      <c r="EH9" s="566"/>
      <c r="EI9" s="566"/>
      <c r="EJ9" s="566"/>
      <c r="EK9" s="566"/>
      <c r="EL9" s="566"/>
      <c r="EM9" s="566"/>
      <c r="EN9" s="566"/>
      <c r="EO9" s="566"/>
      <c r="EP9" s="566"/>
      <c r="EQ9" s="566"/>
      <c r="ER9" s="566"/>
      <c r="ES9" s="566"/>
    </row>
    <row r="10" spans="1:149" s="408" customFormat="1" ht="89.25" customHeight="1">
      <c r="A10" s="796"/>
      <c r="B10" s="909" t="s">
        <v>1670</v>
      </c>
      <c r="C10" s="910"/>
      <c r="D10" s="651">
        <v>73.72</v>
      </c>
      <c r="E10" s="651">
        <v>73.72</v>
      </c>
      <c r="F10" s="158"/>
      <c r="G10" s="158"/>
      <c r="H10" s="161"/>
      <c r="I10" s="163"/>
      <c r="J10" s="163"/>
      <c r="K10" s="163"/>
      <c r="L10" s="623"/>
      <c r="M10" s="623"/>
      <c r="N10" s="623"/>
      <c r="O10" s="623"/>
      <c r="P10" s="623"/>
      <c r="Q10" s="623"/>
      <c r="R10" s="623"/>
      <c r="S10" s="623"/>
      <c r="T10" s="623"/>
      <c r="U10" s="623"/>
      <c r="V10" s="623"/>
      <c r="W10" s="623"/>
      <c r="X10" s="623"/>
      <c r="Y10" s="623"/>
      <c r="Z10" s="623"/>
      <c r="AA10" s="623"/>
      <c r="AB10" s="623"/>
      <c r="AC10" s="623"/>
      <c r="AD10" s="623"/>
      <c r="AE10" s="623"/>
      <c r="AF10" s="623"/>
      <c r="AG10" s="623"/>
      <c r="AH10" s="623"/>
      <c r="AI10" s="623"/>
      <c r="AJ10" s="623"/>
      <c r="AK10" s="623"/>
      <c r="AL10" s="623"/>
      <c r="AM10" s="623"/>
      <c r="AN10" s="623"/>
      <c r="AO10" s="623"/>
      <c r="AP10" s="623"/>
      <c r="AQ10" s="623"/>
      <c r="AR10" s="623"/>
      <c r="AS10" s="623"/>
      <c r="AT10" s="623"/>
      <c r="AU10" s="623"/>
      <c r="AV10" s="623"/>
      <c r="AW10" s="623"/>
      <c r="AX10" s="623"/>
      <c r="AY10" s="623"/>
      <c r="AZ10" s="623"/>
      <c r="BA10" s="623"/>
      <c r="BB10" s="623"/>
      <c r="BC10" s="623"/>
      <c r="BD10" s="623"/>
      <c r="BE10" s="623"/>
      <c r="BF10" s="623"/>
      <c r="BG10" s="623"/>
      <c r="BH10" s="623"/>
      <c r="BI10" s="623"/>
      <c r="BJ10" s="623"/>
      <c r="BK10" s="623"/>
      <c r="BL10" s="623"/>
      <c r="BM10" s="623"/>
      <c r="BN10" s="623"/>
      <c r="BO10" s="623"/>
      <c r="BP10" s="623"/>
      <c r="BQ10" s="623"/>
      <c r="BR10" s="623"/>
      <c r="BS10" s="623"/>
      <c r="BT10" s="623"/>
      <c r="BU10" s="623"/>
      <c r="BV10" s="623"/>
      <c r="BW10" s="623"/>
      <c r="BX10" s="623"/>
      <c r="BY10" s="623"/>
      <c r="BZ10" s="623"/>
      <c r="CA10" s="623"/>
      <c r="CB10" s="623"/>
      <c r="CC10" s="623"/>
      <c r="CD10" s="623"/>
      <c r="CE10" s="623"/>
      <c r="CF10" s="623"/>
      <c r="CG10" s="623"/>
      <c r="CH10" s="623"/>
      <c r="CI10" s="623"/>
      <c r="CJ10" s="623"/>
      <c r="CK10" s="623"/>
      <c r="CL10" s="623"/>
      <c r="CM10" s="623"/>
      <c r="CN10" s="623"/>
      <c r="CO10" s="623"/>
      <c r="CP10" s="623"/>
      <c r="CQ10" s="623"/>
      <c r="CR10" s="623"/>
      <c r="CS10" s="623"/>
      <c r="CT10" s="623"/>
      <c r="CU10" s="623"/>
      <c r="CV10" s="623"/>
      <c r="CW10" s="623"/>
      <c r="CX10" s="623"/>
      <c r="CY10" s="623"/>
      <c r="CZ10" s="623"/>
      <c r="DA10" s="623"/>
      <c r="DB10" s="623"/>
      <c r="DC10" s="623"/>
      <c r="DD10" s="623"/>
      <c r="DE10" s="623"/>
      <c r="DF10" s="623"/>
      <c r="DG10" s="623"/>
      <c r="DH10" s="623"/>
      <c r="DI10" s="623"/>
      <c r="DJ10" s="623"/>
      <c r="DK10" s="623"/>
      <c r="DL10" s="623"/>
      <c r="DM10" s="623"/>
      <c r="DN10" s="623"/>
      <c r="DO10" s="623"/>
      <c r="DP10" s="623"/>
      <c r="DQ10" s="623"/>
      <c r="DR10" s="623"/>
      <c r="DS10" s="623"/>
      <c r="DT10" s="623"/>
      <c r="DU10" s="623"/>
      <c r="DV10" s="623"/>
      <c r="DW10" s="623"/>
      <c r="DX10" s="623"/>
      <c r="DY10" s="623"/>
      <c r="DZ10" s="623"/>
      <c r="EA10" s="623"/>
      <c r="EB10" s="623"/>
      <c r="EC10" s="623"/>
      <c r="ED10" s="623"/>
      <c r="EE10" s="623"/>
      <c r="EF10" s="623"/>
      <c r="EG10" s="623"/>
      <c r="EH10" s="623"/>
      <c r="EI10" s="623"/>
      <c r="EJ10" s="623"/>
      <c r="EK10" s="623"/>
      <c r="EL10" s="623"/>
      <c r="EM10" s="623"/>
      <c r="EN10" s="623"/>
      <c r="EO10" s="623"/>
      <c r="EP10" s="623"/>
      <c r="EQ10" s="623"/>
      <c r="ER10" s="623"/>
      <c r="ES10" s="623"/>
    </row>
    <row r="11" spans="1:149" s="6" customFormat="1" ht="73.5" customHeight="1">
      <c r="A11" s="796"/>
      <c r="B11" s="791" t="s">
        <v>233</v>
      </c>
      <c r="C11" s="792"/>
      <c r="D11" s="627" t="s">
        <v>1628</v>
      </c>
      <c r="E11" s="627" t="s">
        <v>1617</v>
      </c>
      <c r="F11" s="87" t="s">
        <v>232</v>
      </c>
      <c r="G11" s="848" t="s">
        <v>234</v>
      </c>
      <c r="H11" s="4"/>
      <c r="I11" s="5"/>
    </row>
    <row r="12" spans="1:149" s="7" customFormat="1" ht="64.5" customHeight="1">
      <c r="A12" s="796"/>
      <c r="B12" s="353" t="s">
        <v>45</v>
      </c>
      <c r="C12" s="353"/>
      <c r="D12" s="353"/>
      <c r="E12" s="353"/>
      <c r="F12" s="353"/>
      <c r="G12" s="849"/>
      <c r="H12" s="354" t="s">
        <v>244</v>
      </c>
      <c r="I12" s="5"/>
      <c r="J12" s="6"/>
      <c r="K12" s="6"/>
    </row>
    <row r="13" spans="1:149" s="7" customFormat="1" ht="78" customHeight="1">
      <c r="A13" s="796"/>
      <c r="B13" s="136" t="s">
        <v>238</v>
      </c>
      <c r="C13" s="42" t="s">
        <v>291</v>
      </c>
      <c r="D13" s="113" t="s">
        <v>47</v>
      </c>
      <c r="E13" s="113" t="s">
        <v>47</v>
      </c>
      <c r="F13" s="89"/>
      <c r="G13" s="137" t="s">
        <v>238</v>
      </c>
      <c r="H13" s="58"/>
      <c r="I13" s="719"/>
      <c r="J13" s="6"/>
      <c r="K13" s="6"/>
    </row>
    <row r="14" spans="1:149" s="7" customFormat="1" ht="78" customHeight="1">
      <c r="A14" s="796"/>
      <c r="B14" s="136" t="s">
        <v>1614</v>
      </c>
      <c r="C14" s="42" t="s">
        <v>1615</v>
      </c>
      <c r="D14" s="113" t="s">
        <v>47</v>
      </c>
      <c r="E14" s="113" t="s">
        <v>47</v>
      </c>
      <c r="F14" s="89"/>
      <c r="G14" s="137" t="s">
        <v>1614</v>
      </c>
      <c r="H14" s="58"/>
      <c r="I14" s="719"/>
      <c r="J14" s="6"/>
      <c r="K14" s="6"/>
    </row>
    <row r="15" spans="1:149" s="7" customFormat="1" ht="78" customHeight="1">
      <c r="A15" s="796"/>
      <c r="B15" s="114" t="s">
        <v>46</v>
      </c>
      <c r="C15" s="42" t="s">
        <v>292</v>
      </c>
      <c r="D15" s="113" t="s">
        <v>47</v>
      </c>
      <c r="E15" s="113" t="s">
        <v>47</v>
      </c>
      <c r="F15" s="89"/>
      <c r="G15" s="114" t="s">
        <v>46</v>
      </c>
      <c r="H15" s="58"/>
      <c r="I15" s="719"/>
      <c r="J15" s="6"/>
      <c r="K15" s="6"/>
    </row>
    <row r="16" spans="1:149" s="7" customFormat="1" ht="78" customHeight="1">
      <c r="A16" s="796"/>
      <c r="B16" s="114" t="s">
        <v>221</v>
      </c>
      <c r="C16" s="8" t="s">
        <v>263</v>
      </c>
      <c r="D16" s="113" t="s">
        <v>47</v>
      </c>
      <c r="E16" s="113" t="s">
        <v>47</v>
      </c>
      <c r="F16" s="89"/>
      <c r="G16" s="114" t="s">
        <v>221</v>
      </c>
      <c r="H16" s="58"/>
      <c r="I16" s="719"/>
      <c r="J16" s="6"/>
      <c r="K16" s="6"/>
    </row>
    <row r="17" spans="1:11" s="7" customFormat="1" ht="78" customHeight="1">
      <c r="A17" s="796"/>
      <c r="B17" s="114" t="s">
        <v>200</v>
      </c>
      <c r="C17" s="8" t="s">
        <v>33</v>
      </c>
      <c r="D17" s="511" t="s">
        <v>47</v>
      </c>
      <c r="E17" s="511" t="s">
        <v>47</v>
      </c>
      <c r="F17" s="89"/>
      <c r="G17" s="114" t="s">
        <v>200</v>
      </c>
      <c r="H17" s="58"/>
      <c r="I17" s="719"/>
      <c r="J17" s="6"/>
      <c r="K17" s="6"/>
    </row>
    <row r="18" spans="1:11" s="7" customFormat="1" ht="78" customHeight="1">
      <c r="A18" s="796"/>
      <c r="B18" s="114" t="s">
        <v>170</v>
      </c>
      <c r="C18" s="8" t="s">
        <v>201</v>
      </c>
      <c r="D18" s="511" t="s">
        <v>47</v>
      </c>
      <c r="E18" s="511" t="s">
        <v>47</v>
      </c>
      <c r="F18" s="89"/>
      <c r="G18" s="114" t="s">
        <v>170</v>
      </c>
      <c r="H18" s="90"/>
      <c r="I18" s="719"/>
      <c r="J18" s="6"/>
      <c r="K18" s="6"/>
    </row>
    <row r="19" spans="1:11" s="7" customFormat="1" ht="78" customHeight="1">
      <c r="A19" s="796"/>
      <c r="B19" s="114" t="s">
        <v>165</v>
      </c>
      <c r="C19" s="8" t="s">
        <v>166</v>
      </c>
      <c r="D19" s="511" t="s">
        <v>47</v>
      </c>
      <c r="E19" s="511" t="s">
        <v>47</v>
      </c>
      <c r="F19" s="89"/>
      <c r="G19" s="114" t="s">
        <v>165</v>
      </c>
      <c r="H19" s="58"/>
      <c r="I19" s="719"/>
      <c r="J19" s="6"/>
      <c r="K19" s="6"/>
    </row>
    <row r="20" spans="1:11" s="7" customFormat="1" ht="78" customHeight="1">
      <c r="A20" s="796"/>
      <c r="B20" s="114" t="s">
        <v>0</v>
      </c>
      <c r="C20" s="42" t="s">
        <v>313</v>
      </c>
      <c r="D20" s="511" t="s">
        <v>47</v>
      </c>
      <c r="E20" s="511" t="s">
        <v>47</v>
      </c>
      <c r="F20" s="89"/>
      <c r="G20" s="114" t="s">
        <v>0</v>
      </c>
      <c r="H20" s="58"/>
      <c r="I20" s="719"/>
      <c r="J20" s="6"/>
      <c r="K20" s="6"/>
    </row>
    <row r="21" spans="1:11" s="7" customFormat="1" ht="78" customHeight="1">
      <c r="A21" s="796"/>
      <c r="B21" s="114" t="s">
        <v>58</v>
      </c>
      <c r="C21" s="8" t="s">
        <v>59</v>
      </c>
      <c r="D21" s="511" t="s">
        <v>47</v>
      </c>
      <c r="E21" s="511" t="s">
        <v>47</v>
      </c>
      <c r="F21" s="89"/>
      <c r="G21" s="114" t="s">
        <v>58</v>
      </c>
      <c r="H21" s="58"/>
      <c r="I21" s="719"/>
      <c r="J21" s="6"/>
      <c r="K21" s="6"/>
    </row>
    <row r="22" spans="1:11" s="262" customFormat="1" ht="78" customHeight="1">
      <c r="A22" s="796"/>
      <c r="B22" s="282" t="s">
        <v>1510</v>
      </c>
      <c r="C22" s="263" t="s">
        <v>1506</v>
      </c>
      <c r="D22" s="689" t="s">
        <v>47</v>
      </c>
      <c r="E22" s="689" t="s">
        <v>47</v>
      </c>
      <c r="F22" s="142"/>
      <c r="G22" s="282" t="s">
        <v>1505</v>
      </c>
      <c r="H22" s="625"/>
      <c r="I22" s="719"/>
      <c r="J22" s="260"/>
      <c r="K22" s="260"/>
    </row>
    <row r="23" spans="1:11" s="7" customFormat="1" ht="78" customHeight="1">
      <c r="A23" s="796"/>
      <c r="B23" s="115" t="s">
        <v>50</v>
      </c>
      <c r="C23" s="8" t="s">
        <v>453</v>
      </c>
      <c r="D23" s="511" t="s">
        <v>47</v>
      </c>
      <c r="E23" s="511" t="s">
        <v>47</v>
      </c>
      <c r="G23" s="115" t="s">
        <v>50</v>
      </c>
      <c r="H23" s="58"/>
      <c r="I23" s="719"/>
      <c r="J23" s="6"/>
      <c r="K23" s="6"/>
    </row>
    <row r="24" spans="1:11" s="7" customFormat="1" ht="78" customHeight="1">
      <c r="A24" s="796"/>
      <c r="B24" s="115" t="s">
        <v>100</v>
      </c>
      <c r="C24" s="8" t="s">
        <v>175</v>
      </c>
      <c r="D24" s="511" t="s">
        <v>47</v>
      </c>
      <c r="E24" s="511" t="s">
        <v>47</v>
      </c>
      <c r="F24" s="89"/>
      <c r="G24" s="115" t="s">
        <v>100</v>
      </c>
      <c r="H24" s="58"/>
      <c r="I24" s="719"/>
      <c r="J24" s="6"/>
      <c r="K24" s="6"/>
    </row>
    <row r="25" spans="1:11" s="7" customFormat="1" ht="78" customHeight="1">
      <c r="A25" s="796"/>
      <c r="B25" s="115" t="s">
        <v>101</v>
      </c>
      <c r="C25" s="42" t="s">
        <v>319</v>
      </c>
      <c r="D25" s="512" t="s">
        <v>169</v>
      </c>
      <c r="E25" s="511" t="s">
        <v>47</v>
      </c>
      <c r="F25" s="89"/>
      <c r="G25" s="115" t="s">
        <v>101</v>
      </c>
      <c r="H25" s="58"/>
      <c r="I25" s="719"/>
      <c r="J25" s="6"/>
      <c r="K25" s="6"/>
    </row>
    <row r="26" spans="1:11" s="7" customFormat="1" ht="91.5" customHeight="1">
      <c r="A26" s="796"/>
      <c r="B26" s="115" t="s">
        <v>52</v>
      </c>
      <c r="C26" s="9" t="s">
        <v>955</v>
      </c>
      <c r="D26" s="511" t="s">
        <v>47</v>
      </c>
      <c r="E26" s="511" t="s">
        <v>47</v>
      </c>
      <c r="G26" s="115" t="s">
        <v>52</v>
      </c>
      <c r="H26" s="58"/>
      <c r="I26" s="719"/>
      <c r="J26" s="6"/>
      <c r="K26" s="6"/>
    </row>
    <row r="27" spans="1:11" s="7" customFormat="1" ht="98.45" customHeight="1">
      <c r="A27" s="796"/>
      <c r="B27" s="115" t="s">
        <v>181</v>
      </c>
      <c r="C27" s="9" t="s">
        <v>293</v>
      </c>
      <c r="D27" s="511" t="s">
        <v>47</v>
      </c>
      <c r="E27" s="511" t="s">
        <v>47</v>
      </c>
      <c r="F27" s="89"/>
      <c r="G27" s="115" t="s">
        <v>181</v>
      </c>
      <c r="H27" s="59"/>
      <c r="I27" s="719"/>
      <c r="J27" s="6"/>
      <c r="K27" s="6"/>
    </row>
    <row r="28" spans="1:11" s="7" customFormat="1" ht="98.45" customHeight="1">
      <c r="A28" s="796"/>
      <c r="B28" s="139" t="s">
        <v>204</v>
      </c>
      <c r="C28" s="460" t="s">
        <v>1056</v>
      </c>
      <c r="D28" s="512" t="s">
        <v>169</v>
      </c>
      <c r="E28" s="510" t="s">
        <v>848</v>
      </c>
      <c r="F28" s="89">
        <v>545.17133999999999</v>
      </c>
      <c r="G28" s="139" t="s">
        <v>204</v>
      </c>
      <c r="H28" s="140"/>
      <c r="I28" s="719"/>
      <c r="J28" s="6"/>
      <c r="K28" s="6"/>
    </row>
    <row r="29" spans="1:11" s="7" customFormat="1" ht="98.25" customHeight="1">
      <c r="A29" s="796"/>
      <c r="B29" s="139" t="s">
        <v>136</v>
      </c>
      <c r="C29" s="460" t="s">
        <v>956</v>
      </c>
      <c r="D29" s="510" t="s">
        <v>848</v>
      </c>
      <c r="E29" s="510" t="s">
        <v>848</v>
      </c>
      <c r="F29" s="89">
        <v>77.881619937694694</v>
      </c>
      <c r="G29" s="139" t="s">
        <v>136</v>
      </c>
      <c r="H29" s="140"/>
      <c r="I29" s="719"/>
      <c r="J29" s="6"/>
      <c r="K29" s="6"/>
    </row>
    <row r="30" spans="1:11" s="7" customFormat="1" ht="98.25" customHeight="1">
      <c r="A30" s="796"/>
      <c r="B30" s="722" t="s">
        <v>404</v>
      </c>
      <c r="C30" s="460" t="s">
        <v>411</v>
      </c>
      <c r="D30" s="512" t="s">
        <v>169</v>
      </c>
      <c r="E30" s="511" t="s">
        <v>47</v>
      </c>
      <c r="F30" s="89"/>
      <c r="G30" s="722" t="s">
        <v>404</v>
      </c>
      <c r="H30" s="140"/>
      <c r="I30" s="719"/>
      <c r="J30" s="6"/>
      <c r="K30" s="6"/>
    </row>
    <row r="31" spans="1:11" s="7" customFormat="1" ht="92.25" customHeight="1">
      <c r="A31" s="796"/>
      <c r="B31" s="139" t="s">
        <v>53</v>
      </c>
      <c r="C31" s="141" t="s">
        <v>54</v>
      </c>
      <c r="D31" s="511" t="s">
        <v>47</v>
      </c>
      <c r="E31" s="511" t="s">
        <v>47</v>
      </c>
      <c r="F31" s="89"/>
      <c r="G31" s="139" t="s">
        <v>53</v>
      </c>
      <c r="H31" s="140" t="s">
        <v>1032</v>
      </c>
      <c r="I31" s="719"/>
      <c r="J31" s="6"/>
      <c r="K31" s="6"/>
    </row>
    <row r="32" spans="1:11" s="7" customFormat="1" ht="85.5" customHeight="1">
      <c r="A32" s="796"/>
      <c r="B32" s="139" t="s">
        <v>95</v>
      </c>
      <c r="C32" s="141" t="s">
        <v>669</v>
      </c>
      <c r="D32" s="511" t="s">
        <v>47</v>
      </c>
      <c r="E32" s="511" t="s">
        <v>47</v>
      </c>
      <c r="F32" s="89"/>
      <c r="G32" s="139" t="s">
        <v>95</v>
      </c>
      <c r="H32" s="140"/>
      <c r="I32" s="719"/>
      <c r="J32" s="6"/>
      <c r="K32" s="6"/>
    </row>
    <row r="33" spans="1:11" s="7" customFormat="1" ht="85.5" customHeight="1">
      <c r="A33" s="796"/>
      <c r="B33" s="139" t="s">
        <v>1624</v>
      </c>
      <c r="C33" s="141" t="s">
        <v>1625</v>
      </c>
      <c r="D33" s="511" t="s">
        <v>47</v>
      </c>
      <c r="E33" s="512" t="s">
        <v>169</v>
      </c>
      <c r="F33" s="89"/>
      <c r="G33" s="139" t="s">
        <v>454</v>
      </c>
      <c r="H33" s="140"/>
      <c r="I33" s="719"/>
      <c r="J33" s="6"/>
      <c r="K33" s="6"/>
    </row>
    <row r="34" spans="1:11" s="7" customFormat="1" ht="88.5" customHeight="1">
      <c r="A34" s="796"/>
      <c r="B34" s="139" t="s">
        <v>29</v>
      </c>
      <c r="C34" s="141" t="s">
        <v>30</v>
      </c>
      <c r="D34" s="512" t="s">
        <v>169</v>
      </c>
      <c r="E34" s="511" t="s">
        <v>47</v>
      </c>
      <c r="F34" s="89"/>
      <c r="G34" s="139" t="s">
        <v>29</v>
      </c>
      <c r="H34" s="140" t="s">
        <v>713</v>
      </c>
      <c r="I34" s="719"/>
      <c r="J34" s="6"/>
      <c r="K34" s="6"/>
    </row>
    <row r="35" spans="1:11" s="7" customFormat="1" ht="82.5" customHeight="1">
      <c r="A35" s="796"/>
      <c r="B35" s="139" t="s">
        <v>412</v>
      </c>
      <c r="C35" s="141" t="s">
        <v>673</v>
      </c>
      <c r="D35" s="511" t="s">
        <v>47</v>
      </c>
      <c r="E35" s="511" t="s">
        <v>47</v>
      </c>
      <c r="F35" s="89"/>
      <c r="G35" s="139" t="s">
        <v>412</v>
      </c>
      <c r="H35" s="140"/>
      <c r="I35" s="719"/>
      <c r="J35" s="6"/>
      <c r="K35" s="6"/>
    </row>
    <row r="36" spans="1:11" s="7" customFormat="1" ht="82.5" customHeight="1">
      <c r="A36" s="796"/>
      <c r="B36" s="139" t="s">
        <v>133</v>
      </c>
      <c r="C36" s="141" t="s">
        <v>579</v>
      </c>
      <c r="D36" s="510" t="s">
        <v>848</v>
      </c>
      <c r="E36" s="511" t="s">
        <v>47</v>
      </c>
      <c r="F36" s="89">
        <v>38.94</v>
      </c>
      <c r="G36" s="139" t="s">
        <v>133</v>
      </c>
      <c r="H36" s="140"/>
      <c r="I36" s="719"/>
      <c r="J36" s="6"/>
      <c r="K36" s="6"/>
    </row>
    <row r="37" spans="1:11" s="7" customFormat="1" ht="82.5" customHeight="1">
      <c r="A37" s="796"/>
      <c r="B37" s="139" t="s">
        <v>145</v>
      </c>
      <c r="C37" s="141" t="s">
        <v>1640</v>
      </c>
      <c r="D37" s="510"/>
      <c r="E37" s="510" t="s">
        <v>848</v>
      </c>
      <c r="F37" s="89">
        <v>77.88</v>
      </c>
      <c r="G37" s="139" t="s">
        <v>145</v>
      </c>
      <c r="H37" s="140"/>
      <c r="I37" s="719"/>
      <c r="J37" s="6"/>
      <c r="K37" s="6"/>
    </row>
    <row r="38" spans="1:11" s="7" customFormat="1" ht="98.25" customHeight="1">
      <c r="A38" s="796"/>
      <c r="B38" s="139" t="s">
        <v>32</v>
      </c>
      <c r="C38" s="141" t="s">
        <v>670</v>
      </c>
      <c r="D38" s="512" t="s">
        <v>169</v>
      </c>
      <c r="E38" s="511" t="s">
        <v>47</v>
      </c>
      <c r="F38" s="89"/>
      <c r="G38" s="139" t="s">
        <v>32</v>
      </c>
      <c r="H38" s="140"/>
      <c r="I38" s="719"/>
      <c r="J38" s="6"/>
      <c r="K38" s="6"/>
    </row>
    <row r="39" spans="1:11" s="7" customFormat="1" ht="85.5" customHeight="1">
      <c r="A39" s="796"/>
      <c r="B39" s="139" t="s">
        <v>13</v>
      </c>
      <c r="C39" s="141" t="s">
        <v>309</v>
      </c>
      <c r="D39" s="511" t="s">
        <v>47</v>
      </c>
      <c r="E39" s="511" t="s">
        <v>47</v>
      </c>
      <c r="F39" s="89"/>
      <c r="G39" s="139" t="s">
        <v>13</v>
      </c>
      <c r="H39" s="140"/>
      <c r="I39" s="719"/>
      <c r="J39" s="6"/>
      <c r="K39" s="6"/>
    </row>
    <row r="40" spans="1:11" s="7" customFormat="1" ht="85.5" customHeight="1">
      <c r="A40" s="796"/>
      <c r="B40" s="139" t="s">
        <v>662</v>
      </c>
      <c r="C40" s="141" t="s">
        <v>663</v>
      </c>
      <c r="D40" s="511" t="s">
        <v>47</v>
      </c>
      <c r="E40" s="511" t="s">
        <v>47</v>
      </c>
      <c r="F40" s="89"/>
      <c r="G40" s="139" t="s">
        <v>662</v>
      </c>
      <c r="H40" s="140"/>
      <c r="I40" s="719"/>
      <c r="J40" s="5"/>
      <c r="K40" s="5"/>
    </row>
    <row r="41" spans="1:11" s="7" customFormat="1" ht="78" customHeight="1">
      <c r="A41" s="796"/>
      <c r="B41" s="115" t="s">
        <v>55</v>
      </c>
      <c r="C41" s="8" t="s">
        <v>56</v>
      </c>
      <c r="D41" s="511" t="s">
        <v>47</v>
      </c>
      <c r="E41" s="511" t="s">
        <v>47</v>
      </c>
      <c r="F41" s="89"/>
      <c r="G41" s="115" t="s">
        <v>55</v>
      </c>
      <c r="H41" s="58"/>
      <c r="I41" s="719"/>
      <c r="J41" s="6"/>
      <c r="K41" s="6"/>
    </row>
    <row r="42" spans="1:11" s="7" customFormat="1" ht="78" customHeight="1">
      <c r="A42" s="796"/>
      <c r="B42" s="115" t="s">
        <v>61</v>
      </c>
      <c r="C42" s="8" t="s">
        <v>125</v>
      </c>
      <c r="D42" s="511" t="s">
        <v>47</v>
      </c>
      <c r="E42" s="511" t="s">
        <v>47</v>
      </c>
      <c r="F42" s="89"/>
      <c r="G42" s="115" t="s">
        <v>61</v>
      </c>
      <c r="H42" s="58"/>
      <c r="I42" s="719"/>
      <c r="J42" s="6"/>
      <c r="K42" s="6"/>
    </row>
    <row r="43" spans="1:11" s="7" customFormat="1" ht="78" customHeight="1">
      <c r="A43" s="796"/>
      <c r="B43" s="115" t="s">
        <v>10</v>
      </c>
      <c r="C43" s="8" t="s">
        <v>11</v>
      </c>
      <c r="D43" s="511" t="s">
        <v>47</v>
      </c>
      <c r="E43" s="511" t="s">
        <v>47</v>
      </c>
      <c r="F43" s="89"/>
      <c r="G43" s="115" t="s">
        <v>10</v>
      </c>
      <c r="H43" s="58"/>
      <c r="I43" s="719"/>
      <c r="J43" s="6"/>
      <c r="K43" s="6"/>
    </row>
    <row r="44" spans="1:11" s="7" customFormat="1" ht="78" customHeight="1">
      <c r="A44" s="796"/>
      <c r="B44" s="115" t="s">
        <v>12</v>
      </c>
      <c r="C44" s="42" t="s">
        <v>318</v>
      </c>
      <c r="D44" s="510" t="s">
        <v>848</v>
      </c>
      <c r="E44" s="511" t="s">
        <v>47</v>
      </c>
      <c r="F44" s="89">
        <v>155.76</v>
      </c>
      <c r="G44" s="115" t="s">
        <v>12</v>
      </c>
      <c r="H44" s="58"/>
      <c r="I44" s="719"/>
      <c r="J44" s="6"/>
      <c r="K44" s="6"/>
    </row>
    <row r="45" spans="1:11" s="7" customFormat="1" ht="112.5" customHeight="1">
      <c r="A45" s="796"/>
      <c r="B45" s="115" t="s">
        <v>4</v>
      </c>
      <c r="C45" s="141" t="s">
        <v>1629</v>
      </c>
      <c r="D45" s="511" t="s">
        <v>47</v>
      </c>
      <c r="E45" s="511" t="s">
        <v>47</v>
      </c>
      <c r="F45" s="89"/>
      <c r="G45" s="115" t="s">
        <v>4</v>
      </c>
      <c r="H45" s="58" t="s">
        <v>715</v>
      </c>
      <c r="I45" s="719"/>
      <c r="J45" s="6"/>
      <c r="K45" s="6"/>
    </row>
    <row r="46" spans="1:11" s="7" customFormat="1" ht="76.5" customHeight="1">
      <c r="A46" s="796"/>
      <c r="B46" s="355" t="s">
        <v>300</v>
      </c>
      <c r="C46" s="42" t="s">
        <v>208</v>
      </c>
      <c r="D46" s="511" t="s">
        <v>47</v>
      </c>
      <c r="E46" s="511" t="s">
        <v>47</v>
      </c>
      <c r="F46" s="89"/>
      <c r="G46" s="115" t="s">
        <v>300</v>
      </c>
      <c r="H46" s="59"/>
      <c r="I46" s="719"/>
      <c r="J46" s="6"/>
      <c r="K46" s="6"/>
    </row>
    <row r="47" spans="1:11" s="7" customFormat="1" ht="108" customHeight="1">
      <c r="A47" s="796"/>
      <c r="B47" s="115" t="s">
        <v>1300</v>
      </c>
      <c r="C47" s="49" t="s">
        <v>1301</v>
      </c>
      <c r="D47" s="512" t="s">
        <v>169</v>
      </c>
      <c r="E47" s="511" t="s">
        <v>47</v>
      </c>
      <c r="F47" s="89"/>
      <c r="G47" s="115" t="s">
        <v>1300</v>
      </c>
      <c r="H47" s="59"/>
      <c r="I47" s="719"/>
      <c r="J47" s="6"/>
    </row>
    <row r="48" spans="1:11" s="7" customFormat="1" ht="78" customHeight="1">
      <c r="A48" s="796"/>
      <c r="B48" s="115" t="s">
        <v>117</v>
      </c>
      <c r="C48" s="42" t="s">
        <v>693</v>
      </c>
      <c r="D48" s="512" t="s">
        <v>169</v>
      </c>
      <c r="E48" s="510" t="s">
        <v>848</v>
      </c>
      <c r="F48" s="89">
        <v>0</v>
      </c>
      <c r="G48" s="115" t="s">
        <v>117</v>
      </c>
      <c r="H48" s="58"/>
      <c r="I48" s="719"/>
      <c r="J48" s="6"/>
      <c r="K48" s="6"/>
    </row>
    <row r="49" spans="1:11" s="7" customFormat="1" ht="78" customHeight="1">
      <c r="A49" s="796"/>
      <c r="B49" s="115" t="s">
        <v>117</v>
      </c>
      <c r="C49" s="42" t="s">
        <v>693</v>
      </c>
      <c r="D49" s="510" t="s">
        <v>848</v>
      </c>
      <c r="E49" s="512" t="s">
        <v>169</v>
      </c>
      <c r="F49" s="89">
        <v>0</v>
      </c>
      <c r="G49" s="115" t="s">
        <v>117</v>
      </c>
      <c r="H49" s="58"/>
      <c r="I49" s="719"/>
      <c r="J49" s="6"/>
      <c r="K49" s="6"/>
    </row>
    <row r="50" spans="1:11" s="7" customFormat="1" ht="78" customHeight="1">
      <c r="A50" s="796"/>
      <c r="B50" s="115" t="s">
        <v>119</v>
      </c>
      <c r="C50" s="42" t="s">
        <v>702</v>
      </c>
      <c r="D50" s="512" t="s">
        <v>169</v>
      </c>
      <c r="E50" s="510" t="s">
        <v>848</v>
      </c>
      <c r="F50" s="89">
        <v>0</v>
      </c>
      <c r="G50" s="115" t="s">
        <v>119</v>
      </c>
      <c r="H50" s="58"/>
      <c r="I50" s="719"/>
      <c r="J50" s="6"/>
      <c r="K50" s="6"/>
    </row>
    <row r="51" spans="1:11" s="7" customFormat="1" ht="78" customHeight="1">
      <c r="A51" s="796"/>
      <c r="B51" s="115" t="s">
        <v>119</v>
      </c>
      <c r="C51" s="42" t="s">
        <v>702</v>
      </c>
      <c r="D51" s="510" t="s">
        <v>848</v>
      </c>
      <c r="E51" s="512" t="s">
        <v>169</v>
      </c>
      <c r="F51" s="89">
        <v>350.47</v>
      </c>
      <c r="G51" s="115" t="s">
        <v>119</v>
      </c>
      <c r="H51" s="58"/>
      <c r="I51" s="719"/>
      <c r="J51" s="6"/>
      <c r="K51" s="6"/>
    </row>
    <row r="52" spans="1:11" s="7" customFormat="1" ht="78" customHeight="1">
      <c r="A52" s="796"/>
      <c r="B52" s="115" t="s">
        <v>120</v>
      </c>
      <c r="C52" s="42" t="s">
        <v>698</v>
      </c>
      <c r="D52" s="512" t="s">
        <v>169</v>
      </c>
      <c r="E52" s="510" t="s">
        <v>848</v>
      </c>
      <c r="F52" s="89">
        <v>0</v>
      </c>
      <c r="G52" s="115" t="s">
        <v>120</v>
      </c>
      <c r="H52" s="58"/>
      <c r="I52" s="719"/>
      <c r="J52" s="6"/>
      <c r="K52" s="6"/>
    </row>
    <row r="53" spans="1:11" s="7" customFormat="1" ht="78" customHeight="1">
      <c r="A53" s="796"/>
      <c r="B53" s="115" t="s">
        <v>120</v>
      </c>
      <c r="C53" s="42" t="s">
        <v>698</v>
      </c>
      <c r="D53" s="510" t="s">
        <v>848</v>
      </c>
      <c r="E53" s="512" t="s">
        <v>169</v>
      </c>
      <c r="F53" s="89">
        <v>350.47</v>
      </c>
      <c r="G53" s="115" t="s">
        <v>120</v>
      </c>
      <c r="H53" s="58"/>
      <c r="I53" s="719"/>
      <c r="J53" s="6"/>
      <c r="K53" s="6"/>
    </row>
    <row r="54" spans="1:11" s="7" customFormat="1" ht="78" customHeight="1">
      <c r="A54" s="796"/>
      <c r="B54" s="115" t="s">
        <v>121</v>
      </c>
      <c r="C54" s="42" t="s">
        <v>696</v>
      </c>
      <c r="D54" s="512" t="s">
        <v>169</v>
      </c>
      <c r="E54" s="510" t="s">
        <v>848</v>
      </c>
      <c r="F54" s="89">
        <v>0</v>
      </c>
      <c r="G54" s="115" t="s">
        <v>121</v>
      </c>
      <c r="H54" s="58"/>
      <c r="I54" s="719"/>
      <c r="J54" s="6"/>
      <c r="K54" s="6"/>
    </row>
    <row r="55" spans="1:11" s="7" customFormat="1" ht="78" customHeight="1">
      <c r="A55" s="796"/>
      <c r="B55" s="115" t="s">
        <v>121</v>
      </c>
      <c r="C55" s="42" t="s">
        <v>696</v>
      </c>
      <c r="D55" s="510" t="s">
        <v>848</v>
      </c>
      <c r="E55" s="512" t="s">
        <v>169</v>
      </c>
      <c r="F55" s="89">
        <v>350.47</v>
      </c>
      <c r="G55" s="115" t="s">
        <v>121</v>
      </c>
      <c r="H55" s="58"/>
      <c r="I55" s="719"/>
      <c r="J55" s="6"/>
      <c r="K55" s="6"/>
    </row>
    <row r="56" spans="1:11" s="7" customFormat="1" ht="78" customHeight="1">
      <c r="A56" s="796"/>
      <c r="B56" s="115" t="s">
        <v>243</v>
      </c>
      <c r="C56" s="42" t="s">
        <v>305</v>
      </c>
      <c r="D56" s="511" t="s">
        <v>47</v>
      </c>
      <c r="E56" s="511" t="s">
        <v>47</v>
      </c>
      <c r="F56" s="89"/>
      <c r="G56" s="115" t="s">
        <v>243</v>
      </c>
      <c r="H56" s="58"/>
      <c r="I56" s="719"/>
      <c r="J56" s="6"/>
      <c r="K56" s="6"/>
    </row>
    <row r="57" spans="1:11" s="7" customFormat="1" ht="78" customHeight="1">
      <c r="A57" s="796"/>
      <c r="B57" s="115" t="s">
        <v>241</v>
      </c>
      <c r="C57" s="42" t="s">
        <v>695</v>
      </c>
      <c r="D57" s="512" t="s">
        <v>169</v>
      </c>
      <c r="E57" s="510" t="s">
        <v>848</v>
      </c>
      <c r="F57" s="89">
        <v>0</v>
      </c>
      <c r="G57" s="115" t="s">
        <v>241</v>
      </c>
      <c r="H57" s="58"/>
      <c r="I57" s="719"/>
      <c r="J57" s="6"/>
      <c r="K57" s="6"/>
    </row>
    <row r="58" spans="1:11" s="7" customFormat="1" ht="78" customHeight="1">
      <c r="A58" s="796"/>
      <c r="B58" s="115" t="s">
        <v>241</v>
      </c>
      <c r="C58" s="42" t="s">
        <v>695</v>
      </c>
      <c r="D58" s="510" t="s">
        <v>848</v>
      </c>
      <c r="E58" s="512" t="s">
        <v>169</v>
      </c>
      <c r="F58" s="89">
        <v>350.47</v>
      </c>
      <c r="G58" s="115" t="s">
        <v>241</v>
      </c>
      <c r="H58" s="58"/>
      <c r="I58" s="719"/>
      <c r="J58" s="6"/>
      <c r="K58" s="6"/>
    </row>
    <row r="59" spans="1:11" s="7" customFormat="1" ht="78" customHeight="1">
      <c r="A59" s="796"/>
      <c r="B59" s="115" t="s">
        <v>694</v>
      </c>
      <c r="C59" s="42" t="s">
        <v>697</v>
      </c>
      <c r="D59" s="512" t="s">
        <v>169</v>
      </c>
      <c r="E59" s="510" t="s">
        <v>848</v>
      </c>
      <c r="F59" s="89">
        <v>0</v>
      </c>
      <c r="G59" s="115" t="s">
        <v>694</v>
      </c>
      <c r="H59" s="58"/>
      <c r="I59" s="719"/>
      <c r="J59" s="6"/>
      <c r="K59" s="6"/>
    </row>
    <row r="60" spans="1:11" s="7" customFormat="1" ht="78" customHeight="1">
      <c r="A60" s="796"/>
      <c r="B60" s="115" t="s">
        <v>694</v>
      </c>
      <c r="C60" s="42" t="s">
        <v>697</v>
      </c>
      <c r="D60" s="510" t="s">
        <v>848</v>
      </c>
      <c r="E60" s="512" t="s">
        <v>169</v>
      </c>
      <c r="F60" s="89">
        <v>350.47</v>
      </c>
      <c r="G60" s="115" t="s">
        <v>694</v>
      </c>
      <c r="H60" s="58"/>
      <c r="I60" s="719"/>
      <c r="J60" s="6"/>
      <c r="K60" s="6"/>
    </row>
    <row r="61" spans="1:11" s="7" customFormat="1" ht="78" customHeight="1">
      <c r="A61" s="796"/>
      <c r="B61" s="115" t="s">
        <v>448</v>
      </c>
      <c r="C61" s="42" t="s">
        <v>700</v>
      </c>
      <c r="D61" s="512" t="s">
        <v>169</v>
      </c>
      <c r="E61" s="510" t="s">
        <v>848</v>
      </c>
      <c r="F61" s="89">
        <v>0</v>
      </c>
      <c r="G61" s="115" t="s">
        <v>448</v>
      </c>
      <c r="H61" s="58"/>
      <c r="I61" s="719"/>
      <c r="J61" s="6"/>
      <c r="K61" s="6"/>
    </row>
    <row r="62" spans="1:11" s="7" customFormat="1" ht="78" customHeight="1">
      <c r="A62" s="796"/>
      <c r="B62" s="115" t="s">
        <v>448</v>
      </c>
      <c r="C62" s="42" t="s">
        <v>700</v>
      </c>
      <c r="D62" s="510" t="s">
        <v>848</v>
      </c>
      <c r="E62" s="512" t="s">
        <v>169</v>
      </c>
      <c r="F62" s="89">
        <v>350.47</v>
      </c>
      <c r="G62" s="115" t="s">
        <v>448</v>
      </c>
      <c r="H62" s="58"/>
      <c r="I62" s="719"/>
      <c r="J62" s="6"/>
      <c r="K62" s="6"/>
    </row>
    <row r="63" spans="1:11" s="7" customFormat="1" ht="78" customHeight="1">
      <c r="A63" s="796"/>
      <c r="B63" s="115" t="s">
        <v>127</v>
      </c>
      <c r="C63" s="42" t="s">
        <v>699</v>
      </c>
      <c r="D63" s="512" t="s">
        <v>169</v>
      </c>
      <c r="E63" s="510" t="s">
        <v>848</v>
      </c>
      <c r="F63" s="89">
        <v>0</v>
      </c>
      <c r="G63" s="115" t="s">
        <v>127</v>
      </c>
      <c r="H63" s="58"/>
      <c r="I63" s="719"/>
      <c r="J63" s="6"/>
      <c r="K63" s="6"/>
    </row>
    <row r="64" spans="1:11" s="7" customFormat="1" ht="78" customHeight="1">
      <c r="A64" s="796"/>
      <c r="B64" s="115" t="s">
        <v>127</v>
      </c>
      <c r="C64" s="42" t="s">
        <v>699</v>
      </c>
      <c r="D64" s="510" t="s">
        <v>848</v>
      </c>
      <c r="E64" s="512" t="s">
        <v>169</v>
      </c>
      <c r="F64" s="89">
        <v>350.47</v>
      </c>
      <c r="G64" s="115" t="s">
        <v>127</v>
      </c>
      <c r="H64" s="58"/>
      <c r="I64" s="719"/>
      <c r="J64" s="6"/>
      <c r="K64" s="6"/>
    </row>
    <row r="65" spans="1:11" s="262" customFormat="1" ht="78" customHeight="1">
      <c r="A65" s="796"/>
      <c r="B65" s="284" t="s">
        <v>1502</v>
      </c>
      <c r="C65" s="266" t="s">
        <v>1503</v>
      </c>
      <c r="D65" s="511" t="s">
        <v>47</v>
      </c>
      <c r="E65" s="689" t="s">
        <v>47</v>
      </c>
      <c r="F65" s="142"/>
      <c r="G65" s="284" t="s">
        <v>1502</v>
      </c>
      <c r="H65" s="625"/>
      <c r="I65" s="719"/>
      <c r="J65" s="260"/>
      <c r="K65" s="260"/>
    </row>
    <row r="66" spans="1:11" s="262" customFormat="1" ht="78" customHeight="1">
      <c r="A66" s="796"/>
      <c r="B66" s="284" t="s">
        <v>1530</v>
      </c>
      <c r="C66" s="266" t="s">
        <v>1610</v>
      </c>
      <c r="D66" s="511" t="s">
        <v>47</v>
      </c>
      <c r="E66" s="689" t="s">
        <v>47</v>
      </c>
      <c r="F66" s="142"/>
      <c r="G66" s="284" t="s">
        <v>1530</v>
      </c>
      <c r="H66" s="625"/>
      <c r="I66" s="719"/>
      <c r="J66" s="260"/>
      <c r="K66" s="260"/>
    </row>
    <row r="67" spans="1:11" s="7" customFormat="1" ht="78" customHeight="1">
      <c r="A67" s="796"/>
      <c r="B67" s="115" t="s">
        <v>76</v>
      </c>
      <c r="C67" s="42" t="s">
        <v>77</v>
      </c>
      <c r="D67" s="511" t="s">
        <v>47</v>
      </c>
      <c r="E67" s="511" t="s">
        <v>47</v>
      </c>
      <c r="F67" s="89"/>
      <c r="G67" s="115" t="s">
        <v>76</v>
      </c>
      <c r="H67" s="58"/>
      <c r="I67" s="719"/>
      <c r="J67" s="6"/>
      <c r="K67" s="6"/>
    </row>
    <row r="68" spans="1:11" s="7" customFormat="1" ht="78" customHeight="1">
      <c r="A68" s="796"/>
      <c r="B68" s="115" t="s">
        <v>552</v>
      </c>
      <c r="C68" s="42" t="s">
        <v>680</v>
      </c>
      <c r="D68" s="512" t="s">
        <v>169</v>
      </c>
      <c r="E68" s="510" t="s">
        <v>169</v>
      </c>
      <c r="F68" s="89"/>
      <c r="G68" s="716" t="s">
        <v>552</v>
      </c>
      <c r="H68" s="58"/>
      <c r="I68" s="719"/>
      <c r="J68" s="6"/>
      <c r="K68" s="6"/>
    </row>
    <row r="69" spans="1:11" s="7" customFormat="1" ht="79.5" customHeight="1">
      <c r="A69" s="796"/>
      <c r="B69" s="115" t="s">
        <v>440</v>
      </c>
      <c r="C69" s="9" t="s">
        <v>438</v>
      </c>
      <c r="D69" s="511" t="s">
        <v>47</v>
      </c>
      <c r="E69" s="511" t="s">
        <v>47</v>
      </c>
      <c r="F69" s="89"/>
      <c r="G69" s="716" t="s">
        <v>440</v>
      </c>
      <c r="H69" s="58"/>
      <c r="I69" s="719"/>
      <c r="J69" s="6"/>
      <c r="K69" s="6"/>
    </row>
    <row r="70" spans="1:11" s="7" customFormat="1" ht="104.25" customHeight="1">
      <c r="A70" s="796"/>
      <c r="B70" s="115" t="s">
        <v>1626</v>
      </c>
      <c r="C70" s="49" t="s">
        <v>1627</v>
      </c>
      <c r="D70" s="511" t="s">
        <v>47</v>
      </c>
      <c r="E70" s="510" t="s">
        <v>169</v>
      </c>
      <c r="F70" s="89"/>
      <c r="G70" s="115" t="s">
        <v>1626</v>
      </c>
      <c r="H70" s="58"/>
      <c r="I70" s="719"/>
      <c r="J70" s="6"/>
      <c r="K70" s="6"/>
    </row>
    <row r="71" spans="1:11" s="7" customFormat="1" ht="98.25" customHeight="1">
      <c r="A71" s="796"/>
      <c r="B71" s="115" t="s">
        <v>962</v>
      </c>
      <c r="C71" s="42" t="s">
        <v>679</v>
      </c>
      <c r="D71" s="511" t="s">
        <v>47</v>
      </c>
      <c r="E71" s="511" t="s">
        <v>47</v>
      </c>
      <c r="F71" s="89"/>
      <c r="G71" s="716" t="s">
        <v>962</v>
      </c>
      <c r="H71" s="58" t="s">
        <v>1033</v>
      </c>
      <c r="I71" s="719"/>
      <c r="J71" s="6"/>
      <c r="K71" s="6"/>
    </row>
    <row r="72" spans="1:11" s="7" customFormat="1" ht="104.25" customHeight="1">
      <c r="A72" s="796"/>
      <c r="B72" s="115" t="s">
        <v>862</v>
      </c>
      <c r="C72" s="49" t="s">
        <v>969</v>
      </c>
      <c r="D72" s="512" t="s">
        <v>169</v>
      </c>
      <c r="E72" s="511" t="s">
        <v>47</v>
      </c>
      <c r="F72" s="89"/>
      <c r="G72" s="716" t="s">
        <v>862</v>
      </c>
      <c r="H72" s="58"/>
      <c r="I72" s="719"/>
      <c r="J72" s="6"/>
      <c r="K72" s="6"/>
    </row>
    <row r="73" spans="1:11" s="262" customFormat="1" ht="78" customHeight="1">
      <c r="A73" s="796"/>
      <c r="B73" s="284" t="s">
        <v>1611</v>
      </c>
      <c r="C73" s="266" t="s">
        <v>1612</v>
      </c>
      <c r="D73" s="511" t="s">
        <v>47</v>
      </c>
      <c r="E73" s="689" t="s">
        <v>47</v>
      </c>
      <c r="F73" s="142"/>
      <c r="G73" s="284" t="s">
        <v>1611</v>
      </c>
      <c r="H73" s="625"/>
      <c r="I73" s="719"/>
      <c r="J73" s="260"/>
      <c r="K73" s="260"/>
    </row>
    <row r="74" spans="1:11" s="7" customFormat="1" ht="108" customHeight="1">
      <c r="A74" s="796"/>
      <c r="B74" s="115" t="s">
        <v>890</v>
      </c>
      <c r="C74" s="9" t="s">
        <v>966</v>
      </c>
      <c r="D74" s="510" t="s">
        <v>848</v>
      </c>
      <c r="E74" s="689" t="s">
        <v>47</v>
      </c>
      <c r="F74" s="89">
        <v>311.52999999999997</v>
      </c>
      <c r="G74" s="716" t="s">
        <v>890</v>
      </c>
      <c r="H74" s="58" t="s">
        <v>1034</v>
      </c>
      <c r="I74" s="719"/>
      <c r="J74" s="6"/>
      <c r="K74" s="6"/>
    </row>
    <row r="75" spans="1:11" s="7" customFormat="1" ht="117.75" customHeight="1">
      <c r="A75" s="796"/>
      <c r="B75" s="114" t="s">
        <v>1548</v>
      </c>
      <c r="C75" s="49" t="s">
        <v>1616</v>
      </c>
      <c r="D75" s="511" t="s">
        <v>47</v>
      </c>
      <c r="E75" s="689" t="s">
        <v>47</v>
      </c>
      <c r="F75" s="89"/>
      <c r="G75" s="716" t="s">
        <v>1548</v>
      </c>
      <c r="H75" s="58"/>
      <c r="I75" s="719"/>
      <c r="J75" s="6"/>
      <c r="K75" s="6"/>
    </row>
    <row r="76" spans="1:11" s="7" customFormat="1" ht="117.75" customHeight="1">
      <c r="A76" s="796"/>
      <c r="B76" s="115" t="s">
        <v>1599</v>
      </c>
      <c r="C76" s="723" t="s">
        <v>1638</v>
      </c>
      <c r="D76" s="512" t="s">
        <v>169</v>
      </c>
      <c r="E76" s="689" t="s">
        <v>47</v>
      </c>
      <c r="F76" s="89"/>
      <c r="G76" s="716" t="s">
        <v>1599</v>
      </c>
      <c r="H76" s="58"/>
      <c r="I76" s="719"/>
      <c r="J76" s="6"/>
      <c r="K76" s="6"/>
    </row>
    <row r="77" spans="1:11" s="7" customFormat="1" ht="78" customHeight="1">
      <c r="A77" s="796"/>
      <c r="B77" s="115" t="s">
        <v>6</v>
      </c>
      <c r="C77" s="8" t="s">
        <v>7</v>
      </c>
      <c r="D77" s="511" t="s">
        <v>47</v>
      </c>
      <c r="E77" s="511" t="s">
        <v>47</v>
      </c>
      <c r="F77" s="89"/>
      <c r="G77" s="115" t="s">
        <v>6</v>
      </c>
      <c r="H77" s="58"/>
      <c r="I77" s="719"/>
      <c r="J77" s="6"/>
      <c r="K77" s="6"/>
    </row>
    <row r="78" spans="1:11" s="7" customFormat="1" ht="78" customHeight="1">
      <c r="A78" s="796"/>
      <c r="B78" s="115" t="s">
        <v>16</v>
      </c>
      <c r="C78" s="8" t="s">
        <v>144</v>
      </c>
      <c r="D78" s="511" t="s">
        <v>47</v>
      </c>
      <c r="E78" s="511" t="s">
        <v>47</v>
      </c>
      <c r="F78" s="89"/>
      <c r="G78" s="115" t="s">
        <v>16</v>
      </c>
      <c r="H78" s="58" t="s">
        <v>1035</v>
      </c>
      <c r="I78" s="719"/>
      <c r="J78" s="6"/>
      <c r="K78" s="6"/>
    </row>
    <row r="79" spans="1:11" s="7" customFormat="1" ht="78" customHeight="1">
      <c r="A79" s="796"/>
      <c r="B79" s="115" t="s">
        <v>158</v>
      </c>
      <c r="C79" s="8" t="s">
        <v>276</v>
      </c>
      <c r="D79" s="511" t="s">
        <v>47</v>
      </c>
      <c r="E79" s="113" t="s">
        <v>47</v>
      </c>
      <c r="F79" s="89"/>
      <c r="G79" s="115" t="s">
        <v>158</v>
      </c>
      <c r="H79" s="58"/>
      <c r="I79" s="719"/>
      <c r="J79" s="6"/>
      <c r="K79" s="6"/>
    </row>
    <row r="80" spans="1:11" s="7" customFormat="1" ht="78" customHeight="1" thickBot="1">
      <c r="A80" s="717"/>
      <c r="B80" s="115" t="s">
        <v>278</v>
      </c>
      <c r="C80" s="8" t="s">
        <v>664</v>
      </c>
      <c r="D80" s="511" t="s">
        <v>47</v>
      </c>
      <c r="E80" s="113" t="s">
        <v>47</v>
      </c>
      <c r="F80" s="89"/>
      <c r="G80" s="115" t="s">
        <v>278</v>
      </c>
      <c r="H80" s="58"/>
      <c r="I80" s="719"/>
      <c r="J80" s="6"/>
      <c r="K80" s="6"/>
    </row>
    <row r="81" spans="1:36" ht="136.5" customHeight="1" thickBot="1">
      <c r="A81" s="11"/>
      <c r="B81" s="527"/>
      <c r="C81" s="777" t="s">
        <v>603</v>
      </c>
      <c r="D81" s="778"/>
      <c r="E81" s="778"/>
      <c r="F81" s="778"/>
      <c r="G81" s="778"/>
      <c r="H81" s="779"/>
      <c r="I81" s="719"/>
      <c r="J81" s="6"/>
      <c r="K81" s="6"/>
    </row>
    <row r="82" spans="1:36" s="441" customFormat="1" ht="179.25" customHeight="1" thickBot="1">
      <c r="A82" s="529"/>
      <c r="B82" s="565"/>
      <c r="C82" s="896" t="s">
        <v>849</v>
      </c>
      <c r="D82" s="897"/>
      <c r="E82" s="897"/>
      <c r="F82" s="897"/>
      <c r="G82" s="897"/>
      <c r="H82" s="898"/>
      <c r="I82" s="719"/>
      <c r="J82" s="163"/>
      <c r="K82" s="163"/>
      <c r="L82" s="163"/>
      <c r="M82" s="522"/>
      <c r="N82" s="522"/>
      <c r="O82" s="522"/>
      <c r="P82" s="522"/>
      <c r="Q82" s="522"/>
      <c r="R82" s="522"/>
      <c r="S82" s="522"/>
      <c r="T82" s="522"/>
      <c r="U82" s="522"/>
      <c r="V82" s="522"/>
      <c r="W82" s="522"/>
      <c r="X82" s="522"/>
      <c r="Y82" s="522"/>
      <c r="Z82" s="522"/>
      <c r="AA82" s="522"/>
      <c r="AB82" s="522"/>
      <c r="AC82" s="522"/>
      <c r="AD82" s="522"/>
      <c r="AE82" s="522"/>
      <c r="AF82" s="522"/>
      <c r="AG82" s="522"/>
      <c r="AH82" s="522"/>
      <c r="AI82" s="522"/>
      <c r="AJ82" s="522"/>
    </row>
    <row r="83" spans="1:36" ht="19.5">
      <c r="A83" s="566"/>
      <c r="B83" s="567"/>
      <c r="C83" s="568"/>
      <c r="D83" s="568"/>
      <c r="E83" s="568"/>
      <c r="F83" s="569"/>
      <c r="G83" s="569"/>
      <c r="H83" s="570"/>
      <c r="I83" s="5"/>
      <c r="J83" s="6"/>
      <c r="K83" s="6"/>
    </row>
    <row r="84" spans="1:36">
      <c r="A84" s="566"/>
      <c r="B84" s="567"/>
      <c r="C84" s="568"/>
      <c r="D84" s="568"/>
      <c r="E84" s="568"/>
      <c r="F84" s="569"/>
      <c r="G84" s="569"/>
      <c r="H84" s="570"/>
      <c r="I84" s="2"/>
    </row>
    <row r="85" spans="1:36">
      <c r="A85" s="566"/>
      <c r="B85" s="567"/>
      <c r="C85" s="568"/>
      <c r="D85" s="568"/>
      <c r="E85" s="568"/>
      <c r="F85" s="569"/>
      <c r="G85" s="569"/>
      <c r="H85" s="570"/>
      <c r="I85" s="2"/>
    </row>
    <row r="86" spans="1:36">
      <c r="A86" s="566"/>
      <c r="B86" s="567"/>
      <c r="C86" s="568"/>
      <c r="D86" s="568"/>
      <c r="E86" s="568"/>
      <c r="F86" s="569"/>
      <c r="G86" s="569"/>
      <c r="H86" s="570"/>
      <c r="I86" s="2"/>
    </row>
    <row r="87" spans="1:36">
      <c r="A87" s="566"/>
      <c r="B87" s="567"/>
      <c r="C87" s="568"/>
      <c r="D87" s="568"/>
      <c r="E87" s="568"/>
      <c r="F87" s="569"/>
      <c r="G87" s="569"/>
      <c r="H87" s="570"/>
      <c r="I87" s="2"/>
    </row>
    <row r="88" spans="1:36">
      <c r="A88" s="566"/>
      <c r="B88" s="567"/>
      <c r="C88" s="568"/>
      <c r="D88" s="568"/>
      <c r="E88" s="568"/>
      <c r="F88" s="569"/>
      <c r="G88" s="569"/>
      <c r="H88" s="570"/>
      <c r="I88" s="2"/>
    </row>
    <row r="89" spans="1:36">
      <c r="A89" s="566"/>
      <c r="B89" s="567"/>
      <c r="C89" s="568"/>
      <c r="D89" s="568"/>
      <c r="E89" s="568"/>
      <c r="F89" s="569"/>
      <c r="G89" s="569"/>
      <c r="H89" s="570"/>
      <c r="I89" s="2"/>
    </row>
    <row r="90" spans="1:36">
      <c r="A90" s="566"/>
      <c r="B90" s="567"/>
      <c r="C90" s="568"/>
      <c r="D90" s="568"/>
      <c r="E90" s="568"/>
      <c r="F90" s="569"/>
      <c r="G90" s="569"/>
      <c r="H90" s="570"/>
      <c r="I90" s="2"/>
    </row>
    <row r="91" spans="1:36">
      <c r="A91" s="566"/>
      <c r="B91" s="567"/>
      <c r="C91" s="568"/>
      <c r="D91" s="568"/>
      <c r="E91" s="568"/>
      <c r="F91" s="569"/>
      <c r="G91" s="569"/>
      <c r="H91" s="570"/>
      <c r="I91" s="2"/>
    </row>
    <row r="92" spans="1:36">
      <c r="A92" s="566"/>
      <c r="B92" s="567"/>
      <c r="C92" s="568"/>
      <c r="D92" s="568"/>
      <c r="E92" s="568"/>
      <c r="F92" s="569"/>
      <c r="G92" s="569"/>
      <c r="H92" s="570"/>
      <c r="I92" s="2"/>
    </row>
    <row r="93" spans="1:36">
      <c r="A93" s="566"/>
      <c r="B93" s="567"/>
      <c r="C93" s="568"/>
      <c r="D93" s="568"/>
      <c r="E93" s="568"/>
      <c r="F93" s="569"/>
      <c r="G93" s="569"/>
      <c r="H93" s="570"/>
      <c r="I93" s="2"/>
    </row>
    <row r="94" spans="1:36">
      <c r="A94" s="566"/>
      <c r="B94" s="567"/>
      <c r="C94" s="568"/>
      <c r="D94" s="568"/>
      <c r="E94" s="568"/>
      <c r="F94" s="569"/>
      <c r="G94" s="569"/>
      <c r="H94" s="570"/>
      <c r="I94" s="2"/>
    </row>
    <row r="95" spans="1:36">
      <c r="A95" s="566"/>
      <c r="B95" s="567"/>
      <c r="C95" s="568"/>
      <c r="D95" s="568"/>
      <c r="E95" s="568"/>
      <c r="F95" s="569"/>
      <c r="G95" s="569"/>
      <c r="H95" s="570"/>
      <c r="I95" s="2"/>
    </row>
    <row r="96" spans="1:36">
      <c r="A96" s="566"/>
      <c r="B96" s="567"/>
      <c r="C96" s="568"/>
      <c r="D96" s="568"/>
      <c r="E96" s="568"/>
      <c r="F96" s="569"/>
      <c r="G96" s="569"/>
      <c r="H96" s="570"/>
      <c r="I96" s="2"/>
    </row>
    <row r="97" spans="1:9">
      <c r="A97" s="566"/>
      <c r="B97" s="567"/>
      <c r="C97" s="568"/>
      <c r="D97" s="568"/>
      <c r="E97" s="568"/>
      <c r="F97" s="569"/>
      <c r="G97" s="569"/>
      <c r="H97" s="570"/>
      <c r="I97" s="2"/>
    </row>
    <row r="98" spans="1:9">
      <c r="A98" s="566"/>
      <c r="B98" s="567"/>
      <c r="C98" s="568"/>
      <c r="D98" s="568"/>
      <c r="E98" s="568"/>
      <c r="F98" s="569"/>
      <c r="G98" s="569"/>
      <c r="H98" s="570"/>
      <c r="I98" s="2"/>
    </row>
    <row r="99" spans="1:9">
      <c r="A99" s="566"/>
      <c r="B99" s="567"/>
      <c r="C99" s="568"/>
      <c r="D99" s="568"/>
      <c r="E99" s="568"/>
      <c r="F99" s="569"/>
      <c r="G99" s="569"/>
      <c r="H99" s="570"/>
      <c r="I99" s="2"/>
    </row>
    <row r="100" spans="1:9">
      <c r="A100" s="566"/>
      <c r="B100" s="567"/>
      <c r="C100" s="568"/>
      <c r="D100" s="568"/>
      <c r="E100" s="568"/>
      <c r="F100" s="569"/>
      <c r="G100" s="569"/>
      <c r="H100" s="570"/>
      <c r="I100" s="2"/>
    </row>
    <row r="101" spans="1:9">
      <c r="A101" s="566"/>
      <c r="B101" s="567"/>
      <c r="C101" s="568"/>
      <c r="D101" s="568"/>
      <c r="E101" s="568"/>
      <c r="F101" s="569"/>
      <c r="G101" s="569"/>
      <c r="H101" s="570"/>
      <c r="I101" s="2"/>
    </row>
    <row r="102" spans="1:9">
      <c r="A102" s="566"/>
      <c r="B102" s="567"/>
      <c r="C102" s="568"/>
      <c r="D102" s="568"/>
      <c r="E102" s="568"/>
      <c r="F102" s="569"/>
      <c r="G102" s="569"/>
      <c r="H102" s="570"/>
      <c r="I102" s="2"/>
    </row>
    <row r="103" spans="1:9">
      <c r="A103" s="566"/>
      <c r="B103" s="567"/>
      <c r="C103" s="568"/>
      <c r="D103" s="568"/>
      <c r="E103" s="568"/>
      <c r="F103" s="569"/>
      <c r="G103" s="569"/>
      <c r="H103" s="570"/>
      <c r="I103" s="2"/>
    </row>
    <row r="104" spans="1:9">
      <c r="A104" s="566"/>
      <c r="B104" s="567"/>
      <c r="C104" s="568"/>
      <c r="D104" s="568"/>
      <c r="E104" s="568"/>
      <c r="F104" s="569"/>
      <c r="G104" s="569"/>
      <c r="H104" s="570"/>
      <c r="I104" s="2"/>
    </row>
    <row r="105" spans="1:9">
      <c r="A105" s="566"/>
      <c r="B105" s="567"/>
      <c r="C105" s="568"/>
      <c r="D105" s="568"/>
      <c r="E105" s="568"/>
      <c r="F105" s="569"/>
      <c r="G105" s="569"/>
      <c r="H105" s="570"/>
      <c r="I105" s="2"/>
    </row>
    <row r="106" spans="1:9">
      <c r="A106" s="566"/>
      <c r="B106" s="567"/>
      <c r="C106" s="568"/>
      <c r="D106" s="568"/>
      <c r="E106" s="568"/>
      <c r="F106" s="569"/>
      <c r="G106" s="569"/>
      <c r="H106" s="570"/>
      <c r="I106" s="2"/>
    </row>
    <row r="107" spans="1:9">
      <c r="A107" s="566"/>
      <c r="B107" s="567"/>
      <c r="C107" s="568"/>
      <c r="D107" s="568"/>
      <c r="E107" s="568"/>
      <c r="F107" s="569"/>
      <c r="G107" s="569"/>
      <c r="H107" s="570"/>
      <c r="I107" s="2"/>
    </row>
    <row r="108" spans="1:9">
      <c r="A108" s="566"/>
      <c r="B108" s="567"/>
      <c r="C108" s="568"/>
      <c r="D108" s="568"/>
      <c r="E108" s="568"/>
      <c r="F108" s="569"/>
      <c r="G108" s="569"/>
      <c r="H108" s="570"/>
      <c r="I108" s="2"/>
    </row>
    <row r="109" spans="1:9">
      <c r="A109" s="566"/>
      <c r="B109" s="567"/>
      <c r="C109" s="568"/>
      <c r="D109" s="568"/>
      <c r="E109" s="568"/>
      <c r="F109" s="569"/>
      <c r="G109" s="569"/>
      <c r="H109" s="570"/>
      <c r="I109" s="2"/>
    </row>
    <row r="110" spans="1:9">
      <c r="A110" s="566"/>
      <c r="B110" s="567"/>
      <c r="C110" s="568"/>
      <c r="D110" s="568"/>
      <c r="E110" s="568"/>
      <c r="F110" s="569"/>
      <c r="G110" s="569"/>
      <c r="H110" s="570"/>
      <c r="I110" s="2"/>
    </row>
    <row r="111" spans="1:9">
      <c r="A111" s="566"/>
      <c r="B111" s="567"/>
      <c r="C111" s="568"/>
      <c r="D111" s="568"/>
      <c r="E111" s="568"/>
      <c r="F111" s="569"/>
      <c r="G111" s="569"/>
      <c r="H111" s="570"/>
      <c r="I111" s="2"/>
    </row>
    <row r="112" spans="1:9">
      <c r="A112" s="566"/>
      <c r="B112" s="567"/>
      <c r="C112" s="568"/>
      <c r="D112" s="568"/>
      <c r="E112" s="568"/>
      <c r="F112" s="569"/>
      <c r="G112" s="569"/>
      <c r="H112" s="570"/>
      <c r="I112" s="2"/>
    </row>
    <row r="113" spans="1:9">
      <c r="A113" s="566"/>
      <c r="B113" s="567"/>
      <c r="C113" s="568"/>
      <c r="D113" s="568"/>
      <c r="E113" s="568"/>
      <c r="F113" s="569"/>
      <c r="G113" s="569"/>
      <c r="H113" s="570"/>
      <c r="I113" s="2"/>
    </row>
    <row r="114" spans="1:9">
      <c r="A114" s="566"/>
      <c r="B114" s="567"/>
      <c r="C114" s="568"/>
      <c r="D114" s="568"/>
      <c r="E114" s="568"/>
      <c r="F114" s="569"/>
      <c r="G114" s="569"/>
      <c r="H114" s="570"/>
      <c r="I114" s="2"/>
    </row>
    <row r="115" spans="1:9">
      <c r="A115" s="566"/>
      <c r="B115" s="567"/>
      <c r="C115" s="568"/>
      <c r="D115" s="568"/>
      <c r="E115" s="568"/>
      <c r="F115" s="569"/>
      <c r="G115" s="569"/>
      <c r="H115" s="570"/>
      <c r="I115" s="2"/>
    </row>
    <row r="116" spans="1:9">
      <c r="A116" s="566"/>
      <c r="B116" s="567"/>
      <c r="C116" s="568"/>
      <c r="D116" s="568"/>
      <c r="E116" s="568"/>
      <c r="F116" s="569"/>
      <c r="G116" s="569"/>
      <c r="H116" s="570"/>
      <c r="I116" s="2"/>
    </row>
    <row r="117" spans="1:9">
      <c r="A117" s="566"/>
      <c r="B117" s="567"/>
      <c r="C117" s="568"/>
      <c r="D117" s="568"/>
      <c r="E117" s="568"/>
      <c r="F117" s="569"/>
      <c r="G117" s="569"/>
      <c r="H117" s="570"/>
      <c r="I117" s="2"/>
    </row>
    <row r="118" spans="1:9">
      <c r="A118" s="566"/>
      <c r="B118" s="567"/>
      <c r="C118" s="568"/>
      <c r="D118" s="568"/>
      <c r="E118" s="568"/>
      <c r="F118" s="569"/>
      <c r="G118" s="569"/>
      <c r="H118" s="570"/>
      <c r="I118" s="2"/>
    </row>
    <row r="119" spans="1:9">
      <c r="A119" s="566"/>
      <c r="B119" s="567"/>
      <c r="C119" s="568"/>
      <c r="D119" s="568"/>
      <c r="E119" s="568"/>
      <c r="F119" s="569"/>
      <c r="G119" s="569"/>
      <c r="H119" s="570"/>
      <c r="I119" s="2"/>
    </row>
    <row r="120" spans="1:9">
      <c r="A120" s="566"/>
      <c r="B120" s="567"/>
      <c r="C120" s="568"/>
      <c r="D120" s="568"/>
      <c r="E120" s="568"/>
      <c r="F120" s="569"/>
      <c r="G120" s="569"/>
      <c r="H120" s="570"/>
      <c r="I120" s="2"/>
    </row>
    <row r="121" spans="1:9">
      <c r="A121" s="566"/>
      <c r="B121" s="567"/>
      <c r="C121" s="568"/>
      <c r="D121" s="568"/>
      <c r="E121" s="568"/>
      <c r="F121" s="569"/>
      <c r="G121" s="569"/>
      <c r="H121" s="570"/>
      <c r="I121" s="2"/>
    </row>
    <row r="122" spans="1:9">
      <c r="A122" s="566"/>
      <c r="B122" s="567"/>
      <c r="C122" s="568"/>
      <c r="D122" s="568"/>
      <c r="E122" s="568"/>
      <c r="F122" s="569"/>
      <c r="G122" s="569"/>
      <c r="H122" s="570"/>
      <c r="I122" s="2"/>
    </row>
  </sheetData>
  <mergeCells count="10">
    <mergeCell ref="C82:H82"/>
    <mergeCell ref="A1:A79"/>
    <mergeCell ref="B1:C6"/>
    <mergeCell ref="F1:H6"/>
    <mergeCell ref="B7:C7"/>
    <mergeCell ref="F7:H7"/>
    <mergeCell ref="B10:C10"/>
    <mergeCell ref="B11:C11"/>
    <mergeCell ref="G11:G12"/>
    <mergeCell ref="C81:H81"/>
  </mergeCells>
  <hyperlinks>
    <hyperlink ref="B11:C11" location="'ΠΡΟΤΕΙΝΟΜΕΝΟΣ ΤΙΜΟΚΑΤΑΛΟΓΟΣ'!A1" display="ΣΥΝΟΠΤΙΚΟΣ ΤΙΜΟΚΑΤΑΛΟΓΟΣ"/>
  </hyperlinks>
  <pageMargins left="0.70866141732283472" right="0.70866141732283472" top="0.74803149606299213" bottom="0.74803149606299213" header="0.31496062992125984" footer="0.31496062992125984"/>
  <pageSetup paperSize="9" scale="10" orientation="portrait" r:id="rId1"/>
  <rowBreaks count="1" manualBreakCount="1">
    <brk id="68" max="7" man="1"/>
  </rowBreaks>
  <colBreaks count="1" manualBreakCount="1">
    <brk id="8" max="1048575" man="1"/>
  </colBreaks>
  <drawing r:id="rId2"/>
</worksheet>
</file>

<file path=xl/worksheets/sheet92.xml><?xml version="1.0" encoding="utf-8"?>
<worksheet xmlns="http://schemas.openxmlformats.org/spreadsheetml/2006/main" xmlns:r="http://schemas.openxmlformats.org/officeDocument/2006/relationships">
  <sheetPr>
    <tabColor rgb="FF800000"/>
  </sheetPr>
  <dimension ref="A1:ER116"/>
  <sheetViews>
    <sheetView view="pageBreakPreview" zoomScale="24" zoomScaleNormal="24" zoomScaleSheetLayoutView="24" workbookViewId="0">
      <selection activeCell="D10" sqref="D10"/>
    </sheetView>
  </sheetViews>
  <sheetFormatPr defaultRowHeight="15"/>
  <cols>
    <col min="1" max="1" width="21.28515625" style="3" customWidth="1"/>
    <col min="2" max="2" width="21.28515625" style="12" customWidth="1"/>
    <col min="3" max="3" width="226.85546875" style="13" customWidth="1"/>
    <col min="4" max="4" width="58.7109375" style="13" customWidth="1"/>
    <col min="5" max="5" width="37" style="14" customWidth="1"/>
    <col min="6" max="6" width="23.5703125" style="14" customWidth="1"/>
    <col min="7" max="7" width="172" style="15" customWidth="1"/>
    <col min="8" max="8" width="36.42578125" style="3" customWidth="1"/>
    <col min="9" max="10" width="39.85546875" style="3" customWidth="1"/>
    <col min="11" max="14" width="9.5703125" style="3" customWidth="1"/>
    <col min="15" max="16384" width="9.140625" style="3"/>
  </cols>
  <sheetData>
    <row r="1" spans="1:148" ht="134.25" customHeight="1">
      <c r="A1" s="795" t="s">
        <v>1026</v>
      </c>
      <c r="B1" s="899" t="s">
        <v>1029</v>
      </c>
      <c r="C1" s="900"/>
      <c r="D1" s="109" t="s">
        <v>950</v>
      </c>
      <c r="E1" s="903"/>
      <c r="F1" s="904"/>
      <c r="G1" s="905"/>
      <c r="H1" s="2"/>
    </row>
    <row r="2" spans="1:148" ht="112.15" customHeight="1">
      <c r="A2" s="796"/>
      <c r="B2" s="901"/>
      <c r="C2" s="902"/>
      <c r="D2" s="110" t="s">
        <v>452</v>
      </c>
      <c r="E2" s="906"/>
      <c r="F2" s="907"/>
      <c r="G2" s="908"/>
      <c r="H2" s="2"/>
    </row>
    <row r="3" spans="1:148" ht="70.5" customHeight="1">
      <c r="A3" s="796"/>
      <c r="B3" s="901"/>
      <c r="C3" s="902"/>
      <c r="D3" s="111">
        <v>1598</v>
      </c>
      <c r="E3" s="906"/>
      <c r="F3" s="907"/>
      <c r="G3" s="908"/>
      <c r="H3" s="2"/>
    </row>
    <row r="4" spans="1:148" ht="138.75" customHeight="1">
      <c r="A4" s="796"/>
      <c r="B4" s="901"/>
      <c r="C4" s="902"/>
      <c r="D4" s="718" t="s">
        <v>1622</v>
      </c>
      <c r="E4" s="906"/>
      <c r="F4" s="907"/>
      <c r="G4" s="908"/>
      <c r="H4" s="2"/>
    </row>
    <row r="5" spans="1:148" ht="73.5" customHeight="1">
      <c r="A5" s="796"/>
      <c r="B5" s="901"/>
      <c r="C5" s="902"/>
      <c r="D5" s="111" t="s">
        <v>237</v>
      </c>
      <c r="E5" s="906"/>
      <c r="F5" s="907"/>
      <c r="G5" s="908"/>
      <c r="H5" s="2"/>
    </row>
    <row r="6" spans="1:148" ht="118.5" customHeight="1">
      <c r="A6" s="796"/>
      <c r="B6" s="901"/>
      <c r="C6" s="902"/>
      <c r="D6" s="111" t="s">
        <v>274</v>
      </c>
      <c r="E6" s="906"/>
      <c r="F6" s="907"/>
      <c r="G6" s="908"/>
      <c r="H6" s="2"/>
    </row>
    <row r="7" spans="1:148" ht="73.5" customHeight="1">
      <c r="A7" s="796"/>
      <c r="B7" s="911" t="s">
        <v>229</v>
      </c>
      <c r="C7" s="912"/>
      <c r="D7" s="524">
        <f>D8+D9+D10</f>
        <v>17749.999999592001</v>
      </c>
      <c r="E7" s="858" t="e">
        <f>#REF!</f>
        <v>#REF!</v>
      </c>
      <c r="F7" s="859"/>
      <c r="G7" s="860"/>
      <c r="H7" s="2"/>
    </row>
    <row r="8" spans="1:148" ht="73.5" customHeight="1">
      <c r="A8" s="796"/>
      <c r="B8" s="913" t="s">
        <v>230</v>
      </c>
      <c r="C8" s="914"/>
      <c r="D8" s="112">
        <f>4%*(D10+D11)*120%</f>
        <v>671.82904843200004</v>
      </c>
      <c r="E8" s="841"/>
      <c r="F8" s="842"/>
      <c r="G8" s="843"/>
      <c r="H8" s="2"/>
    </row>
    <row r="9" spans="1:148" ht="73.5" customHeight="1">
      <c r="A9" s="796"/>
      <c r="B9" s="911" t="s">
        <v>231</v>
      </c>
      <c r="C9" s="912"/>
      <c r="D9" s="60">
        <f>D10*24%</f>
        <v>3305.4524421599999</v>
      </c>
      <c r="E9" s="861"/>
      <c r="F9" s="862"/>
      <c r="G9" s="863"/>
      <c r="H9" s="2"/>
    </row>
    <row r="10" spans="1:148" ht="73.5" customHeight="1">
      <c r="A10" s="796"/>
      <c r="B10" s="909" t="s">
        <v>232</v>
      </c>
      <c r="C10" s="910"/>
      <c r="D10" s="406">
        <v>13772.718509</v>
      </c>
      <c r="E10" s="841"/>
      <c r="F10" s="842"/>
      <c r="G10" s="843"/>
      <c r="H10" s="2"/>
    </row>
    <row r="11" spans="1:148" s="408" customFormat="1" ht="89.25" customHeight="1">
      <c r="A11" s="796"/>
      <c r="B11" s="909" t="s">
        <v>844</v>
      </c>
      <c r="C11" s="910"/>
      <c r="D11" s="406">
        <v>223.72</v>
      </c>
      <c r="E11" s="158"/>
      <c r="F11" s="158"/>
      <c r="G11" s="161"/>
      <c r="H11" s="163"/>
      <c r="I11" s="163"/>
      <c r="J11" s="163"/>
      <c r="K11" s="43"/>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row>
    <row r="12" spans="1:148" s="6" customFormat="1" ht="73.5" customHeight="1">
      <c r="A12" s="796"/>
      <c r="B12" s="791" t="s">
        <v>233</v>
      </c>
      <c r="C12" s="792"/>
      <c r="D12" s="61" t="s">
        <v>972</v>
      </c>
      <c r="E12" s="87" t="s">
        <v>232</v>
      </c>
      <c r="F12" s="848" t="s">
        <v>234</v>
      </c>
      <c r="G12" s="4"/>
      <c r="H12" s="5"/>
    </row>
    <row r="13" spans="1:148" s="7" customFormat="1" ht="64.5" customHeight="1">
      <c r="A13" s="796"/>
      <c r="B13" s="353" t="s">
        <v>45</v>
      </c>
      <c r="C13" s="353"/>
      <c r="D13" s="353"/>
      <c r="E13" s="353"/>
      <c r="F13" s="849"/>
      <c r="G13" s="354" t="s">
        <v>244</v>
      </c>
      <c r="H13" s="5"/>
      <c r="I13" s="6"/>
      <c r="J13" s="6"/>
    </row>
    <row r="14" spans="1:148" s="7" customFormat="1" ht="78" customHeight="1">
      <c r="A14" s="796"/>
      <c r="B14" s="136" t="s">
        <v>238</v>
      </c>
      <c r="C14" s="42" t="s">
        <v>291</v>
      </c>
      <c r="D14" s="113" t="s">
        <v>47</v>
      </c>
      <c r="E14" s="89"/>
      <c r="F14" s="137" t="s">
        <v>238</v>
      </c>
      <c r="G14" s="58"/>
      <c r="H14" s="5"/>
      <c r="I14" s="6"/>
      <c r="J14" s="6"/>
    </row>
    <row r="15" spans="1:148" s="7" customFormat="1" ht="78" customHeight="1">
      <c r="A15" s="796"/>
      <c r="B15" s="114" t="s">
        <v>46</v>
      </c>
      <c r="C15" s="42" t="s">
        <v>292</v>
      </c>
      <c r="D15" s="113" t="s">
        <v>47</v>
      </c>
      <c r="E15" s="89"/>
      <c r="F15" s="114" t="s">
        <v>46</v>
      </c>
      <c r="G15" s="58"/>
      <c r="H15" s="5"/>
      <c r="I15" s="6"/>
      <c r="J15" s="6"/>
    </row>
    <row r="16" spans="1:148" s="7" customFormat="1" ht="78" customHeight="1">
      <c r="A16" s="796"/>
      <c r="B16" s="114" t="s">
        <v>221</v>
      </c>
      <c r="C16" s="8" t="s">
        <v>263</v>
      </c>
      <c r="D16" s="113" t="s">
        <v>47</v>
      </c>
      <c r="E16" s="89"/>
      <c r="F16" s="114" t="s">
        <v>221</v>
      </c>
      <c r="G16" s="58"/>
      <c r="H16" s="5"/>
      <c r="I16" s="6"/>
      <c r="J16" s="6"/>
    </row>
    <row r="17" spans="1:11" s="7" customFormat="1" ht="78" customHeight="1">
      <c r="A17" s="796"/>
      <c r="B17" s="114" t="s">
        <v>200</v>
      </c>
      <c r="C17" s="8" t="s">
        <v>33</v>
      </c>
      <c r="D17" s="511" t="s">
        <v>47</v>
      </c>
      <c r="E17" s="89"/>
      <c r="F17" s="114" t="s">
        <v>200</v>
      </c>
      <c r="G17" s="58"/>
      <c r="H17" s="5"/>
      <c r="I17" s="6"/>
      <c r="J17" s="6"/>
    </row>
    <row r="18" spans="1:11" s="7" customFormat="1" ht="78" customHeight="1">
      <c r="A18" s="796"/>
      <c r="B18" s="114" t="s">
        <v>170</v>
      </c>
      <c r="C18" s="8" t="s">
        <v>201</v>
      </c>
      <c r="D18" s="511" t="s">
        <v>47</v>
      </c>
      <c r="E18" s="89"/>
      <c r="F18" s="114" t="s">
        <v>170</v>
      </c>
      <c r="G18" s="90"/>
      <c r="H18" s="5"/>
      <c r="I18" s="6"/>
      <c r="J18" s="6"/>
    </row>
    <row r="19" spans="1:11" s="7" customFormat="1" ht="78" customHeight="1">
      <c r="A19" s="796"/>
      <c r="B19" s="114" t="s">
        <v>165</v>
      </c>
      <c r="C19" s="8" t="s">
        <v>166</v>
      </c>
      <c r="D19" s="511" t="s">
        <v>47</v>
      </c>
      <c r="E19" s="89"/>
      <c r="F19" s="114" t="s">
        <v>165</v>
      </c>
      <c r="G19" s="58"/>
      <c r="H19" s="5"/>
      <c r="I19" s="6"/>
      <c r="J19" s="6"/>
    </row>
    <row r="20" spans="1:11" s="7" customFormat="1" ht="78" customHeight="1">
      <c r="A20" s="796"/>
      <c r="B20" s="114" t="s">
        <v>0</v>
      </c>
      <c r="C20" s="42" t="s">
        <v>313</v>
      </c>
      <c r="D20" s="511" t="s">
        <v>47</v>
      </c>
      <c r="E20" s="89"/>
      <c r="F20" s="114" t="s">
        <v>0</v>
      </c>
      <c r="G20" s="58"/>
      <c r="H20" s="5"/>
      <c r="I20" s="6"/>
      <c r="J20" s="6"/>
    </row>
    <row r="21" spans="1:11" s="7" customFormat="1" ht="78" customHeight="1">
      <c r="A21" s="796"/>
      <c r="B21" s="114" t="s">
        <v>236</v>
      </c>
      <c r="C21" s="42" t="s">
        <v>314</v>
      </c>
      <c r="D21" s="510" t="s">
        <v>848</v>
      </c>
      <c r="E21" s="89">
        <v>116.459627329193</v>
      </c>
      <c r="F21" s="114" t="s">
        <v>236</v>
      </c>
      <c r="G21" s="58"/>
      <c r="H21" s="5"/>
      <c r="I21" s="6"/>
      <c r="J21" s="6"/>
    </row>
    <row r="22" spans="1:11" s="7" customFormat="1" ht="78" customHeight="1">
      <c r="A22" s="796"/>
      <c r="B22" s="114" t="s">
        <v>58</v>
      </c>
      <c r="C22" s="8" t="s">
        <v>59</v>
      </c>
      <c r="D22" s="511" t="s">
        <v>47</v>
      </c>
      <c r="E22" s="89"/>
      <c r="F22" s="114" t="s">
        <v>58</v>
      </c>
      <c r="G22" s="58"/>
      <c r="H22" s="5"/>
      <c r="I22" s="6"/>
      <c r="J22" s="6"/>
    </row>
    <row r="23" spans="1:11" s="262" customFormat="1" ht="78" customHeight="1">
      <c r="A23" s="796"/>
      <c r="B23" s="282" t="s">
        <v>1510</v>
      </c>
      <c r="C23" s="263" t="s">
        <v>1506</v>
      </c>
      <c r="D23" s="689" t="s">
        <v>47</v>
      </c>
      <c r="E23" s="142"/>
      <c r="F23" s="282" t="s">
        <v>1505</v>
      </c>
      <c r="G23" s="625"/>
      <c r="H23" s="625"/>
      <c r="I23" s="259"/>
      <c r="J23" s="260"/>
      <c r="K23" s="260"/>
    </row>
    <row r="24" spans="1:11" s="7" customFormat="1" ht="78" customHeight="1">
      <c r="A24" s="796"/>
      <c r="B24" s="115" t="s">
        <v>50</v>
      </c>
      <c r="C24" s="8" t="s">
        <v>453</v>
      </c>
      <c r="D24" s="511" t="s">
        <v>47</v>
      </c>
      <c r="E24" s="89"/>
      <c r="F24" s="115" t="s">
        <v>50</v>
      </c>
      <c r="G24" s="58"/>
      <c r="H24" s="5"/>
      <c r="I24" s="6"/>
      <c r="J24" s="6"/>
    </row>
    <row r="25" spans="1:11" s="7" customFormat="1" ht="78" customHeight="1">
      <c r="A25" s="796"/>
      <c r="B25" s="115" t="s">
        <v>100</v>
      </c>
      <c r="C25" s="8" t="s">
        <v>175</v>
      </c>
      <c r="D25" s="511" t="s">
        <v>47</v>
      </c>
      <c r="E25" s="89"/>
      <c r="F25" s="115" t="s">
        <v>100</v>
      </c>
      <c r="G25" s="58"/>
      <c r="H25" s="5"/>
      <c r="I25" s="6"/>
      <c r="J25" s="6"/>
    </row>
    <row r="26" spans="1:11" s="7" customFormat="1" ht="78" customHeight="1">
      <c r="A26" s="796"/>
      <c r="B26" s="115" t="s">
        <v>101</v>
      </c>
      <c r="C26" s="42" t="s">
        <v>319</v>
      </c>
      <c r="D26" s="511" t="s">
        <v>47</v>
      </c>
      <c r="E26" s="89"/>
      <c r="F26" s="115" t="s">
        <v>101</v>
      </c>
      <c r="G26" s="58"/>
      <c r="H26" s="5"/>
      <c r="I26" s="6"/>
      <c r="J26" s="6"/>
    </row>
    <row r="27" spans="1:11" s="7" customFormat="1" ht="91.5" customHeight="1">
      <c r="A27" s="796"/>
      <c r="B27" s="115" t="s">
        <v>52</v>
      </c>
      <c r="C27" s="9" t="s">
        <v>955</v>
      </c>
      <c r="D27" s="511" t="s">
        <v>47</v>
      </c>
      <c r="E27" s="89"/>
      <c r="F27" s="115" t="s">
        <v>52</v>
      </c>
      <c r="G27" s="58"/>
      <c r="H27" s="5"/>
      <c r="I27" s="6"/>
      <c r="J27" s="6"/>
    </row>
    <row r="28" spans="1:11" s="7" customFormat="1" ht="98.45" customHeight="1">
      <c r="A28" s="796"/>
      <c r="B28" s="115" t="s">
        <v>181</v>
      </c>
      <c r="C28" s="9" t="s">
        <v>293</v>
      </c>
      <c r="D28" s="511" t="s">
        <v>47</v>
      </c>
      <c r="E28" s="89"/>
      <c r="F28" s="115" t="s">
        <v>181</v>
      </c>
      <c r="G28" s="59"/>
      <c r="H28" s="5"/>
      <c r="I28" s="6"/>
      <c r="J28" s="6"/>
    </row>
    <row r="29" spans="1:11" s="7" customFormat="1" ht="98.45" customHeight="1">
      <c r="A29" s="796"/>
      <c r="B29" s="139" t="s">
        <v>204</v>
      </c>
      <c r="C29" s="460" t="s">
        <v>1056</v>
      </c>
      <c r="D29" s="510" t="s">
        <v>848</v>
      </c>
      <c r="E29" s="89">
        <v>543.47826099999997</v>
      </c>
      <c r="F29" s="139" t="s">
        <v>204</v>
      </c>
      <c r="G29" s="140"/>
      <c r="H29" s="5"/>
      <c r="I29" s="6"/>
      <c r="J29" s="6"/>
    </row>
    <row r="30" spans="1:11" s="7" customFormat="1" ht="92.25" customHeight="1">
      <c r="A30" s="796"/>
      <c r="B30" s="139" t="s">
        <v>336</v>
      </c>
      <c r="C30" s="460" t="s">
        <v>337</v>
      </c>
      <c r="D30" s="510" t="s">
        <v>848</v>
      </c>
      <c r="E30" s="89">
        <v>77.639751552795005</v>
      </c>
      <c r="F30" s="139" t="s">
        <v>336</v>
      </c>
      <c r="G30" s="140"/>
      <c r="H30" s="5"/>
      <c r="I30" s="6"/>
      <c r="J30" s="6"/>
    </row>
    <row r="31" spans="1:11" s="7" customFormat="1" ht="92.25" customHeight="1">
      <c r="A31" s="796"/>
      <c r="B31" s="139" t="s">
        <v>53</v>
      </c>
      <c r="C31" s="141" t="s">
        <v>54</v>
      </c>
      <c r="D31" s="511" t="s">
        <v>47</v>
      </c>
      <c r="E31" s="89"/>
      <c r="F31" s="139" t="s">
        <v>53</v>
      </c>
      <c r="G31" s="140"/>
      <c r="H31" s="5"/>
      <c r="I31" s="6"/>
      <c r="J31" s="6"/>
    </row>
    <row r="32" spans="1:11" s="7" customFormat="1" ht="85.5" customHeight="1">
      <c r="A32" s="796"/>
      <c r="B32" s="139" t="s">
        <v>95</v>
      </c>
      <c r="C32" s="141" t="s">
        <v>669</v>
      </c>
      <c r="D32" s="511" t="s">
        <v>47</v>
      </c>
      <c r="E32" s="89"/>
      <c r="F32" s="139" t="s">
        <v>95</v>
      </c>
      <c r="G32" s="140"/>
      <c r="H32" s="5"/>
      <c r="I32" s="6"/>
      <c r="J32" s="6"/>
    </row>
    <row r="33" spans="1:10" s="7" customFormat="1" ht="88.5" customHeight="1">
      <c r="A33" s="796"/>
      <c r="B33" s="139" t="s">
        <v>29</v>
      </c>
      <c r="C33" s="141" t="s">
        <v>30</v>
      </c>
      <c r="D33" s="511" t="s">
        <v>47</v>
      </c>
      <c r="E33" s="89"/>
      <c r="F33" s="139" t="s">
        <v>29</v>
      </c>
      <c r="G33" s="140"/>
      <c r="H33" s="5"/>
      <c r="I33" s="6"/>
      <c r="J33" s="6"/>
    </row>
    <row r="34" spans="1:10" s="7" customFormat="1" ht="82.5" customHeight="1">
      <c r="A34" s="796"/>
      <c r="B34" s="139" t="s">
        <v>412</v>
      </c>
      <c r="C34" s="141" t="s">
        <v>673</v>
      </c>
      <c r="D34" s="511" t="s">
        <v>47</v>
      </c>
      <c r="E34" s="89"/>
      <c r="F34" s="139" t="s">
        <v>412</v>
      </c>
      <c r="G34" s="140"/>
      <c r="H34" s="5"/>
      <c r="I34" s="6"/>
      <c r="J34" s="6"/>
    </row>
    <row r="35" spans="1:10" s="7" customFormat="1" ht="82.5" customHeight="1">
      <c r="A35" s="796"/>
      <c r="B35" s="139" t="s">
        <v>133</v>
      </c>
      <c r="C35" s="141" t="s">
        <v>579</v>
      </c>
      <c r="D35" s="511" t="s">
        <v>47</v>
      </c>
      <c r="E35" s="89"/>
      <c r="F35" s="139" t="s">
        <v>133</v>
      </c>
      <c r="G35" s="140"/>
      <c r="H35" s="5"/>
      <c r="I35" s="6"/>
      <c r="J35" s="6"/>
    </row>
    <row r="36" spans="1:10" s="7" customFormat="1" ht="85.5" customHeight="1">
      <c r="A36" s="796"/>
      <c r="B36" s="139" t="s">
        <v>145</v>
      </c>
      <c r="C36" s="141" t="s">
        <v>675</v>
      </c>
      <c r="D36" s="511" t="s">
        <v>47</v>
      </c>
      <c r="E36" s="89"/>
      <c r="F36" s="139" t="s">
        <v>145</v>
      </c>
      <c r="G36" s="140"/>
      <c r="H36" s="5"/>
      <c r="I36" s="6"/>
      <c r="J36" s="6"/>
    </row>
    <row r="37" spans="1:10" s="7" customFormat="1" ht="104.25" customHeight="1">
      <c r="A37" s="796"/>
      <c r="B37" s="139" t="s">
        <v>568</v>
      </c>
      <c r="C37" s="141" t="s">
        <v>973</v>
      </c>
      <c r="D37" s="510" t="s">
        <v>848</v>
      </c>
      <c r="E37" s="89">
        <v>116.459627329193</v>
      </c>
      <c r="F37" s="139" t="s">
        <v>568</v>
      </c>
      <c r="G37" s="140"/>
      <c r="H37" s="5"/>
      <c r="I37" s="6"/>
      <c r="J37" s="6"/>
    </row>
    <row r="38" spans="1:10" s="7" customFormat="1" ht="98.25" customHeight="1">
      <c r="A38" s="796"/>
      <c r="B38" s="139" t="s">
        <v>888</v>
      </c>
      <c r="C38" s="141" t="s">
        <v>358</v>
      </c>
      <c r="D38" s="511" t="s">
        <v>47</v>
      </c>
      <c r="E38" s="89"/>
      <c r="F38" s="139" t="s">
        <v>888</v>
      </c>
      <c r="G38" s="140"/>
      <c r="H38" s="5"/>
      <c r="I38" s="6"/>
      <c r="J38" s="6"/>
    </row>
    <row r="39" spans="1:10" s="7" customFormat="1" ht="98.25" customHeight="1">
      <c r="A39" s="796"/>
      <c r="B39" s="139" t="s">
        <v>32</v>
      </c>
      <c r="C39" s="141" t="s">
        <v>670</v>
      </c>
      <c r="D39" s="510" t="s">
        <v>848</v>
      </c>
      <c r="E39" s="89">
        <v>349.37888199999998</v>
      </c>
      <c r="F39" s="139" t="s">
        <v>32</v>
      </c>
      <c r="G39" s="140"/>
      <c r="H39" s="5"/>
      <c r="I39" s="6"/>
      <c r="J39" s="6"/>
    </row>
    <row r="40" spans="1:10" s="7" customFormat="1" ht="98.25" customHeight="1">
      <c r="A40" s="796"/>
      <c r="B40" s="139" t="s">
        <v>139</v>
      </c>
      <c r="C40" s="141" t="s">
        <v>1302</v>
      </c>
      <c r="D40" s="510" t="s">
        <v>848</v>
      </c>
      <c r="E40" s="89">
        <v>621.11801200000002</v>
      </c>
      <c r="F40" s="139" t="s">
        <v>139</v>
      </c>
      <c r="G40" s="140"/>
      <c r="H40" s="5"/>
      <c r="I40" s="6"/>
      <c r="J40" s="6"/>
    </row>
    <row r="41" spans="1:10" s="7" customFormat="1" ht="85.5" customHeight="1">
      <c r="A41" s="796"/>
      <c r="B41" s="139" t="s">
        <v>13</v>
      </c>
      <c r="C41" s="141" t="s">
        <v>309</v>
      </c>
      <c r="D41" s="511" t="s">
        <v>47</v>
      </c>
      <c r="E41" s="89"/>
      <c r="F41" s="139" t="s">
        <v>13</v>
      </c>
      <c r="G41" s="140"/>
      <c r="H41" s="5"/>
      <c r="I41" s="6"/>
      <c r="J41" s="6"/>
    </row>
    <row r="42" spans="1:10" s="7" customFormat="1" ht="85.5" customHeight="1">
      <c r="A42" s="796"/>
      <c r="B42" s="139" t="s">
        <v>959</v>
      </c>
      <c r="C42" s="141" t="s">
        <v>960</v>
      </c>
      <c r="D42" s="510" t="s">
        <v>848</v>
      </c>
      <c r="E42" s="89">
        <v>77.639752000000001</v>
      </c>
      <c r="F42" s="139" t="s">
        <v>959</v>
      </c>
      <c r="G42" s="140"/>
      <c r="H42" s="5"/>
      <c r="I42" s="5"/>
      <c r="J42" s="5"/>
    </row>
    <row r="43" spans="1:10" s="7" customFormat="1" ht="85.5" customHeight="1">
      <c r="A43" s="796"/>
      <c r="B43" s="139" t="s">
        <v>662</v>
      </c>
      <c r="C43" s="141" t="s">
        <v>663</v>
      </c>
      <c r="D43" s="511" t="s">
        <v>47</v>
      </c>
      <c r="E43" s="89"/>
      <c r="F43" s="139" t="s">
        <v>662</v>
      </c>
      <c r="G43" s="140"/>
      <c r="H43" s="5"/>
      <c r="I43" s="5"/>
      <c r="J43" s="5"/>
    </row>
    <row r="44" spans="1:10" s="7" customFormat="1" ht="104.25" customHeight="1">
      <c r="A44" s="796"/>
      <c r="B44" s="139" t="s">
        <v>568</v>
      </c>
      <c r="C44" s="141" t="s">
        <v>973</v>
      </c>
      <c r="D44" s="510" t="s">
        <v>848</v>
      </c>
      <c r="E44" s="89">
        <v>116.459627329193</v>
      </c>
      <c r="F44" s="139" t="s">
        <v>568</v>
      </c>
      <c r="G44" s="140"/>
      <c r="H44" s="5"/>
      <c r="I44" s="6"/>
      <c r="J44" s="6"/>
    </row>
    <row r="45" spans="1:10" s="7" customFormat="1" ht="78" customHeight="1">
      <c r="A45" s="796"/>
      <c r="B45" s="115" t="s">
        <v>55</v>
      </c>
      <c r="C45" s="8" t="s">
        <v>56</v>
      </c>
      <c r="D45" s="511" t="s">
        <v>47</v>
      </c>
      <c r="E45" s="89"/>
      <c r="F45" s="115" t="s">
        <v>55</v>
      </c>
      <c r="G45" s="58"/>
      <c r="H45" s="5"/>
      <c r="I45" s="6"/>
      <c r="J45" s="6"/>
    </row>
    <row r="46" spans="1:10" s="7" customFormat="1" ht="78" customHeight="1">
      <c r="A46" s="796"/>
      <c r="B46" s="115" t="s">
        <v>61</v>
      </c>
      <c r="C46" s="8" t="s">
        <v>125</v>
      </c>
      <c r="D46" s="511" t="s">
        <v>47</v>
      </c>
      <c r="E46" s="89"/>
      <c r="F46" s="115" t="s">
        <v>61</v>
      </c>
      <c r="G46" s="58"/>
      <c r="H46" s="5"/>
      <c r="I46" s="6"/>
      <c r="J46" s="6"/>
    </row>
    <row r="47" spans="1:10" s="7" customFormat="1" ht="78" customHeight="1">
      <c r="A47" s="796"/>
      <c r="B47" s="115" t="s">
        <v>10</v>
      </c>
      <c r="C47" s="8" t="s">
        <v>11</v>
      </c>
      <c r="D47" s="511" t="s">
        <v>47</v>
      </c>
      <c r="E47" s="89"/>
      <c r="F47" s="115" t="s">
        <v>10</v>
      </c>
      <c r="G47" s="58"/>
      <c r="H47" s="5"/>
      <c r="I47" s="6"/>
      <c r="J47" s="6"/>
    </row>
    <row r="48" spans="1:10" s="7" customFormat="1" ht="78" customHeight="1">
      <c r="A48" s="796"/>
      <c r="B48" s="115" t="s">
        <v>12</v>
      </c>
      <c r="C48" s="42" t="s">
        <v>318</v>
      </c>
      <c r="D48" s="510" t="s">
        <v>848</v>
      </c>
      <c r="E48" s="89">
        <v>155.27950310559001</v>
      </c>
      <c r="F48" s="115" t="s">
        <v>12</v>
      </c>
      <c r="G48" s="58"/>
      <c r="H48" s="5"/>
      <c r="I48" s="6"/>
      <c r="J48" s="6"/>
    </row>
    <row r="49" spans="1:11" s="7" customFormat="1" ht="112.5" customHeight="1">
      <c r="A49" s="796"/>
      <c r="B49" s="115" t="s">
        <v>4</v>
      </c>
      <c r="C49" s="141" t="s">
        <v>1629</v>
      </c>
      <c r="D49" s="511" t="s">
        <v>47</v>
      </c>
      <c r="E49" s="89"/>
      <c r="F49" s="115" t="s">
        <v>4</v>
      </c>
      <c r="G49" s="58"/>
      <c r="H49" s="5"/>
      <c r="I49" s="6"/>
      <c r="J49" s="6"/>
    </row>
    <row r="50" spans="1:11" s="7" customFormat="1" ht="76.5" customHeight="1">
      <c r="A50" s="796"/>
      <c r="B50" s="355" t="s">
        <v>300</v>
      </c>
      <c r="C50" s="42" t="s">
        <v>208</v>
      </c>
      <c r="D50" s="511" t="s">
        <v>47</v>
      </c>
      <c r="E50" s="89"/>
      <c r="F50" s="115" t="s">
        <v>300</v>
      </c>
      <c r="G50" s="59"/>
      <c r="H50" s="5"/>
      <c r="I50" s="6"/>
      <c r="J50" s="6"/>
    </row>
    <row r="51" spans="1:11" s="7" customFormat="1" ht="108" customHeight="1">
      <c r="A51" s="796"/>
      <c r="B51" s="115" t="s">
        <v>1300</v>
      </c>
      <c r="C51" s="49" t="s">
        <v>1301</v>
      </c>
      <c r="D51" s="511" t="s">
        <v>47</v>
      </c>
      <c r="E51" s="89"/>
      <c r="F51" s="115" t="s">
        <v>1300</v>
      </c>
      <c r="G51" s="59"/>
      <c r="H51" s="6"/>
      <c r="I51" s="6"/>
    </row>
    <row r="52" spans="1:11" s="7" customFormat="1" ht="78" customHeight="1">
      <c r="A52" s="796"/>
      <c r="B52" s="115" t="s">
        <v>117</v>
      </c>
      <c r="C52" s="42" t="s">
        <v>693</v>
      </c>
      <c r="D52" s="510" t="s">
        <v>848</v>
      </c>
      <c r="E52" s="89">
        <v>0</v>
      </c>
      <c r="F52" s="115" t="s">
        <v>117</v>
      </c>
      <c r="G52" s="58"/>
      <c r="H52" s="5"/>
      <c r="I52" s="6"/>
      <c r="J52" s="6"/>
    </row>
    <row r="53" spans="1:11" s="7" customFormat="1" ht="78" customHeight="1">
      <c r="A53" s="796"/>
      <c r="B53" s="115" t="s">
        <v>119</v>
      </c>
      <c r="C53" s="42" t="s">
        <v>702</v>
      </c>
      <c r="D53" s="510" t="s">
        <v>848</v>
      </c>
      <c r="E53" s="89">
        <v>0</v>
      </c>
      <c r="F53" s="115" t="s">
        <v>119</v>
      </c>
      <c r="G53" s="58"/>
      <c r="H53" s="5"/>
      <c r="I53" s="6"/>
      <c r="J53" s="6"/>
    </row>
    <row r="54" spans="1:11" s="7" customFormat="1" ht="78" customHeight="1">
      <c r="A54" s="796"/>
      <c r="B54" s="115" t="s">
        <v>120</v>
      </c>
      <c r="C54" s="42" t="s">
        <v>698</v>
      </c>
      <c r="D54" s="510" t="s">
        <v>848</v>
      </c>
      <c r="E54" s="89">
        <v>0</v>
      </c>
      <c r="F54" s="115" t="s">
        <v>120</v>
      </c>
      <c r="G54" s="58"/>
      <c r="H54" s="5"/>
      <c r="I54" s="6"/>
      <c r="J54" s="6"/>
    </row>
    <row r="55" spans="1:11" s="7" customFormat="1" ht="78" customHeight="1">
      <c r="A55" s="796"/>
      <c r="B55" s="115" t="s">
        <v>121</v>
      </c>
      <c r="C55" s="42" t="s">
        <v>696</v>
      </c>
      <c r="D55" s="510" t="s">
        <v>848</v>
      </c>
      <c r="E55" s="89">
        <v>0</v>
      </c>
      <c r="F55" s="115" t="s">
        <v>121</v>
      </c>
      <c r="G55" s="58"/>
      <c r="H55" s="5"/>
      <c r="I55" s="6"/>
      <c r="J55" s="6"/>
    </row>
    <row r="56" spans="1:11" s="7" customFormat="1" ht="78" customHeight="1">
      <c r="A56" s="796"/>
      <c r="B56" s="115" t="s">
        <v>243</v>
      </c>
      <c r="C56" s="42" t="s">
        <v>305</v>
      </c>
      <c r="D56" s="510" t="s">
        <v>169</v>
      </c>
      <c r="E56" s="89"/>
      <c r="F56" s="115" t="s">
        <v>243</v>
      </c>
      <c r="G56" s="58"/>
      <c r="H56" s="5"/>
      <c r="I56" s="6"/>
      <c r="J56" s="6"/>
    </row>
    <row r="57" spans="1:11" s="7" customFormat="1" ht="78" customHeight="1">
      <c r="A57" s="796"/>
      <c r="B57" s="115" t="s">
        <v>241</v>
      </c>
      <c r="C57" s="42" t="s">
        <v>695</v>
      </c>
      <c r="D57" s="510" t="s">
        <v>848</v>
      </c>
      <c r="E57" s="89">
        <v>0</v>
      </c>
      <c r="F57" s="115" t="s">
        <v>241</v>
      </c>
      <c r="G57" s="58"/>
      <c r="H57" s="5"/>
      <c r="I57" s="6"/>
      <c r="J57" s="6"/>
    </row>
    <row r="58" spans="1:11" s="7" customFormat="1" ht="78" customHeight="1">
      <c r="A58" s="796"/>
      <c r="B58" s="115" t="s">
        <v>694</v>
      </c>
      <c r="C58" s="42" t="s">
        <v>697</v>
      </c>
      <c r="D58" s="510" t="s">
        <v>848</v>
      </c>
      <c r="E58" s="89">
        <v>0</v>
      </c>
      <c r="F58" s="115" t="s">
        <v>694</v>
      </c>
      <c r="G58" s="58"/>
      <c r="H58" s="5"/>
      <c r="I58" s="6"/>
      <c r="J58" s="6"/>
    </row>
    <row r="59" spans="1:11" s="7" customFormat="1" ht="78" customHeight="1">
      <c r="A59" s="796"/>
      <c r="B59" s="115" t="s">
        <v>448</v>
      </c>
      <c r="C59" s="42" t="s">
        <v>700</v>
      </c>
      <c r="D59" s="510" t="s">
        <v>848</v>
      </c>
      <c r="E59" s="89">
        <v>0</v>
      </c>
      <c r="F59" s="115" t="s">
        <v>448</v>
      </c>
      <c r="G59" s="58"/>
      <c r="H59" s="5"/>
      <c r="I59" s="6"/>
      <c r="J59" s="6"/>
    </row>
    <row r="60" spans="1:11" s="7" customFormat="1" ht="78" customHeight="1">
      <c r="A60" s="796"/>
      <c r="B60" s="115" t="s">
        <v>127</v>
      </c>
      <c r="C60" s="42" t="s">
        <v>699</v>
      </c>
      <c r="D60" s="510" t="s">
        <v>848</v>
      </c>
      <c r="E60" s="89">
        <v>0</v>
      </c>
      <c r="F60" s="115" t="s">
        <v>127</v>
      </c>
      <c r="G60" s="58"/>
      <c r="H60" s="5"/>
      <c r="I60" s="6"/>
      <c r="J60" s="6"/>
    </row>
    <row r="61" spans="1:11" s="262" customFormat="1" ht="78" customHeight="1">
      <c r="A61" s="796"/>
      <c r="B61" s="284" t="s">
        <v>1502</v>
      </c>
      <c r="C61" s="266" t="s">
        <v>1503</v>
      </c>
      <c r="D61" s="511" t="s">
        <v>47</v>
      </c>
      <c r="E61" s="690"/>
      <c r="F61" s="284" t="s">
        <v>1502</v>
      </c>
      <c r="G61" s="625"/>
      <c r="H61" s="625"/>
      <c r="I61" s="259"/>
      <c r="J61" s="260"/>
      <c r="K61" s="260"/>
    </row>
    <row r="62" spans="1:11" s="7" customFormat="1" ht="78" customHeight="1">
      <c r="A62" s="796"/>
      <c r="B62" s="115" t="s">
        <v>76</v>
      </c>
      <c r="C62" s="42" t="s">
        <v>77</v>
      </c>
      <c r="D62" s="511" t="s">
        <v>47</v>
      </c>
      <c r="E62" s="89"/>
      <c r="F62" s="115" t="s">
        <v>76</v>
      </c>
      <c r="G62" s="58"/>
      <c r="H62" s="5"/>
      <c r="I62" s="6"/>
      <c r="J62" s="6"/>
    </row>
    <row r="63" spans="1:11" s="7" customFormat="1" ht="78" customHeight="1">
      <c r="A63" s="796"/>
      <c r="B63" s="115" t="s">
        <v>820</v>
      </c>
      <c r="C63" s="42" t="s">
        <v>406</v>
      </c>
      <c r="D63" s="510" t="s">
        <v>848</v>
      </c>
      <c r="E63" s="89">
        <v>698.75776397515494</v>
      </c>
      <c r="F63" s="607" t="s">
        <v>820</v>
      </c>
      <c r="G63" s="58"/>
      <c r="H63" s="5"/>
      <c r="I63" s="6"/>
      <c r="J63" s="6"/>
    </row>
    <row r="64" spans="1:11" s="7" customFormat="1" ht="79.5" customHeight="1">
      <c r="A64" s="796"/>
      <c r="B64" s="115" t="s">
        <v>440</v>
      </c>
      <c r="C64" s="9" t="s">
        <v>438</v>
      </c>
      <c r="D64" s="511" t="s">
        <v>47</v>
      </c>
      <c r="E64" s="89"/>
      <c r="F64" s="607" t="s">
        <v>440</v>
      </c>
      <c r="G64" s="58"/>
      <c r="H64" s="5"/>
      <c r="I64" s="6"/>
      <c r="J64" s="6"/>
    </row>
    <row r="65" spans="1:35" s="7" customFormat="1" ht="104.25" customHeight="1">
      <c r="A65" s="796"/>
      <c r="B65" s="115" t="s">
        <v>585</v>
      </c>
      <c r="C65" s="9" t="s">
        <v>961</v>
      </c>
      <c r="D65" s="511" t="s">
        <v>47</v>
      </c>
      <c r="E65" s="89"/>
      <c r="F65" s="607" t="s">
        <v>585</v>
      </c>
      <c r="G65" s="58"/>
      <c r="H65" s="5"/>
      <c r="I65" s="6"/>
      <c r="J65" s="6"/>
    </row>
    <row r="66" spans="1:35" s="7" customFormat="1" ht="98.25" customHeight="1">
      <c r="A66" s="796"/>
      <c r="B66" s="115" t="s">
        <v>962</v>
      </c>
      <c r="C66" s="42" t="s">
        <v>679</v>
      </c>
      <c r="D66" s="511" t="s">
        <v>47</v>
      </c>
      <c r="E66" s="89"/>
      <c r="F66" s="607" t="s">
        <v>962</v>
      </c>
      <c r="G66" s="58"/>
      <c r="H66" s="5"/>
      <c r="I66" s="6"/>
      <c r="J66" s="6"/>
    </row>
    <row r="67" spans="1:35" s="7" customFormat="1" ht="104.25" customHeight="1">
      <c r="A67" s="796"/>
      <c r="B67" s="115" t="s">
        <v>862</v>
      </c>
      <c r="C67" s="49" t="s">
        <v>969</v>
      </c>
      <c r="D67" s="510" t="s">
        <v>848</v>
      </c>
      <c r="E67" s="89">
        <v>427.018633540373</v>
      </c>
      <c r="F67" s="607" t="s">
        <v>862</v>
      </c>
      <c r="G67" s="58"/>
      <c r="H67" s="5"/>
      <c r="I67" s="6"/>
      <c r="J67" s="6"/>
    </row>
    <row r="68" spans="1:35" s="7" customFormat="1" ht="108" customHeight="1">
      <c r="A68" s="796"/>
      <c r="B68" s="115" t="s">
        <v>964</v>
      </c>
      <c r="C68" s="49" t="s">
        <v>965</v>
      </c>
      <c r="D68" s="510" t="s">
        <v>848</v>
      </c>
      <c r="E68" s="89">
        <v>543.47826086956502</v>
      </c>
      <c r="F68" s="607" t="s">
        <v>964</v>
      </c>
      <c r="G68" s="58"/>
      <c r="H68" s="5"/>
      <c r="I68" s="6"/>
      <c r="J68" s="6"/>
    </row>
    <row r="69" spans="1:35" s="7" customFormat="1" ht="117.75" customHeight="1">
      <c r="A69" s="796"/>
      <c r="B69" s="115" t="s">
        <v>967</v>
      </c>
      <c r="C69" s="49" t="s">
        <v>968</v>
      </c>
      <c r="D69" s="510" t="s">
        <v>848</v>
      </c>
      <c r="E69" s="726">
        <v>0</v>
      </c>
      <c r="F69" s="607" t="s">
        <v>967</v>
      </c>
      <c r="G69" s="58"/>
      <c r="H69" s="5"/>
      <c r="I69" s="6"/>
      <c r="J69" s="6"/>
    </row>
    <row r="70" spans="1:35" s="7" customFormat="1" ht="142.5" customHeight="1">
      <c r="A70" s="796"/>
      <c r="B70" s="115" t="s">
        <v>970</v>
      </c>
      <c r="C70" s="49" t="s">
        <v>971</v>
      </c>
      <c r="D70" s="510" t="s">
        <v>848</v>
      </c>
      <c r="E70" s="89">
        <v>155.27950310559001</v>
      </c>
      <c r="F70" s="607" t="s">
        <v>970</v>
      </c>
      <c r="G70" s="58"/>
      <c r="H70" s="5"/>
      <c r="I70" s="6"/>
      <c r="J70" s="6"/>
    </row>
    <row r="71" spans="1:35" s="7" customFormat="1" ht="78" customHeight="1">
      <c r="A71" s="796"/>
      <c r="B71" s="115" t="s">
        <v>6</v>
      </c>
      <c r="C71" s="8" t="s">
        <v>7</v>
      </c>
      <c r="D71" s="511" t="s">
        <v>47</v>
      </c>
      <c r="E71" s="89"/>
      <c r="F71" s="115" t="s">
        <v>6</v>
      </c>
      <c r="G71" s="58"/>
      <c r="H71" s="5"/>
      <c r="I71" s="6"/>
      <c r="J71" s="6"/>
    </row>
    <row r="72" spans="1:35" s="7" customFormat="1" ht="78" customHeight="1">
      <c r="A72" s="796"/>
      <c r="B72" s="115" t="s">
        <v>16</v>
      </c>
      <c r="C72" s="8" t="s">
        <v>144</v>
      </c>
      <c r="D72" s="511" t="s">
        <v>47</v>
      </c>
      <c r="E72" s="89"/>
      <c r="F72" s="115" t="s">
        <v>16</v>
      </c>
      <c r="G72" s="58"/>
      <c r="H72" s="5"/>
      <c r="I72" s="6"/>
      <c r="J72" s="6"/>
    </row>
    <row r="73" spans="1:35" s="7" customFormat="1" ht="78" customHeight="1">
      <c r="A73" s="796"/>
      <c r="B73" s="115" t="s">
        <v>158</v>
      </c>
      <c r="C73" s="8" t="s">
        <v>276</v>
      </c>
      <c r="D73" s="113" t="s">
        <v>47</v>
      </c>
      <c r="E73" s="89"/>
      <c r="F73" s="115" t="s">
        <v>158</v>
      </c>
      <c r="G73" s="58"/>
      <c r="H73" s="5"/>
      <c r="I73" s="6"/>
      <c r="J73" s="6"/>
    </row>
    <row r="74" spans="1:35" s="7" customFormat="1" ht="78" customHeight="1" thickBot="1">
      <c r="A74" s="459"/>
      <c r="B74" s="115" t="s">
        <v>278</v>
      </c>
      <c r="C74" s="8" t="s">
        <v>664</v>
      </c>
      <c r="D74" s="113" t="s">
        <v>47</v>
      </c>
      <c r="E74" s="89"/>
      <c r="F74" s="115" t="s">
        <v>278</v>
      </c>
      <c r="G74" s="58"/>
      <c r="H74" s="5"/>
      <c r="I74" s="6"/>
      <c r="J74" s="6"/>
    </row>
    <row r="75" spans="1:35" ht="142.5" customHeight="1" thickBot="1">
      <c r="A75" s="11"/>
      <c r="B75" s="527"/>
      <c r="C75" s="777" t="s">
        <v>603</v>
      </c>
      <c r="D75" s="778"/>
      <c r="E75" s="778"/>
      <c r="F75" s="778"/>
      <c r="G75" s="779"/>
      <c r="H75" s="5"/>
      <c r="I75" s="6"/>
      <c r="J75" s="6"/>
    </row>
    <row r="76" spans="1:35" s="441" customFormat="1" ht="179.25" customHeight="1" thickBot="1">
      <c r="A76" s="529"/>
      <c r="B76" s="565"/>
      <c r="C76" s="896" t="s">
        <v>849</v>
      </c>
      <c r="D76" s="897"/>
      <c r="E76" s="897"/>
      <c r="F76" s="897"/>
      <c r="G76" s="898"/>
      <c r="H76" s="214"/>
      <c r="I76" s="163"/>
      <c r="J76" s="163"/>
      <c r="K76" s="163"/>
      <c r="L76" s="522"/>
      <c r="M76" s="522"/>
      <c r="N76" s="522"/>
      <c r="O76" s="522"/>
      <c r="P76" s="522"/>
      <c r="Q76" s="522"/>
      <c r="R76" s="522"/>
      <c r="S76" s="522"/>
      <c r="T76" s="522"/>
      <c r="U76" s="522"/>
      <c r="V76" s="522"/>
      <c r="W76" s="522"/>
      <c r="X76" s="522"/>
      <c r="Y76" s="522"/>
      <c r="Z76" s="522"/>
      <c r="AA76" s="522"/>
      <c r="AB76" s="522"/>
      <c r="AC76" s="522"/>
      <c r="AD76" s="522"/>
      <c r="AE76" s="522"/>
      <c r="AF76" s="522"/>
      <c r="AG76" s="522"/>
      <c r="AH76" s="522"/>
      <c r="AI76" s="522"/>
    </row>
    <row r="77" spans="1:35" ht="19.5">
      <c r="A77" s="566"/>
      <c r="B77" s="567"/>
      <c r="C77" s="568"/>
      <c r="D77" s="568"/>
      <c r="E77" s="569"/>
      <c r="F77" s="569"/>
      <c r="G77" s="570"/>
      <c r="H77" s="5"/>
      <c r="I77" s="6"/>
      <c r="J77" s="6"/>
    </row>
    <row r="78" spans="1:35">
      <c r="A78" s="566"/>
      <c r="B78" s="567"/>
      <c r="C78" s="568"/>
      <c r="D78" s="568"/>
      <c r="E78" s="569"/>
      <c r="F78" s="569"/>
      <c r="G78" s="570"/>
      <c r="H78" s="2"/>
    </row>
    <row r="79" spans="1:35">
      <c r="A79" s="566"/>
      <c r="B79" s="567"/>
      <c r="C79" s="568"/>
      <c r="D79" s="568"/>
      <c r="E79" s="569"/>
      <c r="F79" s="569"/>
      <c r="G79" s="570"/>
      <c r="H79" s="2"/>
    </row>
    <row r="80" spans="1:35">
      <c r="A80" s="566"/>
      <c r="B80" s="567"/>
      <c r="C80" s="568"/>
      <c r="D80" s="568"/>
      <c r="E80" s="569"/>
      <c r="F80" s="569"/>
      <c r="G80" s="570"/>
      <c r="H80" s="2"/>
    </row>
    <row r="81" spans="1:8">
      <c r="A81" s="566"/>
      <c r="B81" s="567"/>
      <c r="C81" s="568"/>
      <c r="D81" s="568"/>
      <c r="E81" s="569"/>
      <c r="F81" s="569"/>
      <c r="G81" s="570"/>
      <c r="H81" s="2"/>
    </row>
    <row r="82" spans="1:8">
      <c r="A82" s="566"/>
      <c r="B82" s="567"/>
      <c r="C82" s="568"/>
      <c r="D82" s="568"/>
      <c r="E82" s="569"/>
      <c r="F82" s="569"/>
      <c r="G82" s="570"/>
      <c r="H82" s="2"/>
    </row>
    <row r="83" spans="1:8">
      <c r="A83" s="566"/>
      <c r="B83" s="567"/>
      <c r="C83" s="568"/>
      <c r="D83" s="568"/>
      <c r="E83" s="569"/>
      <c r="F83" s="569"/>
      <c r="G83" s="570"/>
      <c r="H83" s="2"/>
    </row>
    <row r="84" spans="1:8">
      <c r="A84" s="566"/>
      <c r="B84" s="567"/>
      <c r="C84" s="568"/>
      <c r="D84" s="568"/>
      <c r="E84" s="569"/>
      <c r="F84" s="569"/>
      <c r="G84" s="570"/>
      <c r="H84" s="2"/>
    </row>
    <row r="85" spans="1:8">
      <c r="A85" s="566"/>
      <c r="B85" s="567"/>
      <c r="C85" s="568"/>
      <c r="D85" s="568"/>
      <c r="E85" s="569"/>
      <c r="F85" s="569"/>
      <c r="G85" s="570"/>
      <c r="H85" s="2"/>
    </row>
    <row r="86" spans="1:8">
      <c r="A86" s="566"/>
      <c r="B86" s="567"/>
      <c r="C86" s="568"/>
      <c r="D86" s="568"/>
      <c r="E86" s="569"/>
      <c r="F86" s="569"/>
      <c r="G86" s="570"/>
      <c r="H86" s="2"/>
    </row>
    <row r="87" spans="1:8">
      <c r="A87" s="566"/>
      <c r="B87" s="567"/>
      <c r="C87" s="568"/>
      <c r="D87" s="568"/>
      <c r="E87" s="569"/>
      <c r="F87" s="569"/>
      <c r="G87" s="570"/>
      <c r="H87" s="2"/>
    </row>
    <row r="88" spans="1:8">
      <c r="A88" s="566"/>
      <c r="B88" s="567"/>
      <c r="C88" s="568"/>
      <c r="D88" s="568"/>
      <c r="E88" s="569"/>
      <c r="F88" s="569"/>
      <c r="G88" s="570"/>
      <c r="H88" s="2"/>
    </row>
    <row r="89" spans="1:8">
      <c r="A89" s="566"/>
      <c r="B89" s="567"/>
      <c r="C89" s="568"/>
      <c r="D89" s="568"/>
      <c r="E89" s="569"/>
      <c r="F89" s="569"/>
      <c r="G89" s="570"/>
      <c r="H89" s="2"/>
    </row>
    <row r="90" spans="1:8">
      <c r="A90" s="566"/>
      <c r="B90" s="567"/>
      <c r="C90" s="568"/>
      <c r="D90" s="568"/>
      <c r="E90" s="569"/>
      <c r="F90" s="569"/>
      <c r="G90" s="570"/>
      <c r="H90" s="2"/>
    </row>
    <row r="91" spans="1:8">
      <c r="A91" s="566"/>
      <c r="B91" s="567"/>
      <c r="C91" s="568"/>
      <c r="D91" s="568"/>
      <c r="E91" s="569"/>
      <c r="F91" s="569"/>
      <c r="G91" s="570"/>
      <c r="H91" s="2"/>
    </row>
    <row r="92" spans="1:8">
      <c r="A92" s="566"/>
      <c r="B92" s="567"/>
      <c r="C92" s="568"/>
      <c r="D92" s="568"/>
      <c r="E92" s="569"/>
      <c r="F92" s="569"/>
      <c r="G92" s="570"/>
      <c r="H92" s="2"/>
    </row>
    <row r="93" spans="1:8">
      <c r="A93" s="566"/>
      <c r="B93" s="567"/>
      <c r="C93" s="568"/>
      <c r="D93" s="568"/>
      <c r="E93" s="569"/>
      <c r="F93" s="569"/>
      <c r="G93" s="570"/>
      <c r="H93" s="2"/>
    </row>
    <row r="94" spans="1:8">
      <c r="A94" s="566"/>
      <c r="B94" s="567"/>
      <c r="C94" s="568"/>
      <c r="D94" s="568"/>
      <c r="E94" s="569"/>
      <c r="F94" s="569"/>
      <c r="G94" s="570"/>
      <c r="H94" s="2"/>
    </row>
    <row r="95" spans="1:8">
      <c r="A95" s="566"/>
      <c r="B95" s="567"/>
      <c r="C95" s="568"/>
      <c r="D95" s="568"/>
      <c r="E95" s="569"/>
      <c r="F95" s="569"/>
      <c r="G95" s="570"/>
      <c r="H95" s="2"/>
    </row>
    <row r="96" spans="1:8">
      <c r="A96" s="566"/>
      <c r="B96" s="567"/>
      <c r="C96" s="568"/>
      <c r="D96" s="568"/>
      <c r="E96" s="569"/>
      <c r="F96" s="569"/>
      <c r="G96" s="570"/>
      <c r="H96" s="2"/>
    </row>
    <row r="97" spans="1:8">
      <c r="A97" s="566"/>
      <c r="B97" s="567"/>
      <c r="C97" s="568"/>
      <c r="D97" s="568"/>
      <c r="E97" s="569"/>
      <c r="F97" s="569"/>
      <c r="G97" s="570"/>
      <c r="H97" s="2"/>
    </row>
    <row r="98" spans="1:8">
      <c r="A98" s="566"/>
      <c r="B98" s="567"/>
      <c r="C98" s="568"/>
      <c r="D98" s="568"/>
      <c r="E98" s="569"/>
      <c r="F98" s="569"/>
      <c r="G98" s="570"/>
      <c r="H98" s="2"/>
    </row>
    <row r="99" spans="1:8">
      <c r="A99" s="566"/>
      <c r="B99" s="567"/>
      <c r="C99" s="568"/>
      <c r="D99" s="568"/>
      <c r="E99" s="569"/>
      <c r="F99" s="569"/>
      <c r="G99" s="570"/>
      <c r="H99" s="2"/>
    </row>
    <row r="100" spans="1:8">
      <c r="A100" s="566"/>
      <c r="B100" s="567"/>
      <c r="C100" s="568"/>
      <c r="D100" s="568"/>
      <c r="E100" s="569"/>
      <c r="F100" s="569"/>
      <c r="G100" s="570"/>
      <c r="H100" s="2"/>
    </row>
    <row r="101" spans="1:8">
      <c r="A101" s="566"/>
      <c r="B101" s="567"/>
      <c r="C101" s="568"/>
      <c r="D101" s="568"/>
      <c r="E101" s="569"/>
      <c r="F101" s="569"/>
      <c r="G101" s="570"/>
      <c r="H101" s="2"/>
    </row>
    <row r="102" spans="1:8">
      <c r="A102" s="566"/>
      <c r="B102" s="567"/>
      <c r="C102" s="568"/>
      <c r="D102" s="568"/>
      <c r="E102" s="569"/>
      <c r="F102" s="569"/>
      <c r="G102" s="570"/>
      <c r="H102" s="2"/>
    </row>
    <row r="103" spans="1:8">
      <c r="A103" s="566"/>
      <c r="B103" s="567"/>
      <c r="C103" s="568"/>
      <c r="D103" s="568"/>
      <c r="E103" s="569"/>
      <c r="F103" s="569"/>
      <c r="G103" s="570"/>
      <c r="H103" s="2"/>
    </row>
    <row r="104" spans="1:8">
      <c r="A104" s="566"/>
      <c r="B104" s="567"/>
      <c r="C104" s="568"/>
      <c r="D104" s="568"/>
      <c r="E104" s="569"/>
      <c r="F104" s="569"/>
      <c r="G104" s="570"/>
      <c r="H104" s="2"/>
    </row>
    <row r="105" spans="1:8">
      <c r="A105" s="566"/>
      <c r="B105" s="567"/>
      <c r="C105" s="568"/>
      <c r="D105" s="568"/>
      <c r="E105" s="569"/>
      <c r="F105" s="569"/>
      <c r="G105" s="570"/>
      <c r="H105" s="2"/>
    </row>
    <row r="106" spans="1:8">
      <c r="A106" s="566"/>
      <c r="B106" s="567"/>
      <c r="C106" s="568"/>
      <c r="D106" s="568"/>
      <c r="E106" s="569"/>
      <c r="F106" s="569"/>
      <c r="G106" s="570"/>
      <c r="H106" s="2"/>
    </row>
    <row r="107" spans="1:8">
      <c r="A107" s="566"/>
      <c r="B107" s="567"/>
      <c r="C107" s="568"/>
      <c r="D107" s="568"/>
      <c r="E107" s="569"/>
      <c r="F107" s="569"/>
      <c r="G107" s="570"/>
      <c r="H107" s="2"/>
    </row>
    <row r="108" spans="1:8">
      <c r="A108" s="566"/>
      <c r="B108" s="567"/>
      <c r="C108" s="568"/>
      <c r="D108" s="568"/>
      <c r="E108" s="569"/>
      <c r="F108" s="569"/>
      <c r="G108" s="570"/>
      <c r="H108" s="2"/>
    </row>
    <row r="109" spans="1:8">
      <c r="A109" s="566"/>
      <c r="B109" s="567"/>
      <c r="C109" s="568"/>
      <c r="D109" s="568"/>
      <c r="E109" s="569"/>
      <c r="F109" s="569"/>
      <c r="G109" s="570"/>
      <c r="H109" s="2"/>
    </row>
    <row r="110" spans="1:8">
      <c r="A110" s="566"/>
      <c r="B110" s="567"/>
      <c r="C110" s="568"/>
      <c r="D110" s="568"/>
      <c r="E110" s="569"/>
      <c r="F110" s="569"/>
      <c r="G110" s="570"/>
      <c r="H110" s="2"/>
    </row>
    <row r="111" spans="1:8">
      <c r="A111" s="566"/>
      <c r="B111" s="567"/>
      <c r="C111" s="568"/>
      <c r="D111" s="568"/>
      <c r="E111" s="569"/>
      <c r="F111" s="569"/>
      <c r="G111" s="570"/>
      <c r="H111" s="2"/>
    </row>
    <row r="112" spans="1:8">
      <c r="A112" s="566"/>
      <c r="B112" s="567"/>
      <c r="C112" s="568"/>
      <c r="D112" s="568"/>
      <c r="E112" s="569"/>
      <c r="F112" s="569"/>
      <c r="G112" s="570"/>
      <c r="H112" s="2"/>
    </row>
    <row r="113" spans="1:8">
      <c r="A113" s="566"/>
      <c r="B113" s="567"/>
      <c r="C113" s="568"/>
      <c r="D113" s="568"/>
      <c r="E113" s="569"/>
      <c r="F113" s="569"/>
      <c r="G113" s="570"/>
      <c r="H113" s="2"/>
    </row>
    <row r="114" spans="1:8">
      <c r="A114" s="566"/>
      <c r="B114" s="567"/>
      <c r="C114" s="568"/>
      <c r="D114" s="568"/>
      <c r="E114" s="569"/>
      <c r="F114" s="569"/>
      <c r="G114" s="570"/>
      <c r="H114" s="2"/>
    </row>
    <row r="115" spans="1:8">
      <c r="A115" s="566"/>
      <c r="B115" s="567"/>
      <c r="C115" s="568"/>
      <c r="D115" s="568"/>
      <c r="E115" s="569"/>
      <c r="F115" s="569"/>
      <c r="G115" s="570"/>
      <c r="H115" s="2"/>
    </row>
    <row r="116" spans="1:8">
      <c r="A116" s="566"/>
      <c r="B116" s="567"/>
      <c r="C116" s="568"/>
      <c r="D116" s="568"/>
      <c r="E116" s="569"/>
      <c r="F116" s="569"/>
      <c r="G116" s="570"/>
      <c r="H116" s="2"/>
    </row>
  </sheetData>
  <mergeCells count="16">
    <mergeCell ref="C76:G76"/>
    <mergeCell ref="A1:A73"/>
    <mergeCell ref="B1:C6"/>
    <mergeCell ref="E1:G6"/>
    <mergeCell ref="B7:C7"/>
    <mergeCell ref="E7:G7"/>
    <mergeCell ref="B8:C8"/>
    <mergeCell ref="E8:G8"/>
    <mergeCell ref="B9:C9"/>
    <mergeCell ref="E9:G9"/>
    <mergeCell ref="B10:C10"/>
    <mergeCell ref="E10:G10"/>
    <mergeCell ref="B11:C11"/>
    <mergeCell ref="B12:C12"/>
    <mergeCell ref="F12:F13"/>
    <mergeCell ref="C75:G75"/>
  </mergeCells>
  <hyperlinks>
    <hyperlink ref="B12:C12" location="'ΠΡΟΤΕΙΝΟΜΕΝΟΣ ΤΙΜΟΚΑΤΑΛΟΓΟΣ'!A1" display="ΣΥΝΟΠΤΙΚΟΣ ΤΙΜΟΚΑΤΑΛΟΓΟΣ"/>
  </hyperlinks>
  <pageMargins left="0.70866141732283472" right="0.70866141732283472" top="0.74803149606299213" bottom="0.74803149606299213" header="0.31496062992125984" footer="0.31496062992125984"/>
  <pageSetup paperSize="9" scale="10" orientation="portrait" r:id="rId1"/>
  <colBreaks count="1" manualBreakCount="1">
    <brk id="7" max="1048575" man="1"/>
  </colBreaks>
  <drawing r:id="rId2"/>
</worksheet>
</file>

<file path=xl/worksheets/sheet93.xml><?xml version="1.0" encoding="utf-8"?>
<worksheet xmlns="http://schemas.openxmlformats.org/spreadsheetml/2006/main" xmlns:r="http://schemas.openxmlformats.org/officeDocument/2006/relationships">
  <sheetPr>
    <tabColor rgb="FF800000"/>
  </sheetPr>
  <dimension ref="A1:ET123"/>
  <sheetViews>
    <sheetView view="pageBreakPreview" zoomScale="24" zoomScaleNormal="24" zoomScaleSheetLayoutView="24" workbookViewId="0">
      <selection activeCell="H1" sqref="H1:J6"/>
    </sheetView>
  </sheetViews>
  <sheetFormatPr defaultRowHeight="15"/>
  <cols>
    <col min="1" max="1" width="21.28515625" style="3" customWidth="1"/>
    <col min="2" max="2" width="21.85546875" style="12" customWidth="1"/>
    <col min="3" max="3" width="226.85546875" style="13" customWidth="1"/>
    <col min="4" max="6" width="59.7109375" style="13" customWidth="1"/>
    <col min="7" max="7" width="58.7109375" style="13" customWidth="1"/>
    <col min="8" max="8" width="37" style="14" customWidth="1"/>
    <col min="9" max="9" width="23.5703125" style="14" customWidth="1"/>
    <col min="10" max="10" width="172" style="15" customWidth="1"/>
    <col min="11" max="12" width="39.85546875" style="3" customWidth="1"/>
    <col min="13" max="16" width="9.5703125" style="3" customWidth="1"/>
    <col min="17" max="16384" width="9.140625" style="3"/>
  </cols>
  <sheetData>
    <row r="1" spans="1:150" ht="134.25" customHeight="1">
      <c r="A1" s="795" t="s">
        <v>1026</v>
      </c>
      <c r="B1" s="899" t="s">
        <v>1029</v>
      </c>
      <c r="C1" s="900"/>
      <c r="D1" s="109" t="s">
        <v>950</v>
      </c>
      <c r="E1" s="109" t="s">
        <v>950</v>
      </c>
      <c r="F1" s="109" t="s">
        <v>950</v>
      </c>
      <c r="G1" s="109" t="s">
        <v>950</v>
      </c>
      <c r="H1" s="903"/>
      <c r="I1" s="904"/>
      <c r="J1" s="905"/>
    </row>
    <row r="2" spans="1:150" ht="112.15" customHeight="1">
      <c r="A2" s="796"/>
      <c r="B2" s="901"/>
      <c r="C2" s="902"/>
      <c r="D2" s="110" t="s">
        <v>608</v>
      </c>
      <c r="E2" s="110" t="s">
        <v>608</v>
      </c>
      <c r="F2" s="110" t="s">
        <v>608</v>
      </c>
      <c r="G2" s="110" t="s">
        <v>608</v>
      </c>
      <c r="H2" s="906"/>
      <c r="I2" s="907"/>
      <c r="J2" s="908"/>
    </row>
    <row r="3" spans="1:150" ht="70.5" customHeight="1">
      <c r="A3" s="796"/>
      <c r="B3" s="901"/>
      <c r="C3" s="902"/>
      <c r="D3" s="111">
        <v>1248</v>
      </c>
      <c r="E3" s="634">
        <v>1248</v>
      </c>
      <c r="F3" s="111">
        <v>1248</v>
      </c>
      <c r="G3" s="634">
        <v>1248</v>
      </c>
      <c r="H3" s="906"/>
      <c r="I3" s="907"/>
      <c r="J3" s="908"/>
    </row>
    <row r="4" spans="1:150" ht="117" customHeight="1">
      <c r="A4" s="796"/>
      <c r="B4" s="901"/>
      <c r="C4" s="902"/>
      <c r="D4" s="111" t="s">
        <v>97</v>
      </c>
      <c r="E4" s="634" t="s">
        <v>557</v>
      </c>
      <c r="F4" s="718" t="s">
        <v>1613</v>
      </c>
      <c r="G4" s="634" t="s">
        <v>78</v>
      </c>
      <c r="H4" s="906"/>
      <c r="I4" s="907"/>
      <c r="J4" s="908"/>
    </row>
    <row r="5" spans="1:150" ht="73.5" customHeight="1">
      <c r="A5" s="796"/>
      <c r="B5" s="901"/>
      <c r="C5" s="902"/>
      <c r="D5" s="111" t="s">
        <v>237</v>
      </c>
      <c r="E5" s="634" t="s">
        <v>237</v>
      </c>
      <c r="F5" s="111" t="s">
        <v>237</v>
      </c>
      <c r="G5" s="634" t="s">
        <v>237</v>
      </c>
      <c r="H5" s="906"/>
      <c r="I5" s="907"/>
      <c r="J5" s="908"/>
    </row>
    <row r="6" spans="1:150" ht="118.5" customHeight="1">
      <c r="A6" s="796"/>
      <c r="B6" s="901"/>
      <c r="C6" s="902"/>
      <c r="D6" s="111" t="s">
        <v>131</v>
      </c>
      <c r="E6" s="634" t="s">
        <v>131</v>
      </c>
      <c r="F6" s="111" t="s">
        <v>131</v>
      </c>
      <c r="G6" s="634" t="s">
        <v>131</v>
      </c>
      <c r="H6" s="906"/>
      <c r="I6" s="907"/>
      <c r="J6" s="908"/>
    </row>
    <row r="7" spans="1:150" ht="73.5" customHeight="1">
      <c r="A7" s="796"/>
      <c r="B7" s="909" t="s">
        <v>232</v>
      </c>
      <c r="C7" s="910"/>
      <c r="D7" s="406">
        <v>12199.920689</v>
      </c>
      <c r="E7" s="651">
        <v>11722.61</v>
      </c>
      <c r="F7" s="406">
        <v>13412.753239436619</v>
      </c>
      <c r="G7" s="651">
        <v>13373.629608763687</v>
      </c>
      <c r="H7" s="841"/>
      <c r="I7" s="842"/>
      <c r="J7" s="843"/>
    </row>
    <row r="8" spans="1:150" ht="73.5" customHeight="1">
      <c r="A8" s="796"/>
      <c r="B8" s="756"/>
      <c r="C8" s="757" t="s">
        <v>1668</v>
      </c>
      <c r="D8" s="769">
        <v>99</v>
      </c>
      <c r="E8" s="769">
        <v>99</v>
      </c>
      <c r="F8" s="769">
        <v>99</v>
      </c>
      <c r="G8" s="769">
        <v>99</v>
      </c>
      <c r="H8" s="748"/>
      <c r="I8" s="748"/>
      <c r="J8" s="748"/>
      <c r="K8" s="566"/>
      <c r="L8" s="566"/>
      <c r="M8" s="566"/>
      <c r="N8" s="566"/>
      <c r="O8" s="566"/>
      <c r="P8" s="566"/>
      <c r="Q8" s="566"/>
      <c r="R8" s="566"/>
      <c r="S8" s="566"/>
      <c r="T8" s="566"/>
      <c r="U8" s="566"/>
      <c r="V8" s="566"/>
      <c r="W8" s="566"/>
      <c r="X8" s="566"/>
      <c r="Y8" s="566"/>
      <c r="Z8" s="566"/>
      <c r="AA8" s="566"/>
      <c r="AB8" s="566"/>
      <c r="AC8" s="566"/>
      <c r="AD8" s="566"/>
      <c r="AE8" s="566"/>
      <c r="AF8" s="566"/>
      <c r="AG8" s="566"/>
      <c r="AH8" s="566"/>
      <c r="AI8" s="566"/>
      <c r="AJ8" s="566"/>
      <c r="AK8" s="566"/>
      <c r="AL8" s="566"/>
      <c r="AM8" s="566"/>
      <c r="AN8" s="566"/>
      <c r="AO8" s="566"/>
      <c r="AP8" s="566"/>
      <c r="AQ8" s="566"/>
      <c r="AR8" s="566"/>
      <c r="AS8" s="566"/>
      <c r="AT8" s="566"/>
      <c r="AU8" s="566"/>
      <c r="AV8" s="566"/>
      <c r="AW8" s="566"/>
      <c r="AX8" s="566"/>
      <c r="AY8" s="566"/>
      <c r="AZ8" s="566"/>
      <c r="BA8" s="566"/>
      <c r="BB8" s="566"/>
      <c r="BC8" s="566"/>
      <c r="BD8" s="566"/>
      <c r="BE8" s="566"/>
      <c r="BF8" s="566"/>
      <c r="BG8" s="566"/>
      <c r="BH8" s="566"/>
      <c r="BI8" s="566"/>
      <c r="BJ8" s="566"/>
      <c r="BK8" s="566"/>
      <c r="BL8" s="566"/>
      <c r="BM8" s="566"/>
      <c r="BN8" s="566"/>
      <c r="BO8" s="566"/>
      <c r="BP8" s="566"/>
      <c r="BQ8" s="566"/>
      <c r="BR8" s="566"/>
      <c r="BS8" s="566"/>
      <c r="BT8" s="566"/>
      <c r="BU8" s="566"/>
      <c r="BV8" s="566"/>
      <c r="BW8" s="566"/>
      <c r="BX8" s="566"/>
      <c r="BY8" s="566"/>
      <c r="BZ8" s="566"/>
      <c r="CA8" s="566"/>
      <c r="CB8" s="566"/>
      <c r="CC8" s="566"/>
      <c r="CD8" s="566"/>
      <c r="CE8" s="566"/>
      <c r="CF8" s="566"/>
      <c r="CG8" s="566"/>
      <c r="CH8" s="566"/>
      <c r="CI8" s="566"/>
      <c r="CJ8" s="566"/>
      <c r="CK8" s="566"/>
      <c r="CL8" s="566"/>
      <c r="CM8" s="566"/>
      <c r="CN8" s="566"/>
      <c r="CO8" s="566"/>
      <c r="CP8" s="566"/>
      <c r="CQ8" s="566"/>
      <c r="CR8" s="566"/>
      <c r="CS8" s="566"/>
      <c r="CT8" s="566"/>
      <c r="CU8" s="566"/>
      <c r="CV8" s="566"/>
      <c r="CW8" s="566"/>
      <c r="CX8" s="566"/>
      <c r="CY8" s="566"/>
      <c r="CZ8" s="566"/>
      <c r="DA8" s="566"/>
      <c r="DB8" s="566"/>
      <c r="DC8" s="566"/>
      <c r="DD8" s="566"/>
      <c r="DE8" s="566"/>
      <c r="DF8" s="566"/>
      <c r="DG8" s="566"/>
      <c r="DH8" s="566"/>
      <c r="DI8" s="566"/>
      <c r="DJ8" s="566"/>
      <c r="DK8" s="566"/>
      <c r="DL8" s="566"/>
      <c r="DM8" s="566"/>
      <c r="DN8" s="566"/>
      <c r="DO8" s="566"/>
      <c r="DP8" s="566"/>
      <c r="DQ8" s="566"/>
      <c r="DR8" s="566"/>
      <c r="DS8" s="566"/>
      <c r="DT8" s="566"/>
      <c r="DU8" s="566"/>
      <c r="DV8" s="566"/>
      <c r="DW8" s="566"/>
      <c r="DX8" s="566"/>
      <c r="DY8" s="566"/>
      <c r="DZ8" s="566"/>
      <c r="EA8" s="566"/>
      <c r="EB8" s="566"/>
      <c r="EC8" s="566"/>
      <c r="ED8" s="566"/>
      <c r="EE8" s="566"/>
      <c r="EF8" s="566"/>
      <c r="EG8" s="566"/>
      <c r="EH8" s="566"/>
      <c r="EI8" s="566"/>
      <c r="EJ8" s="566"/>
      <c r="EK8" s="566"/>
      <c r="EL8" s="566"/>
      <c r="EM8" s="566"/>
      <c r="EN8" s="566"/>
      <c r="EO8" s="566"/>
      <c r="EP8" s="566"/>
      <c r="EQ8" s="566"/>
      <c r="ER8" s="566"/>
      <c r="ES8" s="566"/>
      <c r="ET8" s="566"/>
    </row>
    <row r="9" spans="1:150" ht="73.5" customHeight="1">
      <c r="A9" s="796"/>
      <c r="B9" s="756"/>
      <c r="C9" s="757" t="s">
        <v>1669</v>
      </c>
      <c r="D9" s="651">
        <v>150</v>
      </c>
      <c r="E9" s="651">
        <v>150</v>
      </c>
      <c r="F9" s="651">
        <v>150</v>
      </c>
      <c r="G9" s="651">
        <v>150</v>
      </c>
      <c r="H9" s="748"/>
      <c r="I9" s="748"/>
      <c r="J9" s="748"/>
      <c r="K9" s="566"/>
      <c r="L9" s="566"/>
      <c r="M9" s="566"/>
      <c r="N9" s="566"/>
      <c r="O9" s="566"/>
      <c r="P9" s="566"/>
      <c r="Q9" s="566"/>
      <c r="R9" s="566"/>
      <c r="S9" s="566"/>
      <c r="T9" s="566"/>
      <c r="U9" s="566"/>
      <c r="V9" s="566"/>
      <c r="W9" s="566"/>
      <c r="X9" s="566"/>
      <c r="Y9" s="566"/>
      <c r="Z9" s="566"/>
      <c r="AA9" s="566"/>
      <c r="AB9" s="566"/>
      <c r="AC9" s="566"/>
      <c r="AD9" s="566"/>
      <c r="AE9" s="566"/>
      <c r="AF9" s="566"/>
      <c r="AG9" s="566"/>
      <c r="AH9" s="566"/>
      <c r="AI9" s="566"/>
      <c r="AJ9" s="566"/>
      <c r="AK9" s="566"/>
      <c r="AL9" s="566"/>
      <c r="AM9" s="566"/>
      <c r="AN9" s="566"/>
      <c r="AO9" s="566"/>
      <c r="AP9" s="566"/>
      <c r="AQ9" s="566"/>
      <c r="AR9" s="566"/>
      <c r="AS9" s="566"/>
      <c r="AT9" s="566"/>
      <c r="AU9" s="566"/>
      <c r="AV9" s="566"/>
      <c r="AW9" s="566"/>
      <c r="AX9" s="566"/>
      <c r="AY9" s="566"/>
      <c r="AZ9" s="566"/>
      <c r="BA9" s="566"/>
      <c r="BB9" s="566"/>
      <c r="BC9" s="566"/>
      <c r="BD9" s="566"/>
      <c r="BE9" s="566"/>
      <c r="BF9" s="566"/>
      <c r="BG9" s="566"/>
      <c r="BH9" s="566"/>
      <c r="BI9" s="566"/>
      <c r="BJ9" s="566"/>
      <c r="BK9" s="566"/>
      <c r="BL9" s="566"/>
      <c r="BM9" s="566"/>
      <c r="BN9" s="566"/>
      <c r="BO9" s="566"/>
      <c r="BP9" s="566"/>
      <c r="BQ9" s="566"/>
      <c r="BR9" s="566"/>
      <c r="BS9" s="566"/>
      <c r="BT9" s="566"/>
      <c r="BU9" s="566"/>
      <c r="BV9" s="566"/>
      <c r="BW9" s="566"/>
      <c r="BX9" s="566"/>
      <c r="BY9" s="566"/>
      <c r="BZ9" s="566"/>
      <c r="CA9" s="566"/>
      <c r="CB9" s="566"/>
      <c r="CC9" s="566"/>
      <c r="CD9" s="566"/>
      <c r="CE9" s="566"/>
      <c r="CF9" s="566"/>
      <c r="CG9" s="566"/>
      <c r="CH9" s="566"/>
      <c r="CI9" s="566"/>
      <c r="CJ9" s="566"/>
      <c r="CK9" s="566"/>
      <c r="CL9" s="566"/>
      <c r="CM9" s="566"/>
      <c r="CN9" s="566"/>
      <c r="CO9" s="566"/>
      <c r="CP9" s="566"/>
      <c r="CQ9" s="566"/>
      <c r="CR9" s="566"/>
      <c r="CS9" s="566"/>
      <c r="CT9" s="566"/>
      <c r="CU9" s="566"/>
      <c r="CV9" s="566"/>
      <c r="CW9" s="566"/>
      <c r="CX9" s="566"/>
      <c r="CY9" s="566"/>
      <c r="CZ9" s="566"/>
      <c r="DA9" s="566"/>
      <c r="DB9" s="566"/>
      <c r="DC9" s="566"/>
      <c r="DD9" s="566"/>
      <c r="DE9" s="566"/>
      <c r="DF9" s="566"/>
      <c r="DG9" s="566"/>
      <c r="DH9" s="566"/>
      <c r="DI9" s="566"/>
      <c r="DJ9" s="566"/>
      <c r="DK9" s="566"/>
      <c r="DL9" s="566"/>
      <c r="DM9" s="566"/>
      <c r="DN9" s="566"/>
      <c r="DO9" s="566"/>
      <c r="DP9" s="566"/>
      <c r="DQ9" s="566"/>
      <c r="DR9" s="566"/>
      <c r="DS9" s="566"/>
      <c r="DT9" s="566"/>
      <c r="DU9" s="566"/>
      <c r="DV9" s="566"/>
      <c r="DW9" s="566"/>
      <c r="DX9" s="566"/>
      <c r="DY9" s="566"/>
      <c r="DZ9" s="566"/>
      <c r="EA9" s="566"/>
      <c r="EB9" s="566"/>
      <c r="EC9" s="566"/>
      <c r="ED9" s="566"/>
      <c r="EE9" s="566"/>
      <c r="EF9" s="566"/>
      <c r="EG9" s="566"/>
      <c r="EH9" s="566"/>
      <c r="EI9" s="566"/>
      <c r="EJ9" s="566"/>
      <c r="EK9" s="566"/>
      <c r="EL9" s="566"/>
      <c r="EM9" s="566"/>
      <c r="EN9" s="566"/>
      <c r="EO9" s="566"/>
      <c r="EP9" s="566"/>
      <c r="EQ9" s="566"/>
      <c r="ER9" s="566"/>
      <c r="ES9" s="566"/>
      <c r="ET9" s="566"/>
    </row>
    <row r="10" spans="1:150" s="408" customFormat="1" ht="89.25" customHeight="1">
      <c r="A10" s="796"/>
      <c r="B10" s="909" t="s">
        <v>1670</v>
      </c>
      <c r="C10" s="910"/>
      <c r="D10" s="406">
        <v>73.72</v>
      </c>
      <c r="E10" s="651">
        <v>73.72</v>
      </c>
      <c r="F10" s="406">
        <v>73.72</v>
      </c>
      <c r="G10" s="651">
        <v>73.72</v>
      </c>
      <c r="H10" s="158"/>
      <c r="I10" s="158"/>
      <c r="J10" s="161"/>
      <c r="K10" s="163"/>
      <c r="L10" s="163"/>
      <c r="M10" s="43"/>
      <c r="N10" s="43"/>
      <c r="O10" s="43"/>
      <c r="P10" s="43"/>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c r="AW10" s="43"/>
      <c r="AX10" s="43"/>
      <c r="AY10" s="43"/>
      <c r="AZ10" s="43"/>
      <c r="BA10" s="43"/>
      <c r="BB10" s="43"/>
      <c r="BC10" s="43"/>
      <c r="BD10" s="43"/>
      <c r="BE10" s="43"/>
      <c r="BF10" s="43"/>
      <c r="BG10" s="43"/>
      <c r="BH10" s="43"/>
      <c r="BI10" s="43"/>
      <c r="BJ10" s="43"/>
      <c r="BK10" s="43"/>
      <c r="BL10" s="43"/>
      <c r="BM10" s="43"/>
      <c r="BN10" s="43"/>
      <c r="BO10" s="43"/>
      <c r="BP10" s="43"/>
      <c r="BQ10" s="43"/>
      <c r="BR10" s="43"/>
      <c r="BS10" s="43"/>
      <c r="BT10" s="43"/>
      <c r="BU10" s="43"/>
      <c r="BV10" s="43"/>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c r="DF10" s="43"/>
      <c r="DG10" s="43"/>
      <c r="DH10" s="43"/>
      <c r="DI10" s="43"/>
      <c r="DJ10" s="43"/>
      <c r="DK10" s="43"/>
      <c r="DL10" s="43"/>
      <c r="DM10" s="43"/>
      <c r="DN10" s="43"/>
      <c r="DO10" s="43"/>
      <c r="DP10" s="43"/>
      <c r="DQ10" s="43"/>
      <c r="DR10" s="43"/>
      <c r="DS10" s="43"/>
      <c r="DT10" s="43"/>
      <c r="DU10" s="43"/>
      <c r="DV10" s="43"/>
      <c r="DW10" s="43"/>
      <c r="DX10" s="43"/>
      <c r="DY10" s="43"/>
      <c r="DZ10" s="43"/>
      <c r="EA10" s="43"/>
      <c r="EB10" s="43"/>
      <c r="EC10" s="43"/>
      <c r="ED10" s="43"/>
      <c r="EE10" s="43"/>
      <c r="EF10" s="43"/>
      <c r="EG10" s="43"/>
      <c r="EH10" s="43"/>
      <c r="EI10" s="43"/>
      <c r="EJ10" s="43"/>
      <c r="EK10" s="43"/>
      <c r="EL10" s="43"/>
      <c r="EM10" s="43"/>
      <c r="EN10" s="43"/>
      <c r="EO10" s="43"/>
      <c r="EP10" s="43"/>
      <c r="EQ10" s="43"/>
      <c r="ER10" s="43"/>
      <c r="ES10" s="43"/>
      <c r="ET10" s="43"/>
    </row>
    <row r="11" spans="1:150" s="6" customFormat="1" ht="73.5" customHeight="1">
      <c r="A11" s="796"/>
      <c r="B11" s="791" t="s">
        <v>233</v>
      </c>
      <c r="C11" s="792"/>
      <c r="D11" s="61" t="s">
        <v>974</v>
      </c>
      <c r="E11" s="627" t="s">
        <v>1630</v>
      </c>
      <c r="F11" s="61" t="s">
        <v>975</v>
      </c>
      <c r="G11" s="627" t="s">
        <v>976</v>
      </c>
      <c r="H11" s="87" t="s">
        <v>232</v>
      </c>
      <c r="I11" s="848" t="s">
        <v>234</v>
      </c>
      <c r="J11" s="4"/>
    </row>
    <row r="12" spans="1:150" s="7" customFormat="1" ht="64.5" customHeight="1">
      <c r="A12" s="796"/>
      <c r="B12" s="353" t="s">
        <v>45</v>
      </c>
      <c r="C12" s="353"/>
      <c r="D12" s="353"/>
      <c r="E12" s="353"/>
      <c r="F12" s="353"/>
      <c r="G12" s="353"/>
      <c r="H12" s="353"/>
      <c r="I12" s="849"/>
      <c r="J12" s="354" t="s">
        <v>244</v>
      </c>
      <c r="K12" s="6"/>
      <c r="L12" s="6"/>
    </row>
    <row r="13" spans="1:150" s="7" customFormat="1" ht="78" customHeight="1">
      <c r="A13" s="796"/>
      <c r="B13" s="136" t="s">
        <v>238</v>
      </c>
      <c r="C13" s="42" t="s">
        <v>291</v>
      </c>
      <c r="D13" s="113" t="s">
        <v>47</v>
      </c>
      <c r="E13" s="113" t="s">
        <v>47</v>
      </c>
      <c r="F13" s="113" t="s">
        <v>47</v>
      </c>
      <c r="G13" s="113" t="s">
        <v>47</v>
      </c>
      <c r="H13" s="89"/>
      <c r="I13" s="137" t="s">
        <v>238</v>
      </c>
      <c r="J13" s="58"/>
      <c r="K13" s="720"/>
      <c r="L13" s="6"/>
    </row>
    <row r="14" spans="1:150" s="7" customFormat="1" ht="78" customHeight="1">
      <c r="A14" s="796"/>
      <c r="B14" s="114" t="s">
        <v>46</v>
      </c>
      <c r="C14" s="42" t="s">
        <v>292</v>
      </c>
      <c r="D14" s="113" t="s">
        <v>47</v>
      </c>
      <c r="E14" s="113" t="s">
        <v>47</v>
      </c>
      <c r="F14" s="113" t="s">
        <v>47</v>
      </c>
      <c r="G14" s="113" t="s">
        <v>47</v>
      </c>
      <c r="H14" s="89"/>
      <c r="I14" s="114" t="s">
        <v>46</v>
      </c>
      <c r="J14" s="58"/>
      <c r="K14" s="720"/>
      <c r="L14" s="6"/>
    </row>
    <row r="15" spans="1:150" s="7" customFormat="1" ht="78" customHeight="1">
      <c r="A15" s="796"/>
      <c r="B15" s="136" t="s">
        <v>1614</v>
      </c>
      <c r="C15" s="42" t="s">
        <v>1615</v>
      </c>
      <c r="D15" s="510" t="s">
        <v>848</v>
      </c>
      <c r="E15" s="510" t="s">
        <v>848</v>
      </c>
      <c r="F15" s="510" t="s">
        <v>848</v>
      </c>
      <c r="G15" s="113" t="s">
        <v>47</v>
      </c>
      <c r="H15" s="89">
        <v>117.37</v>
      </c>
      <c r="I15" s="114" t="s">
        <v>1614</v>
      </c>
      <c r="J15" s="58"/>
      <c r="K15" s="720"/>
      <c r="L15" s="6"/>
    </row>
    <row r="16" spans="1:150" s="7" customFormat="1" ht="78" customHeight="1">
      <c r="A16" s="796"/>
      <c r="B16" s="114" t="s">
        <v>221</v>
      </c>
      <c r="C16" s="8" t="s">
        <v>263</v>
      </c>
      <c r="D16" s="113" t="s">
        <v>47</v>
      </c>
      <c r="E16" s="113" t="s">
        <v>47</v>
      </c>
      <c r="F16" s="113" t="s">
        <v>47</v>
      </c>
      <c r="G16" s="113" t="s">
        <v>47</v>
      </c>
      <c r="H16" s="89"/>
      <c r="I16" s="114" t="s">
        <v>221</v>
      </c>
      <c r="J16" s="58"/>
      <c r="K16" s="720"/>
      <c r="L16" s="6"/>
    </row>
    <row r="17" spans="1:12" s="7" customFormat="1" ht="78" customHeight="1">
      <c r="A17" s="796"/>
      <c r="B17" s="114" t="s">
        <v>200</v>
      </c>
      <c r="C17" s="8" t="s">
        <v>33</v>
      </c>
      <c r="D17" s="510" t="s">
        <v>848</v>
      </c>
      <c r="E17" s="113" t="s">
        <v>47</v>
      </c>
      <c r="F17" s="113" t="s">
        <v>47</v>
      </c>
      <c r="G17" s="511" t="s">
        <v>47</v>
      </c>
      <c r="H17" s="89">
        <v>117.37</v>
      </c>
      <c r="I17" s="114" t="s">
        <v>200</v>
      </c>
      <c r="J17" s="58"/>
      <c r="K17" s="720"/>
      <c r="L17" s="6"/>
    </row>
    <row r="18" spans="1:12" s="7" customFormat="1" ht="78" customHeight="1">
      <c r="A18" s="796"/>
      <c r="B18" s="114" t="s">
        <v>48</v>
      </c>
      <c r="C18" s="8" t="s">
        <v>49</v>
      </c>
      <c r="D18" s="511" t="s">
        <v>47</v>
      </c>
      <c r="E18" s="511" t="s">
        <v>47</v>
      </c>
      <c r="F18" s="511" t="s">
        <v>47</v>
      </c>
      <c r="G18" s="512" t="s">
        <v>169</v>
      </c>
      <c r="H18" s="89"/>
      <c r="I18" s="114" t="s">
        <v>48</v>
      </c>
      <c r="J18" s="90"/>
      <c r="K18" s="720"/>
      <c r="L18" s="6"/>
    </row>
    <row r="19" spans="1:12" s="7" customFormat="1" ht="78" customHeight="1">
      <c r="A19" s="796"/>
      <c r="B19" s="114" t="s">
        <v>170</v>
      </c>
      <c r="C19" s="8" t="s">
        <v>201</v>
      </c>
      <c r="D19" s="511" t="s">
        <v>47</v>
      </c>
      <c r="E19" s="511" t="s">
        <v>47</v>
      </c>
      <c r="F19" s="511" t="s">
        <v>47</v>
      </c>
      <c r="G19" s="511" t="s">
        <v>47</v>
      </c>
      <c r="H19" s="89"/>
      <c r="I19" s="114" t="s">
        <v>170</v>
      </c>
      <c r="J19" s="90"/>
      <c r="K19" s="720"/>
      <c r="L19" s="6"/>
    </row>
    <row r="20" spans="1:12" s="7" customFormat="1" ht="78" customHeight="1">
      <c r="A20" s="796"/>
      <c r="B20" s="114" t="s">
        <v>165</v>
      </c>
      <c r="C20" s="8" t="s">
        <v>166</v>
      </c>
      <c r="D20" s="511" t="s">
        <v>47</v>
      </c>
      <c r="E20" s="511" t="s">
        <v>47</v>
      </c>
      <c r="F20" s="511" t="s">
        <v>47</v>
      </c>
      <c r="G20" s="511" t="s">
        <v>47</v>
      </c>
      <c r="H20" s="89"/>
      <c r="I20" s="114" t="s">
        <v>165</v>
      </c>
      <c r="J20" s="58"/>
      <c r="K20" s="720"/>
      <c r="L20" s="6"/>
    </row>
    <row r="21" spans="1:12" s="7" customFormat="1" ht="78" customHeight="1">
      <c r="A21" s="796"/>
      <c r="B21" s="114" t="s">
        <v>0</v>
      </c>
      <c r="C21" s="42" t="s">
        <v>313</v>
      </c>
      <c r="D21" s="511" t="s">
        <v>47</v>
      </c>
      <c r="E21" s="511" t="s">
        <v>47</v>
      </c>
      <c r="F21" s="511" t="s">
        <v>47</v>
      </c>
      <c r="G21" s="511" t="s">
        <v>47</v>
      </c>
      <c r="H21" s="89"/>
      <c r="I21" s="114" t="s">
        <v>0</v>
      </c>
      <c r="J21" s="58"/>
      <c r="K21" s="720"/>
      <c r="L21" s="6"/>
    </row>
    <row r="22" spans="1:12" s="7" customFormat="1" ht="78" customHeight="1">
      <c r="A22" s="796"/>
      <c r="B22" s="114" t="s">
        <v>58</v>
      </c>
      <c r="C22" s="8" t="s">
        <v>59</v>
      </c>
      <c r="D22" s="691" t="s">
        <v>169</v>
      </c>
      <c r="E22" s="511" t="s">
        <v>47</v>
      </c>
      <c r="F22" s="510" t="s">
        <v>848</v>
      </c>
      <c r="G22" s="511" t="s">
        <v>47</v>
      </c>
      <c r="H22" s="89">
        <v>117.370892018779</v>
      </c>
      <c r="I22" s="114" t="s">
        <v>58</v>
      </c>
      <c r="J22" s="58"/>
      <c r="K22" s="720"/>
      <c r="L22" s="6"/>
    </row>
    <row r="23" spans="1:12" s="262" customFormat="1" ht="78" customHeight="1">
      <c r="A23" s="796"/>
      <c r="B23" s="282" t="s">
        <v>1505</v>
      </c>
      <c r="C23" s="263" t="s">
        <v>1506</v>
      </c>
      <c r="D23" s="691" t="s">
        <v>169</v>
      </c>
      <c r="E23" s="511" t="s">
        <v>47</v>
      </c>
      <c r="F23" s="691" t="s">
        <v>169</v>
      </c>
      <c r="G23" s="689" t="s">
        <v>47</v>
      </c>
      <c r="H23" s="142"/>
      <c r="I23" s="282" t="s">
        <v>1505</v>
      </c>
      <c r="J23" s="625"/>
      <c r="K23" s="720"/>
      <c r="L23" s="260"/>
    </row>
    <row r="24" spans="1:12" s="7" customFormat="1" ht="78" customHeight="1">
      <c r="A24" s="796"/>
      <c r="B24" s="115" t="s">
        <v>50</v>
      </c>
      <c r="C24" s="8" t="s">
        <v>453</v>
      </c>
      <c r="D24" s="511" t="s">
        <v>47</v>
      </c>
      <c r="E24" s="511" t="s">
        <v>47</v>
      </c>
      <c r="F24" s="511" t="s">
        <v>47</v>
      </c>
      <c r="G24" s="511" t="s">
        <v>47</v>
      </c>
      <c r="I24" s="115" t="s">
        <v>50</v>
      </c>
      <c r="J24" s="58"/>
      <c r="K24" s="720"/>
      <c r="L24" s="6"/>
    </row>
    <row r="25" spans="1:12" s="7" customFormat="1" ht="78" customHeight="1">
      <c r="A25" s="796"/>
      <c r="B25" s="115" t="s">
        <v>100</v>
      </c>
      <c r="C25" s="8" t="s">
        <v>175</v>
      </c>
      <c r="D25" s="511" t="s">
        <v>47</v>
      </c>
      <c r="E25" s="511" t="s">
        <v>47</v>
      </c>
      <c r="F25" s="510" t="s">
        <v>848</v>
      </c>
      <c r="G25" s="511" t="s">
        <v>47</v>
      </c>
      <c r="H25" s="89"/>
      <c r="I25" s="115" t="s">
        <v>100</v>
      </c>
      <c r="J25" s="58"/>
      <c r="K25" s="720"/>
      <c r="L25" s="6"/>
    </row>
    <row r="26" spans="1:12" s="7" customFormat="1" ht="78" customHeight="1">
      <c r="A26" s="796"/>
      <c r="B26" s="115" t="s">
        <v>101</v>
      </c>
      <c r="C26" s="42" t="s">
        <v>319</v>
      </c>
      <c r="D26" s="512" t="s">
        <v>169</v>
      </c>
      <c r="E26" s="512" t="s">
        <v>169</v>
      </c>
      <c r="F26" s="510" t="s">
        <v>848</v>
      </c>
      <c r="G26" s="511" t="s">
        <v>47</v>
      </c>
      <c r="H26" s="89">
        <v>352.11267605633799</v>
      </c>
      <c r="I26" s="115" t="s">
        <v>101</v>
      </c>
      <c r="J26" s="58"/>
      <c r="K26" s="720"/>
      <c r="L26" s="6"/>
    </row>
    <row r="27" spans="1:12" s="7" customFormat="1" ht="91.5" customHeight="1">
      <c r="A27" s="796"/>
      <c r="B27" s="115" t="s">
        <v>52</v>
      </c>
      <c r="C27" s="9" t="s">
        <v>955</v>
      </c>
      <c r="D27" s="511" t="s">
        <v>47</v>
      </c>
      <c r="E27" s="511" t="s">
        <v>47</v>
      </c>
      <c r="F27" s="511" t="s">
        <v>47</v>
      </c>
      <c r="G27" s="511" t="s">
        <v>47</v>
      </c>
      <c r="I27" s="115" t="s">
        <v>52</v>
      </c>
      <c r="J27" s="58"/>
      <c r="K27" s="720"/>
      <c r="L27" s="6"/>
    </row>
    <row r="28" spans="1:12" s="7" customFormat="1" ht="98.45" customHeight="1">
      <c r="A28" s="796"/>
      <c r="B28" s="115" t="s">
        <v>181</v>
      </c>
      <c r="C28" s="9" t="s">
        <v>293</v>
      </c>
      <c r="D28" s="511" t="s">
        <v>47</v>
      </c>
      <c r="E28" s="511" t="s">
        <v>47</v>
      </c>
      <c r="F28" s="511" t="s">
        <v>47</v>
      </c>
      <c r="G28" s="511" t="s">
        <v>47</v>
      </c>
      <c r="H28" s="89"/>
      <c r="I28" s="115" t="s">
        <v>181</v>
      </c>
      <c r="J28" s="59"/>
      <c r="K28" s="720"/>
      <c r="L28" s="6"/>
    </row>
    <row r="29" spans="1:12" s="7" customFormat="1" ht="98.45" customHeight="1">
      <c r="A29" s="796"/>
      <c r="B29" s="139" t="s">
        <v>204</v>
      </c>
      <c r="C29" s="460" t="s">
        <v>1056</v>
      </c>
      <c r="D29" s="512" t="s">
        <v>169</v>
      </c>
      <c r="E29" s="512" t="s">
        <v>169</v>
      </c>
      <c r="F29" s="512" t="s">
        <v>169</v>
      </c>
      <c r="G29" s="510" t="s">
        <v>848</v>
      </c>
      <c r="H29" s="89">
        <v>547.73082899999997</v>
      </c>
      <c r="I29" s="139" t="s">
        <v>204</v>
      </c>
      <c r="J29" s="140"/>
      <c r="K29" s="720"/>
      <c r="L29" s="6"/>
    </row>
    <row r="30" spans="1:12" s="7" customFormat="1" ht="98.25" customHeight="1">
      <c r="A30" s="796"/>
      <c r="B30" s="139" t="s">
        <v>136</v>
      </c>
      <c r="C30" s="460" t="s">
        <v>956</v>
      </c>
      <c r="D30" s="512" t="s">
        <v>169</v>
      </c>
      <c r="E30" s="512" t="s">
        <v>848</v>
      </c>
      <c r="F30" s="510" t="s">
        <v>848</v>
      </c>
      <c r="G30" s="510" t="s">
        <v>848</v>
      </c>
      <c r="H30" s="89">
        <v>78.247261345852905</v>
      </c>
      <c r="I30" s="139" t="s">
        <v>136</v>
      </c>
      <c r="J30" s="140"/>
      <c r="K30" s="720"/>
      <c r="L30" s="6"/>
    </row>
    <row r="31" spans="1:12" s="7" customFormat="1" ht="98.25" customHeight="1">
      <c r="A31" s="796"/>
      <c r="B31" s="722" t="s">
        <v>404</v>
      </c>
      <c r="C31" s="460" t="s">
        <v>411</v>
      </c>
      <c r="D31" s="512" t="s">
        <v>169</v>
      </c>
      <c r="E31" s="512" t="s">
        <v>169</v>
      </c>
      <c r="F31" s="512" t="s">
        <v>169</v>
      </c>
      <c r="G31" s="511" t="s">
        <v>47</v>
      </c>
      <c r="H31" s="89"/>
      <c r="I31" s="722" t="s">
        <v>404</v>
      </c>
      <c r="J31" s="140"/>
      <c r="K31" s="720"/>
      <c r="L31" s="6"/>
    </row>
    <row r="32" spans="1:12" s="7" customFormat="1" ht="92.25" customHeight="1">
      <c r="A32" s="796"/>
      <c r="B32" s="139" t="s">
        <v>53</v>
      </c>
      <c r="C32" s="141" t="s">
        <v>54</v>
      </c>
      <c r="D32" s="512" t="s">
        <v>169</v>
      </c>
      <c r="E32" s="511" t="s">
        <v>47</v>
      </c>
      <c r="F32" s="510" t="s">
        <v>848</v>
      </c>
      <c r="G32" s="511" t="s">
        <v>47</v>
      </c>
      <c r="H32" s="89">
        <v>117.370892018779</v>
      </c>
      <c r="I32" s="139" t="s">
        <v>53</v>
      </c>
      <c r="J32" s="140"/>
      <c r="K32" s="720"/>
      <c r="L32" s="6"/>
    </row>
    <row r="33" spans="1:12" s="7" customFormat="1" ht="85.5" customHeight="1">
      <c r="A33" s="796"/>
      <c r="B33" s="139" t="s">
        <v>95</v>
      </c>
      <c r="C33" s="141" t="s">
        <v>669</v>
      </c>
      <c r="D33" s="511" t="s">
        <v>47</v>
      </c>
      <c r="E33" s="511" t="s">
        <v>47</v>
      </c>
      <c r="F33" s="511" t="s">
        <v>47</v>
      </c>
      <c r="G33" s="511" t="s">
        <v>47</v>
      </c>
      <c r="H33" s="89"/>
      <c r="I33" s="139" t="s">
        <v>95</v>
      </c>
      <c r="J33" s="140"/>
      <c r="K33" s="720"/>
      <c r="L33" s="6"/>
    </row>
    <row r="34" spans="1:12" s="7" customFormat="1" ht="85.5" customHeight="1">
      <c r="A34" s="796"/>
      <c r="B34" s="139" t="s">
        <v>1624</v>
      </c>
      <c r="C34" s="141" t="s">
        <v>1625</v>
      </c>
      <c r="D34" s="512" t="s">
        <v>169</v>
      </c>
      <c r="E34" s="511" t="s">
        <v>47</v>
      </c>
      <c r="F34" s="512" t="s">
        <v>169</v>
      </c>
      <c r="G34" s="512" t="s">
        <v>169</v>
      </c>
      <c r="H34" s="89"/>
      <c r="I34" s="139" t="s">
        <v>1624</v>
      </c>
      <c r="J34" s="140"/>
      <c r="K34" s="720"/>
      <c r="L34" s="6"/>
    </row>
    <row r="35" spans="1:12" s="7" customFormat="1" ht="85.5" customHeight="1">
      <c r="A35" s="796"/>
      <c r="B35" s="139" t="s">
        <v>454</v>
      </c>
      <c r="C35" s="141" t="s">
        <v>661</v>
      </c>
      <c r="D35" s="511" t="s">
        <v>47</v>
      </c>
      <c r="E35" s="512" t="s">
        <v>169</v>
      </c>
      <c r="F35" s="512" t="s">
        <v>169</v>
      </c>
      <c r="G35" s="512" t="s">
        <v>169</v>
      </c>
      <c r="H35" s="89"/>
      <c r="I35" s="139" t="s">
        <v>454</v>
      </c>
      <c r="J35" s="140"/>
      <c r="K35" s="720"/>
      <c r="L35" s="6"/>
    </row>
    <row r="36" spans="1:12" s="7" customFormat="1" ht="88.5" customHeight="1">
      <c r="A36" s="796"/>
      <c r="B36" s="139" t="s">
        <v>29</v>
      </c>
      <c r="C36" s="141" t="s">
        <v>30</v>
      </c>
      <c r="D36" s="512" t="s">
        <v>169</v>
      </c>
      <c r="E36" s="512" t="s">
        <v>169</v>
      </c>
      <c r="F36" s="511" t="s">
        <v>47</v>
      </c>
      <c r="G36" s="511" t="s">
        <v>47</v>
      </c>
      <c r="H36" s="89"/>
      <c r="I36" s="139" t="s">
        <v>29</v>
      </c>
      <c r="J36" s="140" t="s">
        <v>713</v>
      </c>
      <c r="K36" s="720"/>
      <c r="L36" s="6"/>
    </row>
    <row r="37" spans="1:12" s="7" customFormat="1" ht="82.5" customHeight="1">
      <c r="A37" s="796"/>
      <c r="B37" s="139" t="s">
        <v>412</v>
      </c>
      <c r="C37" s="141" t="s">
        <v>673</v>
      </c>
      <c r="D37" s="512" t="s">
        <v>169</v>
      </c>
      <c r="E37" s="511" t="s">
        <v>47</v>
      </c>
      <c r="F37" s="512" t="s">
        <v>169</v>
      </c>
      <c r="G37" s="511" t="s">
        <v>47</v>
      </c>
      <c r="H37" s="89"/>
      <c r="I37" s="139" t="s">
        <v>412</v>
      </c>
      <c r="J37" s="140"/>
      <c r="K37" s="720"/>
      <c r="L37" s="6"/>
    </row>
    <row r="38" spans="1:12" s="7" customFormat="1" ht="82.5" customHeight="1">
      <c r="A38" s="796"/>
      <c r="B38" s="139" t="s">
        <v>133</v>
      </c>
      <c r="C38" s="141" t="s">
        <v>579</v>
      </c>
      <c r="D38" s="510" t="s">
        <v>848</v>
      </c>
      <c r="E38" s="510" t="s">
        <v>848</v>
      </c>
      <c r="F38" s="510" t="s">
        <v>848</v>
      </c>
      <c r="G38" s="511" t="s">
        <v>47</v>
      </c>
      <c r="H38" s="89">
        <v>39.123631000000003</v>
      </c>
      <c r="I38" s="139" t="s">
        <v>133</v>
      </c>
      <c r="J38" s="140"/>
      <c r="K38" s="720"/>
      <c r="L38" s="6"/>
    </row>
    <row r="39" spans="1:12" s="7" customFormat="1" ht="82.5" customHeight="1">
      <c r="A39" s="796"/>
      <c r="B39" s="139" t="s">
        <v>145</v>
      </c>
      <c r="C39" s="141" t="s">
        <v>1640</v>
      </c>
      <c r="D39" s="510"/>
      <c r="E39" s="510"/>
      <c r="F39" s="510"/>
      <c r="G39" s="510" t="s">
        <v>848</v>
      </c>
      <c r="H39" s="89">
        <v>78.13</v>
      </c>
      <c r="I39" s="139" t="s">
        <v>145</v>
      </c>
      <c r="J39" s="140"/>
      <c r="K39" s="720"/>
      <c r="L39" s="6"/>
    </row>
    <row r="40" spans="1:12" s="7" customFormat="1" ht="98.25" customHeight="1">
      <c r="A40" s="796"/>
      <c r="B40" s="139" t="s">
        <v>568</v>
      </c>
      <c r="C40" s="141" t="s">
        <v>973</v>
      </c>
      <c r="D40" s="512" t="s">
        <v>169</v>
      </c>
      <c r="E40" s="512" t="s">
        <v>169</v>
      </c>
      <c r="F40" s="512" t="s">
        <v>169</v>
      </c>
      <c r="G40" s="510" t="s">
        <v>848</v>
      </c>
      <c r="H40" s="89">
        <v>117.370892</v>
      </c>
      <c r="I40" s="139" t="s">
        <v>568</v>
      </c>
      <c r="J40" s="140"/>
      <c r="K40" s="720"/>
      <c r="L40" s="6"/>
    </row>
    <row r="41" spans="1:12" s="7" customFormat="1" ht="98.25" customHeight="1">
      <c r="A41" s="796"/>
      <c r="B41" s="139" t="s">
        <v>512</v>
      </c>
      <c r="C41" s="141" t="s">
        <v>676</v>
      </c>
      <c r="D41" s="510" t="s">
        <v>848</v>
      </c>
      <c r="E41" s="510" t="s">
        <v>169</v>
      </c>
      <c r="F41" s="511" t="s">
        <v>47</v>
      </c>
      <c r="G41" s="512" t="s">
        <v>169</v>
      </c>
      <c r="H41" s="89">
        <v>78.247261345852905</v>
      </c>
      <c r="I41" s="139" t="s">
        <v>512</v>
      </c>
      <c r="J41" s="58" t="s">
        <v>712</v>
      </c>
      <c r="K41" s="720"/>
      <c r="L41" s="6"/>
    </row>
    <row r="42" spans="1:12" s="7" customFormat="1" ht="98.25" customHeight="1">
      <c r="A42" s="796"/>
      <c r="B42" s="139" t="s">
        <v>888</v>
      </c>
      <c r="C42" s="141" t="s">
        <v>358</v>
      </c>
      <c r="D42" s="512" t="s">
        <v>169</v>
      </c>
      <c r="E42" s="512" t="s">
        <v>169</v>
      </c>
      <c r="F42" s="511" t="s">
        <v>47</v>
      </c>
      <c r="G42" s="512" t="s">
        <v>169</v>
      </c>
      <c r="H42" s="89"/>
      <c r="I42" s="139" t="s">
        <v>888</v>
      </c>
      <c r="J42" s="140"/>
      <c r="K42" s="720"/>
      <c r="L42" s="6"/>
    </row>
    <row r="43" spans="1:12" s="7" customFormat="1" ht="98.25" customHeight="1">
      <c r="A43" s="796"/>
      <c r="B43" s="139" t="s">
        <v>32</v>
      </c>
      <c r="C43" s="141" t="s">
        <v>670</v>
      </c>
      <c r="D43" s="512" t="s">
        <v>169</v>
      </c>
      <c r="E43" s="512" t="s">
        <v>169</v>
      </c>
      <c r="F43" s="512" t="s">
        <v>169</v>
      </c>
      <c r="G43" s="511" t="s">
        <v>47</v>
      </c>
      <c r="H43" s="89"/>
      <c r="I43" s="674">
        <v>435</v>
      </c>
      <c r="J43" s="140"/>
      <c r="K43" s="720"/>
      <c r="L43" s="6"/>
    </row>
    <row r="44" spans="1:12" s="7" customFormat="1" ht="85.5" customHeight="1">
      <c r="A44" s="796"/>
      <c r="B44" s="139" t="s">
        <v>13</v>
      </c>
      <c r="C44" s="141" t="s">
        <v>309</v>
      </c>
      <c r="D44" s="511" t="s">
        <v>47</v>
      </c>
      <c r="E44" s="511" t="s">
        <v>47</v>
      </c>
      <c r="F44" s="511" t="s">
        <v>47</v>
      </c>
      <c r="G44" s="511" t="s">
        <v>47</v>
      </c>
      <c r="H44" s="89"/>
      <c r="I44" s="139" t="s">
        <v>13</v>
      </c>
      <c r="J44" s="140"/>
      <c r="K44" s="720"/>
      <c r="L44" s="6"/>
    </row>
    <row r="45" spans="1:12" s="7" customFormat="1" ht="85.5" customHeight="1">
      <c r="A45" s="796"/>
      <c r="B45" s="139" t="s">
        <v>959</v>
      </c>
      <c r="C45" s="141" t="s">
        <v>960</v>
      </c>
      <c r="D45" s="512" t="s">
        <v>169</v>
      </c>
      <c r="E45" s="512" t="s">
        <v>169</v>
      </c>
      <c r="F45" s="510" t="s">
        <v>848</v>
      </c>
      <c r="G45" s="510" t="s">
        <v>848</v>
      </c>
      <c r="H45" s="89">
        <v>78.247261345852905</v>
      </c>
      <c r="I45" s="139" t="s">
        <v>959</v>
      </c>
      <c r="J45" s="140"/>
      <c r="K45" s="720"/>
      <c r="L45" s="5"/>
    </row>
    <row r="46" spans="1:12" s="7" customFormat="1" ht="85.5" customHeight="1">
      <c r="A46" s="796"/>
      <c r="B46" s="139" t="s">
        <v>662</v>
      </c>
      <c r="C46" s="141" t="s">
        <v>663</v>
      </c>
      <c r="D46" s="512" t="s">
        <v>169</v>
      </c>
      <c r="E46" s="511" t="s">
        <v>47</v>
      </c>
      <c r="F46" s="512" t="s">
        <v>169</v>
      </c>
      <c r="G46" s="511" t="s">
        <v>47</v>
      </c>
      <c r="H46" s="89"/>
      <c r="I46" s="139" t="s">
        <v>662</v>
      </c>
      <c r="J46" s="140"/>
      <c r="K46" s="720"/>
      <c r="L46" s="5"/>
    </row>
    <row r="47" spans="1:12" s="7" customFormat="1" ht="78" customHeight="1">
      <c r="A47" s="796"/>
      <c r="B47" s="115" t="s">
        <v>55</v>
      </c>
      <c r="C47" s="8" t="s">
        <v>56</v>
      </c>
      <c r="D47" s="511" t="s">
        <v>47</v>
      </c>
      <c r="E47" s="511" t="s">
        <v>47</v>
      </c>
      <c r="F47" s="511" t="s">
        <v>47</v>
      </c>
      <c r="G47" s="511" t="s">
        <v>47</v>
      </c>
      <c r="H47" s="89"/>
      <c r="I47" s="115" t="s">
        <v>55</v>
      </c>
      <c r="J47" s="58"/>
      <c r="K47" s="720"/>
      <c r="L47" s="6"/>
    </row>
    <row r="48" spans="1:12" s="7" customFormat="1" ht="78" customHeight="1">
      <c r="A48" s="796"/>
      <c r="B48" s="115" t="s">
        <v>61</v>
      </c>
      <c r="C48" s="8" t="s">
        <v>125</v>
      </c>
      <c r="D48" s="511" t="s">
        <v>47</v>
      </c>
      <c r="E48" s="511" t="s">
        <v>47</v>
      </c>
      <c r="F48" s="511" t="s">
        <v>47</v>
      </c>
      <c r="G48" s="511" t="s">
        <v>47</v>
      </c>
      <c r="H48" s="89"/>
      <c r="I48" s="115" t="s">
        <v>61</v>
      </c>
      <c r="J48" s="58"/>
      <c r="K48" s="720"/>
      <c r="L48" s="6"/>
    </row>
    <row r="49" spans="1:12" s="7" customFormat="1" ht="78" customHeight="1">
      <c r="A49" s="796"/>
      <c r="B49" s="115" t="s">
        <v>10</v>
      </c>
      <c r="C49" s="8" t="s">
        <v>11</v>
      </c>
      <c r="D49" s="511" t="s">
        <v>47</v>
      </c>
      <c r="E49" s="511" t="s">
        <v>47</v>
      </c>
      <c r="F49" s="511" t="s">
        <v>47</v>
      </c>
      <c r="G49" s="511" t="s">
        <v>47</v>
      </c>
      <c r="H49" s="89"/>
      <c r="I49" s="115" t="s">
        <v>10</v>
      </c>
      <c r="J49" s="58"/>
      <c r="K49" s="720"/>
      <c r="L49" s="6"/>
    </row>
    <row r="50" spans="1:12" s="7" customFormat="1" ht="78" customHeight="1">
      <c r="A50" s="796"/>
      <c r="B50" s="115" t="s">
        <v>12</v>
      </c>
      <c r="C50" s="42" t="s">
        <v>318</v>
      </c>
      <c r="D50" s="510" t="s">
        <v>848</v>
      </c>
      <c r="E50" s="510" t="s">
        <v>848</v>
      </c>
      <c r="F50" s="510" t="s">
        <v>848</v>
      </c>
      <c r="G50" s="511" t="s">
        <v>47</v>
      </c>
      <c r="H50" s="89">
        <v>156.49452269170601</v>
      </c>
      <c r="I50" s="115" t="s">
        <v>12</v>
      </c>
      <c r="J50" s="58"/>
      <c r="K50" s="720"/>
      <c r="L50" s="6"/>
    </row>
    <row r="51" spans="1:12" s="7" customFormat="1" ht="112.5" customHeight="1">
      <c r="A51" s="796"/>
      <c r="B51" s="115" t="s">
        <v>4</v>
      </c>
      <c r="C51" s="141" t="s">
        <v>1629</v>
      </c>
      <c r="D51" s="512" t="s">
        <v>169</v>
      </c>
      <c r="E51" s="511" t="s">
        <v>47</v>
      </c>
      <c r="F51" s="512" t="s">
        <v>169</v>
      </c>
      <c r="G51" s="511" t="s">
        <v>47</v>
      </c>
      <c r="H51" s="89"/>
      <c r="I51" s="115" t="s">
        <v>4</v>
      </c>
      <c r="J51" s="58"/>
      <c r="K51" s="720"/>
      <c r="L51" s="6"/>
    </row>
    <row r="52" spans="1:12" s="7" customFormat="1" ht="76.5" customHeight="1">
      <c r="A52" s="796"/>
      <c r="B52" s="355" t="s">
        <v>300</v>
      </c>
      <c r="C52" s="42" t="s">
        <v>208</v>
      </c>
      <c r="D52" s="511" t="s">
        <v>47</v>
      </c>
      <c r="E52" s="511" t="s">
        <v>47</v>
      </c>
      <c r="F52" s="511" t="s">
        <v>47</v>
      </c>
      <c r="G52" s="511" t="s">
        <v>47</v>
      </c>
      <c r="H52" s="89"/>
      <c r="I52" s="115" t="s">
        <v>300</v>
      </c>
      <c r="J52" s="59"/>
      <c r="K52" s="720"/>
      <c r="L52" s="6"/>
    </row>
    <row r="53" spans="1:12" s="7" customFormat="1" ht="108" customHeight="1">
      <c r="A53" s="796"/>
      <c r="B53" s="115" t="s">
        <v>1300</v>
      </c>
      <c r="C53" s="49" t="s">
        <v>1301</v>
      </c>
      <c r="D53" s="512" t="s">
        <v>169</v>
      </c>
      <c r="E53" s="512" t="s">
        <v>169</v>
      </c>
      <c r="F53" s="512" t="s">
        <v>169</v>
      </c>
      <c r="G53" s="511" t="s">
        <v>47</v>
      </c>
      <c r="H53" s="89"/>
      <c r="I53" s="115" t="s">
        <v>1300</v>
      </c>
      <c r="J53" s="59"/>
      <c r="K53" s="720"/>
      <c r="L53" s="6"/>
    </row>
    <row r="54" spans="1:12" s="7" customFormat="1" ht="78" customHeight="1">
      <c r="A54" s="796"/>
      <c r="B54" s="115" t="s">
        <v>117</v>
      </c>
      <c r="C54" s="42" t="s">
        <v>693</v>
      </c>
      <c r="D54" s="510" t="s">
        <v>848</v>
      </c>
      <c r="E54" s="512" t="s">
        <v>169</v>
      </c>
      <c r="F54" s="510" t="s">
        <v>848</v>
      </c>
      <c r="G54" s="512" t="s">
        <v>169</v>
      </c>
      <c r="H54" s="89">
        <v>0</v>
      </c>
      <c r="I54" s="115" t="s">
        <v>117</v>
      </c>
      <c r="J54" s="58"/>
      <c r="K54" s="720"/>
      <c r="L54" s="6"/>
    </row>
    <row r="55" spans="1:12" s="7" customFormat="1" ht="78" customHeight="1">
      <c r="A55" s="796"/>
      <c r="B55" s="115" t="s">
        <v>117</v>
      </c>
      <c r="C55" s="42" t="s">
        <v>693</v>
      </c>
      <c r="D55" s="512" t="s">
        <v>169</v>
      </c>
      <c r="E55" s="512" t="s">
        <v>848</v>
      </c>
      <c r="F55" s="512" t="s">
        <v>169</v>
      </c>
      <c r="G55" s="510" t="s">
        <v>848</v>
      </c>
      <c r="H55" s="89">
        <v>0</v>
      </c>
      <c r="I55" s="115" t="s">
        <v>117</v>
      </c>
      <c r="J55" s="58"/>
      <c r="K55" s="720"/>
      <c r="L55" s="6"/>
    </row>
    <row r="56" spans="1:12" s="7" customFormat="1" ht="78" customHeight="1">
      <c r="A56" s="796"/>
      <c r="B56" s="115" t="s">
        <v>119</v>
      </c>
      <c r="C56" s="42" t="s">
        <v>702</v>
      </c>
      <c r="D56" s="510" t="s">
        <v>848</v>
      </c>
      <c r="E56" s="512" t="s">
        <v>169</v>
      </c>
      <c r="F56" s="510" t="s">
        <v>848</v>
      </c>
      <c r="G56" s="512" t="s">
        <v>169</v>
      </c>
      <c r="H56" s="89">
        <v>352.11267605633799</v>
      </c>
      <c r="I56" s="115" t="s">
        <v>119</v>
      </c>
      <c r="J56" s="58"/>
      <c r="K56" s="720"/>
      <c r="L56" s="6"/>
    </row>
    <row r="57" spans="1:12" s="7" customFormat="1" ht="78" customHeight="1">
      <c r="A57" s="796"/>
      <c r="B57" s="115" t="s">
        <v>119</v>
      </c>
      <c r="C57" s="42" t="s">
        <v>702</v>
      </c>
      <c r="D57" s="512" t="s">
        <v>169</v>
      </c>
      <c r="E57" s="512" t="s">
        <v>848</v>
      </c>
      <c r="F57" s="512" t="s">
        <v>169</v>
      </c>
      <c r="G57" s="510" t="s">
        <v>848</v>
      </c>
      <c r="H57" s="89">
        <v>0</v>
      </c>
      <c r="I57" s="115" t="s">
        <v>119</v>
      </c>
      <c r="J57" s="58"/>
      <c r="K57" s="720"/>
      <c r="L57" s="6"/>
    </row>
    <row r="58" spans="1:12" s="7" customFormat="1" ht="78" customHeight="1">
      <c r="A58" s="796"/>
      <c r="B58" s="115" t="s">
        <v>120</v>
      </c>
      <c r="C58" s="42" t="s">
        <v>698</v>
      </c>
      <c r="D58" s="510" t="s">
        <v>848</v>
      </c>
      <c r="E58" s="512" t="s">
        <v>169</v>
      </c>
      <c r="F58" s="510" t="s">
        <v>848</v>
      </c>
      <c r="G58" s="512" t="s">
        <v>169</v>
      </c>
      <c r="H58" s="89">
        <v>352.11267605633799</v>
      </c>
      <c r="I58" s="115" t="s">
        <v>120</v>
      </c>
      <c r="J58" s="58"/>
      <c r="K58" s="720"/>
      <c r="L58" s="6"/>
    </row>
    <row r="59" spans="1:12" s="7" customFormat="1" ht="78" customHeight="1">
      <c r="A59" s="796"/>
      <c r="B59" s="115" t="s">
        <v>120</v>
      </c>
      <c r="C59" s="42" t="s">
        <v>698</v>
      </c>
      <c r="D59" s="512" t="s">
        <v>169</v>
      </c>
      <c r="E59" s="512" t="s">
        <v>848</v>
      </c>
      <c r="F59" s="512" t="s">
        <v>169</v>
      </c>
      <c r="G59" s="510" t="s">
        <v>848</v>
      </c>
      <c r="H59" s="89">
        <v>0</v>
      </c>
      <c r="I59" s="115" t="s">
        <v>120</v>
      </c>
      <c r="J59" s="58"/>
      <c r="K59" s="720"/>
      <c r="L59" s="6"/>
    </row>
    <row r="60" spans="1:12" s="7" customFormat="1" ht="78" customHeight="1">
      <c r="A60" s="796"/>
      <c r="B60" s="115" t="s">
        <v>121</v>
      </c>
      <c r="C60" s="42" t="s">
        <v>696</v>
      </c>
      <c r="D60" s="510" t="s">
        <v>848</v>
      </c>
      <c r="E60" s="512" t="s">
        <v>169</v>
      </c>
      <c r="F60" s="510" t="s">
        <v>848</v>
      </c>
      <c r="G60" s="512" t="s">
        <v>169</v>
      </c>
      <c r="H60" s="89">
        <v>352.11267605633799</v>
      </c>
      <c r="I60" s="115" t="s">
        <v>121</v>
      </c>
      <c r="J60" s="58"/>
      <c r="K60" s="720"/>
      <c r="L60" s="6"/>
    </row>
    <row r="61" spans="1:12" s="7" customFormat="1" ht="78" customHeight="1">
      <c r="A61" s="796"/>
      <c r="B61" s="115" t="s">
        <v>121</v>
      </c>
      <c r="C61" s="42" t="s">
        <v>696</v>
      </c>
      <c r="D61" s="512" t="s">
        <v>169</v>
      </c>
      <c r="E61" s="512" t="s">
        <v>848</v>
      </c>
      <c r="F61" s="512" t="s">
        <v>169</v>
      </c>
      <c r="G61" s="510" t="s">
        <v>848</v>
      </c>
      <c r="H61" s="89">
        <v>0</v>
      </c>
      <c r="I61" s="115" t="s">
        <v>121</v>
      </c>
      <c r="J61" s="58"/>
      <c r="K61" s="720"/>
      <c r="L61" s="6"/>
    </row>
    <row r="62" spans="1:12" s="7" customFormat="1" ht="78" customHeight="1">
      <c r="A62" s="796"/>
      <c r="B62" s="115" t="s">
        <v>243</v>
      </c>
      <c r="C62" s="42" t="s">
        <v>305</v>
      </c>
      <c r="D62" s="511" t="s">
        <v>47</v>
      </c>
      <c r="E62" s="511" t="s">
        <v>169</v>
      </c>
      <c r="F62" s="511" t="s">
        <v>47</v>
      </c>
      <c r="G62" s="511" t="s">
        <v>47</v>
      </c>
      <c r="H62" s="89"/>
      <c r="I62" s="115" t="s">
        <v>243</v>
      </c>
      <c r="J62" s="58"/>
      <c r="K62" s="720"/>
      <c r="L62" s="6"/>
    </row>
    <row r="63" spans="1:12" s="7" customFormat="1" ht="78" customHeight="1">
      <c r="A63" s="796"/>
      <c r="B63" s="115" t="s">
        <v>241</v>
      </c>
      <c r="C63" s="42" t="s">
        <v>695</v>
      </c>
      <c r="D63" s="510" t="s">
        <v>848</v>
      </c>
      <c r="E63" s="512" t="s">
        <v>169</v>
      </c>
      <c r="F63" s="510" t="s">
        <v>848</v>
      </c>
      <c r="G63" s="512" t="s">
        <v>169</v>
      </c>
      <c r="H63" s="89">
        <v>352.11267605633799</v>
      </c>
      <c r="I63" s="115" t="s">
        <v>241</v>
      </c>
      <c r="J63" s="58"/>
      <c r="K63" s="720"/>
      <c r="L63" s="6"/>
    </row>
    <row r="64" spans="1:12" s="7" customFormat="1" ht="78" customHeight="1">
      <c r="A64" s="796"/>
      <c r="B64" s="115" t="s">
        <v>241</v>
      </c>
      <c r="C64" s="42" t="s">
        <v>695</v>
      </c>
      <c r="D64" s="512" t="s">
        <v>169</v>
      </c>
      <c r="E64" s="512" t="s">
        <v>848</v>
      </c>
      <c r="F64" s="512" t="s">
        <v>169</v>
      </c>
      <c r="G64" s="510" t="s">
        <v>848</v>
      </c>
      <c r="H64" s="89">
        <v>0</v>
      </c>
      <c r="I64" s="115" t="s">
        <v>241</v>
      </c>
      <c r="J64" s="58"/>
      <c r="K64" s="720"/>
      <c r="L64" s="6"/>
    </row>
    <row r="65" spans="1:12" s="7" customFormat="1" ht="78" customHeight="1">
      <c r="A65" s="796"/>
      <c r="B65" s="115" t="s">
        <v>694</v>
      </c>
      <c r="C65" s="42" t="s">
        <v>697</v>
      </c>
      <c r="D65" s="510" t="s">
        <v>848</v>
      </c>
      <c r="E65" s="512" t="s">
        <v>169</v>
      </c>
      <c r="F65" s="510" t="s">
        <v>848</v>
      </c>
      <c r="G65" s="512" t="s">
        <v>169</v>
      </c>
      <c r="H65" s="89">
        <v>352.11267605633799</v>
      </c>
      <c r="I65" s="115" t="s">
        <v>694</v>
      </c>
      <c r="J65" s="58"/>
      <c r="K65" s="720"/>
      <c r="L65" s="6"/>
    </row>
    <row r="66" spans="1:12" s="7" customFormat="1" ht="78" customHeight="1">
      <c r="A66" s="796"/>
      <c r="B66" s="115" t="s">
        <v>694</v>
      </c>
      <c r="C66" s="42" t="s">
        <v>697</v>
      </c>
      <c r="D66" s="512" t="s">
        <v>169</v>
      </c>
      <c r="E66" s="512" t="s">
        <v>848</v>
      </c>
      <c r="F66" s="512" t="s">
        <v>169</v>
      </c>
      <c r="G66" s="510" t="s">
        <v>848</v>
      </c>
      <c r="H66" s="89">
        <v>0</v>
      </c>
      <c r="I66" s="115" t="s">
        <v>694</v>
      </c>
      <c r="J66" s="58"/>
      <c r="K66" s="720"/>
      <c r="L66" s="6"/>
    </row>
    <row r="67" spans="1:12" s="7" customFormat="1" ht="78" customHeight="1">
      <c r="A67" s="796"/>
      <c r="B67" s="115" t="s">
        <v>448</v>
      </c>
      <c r="C67" s="42" t="s">
        <v>700</v>
      </c>
      <c r="D67" s="510" t="s">
        <v>848</v>
      </c>
      <c r="E67" s="512" t="s">
        <v>169</v>
      </c>
      <c r="F67" s="510" t="s">
        <v>848</v>
      </c>
      <c r="G67" s="512" t="s">
        <v>169</v>
      </c>
      <c r="H67" s="89">
        <v>352.11267605633799</v>
      </c>
      <c r="I67" s="115" t="s">
        <v>448</v>
      </c>
      <c r="J67" s="58"/>
      <c r="K67" s="720"/>
      <c r="L67" s="6"/>
    </row>
    <row r="68" spans="1:12" s="7" customFormat="1" ht="78" customHeight="1">
      <c r="A68" s="796"/>
      <c r="B68" s="115" t="s">
        <v>448</v>
      </c>
      <c r="C68" s="42" t="s">
        <v>700</v>
      </c>
      <c r="D68" s="512" t="s">
        <v>169</v>
      </c>
      <c r="E68" s="512" t="s">
        <v>848</v>
      </c>
      <c r="F68" s="512" t="s">
        <v>169</v>
      </c>
      <c r="G68" s="510" t="s">
        <v>848</v>
      </c>
      <c r="H68" s="89">
        <v>0</v>
      </c>
      <c r="I68" s="115" t="s">
        <v>448</v>
      </c>
      <c r="J68" s="58"/>
      <c r="K68" s="720"/>
      <c r="L68" s="6"/>
    </row>
    <row r="69" spans="1:12" s="7" customFormat="1" ht="78" customHeight="1">
      <c r="A69" s="796"/>
      <c r="B69" s="115" t="s">
        <v>127</v>
      </c>
      <c r="C69" s="42" t="s">
        <v>699</v>
      </c>
      <c r="D69" s="510" t="s">
        <v>848</v>
      </c>
      <c r="E69" s="512" t="s">
        <v>169</v>
      </c>
      <c r="F69" s="510" t="s">
        <v>848</v>
      </c>
      <c r="G69" s="512" t="s">
        <v>169</v>
      </c>
      <c r="H69" s="89">
        <v>352.11267605633799</v>
      </c>
      <c r="I69" s="115" t="s">
        <v>127</v>
      </c>
      <c r="J69" s="58"/>
      <c r="K69" s="720"/>
      <c r="L69" s="6"/>
    </row>
    <row r="70" spans="1:12" s="7" customFormat="1" ht="78" customHeight="1">
      <c r="A70" s="796"/>
      <c r="B70" s="115" t="s">
        <v>127</v>
      </c>
      <c r="C70" s="42" t="s">
        <v>699</v>
      </c>
      <c r="D70" s="512" t="s">
        <v>169</v>
      </c>
      <c r="E70" s="512" t="s">
        <v>848</v>
      </c>
      <c r="F70" s="512" t="s">
        <v>169</v>
      </c>
      <c r="G70" s="510" t="s">
        <v>848</v>
      </c>
      <c r="H70" s="89">
        <v>0</v>
      </c>
      <c r="I70" s="115" t="s">
        <v>127</v>
      </c>
      <c r="J70" s="58"/>
      <c r="K70" s="720"/>
      <c r="L70" s="6"/>
    </row>
    <row r="71" spans="1:12" s="262" customFormat="1" ht="78" customHeight="1">
      <c r="A71" s="796"/>
      <c r="B71" s="284" t="s">
        <v>1502</v>
      </c>
      <c r="C71" s="266" t="s">
        <v>1504</v>
      </c>
      <c r="D71" s="689" t="s">
        <v>47</v>
      </c>
      <c r="E71" s="689" t="s">
        <v>47</v>
      </c>
      <c r="F71" s="689" t="s">
        <v>47</v>
      </c>
      <c r="G71" s="689" t="s">
        <v>47</v>
      </c>
      <c r="H71" s="142"/>
      <c r="I71" s="284" t="s">
        <v>1502</v>
      </c>
      <c r="J71" s="625"/>
      <c r="K71" s="720"/>
      <c r="L71" s="260"/>
    </row>
    <row r="72" spans="1:12" s="262" customFormat="1" ht="78" customHeight="1">
      <c r="A72" s="796"/>
      <c r="B72" s="284" t="s">
        <v>1530</v>
      </c>
      <c r="C72" s="266" t="s">
        <v>1610</v>
      </c>
      <c r="D72" s="689" t="s">
        <v>47</v>
      </c>
      <c r="E72" s="689" t="s">
        <v>47</v>
      </c>
      <c r="F72" s="689" t="s">
        <v>47</v>
      </c>
      <c r="G72" s="689" t="s">
        <v>47</v>
      </c>
      <c r="H72" s="142"/>
      <c r="I72" s="284" t="s">
        <v>1530</v>
      </c>
      <c r="J72" s="625"/>
      <c r="K72" s="720"/>
      <c r="L72" s="260"/>
    </row>
    <row r="73" spans="1:12" s="7" customFormat="1" ht="78" customHeight="1">
      <c r="A73" s="796"/>
      <c r="B73" s="115" t="s">
        <v>76</v>
      </c>
      <c r="C73" s="42" t="s">
        <v>77</v>
      </c>
      <c r="D73" s="511" t="s">
        <v>47</v>
      </c>
      <c r="E73" s="511" t="s">
        <v>47</v>
      </c>
      <c r="F73" s="511" t="s">
        <v>47</v>
      </c>
      <c r="G73" s="511" t="s">
        <v>47</v>
      </c>
      <c r="H73" s="89"/>
      <c r="I73" s="115" t="s">
        <v>76</v>
      </c>
      <c r="J73" s="58"/>
      <c r="K73" s="720"/>
      <c r="L73" s="6"/>
    </row>
    <row r="74" spans="1:12" s="7" customFormat="1" ht="78" customHeight="1">
      <c r="A74" s="796"/>
      <c r="B74" s="115" t="s">
        <v>552</v>
      </c>
      <c r="C74" s="42" t="s">
        <v>680</v>
      </c>
      <c r="D74" s="511" t="s">
        <v>47</v>
      </c>
      <c r="E74" s="511" t="s">
        <v>169</v>
      </c>
      <c r="F74" s="510" t="s">
        <v>169</v>
      </c>
      <c r="G74" s="510" t="s">
        <v>169</v>
      </c>
      <c r="H74" s="89"/>
      <c r="I74" s="607" t="s">
        <v>552</v>
      </c>
      <c r="J74" s="58"/>
      <c r="K74" s="720"/>
      <c r="L74" s="6"/>
    </row>
    <row r="75" spans="1:12" s="7" customFormat="1" ht="79.5" customHeight="1">
      <c r="A75" s="796"/>
      <c r="B75" s="115" t="s">
        <v>440</v>
      </c>
      <c r="C75" s="9" t="s">
        <v>438</v>
      </c>
      <c r="D75" s="511" t="s">
        <v>47</v>
      </c>
      <c r="E75" s="511" t="s">
        <v>47</v>
      </c>
      <c r="F75" s="511" t="s">
        <v>47</v>
      </c>
      <c r="G75" s="511" t="s">
        <v>47</v>
      </c>
      <c r="H75" s="89"/>
      <c r="I75" s="607" t="s">
        <v>440</v>
      </c>
      <c r="J75" s="58"/>
      <c r="K75" s="720"/>
      <c r="L75" s="6"/>
    </row>
    <row r="76" spans="1:12" s="7" customFormat="1" ht="101.25" customHeight="1">
      <c r="A76" s="796"/>
      <c r="B76" s="115" t="s">
        <v>688</v>
      </c>
      <c r="C76" s="9" t="s">
        <v>689</v>
      </c>
      <c r="D76" s="510" t="s">
        <v>848</v>
      </c>
      <c r="E76" s="510" t="s">
        <v>169</v>
      </c>
      <c r="F76" s="511" t="s">
        <v>47</v>
      </c>
      <c r="G76" s="510" t="s">
        <v>169</v>
      </c>
      <c r="H76" s="89">
        <v>78.247261345852905</v>
      </c>
      <c r="I76" s="607" t="s">
        <v>692</v>
      </c>
      <c r="J76" s="58" t="s">
        <v>711</v>
      </c>
      <c r="K76" s="720"/>
      <c r="L76" s="6"/>
    </row>
    <row r="77" spans="1:12" s="7" customFormat="1" ht="104.25" customHeight="1">
      <c r="A77" s="796"/>
      <c r="B77" s="115" t="s">
        <v>1626</v>
      </c>
      <c r="C77" s="49" t="s">
        <v>1627</v>
      </c>
      <c r="D77" s="510" t="s">
        <v>169</v>
      </c>
      <c r="E77" s="511" t="s">
        <v>47</v>
      </c>
      <c r="F77" s="510" t="s">
        <v>169</v>
      </c>
      <c r="G77" s="510" t="s">
        <v>169</v>
      </c>
      <c r="H77" s="89"/>
      <c r="I77" s="115" t="s">
        <v>1626</v>
      </c>
      <c r="J77" s="58"/>
      <c r="K77" s="720"/>
      <c r="L77" s="6"/>
    </row>
    <row r="78" spans="1:12" s="7" customFormat="1" ht="78" customHeight="1">
      <c r="A78" s="796"/>
      <c r="B78" s="284" t="s">
        <v>1611</v>
      </c>
      <c r="C78" s="266" t="s">
        <v>1612</v>
      </c>
      <c r="D78" s="511" t="s">
        <v>47</v>
      </c>
      <c r="E78" s="511" t="s">
        <v>47</v>
      </c>
      <c r="F78" s="510" t="s">
        <v>169</v>
      </c>
      <c r="G78" s="511" t="s">
        <v>47</v>
      </c>
      <c r="H78" s="89"/>
      <c r="I78" s="284" t="s">
        <v>1611</v>
      </c>
      <c r="J78" s="58"/>
      <c r="K78" s="720"/>
      <c r="L78" s="6"/>
    </row>
    <row r="79" spans="1:12" s="7" customFormat="1" ht="98.25" customHeight="1">
      <c r="A79" s="796"/>
      <c r="B79" s="115" t="s">
        <v>962</v>
      </c>
      <c r="C79" s="42" t="s">
        <v>679</v>
      </c>
      <c r="D79" s="511" t="s">
        <v>47</v>
      </c>
      <c r="E79" s="511" t="s">
        <v>47</v>
      </c>
      <c r="F79" s="511" t="s">
        <v>47</v>
      </c>
      <c r="G79" s="511" t="s">
        <v>47</v>
      </c>
      <c r="H79" s="89"/>
      <c r="I79" s="607" t="s">
        <v>962</v>
      </c>
      <c r="J79" s="58" t="s">
        <v>1033</v>
      </c>
      <c r="K79" s="720"/>
      <c r="L79" s="6"/>
    </row>
    <row r="80" spans="1:12" s="7" customFormat="1" ht="114" customHeight="1">
      <c r="A80" s="796"/>
      <c r="B80" s="115" t="s">
        <v>862</v>
      </c>
      <c r="C80" s="49" t="s">
        <v>969</v>
      </c>
      <c r="D80" s="510" t="s">
        <v>169</v>
      </c>
      <c r="E80" s="510" t="s">
        <v>169</v>
      </c>
      <c r="F80" s="510" t="s">
        <v>169</v>
      </c>
      <c r="G80" s="511" t="s">
        <v>47</v>
      </c>
      <c r="H80" s="89"/>
      <c r="I80" s="511" t="s">
        <v>862</v>
      </c>
      <c r="J80" s="58"/>
      <c r="K80" s="720"/>
      <c r="L80" s="6"/>
    </row>
    <row r="81" spans="1:37" s="7" customFormat="1" ht="101.25" customHeight="1">
      <c r="A81" s="796"/>
      <c r="B81" s="115" t="s">
        <v>1599</v>
      </c>
      <c r="C81" s="723" t="s">
        <v>1638</v>
      </c>
      <c r="D81" s="510" t="s">
        <v>169</v>
      </c>
      <c r="E81" s="510" t="s">
        <v>169</v>
      </c>
      <c r="F81" s="510" t="s">
        <v>169</v>
      </c>
      <c r="G81" s="511" t="s">
        <v>47</v>
      </c>
      <c r="H81" s="89"/>
      <c r="I81" s="675" t="s">
        <v>1599</v>
      </c>
      <c r="J81" s="58"/>
      <c r="K81" s="720"/>
      <c r="L81" s="6"/>
    </row>
    <row r="82" spans="1:37" s="7" customFormat="1" ht="108" customHeight="1">
      <c r="A82" s="796"/>
      <c r="B82" s="115" t="s">
        <v>890</v>
      </c>
      <c r="C82" s="9" t="s">
        <v>966</v>
      </c>
      <c r="D82" s="510" t="s">
        <v>848</v>
      </c>
      <c r="E82" s="510" t="s">
        <v>848</v>
      </c>
      <c r="F82" s="510" t="s">
        <v>848</v>
      </c>
      <c r="G82" s="511" t="s">
        <v>47</v>
      </c>
      <c r="H82" s="89">
        <v>312.98904538341202</v>
      </c>
      <c r="I82" s="607" t="s">
        <v>890</v>
      </c>
      <c r="J82" s="58" t="s">
        <v>1034</v>
      </c>
      <c r="K82" s="720"/>
      <c r="L82" s="6"/>
    </row>
    <row r="83" spans="1:37" s="7" customFormat="1" ht="108" customHeight="1">
      <c r="A83" s="796"/>
      <c r="B83" s="115" t="s">
        <v>1548</v>
      </c>
      <c r="C83" s="49" t="s">
        <v>1616</v>
      </c>
      <c r="D83" s="510" t="s">
        <v>169</v>
      </c>
      <c r="E83" s="511" t="s">
        <v>47</v>
      </c>
      <c r="F83" s="510" t="s">
        <v>848</v>
      </c>
      <c r="G83" s="511" t="s">
        <v>47</v>
      </c>
      <c r="H83" s="89"/>
      <c r="I83" s="716" t="s">
        <v>1548</v>
      </c>
      <c r="J83" s="58"/>
      <c r="K83" s="720"/>
      <c r="L83" s="6"/>
    </row>
    <row r="84" spans="1:37" s="7" customFormat="1" ht="78" customHeight="1">
      <c r="A84" s="796"/>
      <c r="B84" s="115" t="s">
        <v>6</v>
      </c>
      <c r="C84" s="8" t="s">
        <v>7</v>
      </c>
      <c r="D84" s="511" t="s">
        <v>47</v>
      </c>
      <c r="E84" s="511" t="s">
        <v>47</v>
      </c>
      <c r="F84" s="511" t="s">
        <v>47</v>
      </c>
      <c r="G84" s="511" t="s">
        <v>47</v>
      </c>
      <c r="H84" s="89"/>
      <c r="I84" s="115" t="s">
        <v>6</v>
      </c>
      <c r="J84" s="58"/>
      <c r="K84" s="720"/>
      <c r="L84" s="6"/>
    </row>
    <row r="85" spans="1:37" s="7" customFormat="1" ht="78" customHeight="1">
      <c r="A85" s="796"/>
      <c r="B85" s="115" t="s">
        <v>16</v>
      </c>
      <c r="C85" s="8" t="s">
        <v>144</v>
      </c>
      <c r="D85" s="511" t="s">
        <v>47</v>
      </c>
      <c r="E85" s="511" t="s">
        <v>47</v>
      </c>
      <c r="F85" s="511" t="s">
        <v>47</v>
      </c>
      <c r="G85" s="511" t="s">
        <v>47</v>
      </c>
      <c r="H85" s="89"/>
      <c r="I85" s="115" t="s">
        <v>16</v>
      </c>
      <c r="J85" s="58" t="s">
        <v>1035</v>
      </c>
      <c r="K85" s="720"/>
      <c r="L85" s="6"/>
    </row>
    <row r="86" spans="1:37" s="7" customFormat="1" ht="78" customHeight="1">
      <c r="A86" s="796"/>
      <c r="B86" s="115" t="s">
        <v>158</v>
      </c>
      <c r="C86" s="8" t="s">
        <v>276</v>
      </c>
      <c r="D86" s="113" t="s">
        <v>47</v>
      </c>
      <c r="E86" s="113" t="s">
        <v>47</v>
      </c>
      <c r="F86" s="113" t="s">
        <v>47</v>
      </c>
      <c r="G86" s="511" t="s">
        <v>47</v>
      </c>
      <c r="H86" s="89"/>
      <c r="I86" s="115" t="s">
        <v>158</v>
      </c>
      <c r="J86" s="58"/>
      <c r="K86" s="720"/>
      <c r="L86" s="6"/>
    </row>
    <row r="87" spans="1:37" s="7" customFormat="1" ht="78" customHeight="1" thickBot="1">
      <c r="A87" s="459"/>
      <c r="B87" s="115" t="s">
        <v>278</v>
      </c>
      <c r="C87" s="8" t="s">
        <v>664</v>
      </c>
      <c r="D87" s="113" t="s">
        <v>47</v>
      </c>
      <c r="E87" s="113" t="s">
        <v>47</v>
      </c>
      <c r="F87" s="113" t="s">
        <v>47</v>
      </c>
      <c r="G87" s="511" t="s">
        <v>47</v>
      </c>
      <c r="H87" s="89"/>
      <c r="I87" s="115" t="s">
        <v>278</v>
      </c>
      <c r="J87" s="58"/>
      <c r="K87" s="720"/>
      <c r="L87" s="6"/>
    </row>
    <row r="88" spans="1:37" ht="136.5" customHeight="1" thickBot="1">
      <c r="A88" s="11"/>
      <c r="B88" s="527"/>
      <c r="C88" s="777" t="s">
        <v>603</v>
      </c>
      <c r="D88" s="778"/>
      <c r="E88" s="778"/>
      <c r="F88" s="778"/>
      <c r="G88" s="778"/>
      <c r="H88" s="778"/>
      <c r="I88" s="778"/>
      <c r="J88" s="779"/>
      <c r="K88" s="720"/>
      <c r="L88" s="6"/>
    </row>
    <row r="89" spans="1:37" s="441" customFormat="1" ht="179.25" customHeight="1" thickBot="1">
      <c r="A89" s="529"/>
      <c r="B89" s="565"/>
      <c r="C89" s="896" t="s">
        <v>849</v>
      </c>
      <c r="D89" s="897"/>
      <c r="E89" s="897"/>
      <c r="F89" s="897"/>
      <c r="G89" s="897"/>
      <c r="H89" s="897"/>
      <c r="I89" s="897"/>
      <c r="J89" s="898"/>
      <c r="K89" s="720"/>
      <c r="L89" s="163"/>
      <c r="M89" s="163"/>
      <c r="N89" s="522"/>
      <c r="O89" s="522"/>
      <c r="P89" s="522"/>
      <c r="Q89" s="522"/>
      <c r="R89" s="522"/>
      <c r="S89" s="522"/>
      <c r="T89" s="522"/>
      <c r="U89" s="522"/>
      <c r="V89" s="522"/>
      <c r="W89" s="522"/>
      <c r="X89" s="522"/>
      <c r="Y89" s="522"/>
      <c r="Z89" s="522"/>
      <c r="AA89" s="522"/>
      <c r="AB89" s="522"/>
      <c r="AC89" s="522"/>
      <c r="AD89" s="522"/>
      <c r="AE89" s="522"/>
      <c r="AF89" s="522"/>
      <c r="AG89" s="522"/>
      <c r="AH89" s="522"/>
      <c r="AI89" s="522"/>
      <c r="AJ89" s="522"/>
      <c r="AK89" s="522"/>
    </row>
    <row r="90" spans="1:37" ht="19.5">
      <c r="A90" s="566"/>
      <c r="B90" s="567"/>
      <c r="C90" s="568"/>
      <c r="D90" s="568"/>
      <c r="E90" s="568"/>
      <c r="F90" s="568"/>
      <c r="G90" s="568"/>
      <c r="H90" s="569"/>
      <c r="I90" s="569"/>
      <c r="J90" s="570"/>
      <c r="K90" s="6"/>
      <c r="L90" s="6"/>
    </row>
    <row r="91" spans="1:37">
      <c r="A91" s="566"/>
      <c r="B91" s="567"/>
      <c r="C91" s="568"/>
      <c r="D91" s="568"/>
      <c r="E91" s="568"/>
      <c r="F91" s="568"/>
      <c r="G91" s="568"/>
      <c r="H91" s="569"/>
      <c r="I91" s="569"/>
      <c r="J91" s="570"/>
    </row>
    <row r="92" spans="1:37">
      <c r="A92" s="566"/>
      <c r="B92" s="567"/>
      <c r="C92" s="568"/>
      <c r="D92" s="568"/>
      <c r="E92" s="568"/>
      <c r="F92" s="568"/>
      <c r="G92" s="568"/>
      <c r="H92" s="569"/>
      <c r="I92" s="569"/>
      <c r="J92" s="570"/>
    </row>
    <row r="93" spans="1:37">
      <c r="A93" s="566"/>
      <c r="B93" s="567"/>
      <c r="C93" s="568"/>
      <c r="D93" s="568"/>
      <c r="E93" s="568"/>
      <c r="F93" s="568"/>
      <c r="G93" s="568"/>
      <c r="H93" s="569"/>
      <c r="I93" s="569"/>
      <c r="J93" s="570"/>
    </row>
    <row r="94" spans="1:37">
      <c r="A94" s="566"/>
      <c r="B94" s="567"/>
      <c r="C94" s="568"/>
      <c r="D94" s="568"/>
      <c r="E94" s="568"/>
      <c r="F94" s="568"/>
      <c r="G94" s="568"/>
      <c r="H94" s="569"/>
      <c r="I94" s="569"/>
      <c r="J94" s="570"/>
    </row>
    <row r="95" spans="1:37">
      <c r="A95" s="566"/>
      <c r="B95" s="567"/>
      <c r="C95" s="568"/>
      <c r="D95" s="568"/>
      <c r="E95" s="568"/>
      <c r="F95" s="568"/>
      <c r="G95" s="568"/>
      <c r="H95" s="569"/>
      <c r="I95" s="569"/>
      <c r="J95" s="570"/>
    </row>
    <row r="96" spans="1:37">
      <c r="A96" s="566"/>
      <c r="B96" s="567"/>
      <c r="C96" s="568"/>
      <c r="D96" s="568"/>
      <c r="E96" s="568"/>
      <c r="F96" s="568"/>
      <c r="G96" s="568"/>
      <c r="H96" s="569"/>
      <c r="I96" s="569"/>
      <c r="J96" s="570"/>
    </row>
    <row r="97" spans="1:10">
      <c r="A97" s="566"/>
      <c r="B97" s="567"/>
      <c r="C97" s="568"/>
      <c r="D97" s="568"/>
      <c r="E97" s="568"/>
      <c r="F97" s="568"/>
      <c r="G97" s="568"/>
      <c r="H97" s="569"/>
      <c r="I97" s="569"/>
      <c r="J97" s="570"/>
    </row>
    <row r="98" spans="1:10">
      <c r="A98" s="566"/>
      <c r="B98" s="567"/>
      <c r="C98" s="568"/>
      <c r="D98" s="568"/>
      <c r="E98" s="568"/>
      <c r="F98" s="568"/>
      <c r="G98" s="568"/>
      <c r="H98" s="569"/>
      <c r="I98" s="569"/>
      <c r="J98" s="570"/>
    </row>
    <row r="99" spans="1:10">
      <c r="A99" s="566"/>
      <c r="B99" s="567"/>
      <c r="C99" s="568"/>
      <c r="D99" s="568"/>
      <c r="E99" s="568"/>
      <c r="F99" s="568"/>
      <c r="G99" s="568"/>
      <c r="H99" s="569"/>
      <c r="I99" s="569"/>
      <c r="J99" s="570"/>
    </row>
    <row r="100" spans="1:10">
      <c r="A100" s="566"/>
      <c r="B100" s="567"/>
      <c r="C100" s="568"/>
      <c r="D100" s="568"/>
      <c r="E100" s="568"/>
      <c r="F100" s="568"/>
      <c r="G100" s="568"/>
      <c r="H100" s="569"/>
      <c r="I100" s="569"/>
      <c r="J100" s="570"/>
    </row>
    <row r="101" spans="1:10">
      <c r="A101" s="566"/>
      <c r="B101" s="567"/>
      <c r="C101" s="568"/>
      <c r="D101" s="568"/>
      <c r="E101" s="568"/>
      <c r="F101" s="568"/>
      <c r="G101" s="568"/>
      <c r="H101" s="569"/>
      <c r="I101" s="569"/>
      <c r="J101" s="570"/>
    </row>
    <row r="102" spans="1:10">
      <c r="A102" s="566"/>
      <c r="B102" s="567"/>
      <c r="C102" s="568"/>
      <c r="D102" s="568"/>
      <c r="E102" s="568"/>
      <c r="F102" s="568"/>
      <c r="G102" s="568"/>
      <c r="H102" s="569"/>
      <c r="I102" s="569"/>
      <c r="J102" s="570"/>
    </row>
    <row r="103" spans="1:10">
      <c r="A103" s="566"/>
      <c r="B103" s="567"/>
      <c r="C103" s="568"/>
      <c r="D103" s="568"/>
      <c r="E103" s="568"/>
      <c r="F103" s="568"/>
      <c r="G103" s="568"/>
      <c r="H103" s="569"/>
      <c r="I103" s="569"/>
      <c r="J103" s="570"/>
    </row>
    <row r="104" spans="1:10">
      <c r="A104" s="566"/>
      <c r="B104" s="567"/>
      <c r="C104" s="568"/>
      <c r="D104" s="568"/>
      <c r="E104" s="568"/>
      <c r="F104" s="568"/>
      <c r="G104" s="568"/>
      <c r="H104" s="569"/>
      <c r="I104" s="569"/>
      <c r="J104" s="570"/>
    </row>
    <row r="105" spans="1:10">
      <c r="A105" s="566"/>
      <c r="B105" s="567"/>
      <c r="C105" s="568"/>
      <c r="D105" s="568"/>
      <c r="E105" s="568"/>
      <c r="F105" s="568"/>
      <c r="G105" s="568"/>
      <c r="H105" s="569"/>
      <c r="I105" s="569"/>
      <c r="J105" s="570"/>
    </row>
    <row r="106" spans="1:10">
      <c r="A106" s="566"/>
      <c r="B106" s="567"/>
      <c r="C106" s="568"/>
      <c r="D106" s="568"/>
      <c r="E106" s="568"/>
      <c r="F106" s="568"/>
      <c r="G106" s="568"/>
      <c r="H106" s="569"/>
      <c r="I106" s="569"/>
      <c r="J106" s="570"/>
    </row>
    <row r="107" spans="1:10">
      <c r="A107" s="566"/>
      <c r="B107" s="567"/>
      <c r="C107" s="568"/>
      <c r="D107" s="568"/>
      <c r="E107" s="568"/>
      <c r="F107" s="568"/>
      <c r="G107" s="568"/>
      <c r="H107" s="569"/>
      <c r="I107" s="569"/>
      <c r="J107" s="570"/>
    </row>
    <row r="108" spans="1:10">
      <c r="A108" s="566"/>
      <c r="B108" s="567"/>
      <c r="C108" s="568"/>
      <c r="D108" s="568"/>
      <c r="E108" s="568"/>
      <c r="F108" s="568"/>
      <c r="G108" s="568"/>
      <c r="H108" s="569"/>
      <c r="I108" s="569"/>
      <c r="J108" s="570"/>
    </row>
    <row r="109" spans="1:10">
      <c r="A109" s="566"/>
      <c r="B109" s="567"/>
      <c r="C109" s="568"/>
      <c r="D109" s="568"/>
      <c r="E109" s="568"/>
      <c r="F109" s="568"/>
      <c r="G109" s="568"/>
      <c r="H109" s="569"/>
      <c r="I109" s="569"/>
      <c r="J109" s="570"/>
    </row>
    <row r="110" spans="1:10">
      <c r="A110" s="566"/>
      <c r="B110" s="567"/>
      <c r="C110" s="568"/>
      <c r="D110" s="568"/>
      <c r="E110" s="568"/>
      <c r="F110" s="568"/>
      <c r="G110" s="568"/>
      <c r="H110" s="569"/>
      <c r="I110" s="569"/>
      <c r="J110" s="570"/>
    </row>
    <row r="111" spans="1:10">
      <c r="A111" s="566"/>
      <c r="B111" s="567"/>
      <c r="C111" s="568"/>
      <c r="D111" s="568"/>
      <c r="E111" s="568"/>
      <c r="F111" s="568"/>
      <c r="G111" s="568"/>
      <c r="H111" s="569"/>
      <c r="I111" s="569"/>
      <c r="J111" s="570"/>
    </row>
    <row r="112" spans="1:10">
      <c r="A112" s="566"/>
      <c r="B112" s="567"/>
      <c r="C112" s="568"/>
      <c r="D112" s="568"/>
      <c r="E112" s="568"/>
      <c r="F112" s="568"/>
      <c r="G112" s="568"/>
      <c r="H112" s="569"/>
      <c r="I112" s="569"/>
      <c r="J112" s="570"/>
    </row>
    <row r="113" spans="1:10">
      <c r="A113" s="566"/>
      <c r="B113" s="567"/>
      <c r="C113" s="568"/>
      <c r="D113" s="568"/>
      <c r="E113" s="568"/>
      <c r="F113" s="568"/>
      <c r="G113" s="568"/>
      <c r="H113" s="569"/>
      <c r="I113" s="569"/>
      <c r="J113" s="570"/>
    </row>
    <row r="114" spans="1:10">
      <c r="A114" s="566"/>
      <c r="B114" s="567"/>
      <c r="C114" s="568"/>
      <c r="D114" s="568"/>
      <c r="E114" s="568"/>
      <c r="F114" s="568"/>
      <c r="G114" s="568"/>
      <c r="H114" s="569"/>
      <c r="I114" s="569"/>
      <c r="J114" s="570"/>
    </row>
    <row r="115" spans="1:10">
      <c r="A115" s="566"/>
      <c r="B115" s="567"/>
      <c r="C115" s="568"/>
      <c r="D115" s="568"/>
      <c r="E115" s="568"/>
      <c r="F115" s="568"/>
      <c r="G115" s="568"/>
      <c r="H115" s="569"/>
      <c r="I115" s="569"/>
      <c r="J115" s="570"/>
    </row>
    <row r="116" spans="1:10">
      <c r="A116" s="566"/>
      <c r="B116" s="567"/>
      <c r="C116" s="568"/>
      <c r="D116" s="568"/>
      <c r="E116" s="568"/>
      <c r="F116" s="568"/>
      <c r="G116" s="568"/>
      <c r="H116" s="569"/>
      <c r="I116" s="569"/>
      <c r="J116" s="570"/>
    </row>
    <row r="117" spans="1:10">
      <c r="A117" s="566"/>
      <c r="B117" s="567"/>
      <c r="C117" s="568"/>
      <c r="D117" s="568"/>
      <c r="E117" s="568"/>
      <c r="F117" s="568"/>
      <c r="G117" s="568"/>
      <c r="H117" s="569"/>
      <c r="I117" s="569"/>
      <c r="J117" s="570"/>
    </row>
    <row r="118" spans="1:10">
      <c r="A118" s="566"/>
      <c r="B118" s="567"/>
      <c r="C118" s="568"/>
      <c r="D118" s="568"/>
      <c r="E118" s="568"/>
      <c r="F118" s="568"/>
      <c r="G118" s="568"/>
      <c r="H118" s="569"/>
      <c r="I118" s="569"/>
      <c r="J118" s="570"/>
    </row>
    <row r="119" spans="1:10">
      <c r="A119" s="566"/>
      <c r="B119" s="567"/>
      <c r="C119" s="568"/>
      <c r="D119" s="568"/>
      <c r="E119" s="568"/>
      <c r="F119" s="568"/>
      <c r="G119" s="568"/>
      <c r="H119" s="569"/>
      <c r="I119" s="569"/>
      <c r="J119" s="570"/>
    </row>
    <row r="120" spans="1:10">
      <c r="A120" s="566"/>
      <c r="B120" s="567"/>
      <c r="C120" s="568"/>
      <c r="D120" s="568"/>
      <c r="E120" s="568"/>
      <c r="F120" s="568"/>
      <c r="G120" s="568"/>
      <c r="H120" s="569"/>
      <c r="I120" s="569"/>
      <c r="J120" s="570"/>
    </row>
    <row r="121" spans="1:10">
      <c r="A121" s="566"/>
      <c r="B121" s="567"/>
      <c r="C121" s="568"/>
      <c r="D121" s="568"/>
      <c r="E121" s="568"/>
      <c r="F121" s="568"/>
      <c r="G121" s="568"/>
      <c r="H121" s="569"/>
      <c r="I121" s="569"/>
      <c r="J121" s="570"/>
    </row>
    <row r="122" spans="1:10">
      <c r="A122" s="566"/>
      <c r="B122" s="567"/>
      <c r="C122" s="568"/>
      <c r="D122" s="568"/>
      <c r="E122" s="568"/>
      <c r="F122" s="568"/>
      <c r="G122" s="568"/>
      <c r="H122" s="569"/>
      <c r="I122" s="569"/>
      <c r="J122" s="570"/>
    </row>
    <row r="123" spans="1:10">
      <c r="A123" s="566"/>
      <c r="B123" s="567"/>
      <c r="C123" s="568"/>
      <c r="D123" s="568"/>
      <c r="E123" s="568"/>
      <c r="F123" s="568"/>
      <c r="G123" s="568"/>
      <c r="H123" s="569"/>
      <c r="I123" s="569"/>
      <c r="J123" s="570"/>
    </row>
  </sheetData>
  <mergeCells count="10">
    <mergeCell ref="C88:J88"/>
    <mergeCell ref="C89:J89"/>
    <mergeCell ref="A1:A86"/>
    <mergeCell ref="B1:C6"/>
    <mergeCell ref="H1:J6"/>
    <mergeCell ref="B7:C7"/>
    <mergeCell ref="H7:J7"/>
    <mergeCell ref="B10:C10"/>
    <mergeCell ref="B11:C11"/>
    <mergeCell ref="I11:I12"/>
  </mergeCells>
  <hyperlinks>
    <hyperlink ref="B11:C11" location="'ΠΡΟΤΕΙΝΟΜΕΝΟΣ ΤΙΜΟΚΑΤΑΛΟΓΟΣ'!A1" display="ΣΥΝΟΠΤΙΚΟΣ ΤΙΜΟΚΑΤΑΛΟΓΟΣ"/>
  </hyperlinks>
  <pageMargins left="0.70866141732283472" right="0.70866141732283472" top="0.74803149606299213" bottom="0.74803149606299213" header="0.31496062992125984" footer="0.31496062992125984"/>
  <pageSetup paperSize="9" scale="10" orientation="portrait" r:id="rId1"/>
  <rowBreaks count="1" manualBreakCount="1">
    <brk id="75" max="9" man="1"/>
  </rowBreaks>
  <drawing r:id="rId2"/>
</worksheet>
</file>

<file path=xl/worksheets/sheet94.xml><?xml version="1.0" encoding="utf-8"?>
<worksheet xmlns="http://schemas.openxmlformats.org/spreadsheetml/2006/main" xmlns:r="http://schemas.openxmlformats.org/officeDocument/2006/relationships">
  <sheetPr>
    <tabColor rgb="FF800000"/>
  </sheetPr>
  <dimension ref="A1:ES117"/>
  <sheetViews>
    <sheetView view="pageBreakPreview" zoomScale="24" zoomScaleNormal="24" zoomScaleSheetLayoutView="24" workbookViewId="0">
      <selection activeCell="F7" sqref="F7:H7"/>
    </sheetView>
  </sheetViews>
  <sheetFormatPr defaultRowHeight="15"/>
  <cols>
    <col min="1" max="1" width="21.28515625" style="3" customWidth="1"/>
    <col min="2" max="2" width="21.28515625" style="12" customWidth="1"/>
    <col min="3" max="3" width="226.85546875" style="13" customWidth="1"/>
    <col min="4" max="4" width="59.7109375" style="13" customWidth="1"/>
    <col min="5" max="5" width="58.7109375" style="13" customWidth="1"/>
    <col min="6" max="6" width="37" style="14" customWidth="1"/>
    <col min="7" max="7" width="23.5703125" style="14" customWidth="1"/>
    <col min="8" max="8" width="172" style="15" customWidth="1"/>
    <col min="9" max="9" width="36.42578125" style="3" customWidth="1"/>
    <col min="10" max="11" width="39.85546875" style="3" customWidth="1"/>
    <col min="12" max="15" width="9.5703125" style="3" customWidth="1"/>
    <col min="16" max="16384" width="9.140625" style="3"/>
  </cols>
  <sheetData>
    <row r="1" spans="1:149" ht="134.25" customHeight="1">
      <c r="A1" s="795" t="s">
        <v>1026</v>
      </c>
      <c r="B1" s="915" t="s">
        <v>1029</v>
      </c>
      <c r="C1" s="900"/>
      <c r="D1" s="109" t="s">
        <v>950</v>
      </c>
      <c r="E1" s="109" t="s">
        <v>950</v>
      </c>
      <c r="F1" s="903"/>
      <c r="G1" s="904"/>
      <c r="H1" s="905"/>
      <c r="I1" s="2"/>
    </row>
    <row r="2" spans="1:149" ht="112.15" customHeight="1">
      <c r="A2" s="796"/>
      <c r="B2" s="916"/>
      <c r="C2" s="902"/>
      <c r="D2" s="110" t="s">
        <v>510</v>
      </c>
      <c r="E2" s="110" t="s">
        <v>510</v>
      </c>
      <c r="F2" s="906"/>
      <c r="G2" s="907"/>
      <c r="H2" s="908"/>
      <c r="I2" s="2"/>
    </row>
    <row r="3" spans="1:149" ht="70.5" customHeight="1">
      <c r="A3" s="796"/>
      <c r="B3" s="916"/>
      <c r="C3" s="902"/>
      <c r="D3" s="111">
        <v>1598</v>
      </c>
      <c r="E3" s="111">
        <v>1598</v>
      </c>
      <c r="F3" s="906"/>
      <c r="G3" s="907"/>
      <c r="H3" s="908"/>
      <c r="I3" s="2"/>
    </row>
    <row r="4" spans="1:149" ht="117" customHeight="1">
      <c r="A4" s="796"/>
      <c r="B4" s="916"/>
      <c r="C4" s="902"/>
      <c r="D4" s="718" t="s">
        <v>1613</v>
      </c>
      <c r="E4" s="718" t="s">
        <v>1622</v>
      </c>
      <c r="F4" s="906"/>
      <c r="G4" s="907"/>
      <c r="H4" s="908"/>
      <c r="I4" s="2"/>
    </row>
    <row r="5" spans="1:149" ht="73.5" customHeight="1">
      <c r="A5" s="796"/>
      <c r="B5" s="916"/>
      <c r="C5" s="902"/>
      <c r="D5" s="111" t="s">
        <v>237</v>
      </c>
      <c r="E5" s="111" t="s">
        <v>237</v>
      </c>
      <c r="F5" s="906"/>
      <c r="G5" s="907"/>
      <c r="H5" s="908"/>
      <c r="I5" s="2"/>
    </row>
    <row r="6" spans="1:149" ht="118.5" customHeight="1">
      <c r="A6" s="796"/>
      <c r="B6" s="916"/>
      <c r="C6" s="902"/>
      <c r="D6" s="111" t="s">
        <v>131</v>
      </c>
      <c r="E6" s="111" t="s">
        <v>131</v>
      </c>
      <c r="F6" s="906"/>
      <c r="G6" s="907"/>
      <c r="H6" s="908"/>
      <c r="I6" s="2"/>
    </row>
    <row r="7" spans="1:149" ht="73.5" customHeight="1">
      <c r="A7" s="796"/>
      <c r="B7" s="909" t="s">
        <v>232</v>
      </c>
      <c r="C7" s="910"/>
      <c r="D7" s="406">
        <v>14082.824680851067</v>
      </c>
      <c r="E7" s="406">
        <v>15146.654468085108</v>
      </c>
      <c r="F7" s="841"/>
      <c r="G7" s="842"/>
      <c r="H7" s="843"/>
      <c r="I7" s="2"/>
    </row>
    <row r="8" spans="1:149" ht="73.5" customHeight="1">
      <c r="A8" s="796"/>
      <c r="B8" s="756"/>
      <c r="C8" s="757" t="s">
        <v>1668</v>
      </c>
      <c r="D8" s="769">
        <v>98</v>
      </c>
      <c r="E8" s="769">
        <v>98</v>
      </c>
      <c r="F8" s="748"/>
      <c r="G8" s="748"/>
      <c r="H8" s="748"/>
      <c r="I8" s="566"/>
      <c r="J8" s="566"/>
      <c r="K8" s="566"/>
      <c r="L8" s="566"/>
      <c r="M8" s="566"/>
      <c r="N8" s="566"/>
      <c r="O8" s="566"/>
      <c r="P8" s="566"/>
      <c r="Q8" s="566"/>
      <c r="R8" s="566"/>
      <c r="S8" s="566"/>
      <c r="T8" s="566"/>
      <c r="U8" s="566"/>
      <c r="V8" s="566"/>
      <c r="W8" s="566"/>
      <c r="X8" s="566"/>
      <c r="Y8" s="566"/>
      <c r="Z8" s="566"/>
      <c r="AA8" s="566"/>
      <c r="AB8" s="566"/>
      <c r="AC8" s="566"/>
      <c r="AD8" s="566"/>
      <c r="AE8" s="566"/>
      <c r="AF8" s="566"/>
      <c r="AG8" s="566"/>
      <c r="AH8" s="566"/>
      <c r="AI8" s="566"/>
      <c r="AJ8" s="566"/>
      <c r="AK8" s="566"/>
      <c r="AL8" s="566"/>
      <c r="AM8" s="566"/>
      <c r="AN8" s="566"/>
      <c r="AO8" s="566"/>
      <c r="AP8" s="566"/>
      <c r="AQ8" s="566"/>
      <c r="AR8" s="566"/>
      <c r="AS8" s="566"/>
      <c r="AT8" s="566"/>
      <c r="AU8" s="566"/>
      <c r="AV8" s="566"/>
      <c r="AW8" s="566"/>
      <c r="AX8" s="566"/>
      <c r="AY8" s="566"/>
      <c r="AZ8" s="566"/>
      <c r="BA8" s="566"/>
      <c r="BB8" s="566"/>
      <c r="BC8" s="566"/>
      <c r="BD8" s="566"/>
      <c r="BE8" s="566"/>
      <c r="BF8" s="566"/>
      <c r="BG8" s="566"/>
      <c r="BH8" s="566"/>
      <c r="BI8" s="566"/>
      <c r="BJ8" s="566"/>
      <c r="BK8" s="566"/>
      <c r="BL8" s="566"/>
      <c r="BM8" s="566"/>
      <c r="BN8" s="566"/>
      <c r="BO8" s="566"/>
      <c r="BP8" s="566"/>
      <c r="BQ8" s="566"/>
      <c r="BR8" s="566"/>
      <c r="BS8" s="566"/>
      <c r="BT8" s="566"/>
      <c r="BU8" s="566"/>
      <c r="BV8" s="566"/>
      <c r="BW8" s="566"/>
      <c r="BX8" s="566"/>
      <c r="BY8" s="566"/>
      <c r="BZ8" s="566"/>
      <c r="CA8" s="566"/>
      <c r="CB8" s="566"/>
      <c r="CC8" s="566"/>
      <c r="CD8" s="566"/>
      <c r="CE8" s="566"/>
      <c r="CF8" s="566"/>
      <c r="CG8" s="566"/>
      <c r="CH8" s="566"/>
      <c r="CI8" s="566"/>
      <c r="CJ8" s="566"/>
      <c r="CK8" s="566"/>
      <c r="CL8" s="566"/>
      <c r="CM8" s="566"/>
      <c r="CN8" s="566"/>
      <c r="CO8" s="566"/>
      <c r="CP8" s="566"/>
      <c r="CQ8" s="566"/>
      <c r="CR8" s="566"/>
      <c r="CS8" s="566"/>
      <c r="CT8" s="566"/>
      <c r="CU8" s="566"/>
      <c r="CV8" s="566"/>
      <c r="CW8" s="566"/>
      <c r="CX8" s="566"/>
      <c r="CY8" s="566"/>
      <c r="CZ8" s="566"/>
      <c r="DA8" s="566"/>
      <c r="DB8" s="566"/>
      <c r="DC8" s="566"/>
      <c r="DD8" s="566"/>
      <c r="DE8" s="566"/>
      <c r="DF8" s="566"/>
      <c r="DG8" s="566"/>
      <c r="DH8" s="566"/>
      <c r="DI8" s="566"/>
      <c r="DJ8" s="566"/>
      <c r="DK8" s="566"/>
      <c r="DL8" s="566"/>
      <c r="DM8" s="566"/>
      <c r="DN8" s="566"/>
      <c r="DO8" s="566"/>
      <c r="DP8" s="566"/>
      <c r="DQ8" s="566"/>
      <c r="DR8" s="566"/>
      <c r="DS8" s="566"/>
      <c r="DT8" s="566"/>
      <c r="DU8" s="566"/>
      <c r="DV8" s="566"/>
      <c r="DW8" s="566"/>
      <c r="DX8" s="566"/>
      <c r="DY8" s="566"/>
      <c r="DZ8" s="566"/>
      <c r="EA8" s="566"/>
      <c r="EB8" s="566"/>
      <c r="EC8" s="566"/>
      <c r="ED8" s="566"/>
      <c r="EE8" s="566"/>
      <c r="EF8" s="566"/>
      <c r="EG8" s="566"/>
      <c r="EH8" s="566"/>
      <c r="EI8" s="566"/>
      <c r="EJ8" s="566"/>
      <c r="EK8" s="566"/>
      <c r="EL8" s="566"/>
      <c r="EM8" s="566"/>
      <c r="EN8" s="566"/>
      <c r="EO8" s="566"/>
      <c r="EP8" s="566"/>
      <c r="EQ8" s="566"/>
      <c r="ER8" s="566"/>
      <c r="ES8" s="566"/>
    </row>
    <row r="9" spans="1:149" ht="73.5" customHeight="1">
      <c r="A9" s="796"/>
      <c r="B9" s="756"/>
      <c r="C9" s="757" t="s">
        <v>1669</v>
      </c>
      <c r="D9" s="651">
        <v>150</v>
      </c>
      <c r="E9" s="651">
        <v>150</v>
      </c>
      <c r="F9" s="748"/>
      <c r="G9" s="748"/>
      <c r="H9" s="748"/>
      <c r="I9" s="566"/>
      <c r="J9" s="566"/>
      <c r="K9" s="566"/>
      <c r="L9" s="566"/>
      <c r="M9" s="566"/>
      <c r="N9" s="566"/>
      <c r="O9" s="566"/>
      <c r="P9" s="566"/>
      <c r="Q9" s="566"/>
      <c r="R9" s="566"/>
      <c r="S9" s="566"/>
      <c r="T9" s="566"/>
      <c r="U9" s="566"/>
      <c r="V9" s="566"/>
      <c r="W9" s="566"/>
      <c r="X9" s="566"/>
      <c r="Y9" s="566"/>
      <c r="Z9" s="566"/>
      <c r="AA9" s="566"/>
      <c r="AB9" s="566"/>
      <c r="AC9" s="566"/>
      <c r="AD9" s="566"/>
      <c r="AE9" s="566"/>
      <c r="AF9" s="566"/>
      <c r="AG9" s="566"/>
      <c r="AH9" s="566"/>
      <c r="AI9" s="566"/>
      <c r="AJ9" s="566"/>
      <c r="AK9" s="566"/>
      <c r="AL9" s="566"/>
      <c r="AM9" s="566"/>
      <c r="AN9" s="566"/>
      <c r="AO9" s="566"/>
      <c r="AP9" s="566"/>
      <c r="AQ9" s="566"/>
      <c r="AR9" s="566"/>
      <c r="AS9" s="566"/>
      <c r="AT9" s="566"/>
      <c r="AU9" s="566"/>
      <c r="AV9" s="566"/>
      <c r="AW9" s="566"/>
      <c r="AX9" s="566"/>
      <c r="AY9" s="566"/>
      <c r="AZ9" s="566"/>
      <c r="BA9" s="566"/>
      <c r="BB9" s="566"/>
      <c r="BC9" s="566"/>
      <c r="BD9" s="566"/>
      <c r="BE9" s="566"/>
      <c r="BF9" s="566"/>
      <c r="BG9" s="566"/>
      <c r="BH9" s="566"/>
      <c r="BI9" s="566"/>
      <c r="BJ9" s="566"/>
      <c r="BK9" s="566"/>
      <c r="BL9" s="566"/>
      <c r="BM9" s="566"/>
      <c r="BN9" s="566"/>
      <c r="BO9" s="566"/>
      <c r="BP9" s="566"/>
      <c r="BQ9" s="566"/>
      <c r="BR9" s="566"/>
      <c r="BS9" s="566"/>
      <c r="BT9" s="566"/>
      <c r="BU9" s="566"/>
      <c r="BV9" s="566"/>
      <c r="BW9" s="566"/>
      <c r="BX9" s="566"/>
      <c r="BY9" s="566"/>
      <c r="BZ9" s="566"/>
      <c r="CA9" s="566"/>
      <c r="CB9" s="566"/>
      <c r="CC9" s="566"/>
      <c r="CD9" s="566"/>
      <c r="CE9" s="566"/>
      <c r="CF9" s="566"/>
      <c r="CG9" s="566"/>
      <c r="CH9" s="566"/>
      <c r="CI9" s="566"/>
      <c r="CJ9" s="566"/>
      <c r="CK9" s="566"/>
      <c r="CL9" s="566"/>
      <c r="CM9" s="566"/>
      <c r="CN9" s="566"/>
      <c r="CO9" s="566"/>
      <c r="CP9" s="566"/>
      <c r="CQ9" s="566"/>
      <c r="CR9" s="566"/>
      <c r="CS9" s="566"/>
      <c r="CT9" s="566"/>
      <c r="CU9" s="566"/>
      <c r="CV9" s="566"/>
      <c r="CW9" s="566"/>
      <c r="CX9" s="566"/>
      <c r="CY9" s="566"/>
      <c r="CZ9" s="566"/>
      <c r="DA9" s="566"/>
      <c r="DB9" s="566"/>
      <c r="DC9" s="566"/>
      <c r="DD9" s="566"/>
      <c r="DE9" s="566"/>
      <c r="DF9" s="566"/>
      <c r="DG9" s="566"/>
      <c r="DH9" s="566"/>
      <c r="DI9" s="566"/>
      <c r="DJ9" s="566"/>
      <c r="DK9" s="566"/>
      <c r="DL9" s="566"/>
      <c r="DM9" s="566"/>
      <c r="DN9" s="566"/>
      <c r="DO9" s="566"/>
      <c r="DP9" s="566"/>
      <c r="DQ9" s="566"/>
      <c r="DR9" s="566"/>
      <c r="DS9" s="566"/>
      <c r="DT9" s="566"/>
      <c r="DU9" s="566"/>
      <c r="DV9" s="566"/>
      <c r="DW9" s="566"/>
      <c r="DX9" s="566"/>
      <c r="DY9" s="566"/>
      <c r="DZ9" s="566"/>
      <c r="EA9" s="566"/>
      <c r="EB9" s="566"/>
      <c r="EC9" s="566"/>
      <c r="ED9" s="566"/>
      <c r="EE9" s="566"/>
      <c r="EF9" s="566"/>
      <c r="EG9" s="566"/>
      <c r="EH9" s="566"/>
      <c r="EI9" s="566"/>
      <c r="EJ9" s="566"/>
      <c r="EK9" s="566"/>
      <c r="EL9" s="566"/>
      <c r="EM9" s="566"/>
      <c r="EN9" s="566"/>
      <c r="EO9" s="566"/>
      <c r="EP9" s="566"/>
      <c r="EQ9" s="566"/>
      <c r="ER9" s="566"/>
      <c r="ES9" s="566"/>
    </row>
    <row r="10" spans="1:149" s="408" customFormat="1" ht="89.25" customHeight="1">
      <c r="A10" s="796"/>
      <c r="B10" s="909" t="s">
        <v>1670</v>
      </c>
      <c r="C10" s="910"/>
      <c r="D10" s="406">
        <v>73.72</v>
      </c>
      <c r="E10" s="406">
        <v>73.72</v>
      </c>
      <c r="F10" s="158"/>
      <c r="G10" s="158"/>
      <c r="H10" s="161"/>
      <c r="I10" s="163"/>
      <c r="J10" s="163"/>
      <c r="K10" s="163"/>
      <c r="L10" s="43"/>
      <c r="M10" s="43"/>
      <c r="N10" s="43"/>
      <c r="O10" s="43"/>
      <c r="P10" s="43"/>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c r="AW10" s="43"/>
      <c r="AX10" s="43"/>
      <c r="AY10" s="43"/>
      <c r="AZ10" s="43"/>
      <c r="BA10" s="43"/>
      <c r="BB10" s="43"/>
      <c r="BC10" s="43"/>
      <c r="BD10" s="43"/>
      <c r="BE10" s="43"/>
      <c r="BF10" s="43"/>
      <c r="BG10" s="43"/>
      <c r="BH10" s="43"/>
      <c r="BI10" s="43"/>
      <c r="BJ10" s="43"/>
      <c r="BK10" s="43"/>
      <c r="BL10" s="43"/>
      <c r="BM10" s="43"/>
      <c r="BN10" s="43"/>
      <c r="BO10" s="43"/>
      <c r="BP10" s="43"/>
      <c r="BQ10" s="43"/>
      <c r="BR10" s="43"/>
      <c r="BS10" s="43"/>
      <c r="BT10" s="43"/>
      <c r="BU10" s="43"/>
      <c r="BV10" s="43"/>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c r="DF10" s="43"/>
      <c r="DG10" s="43"/>
      <c r="DH10" s="43"/>
      <c r="DI10" s="43"/>
      <c r="DJ10" s="43"/>
      <c r="DK10" s="43"/>
      <c r="DL10" s="43"/>
      <c r="DM10" s="43"/>
      <c r="DN10" s="43"/>
      <c r="DO10" s="43"/>
      <c r="DP10" s="43"/>
      <c r="DQ10" s="43"/>
      <c r="DR10" s="43"/>
      <c r="DS10" s="43"/>
      <c r="DT10" s="43"/>
      <c r="DU10" s="43"/>
      <c r="DV10" s="43"/>
      <c r="DW10" s="43"/>
      <c r="DX10" s="43"/>
      <c r="DY10" s="43"/>
      <c r="DZ10" s="43"/>
      <c r="EA10" s="43"/>
      <c r="EB10" s="43"/>
      <c r="EC10" s="43"/>
      <c r="ED10" s="43"/>
      <c r="EE10" s="43"/>
      <c r="EF10" s="43"/>
      <c r="EG10" s="43"/>
      <c r="EH10" s="43"/>
      <c r="EI10" s="43"/>
      <c r="EJ10" s="43"/>
      <c r="EK10" s="43"/>
      <c r="EL10" s="43"/>
      <c r="EM10" s="43"/>
      <c r="EN10" s="43"/>
      <c r="EO10" s="43"/>
      <c r="EP10" s="43"/>
      <c r="EQ10" s="43"/>
      <c r="ER10" s="43"/>
      <c r="ES10" s="43"/>
    </row>
    <row r="11" spans="1:149" s="6" customFormat="1" ht="73.5" customHeight="1">
      <c r="A11" s="796"/>
      <c r="B11" s="824" t="s">
        <v>233</v>
      </c>
      <c r="C11" s="792"/>
      <c r="D11" s="61" t="s">
        <v>977</v>
      </c>
      <c r="E11" s="61" t="s">
        <v>978</v>
      </c>
      <c r="F11" s="87" t="s">
        <v>232</v>
      </c>
      <c r="G11" s="848" t="s">
        <v>234</v>
      </c>
      <c r="H11" s="4"/>
      <c r="I11" s="5"/>
    </row>
    <row r="12" spans="1:149" s="7" customFormat="1" ht="64.5" customHeight="1">
      <c r="A12" s="796"/>
      <c r="B12" s="353" t="s">
        <v>45</v>
      </c>
      <c r="C12" s="353"/>
      <c r="D12" s="353"/>
      <c r="E12" s="353"/>
      <c r="F12" s="353"/>
      <c r="G12" s="849"/>
      <c r="H12" s="354" t="s">
        <v>244</v>
      </c>
      <c r="I12" s="5"/>
      <c r="J12" s="6"/>
      <c r="K12" s="6"/>
    </row>
    <row r="13" spans="1:149" s="7" customFormat="1" ht="78" customHeight="1">
      <c r="A13" s="796"/>
      <c r="B13" s="136" t="s">
        <v>238</v>
      </c>
      <c r="C13" s="42" t="s">
        <v>291</v>
      </c>
      <c r="D13" s="113" t="s">
        <v>47</v>
      </c>
      <c r="E13" s="113" t="s">
        <v>47</v>
      </c>
      <c r="F13" s="89"/>
      <c r="G13" s="137" t="s">
        <v>238</v>
      </c>
      <c r="H13" s="58"/>
      <c r="I13" s="5"/>
      <c r="J13" s="6"/>
      <c r="K13" s="6"/>
    </row>
    <row r="14" spans="1:149" s="7" customFormat="1" ht="78" customHeight="1">
      <c r="A14" s="796"/>
      <c r="B14" s="114" t="s">
        <v>46</v>
      </c>
      <c r="C14" s="42" t="s">
        <v>292</v>
      </c>
      <c r="D14" s="113" t="s">
        <v>47</v>
      </c>
      <c r="E14" s="113" t="s">
        <v>47</v>
      </c>
      <c r="F14" s="89"/>
      <c r="G14" s="114" t="s">
        <v>46</v>
      </c>
      <c r="H14" s="58"/>
      <c r="I14" s="5"/>
      <c r="J14" s="6"/>
      <c r="K14" s="6"/>
    </row>
    <row r="15" spans="1:149" s="7" customFormat="1" ht="78" customHeight="1">
      <c r="A15" s="796"/>
      <c r="B15" s="114" t="s">
        <v>221</v>
      </c>
      <c r="C15" s="8" t="s">
        <v>263</v>
      </c>
      <c r="D15" s="113" t="s">
        <v>47</v>
      </c>
      <c r="E15" s="113" t="s">
        <v>47</v>
      </c>
      <c r="F15" s="89"/>
      <c r="G15" s="114" t="s">
        <v>221</v>
      </c>
      <c r="H15" s="58"/>
      <c r="I15" s="5"/>
      <c r="J15" s="6"/>
      <c r="K15" s="6"/>
    </row>
    <row r="16" spans="1:149" s="7" customFormat="1" ht="78" customHeight="1">
      <c r="A16" s="796"/>
      <c r="B16" s="114" t="s">
        <v>200</v>
      </c>
      <c r="C16" s="8" t="s">
        <v>33</v>
      </c>
      <c r="D16" s="113" t="s">
        <v>47</v>
      </c>
      <c r="E16" s="511" t="s">
        <v>47</v>
      </c>
      <c r="F16" s="89"/>
      <c r="G16" s="114" t="s">
        <v>200</v>
      </c>
      <c r="H16" s="58"/>
      <c r="I16" s="5"/>
      <c r="J16" s="6"/>
      <c r="K16" s="6"/>
    </row>
    <row r="17" spans="1:11" s="7" customFormat="1" ht="78" customHeight="1">
      <c r="A17" s="796"/>
      <c r="B17" s="114" t="s">
        <v>48</v>
      </c>
      <c r="C17" s="8" t="s">
        <v>49</v>
      </c>
      <c r="D17" s="511" t="s">
        <v>47</v>
      </c>
      <c r="E17" s="512" t="s">
        <v>169</v>
      </c>
      <c r="F17" s="89"/>
      <c r="G17" s="114" t="s">
        <v>48</v>
      </c>
      <c r="H17" s="90"/>
      <c r="I17" s="5"/>
      <c r="J17" s="6"/>
      <c r="K17" s="6"/>
    </row>
    <row r="18" spans="1:11" s="7" customFormat="1" ht="78" customHeight="1">
      <c r="A18" s="796"/>
      <c r="B18" s="114" t="s">
        <v>170</v>
      </c>
      <c r="C18" s="8" t="s">
        <v>201</v>
      </c>
      <c r="D18" s="511" t="s">
        <v>47</v>
      </c>
      <c r="E18" s="511" t="s">
        <v>47</v>
      </c>
      <c r="F18" s="89"/>
      <c r="G18" s="114" t="s">
        <v>170</v>
      </c>
      <c r="H18" s="90"/>
      <c r="I18" s="5"/>
      <c r="J18" s="6"/>
      <c r="K18" s="6"/>
    </row>
    <row r="19" spans="1:11" s="7" customFormat="1" ht="78" customHeight="1">
      <c r="A19" s="796"/>
      <c r="B19" s="114" t="s">
        <v>165</v>
      </c>
      <c r="C19" s="8" t="s">
        <v>166</v>
      </c>
      <c r="D19" s="511" t="s">
        <v>47</v>
      </c>
      <c r="E19" s="511" t="s">
        <v>47</v>
      </c>
      <c r="F19" s="89"/>
      <c r="G19" s="114" t="s">
        <v>165</v>
      </c>
      <c r="H19" s="58"/>
      <c r="I19" s="5"/>
      <c r="J19" s="6"/>
      <c r="K19" s="6"/>
    </row>
    <row r="20" spans="1:11" s="7" customFormat="1" ht="78" customHeight="1">
      <c r="A20" s="796"/>
      <c r="B20" s="114" t="s">
        <v>0</v>
      </c>
      <c r="C20" s="42" t="s">
        <v>313</v>
      </c>
      <c r="D20" s="511" t="s">
        <v>47</v>
      </c>
      <c r="E20" s="511" t="s">
        <v>47</v>
      </c>
      <c r="F20" s="89"/>
      <c r="G20" s="114" t="s">
        <v>0</v>
      </c>
      <c r="H20" s="58"/>
      <c r="I20" s="5"/>
      <c r="J20" s="6"/>
      <c r="K20" s="6"/>
    </row>
    <row r="21" spans="1:11" s="7" customFormat="1" ht="78" customHeight="1">
      <c r="A21" s="796"/>
      <c r="B21" s="114" t="s">
        <v>236</v>
      </c>
      <c r="C21" s="42" t="s">
        <v>314</v>
      </c>
      <c r="D21" s="512" t="s">
        <v>169</v>
      </c>
      <c r="E21" s="510" t="s">
        <v>848</v>
      </c>
      <c r="F21" s="89">
        <v>113.981762917933</v>
      </c>
      <c r="G21" s="114" t="s">
        <v>236</v>
      </c>
      <c r="H21" s="58"/>
      <c r="I21" s="5"/>
      <c r="J21" s="6"/>
      <c r="K21" s="6"/>
    </row>
    <row r="22" spans="1:11" s="7" customFormat="1" ht="78" customHeight="1">
      <c r="A22" s="796"/>
      <c r="B22" s="114" t="s">
        <v>58</v>
      </c>
      <c r="C22" s="8" t="s">
        <v>59</v>
      </c>
      <c r="D22" s="510" t="s">
        <v>848</v>
      </c>
      <c r="E22" s="511" t="s">
        <v>47</v>
      </c>
      <c r="F22" s="89">
        <v>113.981762917933</v>
      </c>
      <c r="G22" s="114" t="s">
        <v>58</v>
      </c>
      <c r="H22" s="58"/>
      <c r="I22" s="5"/>
      <c r="J22" s="6"/>
      <c r="K22" s="6"/>
    </row>
    <row r="23" spans="1:11" s="7" customFormat="1" ht="78" customHeight="1">
      <c r="A23" s="796"/>
      <c r="B23" s="114" t="s">
        <v>1505</v>
      </c>
      <c r="C23" s="263" t="s">
        <v>1506</v>
      </c>
      <c r="D23" s="512" t="s">
        <v>169</v>
      </c>
      <c r="E23" s="511" t="s">
        <v>47</v>
      </c>
      <c r="F23" s="89"/>
      <c r="G23" s="114" t="s">
        <v>1505</v>
      </c>
      <c r="H23" s="58"/>
      <c r="I23" s="5"/>
      <c r="J23" s="6"/>
      <c r="K23" s="6"/>
    </row>
    <row r="24" spans="1:11" s="7" customFormat="1" ht="78" customHeight="1">
      <c r="A24" s="796"/>
      <c r="B24" s="115" t="s">
        <v>50</v>
      </c>
      <c r="C24" s="8" t="s">
        <v>453</v>
      </c>
      <c r="D24" s="511" t="s">
        <v>47</v>
      </c>
      <c r="E24" s="511" t="s">
        <v>47</v>
      </c>
      <c r="G24" s="115" t="s">
        <v>50</v>
      </c>
      <c r="H24" s="58"/>
      <c r="I24" s="5"/>
      <c r="J24" s="6"/>
      <c r="K24" s="6"/>
    </row>
    <row r="25" spans="1:11" s="7" customFormat="1" ht="78" customHeight="1">
      <c r="A25" s="796"/>
      <c r="B25" s="115" t="s">
        <v>100</v>
      </c>
      <c r="C25" s="8" t="s">
        <v>175</v>
      </c>
      <c r="D25" s="510" t="s">
        <v>848</v>
      </c>
      <c r="E25" s="511" t="s">
        <v>47</v>
      </c>
      <c r="F25" s="89">
        <v>113.981762917933</v>
      </c>
      <c r="G25" s="115" t="s">
        <v>100</v>
      </c>
      <c r="H25" s="58"/>
      <c r="I25" s="5"/>
      <c r="J25" s="6"/>
      <c r="K25" s="6"/>
    </row>
    <row r="26" spans="1:11" s="7" customFormat="1" ht="78" customHeight="1">
      <c r="A26" s="796"/>
      <c r="B26" s="115" t="s">
        <v>101</v>
      </c>
      <c r="C26" s="42" t="s">
        <v>319</v>
      </c>
      <c r="D26" s="510" t="s">
        <v>848</v>
      </c>
      <c r="E26" s="511" t="s">
        <v>47</v>
      </c>
      <c r="F26" s="89">
        <v>341.94528875379899</v>
      </c>
      <c r="G26" s="115" t="s">
        <v>101</v>
      </c>
      <c r="H26" s="58"/>
      <c r="I26" s="5"/>
      <c r="J26" s="6"/>
      <c r="K26" s="6"/>
    </row>
    <row r="27" spans="1:11" s="7" customFormat="1" ht="91.5" customHeight="1">
      <c r="A27" s="796"/>
      <c r="B27" s="115" t="s">
        <v>52</v>
      </c>
      <c r="C27" s="9" t="s">
        <v>955</v>
      </c>
      <c r="D27" s="511" t="s">
        <v>47</v>
      </c>
      <c r="E27" s="511" t="s">
        <v>47</v>
      </c>
      <c r="G27" s="115" t="s">
        <v>52</v>
      </c>
      <c r="H27" s="58"/>
      <c r="I27" s="5"/>
      <c r="J27" s="6"/>
      <c r="K27" s="6"/>
    </row>
    <row r="28" spans="1:11" s="7" customFormat="1" ht="98.45" customHeight="1">
      <c r="A28" s="796"/>
      <c r="B28" s="115" t="s">
        <v>181</v>
      </c>
      <c r="C28" s="9" t="s">
        <v>293</v>
      </c>
      <c r="D28" s="511" t="s">
        <v>47</v>
      </c>
      <c r="E28" s="511" t="s">
        <v>47</v>
      </c>
      <c r="F28" s="89"/>
      <c r="G28" s="115" t="s">
        <v>181</v>
      </c>
      <c r="H28" s="59"/>
      <c r="I28" s="5"/>
      <c r="J28" s="6"/>
      <c r="K28" s="6"/>
    </row>
    <row r="29" spans="1:11" s="7" customFormat="1" ht="92.25" customHeight="1">
      <c r="A29" s="796"/>
      <c r="B29" s="139" t="s">
        <v>336</v>
      </c>
      <c r="C29" s="460" t="s">
        <v>337</v>
      </c>
      <c r="D29" s="512" t="s">
        <v>169</v>
      </c>
      <c r="E29" s="510" t="s">
        <v>848</v>
      </c>
      <c r="F29" s="89">
        <v>75.987841945288807</v>
      </c>
      <c r="G29" s="139" t="s">
        <v>336</v>
      </c>
      <c r="H29" s="140"/>
      <c r="I29" s="5"/>
      <c r="J29" s="6"/>
      <c r="K29" s="6"/>
    </row>
    <row r="30" spans="1:11" s="7" customFormat="1" ht="98.25" customHeight="1">
      <c r="A30" s="796"/>
      <c r="B30" s="139" t="s">
        <v>136</v>
      </c>
      <c r="C30" s="460" t="s">
        <v>956</v>
      </c>
      <c r="D30" s="510" t="s">
        <v>848</v>
      </c>
      <c r="E30" s="512" t="s">
        <v>169</v>
      </c>
      <c r="F30" s="89">
        <v>75.987841945288807</v>
      </c>
      <c r="G30" s="139" t="s">
        <v>136</v>
      </c>
      <c r="H30" s="140"/>
      <c r="I30" s="5"/>
      <c r="J30" s="6"/>
      <c r="K30" s="6"/>
    </row>
    <row r="31" spans="1:11" s="7" customFormat="1" ht="92.25" customHeight="1">
      <c r="A31" s="796"/>
      <c r="B31" s="139" t="s">
        <v>53</v>
      </c>
      <c r="C31" s="141" t="s">
        <v>54</v>
      </c>
      <c r="D31" s="510" t="s">
        <v>848</v>
      </c>
      <c r="E31" s="511" t="s">
        <v>47</v>
      </c>
      <c r="F31" s="89">
        <v>113.981762917933</v>
      </c>
      <c r="G31" s="139" t="s">
        <v>53</v>
      </c>
      <c r="H31" s="140" t="s">
        <v>1032</v>
      </c>
      <c r="I31" s="5"/>
      <c r="J31" s="6"/>
      <c r="K31" s="6"/>
    </row>
    <row r="32" spans="1:11" s="7" customFormat="1" ht="85.5" customHeight="1">
      <c r="A32" s="796"/>
      <c r="B32" s="139" t="s">
        <v>95</v>
      </c>
      <c r="C32" s="141" t="s">
        <v>669</v>
      </c>
      <c r="D32" s="511" t="s">
        <v>47</v>
      </c>
      <c r="E32" s="511" t="s">
        <v>47</v>
      </c>
      <c r="F32" s="89"/>
      <c r="G32" s="139" t="s">
        <v>95</v>
      </c>
      <c r="H32" s="140"/>
      <c r="I32" s="5"/>
      <c r="J32" s="6"/>
      <c r="K32" s="6"/>
    </row>
    <row r="33" spans="1:11" s="7" customFormat="1" ht="85.5" customHeight="1">
      <c r="A33" s="796"/>
      <c r="B33" s="139" t="s">
        <v>957</v>
      </c>
      <c r="C33" s="141" t="s">
        <v>958</v>
      </c>
      <c r="D33" s="510" t="s">
        <v>848</v>
      </c>
      <c r="E33" s="512" t="s">
        <v>169</v>
      </c>
      <c r="F33" s="89">
        <v>75.987841945288807</v>
      </c>
      <c r="G33" s="139" t="s">
        <v>957</v>
      </c>
      <c r="H33" s="140"/>
      <c r="I33" s="5"/>
      <c r="J33" s="6"/>
      <c r="K33" s="6"/>
    </row>
    <row r="34" spans="1:11" s="7" customFormat="1" ht="88.5" customHeight="1">
      <c r="A34" s="796"/>
      <c r="B34" s="139" t="s">
        <v>29</v>
      </c>
      <c r="C34" s="141" t="s">
        <v>30</v>
      </c>
      <c r="D34" s="511" t="s">
        <v>47</v>
      </c>
      <c r="E34" s="511" t="s">
        <v>47</v>
      </c>
      <c r="F34" s="89"/>
      <c r="G34" s="139" t="s">
        <v>29</v>
      </c>
      <c r="H34" s="140" t="s">
        <v>713</v>
      </c>
      <c r="I34" s="5"/>
      <c r="J34" s="6"/>
      <c r="K34" s="6"/>
    </row>
    <row r="35" spans="1:11" s="7" customFormat="1" ht="82.5" customHeight="1">
      <c r="A35" s="796"/>
      <c r="B35" s="139" t="s">
        <v>412</v>
      </c>
      <c r="C35" s="141" t="s">
        <v>673</v>
      </c>
      <c r="D35" s="512" t="s">
        <v>169</v>
      </c>
      <c r="E35" s="511" t="s">
        <v>47</v>
      </c>
      <c r="F35" s="89"/>
      <c r="G35" s="139" t="s">
        <v>412</v>
      </c>
      <c r="H35" s="140"/>
      <c r="I35" s="5"/>
      <c r="J35" s="6"/>
      <c r="K35" s="6"/>
    </row>
    <row r="36" spans="1:11" s="7" customFormat="1" ht="82.5" customHeight="1">
      <c r="A36" s="796"/>
      <c r="B36" s="139" t="s">
        <v>133</v>
      </c>
      <c r="C36" s="141" t="s">
        <v>579</v>
      </c>
      <c r="D36" s="510" t="s">
        <v>848</v>
      </c>
      <c r="E36" s="511" t="s">
        <v>47</v>
      </c>
      <c r="F36" s="89">
        <v>37.993920972644403</v>
      </c>
      <c r="G36" s="139" t="s">
        <v>133</v>
      </c>
      <c r="H36" s="140"/>
      <c r="I36" s="5"/>
      <c r="J36" s="6"/>
      <c r="K36" s="6"/>
    </row>
    <row r="37" spans="1:11" s="7" customFormat="1" ht="85.5" customHeight="1">
      <c r="A37" s="796"/>
      <c r="B37" s="139" t="s">
        <v>145</v>
      </c>
      <c r="C37" s="141" t="s">
        <v>675</v>
      </c>
      <c r="D37" s="512" t="s">
        <v>169</v>
      </c>
      <c r="E37" s="511" t="s">
        <v>47</v>
      </c>
      <c r="F37" s="89"/>
      <c r="G37" s="139" t="s">
        <v>145</v>
      </c>
      <c r="H37" s="140"/>
      <c r="I37" s="5"/>
      <c r="J37" s="6"/>
      <c r="K37" s="6"/>
    </row>
    <row r="38" spans="1:11" s="7" customFormat="1" ht="104.25" customHeight="1">
      <c r="A38" s="796"/>
      <c r="B38" s="139" t="s">
        <v>568</v>
      </c>
      <c r="C38" s="141" t="s">
        <v>973</v>
      </c>
      <c r="D38" s="512" t="s">
        <v>169</v>
      </c>
      <c r="E38" s="510" t="s">
        <v>848</v>
      </c>
      <c r="F38" s="89">
        <v>113.981762917933</v>
      </c>
      <c r="G38" s="139" t="s">
        <v>568</v>
      </c>
      <c r="H38" s="140"/>
      <c r="I38" s="5"/>
      <c r="J38" s="6"/>
      <c r="K38" s="6"/>
    </row>
    <row r="39" spans="1:11" s="7" customFormat="1" ht="98.25" customHeight="1">
      <c r="A39" s="796"/>
      <c r="B39" s="139" t="s">
        <v>512</v>
      </c>
      <c r="C39" s="141" t="s">
        <v>676</v>
      </c>
      <c r="D39" s="511" t="s">
        <v>47</v>
      </c>
      <c r="E39" s="512" t="s">
        <v>169</v>
      </c>
      <c r="F39" s="89"/>
      <c r="G39" s="139" t="s">
        <v>512</v>
      </c>
      <c r="H39" s="58" t="s">
        <v>712</v>
      </c>
      <c r="I39" s="5"/>
      <c r="J39" s="6"/>
      <c r="K39" s="6"/>
    </row>
    <row r="40" spans="1:11" s="7" customFormat="1" ht="98.25" customHeight="1">
      <c r="A40" s="796"/>
      <c r="B40" s="139" t="s">
        <v>888</v>
      </c>
      <c r="C40" s="141" t="s">
        <v>358</v>
      </c>
      <c r="D40" s="511" t="s">
        <v>47</v>
      </c>
      <c r="E40" s="511" t="s">
        <v>47</v>
      </c>
      <c r="F40" s="89"/>
      <c r="G40" s="139" t="s">
        <v>888</v>
      </c>
      <c r="H40" s="140"/>
      <c r="I40" s="5"/>
      <c r="J40" s="6"/>
      <c r="K40" s="6"/>
    </row>
    <row r="41" spans="1:11" s="7" customFormat="1" ht="98.25" customHeight="1">
      <c r="A41" s="796"/>
      <c r="B41" s="139" t="s">
        <v>32</v>
      </c>
      <c r="C41" s="141" t="s">
        <v>670</v>
      </c>
      <c r="D41" s="512" t="s">
        <v>169</v>
      </c>
      <c r="E41" s="510" t="s">
        <v>848</v>
      </c>
      <c r="F41" s="89">
        <v>303.951367781155</v>
      </c>
      <c r="G41" s="139" t="s">
        <v>32</v>
      </c>
      <c r="H41" s="140"/>
      <c r="I41" s="5"/>
      <c r="J41" s="6"/>
      <c r="K41" s="6"/>
    </row>
    <row r="42" spans="1:11" s="7" customFormat="1" ht="85.5" customHeight="1">
      <c r="A42" s="796"/>
      <c r="B42" s="139" t="s">
        <v>13</v>
      </c>
      <c r="C42" s="141" t="s">
        <v>309</v>
      </c>
      <c r="D42" s="511" t="s">
        <v>47</v>
      </c>
      <c r="E42" s="511" t="s">
        <v>47</v>
      </c>
      <c r="F42" s="89"/>
      <c r="G42" s="139" t="s">
        <v>13</v>
      </c>
      <c r="H42" s="140"/>
      <c r="I42" s="5"/>
      <c r="J42" s="6"/>
      <c r="K42" s="6"/>
    </row>
    <row r="43" spans="1:11" s="7" customFormat="1" ht="85.5" customHeight="1">
      <c r="A43" s="796"/>
      <c r="B43" s="139" t="s">
        <v>959</v>
      </c>
      <c r="C43" s="141" t="s">
        <v>960</v>
      </c>
      <c r="D43" s="510" t="s">
        <v>848</v>
      </c>
      <c r="E43" s="512" t="s">
        <v>169</v>
      </c>
      <c r="F43" s="89">
        <v>75.987841945288807</v>
      </c>
      <c r="G43" s="139" t="s">
        <v>959</v>
      </c>
      <c r="H43" s="140"/>
      <c r="I43" s="5"/>
      <c r="J43" s="5"/>
      <c r="K43" s="5"/>
    </row>
    <row r="44" spans="1:11" s="7" customFormat="1" ht="85.5" customHeight="1">
      <c r="A44" s="796"/>
      <c r="B44" s="139" t="s">
        <v>662</v>
      </c>
      <c r="C44" s="141" t="s">
        <v>663</v>
      </c>
      <c r="D44" s="512" t="s">
        <v>169</v>
      </c>
      <c r="E44" s="511" t="s">
        <v>47</v>
      </c>
      <c r="F44" s="89"/>
      <c r="G44" s="139" t="s">
        <v>662</v>
      </c>
      <c r="H44" s="140"/>
      <c r="I44" s="5"/>
      <c r="J44" s="5"/>
      <c r="K44" s="5"/>
    </row>
    <row r="45" spans="1:11" s="7" customFormat="1" ht="78" customHeight="1">
      <c r="A45" s="796"/>
      <c r="B45" s="115" t="s">
        <v>55</v>
      </c>
      <c r="C45" s="8" t="s">
        <v>56</v>
      </c>
      <c r="D45" s="511" t="s">
        <v>47</v>
      </c>
      <c r="E45" s="511" t="s">
        <v>47</v>
      </c>
      <c r="F45" s="89"/>
      <c r="G45" s="115" t="s">
        <v>55</v>
      </c>
      <c r="H45" s="58"/>
      <c r="I45" s="5"/>
      <c r="J45" s="6"/>
      <c r="K45" s="6"/>
    </row>
    <row r="46" spans="1:11" s="7" customFormat="1" ht="78" customHeight="1">
      <c r="A46" s="796"/>
      <c r="B46" s="115" t="s">
        <v>61</v>
      </c>
      <c r="C46" s="8" t="s">
        <v>125</v>
      </c>
      <c r="D46" s="511" t="s">
        <v>47</v>
      </c>
      <c r="E46" s="511" t="s">
        <v>47</v>
      </c>
      <c r="F46" s="89"/>
      <c r="G46" s="115" t="s">
        <v>61</v>
      </c>
      <c r="H46" s="58"/>
      <c r="I46" s="5"/>
      <c r="J46" s="6"/>
      <c r="K46" s="6"/>
    </row>
    <row r="47" spans="1:11" s="7" customFormat="1" ht="78" customHeight="1">
      <c r="A47" s="796"/>
      <c r="B47" s="115" t="s">
        <v>10</v>
      </c>
      <c r="C47" s="8" t="s">
        <v>11</v>
      </c>
      <c r="D47" s="511" t="s">
        <v>47</v>
      </c>
      <c r="E47" s="511" t="s">
        <v>47</v>
      </c>
      <c r="F47" s="89"/>
      <c r="G47" s="115" t="s">
        <v>10</v>
      </c>
      <c r="H47" s="58"/>
      <c r="I47" s="5"/>
      <c r="J47" s="6"/>
      <c r="K47" s="6"/>
    </row>
    <row r="48" spans="1:11" s="7" customFormat="1" ht="78" customHeight="1">
      <c r="A48" s="796"/>
      <c r="B48" s="115" t="s">
        <v>12</v>
      </c>
      <c r="C48" s="42" t="s">
        <v>318</v>
      </c>
      <c r="D48" s="510" t="s">
        <v>848</v>
      </c>
      <c r="E48" s="510" t="s">
        <v>848</v>
      </c>
      <c r="F48" s="89">
        <v>151.97568389057801</v>
      </c>
      <c r="G48" s="115" t="s">
        <v>12</v>
      </c>
      <c r="H48" s="58"/>
      <c r="I48" s="5"/>
      <c r="J48" s="6"/>
      <c r="K48" s="6"/>
    </row>
    <row r="49" spans="1:11" s="7" customFormat="1" ht="112.5" customHeight="1">
      <c r="A49" s="796"/>
      <c r="B49" s="115" t="s">
        <v>4</v>
      </c>
      <c r="C49" s="141" t="s">
        <v>1629</v>
      </c>
      <c r="D49" s="512" t="s">
        <v>169</v>
      </c>
      <c r="E49" s="511" t="s">
        <v>47</v>
      </c>
      <c r="F49" s="89"/>
      <c r="G49" s="115" t="s">
        <v>4</v>
      </c>
      <c r="H49" s="58" t="s">
        <v>715</v>
      </c>
      <c r="I49" s="5"/>
      <c r="J49" s="6"/>
      <c r="K49" s="6"/>
    </row>
    <row r="50" spans="1:11" s="7" customFormat="1" ht="76.5" customHeight="1">
      <c r="A50" s="796"/>
      <c r="B50" s="115" t="s">
        <v>300</v>
      </c>
      <c r="C50" s="42" t="s">
        <v>208</v>
      </c>
      <c r="D50" s="511" t="s">
        <v>47</v>
      </c>
      <c r="E50" s="511" t="s">
        <v>47</v>
      </c>
      <c r="F50" s="89"/>
      <c r="G50" s="115" t="s">
        <v>300</v>
      </c>
      <c r="H50" s="59"/>
      <c r="I50" s="5"/>
      <c r="J50" s="6"/>
      <c r="K50" s="6"/>
    </row>
    <row r="51" spans="1:11" s="7" customFormat="1" ht="108" customHeight="1">
      <c r="A51" s="796"/>
      <c r="B51" s="115" t="s">
        <v>1300</v>
      </c>
      <c r="C51" s="49" t="s">
        <v>1301</v>
      </c>
      <c r="D51" s="512" t="s">
        <v>169</v>
      </c>
      <c r="E51" s="511" t="s">
        <v>47</v>
      </c>
      <c r="F51" s="89"/>
      <c r="G51" s="115" t="s">
        <v>1300</v>
      </c>
      <c r="H51" s="59"/>
      <c r="I51" s="6"/>
      <c r="J51" s="6"/>
    </row>
    <row r="52" spans="1:11" s="7" customFormat="1" ht="78" customHeight="1">
      <c r="A52" s="796"/>
      <c r="B52" s="115" t="s">
        <v>117</v>
      </c>
      <c r="C52" s="42" t="s">
        <v>693</v>
      </c>
      <c r="D52" s="510" t="s">
        <v>848</v>
      </c>
      <c r="E52" s="510" t="s">
        <v>848</v>
      </c>
      <c r="F52" s="89">
        <v>0</v>
      </c>
      <c r="G52" s="115" t="s">
        <v>117</v>
      </c>
      <c r="H52" s="58"/>
      <c r="I52" s="5"/>
      <c r="J52" s="6"/>
      <c r="K52" s="6"/>
    </row>
    <row r="53" spans="1:11" s="7" customFormat="1" ht="78" customHeight="1">
      <c r="A53" s="796"/>
      <c r="B53" s="115" t="s">
        <v>119</v>
      </c>
      <c r="C53" s="42" t="s">
        <v>702</v>
      </c>
      <c r="D53" s="510" t="s">
        <v>848</v>
      </c>
      <c r="E53" s="510" t="s">
        <v>848</v>
      </c>
      <c r="F53" s="89">
        <v>341.94528875379899</v>
      </c>
      <c r="G53" s="115" t="s">
        <v>119</v>
      </c>
      <c r="H53" s="58"/>
      <c r="I53" s="5"/>
      <c r="J53" s="6"/>
      <c r="K53" s="6"/>
    </row>
    <row r="54" spans="1:11" s="7" customFormat="1" ht="78" customHeight="1">
      <c r="A54" s="796"/>
      <c r="B54" s="115" t="s">
        <v>120</v>
      </c>
      <c r="C54" s="42" t="s">
        <v>698</v>
      </c>
      <c r="D54" s="510" t="s">
        <v>848</v>
      </c>
      <c r="E54" s="510" t="s">
        <v>848</v>
      </c>
      <c r="F54" s="89">
        <v>341.94528875379899</v>
      </c>
      <c r="G54" s="115" t="s">
        <v>120</v>
      </c>
      <c r="H54" s="58"/>
      <c r="I54" s="5"/>
      <c r="J54" s="6"/>
      <c r="K54" s="6"/>
    </row>
    <row r="55" spans="1:11" s="7" customFormat="1" ht="78" customHeight="1">
      <c r="A55" s="796"/>
      <c r="B55" s="115" t="s">
        <v>121</v>
      </c>
      <c r="C55" s="42" t="s">
        <v>696</v>
      </c>
      <c r="D55" s="510" t="s">
        <v>848</v>
      </c>
      <c r="E55" s="510" t="s">
        <v>848</v>
      </c>
      <c r="F55" s="89">
        <v>341.94528875379899</v>
      </c>
      <c r="G55" s="115" t="s">
        <v>121</v>
      </c>
      <c r="H55" s="58"/>
      <c r="I55" s="5"/>
      <c r="J55" s="6"/>
      <c r="K55" s="6"/>
    </row>
    <row r="56" spans="1:11" s="7" customFormat="1" ht="78" customHeight="1">
      <c r="A56" s="796"/>
      <c r="B56" s="115" t="s">
        <v>243</v>
      </c>
      <c r="C56" s="42" t="s">
        <v>305</v>
      </c>
      <c r="D56" s="511" t="s">
        <v>47</v>
      </c>
      <c r="E56" s="511" t="s">
        <v>47</v>
      </c>
      <c r="F56" s="89"/>
      <c r="G56" s="115" t="s">
        <v>243</v>
      </c>
      <c r="H56" s="58"/>
      <c r="I56" s="5"/>
      <c r="J56" s="6"/>
      <c r="K56" s="6"/>
    </row>
    <row r="57" spans="1:11" s="7" customFormat="1" ht="78" customHeight="1">
      <c r="A57" s="796"/>
      <c r="B57" s="115" t="s">
        <v>241</v>
      </c>
      <c r="C57" s="42" t="s">
        <v>695</v>
      </c>
      <c r="D57" s="510" t="s">
        <v>848</v>
      </c>
      <c r="E57" s="510" t="s">
        <v>848</v>
      </c>
      <c r="F57" s="89">
        <v>341.94528875379899</v>
      </c>
      <c r="G57" s="115" t="s">
        <v>241</v>
      </c>
      <c r="H57" s="58"/>
      <c r="I57" s="5"/>
      <c r="J57" s="6"/>
      <c r="K57" s="6"/>
    </row>
    <row r="58" spans="1:11" s="7" customFormat="1" ht="78" customHeight="1">
      <c r="A58" s="796"/>
      <c r="B58" s="115" t="s">
        <v>694</v>
      </c>
      <c r="C58" s="42" t="s">
        <v>697</v>
      </c>
      <c r="D58" s="510" t="s">
        <v>848</v>
      </c>
      <c r="E58" s="510" t="s">
        <v>848</v>
      </c>
      <c r="F58" s="89">
        <v>341.94528875379899</v>
      </c>
      <c r="G58" s="115" t="s">
        <v>694</v>
      </c>
      <c r="H58" s="58"/>
      <c r="I58" s="5"/>
      <c r="J58" s="6"/>
      <c r="K58" s="6"/>
    </row>
    <row r="59" spans="1:11" s="7" customFormat="1" ht="78" customHeight="1">
      <c r="A59" s="796"/>
      <c r="B59" s="115" t="s">
        <v>448</v>
      </c>
      <c r="C59" s="42" t="s">
        <v>700</v>
      </c>
      <c r="D59" s="510" t="s">
        <v>848</v>
      </c>
      <c r="E59" s="510" t="s">
        <v>848</v>
      </c>
      <c r="F59" s="89">
        <v>341.94528875379899</v>
      </c>
      <c r="G59" s="115" t="s">
        <v>448</v>
      </c>
      <c r="H59" s="58"/>
      <c r="I59" s="5"/>
      <c r="J59" s="6"/>
      <c r="K59" s="6"/>
    </row>
    <row r="60" spans="1:11" s="7" customFormat="1" ht="78" customHeight="1">
      <c r="A60" s="796"/>
      <c r="B60" s="115" t="s">
        <v>127</v>
      </c>
      <c r="C60" s="42" t="s">
        <v>699</v>
      </c>
      <c r="D60" s="510" t="s">
        <v>848</v>
      </c>
      <c r="E60" s="510" t="s">
        <v>848</v>
      </c>
      <c r="F60" s="89">
        <v>341.94528875379899</v>
      </c>
      <c r="G60" s="115" t="s">
        <v>127</v>
      </c>
      <c r="H60" s="58"/>
      <c r="I60" s="5"/>
      <c r="J60" s="6"/>
      <c r="K60" s="6"/>
    </row>
    <row r="61" spans="1:11" s="7" customFormat="1" ht="78" customHeight="1">
      <c r="A61" s="796"/>
      <c r="B61" s="115" t="s">
        <v>76</v>
      </c>
      <c r="C61" s="42" t="s">
        <v>77</v>
      </c>
      <c r="D61" s="511" t="s">
        <v>47</v>
      </c>
      <c r="E61" s="511" t="s">
        <v>47</v>
      </c>
      <c r="F61" s="89"/>
      <c r="G61" s="115" t="s">
        <v>76</v>
      </c>
      <c r="H61" s="58"/>
      <c r="I61" s="5"/>
      <c r="J61" s="6"/>
      <c r="K61" s="6"/>
    </row>
    <row r="62" spans="1:11" s="7" customFormat="1" ht="78" customHeight="1">
      <c r="A62" s="796"/>
      <c r="B62" s="115" t="s">
        <v>820</v>
      </c>
      <c r="C62" s="42" t="s">
        <v>406</v>
      </c>
      <c r="D62" s="510" t="s">
        <v>169</v>
      </c>
      <c r="E62" s="510" t="s">
        <v>848</v>
      </c>
      <c r="F62" s="89">
        <v>683.89057750759901</v>
      </c>
      <c r="G62" s="607" t="s">
        <v>820</v>
      </c>
      <c r="H62" s="58"/>
      <c r="I62" s="5"/>
      <c r="J62" s="6"/>
      <c r="K62" s="6"/>
    </row>
    <row r="63" spans="1:11" s="7" customFormat="1" ht="79.5" customHeight="1">
      <c r="A63" s="796"/>
      <c r="B63" s="115" t="s">
        <v>440</v>
      </c>
      <c r="C63" s="9" t="s">
        <v>438</v>
      </c>
      <c r="D63" s="511" t="s">
        <v>47</v>
      </c>
      <c r="E63" s="511" t="s">
        <v>47</v>
      </c>
      <c r="F63" s="89"/>
      <c r="G63" s="607" t="s">
        <v>440</v>
      </c>
      <c r="H63" s="58"/>
      <c r="I63" s="5"/>
      <c r="J63" s="6"/>
      <c r="K63" s="6"/>
    </row>
    <row r="64" spans="1:11" s="7" customFormat="1" ht="101.25" customHeight="1">
      <c r="A64" s="796"/>
      <c r="B64" s="115" t="s">
        <v>688</v>
      </c>
      <c r="C64" s="9" t="s">
        <v>689</v>
      </c>
      <c r="D64" s="511" t="s">
        <v>47</v>
      </c>
      <c r="E64" s="510" t="s">
        <v>169</v>
      </c>
      <c r="F64" s="89"/>
      <c r="G64" s="607" t="s">
        <v>692</v>
      </c>
      <c r="H64" s="58" t="s">
        <v>711</v>
      </c>
      <c r="I64" s="5"/>
      <c r="J64" s="6"/>
      <c r="K64" s="6"/>
    </row>
    <row r="65" spans="1:36" s="7" customFormat="1" ht="104.25" customHeight="1">
      <c r="A65" s="796"/>
      <c r="B65" s="115" t="s">
        <v>585</v>
      </c>
      <c r="C65" s="9" t="s">
        <v>961</v>
      </c>
      <c r="D65" s="510" t="s">
        <v>848</v>
      </c>
      <c r="E65" s="511" t="s">
        <v>47</v>
      </c>
      <c r="F65" s="89">
        <v>265.95744680851101</v>
      </c>
      <c r="G65" s="607" t="s">
        <v>585</v>
      </c>
      <c r="H65" s="58" t="s">
        <v>1036</v>
      </c>
      <c r="I65" s="5"/>
      <c r="J65" s="6"/>
      <c r="K65" s="6"/>
    </row>
    <row r="66" spans="1:36" s="7" customFormat="1" ht="98.25" customHeight="1">
      <c r="A66" s="796"/>
      <c r="B66" s="115" t="s">
        <v>962</v>
      </c>
      <c r="C66" s="42" t="s">
        <v>679</v>
      </c>
      <c r="D66" s="511" t="s">
        <v>47</v>
      </c>
      <c r="E66" s="511" t="s">
        <v>47</v>
      </c>
      <c r="F66" s="89"/>
      <c r="G66" s="607" t="s">
        <v>962</v>
      </c>
      <c r="H66" s="58" t="s">
        <v>1033</v>
      </c>
      <c r="I66" s="5"/>
      <c r="J66" s="6"/>
      <c r="K66" s="6"/>
    </row>
    <row r="67" spans="1:36" s="7" customFormat="1" ht="104.25" customHeight="1">
      <c r="A67" s="796"/>
      <c r="B67" s="115" t="s">
        <v>862</v>
      </c>
      <c r="C67" s="49" t="s">
        <v>969</v>
      </c>
      <c r="D67" s="510" t="s">
        <v>169</v>
      </c>
      <c r="E67" s="510" t="s">
        <v>848</v>
      </c>
      <c r="F67" s="89">
        <v>417.933130699088</v>
      </c>
      <c r="G67" s="607" t="s">
        <v>862</v>
      </c>
      <c r="H67" s="58"/>
      <c r="I67" s="5"/>
      <c r="J67" s="6"/>
      <c r="K67" s="6"/>
    </row>
    <row r="68" spans="1:36" s="7" customFormat="1" ht="108" customHeight="1">
      <c r="A68" s="796"/>
      <c r="B68" s="115" t="s">
        <v>964</v>
      </c>
      <c r="C68" s="49" t="s">
        <v>965</v>
      </c>
      <c r="D68" s="510" t="s">
        <v>169</v>
      </c>
      <c r="E68" s="510" t="s">
        <v>848</v>
      </c>
      <c r="F68" s="89">
        <v>531.91489361702099</v>
      </c>
      <c r="G68" s="607" t="s">
        <v>964</v>
      </c>
      <c r="H68" s="58"/>
      <c r="I68" s="5"/>
      <c r="J68" s="6"/>
      <c r="K68" s="6"/>
    </row>
    <row r="69" spans="1:36" s="7" customFormat="1" ht="108" customHeight="1">
      <c r="A69" s="796"/>
      <c r="B69" s="115" t="s">
        <v>890</v>
      </c>
      <c r="C69" s="9" t="s">
        <v>966</v>
      </c>
      <c r="D69" s="510" t="s">
        <v>848</v>
      </c>
      <c r="E69" s="510" t="s">
        <v>169</v>
      </c>
      <c r="F69" s="89">
        <v>303.951367781155</v>
      </c>
      <c r="G69" s="607" t="s">
        <v>890</v>
      </c>
      <c r="H69" s="58" t="s">
        <v>1034</v>
      </c>
      <c r="I69" s="5"/>
      <c r="J69" s="6"/>
      <c r="K69" s="6"/>
    </row>
    <row r="70" spans="1:36" s="7" customFormat="1" ht="117.75" customHeight="1">
      <c r="A70" s="796"/>
      <c r="B70" s="115" t="s">
        <v>967</v>
      </c>
      <c r="C70" s="49" t="s">
        <v>968</v>
      </c>
      <c r="D70" s="510" t="s">
        <v>169</v>
      </c>
      <c r="E70" s="510" t="s">
        <v>848</v>
      </c>
      <c r="F70" s="726">
        <v>0</v>
      </c>
      <c r="G70" s="607" t="s">
        <v>967</v>
      </c>
      <c r="H70" s="58"/>
      <c r="I70" s="5"/>
      <c r="J70" s="6"/>
      <c r="K70" s="6"/>
    </row>
    <row r="71" spans="1:36" s="7" customFormat="1" ht="142.5" customHeight="1">
      <c r="A71" s="796"/>
      <c r="B71" s="115" t="s">
        <v>970</v>
      </c>
      <c r="C71" s="49" t="s">
        <v>971</v>
      </c>
      <c r="D71" s="510" t="s">
        <v>169</v>
      </c>
      <c r="E71" s="510" t="s">
        <v>848</v>
      </c>
      <c r="F71" s="89">
        <v>151.97568389057801</v>
      </c>
      <c r="G71" s="607" t="s">
        <v>970</v>
      </c>
      <c r="H71" s="58"/>
      <c r="I71" s="5"/>
      <c r="J71" s="6"/>
      <c r="K71" s="6"/>
    </row>
    <row r="72" spans="1:36" s="7" customFormat="1" ht="78" customHeight="1">
      <c r="A72" s="796"/>
      <c r="B72" s="115" t="s">
        <v>6</v>
      </c>
      <c r="C72" s="8" t="s">
        <v>7</v>
      </c>
      <c r="D72" s="511" t="s">
        <v>47</v>
      </c>
      <c r="E72" s="511" t="s">
        <v>47</v>
      </c>
      <c r="F72" s="89"/>
      <c r="G72" s="115" t="s">
        <v>6</v>
      </c>
      <c r="H72" s="58"/>
      <c r="I72" s="5"/>
      <c r="J72" s="6"/>
      <c r="K72" s="6"/>
    </row>
    <row r="73" spans="1:36" s="7" customFormat="1" ht="78" customHeight="1">
      <c r="A73" s="796"/>
      <c r="B73" s="115" t="s">
        <v>16</v>
      </c>
      <c r="C73" s="8" t="s">
        <v>144</v>
      </c>
      <c r="D73" s="511" t="s">
        <v>47</v>
      </c>
      <c r="E73" s="511" t="s">
        <v>47</v>
      </c>
      <c r="F73" s="89"/>
      <c r="G73" s="115" t="s">
        <v>16</v>
      </c>
      <c r="H73" s="58"/>
      <c r="I73" s="5"/>
      <c r="J73" s="6"/>
      <c r="K73" s="6"/>
    </row>
    <row r="74" spans="1:36" s="7" customFormat="1" ht="78" customHeight="1">
      <c r="A74" s="796"/>
      <c r="B74" s="115" t="s">
        <v>158</v>
      </c>
      <c r="C74" s="8" t="s">
        <v>276</v>
      </c>
      <c r="D74" s="113" t="s">
        <v>47</v>
      </c>
      <c r="E74" s="113" t="s">
        <v>47</v>
      </c>
      <c r="F74" s="89"/>
      <c r="G74" s="115" t="s">
        <v>158</v>
      </c>
      <c r="H74" s="58"/>
      <c r="I74" s="5"/>
      <c r="J74" s="6"/>
      <c r="K74" s="6"/>
    </row>
    <row r="75" spans="1:36" s="7" customFormat="1" ht="78" customHeight="1" thickBot="1">
      <c r="A75" s="823"/>
      <c r="B75" s="115" t="s">
        <v>278</v>
      </c>
      <c r="C75" s="8" t="s">
        <v>664</v>
      </c>
      <c r="D75" s="113" t="s">
        <v>47</v>
      </c>
      <c r="E75" s="113" t="s">
        <v>47</v>
      </c>
      <c r="F75" s="89"/>
      <c r="G75" s="115" t="s">
        <v>278</v>
      </c>
      <c r="H75" s="58"/>
      <c r="I75" s="5"/>
      <c r="J75" s="6"/>
      <c r="K75" s="6"/>
    </row>
    <row r="76" spans="1:36" ht="136.5" customHeight="1" thickBot="1">
      <c r="A76" s="11"/>
      <c r="B76" s="527"/>
      <c r="C76" s="777" t="s">
        <v>603</v>
      </c>
      <c r="D76" s="778"/>
      <c r="E76" s="778"/>
      <c r="F76" s="778"/>
      <c r="G76" s="778"/>
      <c r="H76" s="779"/>
      <c r="I76" s="5"/>
      <c r="J76" s="6"/>
      <c r="K76" s="6"/>
    </row>
    <row r="77" spans="1:36" s="441" customFormat="1" ht="179.25" customHeight="1" thickBot="1">
      <c r="A77" s="529"/>
      <c r="B77" s="565"/>
      <c r="C77" s="896" t="s">
        <v>849</v>
      </c>
      <c r="D77" s="897"/>
      <c r="E77" s="897"/>
      <c r="F77" s="897"/>
      <c r="G77" s="897"/>
      <c r="H77" s="898"/>
      <c r="I77" s="214"/>
      <c r="J77" s="163"/>
      <c r="K77" s="163"/>
      <c r="L77" s="163"/>
      <c r="M77" s="522"/>
      <c r="N77" s="522"/>
      <c r="O77" s="522"/>
      <c r="P77" s="522"/>
      <c r="Q77" s="522"/>
      <c r="R77" s="522"/>
      <c r="S77" s="522"/>
      <c r="T77" s="522"/>
      <c r="U77" s="522"/>
      <c r="V77" s="522"/>
      <c r="W77" s="522"/>
      <c r="X77" s="522"/>
      <c r="Y77" s="522"/>
      <c r="Z77" s="522"/>
      <c r="AA77" s="522"/>
      <c r="AB77" s="522"/>
      <c r="AC77" s="522"/>
      <c r="AD77" s="522"/>
      <c r="AE77" s="522"/>
      <c r="AF77" s="522"/>
      <c r="AG77" s="522"/>
      <c r="AH77" s="522"/>
      <c r="AI77" s="522"/>
      <c r="AJ77" s="522"/>
    </row>
    <row r="78" spans="1:36" ht="19.5">
      <c r="A78" s="566"/>
      <c r="B78" s="567"/>
      <c r="C78" s="568"/>
      <c r="D78" s="568"/>
      <c r="E78" s="568"/>
      <c r="F78" s="569"/>
      <c r="G78" s="569"/>
      <c r="H78" s="570"/>
      <c r="I78" s="5"/>
      <c r="J78" s="6"/>
      <c r="K78" s="6"/>
    </row>
    <row r="79" spans="1:36">
      <c r="A79" s="566"/>
      <c r="B79" s="567"/>
      <c r="C79" s="568"/>
      <c r="D79" s="568"/>
      <c r="E79" s="568"/>
      <c r="F79" s="569"/>
      <c r="G79" s="569"/>
      <c r="H79" s="570"/>
      <c r="I79" s="2"/>
    </row>
    <row r="80" spans="1:36">
      <c r="A80" s="566"/>
      <c r="B80" s="567"/>
      <c r="C80" s="568"/>
      <c r="D80" s="568"/>
      <c r="E80" s="568"/>
      <c r="F80" s="569"/>
      <c r="G80" s="569"/>
      <c r="H80" s="570"/>
      <c r="I80" s="2"/>
    </row>
    <row r="81" spans="1:9">
      <c r="A81" s="566"/>
      <c r="B81" s="567"/>
      <c r="C81" s="568"/>
      <c r="D81" s="568"/>
      <c r="E81" s="568"/>
      <c r="F81" s="569"/>
      <c r="G81" s="569"/>
      <c r="H81" s="570"/>
      <c r="I81" s="2"/>
    </row>
    <row r="82" spans="1:9">
      <c r="A82" s="566"/>
      <c r="B82" s="567"/>
      <c r="C82" s="568"/>
      <c r="D82" s="568"/>
      <c r="E82" s="568"/>
      <c r="F82" s="569"/>
      <c r="G82" s="569"/>
      <c r="H82" s="570"/>
      <c r="I82" s="2"/>
    </row>
    <row r="83" spans="1:9">
      <c r="A83" s="566"/>
      <c r="B83" s="567"/>
      <c r="C83" s="568"/>
      <c r="D83" s="568"/>
      <c r="E83" s="568"/>
      <c r="F83" s="569"/>
      <c r="G83" s="569"/>
      <c r="H83" s="570"/>
      <c r="I83" s="2"/>
    </row>
    <row r="84" spans="1:9">
      <c r="A84" s="566"/>
      <c r="B84" s="567"/>
      <c r="C84" s="568"/>
      <c r="D84" s="568"/>
      <c r="E84" s="568"/>
      <c r="F84" s="569"/>
      <c r="G84" s="569"/>
      <c r="H84" s="570"/>
      <c r="I84" s="2"/>
    </row>
    <row r="85" spans="1:9">
      <c r="A85" s="566"/>
      <c r="B85" s="567"/>
      <c r="C85" s="568"/>
      <c r="D85" s="568"/>
      <c r="E85" s="568"/>
      <c r="F85" s="569"/>
      <c r="G85" s="569"/>
      <c r="H85" s="570"/>
      <c r="I85" s="2"/>
    </row>
    <row r="86" spans="1:9">
      <c r="A86" s="566"/>
      <c r="B86" s="567"/>
      <c r="C86" s="568"/>
      <c r="D86" s="568"/>
      <c r="E86" s="568"/>
      <c r="F86" s="569"/>
      <c r="G86" s="569"/>
      <c r="H86" s="570"/>
      <c r="I86" s="2"/>
    </row>
    <row r="87" spans="1:9">
      <c r="A87" s="566"/>
      <c r="B87" s="567"/>
      <c r="C87" s="568"/>
      <c r="D87" s="568"/>
      <c r="E87" s="568"/>
      <c r="F87" s="569"/>
      <c r="G87" s="569"/>
      <c r="H87" s="570"/>
      <c r="I87" s="2"/>
    </row>
    <row r="88" spans="1:9">
      <c r="A88" s="566"/>
      <c r="B88" s="567"/>
      <c r="C88" s="568"/>
      <c r="D88" s="568"/>
      <c r="E88" s="568"/>
      <c r="F88" s="569"/>
      <c r="G88" s="569"/>
      <c r="H88" s="570"/>
      <c r="I88" s="2"/>
    </row>
    <row r="89" spans="1:9">
      <c r="A89" s="566"/>
      <c r="B89" s="567"/>
      <c r="C89" s="568"/>
      <c r="D89" s="568"/>
      <c r="E89" s="568"/>
      <c r="F89" s="569"/>
      <c r="G89" s="569"/>
      <c r="H89" s="570"/>
      <c r="I89" s="2"/>
    </row>
    <row r="90" spans="1:9">
      <c r="A90" s="566"/>
      <c r="B90" s="567"/>
      <c r="C90" s="568"/>
      <c r="D90" s="568"/>
      <c r="E90" s="568"/>
      <c r="F90" s="569"/>
      <c r="G90" s="569"/>
      <c r="H90" s="570"/>
      <c r="I90" s="2"/>
    </row>
    <row r="91" spans="1:9">
      <c r="A91" s="566"/>
      <c r="B91" s="567"/>
      <c r="C91" s="568"/>
      <c r="D91" s="568"/>
      <c r="E91" s="568"/>
      <c r="F91" s="569"/>
      <c r="G91" s="569"/>
      <c r="H91" s="570"/>
      <c r="I91" s="2"/>
    </row>
    <row r="92" spans="1:9">
      <c r="A92" s="566"/>
      <c r="B92" s="567"/>
      <c r="C92" s="568"/>
      <c r="D92" s="568"/>
      <c r="E92" s="568"/>
      <c r="F92" s="569"/>
      <c r="G92" s="569"/>
      <c r="H92" s="570"/>
      <c r="I92" s="2"/>
    </row>
    <row r="93" spans="1:9">
      <c r="A93" s="566"/>
      <c r="B93" s="567"/>
      <c r="C93" s="568"/>
      <c r="D93" s="568"/>
      <c r="E93" s="568"/>
      <c r="F93" s="569"/>
      <c r="G93" s="569"/>
      <c r="H93" s="570"/>
      <c r="I93" s="2"/>
    </row>
    <row r="94" spans="1:9">
      <c r="A94" s="566"/>
      <c r="B94" s="567"/>
      <c r="C94" s="568"/>
      <c r="D94" s="568"/>
      <c r="E94" s="568"/>
      <c r="F94" s="569"/>
      <c r="G94" s="569"/>
      <c r="H94" s="570"/>
      <c r="I94" s="2"/>
    </row>
    <row r="95" spans="1:9">
      <c r="A95" s="566"/>
      <c r="B95" s="567"/>
      <c r="C95" s="568"/>
      <c r="D95" s="568"/>
      <c r="E95" s="568"/>
      <c r="F95" s="569"/>
      <c r="G95" s="569"/>
      <c r="H95" s="570"/>
      <c r="I95" s="2"/>
    </row>
    <row r="96" spans="1:9">
      <c r="A96" s="566"/>
      <c r="B96" s="567"/>
      <c r="C96" s="568"/>
      <c r="D96" s="568"/>
      <c r="E96" s="568"/>
      <c r="F96" s="569"/>
      <c r="G96" s="569"/>
      <c r="H96" s="570"/>
      <c r="I96" s="2"/>
    </row>
    <row r="97" spans="1:9">
      <c r="A97" s="566"/>
      <c r="B97" s="567"/>
      <c r="C97" s="568"/>
      <c r="D97" s="568"/>
      <c r="E97" s="568"/>
      <c r="F97" s="569"/>
      <c r="G97" s="569"/>
      <c r="H97" s="570"/>
      <c r="I97" s="2"/>
    </row>
    <row r="98" spans="1:9">
      <c r="A98" s="566"/>
      <c r="B98" s="567"/>
      <c r="C98" s="568"/>
      <c r="D98" s="568"/>
      <c r="E98" s="568"/>
      <c r="F98" s="569"/>
      <c r="G98" s="569"/>
      <c r="H98" s="570"/>
      <c r="I98" s="2"/>
    </row>
    <row r="99" spans="1:9">
      <c r="A99" s="566"/>
      <c r="B99" s="567"/>
      <c r="C99" s="568"/>
      <c r="D99" s="568"/>
      <c r="E99" s="568"/>
      <c r="F99" s="569"/>
      <c r="G99" s="569"/>
      <c r="H99" s="570"/>
      <c r="I99" s="2"/>
    </row>
    <row r="100" spans="1:9">
      <c r="A100" s="566"/>
      <c r="B100" s="567"/>
      <c r="C100" s="568"/>
      <c r="D100" s="568"/>
      <c r="E100" s="568"/>
      <c r="F100" s="569"/>
      <c r="G100" s="569"/>
      <c r="H100" s="570"/>
      <c r="I100" s="2"/>
    </row>
    <row r="101" spans="1:9">
      <c r="A101" s="566"/>
      <c r="B101" s="567"/>
      <c r="C101" s="568"/>
      <c r="D101" s="568"/>
      <c r="E101" s="568"/>
      <c r="F101" s="569"/>
      <c r="G101" s="569"/>
      <c r="H101" s="570"/>
      <c r="I101" s="2"/>
    </row>
    <row r="102" spans="1:9">
      <c r="A102" s="566"/>
      <c r="B102" s="567"/>
      <c r="C102" s="568"/>
      <c r="D102" s="568"/>
      <c r="E102" s="568"/>
      <c r="F102" s="569"/>
      <c r="G102" s="569"/>
      <c r="H102" s="570"/>
      <c r="I102" s="2"/>
    </row>
    <row r="103" spans="1:9">
      <c r="A103" s="566"/>
      <c r="B103" s="567"/>
      <c r="C103" s="568"/>
      <c r="D103" s="568"/>
      <c r="E103" s="568"/>
      <c r="F103" s="569"/>
      <c r="G103" s="569"/>
      <c r="H103" s="570"/>
      <c r="I103" s="2"/>
    </row>
    <row r="104" spans="1:9">
      <c r="A104" s="566"/>
      <c r="B104" s="567"/>
      <c r="C104" s="568"/>
      <c r="D104" s="568"/>
      <c r="E104" s="568"/>
      <c r="F104" s="569"/>
      <c r="G104" s="569"/>
      <c r="H104" s="570"/>
      <c r="I104" s="2"/>
    </row>
    <row r="105" spans="1:9">
      <c r="A105" s="566"/>
      <c r="B105" s="567"/>
      <c r="C105" s="568"/>
      <c r="D105" s="568"/>
      <c r="E105" s="568"/>
      <c r="F105" s="569"/>
      <c r="G105" s="569"/>
      <c r="H105" s="570"/>
      <c r="I105" s="2"/>
    </row>
    <row r="106" spans="1:9">
      <c r="A106" s="566"/>
      <c r="B106" s="567"/>
      <c r="C106" s="568"/>
      <c r="D106" s="568"/>
      <c r="E106" s="568"/>
      <c r="F106" s="569"/>
      <c r="G106" s="569"/>
      <c r="H106" s="570"/>
      <c r="I106" s="2"/>
    </row>
    <row r="107" spans="1:9">
      <c r="A107" s="566"/>
      <c r="B107" s="567"/>
      <c r="C107" s="568"/>
      <c r="D107" s="568"/>
      <c r="E107" s="568"/>
      <c r="F107" s="569"/>
      <c r="G107" s="569"/>
      <c r="H107" s="570"/>
      <c r="I107" s="2"/>
    </row>
    <row r="108" spans="1:9">
      <c r="A108" s="566"/>
      <c r="B108" s="567"/>
      <c r="C108" s="568"/>
      <c r="D108" s="568"/>
      <c r="E108" s="568"/>
      <c r="F108" s="569"/>
      <c r="G108" s="569"/>
      <c r="H108" s="570"/>
      <c r="I108" s="2"/>
    </row>
    <row r="109" spans="1:9">
      <c r="A109" s="566"/>
      <c r="B109" s="567"/>
      <c r="C109" s="568"/>
      <c r="D109" s="568"/>
      <c r="E109" s="568"/>
      <c r="F109" s="569"/>
      <c r="G109" s="569"/>
      <c r="H109" s="570"/>
      <c r="I109" s="2"/>
    </row>
    <row r="110" spans="1:9">
      <c r="A110" s="566"/>
      <c r="B110" s="567"/>
      <c r="C110" s="568"/>
      <c r="D110" s="568"/>
      <c r="E110" s="568"/>
      <c r="F110" s="569"/>
      <c r="G110" s="569"/>
      <c r="H110" s="570"/>
      <c r="I110" s="2"/>
    </row>
    <row r="111" spans="1:9">
      <c r="A111" s="566"/>
      <c r="B111" s="567"/>
      <c r="C111" s="568"/>
      <c r="D111" s="568"/>
      <c r="E111" s="568"/>
      <c r="F111" s="569"/>
      <c r="G111" s="569"/>
      <c r="H111" s="570"/>
      <c r="I111" s="2"/>
    </row>
    <row r="112" spans="1:9">
      <c r="A112" s="566"/>
      <c r="B112" s="567"/>
      <c r="C112" s="568"/>
      <c r="D112" s="568"/>
      <c r="E112" s="568"/>
      <c r="F112" s="569"/>
      <c r="G112" s="569"/>
      <c r="H112" s="570"/>
      <c r="I112" s="2"/>
    </row>
    <row r="113" spans="1:9">
      <c r="A113" s="566"/>
      <c r="B113" s="567"/>
      <c r="C113" s="568"/>
      <c r="D113" s="568"/>
      <c r="E113" s="568"/>
      <c r="F113" s="569"/>
      <c r="G113" s="569"/>
      <c r="H113" s="570"/>
      <c r="I113" s="2"/>
    </row>
    <row r="114" spans="1:9">
      <c r="A114" s="566"/>
      <c r="B114" s="567"/>
      <c r="C114" s="568"/>
      <c r="D114" s="568"/>
      <c r="E114" s="568"/>
      <c r="F114" s="569"/>
      <c r="G114" s="569"/>
      <c r="H114" s="570"/>
      <c r="I114" s="2"/>
    </row>
    <row r="115" spans="1:9">
      <c r="A115" s="566"/>
      <c r="B115" s="567"/>
      <c r="C115" s="568"/>
      <c r="D115" s="568"/>
      <c r="E115" s="568"/>
      <c r="F115" s="569"/>
      <c r="G115" s="569"/>
      <c r="H115" s="570"/>
      <c r="I115" s="2"/>
    </row>
    <row r="116" spans="1:9">
      <c r="A116" s="566"/>
      <c r="B116" s="567"/>
      <c r="C116" s="568"/>
      <c r="D116" s="568"/>
      <c r="E116" s="568"/>
      <c r="F116" s="569"/>
      <c r="G116" s="569"/>
      <c r="H116" s="570"/>
      <c r="I116" s="2"/>
    </row>
    <row r="117" spans="1:9">
      <c r="A117" s="566"/>
      <c r="B117" s="567"/>
      <c r="C117" s="568"/>
      <c r="D117" s="568"/>
      <c r="E117" s="568"/>
      <c r="F117" s="569"/>
      <c r="G117" s="569"/>
      <c r="H117" s="570"/>
      <c r="I117" s="2"/>
    </row>
  </sheetData>
  <mergeCells count="10">
    <mergeCell ref="A1:A75"/>
    <mergeCell ref="C77:H77"/>
    <mergeCell ref="B1:C6"/>
    <mergeCell ref="F1:H6"/>
    <mergeCell ref="B7:C7"/>
    <mergeCell ref="F7:H7"/>
    <mergeCell ref="B10:C10"/>
    <mergeCell ref="B11:C11"/>
    <mergeCell ref="G11:G12"/>
    <mergeCell ref="C76:H76"/>
  </mergeCells>
  <hyperlinks>
    <hyperlink ref="B11:C11" location="'ΠΡΟΤΕΙΝΟΜΕΝΟΣ ΤΙΜΟΚΑΤΑΛΟΓΟΣ'!A1" display="ΣΥΝΟΠΤΙΚΟΣ ΤΙΜΟΚΑΤΑΛΟΓΟΣ"/>
  </hyperlinks>
  <pageMargins left="0.70866141732283472" right="0.70866141732283472" top="0.74803149606299213" bottom="0.74803149606299213" header="0.31496062992125984" footer="0.31496062992125984"/>
  <pageSetup paperSize="9" scale="10" orientation="portrait" r:id="rId1"/>
  <rowBreaks count="1" manualBreakCount="1">
    <brk id="62" max="7" man="1"/>
  </rowBreaks>
  <colBreaks count="1" manualBreakCount="1">
    <brk id="8" max="1048575" man="1"/>
  </colBreaks>
  <drawing r:id="rId2"/>
</worksheet>
</file>

<file path=xl/worksheets/sheet95.xml><?xml version="1.0" encoding="utf-8"?>
<worksheet xmlns="http://schemas.openxmlformats.org/spreadsheetml/2006/main" xmlns:r="http://schemas.openxmlformats.org/officeDocument/2006/relationships">
  <sheetPr>
    <tabColor rgb="FF800000"/>
  </sheetPr>
  <dimension ref="A1:ER100"/>
  <sheetViews>
    <sheetView view="pageBreakPreview" zoomScale="24" zoomScaleNormal="24" zoomScaleSheetLayoutView="24" workbookViewId="0">
      <pane xSplit="1" ySplit="12" topLeftCell="B13" activePane="bottomRight" state="frozen"/>
      <selection pane="topRight" activeCell="B1" sqref="B1"/>
      <selection pane="bottomLeft" activeCell="A14" sqref="A14"/>
      <selection pane="bottomRight" activeCell="E1" sqref="E1:G6"/>
    </sheetView>
  </sheetViews>
  <sheetFormatPr defaultRowHeight="15"/>
  <cols>
    <col min="1" max="1" width="21.28515625" style="3" customWidth="1"/>
    <col min="2" max="2" width="21.28515625" style="12" customWidth="1"/>
    <col min="3" max="3" width="226.85546875" style="13" customWidth="1"/>
    <col min="4" max="4" width="58.7109375" style="13" customWidth="1"/>
    <col min="5" max="5" width="37" style="14" customWidth="1"/>
    <col min="6" max="6" width="23.5703125" style="14" customWidth="1"/>
    <col min="7" max="7" width="172" style="15" customWidth="1"/>
    <col min="8" max="8" width="36.42578125" style="3" customWidth="1"/>
    <col min="9" max="10" width="39.85546875" style="3" customWidth="1"/>
    <col min="11" max="14" width="9.5703125" style="3" customWidth="1"/>
    <col min="15" max="16384" width="9.140625" style="3"/>
  </cols>
  <sheetData>
    <row r="1" spans="1:148" ht="124.5" customHeight="1">
      <c r="A1" s="795" t="s">
        <v>1026</v>
      </c>
      <c r="B1" s="915" t="s">
        <v>1029</v>
      </c>
      <c r="C1" s="900"/>
      <c r="D1" s="109" t="s">
        <v>950</v>
      </c>
      <c r="E1" s="903"/>
      <c r="F1" s="904"/>
      <c r="G1" s="905"/>
      <c r="H1" s="2"/>
    </row>
    <row r="2" spans="1:148" ht="112.15" customHeight="1">
      <c r="A2" s="796"/>
      <c r="B2" s="916"/>
      <c r="C2" s="902"/>
      <c r="D2" s="110" t="s">
        <v>1639</v>
      </c>
      <c r="E2" s="906"/>
      <c r="F2" s="907"/>
      <c r="G2" s="908"/>
      <c r="H2" s="2"/>
    </row>
    <row r="3" spans="1:148" ht="70.5" customHeight="1">
      <c r="A3" s="796"/>
      <c r="B3" s="916"/>
      <c r="C3" s="902"/>
      <c r="D3" s="111">
        <v>1598</v>
      </c>
      <c r="E3" s="906"/>
      <c r="F3" s="907"/>
      <c r="G3" s="908"/>
      <c r="H3" s="2"/>
    </row>
    <row r="4" spans="1:148" ht="76.5" customHeight="1">
      <c r="A4" s="796"/>
      <c r="B4" s="916"/>
      <c r="C4" s="902"/>
      <c r="D4" s="111" t="s">
        <v>557</v>
      </c>
      <c r="E4" s="906"/>
      <c r="F4" s="907"/>
      <c r="G4" s="908"/>
      <c r="H4" s="2"/>
    </row>
    <row r="5" spans="1:148" ht="73.5" customHeight="1">
      <c r="A5" s="796"/>
      <c r="B5" s="916"/>
      <c r="C5" s="902"/>
      <c r="D5" s="111" t="s">
        <v>237</v>
      </c>
      <c r="E5" s="906"/>
      <c r="F5" s="907"/>
      <c r="G5" s="908"/>
      <c r="H5" s="2"/>
    </row>
    <row r="6" spans="1:148" ht="118.5" customHeight="1">
      <c r="A6" s="796"/>
      <c r="B6" s="916"/>
      <c r="C6" s="902"/>
      <c r="D6" s="111" t="s">
        <v>131</v>
      </c>
      <c r="E6" s="906"/>
      <c r="F6" s="907"/>
      <c r="G6" s="908"/>
      <c r="H6" s="2"/>
    </row>
    <row r="7" spans="1:148" ht="73.5" customHeight="1">
      <c r="A7" s="796"/>
      <c r="B7" s="909" t="s">
        <v>232</v>
      </c>
      <c r="C7" s="910"/>
      <c r="D7" s="406">
        <v>13608.371392999999</v>
      </c>
      <c r="E7" s="841"/>
      <c r="F7" s="842"/>
      <c r="G7" s="843"/>
      <c r="H7" s="2"/>
    </row>
    <row r="8" spans="1:148" ht="73.5" customHeight="1">
      <c r="A8" s="796"/>
      <c r="B8" s="756"/>
      <c r="C8" s="757" t="s">
        <v>1668</v>
      </c>
      <c r="D8" s="769">
        <v>90</v>
      </c>
      <c r="E8" s="748"/>
      <c r="F8" s="748"/>
      <c r="G8" s="748"/>
      <c r="H8" s="566"/>
      <c r="I8" s="566"/>
      <c r="J8" s="566"/>
      <c r="K8" s="566"/>
      <c r="L8" s="566"/>
      <c r="M8" s="566"/>
      <c r="N8" s="566"/>
      <c r="O8" s="566"/>
      <c r="P8" s="566"/>
      <c r="Q8" s="566"/>
      <c r="R8" s="566"/>
      <c r="S8" s="566"/>
      <c r="T8" s="566"/>
      <c r="U8" s="566"/>
      <c r="V8" s="566"/>
      <c r="W8" s="566"/>
      <c r="X8" s="566"/>
      <c r="Y8" s="566"/>
      <c r="Z8" s="566"/>
      <c r="AA8" s="566"/>
      <c r="AB8" s="566"/>
      <c r="AC8" s="566"/>
      <c r="AD8" s="566"/>
      <c r="AE8" s="566"/>
      <c r="AF8" s="566"/>
      <c r="AG8" s="566"/>
      <c r="AH8" s="566"/>
      <c r="AI8" s="566"/>
      <c r="AJ8" s="566"/>
      <c r="AK8" s="566"/>
      <c r="AL8" s="566"/>
      <c r="AM8" s="566"/>
      <c r="AN8" s="566"/>
      <c r="AO8" s="566"/>
      <c r="AP8" s="566"/>
      <c r="AQ8" s="566"/>
      <c r="AR8" s="566"/>
      <c r="AS8" s="566"/>
      <c r="AT8" s="566"/>
      <c r="AU8" s="566"/>
      <c r="AV8" s="566"/>
      <c r="AW8" s="566"/>
      <c r="AX8" s="566"/>
      <c r="AY8" s="566"/>
      <c r="AZ8" s="566"/>
      <c r="BA8" s="566"/>
      <c r="BB8" s="566"/>
      <c r="BC8" s="566"/>
      <c r="BD8" s="566"/>
      <c r="BE8" s="566"/>
      <c r="BF8" s="566"/>
      <c r="BG8" s="566"/>
      <c r="BH8" s="566"/>
      <c r="BI8" s="566"/>
      <c r="BJ8" s="566"/>
      <c r="BK8" s="566"/>
      <c r="BL8" s="566"/>
      <c r="BM8" s="566"/>
      <c r="BN8" s="566"/>
      <c r="BO8" s="566"/>
      <c r="BP8" s="566"/>
      <c r="BQ8" s="566"/>
      <c r="BR8" s="566"/>
      <c r="BS8" s="566"/>
      <c r="BT8" s="566"/>
      <c r="BU8" s="566"/>
      <c r="BV8" s="566"/>
      <c r="BW8" s="566"/>
      <c r="BX8" s="566"/>
      <c r="BY8" s="566"/>
      <c r="BZ8" s="566"/>
      <c r="CA8" s="566"/>
      <c r="CB8" s="566"/>
      <c r="CC8" s="566"/>
      <c r="CD8" s="566"/>
      <c r="CE8" s="566"/>
      <c r="CF8" s="566"/>
      <c r="CG8" s="566"/>
      <c r="CH8" s="566"/>
      <c r="CI8" s="566"/>
      <c r="CJ8" s="566"/>
      <c r="CK8" s="566"/>
      <c r="CL8" s="566"/>
      <c r="CM8" s="566"/>
      <c r="CN8" s="566"/>
      <c r="CO8" s="566"/>
      <c r="CP8" s="566"/>
      <c r="CQ8" s="566"/>
      <c r="CR8" s="566"/>
      <c r="CS8" s="566"/>
      <c r="CT8" s="566"/>
      <c r="CU8" s="566"/>
      <c r="CV8" s="566"/>
      <c r="CW8" s="566"/>
      <c r="CX8" s="566"/>
      <c r="CY8" s="566"/>
      <c r="CZ8" s="566"/>
      <c r="DA8" s="566"/>
      <c r="DB8" s="566"/>
      <c r="DC8" s="566"/>
      <c r="DD8" s="566"/>
      <c r="DE8" s="566"/>
      <c r="DF8" s="566"/>
      <c r="DG8" s="566"/>
      <c r="DH8" s="566"/>
      <c r="DI8" s="566"/>
      <c r="DJ8" s="566"/>
      <c r="DK8" s="566"/>
      <c r="DL8" s="566"/>
      <c r="DM8" s="566"/>
      <c r="DN8" s="566"/>
      <c r="DO8" s="566"/>
      <c r="DP8" s="566"/>
      <c r="DQ8" s="566"/>
      <c r="DR8" s="566"/>
      <c r="DS8" s="566"/>
      <c r="DT8" s="566"/>
      <c r="DU8" s="566"/>
      <c r="DV8" s="566"/>
      <c r="DW8" s="566"/>
      <c r="DX8" s="566"/>
      <c r="DY8" s="566"/>
      <c r="DZ8" s="566"/>
      <c r="EA8" s="566"/>
      <c r="EB8" s="566"/>
      <c r="EC8" s="566"/>
      <c r="ED8" s="566"/>
      <c r="EE8" s="566"/>
      <c r="EF8" s="566"/>
      <c r="EG8" s="566"/>
      <c r="EH8" s="566"/>
      <c r="EI8" s="566"/>
      <c r="EJ8" s="566"/>
      <c r="EK8" s="566"/>
      <c r="EL8" s="566"/>
      <c r="EM8" s="566"/>
      <c r="EN8" s="566"/>
      <c r="EO8" s="566"/>
      <c r="EP8" s="566"/>
      <c r="EQ8" s="566"/>
      <c r="ER8" s="566"/>
    </row>
    <row r="9" spans="1:148" ht="73.5" customHeight="1">
      <c r="A9" s="796"/>
      <c r="B9" s="756"/>
      <c r="C9" s="757" t="s">
        <v>1669</v>
      </c>
      <c r="D9" s="651">
        <v>150</v>
      </c>
      <c r="E9" s="748"/>
      <c r="F9" s="748"/>
      <c r="G9" s="748"/>
      <c r="H9" s="566"/>
      <c r="I9" s="566"/>
      <c r="J9" s="566"/>
      <c r="K9" s="566"/>
      <c r="L9" s="566"/>
      <c r="M9" s="566"/>
      <c r="N9" s="566"/>
      <c r="O9" s="566"/>
      <c r="P9" s="566"/>
      <c r="Q9" s="566"/>
      <c r="R9" s="566"/>
      <c r="S9" s="566"/>
      <c r="T9" s="566"/>
      <c r="U9" s="566"/>
      <c r="V9" s="566"/>
      <c r="W9" s="566"/>
      <c r="X9" s="566"/>
      <c r="Y9" s="566"/>
      <c r="Z9" s="566"/>
      <c r="AA9" s="566"/>
      <c r="AB9" s="566"/>
      <c r="AC9" s="566"/>
      <c r="AD9" s="566"/>
      <c r="AE9" s="566"/>
      <c r="AF9" s="566"/>
      <c r="AG9" s="566"/>
      <c r="AH9" s="566"/>
      <c r="AI9" s="566"/>
      <c r="AJ9" s="566"/>
      <c r="AK9" s="566"/>
      <c r="AL9" s="566"/>
      <c r="AM9" s="566"/>
      <c r="AN9" s="566"/>
      <c r="AO9" s="566"/>
      <c r="AP9" s="566"/>
      <c r="AQ9" s="566"/>
      <c r="AR9" s="566"/>
      <c r="AS9" s="566"/>
      <c r="AT9" s="566"/>
      <c r="AU9" s="566"/>
      <c r="AV9" s="566"/>
      <c r="AW9" s="566"/>
      <c r="AX9" s="566"/>
      <c r="AY9" s="566"/>
      <c r="AZ9" s="566"/>
      <c r="BA9" s="566"/>
      <c r="BB9" s="566"/>
      <c r="BC9" s="566"/>
      <c r="BD9" s="566"/>
      <c r="BE9" s="566"/>
      <c r="BF9" s="566"/>
      <c r="BG9" s="566"/>
      <c r="BH9" s="566"/>
      <c r="BI9" s="566"/>
      <c r="BJ9" s="566"/>
      <c r="BK9" s="566"/>
      <c r="BL9" s="566"/>
      <c r="BM9" s="566"/>
      <c r="BN9" s="566"/>
      <c r="BO9" s="566"/>
      <c r="BP9" s="566"/>
      <c r="BQ9" s="566"/>
      <c r="BR9" s="566"/>
      <c r="BS9" s="566"/>
      <c r="BT9" s="566"/>
      <c r="BU9" s="566"/>
      <c r="BV9" s="566"/>
      <c r="BW9" s="566"/>
      <c r="BX9" s="566"/>
      <c r="BY9" s="566"/>
      <c r="BZ9" s="566"/>
      <c r="CA9" s="566"/>
      <c r="CB9" s="566"/>
      <c r="CC9" s="566"/>
      <c r="CD9" s="566"/>
      <c r="CE9" s="566"/>
      <c r="CF9" s="566"/>
      <c r="CG9" s="566"/>
      <c r="CH9" s="566"/>
      <c r="CI9" s="566"/>
      <c r="CJ9" s="566"/>
      <c r="CK9" s="566"/>
      <c r="CL9" s="566"/>
      <c r="CM9" s="566"/>
      <c r="CN9" s="566"/>
      <c r="CO9" s="566"/>
      <c r="CP9" s="566"/>
      <c r="CQ9" s="566"/>
      <c r="CR9" s="566"/>
      <c r="CS9" s="566"/>
      <c r="CT9" s="566"/>
      <c r="CU9" s="566"/>
      <c r="CV9" s="566"/>
      <c r="CW9" s="566"/>
      <c r="CX9" s="566"/>
      <c r="CY9" s="566"/>
      <c r="CZ9" s="566"/>
      <c r="DA9" s="566"/>
      <c r="DB9" s="566"/>
      <c r="DC9" s="566"/>
      <c r="DD9" s="566"/>
      <c r="DE9" s="566"/>
      <c r="DF9" s="566"/>
      <c r="DG9" s="566"/>
      <c r="DH9" s="566"/>
      <c r="DI9" s="566"/>
      <c r="DJ9" s="566"/>
      <c r="DK9" s="566"/>
      <c r="DL9" s="566"/>
      <c r="DM9" s="566"/>
      <c r="DN9" s="566"/>
      <c r="DO9" s="566"/>
      <c r="DP9" s="566"/>
      <c r="DQ9" s="566"/>
      <c r="DR9" s="566"/>
      <c r="DS9" s="566"/>
      <c r="DT9" s="566"/>
      <c r="DU9" s="566"/>
      <c r="DV9" s="566"/>
      <c r="DW9" s="566"/>
      <c r="DX9" s="566"/>
      <c r="DY9" s="566"/>
      <c r="DZ9" s="566"/>
      <c r="EA9" s="566"/>
      <c r="EB9" s="566"/>
      <c r="EC9" s="566"/>
      <c r="ED9" s="566"/>
      <c r="EE9" s="566"/>
      <c r="EF9" s="566"/>
      <c r="EG9" s="566"/>
      <c r="EH9" s="566"/>
      <c r="EI9" s="566"/>
      <c r="EJ9" s="566"/>
      <c r="EK9" s="566"/>
      <c r="EL9" s="566"/>
      <c r="EM9" s="566"/>
      <c r="EN9" s="566"/>
      <c r="EO9" s="566"/>
      <c r="EP9" s="566"/>
      <c r="EQ9" s="566"/>
      <c r="ER9" s="566"/>
    </row>
    <row r="10" spans="1:148" s="408" customFormat="1" ht="89.25" customHeight="1">
      <c r="A10" s="796"/>
      <c r="B10" s="909" t="s">
        <v>1670</v>
      </c>
      <c r="C10" s="910"/>
      <c r="D10" s="406">
        <v>73.72</v>
      </c>
      <c r="E10" s="158"/>
      <c r="F10" s="158"/>
      <c r="G10" s="161"/>
      <c r="H10" s="163"/>
      <c r="I10" s="163"/>
      <c r="J10" s="163"/>
      <c r="K10" s="43"/>
      <c r="L10" s="43"/>
      <c r="M10" s="43"/>
      <c r="N10" s="43"/>
      <c r="O10" s="43"/>
      <c r="P10" s="43"/>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c r="AW10" s="43"/>
      <c r="AX10" s="43"/>
      <c r="AY10" s="43"/>
      <c r="AZ10" s="43"/>
      <c r="BA10" s="43"/>
      <c r="BB10" s="43"/>
      <c r="BC10" s="43"/>
      <c r="BD10" s="43"/>
      <c r="BE10" s="43"/>
      <c r="BF10" s="43"/>
      <c r="BG10" s="43"/>
      <c r="BH10" s="43"/>
      <c r="BI10" s="43"/>
      <c r="BJ10" s="43"/>
      <c r="BK10" s="43"/>
      <c r="BL10" s="43"/>
      <c r="BM10" s="43"/>
      <c r="BN10" s="43"/>
      <c r="BO10" s="43"/>
      <c r="BP10" s="43"/>
      <c r="BQ10" s="43"/>
      <c r="BR10" s="43"/>
      <c r="BS10" s="43"/>
      <c r="BT10" s="43"/>
      <c r="BU10" s="43"/>
      <c r="BV10" s="43"/>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c r="DF10" s="43"/>
      <c r="DG10" s="43"/>
      <c r="DH10" s="43"/>
      <c r="DI10" s="43"/>
      <c r="DJ10" s="43"/>
      <c r="DK10" s="43"/>
      <c r="DL10" s="43"/>
      <c r="DM10" s="43"/>
      <c r="DN10" s="43"/>
      <c r="DO10" s="43"/>
      <c r="DP10" s="43"/>
      <c r="DQ10" s="43"/>
      <c r="DR10" s="43"/>
      <c r="DS10" s="43"/>
      <c r="DT10" s="43"/>
      <c r="DU10" s="43"/>
      <c r="DV10" s="43"/>
      <c r="DW10" s="43"/>
      <c r="DX10" s="43"/>
      <c r="DY10" s="43"/>
      <c r="DZ10" s="43"/>
      <c r="EA10" s="43"/>
      <c r="EB10" s="43"/>
      <c r="EC10" s="43"/>
      <c r="ED10" s="43"/>
      <c r="EE10" s="43"/>
      <c r="EF10" s="43"/>
      <c r="EG10" s="43"/>
      <c r="EH10" s="43"/>
      <c r="EI10" s="43"/>
      <c r="EJ10" s="43"/>
      <c r="EK10" s="43"/>
      <c r="EL10" s="43"/>
      <c r="EM10" s="43"/>
      <c r="EN10" s="43"/>
      <c r="EO10" s="43"/>
      <c r="EP10" s="43"/>
      <c r="EQ10" s="43"/>
      <c r="ER10" s="43"/>
    </row>
    <row r="11" spans="1:148" s="6" customFormat="1" ht="73.5" customHeight="1">
      <c r="A11" s="796"/>
      <c r="B11" s="824" t="s">
        <v>233</v>
      </c>
      <c r="C11" s="792"/>
      <c r="D11" s="61" t="s">
        <v>1631</v>
      </c>
      <c r="E11" s="87" t="s">
        <v>232</v>
      </c>
      <c r="F11" s="848" t="s">
        <v>234</v>
      </c>
      <c r="G11" s="4"/>
      <c r="H11" s="5"/>
    </row>
    <row r="12" spans="1:148" s="7" customFormat="1" ht="64.5" customHeight="1">
      <c r="A12" s="796"/>
      <c r="B12" s="353" t="s">
        <v>45</v>
      </c>
      <c r="C12" s="353"/>
      <c r="D12" s="353"/>
      <c r="E12" s="353"/>
      <c r="F12" s="849"/>
      <c r="G12" s="354" t="s">
        <v>244</v>
      </c>
      <c r="H12" s="5"/>
      <c r="I12" s="6"/>
      <c r="J12" s="6"/>
    </row>
    <row r="13" spans="1:148" s="7" customFormat="1" ht="78" customHeight="1">
      <c r="A13" s="796"/>
      <c r="B13" s="136" t="s">
        <v>238</v>
      </c>
      <c r="C13" s="42" t="s">
        <v>291</v>
      </c>
      <c r="D13" s="113" t="s">
        <v>47</v>
      </c>
      <c r="E13" s="89"/>
      <c r="F13" s="137" t="s">
        <v>238</v>
      </c>
      <c r="G13" s="58"/>
      <c r="H13" s="724"/>
      <c r="I13" s="6"/>
      <c r="J13" s="6"/>
    </row>
    <row r="14" spans="1:148" s="7" customFormat="1" ht="78" customHeight="1">
      <c r="A14" s="796"/>
      <c r="B14" s="114" t="s">
        <v>46</v>
      </c>
      <c r="C14" s="42" t="s">
        <v>292</v>
      </c>
      <c r="D14" s="113" t="s">
        <v>47</v>
      </c>
      <c r="E14" s="89"/>
      <c r="F14" s="114" t="s">
        <v>46</v>
      </c>
      <c r="G14" s="58"/>
      <c r="H14" s="724"/>
      <c r="I14" s="6"/>
      <c r="J14" s="6"/>
    </row>
    <row r="15" spans="1:148" s="7" customFormat="1" ht="78" customHeight="1">
      <c r="A15" s="796"/>
      <c r="B15" s="114" t="s">
        <v>221</v>
      </c>
      <c r="C15" s="8" t="s">
        <v>263</v>
      </c>
      <c r="D15" s="113" t="s">
        <v>47</v>
      </c>
      <c r="E15" s="89"/>
      <c r="F15" s="114" t="s">
        <v>221</v>
      </c>
      <c r="G15" s="58"/>
      <c r="H15" s="724"/>
      <c r="I15" s="6"/>
      <c r="J15" s="6"/>
    </row>
    <row r="16" spans="1:148" s="7" customFormat="1" ht="78" customHeight="1">
      <c r="A16" s="796"/>
      <c r="B16" s="114" t="s">
        <v>200</v>
      </c>
      <c r="C16" s="8" t="s">
        <v>33</v>
      </c>
      <c r="D16" s="113" t="s">
        <v>47</v>
      </c>
      <c r="E16" s="89"/>
      <c r="F16" s="114" t="s">
        <v>200</v>
      </c>
      <c r="G16" s="58"/>
      <c r="H16" s="724"/>
      <c r="I16" s="6"/>
      <c r="J16" s="6"/>
    </row>
    <row r="17" spans="1:11" s="7" customFormat="1" ht="78" customHeight="1">
      <c r="A17" s="796"/>
      <c r="B17" s="114" t="s">
        <v>170</v>
      </c>
      <c r="C17" s="8" t="s">
        <v>201</v>
      </c>
      <c r="D17" s="113" t="s">
        <v>47</v>
      </c>
      <c r="E17" s="89"/>
      <c r="F17" s="114" t="s">
        <v>170</v>
      </c>
      <c r="G17" s="90"/>
      <c r="H17" s="724"/>
      <c r="I17" s="6"/>
      <c r="J17" s="6"/>
    </row>
    <row r="18" spans="1:11" s="7" customFormat="1" ht="78" customHeight="1">
      <c r="A18" s="796"/>
      <c r="B18" s="114" t="s">
        <v>165</v>
      </c>
      <c r="C18" s="8" t="s">
        <v>166</v>
      </c>
      <c r="D18" s="113" t="s">
        <v>47</v>
      </c>
      <c r="E18" s="89"/>
      <c r="F18" s="114" t="s">
        <v>165</v>
      </c>
      <c r="G18" s="58"/>
      <c r="H18" s="724"/>
      <c r="I18" s="6"/>
      <c r="J18" s="6"/>
    </row>
    <row r="19" spans="1:11" s="7" customFormat="1" ht="78" customHeight="1">
      <c r="A19" s="796"/>
      <c r="B19" s="114" t="s">
        <v>0</v>
      </c>
      <c r="C19" s="42" t="s">
        <v>313</v>
      </c>
      <c r="D19" s="113" t="s">
        <v>47</v>
      </c>
      <c r="E19" s="89"/>
      <c r="F19" s="114" t="s">
        <v>0</v>
      </c>
      <c r="G19" s="58"/>
      <c r="H19" s="724"/>
      <c r="I19" s="6"/>
      <c r="J19" s="6"/>
    </row>
    <row r="20" spans="1:11" s="7" customFormat="1" ht="78" customHeight="1">
      <c r="A20" s="796"/>
      <c r="B20" s="114" t="s">
        <v>58</v>
      </c>
      <c r="C20" s="8" t="s">
        <v>59</v>
      </c>
      <c r="D20" s="113" t="s">
        <v>47</v>
      </c>
      <c r="F20" s="114" t="s">
        <v>58</v>
      </c>
      <c r="G20" s="58"/>
      <c r="H20" s="724"/>
      <c r="I20" s="6"/>
      <c r="J20" s="6"/>
    </row>
    <row r="21" spans="1:11" s="262" customFormat="1" ht="78" customHeight="1">
      <c r="A21" s="796"/>
      <c r="B21" s="282" t="s">
        <v>1510</v>
      </c>
      <c r="C21" s="263" t="s">
        <v>1506</v>
      </c>
      <c r="D21" s="113" t="s">
        <v>47</v>
      </c>
      <c r="E21" s="142"/>
      <c r="F21" s="282" t="s">
        <v>1505</v>
      </c>
      <c r="G21" s="625"/>
      <c r="H21" s="724"/>
      <c r="I21" s="259"/>
      <c r="J21" s="260"/>
      <c r="K21" s="260"/>
    </row>
    <row r="22" spans="1:11" s="7" customFormat="1" ht="78" customHeight="1">
      <c r="A22" s="796"/>
      <c r="B22" s="115" t="s">
        <v>50</v>
      </c>
      <c r="C22" s="8" t="s">
        <v>453</v>
      </c>
      <c r="D22" s="113" t="s">
        <v>47</v>
      </c>
      <c r="F22" s="115" t="s">
        <v>50</v>
      </c>
      <c r="G22" s="58"/>
      <c r="H22" s="724"/>
      <c r="I22" s="6"/>
      <c r="J22" s="6"/>
    </row>
    <row r="23" spans="1:11" s="7" customFormat="1" ht="78" customHeight="1">
      <c r="A23" s="796"/>
      <c r="B23" s="115" t="s">
        <v>100</v>
      </c>
      <c r="C23" s="8" t="s">
        <v>175</v>
      </c>
      <c r="D23" s="113" t="s">
        <v>47</v>
      </c>
      <c r="F23" s="115" t="s">
        <v>100</v>
      </c>
      <c r="G23" s="58"/>
      <c r="H23" s="724"/>
      <c r="I23" s="6"/>
      <c r="J23" s="6"/>
    </row>
    <row r="24" spans="1:11" s="7" customFormat="1" ht="91.5" customHeight="1">
      <c r="A24" s="796"/>
      <c r="B24" s="115" t="s">
        <v>52</v>
      </c>
      <c r="C24" s="9" t="s">
        <v>955</v>
      </c>
      <c r="D24" s="113" t="s">
        <v>47</v>
      </c>
      <c r="F24" s="115" t="s">
        <v>52</v>
      </c>
      <c r="G24" s="58"/>
      <c r="H24" s="724"/>
      <c r="I24" s="6"/>
      <c r="J24" s="6"/>
    </row>
    <row r="25" spans="1:11" s="7" customFormat="1" ht="98.45" customHeight="1">
      <c r="A25" s="796"/>
      <c r="B25" s="115" t="s">
        <v>181</v>
      </c>
      <c r="C25" s="9" t="s">
        <v>293</v>
      </c>
      <c r="D25" s="113" t="s">
        <v>47</v>
      </c>
      <c r="E25" s="89"/>
      <c r="F25" s="115" t="s">
        <v>181</v>
      </c>
      <c r="G25" s="59"/>
      <c r="H25" s="724"/>
      <c r="I25" s="6"/>
      <c r="J25" s="6"/>
    </row>
    <row r="26" spans="1:11" s="7" customFormat="1" ht="92.25" customHeight="1">
      <c r="A26" s="796"/>
      <c r="B26" s="139" t="s">
        <v>53</v>
      </c>
      <c r="C26" s="141" t="s">
        <v>54</v>
      </c>
      <c r="D26" s="113" t="s">
        <v>47</v>
      </c>
      <c r="E26" s="89"/>
      <c r="F26" s="139" t="s">
        <v>53</v>
      </c>
      <c r="G26" s="140"/>
      <c r="H26" s="724"/>
      <c r="I26" s="6"/>
      <c r="J26" s="6"/>
    </row>
    <row r="27" spans="1:11" s="7" customFormat="1" ht="85.5" customHeight="1">
      <c r="A27" s="796"/>
      <c r="B27" s="139" t="s">
        <v>95</v>
      </c>
      <c r="C27" s="141" t="s">
        <v>669</v>
      </c>
      <c r="D27" s="113" t="s">
        <v>47</v>
      </c>
      <c r="E27" s="89"/>
      <c r="F27" s="139" t="s">
        <v>95</v>
      </c>
      <c r="G27" s="140"/>
      <c r="H27" s="724"/>
      <c r="I27" s="6"/>
      <c r="J27" s="6"/>
    </row>
    <row r="28" spans="1:11" s="7" customFormat="1" ht="82.5" customHeight="1">
      <c r="A28" s="796"/>
      <c r="B28" s="139" t="s">
        <v>412</v>
      </c>
      <c r="C28" s="141" t="s">
        <v>673</v>
      </c>
      <c r="D28" s="113" t="s">
        <v>47</v>
      </c>
      <c r="E28" s="89"/>
      <c r="F28" s="139" t="s">
        <v>412</v>
      </c>
      <c r="G28" s="140"/>
      <c r="H28" s="724"/>
      <c r="I28" s="6"/>
      <c r="J28" s="6"/>
    </row>
    <row r="29" spans="1:11" s="7" customFormat="1" ht="82.5" customHeight="1">
      <c r="A29" s="796"/>
      <c r="B29" s="139" t="s">
        <v>133</v>
      </c>
      <c r="C29" s="141" t="s">
        <v>579</v>
      </c>
      <c r="D29" s="10" t="s">
        <v>848</v>
      </c>
      <c r="E29" s="89">
        <v>37.99</v>
      </c>
      <c r="F29" s="139" t="s">
        <v>133</v>
      </c>
      <c r="G29" s="140"/>
      <c r="H29" s="724"/>
      <c r="I29" s="6"/>
      <c r="J29" s="6"/>
    </row>
    <row r="30" spans="1:11" s="7" customFormat="1" ht="88.5" customHeight="1">
      <c r="A30" s="796"/>
      <c r="B30" s="139" t="s">
        <v>62</v>
      </c>
      <c r="C30" s="141" t="s">
        <v>980</v>
      </c>
      <c r="D30" s="113" t="s">
        <v>47</v>
      </c>
      <c r="E30" s="89"/>
      <c r="F30" s="139" t="s">
        <v>62</v>
      </c>
      <c r="G30" s="140"/>
      <c r="H30" s="724"/>
      <c r="I30" s="6"/>
      <c r="J30" s="6"/>
    </row>
    <row r="31" spans="1:11" s="7" customFormat="1" ht="98.25" customHeight="1">
      <c r="A31" s="796"/>
      <c r="B31" s="139" t="s">
        <v>108</v>
      </c>
      <c r="C31" s="141" t="s">
        <v>1632</v>
      </c>
      <c r="D31" s="113" t="s">
        <v>47</v>
      </c>
      <c r="E31" s="89"/>
      <c r="F31" s="139" t="s">
        <v>888</v>
      </c>
      <c r="G31" s="140"/>
      <c r="H31" s="724"/>
      <c r="I31" s="6"/>
      <c r="J31" s="6"/>
    </row>
    <row r="32" spans="1:11" s="7" customFormat="1" ht="85.5" customHeight="1">
      <c r="A32" s="796"/>
      <c r="B32" s="139" t="s">
        <v>13</v>
      </c>
      <c r="C32" s="141" t="s">
        <v>309</v>
      </c>
      <c r="D32" s="113" t="s">
        <v>47</v>
      </c>
      <c r="E32" s="89"/>
      <c r="F32" s="139" t="s">
        <v>13</v>
      </c>
      <c r="G32" s="140"/>
      <c r="H32" s="724"/>
      <c r="I32" s="6"/>
      <c r="J32" s="6"/>
    </row>
    <row r="33" spans="1:10" s="7" customFormat="1" ht="85.5" customHeight="1">
      <c r="A33" s="796"/>
      <c r="B33" s="139" t="s">
        <v>662</v>
      </c>
      <c r="C33" s="141" t="s">
        <v>663</v>
      </c>
      <c r="D33" s="113" t="s">
        <v>47</v>
      </c>
      <c r="E33" s="89"/>
      <c r="F33" s="139" t="s">
        <v>662</v>
      </c>
      <c r="G33" s="140"/>
      <c r="H33" s="724"/>
      <c r="I33" s="5"/>
      <c r="J33" s="5"/>
    </row>
    <row r="34" spans="1:10" s="7" customFormat="1" ht="78" customHeight="1">
      <c r="A34" s="796"/>
      <c r="B34" s="115" t="s">
        <v>55</v>
      </c>
      <c r="C34" s="8" t="s">
        <v>56</v>
      </c>
      <c r="D34" s="113" t="s">
        <v>47</v>
      </c>
      <c r="E34" s="89"/>
      <c r="F34" s="115" t="s">
        <v>55</v>
      </c>
      <c r="G34" s="58"/>
      <c r="H34" s="724"/>
      <c r="I34" s="6"/>
      <c r="J34" s="6"/>
    </row>
    <row r="35" spans="1:10" s="7" customFormat="1" ht="78" customHeight="1">
      <c r="A35" s="796"/>
      <c r="B35" s="115" t="s">
        <v>61</v>
      </c>
      <c r="C35" s="8" t="s">
        <v>125</v>
      </c>
      <c r="D35" s="113" t="s">
        <v>47</v>
      </c>
      <c r="E35" s="89"/>
      <c r="F35" s="115" t="s">
        <v>61</v>
      </c>
      <c r="G35" s="58"/>
      <c r="H35" s="724"/>
      <c r="I35" s="6"/>
      <c r="J35" s="6"/>
    </row>
    <row r="36" spans="1:10" s="7" customFormat="1" ht="78" customHeight="1">
      <c r="A36" s="796"/>
      <c r="B36" s="115" t="s">
        <v>10</v>
      </c>
      <c r="C36" s="8" t="s">
        <v>11</v>
      </c>
      <c r="D36" s="113" t="s">
        <v>47</v>
      </c>
      <c r="E36" s="89"/>
      <c r="F36" s="115" t="s">
        <v>10</v>
      </c>
      <c r="G36" s="58"/>
      <c r="H36" s="724"/>
      <c r="I36" s="6"/>
      <c r="J36" s="6"/>
    </row>
    <row r="37" spans="1:10" s="7" customFormat="1" ht="78" customHeight="1">
      <c r="A37" s="796"/>
      <c r="B37" s="115" t="s">
        <v>12</v>
      </c>
      <c r="C37" s="42" t="s">
        <v>318</v>
      </c>
      <c r="D37" s="10" t="s">
        <v>848</v>
      </c>
      <c r="E37" s="89">
        <v>155.28</v>
      </c>
      <c r="F37" s="115" t="s">
        <v>12</v>
      </c>
      <c r="G37" s="58"/>
      <c r="H37" s="724"/>
      <c r="I37" s="6"/>
      <c r="J37" s="6"/>
    </row>
    <row r="38" spans="1:10" s="7" customFormat="1" ht="112.5" customHeight="1">
      <c r="A38" s="796"/>
      <c r="B38" s="115" t="s">
        <v>4</v>
      </c>
      <c r="C38" s="141" t="s">
        <v>1629</v>
      </c>
      <c r="D38" s="113" t="s">
        <v>47</v>
      </c>
      <c r="E38" s="89"/>
      <c r="F38" s="115" t="s">
        <v>4</v>
      </c>
      <c r="G38" s="58" t="s">
        <v>715</v>
      </c>
      <c r="H38" s="724"/>
      <c r="I38" s="6"/>
      <c r="J38" s="6"/>
    </row>
    <row r="39" spans="1:10" s="7" customFormat="1" ht="76.5" customHeight="1">
      <c r="A39" s="796"/>
      <c r="B39" s="115" t="s">
        <v>300</v>
      </c>
      <c r="C39" s="42" t="s">
        <v>208</v>
      </c>
      <c r="D39" s="113" t="s">
        <v>47</v>
      </c>
      <c r="E39" s="89"/>
      <c r="F39" s="115" t="s">
        <v>300</v>
      </c>
      <c r="G39" s="59"/>
      <c r="H39" s="724"/>
      <c r="I39" s="6"/>
      <c r="J39" s="6"/>
    </row>
    <row r="40" spans="1:10" s="7" customFormat="1" ht="78" customHeight="1">
      <c r="A40" s="796"/>
      <c r="B40" s="115" t="s">
        <v>117</v>
      </c>
      <c r="C40" s="42" t="s">
        <v>693</v>
      </c>
      <c r="D40" s="10" t="s">
        <v>848</v>
      </c>
      <c r="E40" s="89">
        <v>0</v>
      </c>
      <c r="F40" s="115" t="s">
        <v>117</v>
      </c>
      <c r="G40" s="58"/>
      <c r="H40" s="724"/>
      <c r="I40" s="6"/>
      <c r="J40" s="6"/>
    </row>
    <row r="41" spans="1:10" s="7" customFormat="1" ht="78" customHeight="1">
      <c r="A41" s="796"/>
      <c r="B41" s="115" t="s">
        <v>119</v>
      </c>
      <c r="C41" s="42" t="s">
        <v>702</v>
      </c>
      <c r="D41" s="10" t="s">
        <v>848</v>
      </c>
      <c r="E41" s="89">
        <v>0</v>
      </c>
      <c r="F41" s="115" t="s">
        <v>119</v>
      </c>
      <c r="G41" s="58"/>
      <c r="H41" s="724"/>
      <c r="I41" s="6"/>
      <c r="J41" s="6"/>
    </row>
    <row r="42" spans="1:10" s="7" customFormat="1" ht="78" customHeight="1">
      <c r="A42" s="796"/>
      <c r="B42" s="115" t="s">
        <v>120</v>
      </c>
      <c r="C42" s="42" t="s">
        <v>698</v>
      </c>
      <c r="D42" s="10" t="s">
        <v>848</v>
      </c>
      <c r="E42" s="89">
        <v>0</v>
      </c>
      <c r="F42" s="115" t="s">
        <v>120</v>
      </c>
      <c r="G42" s="58"/>
      <c r="H42" s="724"/>
      <c r="I42" s="6"/>
      <c r="J42" s="6"/>
    </row>
    <row r="43" spans="1:10" s="7" customFormat="1" ht="78" customHeight="1">
      <c r="A43" s="796"/>
      <c r="B43" s="115" t="s">
        <v>121</v>
      </c>
      <c r="C43" s="42" t="s">
        <v>696</v>
      </c>
      <c r="D43" s="10" t="s">
        <v>848</v>
      </c>
      <c r="E43" s="89">
        <v>0</v>
      </c>
      <c r="F43" s="115" t="s">
        <v>121</v>
      </c>
      <c r="G43" s="58"/>
      <c r="H43" s="724"/>
      <c r="I43" s="6"/>
      <c r="J43" s="6"/>
    </row>
    <row r="44" spans="1:10" s="7" customFormat="1" ht="78" customHeight="1">
      <c r="A44" s="796"/>
      <c r="B44" s="115" t="s">
        <v>243</v>
      </c>
      <c r="C44" s="42" t="s">
        <v>305</v>
      </c>
      <c r="D44" s="113" t="s">
        <v>47</v>
      </c>
      <c r="E44" s="89"/>
      <c r="F44" s="115" t="s">
        <v>243</v>
      </c>
      <c r="G44" s="58"/>
      <c r="H44" s="724"/>
      <c r="I44" s="6"/>
      <c r="J44" s="6"/>
    </row>
    <row r="45" spans="1:10" s="7" customFormat="1" ht="78" customHeight="1">
      <c r="A45" s="796"/>
      <c r="B45" s="115" t="s">
        <v>241</v>
      </c>
      <c r="C45" s="42" t="s">
        <v>695</v>
      </c>
      <c r="D45" s="10" t="s">
        <v>848</v>
      </c>
      <c r="E45" s="89">
        <v>0</v>
      </c>
      <c r="F45" s="115" t="s">
        <v>241</v>
      </c>
      <c r="G45" s="58"/>
      <c r="H45" s="724"/>
      <c r="I45" s="6"/>
      <c r="J45" s="6"/>
    </row>
    <row r="46" spans="1:10" s="7" customFormat="1" ht="78" customHeight="1">
      <c r="A46" s="796"/>
      <c r="B46" s="115" t="s">
        <v>694</v>
      </c>
      <c r="C46" s="42" t="s">
        <v>697</v>
      </c>
      <c r="D46" s="10" t="s">
        <v>848</v>
      </c>
      <c r="E46" s="89">
        <v>0</v>
      </c>
      <c r="F46" s="115" t="s">
        <v>694</v>
      </c>
      <c r="G46" s="58"/>
      <c r="H46" s="724"/>
      <c r="I46" s="6"/>
      <c r="J46" s="6"/>
    </row>
    <row r="47" spans="1:10" s="7" customFormat="1" ht="78" customHeight="1">
      <c r="A47" s="796"/>
      <c r="B47" s="115" t="s">
        <v>448</v>
      </c>
      <c r="C47" s="42" t="s">
        <v>700</v>
      </c>
      <c r="D47" s="10" t="s">
        <v>848</v>
      </c>
      <c r="E47" s="89">
        <v>0</v>
      </c>
      <c r="F47" s="115" t="s">
        <v>448</v>
      </c>
      <c r="G47" s="58"/>
      <c r="H47" s="724"/>
      <c r="I47" s="6"/>
      <c r="J47" s="6"/>
    </row>
    <row r="48" spans="1:10" s="7" customFormat="1" ht="78" customHeight="1">
      <c r="A48" s="796"/>
      <c r="B48" s="115" t="s">
        <v>127</v>
      </c>
      <c r="C48" s="42" t="s">
        <v>699</v>
      </c>
      <c r="D48" s="10" t="s">
        <v>848</v>
      </c>
      <c r="E48" s="89">
        <v>0</v>
      </c>
      <c r="F48" s="115" t="s">
        <v>127</v>
      </c>
      <c r="G48" s="58"/>
      <c r="H48" s="724"/>
      <c r="I48" s="6"/>
      <c r="J48" s="6"/>
    </row>
    <row r="49" spans="1:35" s="7" customFormat="1" ht="78" customHeight="1">
      <c r="A49" s="796"/>
      <c r="B49" s="115" t="s">
        <v>569</v>
      </c>
      <c r="C49" s="42" t="s">
        <v>1636</v>
      </c>
      <c r="D49" s="113" t="s">
        <v>47</v>
      </c>
      <c r="E49" s="89"/>
      <c r="F49" s="113" t="s">
        <v>47</v>
      </c>
      <c r="G49" s="58"/>
      <c r="H49" s="724"/>
      <c r="I49" s="5"/>
      <c r="J49" s="6"/>
    </row>
    <row r="50" spans="1:35" s="262" customFormat="1" ht="78" customHeight="1">
      <c r="A50" s="796"/>
      <c r="B50" s="284" t="s">
        <v>1502</v>
      </c>
      <c r="C50" s="266" t="s">
        <v>1503</v>
      </c>
      <c r="D50" s="113" t="s">
        <v>47</v>
      </c>
      <c r="E50" s="89"/>
      <c r="F50" s="284" t="s">
        <v>1502</v>
      </c>
      <c r="G50" s="58"/>
      <c r="H50" s="724"/>
      <c r="I50" s="259"/>
      <c r="J50" s="260"/>
      <c r="K50" s="260"/>
    </row>
    <row r="51" spans="1:35" s="7" customFormat="1" ht="78" customHeight="1">
      <c r="A51" s="796"/>
      <c r="B51" s="115" t="s">
        <v>76</v>
      </c>
      <c r="C51" s="42" t="s">
        <v>77</v>
      </c>
      <c r="D51" s="113" t="s">
        <v>47</v>
      </c>
      <c r="E51" s="89"/>
      <c r="F51" s="115" t="s">
        <v>76</v>
      </c>
      <c r="G51" s="58"/>
      <c r="H51" s="724"/>
      <c r="I51" s="6"/>
      <c r="J51" s="6"/>
    </row>
    <row r="52" spans="1:35" s="7" customFormat="1" ht="79.5" customHeight="1">
      <c r="A52" s="796"/>
      <c r="B52" s="115" t="s">
        <v>440</v>
      </c>
      <c r="C52" s="9" t="s">
        <v>438</v>
      </c>
      <c r="D52" s="113" t="s">
        <v>47</v>
      </c>
      <c r="E52" s="89"/>
      <c r="F52" s="608" t="s">
        <v>440</v>
      </c>
      <c r="G52" s="58"/>
      <c r="H52" s="724"/>
      <c r="I52" s="6"/>
      <c r="J52" s="6"/>
    </row>
    <row r="53" spans="1:35" s="7" customFormat="1" ht="98.25" customHeight="1">
      <c r="A53" s="796"/>
      <c r="B53" s="115" t="s">
        <v>962</v>
      </c>
      <c r="C53" s="42" t="s">
        <v>679</v>
      </c>
      <c r="D53" s="113" t="s">
        <v>47</v>
      </c>
      <c r="E53" s="89"/>
      <c r="F53" s="608" t="s">
        <v>962</v>
      </c>
      <c r="G53" s="58"/>
      <c r="H53" s="724"/>
      <c r="I53" s="6"/>
      <c r="J53" s="6"/>
    </row>
    <row r="54" spans="1:35" s="7" customFormat="1" ht="104.25" customHeight="1">
      <c r="A54" s="796"/>
      <c r="B54" s="115" t="s">
        <v>1626</v>
      </c>
      <c r="C54" s="49" t="s">
        <v>1627</v>
      </c>
      <c r="D54" s="511" t="s">
        <v>47</v>
      </c>
      <c r="E54" s="89"/>
      <c r="F54" s="115" t="s">
        <v>1626</v>
      </c>
      <c r="G54" s="58"/>
      <c r="H54" s="724"/>
      <c r="I54" s="6"/>
      <c r="J54" s="6"/>
    </row>
    <row r="55" spans="1:35" s="7" customFormat="1" ht="78" customHeight="1">
      <c r="A55" s="796"/>
      <c r="B55" s="115" t="s">
        <v>6</v>
      </c>
      <c r="C55" s="8" t="s">
        <v>7</v>
      </c>
      <c r="D55" s="113" t="s">
        <v>47</v>
      </c>
      <c r="E55" s="89"/>
      <c r="F55" s="115" t="s">
        <v>6</v>
      </c>
      <c r="G55" s="58"/>
      <c r="H55" s="724"/>
      <c r="I55" s="6"/>
      <c r="J55" s="6"/>
    </row>
    <row r="56" spans="1:35" s="7" customFormat="1" ht="78" customHeight="1">
      <c r="A56" s="796"/>
      <c r="B56" s="115" t="s">
        <v>16</v>
      </c>
      <c r="C56" s="8" t="s">
        <v>144</v>
      </c>
      <c r="D56" s="113" t="s">
        <v>47</v>
      </c>
      <c r="E56" s="89"/>
      <c r="F56" s="115" t="s">
        <v>16</v>
      </c>
      <c r="G56" s="58"/>
      <c r="H56" s="724"/>
      <c r="I56" s="6"/>
      <c r="J56" s="6"/>
    </row>
    <row r="57" spans="1:35" s="7" customFormat="1" ht="78" customHeight="1">
      <c r="A57" s="796"/>
      <c r="B57" s="115" t="s">
        <v>158</v>
      </c>
      <c r="C57" s="8" t="s">
        <v>276</v>
      </c>
      <c r="D57" s="113" t="s">
        <v>47</v>
      </c>
      <c r="E57" s="89"/>
      <c r="F57" s="115" t="s">
        <v>158</v>
      </c>
      <c r="G57" s="58"/>
      <c r="H57" s="724"/>
      <c r="I57" s="6"/>
      <c r="J57" s="6"/>
    </row>
    <row r="58" spans="1:35" s="7" customFormat="1" ht="78" customHeight="1" thickBot="1">
      <c r="A58" s="823"/>
      <c r="B58" s="115" t="s">
        <v>278</v>
      </c>
      <c r="C58" s="8" t="s">
        <v>664</v>
      </c>
      <c r="D58" s="113" t="s">
        <v>47</v>
      </c>
      <c r="E58" s="89"/>
      <c r="F58" s="115" t="s">
        <v>278</v>
      </c>
      <c r="G58" s="58"/>
      <c r="H58" s="724"/>
      <c r="I58" s="6"/>
      <c r="J58" s="6"/>
    </row>
    <row r="59" spans="1:35" ht="136.5" customHeight="1" thickBot="1">
      <c r="A59" s="11"/>
      <c r="B59" s="527"/>
      <c r="C59" s="777" t="s">
        <v>603</v>
      </c>
      <c r="D59" s="778"/>
      <c r="E59" s="778"/>
      <c r="F59" s="778"/>
      <c r="G59" s="779"/>
      <c r="H59" s="5"/>
      <c r="I59" s="6"/>
      <c r="J59" s="6"/>
    </row>
    <row r="60" spans="1:35" s="441" customFormat="1" ht="179.25" customHeight="1" thickBot="1">
      <c r="A60" s="529"/>
      <c r="B60" s="565"/>
      <c r="C60" s="896" t="s">
        <v>849</v>
      </c>
      <c r="D60" s="897"/>
      <c r="E60" s="897"/>
      <c r="F60" s="897"/>
      <c r="G60" s="898"/>
      <c r="H60" s="214"/>
      <c r="I60" s="163"/>
      <c r="J60" s="163"/>
      <c r="K60" s="163"/>
      <c r="L60" s="522"/>
      <c r="M60" s="522"/>
      <c r="N60" s="522"/>
      <c r="O60" s="522"/>
      <c r="P60" s="522"/>
      <c r="Q60" s="522"/>
      <c r="R60" s="522"/>
      <c r="S60" s="522"/>
      <c r="T60" s="522"/>
      <c r="U60" s="522"/>
      <c r="V60" s="522"/>
      <c r="W60" s="522"/>
      <c r="X60" s="522"/>
      <c r="Y60" s="522"/>
      <c r="Z60" s="522"/>
      <c r="AA60" s="522"/>
      <c r="AB60" s="522"/>
      <c r="AC60" s="522"/>
      <c r="AD60" s="522"/>
      <c r="AE60" s="522"/>
      <c r="AF60" s="522"/>
      <c r="AG60" s="522"/>
      <c r="AH60" s="522"/>
      <c r="AI60" s="522"/>
    </row>
    <row r="61" spans="1:35" ht="19.5">
      <c r="A61" s="566"/>
      <c r="B61" s="567"/>
      <c r="C61" s="568"/>
      <c r="D61" s="568"/>
      <c r="E61" s="569"/>
      <c r="F61" s="569"/>
      <c r="G61" s="570"/>
      <c r="H61" s="5"/>
      <c r="I61" s="6"/>
      <c r="J61" s="6"/>
    </row>
    <row r="62" spans="1:35">
      <c r="A62" s="566"/>
      <c r="B62" s="567"/>
      <c r="C62" s="568"/>
      <c r="D62" s="568"/>
      <c r="E62" s="569"/>
      <c r="F62" s="569"/>
      <c r="G62" s="570"/>
      <c r="H62" s="2"/>
    </row>
    <row r="63" spans="1:35">
      <c r="A63" s="566"/>
      <c r="B63" s="567"/>
      <c r="C63" s="568"/>
      <c r="D63" s="568"/>
      <c r="E63" s="569"/>
      <c r="F63" s="569"/>
      <c r="G63" s="570"/>
      <c r="H63" s="2"/>
    </row>
    <row r="64" spans="1:35">
      <c r="A64" s="566"/>
      <c r="B64" s="567"/>
      <c r="C64" s="568"/>
      <c r="D64" s="568"/>
      <c r="E64" s="569"/>
      <c r="F64" s="569"/>
      <c r="G64" s="570"/>
      <c r="H64" s="2"/>
    </row>
    <row r="65" spans="1:8">
      <c r="A65" s="566"/>
      <c r="B65" s="567"/>
      <c r="C65" s="568"/>
      <c r="D65" s="568"/>
      <c r="E65" s="569"/>
      <c r="F65" s="569"/>
      <c r="G65" s="570"/>
      <c r="H65" s="2"/>
    </row>
    <row r="66" spans="1:8">
      <c r="A66" s="566"/>
      <c r="B66" s="567"/>
      <c r="C66" s="568"/>
      <c r="D66" s="568"/>
      <c r="E66" s="569"/>
      <c r="F66" s="569"/>
      <c r="G66" s="570"/>
      <c r="H66" s="2"/>
    </row>
    <row r="67" spans="1:8">
      <c r="A67" s="566"/>
      <c r="B67" s="567"/>
      <c r="C67" s="568"/>
      <c r="D67" s="568"/>
      <c r="E67" s="569"/>
      <c r="F67" s="569"/>
      <c r="G67" s="570"/>
      <c r="H67" s="2"/>
    </row>
    <row r="68" spans="1:8">
      <c r="A68" s="566"/>
      <c r="B68" s="567"/>
      <c r="C68" s="568"/>
      <c r="D68" s="568"/>
      <c r="E68" s="569"/>
      <c r="F68" s="569"/>
      <c r="G68" s="570"/>
      <c r="H68" s="2"/>
    </row>
    <row r="69" spans="1:8">
      <c r="A69" s="566"/>
      <c r="B69" s="567"/>
      <c r="C69" s="568"/>
      <c r="D69" s="568"/>
      <c r="E69" s="569"/>
      <c r="F69" s="569"/>
      <c r="G69" s="570"/>
      <c r="H69" s="2"/>
    </row>
    <row r="70" spans="1:8">
      <c r="A70" s="566"/>
      <c r="B70" s="567"/>
      <c r="C70" s="568"/>
      <c r="D70" s="568"/>
      <c r="E70" s="569"/>
      <c r="F70" s="569"/>
      <c r="G70" s="570"/>
      <c r="H70" s="2"/>
    </row>
    <row r="71" spans="1:8">
      <c r="A71" s="566"/>
      <c r="B71" s="567"/>
      <c r="C71" s="568"/>
      <c r="D71" s="568"/>
      <c r="E71" s="569"/>
      <c r="F71" s="569"/>
      <c r="G71" s="570"/>
      <c r="H71" s="2"/>
    </row>
    <row r="72" spans="1:8">
      <c r="A72" s="566"/>
      <c r="B72" s="567"/>
      <c r="C72" s="568"/>
      <c r="D72" s="568"/>
      <c r="E72" s="569"/>
      <c r="F72" s="569"/>
      <c r="G72" s="570"/>
      <c r="H72" s="2"/>
    </row>
    <row r="73" spans="1:8">
      <c r="A73" s="566"/>
      <c r="B73" s="567"/>
      <c r="C73" s="568"/>
      <c r="D73" s="568"/>
      <c r="E73" s="569"/>
      <c r="F73" s="569"/>
      <c r="G73" s="570"/>
      <c r="H73" s="2"/>
    </row>
    <row r="74" spans="1:8">
      <c r="A74" s="566"/>
      <c r="B74" s="567"/>
      <c r="C74" s="568"/>
      <c r="D74" s="568"/>
      <c r="E74" s="569"/>
      <c r="F74" s="569"/>
      <c r="G74" s="570"/>
      <c r="H74" s="2"/>
    </row>
    <row r="75" spans="1:8">
      <c r="A75" s="566"/>
      <c r="B75" s="567"/>
      <c r="C75" s="568"/>
      <c r="D75" s="568"/>
      <c r="E75" s="569"/>
      <c r="F75" s="569"/>
      <c r="G75" s="570"/>
      <c r="H75" s="2"/>
    </row>
    <row r="76" spans="1:8">
      <c r="A76" s="566"/>
      <c r="B76" s="567"/>
      <c r="C76" s="568"/>
      <c r="D76" s="568"/>
      <c r="E76" s="569"/>
      <c r="F76" s="569"/>
      <c r="G76" s="570"/>
      <c r="H76" s="2"/>
    </row>
    <row r="77" spans="1:8">
      <c r="A77" s="566"/>
      <c r="B77" s="567"/>
      <c r="C77" s="568"/>
      <c r="D77" s="568"/>
      <c r="E77" s="569"/>
      <c r="F77" s="569"/>
      <c r="G77" s="570"/>
      <c r="H77" s="2"/>
    </row>
    <row r="78" spans="1:8">
      <c r="A78" s="566"/>
      <c r="B78" s="567"/>
      <c r="C78" s="568"/>
      <c r="D78" s="568"/>
      <c r="E78" s="569"/>
      <c r="F78" s="569"/>
      <c r="G78" s="570"/>
      <c r="H78" s="2"/>
    </row>
    <row r="79" spans="1:8">
      <c r="A79" s="566"/>
      <c r="B79" s="567"/>
      <c r="C79" s="568"/>
      <c r="D79" s="568"/>
      <c r="E79" s="569"/>
      <c r="F79" s="569"/>
      <c r="G79" s="570"/>
      <c r="H79" s="2"/>
    </row>
    <row r="80" spans="1:8">
      <c r="A80" s="566"/>
      <c r="B80" s="567"/>
      <c r="C80" s="568"/>
      <c r="D80" s="568"/>
      <c r="E80" s="569"/>
      <c r="F80" s="569"/>
      <c r="G80" s="570"/>
      <c r="H80" s="2"/>
    </row>
    <row r="81" spans="1:8">
      <c r="A81" s="566"/>
      <c r="B81" s="567"/>
      <c r="C81" s="568"/>
      <c r="D81" s="568"/>
      <c r="E81" s="569"/>
      <c r="F81" s="569"/>
      <c r="G81" s="570"/>
      <c r="H81" s="2"/>
    </row>
    <row r="82" spans="1:8">
      <c r="A82" s="566"/>
      <c r="B82" s="567"/>
      <c r="C82" s="568"/>
      <c r="D82" s="568"/>
      <c r="E82" s="569"/>
      <c r="F82" s="569"/>
      <c r="G82" s="570"/>
      <c r="H82" s="2"/>
    </row>
    <row r="83" spans="1:8">
      <c r="A83" s="566"/>
      <c r="B83" s="567"/>
      <c r="C83" s="568"/>
      <c r="D83" s="568"/>
      <c r="E83" s="569"/>
      <c r="F83" s="569"/>
      <c r="G83" s="570"/>
      <c r="H83" s="2"/>
    </row>
    <row r="84" spans="1:8">
      <c r="A84" s="566"/>
      <c r="B84" s="567"/>
      <c r="C84" s="568"/>
      <c r="D84" s="568"/>
      <c r="E84" s="569"/>
      <c r="F84" s="569"/>
      <c r="G84" s="570"/>
      <c r="H84" s="2"/>
    </row>
    <row r="85" spans="1:8">
      <c r="A85" s="566"/>
      <c r="B85" s="567"/>
      <c r="C85" s="568"/>
      <c r="D85" s="568"/>
      <c r="E85" s="569"/>
      <c r="F85" s="569"/>
      <c r="G85" s="570"/>
      <c r="H85" s="2"/>
    </row>
    <row r="86" spans="1:8">
      <c r="A86" s="566"/>
      <c r="B86" s="567"/>
      <c r="C86" s="568"/>
      <c r="D86" s="568"/>
      <c r="E86" s="569"/>
      <c r="F86" s="569"/>
      <c r="G86" s="570"/>
      <c r="H86" s="2"/>
    </row>
    <row r="87" spans="1:8">
      <c r="A87" s="566"/>
      <c r="B87" s="567"/>
      <c r="C87" s="568"/>
      <c r="D87" s="568"/>
      <c r="E87" s="569"/>
      <c r="F87" s="569"/>
      <c r="G87" s="570"/>
      <c r="H87" s="2"/>
    </row>
    <row r="88" spans="1:8">
      <c r="A88" s="566"/>
      <c r="B88" s="567"/>
      <c r="C88" s="568"/>
      <c r="D88" s="568"/>
      <c r="E88" s="569"/>
      <c r="F88" s="569"/>
      <c r="G88" s="570"/>
      <c r="H88" s="2"/>
    </row>
    <row r="89" spans="1:8">
      <c r="A89" s="566"/>
      <c r="B89" s="567"/>
      <c r="C89" s="568"/>
      <c r="D89" s="568"/>
      <c r="E89" s="569"/>
      <c r="F89" s="569"/>
      <c r="G89" s="570"/>
      <c r="H89" s="2"/>
    </row>
    <row r="90" spans="1:8">
      <c r="A90" s="566"/>
      <c r="B90" s="567"/>
      <c r="C90" s="568"/>
      <c r="D90" s="568"/>
      <c r="E90" s="569"/>
      <c r="F90" s="569"/>
      <c r="G90" s="570"/>
      <c r="H90" s="2"/>
    </row>
    <row r="91" spans="1:8">
      <c r="A91" s="566"/>
      <c r="B91" s="567"/>
      <c r="C91" s="568"/>
      <c r="D91" s="568"/>
      <c r="E91" s="569"/>
      <c r="F91" s="569"/>
      <c r="G91" s="570"/>
      <c r="H91" s="2"/>
    </row>
    <row r="92" spans="1:8">
      <c r="A92" s="566"/>
      <c r="B92" s="567"/>
      <c r="C92" s="568"/>
      <c r="D92" s="568"/>
      <c r="E92" s="569"/>
      <c r="F92" s="569"/>
      <c r="G92" s="570"/>
      <c r="H92" s="2"/>
    </row>
    <row r="93" spans="1:8">
      <c r="A93" s="566"/>
      <c r="B93" s="567"/>
      <c r="C93" s="568"/>
      <c r="D93" s="568"/>
      <c r="E93" s="569"/>
      <c r="F93" s="569"/>
      <c r="G93" s="570"/>
      <c r="H93" s="2"/>
    </row>
    <row r="94" spans="1:8">
      <c r="A94" s="566"/>
      <c r="B94" s="567"/>
      <c r="C94" s="568"/>
      <c r="D94" s="568"/>
      <c r="E94" s="569"/>
      <c r="F94" s="569"/>
      <c r="G94" s="570"/>
      <c r="H94" s="2"/>
    </row>
    <row r="95" spans="1:8">
      <c r="A95" s="566"/>
      <c r="B95" s="567"/>
      <c r="C95" s="568"/>
      <c r="D95" s="568"/>
      <c r="E95" s="569"/>
      <c r="F95" s="569"/>
      <c r="G95" s="570"/>
      <c r="H95" s="2"/>
    </row>
    <row r="96" spans="1:8">
      <c r="A96" s="566"/>
      <c r="B96" s="567"/>
      <c r="C96" s="568"/>
      <c r="D96" s="568"/>
      <c r="E96" s="569"/>
      <c r="F96" s="569"/>
      <c r="G96" s="570"/>
      <c r="H96" s="2"/>
    </row>
    <row r="97" spans="1:8">
      <c r="A97" s="566"/>
      <c r="B97" s="567"/>
      <c r="C97" s="568"/>
      <c r="D97" s="568"/>
      <c r="E97" s="569"/>
      <c r="F97" s="569"/>
      <c r="G97" s="570"/>
      <c r="H97" s="2"/>
    </row>
    <row r="98" spans="1:8">
      <c r="A98" s="566"/>
      <c r="B98" s="567"/>
      <c r="C98" s="568"/>
      <c r="D98" s="568"/>
      <c r="E98" s="569"/>
      <c r="F98" s="569"/>
      <c r="G98" s="570"/>
      <c r="H98" s="2"/>
    </row>
    <row r="99" spans="1:8">
      <c r="A99" s="566"/>
      <c r="B99" s="567"/>
      <c r="C99" s="568"/>
      <c r="D99" s="568"/>
      <c r="E99" s="569"/>
      <c r="F99" s="569"/>
      <c r="G99" s="570"/>
      <c r="H99" s="2"/>
    </row>
    <row r="100" spans="1:8">
      <c r="A100" s="566"/>
      <c r="B100" s="567"/>
      <c r="C100" s="568"/>
      <c r="D100" s="568"/>
      <c r="E100" s="569"/>
      <c r="F100" s="569"/>
      <c r="G100" s="570"/>
      <c r="H100" s="2"/>
    </row>
  </sheetData>
  <mergeCells count="10">
    <mergeCell ref="A1:A58"/>
    <mergeCell ref="C60:G60"/>
    <mergeCell ref="B1:C6"/>
    <mergeCell ref="E1:G6"/>
    <mergeCell ref="B7:C7"/>
    <mergeCell ref="E7:G7"/>
    <mergeCell ref="B10:C10"/>
    <mergeCell ref="B11:C11"/>
    <mergeCell ref="F11:F12"/>
    <mergeCell ref="C59:G59"/>
  </mergeCells>
  <hyperlinks>
    <hyperlink ref="B11:C11" location="'ΠΡΟΤΕΙΝΟΜΕΝΟΣ ΤΙΜΟΚΑΤΑΛΟΓΟΣ'!A1" display="ΣΥΝΟΠΤΙΚΟΣ ΤΙΜΟΚΑΤΑΛΟΓΟΣ"/>
  </hyperlinks>
  <pageMargins left="0.70866141732283472" right="0.70866141732283472" top="0.74803149606299213" bottom="0.74803149606299213" header="0.31496062992125984" footer="0.31496062992125984"/>
  <pageSetup paperSize="9" scale="10" orientation="portrait" r:id="rId1"/>
  <colBreaks count="1" manualBreakCount="1">
    <brk id="7" max="1048575" man="1"/>
  </colBreaks>
  <drawing r:id="rId2"/>
</worksheet>
</file>

<file path=xl/worksheets/sheet96.xml><?xml version="1.0" encoding="utf-8"?>
<worksheet xmlns="http://schemas.openxmlformats.org/spreadsheetml/2006/main" xmlns:r="http://schemas.openxmlformats.org/officeDocument/2006/relationships">
  <sheetPr>
    <tabColor rgb="FFFFFF00"/>
  </sheetPr>
  <dimension ref="A1"/>
  <sheetViews>
    <sheetView topLeftCell="A2" workbookViewId="0">
      <selection activeCell="C82" sqref="C82"/>
    </sheetView>
  </sheetViews>
  <sheetFormatPr defaultRowHeight="12.75"/>
  <sheetData/>
  <pageMargins left="0.75" right="0.75" top="1" bottom="1" header="0.5" footer="0.5"/>
  <headerFooter alignWithMargins="0"/>
</worksheet>
</file>

<file path=xl/worksheets/sheet97.xml><?xml version="1.0" encoding="utf-8"?>
<worksheet xmlns="http://schemas.openxmlformats.org/spreadsheetml/2006/main" xmlns:r="http://schemas.openxmlformats.org/officeDocument/2006/relationships">
  <sheetPr>
    <tabColor rgb="FF800000"/>
  </sheetPr>
  <dimension ref="A1:ET129"/>
  <sheetViews>
    <sheetView view="pageBreakPreview" zoomScale="24" zoomScaleNormal="24" zoomScaleSheetLayoutView="24" workbookViewId="0">
      <pane xSplit="1" ySplit="12" topLeftCell="B13" activePane="bottomRight" state="frozen"/>
      <selection pane="topRight" activeCell="B1" sqref="B1"/>
      <selection pane="bottomLeft" activeCell="A14" sqref="A14"/>
      <selection pane="bottomRight" activeCell="I8" sqref="I8"/>
    </sheetView>
  </sheetViews>
  <sheetFormatPr defaultRowHeight="15"/>
  <cols>
    <col min="1" max="1" width="21.28515625" style="3" customWidth="1"/>
    <col min="2" max="2" width="21.28515625" style="12" customWidth="1"/>
    <col min="3" max="3" width="226.85546875" style="13" customWidth="1"/>
    <col min="4" max="5" width="59.7109375" style="13" customWidth="1"/>
    <col min="6" max="6" width="58.7109375" style="13" customWidth="1"/>
    <col min="7" max="7" width="37" style="14" customWidth="1"/>
    <col min="8" max="8" width="23.5703125" style="14" customWidth="1"/>
    <col min="9" max="9" width="172" style="15" customWidth="1"/>
    <col min="10" max="10" width="36.42578125" style="3" customWidth="1"/>
    <col min="11" max="12" width="39.85546875" style="3" customWidth="1"/>
    <col min="13" max="16" width="9.5703125" style="3" customWidth="1"/>
    <col min="17" max="16384" width="9.140625" style="3"/>
  </cols>
  <sheetData>
    <row r="1" spans="1:150" ht="134.25" customHeight="1">
      <c r="A1" s="795" t="s">
        <v>1025</v>
      </c>
      <c r="B1" s="915" t="s">
        <v>1030</v>
      </c>
      <c r="C1" s="900"/>
      <c r="D1" s="109" t="s">
        <v>952</v>
      </c>
      <c r="E1" s="109" t="s">
        <v>952</v>
      </c>
      <c r="F1" s="109" t="s">
        <v>952</v>
      </c>
      <c r="G1" s="903"/>
      <c r="H1" s="904"/>
      <c r="I1" s="905"/>
      <c r="J1" s="2"/>
    </row>
    <row r="2" spans="1:150" ht="112.15" customHeight="1">
      <c r="A2" s="796"/>
      <c r="B2" s="916"/>
      <c r="C2" s="902"/>
      <c r="D2" s="110" t="s">
        <v>379</v>
      </c>
      <c r="E2" s="110" t="s">
        <v>379</v>
      </c>
      <c r="F2" s="110" t="s">
        <v>379</v>
      </c>
      <c r="G2" s="906"/>
      <c r="H2" s="907"/>
      <c r="I2" s="908"/>
      <c r="J2" s="2"/>
    </row>
    <row r="3" spans="1:150" ht="70.5" customHeight="1">
      <c r="A3" s="796"/>
      <c r="B3" s="916"/>
      <c r="C3" s="902"/>
      <c r="D3" s="111">
        <v>1368</v>
      </c>
      <c r="E3" s="634">
        <v>1368</v>
      </c>
      <c r="F3" s="111">
        <v>1368</v>
      </c>
      <c r="G3" s="906"/>
      <c r="H3" s="907"/>
      <c r="I3" s="908"/>
      <c r="J3" s="2"/>
    </row>
    <row r="4" spans="1:150" ht="76.5" customHeight="1">
      <c r="A4" s="796"/>
      <c r="B4" s="916"/>
      <c r="C4" s="902"/>
      <c r="D4" s="111" t="s">
        <v>97</v>
      </c>
      <c r="E4" s="634" t="s">
        <v>557</v>
      </c>
      <c r="F4" s="111" t="s">
        <v>78</v>
      </c>
      <c r="G4" s="906"/>
      <c r="H4" s="907"/>
      <c r="I4" s="908"/>
      <c r="J4" s="2"/>
    </row>
    <row r="5" spans="1:150" ht="73.5" customHeight="1">
      <c r="A5" s="796"/>
      <c r="B5" s="916"/>
      <c r="C5" s="902"/>
      <c r="D5" s="111" t="s">
        <v>237</v>
      </c>
      <c r="E5" s="634" t="s">
        <v>237</v>
      </c>
      <c r="F5" s="111" t="s">
        <v>237</v>
      </c>
      <c r="G5" s="906"/>
      <c r="H5" s="907"/>
      <c r="I5" s="908"/>
      <c r="J5" s="2"/>
    </row>
    <row r="6" spans="1:150" ht="118.5" customHeight="1">
      <c r="A6" s="796"/>
      <c r="B6" s="916"/>
      <c r="C6" s="902"/>
      <c r="D6" s="111" t="s">
        <v>274</v>
      </c>
      <c r="E6" s="634" t="s">
        <v>274</v>
      </c>
      <c r="F6" s="111" t="s">
        <v>274</v>
      </c>
      <c r="G6" s="906"/>
      <c r="H6" s="907"/>
      <c r="I6" s="908"/>
      <c r="J6" s="2"/>
    </row>
    <row r="7" spans="1:150" ht="73.5" customHeight="1">
      <c r="A7" s="796"/>
      <c r="B7" s="909" t="s">
        <v>232</v>
      </c>
      <c r="C7" s="910"/>
      <c r="D7" s="406">
        <v>12180.807102803738</v>
      </c>
      <c r="E7" s="651">
        <v>12297.324000000001</v>
      </c>
      <c r="F7" s="651">
        <v>13426.91</v>
      </c>
      <c r="G7" s="841"/>
      <c r="H7" s="842"/>
      <c r="I7" s="843"/>
      <c r="J7" s="2"/>
    </row>
    <row r="8" spans="1:150" ht="73.5" customHeight="1">
      <c r="A8" s="796"/>
      <c r="B8" s="756"/>
      <c r="C8" s="757" t="s">
        <v>1668</v>
      </c>
      <c r="D8" s="769">
        <v>132</v>
      </c>
      <c r="E8" s="769">
        <v>132</v>
      </c>
      <c r="F8" s="769">
        <v>132</v>
      </c>
      <c r="G8" s="748"/>
      <c r="H8" s="748"/>
      <c r="I8" s="748"/>
      <c r="J8" s="566"/>
      <c r="K8" s="566"/>
      <c r="L8" s="566"/>
      <c r="M8" s="566"/>
      <c r="N8" s="566"/>
      <c r="O8" s="566"/>
      <c r="P8" s="566"/>
      <c r="Q8" s="566"/>
      <c r="R8" s="566"/>
      <c r="S8" s="566"/>
      <c r="T8" s="566"/>
      <c r="U8" s="566"/>
      <c r="V8" s="566"/>
      <c r="W8" s="566"/>
      <c r="X8" s="566"/>
      <c r="Y8" s="566"/>
      <c r="Z8" s="566"/>
      <c r="AA8" s="566"/>
      <c r="AB8" s="566"/>
      <c r="AC8" s="566"/>
      <c r="AD8" s="566"/>
      <c r="AE8" s="566"/>
      <c r="AF8" s="566"/>
      <c r="AG8" s="566"/>
      <c r="AH8" s="566"/>
      <c r="AI8" s="566"/>
      <c r="AJ8" s="566"/>
      <c r="AK8" s="566"/>
      <c r="AL8" s="566"/>
      <c r="AM8" s="566"/>
      <c r="AN8" s="566"/>
      <c r="AO8" s="566"/>
      <c r="AP8" s="566"/>
      <c r="AQ8" s="566"/>
      <c r="AR8" s="566"/>
      <c r="AS8" s="566"/>
      <c r="AT8" s="566"/>
      <c r="AU8" s="566"/>
      <c r="AV8" s="566"/>
      <c r="AW8" s="566"/>
      <c r="AX8" s="566"/>
      <c r="AY8" s="566"/>
      <c r="AZ8" s="566"/>
      <c r="BA8" s="566"/>
      <c r="BB8" s="566"/>
      <c r="BC8" s="566"/>
      <c r="BD8" s="566"/>
      <c r="BE8" s="566"/>
      <c r="BF8" s="566"/>
      <c r="BG8" s="566"/>
      <c r="BH8" s="566"/>
      <c r="BI8" s="566"/>
      <c r="BJ8" s="566"/>
      <c r="BK8" s="566"/>
      <c r="BL8" s="566"/>
      <c r="BM8" s="566"/>
      <c r="BN8" s="566"/>
      <c r="BO8" s="566"/>
      <c r="BP8" s="566"/>
      <c r="BQ8" s="566"/>
      <c r="BR8" s="566"/>
      <c r="BS8" s="566"/>
      <c r="BT8" s="566"/>
      <c r="BU8" s="566"/>
      <c r="BV8" s="566"/>
      <c r="BW8" s="566"/>
      <c r="BX8" s="566"/>
      <c r="BY8" s="566"/>
      <c r="BZ8" s="566"/>
      <c r="CA8" s="566"/>
      <c r="CB8" s="566"/>
      <c r="CC8" s="566"/>
      <c r="CD8" s="566"/>
      <c r="CE8" s="566"/>
      <c r="CF8" s="566"/>
      <c r="CG8" s="566"/>
      <c r="CH8" s="566"/>
      <c r="CI8" s="566"/>
      <c r="CJ8" s="566"/>
      <c r="CK8" s="566"/>
      <c r="CL8" s="566"/>
      <c r="CM8" s="566"/>
      <c r="CN8" s="566"/>
      <c r="CO8" s="566"/>
      <c r="CP8" s="566"/>
      <c r="CQ8" s="566"/>
      <c r="CR8" s="566"/>
      <c r="CS8" s="566"/>
      <c r="CT8" s="566"/>
      <c r="CU8" s="566"/>
      <c r="CV8" s="566"/>
      <c r="CW8" s="566"/>
      <c r="CX8" s="566"/>
      <c r="CY8" s="566"/>
      <c r="CZ8" s="566"/>
      <c r="DA8" s="566"/>
      <c r="DB8" s="566"/>
      <c r="DC8" s="566"/>
      <c r="DD8" s="566"/>
      <c r="DE8" s="566"/>
      <c r="DF8" s="566"/>
      <c r="DG8" s="566"/>
      <c r="DH8" s="566"/>
      <c r="DI8" s="566"/>
      <c r="DJ8" s="566"/>
      <c r="DK8" s="566"/>
      <c r="DL8" s="566"/>
      <c r="DM8" s="566"/>
      <c r="DN8" s="566"/>
      <c r="DO8" s="566"/>
      <c r="DP8" s="566"/>
      <c r="DQ8" s="566"/>
      <c r="DR8" s="566"/>
      <c r="DS8" s="566"/>
      <c r="DT8" s="566"/>
      <c r="DU8" s="566"/>
      <c r="DV8" s="566"/>
      <c r="DW8" s="566"/>
      <c r="DX8" s="566"/>
      <c r="DY8" s="566"/>
      <c r="DZ8" s="566"/>
      <c r="EA8" s="566"/>
      <c r="EB8" s="566"/>
      <c r="EC8" s="566"/>
      <c r="ED8" s="566"/>
      <c r="EE8" s="566"/>
      <c r="EF8" s="566"/>
      <c r="EG8" s="566"/>
      <c r="EH8" s="566"/>
      <c r="EI8" s="566"/>
      <c r="EJ8" s="566"/>
      <c r="EK8" s="566"/>
      <c r="EL8" s="566"/>
      <c r="EM8" s="566"/>
      <c r="EN8" s="566"/>
      <c r="EO8" s="566"/>
      <c r="EP8" s="566"/>
      <c r="EQ8" s="566"/>
      <c r="ER8" s="566"/>
      <c r="ES8" s="566"/>
      <c r="ET8" s="566"/>
    </row>
    <row r="9" spans="1:150" ht="73.5" customHeight="1">
      <c r="A9" s="796"/>
      <c r="B9" s="756"/>
      <c r="C9" s="757" t="s">
        <v>1669</v>
      </c>
      <c r="D9" s="651">
        <v>150</v>
      </c>
      <c r="E9" s="651">
        <v>150</v>
      </c>
      <c r="F9" s="651">
        <v>150</v>
      </c>
      <c r="G9" s="748"/>
      <c r="H9" s="748"/>
      <c r="I9" s="748"/>
      <c r="J9" s="566"/>
      <c r="K9" s="566"/>
      <c r="L9" s="566"/>
      <c r="M9" s="566"/>
      <c r="N9" s="566"/>
      <c r="O9" s="566"/>
      <c r="P9" s="566"/>
      <c r="Q9" s="566"/>
      <c r="R9" s="566"/>
      <c r="S9" s="566"/>
      <c r="T9" s="566"/>
      <c r="U9" s="566"/>
      <c r="V9" s="566"/>
      <c r="W9" s="566"/>
      <c r="X9" s="566"/>
      <c r="Y9" s="566"/>
      <c r="Z9" s="566"/>
      <c r="AA9" s="566"/>
      <c r="AB9" s="566"/>
      <c r="AC9" s="566"/>
      <c r="AD9" s="566"/>
      <c r="AE9" s="566"/>
      <c r="AF9" s="566"/>
      <c r="AG9" s="566"/>
      <c r="AH9" s="566"/>
      <c r="AI9" s="566"/>
      <c r="AJ9" s="566"/>
      <c r="AK9" s="566"/>
      <c r="AL9" s="566"/>
      <c r="AM9" s="566"/>
      <c r="AN9" s="566"/>
      <c r="AO9" s="566"/>
      <c r="AP9" s="566"/>
      <c r="AQ9" s="566"/>
      <c r="AR9" s="566"/>
      <c r="AS9" s="566"/>
      <c r="AT9" s="566"/>
      <c r="AU9" s="566"/>
      <c r="AV9" s="566"/>
      <c r="AW9" s="566"/>
      <c r="AX9" s="566"/>
      <c r="AY9" s="566"/>
      <c r="AZ9" s="566"/>
      <c r="BA9" s="566"/>
      <c r="BB9" s="566"/>
      <c r="BC9" s="566"/>
      <c r="BD9" s="566"/>
      <c r="BE9" s="566"/>
      <c r="BF9" s="566"/>
      <c r="BG9" s="566"/>
      <c r="BH9" s="566"/>
      <c r="BI9" s="566"/>
      <c r="BJ9" s="566"/>
      <c r="BK9" s="566"/>
      <c r="BL9" s="566"/>
      <c r="BM9" s="566"/>
      <c r="BN9" s="566"/>
      <c r="BO9" s="566"/>
      <c r="BP9" s="566"/>
      <c r="BQ9" s="566"/>
      <c r="BR9" s="566"/>
      <c r="BS9" s="566"/>
      <c r="BT9" s="566"/>
      <c r="BU9" s="566"/>
      <c r="BV9" s="566"/>
      <c r="BW9" s="566"/>
      <c r="BX9" s="566"/>
      <c r="BY9" s="566"/>
      <c r="BZ9" s="566"/>
      <c r="CA9" s="566"/>
      <c r="CB9" s="566"/>
      <c r="CC9" s="566"/>
      <c r="CD9" s="566"/>
      <c r="CE9" s="566"/>
      <c r="CF9" s="566"/>
      <c r="CG9" s="566"/>
      <c r="CH9" s="566"/>
      <c r="CI9" s="566"/>
      <c r="CJ9" s="566"/>
      <c r="CK9" s="566"/>
      <c r="CL9" s="566"/>
      <c r="CM9" s="566"/>
      <c r="CN9" s="566"/>
      <c r="CO9" s="566"/>
      <c r="CP9" s="566"/>
      <c r="CQ9" s="566"/>
      <c r="CR9" s="566"/>
      <c r="CS9" s="566"/>
      <c r="CT9" s="566"/>
      <c r="CU9" s="566"/>
      <c r="CV9" s="566"/>
      <c r="CW9" s="566"/>
      <c r="CX9" s="566"/>
      <c r="CY9" s="566"/>
      <c r="CZ9" s="566"/>
      <c r="DA9" s="566"/>
      <c r="DB9" s="566"/>
      <c r="DC9" s="566"/>
      <c r="DD9" s="566"/>
      <c r="DE9" s="566"/>
      <c r="DF9" s="566"/>
      <c r="DG9" s="566"/>
      <c r="DH9" s="566"/>
      <c r="DI9" s="566"/>
      <c r="DJ9" s="566"/>
      <c r="DK9" s="566"/>
      <c r="DL9" s="566"/>
      <c r="DM9" s="566"/>
      <c r="DN9" s="566"/>
      <c r="DO9" s="566"/>
      <c r="DP9" s="566"/>
      <c r="DQ9" s="566"/>
      <c r="DR9" s="566"/>
      <c r="DS9" s="566"/>
      <c r="DT9" s="566"/>
      <c r="DU9" s="566"/>
      <c r="DV9" s="566"/>
      <c r="DW9" s="566"/>
      <c r="DX9" s="566"/>
      <c r="DY9" s="566"/>
      <c r="DZ9" s="566"/>
      <c r="EA9" s="566"/>
      <c r="EB9" s="566"/>
      <c r="EC9" s="566"/>
      <c r="ED9" s="566"/>
      <c r="EE9" s="566"/>
      <c r="EF9" s="566"/>
      <c r="EG9" s="566"/>
      <c r="EH9" s="566"/>
      <c r="EI9" s="566"/>
      <c r="EJ9" s="566"/>
      <c r="EK9" s="566"/>
      <c r="EL9" s="566"/>
      <c r="EM9" s="566"/>
      <c r="EN9" s="566"/>
      <c r="EO9" s="566"/>
      <c r="EP9" s="566"/>
      <c r="EQ9" s="566"/>
      <c r="ER9" s="566"/>
      <c r="ES9" s="566"/>
      <c r="ET9" s="566"/>
    </row>
    <row r="10" spans="1:150" s="408" customFormat="1" ht="89.25" customHeight="1">
      <c r="A10" s="796"/>
      <c r="B10" s="909" t="s">
        <v>1670</v>
      </c>
      <c r="C10" s="910"/>
      <c r="D10" s="406">
        <v>73.72</v>
      </c>
      <c r="E10" s="651">
        <v>73.72</v>
      </c>
      <c r="F10" s="651">
        <v>73.72</v>
      </c>
      <c r="G10" s="158"/>
      <c r="H10" s="158"/>
      <c r="I10" s="161"/>
      <c r="J10" s="163"/>
      <c r="K10" s="163"/>
      <c r="L10" s="163"/>
      <c r="M10" s="43"/>
      <c r="N10" s="43"/>
      <c r="O10" s="43"/>
      <c r="P10" s="43"/>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c r="AW10" s="43"/>
      <c r="AX10" s="43"/>
      <c r="AY10" s="43"/>
      <c r="AZ10" s="43"/>
      <c r="BA10" s="43"/>
      <c r="BB10" s="43"/>
      <c r="BC10" s="43"/>
      <c r="BD10" s="43"/>
      <c r="BE10" s="43"/>
      <c r="BF10" s="43"/>
      <c r="BG10" s="43"/>
      <c r="BH10" s="43"/>
      <c r="BI10" s="43"/>
      <c r="BJ10" s="43"/>
      <c r="BK10" s="43"/>
      <c r="BL10" s="43"/>
      <c r="BM10" s="43"/>
      <c r="BN10" s="43"/>
      <c r="BO10" s="43"/>
      <c r="BP10" s="43"/>
      <c r="BQ10" s="43"/>
      <c r="BR10" s="43"/>
      <c r="BS10" s="43"/>
      <c r="BT10" s="43"/>
      <c r="BU10" s="43"/>
      <c r="BV10" s="43"/>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c r="DF10" s="43"/>
      <c r="DG10" s="43"/>
      <c r="DH10" s="43"/>
      <c r="DI10" s="43"/>
      <c r="DJ10" s="43"/>
      <c r="DK10" s="43"/>
      <c r="DL10" s="43"/>
      <c r="DM10" s="43"/>
      <c r="DN10" s="43"/>
      <c r="DO10" s="43"/>
      <c r="DP10" s="43"/>
      <c r="DQ10" s="43"/>
      <c r="DR10" s="43"/>
      <c r="DS10" s="43"/>
      <c r="DT10" s="43"/>
      <c r="DU10" s="43"/>
      <c r="DV10" s="43"/>
      <c r="DW10" s="43"/>
      <c r="DX10" s="43"/>
      <c r="DY10" s="43"/>
      <c r="DZ10" s="43"/>
      <c r="EA10" s="43"/>
      <c r="EB10" s="43"/>
      <c r="EC10" s="43"/>
      <c r="ED10" s="43"/>
      <c r="EE10" s="43"/>
      <c r="EF10" s="43"/>
      <c r="EG10" s="43"/>
      <c r="EH10" s="43"/>
      <c r="EI10" s="43"/>
      <c r="EJ10" s="43"/>
      <c r="EK10" s="43"/>
      <c r="EL10" s="43"/>
      <c r="EM10" s="43"/>
      <c r="EN10" s="43"/>
      <c r="EO10" s="43"/>
      <c r="EP10" s="43"/>
      <c r="EQ10" s="43"/>
      <c r="ER10" s="43"/>
      <c r="ES10" s="43"/>
      <c r="ET10" s="43"/>
    </row>
    <row r="11" spans="1:150" s="6" customFormat="1" ht="73.5" customHeight="1">
      <c r="A11" s="796"/>
      <c r="B11" s="824" t="s">
        <v>233</v>
      </c>
      <c r="C11" s="792"/>
      <c r="D11" s="61" t="s">
        <v>981</v>
      </c>
      <c r="E11" s="627" t="s">
        <v>1633</v>
      </c>
      <c r="F11" s="61" t="s">
        <v>982</v>
      </c>
      <c r="G11" s="87" t="s">
        <v>232</v>
      </c>
      <c r="H11" s="848" t="s">
        <v>234</v>
      </c>
      <c r="I11" s="4"/>
      <c r="J11" s="5"/>
    </row>
    <row r="12" spans="1:150" s="7" customFormat="1" ht="64.5" customHeight="1">
      <c r="A12" s="796"/>
      <c r="B12" s="353" t="s">
        <v>45</v>
      </c>
      <c r="C12" s="353"/>
      <c r="D12" s="353"/>
      <c r="E12" s="353"/>
      <c r="F12" s="353"/>
      <c r="G12" s="353"/>
      <c r="H12" s="849"/>
      <c r="I12" s="354" t="s">
        <v>244</v>
      </c>
      <c r="J12" s="5"/>
      <c r="K12" s="6"/>
      <c r="L12" s="6"/>
    </row>
    <row r="13" spans="1:150" s="7" customFormat="1" ht="78" customHeight="1">
      <c r="A13" s="796"/>
      <c r="B13" s="136" t="s">
        <v>238</v>
      </c>
      <c r="C13" s="42" t="s">
        <v>291</v>
      </c>
      <c r="D13" s="113" t="s">
        <v>47</v>
      </c>
      <c r="E13" s="113" t="s">
        <v>47</v>
      </c>
      <c r="F13" s="113" t="s">
        <v>47</v>
      </c>
      <c r="G13" s="89"/>
      <c r="H13" s="137" t="s">
        <v>238</v>
      </c>
      <c r="I13" s="58"/>
      <c r="J13" s="721"/>
      <c r="K13" s="6"/>
      <c r="L13" s="6"/>
    </row>
    <row r="14" spans="1:150" s="7" customFormat="1" ht="78" customHeight="1">
      <c r="A14" s="796"/>
      <c r="B14" s="114" t="s">
        <v>46</v>
      </c>
      <c r="C14" s="42" t="s">
        <v>292</v>
      </c>
      <c r="D14" s="113" t="s">
        <v>47</v>
      </c>
      <c r="E14" s="113" t="s">
        <v>47</v>
      </c>
      <c r="F14" s="113" t="s">
        <v>47</v>
      </c>
      <c r="G14" s="89"/>
      <c r="H14" s="114" t="s">
        <v>46</v>
      </c>
      <c r="I14" s="58"/>
      <c r="J14" s="721"/>
      <c r="K14" s="6"/>
      <c r="L14" s="6"/>
    </row>
    <row r="15" spans="1:150" s="7" customFormat="1" ht="78" customHeight="1">
      <c r="A15" s="796"/>
      <c r="B15" s="114" t="s">
        <v>221</v>
      </c>
      <c r="C15" s="8" t="s">
        <v>263</v>
      </c>
      <c r="D15" s="113" t="s">
        <v>47</v>
      </c>
      <c r="E15" s="113" t="s">
        <v>47</v>
      </c>
      <c r="F15" s="113" t="s">
        <v>47</v>
      </c>
      <c r="G15" s="89"/>
      <c r="H15" s="114" t="s">
        <v>221</v>
      </c>
      <c r="I15" s="58"/>
      <c r="J15" s="721"/>
      <c r="K15" s="6"/>
      <c r="L15" s="6"/>
    </row>
    <row r="16" spans="1:150" s="7" customFormat="1" ht="78" customHeight="1">
      <c r="A16" s="796"/>
      <c r="B16" s="114" t="s">
        <v>200</v>
      </c>
      <c r="C16" s="8" t="s">
        <v>33</v>
      </c>
      <c r="D16" s="510" t="s">
        <v>848</v>
      </c>
      <c r="E16" s="113" t="s">
        <v>47</v>
      </c>
      <c r="F16" s="511" t="s">
        <v>47</v>
      </c>
      <c r="G16" s="89">
        <v>116.82</v>
      </c>
      <c r="H16" s="114" t="s">
        <v>200</v>
      </c>
      <c r="I16" s="58"/>
      <c r="J16" s="721"/>
      <c r="K16" s="6"/>
      <c r="L16" s="6"/>
    </row>
    <row r="17" spans="1:12" s="7" customFormat="1" ht="78" customHeight="1">
      <c r="A17" s="796"/>
      <c r="B17" s="114" t="s">
        <v>48</v>
      </c>
      <c r="C17" s="8" t="s">
        <v>49</v>
      </c>
      <c r="D17" s="511" t="s">
        <v>47</v>
      </c>
      <c r="E17" s="511" t="s">
        <v>47</v>
      </c>
      <c r="F17" s="512" t="s">
        <v>169</v>
      </c>
      <c r="G17" s="89"/>
      <c r="H17" s="114" t="s">
        <v>48</v>
      </c>
      <c r="I17" s="90"/>
      <c r="J17" s="721"/>
      <c r="K17" s="6"/>
      <c r="L17" s="6"/>
    </row>
    <row r="18" spans="1:12" s="7" customFormat="1" ht="78" customHeight="1">
      <c r="A18" s="796"/>
      <c r="B18" s="114" t="s">
        <v>1614</v>
      </c>
      <c r="C18" s="8" t="s">
        <v>1615</v>
      </c>
      <c r="D18" s="511" t="s">
        <v>47</v>
      </c>
      <c r="E18" s="511" t="s">
        <v>47</v>
      </c>
      <c r="F18" s="113" t="s">
        <v>47</v>
      </c>
      <c r="G18" s="89"/>
      <c r="H18" s="114" t="s">
        <v>1614</v>
      </c>
      <c r="I18" s="90"/>
      <c r="J18" s="721"/>
      <c r="K18" s="6"/>
      <c r="L18" s="6"/>
    </row>
    <row r="19" spans="1:12" s="7" customFormat="1" ht="78" customHeight="1">
      <c r="A19" s="796"/>
      <c r="B19" s="114" t="s">
        <v>170</v>
      </c>
      <c r="C19" s="8" t="s">
        <v>201</v>
      </c>
      <c r="D19" s="511" t="s">
        <v>47</v>
      </c>
      <c r="E19" s="511" t="s">
        <v>47</v>
      </c>
      <c r="F19" s="511" t="s">
        <v>47</v>
      </c>
      <c r="G19" s="89"/>
      <c r="H19" s="114" t="s">
        <v>170</v>
      </c>
      <c r="I19" s="90"/>
      <c r="J19" s="721"/>
      <c r="K19" s="6"/>
      <c r="L19" s="6"/>
    </row>
    <row r="20" spans="1:12" s="7" customFormat="1" ht="78" customHeight="1">
      <c r="A20" s="796"/>
      <c r="B20" s="114" t="s">
        <v>165</v>
      </c>
      <c r="C20" s="8" t="s">
        <v>166</v>
      </c>
      <c r="D20" s="511" t="s">
        <v>47</v>
      </c>
      <c r="E20" s="511" t="s">
        <v>47</v>
      </c>
      <c r="F20" s="511" t="s">
        <v>47</v>
      </c>
      <c r="G20" s="89"/>
      <c r="H20" s="114" t="s">
        <v>165</v>
      </c>
      <c r="I20" s="58"/>
      <c r="J20" s="721"/>
      <c r="K20" s="6"/>
      <c r="L20" s="6"/>
    </row>
    <row r="21" spans="1:12" s="7" customFormat="1" ht="78" customHeight="1">
      <c r="A21" s="796"/>
      <c r="B21" s="114" t="s">
        <v>0</v>
      </c>
      <c r="C21" s="42" t="s">
        <v>313</v>
      </c>
      <c r="D21" s="511" t="s">
        <v>47</v>
      </c>
      <c r="E21" s="511" t="s">
        <v>47</v>
      </c>
      <c r="F21" s="511" t="s">
        <v>47</v>
      </c>
      <c r="G21" s="89"/>
      <c r="H21" s="114" t="s">
        <v>0</v>
      </c>
      <c r="I21" s="58"/>
      <c r="J21" s="721"/>
      <c r="K21" s="6"/>
      <c r="L21" s="6"/>
    </row>
    <row r="22" spans="1:12" s="7" customFormat="1" ht="78" customHeight="1">
      <c r="A22" s="796"/>
      <c r="B22" s="114" t="s">
        <v>58</v>
      </c>
      <c r="C22" s="8" t="s">
        <v>59</v>
      </c>
      <c r="D22" s="512" t="s">
        <v>169</v>
      </c>
      <c r="E22" s="511" t="s">
        <v>47</v>
      </c>
      <c r="F22" s="511" t="s">
        <v>47</v>
      </c>
      <c r="G22" s="89"/>
      <c r="H22" s="114" t="s">
        <v>58</v>
      </c>
      <c r="I22" s="58"/>
      <c r="J22" s="721"/>
      <c r="K22" s="6"/>
      <c r="L22" s="6"/>
    </row>
    <row r="23" spans="1:12" s="262" customFormat="1" ht="78" customHeight="1">
      <c r="A23" s="796"/>
      <c r="B23" s="282" t="s">
        <v>1505</v>
      </c>
      <c r="C23" s="263" t="s">
        <v>1506</v>
      </c>
      <c r="D23" s="689" t="s">
        <v>47</v>
      </c>
      <c r="E23" s="511" t="s">
        <v>47</v>
      </c>
      <c r="F23" s="511" t="s">
        <v>47</v>
      </c>
      <c r="G23" s="142"/>
      <c r="H23" s="282" t="s">
        <v>1505</v>
      </c>
      <c r="I23" s="625"/>
      <c r="J23" s="721"/>
      <c r="K23" s="260"/>
      <c r="L23" s="260"/>
    </row>
    <row r="24" spans="1:12" s="262" customFormat="1" ht="102.75" customHeight="1">
      <c r="A24" s="796"/>
      <c r="B24" s="282" t="s">
        <v>1507</v>
      </c>
      <c r="C24" s="265" t="s">
        <v>1508</v>
      </c>
      <c r="D24" s="510" t="s">
        <v>848</v>
      </c>
      <c r="E24" s="511" t="s">
        <v>47</v>
      </c>
      <c r="F24" s="689" t="s">
        <v>47</v>
      </c>
      <c r="G24" s="142">
        <v>54.52</v>
      </c>
      <c r="H24" s="282" t="s">
        <v>1507</v>
      </c>
      <c r="I24" s="625"/>
      <c r="J24" s="721"/>
      <c r="K24" s="260"/>
      <c r="L24" s="260"/>
    </row>
    <row r="25" spans="1:12" s="7" customFormat="1" ht="78" customHeight="1">
      <c r="A25" s="796"/>
      <c r="B25" s="115" t="s">
        <v>50</v>
      </c>
      <c r="C25" s="8" t="s">
        <v>453</v>
      </c>
      <c r="D25" s="511" t="s">
        <v>47</v>
      </c>
      <c r="E25" s="511" t="s">
        <v>47</v>
      </c>
      <c r="F25" s="511" t="s">
        <v>47</v>
      </c>
      <c r="H25" s="115" t="s">
        <v>50</v>
      </c>
      <c r="I25" s="58"/>
      <c r="J25" s="721"/>
      <c r="K25" s="6"/>
      <c r="L25" s="6"/>
    </row>
    <row r="26" spans="1:12" s="7" customFormat="1" ht="78" customHeight="1">
      <c r="A26" s="796"/>
      <c r="B26" s="115" t="s">
        <v>100</v>
      </c>
      <c r="C26" s="8" t="s">
        <v>175</v>
      </c>
      <c r="D26" s="511" t="s">
        <v>47</v>
      </c>
      <c r="E26" s="511" t="s">
        <v>47</v>
      </c>
      <c r="F26" s="511" t="s">
        <v>47</v>
      </c>
      <c r="G26" s="89"/>
      <c r="H26" s="115" t="s">
        <v>100</v>
      </c>
      <c r="I26" s="58"/>
      <c r="J26" s="721"/>
      <c r="K26" s="6"/>
      <c r="L26" s="6"/>
    </row>
    <row r="27" spans="1:12" s="7" customFormat="1" ht="78" customHeight="1">
      <c r="A27" s="796"/>
      <c r="B27" s="115" t="s">
        <v>101</v>
      </c>
      <c r="C27" s="42" t="s">
        <v>319</v>
      </c>
      <c r="D27" s="512" t="s">
        <v>169</v>
      </c>
      <c r="E27" s="512" t="s">
        <v>169</v>
      </c>
      <c r="F27" s="511" t="s">
        <v>47</v>
      </c>
      <c r="G27" s="89"/>
      <c r="H27" s="115" t="s">
        <v>101</v>
      </c>
      <c r="I27" s="58"/>
      <c r="J27" s="721"/>
      <c r="K27" s="6"/>
      <c r="L27" s="6"/>
    </row>
    <row r="28" spans="1:12" s="7" customFormat="1" ht="91.5" customHeight="1">
      <c r="A28" s="796"/>
      <c r="B28" s="115" t="s">
        <v>52</v>
      </c>
      <c r="C28" s="9" t="s">
        <v>955</v>
      </c>
      <c r="D28" s="511" t="s">
        <v>47</v>
      </c>
      <c r="E28" s="511" t="s">
        <v>47</v>
      </c>
      <c r="F28" s="511" t="s">
        <v>47</v>
      </c>
      <c r="H28" s="115" t="s">
        <v>52</v>
      </c>
      <c r="I28" s="58"/>
      <c r="J28" s="721"/>
      <c r="K28" s="6"/>
      <c r="L28" s="6"/>
    </row>
    <row r="29" spans="1:12" s="7" customFormat="1" ht="98.45" customHeight="1">
      <c r="A29" s="796"/>
      <c r="B29" s="115" t="s">
        <v>181</v>
      </c>
      <c r="C29" s="9" t="s">
        <v>293</v>
      </c>
      <c r="D29" s="511" t="s">
        <v>47</v>
      </c>
      <c r="E29" s="511" t="s">
        <v>47</v>
      </c>
      <c r="F29" s="511" t="s">
        <v>47</v>
      </c>
      <c r="G29" s="89"/>
      <c r="H29" s="115" t="s">
        <v>181</v>
      </c>
      <c r="I29" s="59"/>
      <c r="J29" s="721"/>
      <c r="K29" s="6"/>
      <c r="L29" s="6"/>
    </row>
    <row r="30" spans="1:12" s="7" customFormat="1" ht="98.45" customHeight="1">
      <c r="A30" s="796"/>
      <c r="B30" s="139" t="s">
        <v>204</v>
      </c>
      <c r="C30" s="460" t="s">
        <v>1056</v>
      </c>
      <c r="D30" s="512" t="s">
        <v>169</v>
      </c>
      <c r="E30" s="512" t="s">
        <v>169</v>
      </c>
      <c r="F30" s="510" t="s">
        <v>848</v>
      </c>
      <c r="G30" s="89">
        <v>545.17133999999999</v>
      </c>
      <c r="H30" s="139" t="s">
        <v>204</v>
      </c>
      <c r="I30" s="140"/>
      <c r="J30" s="721"/>
      <c r="K30" s="6"/>
    </row>
    <row r="31" spans="1:12" s="7" customFormat="1" ht="98.25" customHeight="1">
      <c r="A31" s="796"/>
      <c r="B31" s="139" t="s">
        <v>136</v>
      </c>
      <c r="C31" s="460" t="s">
        <v>956</v>
      </c>
      <c r="D31" s="725" t="s">
        <v>848</v>
      </c>
      <c r="E31" s="512" t="s">
        <v>848</v>
      </c>
      <c r="F31" s="510" t="s">
        <v>848</v>
      </c>
      <c r="G31" s="89">
        <v>77.881619937694694</v>
      </c>
      <c r="H31" s="139" t="s">
        <v>136</v>
      </c>
      <c r="I31" s="140"/>
      <c r="J31" s="721"/>
      <c r="K31" s="6"/>
      <c r="L31" s="6"/>
    </row>
    <row r="32" spans="1:12" s="7" customFormat="1" ht="98.25" customHeight="1">
      <c r="A32" s="796"/>
      <c r="B32" s="139" t="s">
        <v>404</v>
      </c>
      <c r="C32" s="460" t="s">
        <v>411</v>
      </c>
      <c r="D32" s="512" t="s">
        <v>169</v>
      </c>
      <c r="E32" s="512" t="s">
        <v>169</v>
      </c>
      <c r="F32" s="511" t="s">
        <v>47</v>
      </c>
      <c r="G32" s="89"/>
      <c r="H32" s="139" t="s">
        <v>404</v>
      </c>
      <c r="I32" s="140"/>
      <c r="J32" s="721"/>
      <c r="K32" s="6"/>
      <c r="L32" s="6"/>
    </row>
    <row r="33" spans="1:12" s="7" customFormat="1" ht="92.25" customHeight="1">
      <c r="A33" s="796"/>
      <c r="B33" s="139" t="s">
        <v>53</v>
      </c>
      <c r="C33" s="141" t="s">
        <v>54</v>
      </c>
      <c r="D33" s="512" t="s">
        <v>169</v>
      </c>
      <c r="E33" s="511" t="s">
        <v>47</v>
      </c>
      <c r="F33" s="511" t="s">
        <v>47</v>
      </c>
      <c r="G33" s="89"/>
      <c r="H33" s="139" t="s">
        <v>53</v>
      </c>
      <c r="I33" s="140" t="s">
        <v>1032</v>
      </c>
      <c r="J33" s="721"/>
      <c r="K33" s="6"/>
      <c r="L33" s="6"/>
    </row>
    <row r="34" spans="1:12" s="7" customFormat="1" ht="89.25" customHeight="1">
      <c r="A34" s="796"/>
      <c r="B34" s="139" t="s">
        <v>72</v>
      </c>
      <c r="C34" s="141" t="s">
        <v>91</v>
      </c>
      <c r="D34" s="512" t="s">
        <v>169</v>
      </c>
      <c r="E34" s="511" t="s">
        <v>47</v>
      </c>
      <c r="F34" s="511" t="s">
        <v>47</v>
      </c>
      <c r="G34" s="89"/>
      <c r="H34" s="139" t="s">
        <v>72</v>
      </c>
      <c r="I34" s="140"/>
      <c r="J34" s="721"/>
      <c r="K34" s="6"/>
      <c r="L34" s="6"/>
    </row>
    <row r="35" spans="1:12" s="7" customFormat="1" ht="85.5" customHeight="1">
      <c r="A35" s="796"/>
      <c r="B35" s="139" t="s">
        <v>95</v>
      </c>
      <c r="C35" s="141" t="s">
        <v>669</v>
      </c>
      <c r="D35" s="511" t="s">
        <v>47</v>
      </c>
      <c r="E35" s="511" t="s">
        <v>47</v>
      </c>
      <c r="F35" s="511" t="s">
        <v>47</v>
      </c>
      <c r="G35" s="89"/>
      <c r="H35" s="139" t="s">
        <v>95</v>
      </c>
      <c r="I35" s="140"/>
      <c r="J35" s="721"/>
      <c r="K35" s="6"/>
      <c r="L35" s="6"/>
    </row>
    <row r="36" spans="1:12" s="7" customFormat="1" ht="85.5" customHeight="1">
      <c r="A36" s="796"/>
      <c r="B36" s="139" t="s">
        <v>1624</v>
      </c>
      <c r="C36" s="141" t="s">
        <v>1625</v>
      </c>
      <c r="D36" s="512" t="s">
        <v>169</v>
      </c>
      <c r="E36" s="511" t="s">
        <v>47</v>
      </c>
      <c r="F36" s="512" t="s">
        <v>169</v>
      </c>
      <c r="G36" s="89"/>
      <c r="H36" s="139" t="s">
        <v>1624</v>
      </c>
      <c r="I36" s="140"/>
      <c r="J36" s="721"/>
      <c r="K36" s="6"/>
      <c r="L36" s="6"/>
    </row>
    <row r="37" spans="1:12" s="7" customFormat="1" ht="85.5" customHeight="1">
      <c r="A37" s="796"/>
      <c r="B37" s="139" t="s">
        <v>454</v>
      </c>
      <c r="C37" s="141" t="s">
        <v>661</v>
      </c>
      <c r="D37" s="511" t="s">
        <v>47</v>
      </c>
      <c r="E37" s="512" t="s">
        <v>169</v>
      </c>
      <c r="F37" s="512" t="s">
        <v>169</v>
      </c>
      <c r="G37" s="89"/>
      <c r="H37" s="139" t="s">
        <v>454</v>
      </c>
      <c r="I37" s="140"/>
      <c r="J37" s="721"/>
      <c r="K37" s="6"/>
      <c r="L37" s="6"/>
    </row>
    <row r="38" spans="1:12" s="7" customFormat="1" ht="88.5" customHeight="1">
      <c r="A38" s="796"/>
      <c r="B38" s="139" t="s">
        <v>29</v>
      </c>
      <c r="C38" s="141" t="s">
        <v>30</v>
      </c>
      <c r="D38" s="512" t="s">
        <v>169</v>
      </c>
      <c r="E38" s="512" t="s">
        <v>169</v>
      </c>
      <c r="F38" s="511" t="s">
        <v>47</v>
      </c>
      <c r="G38" s="89">
        <v>155.76323987538899</v>
      </c>
      <c r="H38" s="139" t="s">
        <v>29</v>
      </c>
      <c r="I38" s="140" t="s">
        <v>713</v>
      </c>
      <c r="J38" s="721"/>
      <c r="K38" s="6"/>
      <c r="L38" s="6"/>
    </row>
    <row r="39" spans="1:12" s="7" customFormat="1" ht="82.5" customHeight="1">
      <c r="A39" s="796"/>
      <c r="B39" s="139" t="s">
        <v>412</v>
      </c>
      <c r="C39" s="141" t="s">
        <v>673</v>
      </c>
      <c r="D39" s="512" t="s">
        <v>169</v>
      </c>
      <c r="E39" s="511" t="s">
        <v>47</v>
      </c>
      <c r="F39" s="511" t="s">
        <v>47</v>
      </c>
      <c r="G39" s="89"/>
      <c r="H39" s="139" t="s">
        <v>412</v>
      </c>
      <c r="I39" s="140"/>
      <c r="J39" s="721"/>
      <c r="K39" s="6"/>
      <c r="L39" s="6"/>
    </row>
    <row r="40" spans="1:12" s="7" customFormat="1" ht="82.5" customHeight="1">
      <c r="A40" s="796"/>
      <c r="B40" s="139" t="s">
        <v>133</v>
      </c>
      <c r="C40" s="141" t="s">
        <v>579</v>
      </c>
      <c r="D40" s="510" t="s">
        <v>848</v>
      </c>
      <c r="E40" s="510" t="s">
        <v>848</v>
      </c>
      <c r="F40" s="511" t="s">
        <v>47</v>
      </c>
      <c r="G40" s="89">
        <v>38.940809968847397</v>
      </c>
      <c r="H40" s="139" t="s">
        <v>133</v>
      </c>
      <c r="I40" s="140"/>
      <c r="J40" s="721"/>
      <c r="K40" s="6"/>
      <c r="L40" s="6"/>
    </row>
    <row r="41" spans="1:12" s="7" customFormat="1" ht="82.5" customHeight="1">
      <c r="A41" s="796"/>
      <c r="B41" s="139" t="s">
        <v>145</v>
      </c>
      <c r="C41" s="141" t="s">
        <v>1640</v>
      </c>
      <c r="D41" s="510"/>
      <c r="E41" s="510"/>
      <c r="F41" s="510" t="s">
        <v>848</v>
      </c>
      <c r="G41" s="89">
        <v>77.88</v>
      </c>
      <c r="H41" s="139" t="s">
        <v>145</v>
      </c>
      <c r="I41" s="140"/>
      <c r="J41" s="721"/>
      <c r="K41" s="6"/>
      <c r="L41" s="6"/>
    </row>
    <row r="42" spans="1:12" s="7" customFormat="1" ht="98.25" customHeight="1">
      <c r="A42" s="796"/>
      <c r="B42" s="139" t="s">
        <v>512</v>
      </c>
      <c r="C42" s="141" t="s">
        <v>676</v>
      </c>
      <c r="D42" s="510" t="s">
        <v>848</v>
      </c>
      <c r="E42" s="510" t="s">
        <v>169</v>
      </c>
      <c r="F42" s="512" t="s">
        <v>169</v>
      </c>
      <c r="G42" s="89">
        <v>77.881619937694694</v>
      </c>
      <c r="H42" s="139" t="s">
        <v>512</v>
      </c>
      <c r="I42" s="58" t="s">
        <v>712</v>
      </c>
      <c r="J42" s="721"/>
      <c r="K42" s="6"/>
      <c r="L42" s="6"/>
    </row>
    <row r="43" spans="1:12" s="7" customFormat="1" ht="98.25" customHeight="1">
      <c r="A43" s="796"/>
      <c r="B43" s="139" t="s">
        <v>32</v>
      </c>
      <c r="C43" s="141" t="s">
        <v>670</v>
      </c>
      <c r="D43" s="512" t="s">
        <v>169</v>
      </c>
      <c r="E43" s="512" t="s">
        <v>169</v>
      </c>
      <c r="F43" s="511" t="s">
        <v>47</v>
      </c>
      <c r="G43" s="89"/>
      <c r="H43" s="139" t="s">
        <v>32</v>
      </c>
      <c r="I43" s="140"/>
      <c r="J43" s="721"/>
      <c r="K43" s="6"/>
      <c r="L43" s="6"/>
    </row>
    <row r="44" spans="1:12" s="7" customFormat="1" ht="85.5" customHeight="1">
      <c r="A44" s="796"/>
      <c r="B44" s="139" t="s">
        <v>13</v>
      </c>
      <c r="C44" s="141" t="s">
        <v>309</v>
      </c>
      <c r="D44" s="511" t="s">
        <v>47</v>
      </c>
      <c r="E44" s="511" t="s">
        <v>47</v>
      </c>
      <c r="F44" s="511" t="s">
        <v>47</v>
      </c>
      <c r="G44" s="89"/>
      <c r="H44" s="139" t="s">
        <v>13</v>
      </c>
      <c r="I44" s="140"/>
      <c r="J44" s="721"/>
      <c r="K44" s="6"/>
      <c r="L44" s="6"/>
    </row>
    <row r="45" spans="1:12" s="7" customFormat="1" ht="85.5" customHeight="1">
      <c r="A45" s="796"/>
      <c r="B45" s="139" t="s">
        <v>959</v>
      </c>
      <c r="C45" s="141" t="s">
        <v>960</v>
      </c>
      <c r="D45" s="512" t="s">
        <v>169</v>
      </c>
      <c r="E45" s="512" t="s">
        <v>169</v>
      </c>
      <c r="F45" s="510" t="s">
        <v>848</v>
      </c>
      <c r="G45" s="89">
        <v>77.881619937694694</v>
      </c>
      <c r="H45" s="139" t="s">
        <v>959</v>
      </c>
      <c r="I45" s="140"/>
      <c r="J45" s="721"/>
      <c r="K45" s="5"/>
      <c r="L45" s="5"/>
    </row>
    <row r="46" spans="1:12" s="7" customFormat="1" ht="85.5" customHeight="1">
      <c r="A46" s="796"/>
      <c r="B46" s="139" t="s">
        <v>662</v>
      </c>
      <c r="C46" s="141" t="s">
        <v>663</v>
      </c>
      <c r="D46" s="512" t="s">
        <v>169</v>
      </c>
      <c r="E46" s="511" t="s">
        <v>47</v>
      </c>
      <c r="F46" s="511" t="s">
        <v>47</v>
      </c>
      <c r="G46" s="89"/>
      <c r="H46" s="139" t="s">
        <v>662</v>
      </c>
      <c r="I46" s="140"/>
      <c r="J46" s="721"/>
      <c r="K46" s="5"/>
      <c r="L46" s="5"/>
    </row>
    <row r="47" spans="1:12" s="7" customFormat="1" ht="78" customHeight="1">
      <c r="A47" s="796"/>
      <c r="B47" s="115" t="s">
        <v>55</v>
      </c>
      <c r="C47" s="8" t="s">
        <v>56</v>
      </c>
      <c r="D47" s="511" t="s">
        <v>47</v>
      </c>
      <c r="E47" s="511" t="s">
        <v>47</v>
      </c>
      <c r="F47" s="511" t="s">
        <v>47</v>
      </c>
      <c r="G47" s="89"/>
      <c r="H47" s="115" t="s">
        <v>55</v>
      </c>
      <c r="I47" s="58"/>
      <c r="J47" s="721"/>
      <c r="K47" s="6"/>
      <c r="L47" s="6"/>
    </row>
    <row r="48" spans="1:12" s="7" customFormat="1" ht="78" customHeight="1">
      <c r="A48" s="796"/>
      <c r="B48" s="115" t="s">
        <v>61</v>
      </c>
      <c r="C48" s="8" t="s">
        <v>125</v>
      </c>
      <c r="D48" s="511" t="s">
        <v>47</v>
      </c>
      <c r="E48" s="511" t="s">
        <v>47</v>
      </c>
      <c r="F48" s="511" t="s">
        <v>47</v>
      </c>
      <c r="G48" s="89"/>
      <c r="H48" s="115" t="s">
        <v>61</v>
      </c>
      <c r="I48" s="58"/>
      <c r="J48" s="721"/>
      <c r="K48" s="6"/>
      <c r="L48" s="6"/>
    </row>
    <row r="49" spans="1:12" s="7" customFormat="1" ht="78" customHeight="1">
      <c r="A49" s="796"/>
      <c r="B49" s="115" t="s">
        <v>10</v>
      </c>
      <c r="C49" s="8" t="s">
        <v>11</v>
      </c>
      <c r="D49" s="511" t="s">
        <v>47</v>
      </c>
      <c r="E49" s="511" t="s">
        <v>47</v>
      </c>
      <c r="F49" s="511" t="s">
        <v>47</v>
      </c>
      <c r="G49" s="89"/>
      <c r="H49" s="115" t="s">
        <v>10</v>
      </c>
      <c r="I49" s="58"/>
      <c r="J49" s="721"/>
      <c r="K49" s="6"/>
      <c r="L49" s="6"/>
    </row>
    <row r="50" spans="1:12" s="7" customFormat="1" ht="78" customHeight="1">
      <c r="A50" s="796"/>
      <c r="B50" s="115" t="s">
        <v>12</v>
      </c>
      <c r="C50" s="42" t="s">
        <v>318</v>
      </c>
      <c r="D50" s="510" t="s">
        <v>848</v>
      </c>
      <c r="E50" s="510" t="s">
        <v>848</v>
      </c>
      <c r="F50" s="511" t="s">
        <v>47</v>
      </c>
      <c r="G50" s="89">
        <v>155.76323987538899</v>
      </c>
      <c r="H50" s="115" t="s">
        <v>12</v>
      </c>
      <c r="I50" s="58"/>
      <c r="J50" s="721"/>
      <c r="K50" s="6"/>
      <c r="L50" s="6"/>
    </row>
    <row r="51" spans="1:12" s="7" customFormat="1" ht="112.5" customHeight="1">
      <c r="A51" s="796"/>
      <c r="B51" s="115" t="s">
        <v>4</v>
      </c>
      <c r="C51" s="141" t="s">
        <v>1629</v>
      </c>
      <c r="D51" s="512" t="s">
        <v>169</v>
      </c>
      <c r="E51" s="511" t="s">
        <v>47</v>
      </c>
      <c r="F51" s="511" t="s">
        <v>47</v>
      </c>
      <c r="G51" s="89"/>
      <c r="H51" s="115" t="s">
        <v>4</v>
      </c>
      <c r="I51" s="58" t="s">
        <v>715</v>
      </c>
      <c r="J51" s="721"/>
      <c r="K51" s="6"/>
      <c r="L51" s="6"/>
    </row>
    <row r="52" spans="1:12" s="7" customFormat="1" ht="76.5" customHeight="1">
      <c r="A52" s="796"/>
      <c r="B52" s="115" t="s">
        <v>300</v>
      </c>
      <c r="C52" s="42" t="s">
        <v>208</v>
      </c>
      <c r="D52" s="511" t="s">
        <v>47</v>
      </c>
      <c r="E52" s="511" t="s">
        <v>47</v>
      </c>
      <c r="F52" s="511" t="s">
        <v>47</v>
      </c>
      <c r="G52" s="89"/>
      <c r="H52" s="115" t="s">
        <v>300</v>
      </c>
      <c r="I52" s="59"/>
      <c r="J52" s="721"/>
      <c r="K52" s="6"/>
      <c r="L52" s="6"/>
    </row>
    <row r="53" spans="1:12" s="7" customFormat="1" ht="108" customHeight="1">
      <c r="A53" s="796"/>
      <c r="B53" s="115" t="s">
        <v>1300</v>
      </c>
      <c r="C53" s="49" t="s">
        <v>1301</v>
      </c>
      <c r="D53" s="512" t="s">
        <v>169</v>
      </c>
      <c r="E53" s="512" t="s">
        <v>169</v>
      </c>
      <c r="F53" s="511" t="s">
        <v>47</v>
      </c>
      <c r="G53" s="89"/>
      <c r="H53" s="115" t="s">
        <v>1300</v>
      </c>
      <c r="I53" s="59"/>
      <c r="J53" s="721"/>
      <c r="K53" s="6"/>
    </row>
    <row r="54" spans="1:12" s="7" customFormat="1" ht="78" customHeight="1">
      <c r="A54" s="796"/>
      <c r="B54" s="115" t="s">
        <v>117</v>
      </c>
      <c r="C54" s="42" t="s">
        <v>693</v>
      </c>
      <c r="D54" s="510" t="s">
        <v>848</v>
      </c>
      <c r="E54" s="510" t="s">
        <v>848</v>
      </c>
      <c r="F54" s="510" t="s">
        <v>169</v>
      </c>
      <c r="G54" s="89">
        <v>0</v>
      </c>
      <c r="H54" s="115" t="s">
        <v>117</v>
      </c>
      <c r="I54" s="58"/>
      <c r="J54" s="721"/>
      <c r="K54" s="6"/>
      <c r="L54" s="6"/>
    </row>
    <row r="55" spans="1:12" s="7" customFormat="1" ht="78" customHeight="1">
      <c r="A55" s="796"/>
      <c r="B55" s="115" t="s">
        <v>117</v>
      </c>
      <c r="C55" s="42" t="s">
        <v>693</v>
      </c>
      <c r="D55" s="510" t="s">
        <v>169</v>
      </c>
      <c r="E55" s="510" t="s">
        <v>169</v>
      </c>
      <c r="F55" s="510" t="s">
        <v>848</v>
      </c>
      <c r="G55" s="89">
        <v>0</v>
      </c>
      <c r="H55" s="115" t="s">
        <v>117</v>
      </c>
      <c r="I55" s="58"/>
      <c r="J55" s="721"/>
      <c r="K55" s="6"/>
      <c r="L55" s="6"/>
    </row>
    <row r="56" spans="1:12" s="7" customFormat="1" ht="78" customHeight="1">
      <c r="A56" s="796"/>
      <c r="B56" s="115" t="s">
        <v>119</v>
      </c>
      <c r="C56" s="42" t="s">
        <v>702</v>
      </c>
      <c r="D56" s="510" t="s">
        <v>848</v>
      </c>
      <c r="E56" s="510" t="s">
        <v>848</v>
      </c>
      <c r="F56" s="510" t="s">
        <v>169</v>
      </c>
      <c r="G56" s="89">
        <v>350.46728971962602</v>
      </c>
      <c r="H56" s="115" t="s">
        <v>119</v>
      </c>
      <c r="I56" s="58"/>
      <c r="J56" s="721"/>
      <c r="K56" s="6"/>
      <c r="L56" s="6"/>
    </row>
    <row r="57" spans="1:12" s="7" customFormat="1" ht="78" customHeight="1">
      <c r="A57" s="796"/>
      <c r="B57" s="115" t="s">
        <v>119</v>
      </c>
      <c r="C57" s="42" t="s">
        <v>702</v>
      </c>
      <c r="D57" s="510" t="s">
        <v>169</v>
      </c>
      <c r="E57" s="510" t="s">
        <v>169</v>
      </c>
      <c r="F57" s="510" t="s">
        <v>848</v>
      </c>
      <c r="G57" s="89">
        <v>0</v>
      </c>
      <c r="H57" s="115" t="s">
        <v>119</v>
      </c>
      <c r="I57" s="58"/>
      <c r="J57" s="721"/>
      <c r="K57" s="6"/>
      <c r="L57" s="6"/>
    </row>
    <row r="58" spans="1:12" s="7" customFormat="1" ht="78" customHeight="1">
      <c r="A58" s="796"/>
      <c r="B58" s="115" t="s">
        <v>120</v>
      </c>
      <c r="C58" s="42" t="s">
        <v>698</v>
      </c>
      <c r="D58" s="510" t="s">
        <v>848</v>
      </c>
      <c r="E58" s="510" t="s">
        <v>848</v>
      </c>
      <c r="F58" s="510" t="s">
        <v>169</v>
      </c>
      <c r="G58" s="89">
        <v>350.46728971962602</v>
      </c>
      <c r="H58" s="115" t="s">
        <v>120</v>
      </c>
      <c r="I58" s="58"/>
      <c r="J58" s="721"/>
      <c r="K58" s="6"/>
      <c r="L58" s="6"/>
    </row>
    <row r="59" spans="1:12" s="7" customFormat="1" ht="78" customHeight="1">
      <c r="A59" s="796"/>
      <c r="B59" s="115" t="s">
        <v>120</v>
      </c>
      <c r="C59" s="42" t="s">
        <v>698</v>
      </c>
      <c r="D59" s="510" t="s">
        <v>169</v>
      </c>
      <c r="E59" s="510" t="s">
        <v>169</v>
      </c>
      <c r="F59" s="510" t="s">
        <v>848</v>
      </c>
      <c r="G59" s="89">
        <v>0</v>
      </c>
      <c r="H59" s="115" t="s">
        <v>120</v>
      </c>
      <c r="I59" s="58"/>
      <c r="J59" s="721"/>
      <c r="K59" s="6"/>
      <c r="L59" s="6"/>
    </row>
    <row r="60" spans="1:12" s="7" customFormat="1" ht="78" customHeight="1">
      <c r="A60" s="796"/>
      <c r="B60" s="115" t="s">
        <v>121</v>
      </c>
      <c r="C60" s="42" t="s">
        <v>696</v>
      </c>
      <c r="D60" s="510" t="s">
        <v>848</v>
      </c>
      <c r="E60" s="510" t="s">
        <v>848</v>
      </c>
      <c r="F60" s="510" t="s">
        <v>169</v>
      </c>
      <c r="G60" s="89">
        <v>350.46728971962602</v>
      </c>
      <c r="H60" s="115" t="s">
        <v>121</v>
      </c>
      <c r="I60" s="58"/>
      <c r="J60" s="721"/>
      <c r="K60" s="6"/>
      <c r="L60" s="6"/>
    </row>
    <row r="61" spans="1:12" s="7" customFormat="1" ht="78" customHeight="1">
      <c r="A61" s="796"/>
      <c r="B61" s="115" t="s">
        <v>121</v>
      </c>
      <c r="C61" s="42" t="s">
        <v>696</v>
      </c>
      <c r="D61" s="510" t="s">
        <v>169</v>
      </c>
      <c r="E61" s="510" t="s">
        <v>169</v>
      </c>
      <c r="F61" s="510" t="s">
        <v>848</v>
      </c>
      <c r="G61" s="89">
        <v>0</v>
      </c>
      <c r="H61" s="115" t="s">
        <v>121</v>
      </c>
      <c r="I61" s="58"/>
      <c r="J61" s="721"/>
      <c r="K61" s="6"/>
      <c r="L61" s="6"/>
    </row>
    <row r="62" spans="1:12" s="7" customFormat="1" ht="78" customHeight="1">
      <c r="A62" s="796"/>
      <c r="B62" s="115" t="s">
        <v>243</v>
      </c>
      <c r="C62" s="42" t="s">
        <v>305</v>
      </c>
      <c r="D62" s="510" t="s">
        <v>169</v>
      </c>
      <c r="E62" s="510" t="s">
        <v>169</v>
      </c>
      <c r="F62" s="510" t="s">
        <v>169</v>
      </c>
      <c r="G62" s="89"/>
      <c r="H62" s="115" t="s">
        <v>243</v>
      </c>
      <c r="I62" s="58"/>
      <c r="J62" s="721"/>
      <c r="K62" s="6"/>
      <c r="L62" s="6"/>
    </row>
    <row r="63" spans="1:12" s="7" customFormat="1" ht="78" customHeight="1">
      <c r="A63" s="796"/>
      <c r="B63" s="115" t="s">
        <v>241</v>
      </c>
      <c r="C63" s="42" t="s">
        <v>695</v>
      </c>
      <c r="D63" s="510" t="s">
        <v>848</v>
      </c>
      <c r="E63" s="510" t="s">
        <v>848</v>
      </c>
      <c r="F63" s="510" t="s">
        <v>169</v>
      </c>
      <c r="G63" s="89">
        <v>350.46728971962602</v>
      </c>
      <c r="H63" s="115" t="s">
        <v>241</v>
      </c>
      <c r="I63" s="58"/>
      <c r="J63" s="721"/>
      <c r="K63" s="6"/>
      <c r="L63" s="6"/>
    </row>
    <row r="64" spans="1:12" s="7" customFormat="1" ht="78" customHeight="1">
      <c r="A64" s="796"/>
      <c r="B64" s="115" t="s">
        <v>241</v>
      </c>
      <c r="C64" s="42" t="s">
        <v>695</v>
      </c>
      <c r="D64" s="510" t="s">
        <v>169</v>
      </c>
      <c r="E64" s="510" t="s">
        <v>169</v>
      </c>
      <c r="F64" s="510" t="s">
        <v>848</v>
      </c>
      <c r="G64" s="89">
        <v>0</v>
      </c>
      <c r="H64" s="115" t="s">
        <v>241</v>
      </c>
      <c r="I64" s="58"/>
      <c r="J64" s="721"/>
      <c r="K64" s="6"/>
      <c r="L64" s="6"/>
    </row>
    <row r="65" spans="1:12" s="7" customFormat="1" ht="78" customHeight="1">
      <c r="A65" s="796"/>
      <c r="B65" s="115" t="s">
        <v>694</v>
      </c>
      <c r="C65" s="42" t="s">
        <v>697</v>
      </c>
      <c r="D65" s="510" t="s">
        <v>848</v>
      </c>
      <c r="E65" s="510" t="s">
        <v>848</v>
      </c>
      <c r="F65" s="510" t="s">
        <v>169</v>
      </c>
      <c r="G65" s="89">
        <v>350.46728971962602</v>
      </c>
      <c r="H65" s="115" t="s">
        <v>694</v>
      </c>
      <c r="I65" s="58"/>
      <c r="J65" s="721"/>
      <c r="K65" s="6"/>
      <c r="L65" s="6"/>
    </row>
    <row r="66" spans="1:12" s="7" customFormat="1" ht="78" customHeight="1">
      <c r="A66" s="796"/>
      <c r="B66" s="115" t="s">
        <v>694</v>
      </c>
      <c r="C66" s="42" t="s">
        <v>697</v>
      </c>
      <c r="D66" s="510" t="s">
        <v>169</v>
      </c>
      <c r="E66" s="510" t="s">
        <v>169</v>
      </c>
      <c r="F66" s="510" t="s">
        <v>848</v>
      </c>
      <c r="G66" s="89">
        <v>0</v>
      </c>
      <c r="H66" s="115" t="s">
        <v>694</v>
      </c>
      <c r="I66" s="58"/>
      <c r="J66" s="721"/>
      <c r="K66" s="6"/>
      <c r="L66" s="6"/>
    </row>
    <row r="67" spans="1:12" s="7" customFormat="1" ht="78" customHeight="1">
      <c r="A67" s="796"/>
      <c r="B67" s="115" t="s">
        <v>448</v>
      </c>
      <c r="C67" s="42" t="s">
        <v>700</v>
      </c>
      <c r="D67" s="510" t="s">
        <v>848</v>
      </c>
      <c r="E67" s="510" t="s">
        <v>848</v>
      </c>
      <c r="F67" s="510" t="s">
        <v>169</v>
      </c>
      <c r="G67" s="89">
        <v>350.46728971962602</v>
      </c>
      <c r="H67" s="115" t="s">
        <v>448</v>
      </c>
      <c r="I67" s="58"/>
      <c r="J67" s="721"/>
      <c r="K67" s="6"/>
      <c r="L67" s="6"/>
    </row>
    <row r="68" spans="1:12" s="7" customFormat="1" ht="78" customHeight="1">
      <c r="A68" s="796"/>
      <c r="B68" s="115" t="s">
        <v>448</v>
      </c>
      <c r="C68" s="42" t="s">
        <v>700</v>
      </c>
      <c r="D68" s="510" t="s">
        <v>169</v>
      </c>
      <c r="E68" s="510" t="s">
        <v>169</v>
      </c>
      <c r="F68" s="510" t="s">
        <v>848</v>
      </c>
      <c r="G68" s="89">
        <v>0</v>
      </c>
      <c r="H68" s="115" t="s">
        <v>448</v>
      </c>
      <c r="I68" s="58"/>
      <c r="J68" s="721"/>
      <c r="K68" s="6"/>
      <c r="L68" s="6"/>
    </row>
    <row r="69" spans="1:12" s="7" customFormat="1" ht="78" customHeight="1">
      <c r="A69" s="796"/>
      <c r="B69" s="115" t="s">
        <v>127</v>
      </c>
      <c r="C69" s="42" t="s">
        <v>699</v>
      </c>
      <c r="D69" s="510" t="s">
        <v>848</v>
      </c>
      <c r="E69" s="510" t="s">
        <v>848</v>
      </c>
      <c r="F69" s="510" t="s">
        <v>169</v>
      </c>
      <c r="G69" s="89">
        <v>350.46728971962602</v>
      </c>
      <c r="H69" s="115" t="s">
        <v>127</v>
      </c>
      <c r="I69" s="58"/>
      <c r="J69" s="721"/>
      <c r="K69" s="6"/>
      <c r="L69" s="6"/>
    </row>
    <row r="70" spans="1:12" s="7" customFormat="1" ht="78" customHeight="1">
      <c r="A70" s="796"/>
      <c r="B70" s="115" t="s">
        <v>127</v>
      </c>
      <c r="C70" s="42" t="s">
        <v>699</v>
      </c>
      <c r="D70" s="510" t="s">
        <v>169</v>
      </c>
      <c r="E70" s="510" t="s">
        <v>169</v>
      </c>
      <c r="F70" s="510" t="s">
        <v>848</v>
      </c>
      <c r="G70" s="89">
        <v>0</v>
      </c>
      <c r="H70" s="115" t="s">
        <v>127</v>
      </c>
      <c r="I70" s="58"/>
      <c r="J70" s="721"/>
      <c r="K70" s="6"/>
      <c r="L70" s="6"/>
    </row>
    <row r="71" spans="1:12" s="262" customFormat="1" ht="78" customHeight="1">
      <c r="A71" s="796"/>
      <c r="B71" s="284" t="s">
        <v>1502</v>
      </c>
      <c r="C71" s="266" t="s">
        <v>1503</v>
      </c>
      <c r="D71" s="689" t="s">
        <v>47</v>
      </c>
      <c r="E71" s="689" t="s">
        <v>47</v>
      </c>
      <c r="F71" s="689" t="s">
        <v>47</v>
      </c>
      <c r="G71" s="142"/>
      <c r="H71" s="284" t="s">
        <v>1502</v>
      </c>
      <c r="I71" s="625"/>
      <c r="J71" s="721"/>
      <c r="K71" s="260"/>
      <c r="L71" s="260"/>
    </row>
    <row r="72" spans="1:12" s="7" customFormat="1" ht="78" customHeight="1">
      <c r="A72" s="796"/>
      <c r="B72" s="115" t="s">
        <v>76</v>
      </c>
      <c r="C72" s="42" t="s">
        <v>77</v>
      </c>
      <c r="D72" s="511" t="s">
        <v>47</v>
      </c>
      <c r="E72" s="511" t="s">
        <v>47</v>
      </c>
      <c r="F72" s="511" t="s">
        <v>47</v>
      </c>
      <c r="G72" s="89"/>
      <c r="H72" s="115" t="s">
        <v>76</v>
      </c>
      <c r="I72" s="58"/>
      <c r="J72" s="721"/>
      <c r="K72" s="6"/>
      <c r="L72" s="6"/>
    </row>
    <row r="73" spans="1:12" s="262" customFormat="1" ht="78" customHeight="1">
      <c r="A73" s="796"/>
      <c r="B73" s="284" t="s">
        <v>1530</v>
      </c>
      <c r="C73" s="266" t="s">
        <v>1610</v>
      </c>
      <c r="D73" s="689" t="s">
        <v>47</v>
      </c>
      <c r="E73" s="689" t="s">
        <v>47</v>
      </c>
      <c r="F73" s="689" t="s">
        <v>47</v>
      </c>
      <c r="G73" s="142"/>
      <c r="H73" s="284" t="s">
        <v>1530</v>
      </c>
      <c r="I73" s="625"/>
      <c r="J73" s="721"/>
      <c r="K73" s="260"/>
      <c r="L73" s="260"/>
    </row>
    <row r="74" spans="1:12" s="7" customFormat="1" ht="78" customHeight="1">
      <c r="A74" s="796"/>
      <c r="B74" s="115" t="s">
        <v>552</v>
      </c>
      <c r="C74" s="42" t="s">
        <v>680</v>
      </c>
      <c r="D74" s="511" t="s">
        <v>47</v>
      </c>
      <c r="E74" s="510" t="s">
        <v>169</v>
      </c>
      <c r="F74" s="510" t="s">
        <v>169</v>
      </c>
      <c r="G74" s="89"/>
      <c r="H74" s="608" t="s">
        <v>552</v>
      </c>
      <c r="I74" s="58"/>
      <c r="J74" s="721"/>
      <c r="K74" s="6"/>
      <c r="L74" s="6"/>
    </row>
    <row r="75" spans="1:12" s="7" customFormat="1" ht="79.5" customHeight="1">
      <c r="A75" s="796"/>
      <c r="B75" s="115" t="s">
        <v>440</v>
      </c>
      <c r="C75" s="9" t="s">
        <v>438</v>
      </c>
      <c r="D75" s="511" t="s">
        <v>47</v>
      </c>
      <c r="E75" s="511" t="s">
        <v>47</v>
      </c>
      <c r="F75" s="511" t="s">
        <v>47</v>
      </c>
      <c r="G75" s="89"/>
      <c r="H75" s="608" t="s">
        <v>440</v>
      </c>
      <c r="I75" s="58"/>
      <c r="J75" s="721"/>
      <c r="K75" s="6"/>
      <c r="L75" s="6"/>
    </row>
    <row r="76" spans="1:12" s="7" customFormat="1" ht="101.25" customHeight="1">
      <c r="A76" s="796"/>
      <c r="B76" s="115" t="s">
        <v>688</v>
      </c>
      <c r="C76" s="9" t="s">
        <v>689</v>
      </c>
      <c r="D76" s="510" t="s">
        <v>848</v>
      </c>
      <c r="E76" s="510" t="s">
        <v>169</v>
      </c>
      <c r="F76" s="510" t="s">
        <v>169</v>
      </c>
      <c r="G76" s="89">
        <v>77.881619937694694</v>
      </c>
      <c r="H76" s="608" t="s">
        <v>692</v>
      </c>
      <c r="I76" s="58" t="s">
        <v>711</v>
      </c>
      <c r="J76" s="721"/>
      <c r="K76" s="6"/>
      <c r="L76" s="6"/>
    </row>
    <row r="77" spans="1:12" s="7" customFormat="1" ht="101.25" customHeight="1">
      <c r="A77" s="796"/>
      <c r="B77" s="115" t="s">
        <v>1626</v>
      </c>
      <c r="C77" s="49" t="s">
        <v>1627</v>
      </c>
      <c r="D77" s="510" t="s">
        <v>169</v>
      </c>
      <c r="E77" s="511" t="s">
        <v>47</v>
      </c>
      <c r="F77" s="510" t="s">
        <v>169</v>
      </c>
      <c r="G77" s="89"/>
      <c r="H77" s="115" t="s">
        <v>1626</v>
      </c>
      <c r="I77" s="58"/>
      <c r="J77" s="721"/>
      <c r="K77" s="6"/>
      <c r="L77" s="6"/>
    </row>
    <row r="78" spans="1:12" s="7" customFormat="1" ht="98.25" customHeight="1">
      <c r="A78" s="796"/>
      <c r="B78" s="115" t="s">
        <v>962</v>
      </c>
      <c r="C78" s="42" t="s">
        <v>679</v>
      </c>
      <c r="D78" s="689" t="s">
        <v>47</v>
      </c>
      <c r="E78" s="689" t="s">
        <v>47</v>
      </c>
      <c r="F78" s="511" t="s">
        <v>47</v>
      </c>
      <c r="G78" s="89"/>
      <c r="H78" s="608" t="s">
        <v>962</v>
      </c>
      <c r="I78" s="58" t="s">
        <v>1033</v>
      </c>
      <c r="J78" s="721"/>
      <c r="K78" s="6"/>
      <c r="L78" s="6"/>
    </row>
    <row r="79" spans="1:12" s="262" customFormat="1" ht="78" customHeight="1">
      <c r="A79" s="796"/>
      <c r="B79" s="284" t="s">
        <v>1611</v>
      </c>
      <c r="C79" s="266" t="s">
        <v>1612</v>
      </c>
      <c r="D79" s="689" t="s">
        <v>47</v>
      </c>
      <c r="E79" s="689" t="s">
        <v>47</v>
      </c>
      <c r="F79" s="689" t="s">
        <v>47</v>
      </c>
      <c r="G79" s="142"/>
      <c r="H79" s="284" t="s">
        <v>1611</v>
      </c>
      <c r="I79" s="625"/>
      <c r="J79" s="721"/>
      <c r="K79" s="260"/>
      <c r="L79" s="260"/>
    </row>
    <row r="80" spans="1:12" s="7" customFormat="1" ht="104.25" customHeight="1">
      <c r="A80" s="796"/>
      <c r="B80" s="115" t="s">
        <v>862</v>
      </c>
      <c r="C80" s="49" t="s">
        <v>969</v>
      </c>
      <c r="D80" s="510" t="s">
        <v>169</v>
      </c>
      <c r="E80" s="510" t="s">
        <v>169</v>
      </c>
      <c r="F80" s="689" t="s">
        <v>47</v>
      </c>
      <c r="G80" s="89">
        <v>428.34890965732097</v>
      </c>
      <c r="H80" s="608" t="s">
        <v>862</v>
      </c>
      <c r="I80" s="58"/>
      <c r="J80" s="721"/>
      <c r="K80" s="6"/>
      <c r="L80" s="6"/>
    </row>
    <row r="81" spans="1:37" s="7" customFormat="1" ht="108" customHeight="1">
      <c r="A81" s="796"/>
      <c r="B81" s="115" t="s">
        <v>890</v>
      </c>
      <c r="C81" s="9" t="s">
        <v>966</v>
      </c>
      <c r="D81" s="510" t="s">
        <v>848</v>
      </c>
      <c r="E81" s="510" t="s">
        <v>848</v>
      </c>
      <c r="F81" s="689" t="s">
        <v>47</v>
      </c>
      <c r="G81" s="89">
        <v>311.526479750779</v>
      </c>
      <c r="H81" s="608" t="s">
        <v>890</v>
      </c>
      <c r="I81" s="58" t="s">
        <v>1034</v>
      </c>
      <c r="J81" s="721"/>
      <c r="K81" s="6"/>
      <c r="L81" s="6"/>
    </row>
    <row r="82" spans="1:37" s="7" customFormat="1" ht="108" customHeight="1">
      <c r="A82" s="796"/>
      <c r="B82" s="114" t="s">
        <v>1548</v>
      </c>
      <c r="C82" s="49" t="s">
        <v>1616</v>
      </c>
      <c r="D82" s="510" t="s">
        <v>169</v>
      </c>
      <c r="E82" s="689" t="s">
        <v>47</v>
      </c>
      <c r="F82" s="689" t="s">
        <v>47</v>
      </c>
      <c r="G82" s="89"/>
      <c r="H82" s="716" t="s">
        <v>1548</v>
      </c>
      <c r="I82" s="58"/>
      <c r="J82" s="721"/>
      <c r="K82" s="6"/>
      <c r="L82" s="6"/>
    </row>
    <row r="83" spans="1:37" s="7" customFormat="1" ht="108" customHeight="1">
      <c r="A83" s="796"/>
      <c r="B83" s="115" t="s">
        <v>1599</v>
      </c>
      <c r="C83" s="723" t="s">
        <v>1638</v>
      </c>
      <c r="D83" s="510" t="s">
        <v>169</v>
      </c>
      <c r="E83" s="510" t="s">
        <v>169</v>
      </c>
      <c r="F83" s="689" t="s">
        <v>47</v>
      </c>
      <c r="G83" s="89"/>
      <c r="H83" s="716" t="s">
        <v>1599</v>
      </c>
      <c r="I83" s="58"/>
      <c r="J83" s="721"/>
      <c r="K83" s="6"/>
      <c r="L83" s="6"/>
    </row>
    <row r="84" spans="1:37" s="7" customFormat="1" ht="78" customHeight="1">
      <c r="A84" s="796"/>
      <c r="B84" s="115" t="s">
        <v>6</v>
      </c>
      <c r="C84" s="8" t="s">
        <v>7</v>
      </c>
      <c r="D84" s="511" t="s">
        <v>47</v>
      </c>
      <c r="E84" s="511" t="s">
        <v>47</v>
      </c>
      <c r="F84" s="511" t="s">
        <v>47</v>
      </c>
      <c r="G84" s="89"/>
      <c r="H84" s="115" t="s">
        <v>6</v>
      </c>
      <c r="I84" s="58"/>
      <c r="J84" s="721"/>
      <c r="K84" s="6"/>
      <c r="L84" s="6"/>
    </row>
    <row r="85" spans="1:37" s="7" customFormat="1" ht="78" customHeight="1">
      <c r="A85" s="796"/>
      <c r="B85" s="115" t="s">
        <v>16</v>
      </c>
      <c r="C85" s="8" t="s">
        <v>144</v>
      </c>
      <c r="D85" s="511" t="s">
        <v>47</v>
      </c>
      <c r="E85" s="511" t="s">
        <v>47</v>
      </c>
      <c r="F85" s="511" t="s">
        <v>47</v>
      </c>
      <c r="G85" s="89"/>
      <c r="H85" s="115" t="s">
        <v>16</v>
      </c>
      <c r="I85" s="58" t="s">
        <v>1035</v>
      </c>
      <c r="J85" s="721"/>
      <c r="K85" s="6"/>
      <c r="L85" s="6"/>
    </row>
    <row r="86" spans="1:37" s="7" customFormat="1" ht="78" customHeight="1">
      <c r="A86" s="796"/>
      <c r="B86" s="115" t="s">
        <v>158</v>
      </c>
      <c r="C86" s="8" t="s">
        <v>276</v>
      </c>
      <c r="D86" s="113" t="s">
        <v>47</v>
      </c>
      <c r="E86" s="113" t="s">
        <v>47</v>
      </c>
      <c r="F86" s="113" t="s">
        <v>47</v>
      </c>
      <c r="G86" s="89"/>
      <c r="H86" s="115" t="s">
        <v>158</v>
      </c>
      <c r="I86" s="58"/>
      <c r="J86" s="721"/>
      <c r="K86" s="6"/>
      <c r="L86" s="6"/>
    </row>
    <row r="87" spans="1:37" s="7" customFormat="1" ht="78" customHeight="1" thickBot="1">
      <c r="A87" s="823"/>
      <c r="B87" s="115" t="s">
        <v>278</v>
      </c>
      <c r="C87" s="8" t="s">
        <v>664</v>
      </c>
      <c r="D87" s="113" t="s">
        <v>47</v>
      </c>
      <c r="E87" s="113" t="s">
        <v>47</v>
      </c>
      <c r="F87" s="113" t="s">
        <v>47</v>
      </c>
      <c r="G87" s="89"/>
      <c r="H87" s="115" t="s">
        <v>278</v>
      </c>
      <c r="I87" s="58"/>
      <c r="J87" s="721"/>
      <c r="K87" s="6"/>
      <c r="L87" s="6"/>
    </row>
    <row r="88" spans="1:37" ht="136.5" customHeight="1" thickBot="1">
      <c r="A88" s="11"/>
      <c r="B88" s="527"/>
      <c r="C88" s="777" t="s">
        <v>603</v>
      </c>
      <c r="D88" s="778"/>
      <c r="E88" s="778"/>
      <c r="F88" s="778"/>
      <c r="G88" s="778"/>
      <c r="H88" s="778"/>
      <c r="I88" s="779"/>
      <c r="J88" s="721"/>
      <c r="K88" s="6"/>
      <c r="L88" s="6"/>
    </row>
    <row r="89" spans="1:37" s="441" customFormat="1" ht="179.25" customHeight="1" thickBot="1">
      <c r="A89" s="529"/>
      <c r="B89" s="565"/>
      <c r="C89" s="896" t="s">
        <v>849</v>
      </c>
      <c r="D89" s="897"/>
      <c r="E89" s="897"/>
      <c r="F89" s="897"/>
      <c r="G89" s="897"/>
      <c r="H89" s="897"/>
      <c r="I89" s="898"/>
      <c r="J89" s="721"/>
      <c r="K89" s="163"/>
      <c r="L89" s="163"/>
      <c r="M89" s="163"/>
      <c r="N89" s="522"/>
      <c r="O89" s="522"/>
      <c r="P89" s="522"/>
      <c r="Q89" s="522"/>
      <c r="R89" s="522"/>
      <c r="S89" s="522"/>
      <c r="T89" s="522"/>
      <c r="U89" s="522"/>
      <c r="V89" s="522"/>
      <c r="W89" s="522"/>
      <c r="X89" s="522"/>
      <c r="Y89" s="522"/>
      <c r="Z89" s="522"/>
      <c r="AA89" s="522"/>
      <c r="AB89" s="522"/>
      <c r="AC89" s="522"/>
      <c r="AD89" s="522"/>
      <c r="AE89" s="522"/>
      <c r="AF89" s="522"/>
      <c r="AG89" s="522"/>
      <c r="AH89" s="522"/>
      <c r="AI89" s="522"/>
      <c r="AJ89" s="522"/>
      <c r="AK89" s="522"/>
    </row>
    <row r="90" spans="1:37" ht="19.5">
      <c r="A90" s="566"/>
      <c r="B90" s="567"/>
      <c r="C90" s="568"/>
      <c r="D90" s="568"/>
      <c r="E90" s="568"/>
      <c r="F90" s="568"/>
      <c r="G90" s="569"/>
      <c r="H90" s="569"/>
      <c r="I90" s="570"/>
      <c r="J90" s="5"/>
      <c r="K90" s="6"/>
      <c r="L90" s="6"/>
    </row>
    <row r="91" spans="1:37">
      <c r="A91" s="566"/>
      <c r="B91" s="567"/>
      <c r="C91" s="568"/>
      <c r="D91" s="568"/>
      <c r="E91" s="568"/>
      <c r="F91" s="568"/>
      <c r="G91" s="569"/>
      <c r="H91" s="569"/>
      <c r="I91" s="570"/>
      <c r="J91" s="2"/>
    </row>
    <row r="92" spans="1:37">
      <c r="A92" s="566"/>
      <c r="B92" s="567"/>
      <c r="C92" s="568"/>
      <c r="D92" s="568"/>
      <c r="E92" s="568"/>
      <c r="F92" s="568"/>
      <c r="G92" s="569"/>
      <c r="H92" s="569"/>
      <c r="I92" s="570"/>
      <c r="J92" s="2"/>
    </row>
    <row r="93" spans="1:37">
      <c r="A93" s="566"/>
      <c r="B93" s="567"/>
      <c r="C93" s="568"/>
      <c r="D93" s="568"/>
      <c r="E93" s="568"/>
      <c r="F93" s="568"/>
      <c r="G93" s="569"/>
      <c r="H93" s="569"/>
      <c r="I93" s="570"/>
      <c r="J93" s="2"/>
    </row>
    <row r="94" spans="1:37">
      <c r="A94" s="566"/>
      <c r="B94" s="567"/>
      <c r="C94" s="568"/>
      <c r="D94" s="568"/>
      <c r="E94" s="568"/>
      <c r="F94" s="568"/>
      <c r="G94" s="569"/>
      <c r="H94" s="569"/>
      <c r="I94" s="570"/>
      <c r="J94" s="2"/>
    </row>
    <row r="95" spans="1:37">
      <c r="A95" s="566"/>
      <c r="B95" s="567"/>
      <c r="C95" s="568"/>
      <c r="D95" s="568"/>
      <c r="E95" s="568"/>
      <c r="F95" s="568"/>
      <c r="G95" s="569"/>
      <c r="H95" s="569"/>
      <c r="I95" s="570"/>
      <c r="J95" s="2"/>
    </row>
    <row r="96" spans="1:37">
      <c r="A96" s="566"/>
      <c r="B96" s="567"/>
      <c r="C96" s="568"/>
      <c r="D96" s="568"/>
      <c r="E96" s="568"/>
      <c r="F96" s="568"/>
      <c r="G96" s="569"/>
      <c r="H96" s="569"/>
      <c r="I96" s="570"/>
      <c r="J96" s="2"/>
    </row>
    <row r="97" spans="1:10">
      <c r="A97" s="566"/>
      <c r="B97" s="567"/>
      <c r="C97" s="568"/>
      <c r="D97" s="568"/>
      <c r="E97" s="568"/>
      <c r="F97" s="568"/>
      <c r="G97" s="569"/>
      <c r="H97" s="569"/>
      <c r="I97" s="570"/>
      <c r="J97" s="2"/>
    </row>
    <row r="98" spans="1:10">
      <c r="A98" s="566"/>
      <c r="B98" s="567"/>
      <c r="C98" s="568"/>
      <c r="D98" s="568"/>
      <c r="E98" s="568"/>
      <c r="F98" s="568"/>
      <c r="G98" s="569"/>
      <c r="H98" s="569"/>
      <c r="I98" s="570"/>
      <c r="J98" s="2"/>
    </row>
    <row r="99" spans="1:10">
      <c r="A99" s="566"/>
      <c r="B99" s="567"/>
      <c r="C99" s="568"/>
      <c r="D99" s="568"/>
      <c r="E99" s="568"/>
      <c r="F99" s="568"/>
      <c r="G99" s="569"/>
      <c r="H99" s="569"/>
      <c r="I99" s="570"/>
      <c r="J99" s="2"/>
    </row>
    <row r="100" spans="1:10">
      <c r="A100" s="566"/>
      <c r="B100" s="567"/>
      <c r="C100" s="568"/>
      <c r="D100" s="568"/>
      <c r="E100" s="568"/>
      <c r="F100" s="568"/>
      <c r="G100" s="569"/>
      <c r="H100" s="569"/>
      <c r="I100" s="570"/>
      <c r="J100" s="2"/>
    </row>
    <row r="101" spans="1:10">
      <c r="A101" s="566"/>
      <c r="B101" s="567"/>
      <c r="C101" s="568"/>
      <c r="D101" s="568"/>
      <c r="E101" s="568"/>
      <c r="F101" s="568"/>
      <c r="G101" s="569"/>
      <c r="H101" s="569"/>
      <c r="I101" s="570"/>
      <c r="J101" s="2"/>
    </row>
    <row r="102" spans="1:10">
      <c r="A102" s="566"/>
      <c r="B102" s="567"/>
      <c r="C102" s="568"/>
      <c r="D102" s="568"/>
      <c r="E102" s="568"/>
      <c r="F102" s="568"/>
      <c r="G102" s="569"/>
      <c r="H102" s="569"/>
      <c r="I102" s="570"/>
      <c r="J102" s="2"/>
    </row>
    <row r="103" spans="1:10">
      <c r="A103" s="566"/>
      <c r="B103" s="567"/>
      <c r="C103" s="568"/>
      <c r="D103" s="568"/>
      <c r="E103" s="568"/>
      <c r="F103" s="568"/>
      <c r="G103" s="569"/>
      <c r="H103" s="569"/>
      <c r="I103" s="570"/>
      <c r="J103" s="2"/>
    </row>
    <row r="104" spans="1:10">
      <c r="A104" s="566"/>
      <c r="B104" s="567"/>
      <c r="C104" s="568"/>
      <c r="D104" s="568"/>
      <c r="E104" s="568"/>
      <c r="F104" s="568"/>
      <c r="G104" s="569"/>
      <c r="H104" s="569"/>
      <c r="I104" s="570"/>
      <c r="J104" s="2"/>
    </row>
    <row r="105" spans="1:10">
      <c r="A105" s="566"/>
      <c r="B105" s="567"/>
      <c r="C105" s="568"/>
      <c r="D105" s="568"/>
      <c r="E105" s="568"/>
      <c r="F105" s="568"/>
      <c r="G105" s="569"/>
      <c r="H105" s="569"/>
      <c r="I105" s="570"/>
      <c r="J105" s="2"/>
    </row>
    <row r="106" spans="1:10">
      <c r="A106" s="566"/>
      <c r="B106" s="567"/>
      <c r="C106" s="568"/>
      <c r="D106" s="568"/>
      <c r="E106" s="568"/>
      <c r="F106" s="568"/>
      <c r="G106" s="569"/>
      <c r="H106" s="569"/>
      <c r="I106" s="570"/>
      <c r="J106" s="2"/>
    </row>
    <row r="107" spans="1:10">
      <c r="A107" s="566"/>
      <c r="B107" s="567"/>
      <c r="C107" s="568"/>
      <c r="D107" s="568"/>
      <c r="E107" s="568"/>
      <c r="F107" s="568"/>
      <c r="G107" s="569"/>
      <c r="H107" s="569"/>
      <c r="I107" s="570"/>
      <c r="J107" s="2"/>
    </row>
    <row r="108" spans="1:10">
      <c r="A108" s="566"/>
      <c r="B108" s="567"/>
      <c r="C108" s="568"/>
      <c r="D108" s="568"/>
      <c r="E108" s="568"/>
      <c r="F108" s="568"/>
      <c r="G108" s="569"/>
      <c r="H108" s="569"/>
      <c r="I108" s="570"/>
      <c r="J108" s="2"/>
    </row>
    <row r="109" spans="1:10">
      <c r="A109" s="566"/>
      <c r="B109" s="567"/>
      <c r="C109" s="568"/>
      <c r="D109" s="568"/>
      <c r="E109" s="568"/>
      <c r="F109" s="568"/>
      <c r="G109" s="569"/>
      <c r="H109" s="569"/>
      <c r="I109" s="570"/>
      <c r="J109" s="2"/>
    </row>
    <row r="110" spans="1:10">
      <c r="A110" s="566"/>
      <c r="B110" s="567"/>
      <c r="C110" s="568"/>
      <c r="D110" s="568"/>
      <c r="E110" s="568"/>
      <c r="F110" s="568"/>
      <c r="G110" s="569"/>
      <c r="H110" s="569"/>
      <c r="I110" s="570"/>
      <c r="J110" s="2"/>
    </row>
    <row r="111" spans="1:10">
      <c r="A111" s="566"/>
      <c r="B111" s="567"/>
      <c r="C111" s="568"/>
      <c r="D111" s="568"/>
      <c r="E111" s="568"/>
      <c r="F111" s="568"/>
      <c r="G111" s="569"/>
      <c r="H111" s="569"/>
      <c r="I111" s="570"/>
      <c r="J111" s="2"/>
    </row>
    <row r="112" spans="1:10">
      <c r="A112" s="566"/>
      <c r="B112" s="567"/>
      <c r="C112" s="568"/>
      <c r="D112" s="568"/>
      <c r="E112" s="568"/>
      <c r="F112" s="568"/>
      <c r="G112" s="569"/>
      <c r="H112" s="569"/>
      <c r="I112" s="570"/>
      <c r="J112" s="2"/>
    </row>
    <row r="113" spans="1:10">
      <c r="A113" s="566"/>
      <c r="B113" s="567"/>
      <c r="C113" s="568"/>
      <c r="D113" s="568"/>
      <c r="E113" s="568"/>
      <c r="F113" s="568"/>
      <c r="G113" s="569"/>
      <c r="H113" s="569"/>
      <c r="I113" s="570"/>
      <c r="J113" s="2"/>
    </row>
    <row r="114" spans="1:10">
      <c r="A114" s="566"/>
      <c r="B114" s="567"/>
      <c r="C114" s="568"/>
      <c r="D114" s="568"/>
      <c r="E114" s="568"/>
      <c r="F114" s="568"/>
      <c r="G114" s="569"/>
      <c r="H114" s="569"/>
      <c r="I114" s="570"/>
      <c r="J114" s="2"/>
    </row>
    <row r="115" spans="1:10">
      <c r="A115" s="566"/>
      <c r="B115" s="567"/>
      <c r="C115" s="568"/>
      <c r="D115" s="568"/>
      <c r="E115" s="568"/>
      <c r="F115" s="568"/>
      <c r="G115" s="569"/>
      <c r="H115" s="569"/>
      <c r="I115" s="570"/>
      <c r="J115" s="2"/>
    </row>
    <row r="116" spans="1:10">
      <c r="A116" s="566"/>
      <c r="B116" s="567"/>
      <c r="C116" s="568"/>
      <c r="D116" s="568"/>
      <c r="E116" s="568"/>
      <c r="F116" s="568"/>
      <c r="G116" s="569"/>
      <c r="H116" s="569"/>
      <c r="I116" s="570"/>
      <c r="J116" s="2"/>
    </row>
    <row r="117" spans="1:10">
      <c r="A117" s="566"/>
      <c r="B117" s="567"/>
      <c r="C117" s="568"/>
      <c r="D117" s="568"/>
      <c r="E117" s="568"/>
      <c r="F117" s="568"/>
      <c r="G117" s="569"/>
      <c r="H117" s="569"/>
      <c r="I117" s="570"/>
      <c r="J117" s="2"/>
    </row>
    <row r="118" spans="1:10">
      <c r="A118" s="566"/>
      <c r="B118" s="567"/>
      <c r="C118" s="568"/>
      <c r="D118" s="568"/>
      <c r="E118" s="568"/>
      <c r="F118" s="568"/>
      <c r="G118" s="569"/>
      <c r="H118" s="569"/>
      <c r="I118" s="570"/>
      <c r="J118" s="2"/>
    </row>
    <row r="119" spans="1:10">
      <c r="A119" s="566"/>
      <c r="B119" s="567"/>
      <c r="C119" s="568"/>
      <c r="D119" s="568"/>
      <c r="E119" s="568"/>
      <c r="F119" s="568"/>
      <c r="G119" s="569"/>
      <c r="H119" s="569"/>
      <c r="I119" s="570"/>
      <c r="J119" s="2"/>
    </row>
    <row r="120" spans="1:10">
      <c r="A120" s="566"/>
      <c r="B120" s="567"/>
      <c r="C120" s="568"/>
      <c r="D120" s="568"/>
      <c r="E120" s="568"/>
      <c r="F120" s="568"/>
      <c r="G120" s="569"/>
      <c r="H120" s="569"/>
      <c r="I120" s="570"/>
      <c r="J120" s="2"/>
    </row>
    <row r="121" spans="1:10">
      <c r="A121" s="566"/>
      <c r="B121" s="567"/>
      <c r="C121" s="568"/>
      <c r="D121" s="568"/>
      <c r="E121" s="568"/>
      <c r="F121" s="568"/>
      <c r="G121" s="569"/>
      <c r="H121" s="569"/>
      <c r="I121" s="570"/>
      <c r="J121" s="2"/>
    </row>
    <row r="122" spans="1:10">
      <c r="A122" s="566"/>
      <c r="B122" s="567"/>
      <c r="C122" s="568"/>
      <c r="D122" s="568"/>
      <c r="E122" s="568"/>
      <c r="F122" s="568"/>
      <c r="G122" s="569"/>
      <c r="H122" s="569"/>
      <c r="I122" s="570"/>
      <c r="J122" s="2"/>
    </row>
    <row r="123" spans="1:10">
      <c r="A123" s="566"/>
      <c r="B123" s="567"/>
      <c r="C123" s="568"/>
      <c r="D123" s="568"/>
      <c r="E123" s="568"/>
      <c r="F123" s="568"/>
      <c r="G123" s="569"/>
      <c r="H123" s="569"/>
      <c r="I123" s="570"/>
      <c r="J123" s="2"/>
    </row>
    <row r="124" spans="1:10">
      <c r="A124" s="566"/>
      <c r="B124" s="567"/>
      <c r="C124" s="568"/>
      <c r="D124" s="568"/>
      <c r="E124" s="568"/>
      <c r="F124" s="568"/>
      <c r="G124" s="569"/>
      <c r="H124" s="569"/>
      <c r="I124" s="570"/>
      <c r="J124" s="2"/>
    </row>
    <row r="125" spans="1:10">
      <c r="A125" s="566"/>
      <c r="B125" s="567"/>
      <c r="C125" s="568"/>
      <c r="D125" s="568"/>
      <c r="E125" s="568"/>
      <c r="F125" s="568"/>
      <c r="G125" s="569"/>
      <c r="H125" s="569"/>
      <c r="I125" s="570"/>
      <c r="J125" s="2"/>
    </row>
    <row r="126" spans="1:10">
      <c r="A126" s="566"/>
      <c r="B126" s="567"/>
      <c r="C126" s="568"/>
      <c r="D126" s="568"/>
      <c r="E126" s="568"/>
      <c r="F126" s="568"/>
      <c r="G126" s="569"/>
      <c r="H126" s="569"/>
      <c r="I126" s="570"/>
      <c r="J126" s="2"/>
    </row>
    <row r="127" spans="1:10">
      <c r="A127" s="566"/>
      <c r="B127" s="567"/>
      <c r="C127" s="568"/>
      <c r="D127" s="568"/>
      <c r="E127" s="568"/>
      <c r="F127" s="568"/>
      <c r="G127" s="569"/>
      <c r="H127" s="569"/>
      <c r="I127" s="570"/>
      <c r="J127" s="2"/>
    </row>
    <row r="128" spans="1:10">
      <c r="A128" s="566"/>
      <c r="B128" s="567"/>
      <c r="C128" s="568"/>
      <c r="D128" s="568"/>
      <c r="E128" s="568"/>
      <c r="F128" s="568"/>
      <c r="G128" s="569"/>
      <c r="H128" s="569"/>
      <c r="I128" s="570"/>
      <c r="J128" s="2"/>
    </row>
    <row r="129" spans="1:10">
      <c r="A129" s="566"/>
      <c r="B129" s="567"/>
      <c r="C129" s="568"/>
      <c r="D129" s="568"/>
      <c r="E129" s="568"/>
      <c r="F129" s="568"/>
      <c r="G129" s="569"/>
      <c r="H129" s="569"/>
      <c r="I129" s="570"/>
      <c r="J129" s="2"/>
    </row>
  </sheetData>
  <mergeCells count="10">
    <mergeCell ref="A1:A87"/>
    <mergeCell ref="C89:I89"/>
    <mergeCell ref="B1:C6"/>
    <mergeCell ref="G1:I6"/>
    <mergeCell ref="B7:C7"/>
    <mergeCell ref="G7:I7"/>
    <mergeCell ref="B10:C10"/>
    <mergeCell ref="B11:C11"/>
    <mergeCell ref="H11:H12"/>
    <mergeCell ref="C88:I88"/>
  </mergeCells>
  <hyperlinks>
    <hyperlink ref="B11:C11" location="'ΠΡΟΤΕΙΝΟΜΕΝΟΣ ΤΙΜΟΚΑΤΑΛΟΓΟΣ'!A1" display="ΣΥΝΟΠΤΙΚΟΣ ΤΙΜΟΚΑΤΑΛΟΓΟΣ"/>
  </hyperlinks>
  <pageMargins left="0.70866141732283472" right="0.70866141732283472" top="0.74803149606299213" bottom="0.74803149606299213" header="0.31496062992125984" footer="0.31496062992125984"/>
  <pageSetup paperSize="9" scale="10" orientation="portrait" r:id="rId1"/>
  <rowBreaks count="1" manualBreakCount="1">
    <brk id="79" max="8" man="1"/>
  </rowBreaks>
  <colBreaks count="1" manualBreakCount="1">
    <brk id="9" max="1048575" man="1"/>
  </colBreaks>
  <drawing r:id="rId2"/>
</worksheet>
</file>

<file path=xl/worksheets/sheet98.xml><?xml version="1.0" encoding="utf-8"?>
<worksheet xmlns="http://schemas.openxmlformats.org/spreadsheetml/2006/main" xmlns:r="http://schemas.openxmlformats.org/officeDocument/2006/relationships">
  <sheetPr>
    <tabColor rgb="FF800000"/>
  </sheetPr>
  <dimension ref="A1:ES110"/>
  <sheetViews>
    <sheetView view="pageBreakPreview" zoomScale="24" zoomScaleNormal="24" zoomScaleSheetLayoutView="24" workbookViewId="0">
      <pane xSplit="1" ySplit="12" topLeftCell="B13" activePane="bottomRight" state="frozen"/>
      <selection pane="topRight" activeCell="B1" sqref="B1"/>
      <selection pane="bottomLeft" activeCell="A14" sqref="A14"/>
      <selection pane="bottomRight" activeCell="F1" sqref="F1:H6"/>
    </sheetView>
  </sheetViews>
  <sheetFormatPr defaultRowHeight="15"/>
  <cols>
    <col min="1" max="1" width="21.28515625" style="3" customWidth="1"/>
    <col min="2" max="2" width="21.85546875" style="12" customWidth="1"/>
    <col min="3" max="3" width="226.85546875" style="13" customWidth="1"/>
    <col min="4" max="5" width="59.7109375" style="13" customWidth="1"/>
    <col min="6" max="6" width="37" style="14" customWidth="1"/>
    <col min="7" max="7" width="23.5703125" style="14" customWidth="1"/>
    <col min="8" max="8" width="172" style="15" customWidth="1"/>
    <col min="9" max="9" width="36.42578125" style="3" customWidth="1"/>
    <col min="10" max="11" width="39.85546875" style="3" customWidth="1"/>
    <col min="12" max="15" width="9.5703125" style="3" customWidth="1"/>
    <col min="16" max="16384" width="9.140625" style="3"/>
  </cols>
  <sheetData>
    <row r="1" spans="1:149" ht="134.25" customHeight="1">
      <c r="A1" s="795" t="s">
        <v>1025</v>
      </c>
      <c r="B1" s="915" t="s">
        <v>1030</v>
      </c>
      <c r="C1" s="900"/>
      <c r="D1" s="109" t="s">
        <v>952</v>
      </c>
      <c r="E1" s="109" t="s">
        <v>952</v>
      </c>
      <c r="F1" s="903"/>
      <c r="G1" s="904"/>
      <c r="H1" s="905"/>
      <c r="I1" s="2"/>
    </row>
    <row r="2" spans="1:149" ht="112.15" customHeight="1">
      <c r="A2" s="796"/>
      <c r="B2" s="916"/>
      <c r="C2" s="902"/>
      <c r="D2" s="110" t="s">
        <v>608</v>
      </c>
      <c r="E2" s="110" t="s">
        <v>608</v>
      </c>
      <c r="F2" s="906"/>
      <c r="G2" s="907"/>
      <c r="H2" s="908"/>
      <c r="I2" s="2"/>
    </row>
    <row r="3" spans="1:149" ht="70.5" customHeight="1">
      <c r="A3" s="796"/>
      <c r="B3" s="916"/>
      <c r="C3" s="902"/>
      <c r="D3" s="111">
        <v>1248</v>
      </c>
      <c r="E3" s="634">
        <v>1248</v>
      </c>
      <c r="F3" s="906"/>
      <c r="G3" s="907"/>
      <c r="H3" s="908"/>
      <c r="I3" s="2"/>
    </row>
    <row r="4" spans="1:149" ht="76.5" customHeight="1">
      <c r="A4" s="796"/>
      <c r="B4" s="916"/>
      <c r="C4" s="902"/>
      <c r="D4" s="111" t="s">
        <v>97</v>
      </c>
      <c r="E4" s="634" t="s">
        <v>557</v>
      </c>
      <c r="F4" s="906"/>
      <c r="G4" s="907"/>
      <c r="H4" s="908"/>
      <c r="I4" s="2"/>
    </row>
    <row r="5" spans="1:149" ht="73.5" customHeight="1">
      <c r="A5" s="796"/>
      <c r="B5" s="916"/>
      <c r="C5" s="902"/>
      <c r="D5" s="111" t="s">
        <v>237</v>
      </c>
      <c r="E5" s="634" t="s">
        <v>237</v>
      </c>
      <c r="F5" s="906"/>
      <c r="G5" s="907"/>
      <c r="H5" s="908"/>
      <c r="I5" s="2"/>
    </row>
    <row r="6" spans="1:149" ht="118.5" customHeight="1">
      <c r="A6" s="796"/>
      <c r="B6" s="916"/>
      <c r="C6" s="902"/>
      <c r="D6" s="111" t="s">
        <v>131</v>
      </c>
      <c r="E6" s="634" t="s">
        <v>131</v>
      </c>
      <c r="F6" s="906"/>
      <c r="G6" s="907"/>
      <c r="H6" s="908"/>
      <c r="I6" s="2"/>
    </row>
    <row r="7" spans="1:149" ht="73.5" customHeight="1">
      <c r="A7" s="796"/>
      <c r="B7" s="909" t="s">
        <v>232</v>
      </c>
      <c r="C7" s="910"/>
      <c r="D7" s="406">
        <v>12982.393302</v>
      </c>
      <c r="E7" s="651">
        <v>12505.09</v>
      </c>
      <c r="F7" s="841"/>
      <c r="G7" s="842"/>
      <c r="H7" s="843"/>
      <c r="I7" s="2"/>
    </row>
    <row r="8" spans="1:149" ht="73.5" customHeight="1">
      <c r="A8" s="796"/>
      <c r="B8" s="756"/>
      <c r="C8" s="757" t="s">
        <v>1668</v>
      </c>
      <c r="D8" s="769">
        <v>99</v>
      </c>
      <c r="E8" s="769">
        <v>99</v>
      </c>
      <c r="F8" s="748"/>
      <c r="G8" s="748"/>
      <c r="H8" s="748"/>
      <c r="I8" s="566"/>
      <c r="J8" s="566"/>
      <c r="K8" s="566"/>
      <c r="L8" s="566"/>
      <c r="M8" s="566"/>
      <c r="N8" s="566"/>
      <c r="O8" s="566"/>
      <c r="P8" s="566"/>
      <c r="Q8" s="566"/>
      <c r="R8" s="566"/>
      <c r="S8" s="566"/>
      <c r="T8" s="566"/>
      <c r="U8" s="566"/>
      <c r="V8" s="566"/>
      <c r="W8" s="566"/>
      <c r="X8" s="566"/>
      <c r="Y8" s="566"/>
      <c r="Z8" s="566"/>
      <c r="AA8" s="566"/>
      <c r="AB8" s="566"/>
      <c r="AC8" s="566"/>
      <c r="AD8" s="566"/>
      <c r="AE8" s="566"/>
      <c r="AF8" s="566"/>
      <c r="AG8" s="566"/>
      <c r="AH8" s="566"/>
      <c r="AI8" s="566"/>
      <c r="AJ8" s="566"/>
      <c r="AK8" s="566"/>
      <c r="AL8" s="566"/>
      <c r="AM8" s="566"/>
      <c r="AN8" s="566"/>
      <c r="AO8" s="566"/>
      <c r="AP8" s="566"/>
      <c r="AQ8" s="566"/>
      <c r="AR8" s="566"/>
      <c r="AS8" s="566"/>
      <c r="AT8" s="566"/>
      <c r="AU8" s="566"/>
      <c r="AV8" s="566"/>
      <c r="AW8" s="566"/>
      <c r="AX8" s="566"/>
      <c r="AY8" s="566"/>
      <c r="AZ8" s="566"/>
      <c r="BA8" s="566"/>
      <c r="BB8" s="566"/>
      <c r="BC8" s="566"/>
      <c r="BD8" s="566"/>
      <c r="BE8" s="566"/>
      <c r="BF8" s="566"/>
      <c r="BG8" s="566"/>
      <c r="BH8" s="566"/>
      <c r="BI8" s="566"/>
      <c r="BJ8" s="566"/>
      <c r="BK8" s="566"/>
      <c r="BL8" s="566"/>
      <c r="BM8" s="566"/>
      <c r="BN8" s="566"/>
      <c r="BO8" s="566"/>
      <c r="BP8" s="566"/>
      <c r="BQ8" s="566"/>
      <c r="BR8" s="566"/>
      <c r="BS8" s="566"/>
      <c r="BT8" s="566"/>
      <c r="BU8" s="566"/>
      <c r="BV8" s="566"/>
      <c r="BW8" s="566"/>
      <c r="BX8" s="566"/>
      <c r="BY8" s="566"/>
      <c r="BZ8" s="566"/>
      <c r="CA8" s="566"/>
      <c r="CB8" s="566"/>
      <c r="CC8" s="566"/>
      <c r="CD8" s="566"/>
      <c r="CE8" s="566"/>
      <c r="CF8" s="566"/>
      <c r="CG8" s="566"/>
      <c r="CH8" s="566"/>
      <c r="CI8" s="566"/>
      <c r="CJ8" s="566"/>
      <c r="CK8" s="566"/>
      <c r="CL8" s="566"/>
      <c r="CM8" s="566"/>
      <c r="CN8" s="566"/>
      <c r="CO8" s="566"/>
      <c r="CP8" s="566"/>
      <c r="CQ8" s="566"/>
      <c r="CR8" s="566"/>
      <c r="CS8" s="566"/>
      <c r="CT8" s="566"/>
      <c r="CU8" s="566"/>
      <c r="CV8" s="566"/>
      <c r="CW8" s="566"/>
      <c r="CX8" s="566"/>
      <c r="CY8" s="566"/>
      <c r="CZ8" s="566"/>
      <c r="DA8" s="566"/>
      <c r="DB8" s="566"/>
      <c r="DC8" s="566"/>
      <c r="DD8" s="566"/>
      <c r="DE8" s="566"/>
      <c r="DF8" s="566"/>
      <c r="DG8" s="566"/>
      <c r="DH8" s="566"/>
      <c r="DI8" s="566"/>
      <c r="DJ8" s="566"/>
      <c r="DK8" s="566"/>
      <c r="DL8" s="566"/>
      <c r="DM8" s="566"/>
      <c r="DN8" s="566"/>
      <c r="DO8" s="566"/>
      <c r="DP8" s="566"/>
      <c r="DQ8" s="566"/>
      <c r="DR8" s="566"/>
      <c r="DS8" s="566"/>
      <c r="DT8" s="566"/>
      <c r="DU8" s="566"/>
      <c r="DV8" s="566"/>
      <c r="DW8" s="566"/>
      <c r="DX8" s="566"/>
      <c r="DY8" s="566"/>
      <c r="DZ8" s="566"/>
      <c r="EA8" s="566"/>
      <c r="EB8" s="566"/>
      <c r="EC8" s="566"/>
      <c r="ED8" s="566"/>
      <c r="EE8" s="566"/>
      <c r="EF8" s="566"/>
      <c r="EG8" s="566"/>
      <c r="EH8" s="566"/>
      <c r="EI8" s="566"/>
      <c r="EJ8" s="566"/>
      <c r="EK8" s="566"/>
      <c r="EL8" s="566"/>
      <c r="EM8" s="566"/>
      <c r="EN8" s="566"/>
      <c r="EO8" s="566"/>
      <c r="EP8" s="566"/>
      <c r="EQ8" s="566"/>
      <c r="ER8" s="566"/>
      <c r="ES8" s="566"/>
    </row>
    <row r="9" spans="1:149" ht="73.5" customHeight="1">
      <c r="A9" s="796"/>
      <c r="B9" s="756"/>
      <c r="C9" s="757" t="s">
        <v>1669</v>
      </c>
      <c r="D9" s="651">
        <v>150</v>
      </c>
      <c r="E9" s="651">
        <v>150</v>
      </c>
      <c r="F9" s="748"/>
      <c r="G9" s="748"/>
      <c r="H9" s="748"/>
      <c r="I9" s="566"/>
      <c r="J9" s="566"/>
      <c r="K9" s="566"/>
      <c r="L9" s="566"/>
      <c r="M9" s="566"/>
      <c r="N9" s="566"/>
      <c r="O9" s="566"/>
      <c r="P9" s="566"/>
      <c r="Q9" s="566"/>
      <c r="R9" s="566"/>
      <c r="S9" s="566"/>
      <c r="T9" s="566"/>
      <c r="U9" s="566"/>
      <c r="V9" s="566"/>
      <c r="W9" s="566"/>
      <c r="X9" s="566"/>
      <c r="Y9" s="566"/>
      <c r="Z9" s="566"/>
      <c r="AA9" s="566"/>
      <c r="AB9" s="566"/>
      <c r="AC9" s="566"/>
      <c r="AD9" s="566"/>
      <c r="AE9" s="566"/>
      <c r="AF9" s="566"/>
      <c r="AG9" s="566"/>
      <c r="AH9" s="566"/>
      <c r="AI9" s="566"/>
      <c r="AJ9" s="566"/>
      <c r="AK9" s="566"/>
      <c r="AL9" s="566"/>
      <c r="AM9" s="566"/>
      <c r="AN9" s="566"/>
      <c r="AO9" s="566"/>
      <c r="AP9" s="566"/>
      <c r="AQ9" s="566"/>
      <c r="AR9" s="566"/>
      <c r="AS9" s="566"/>
      <c r="AT9" s="566"/>
      <c r="AU9" s="566"/>
      <c r="AV9" s="566"/>
      <c r="AW9" s="566"/>
      <c r="AX9" s="566"/>
      <c r="AY9" s="566"/>
      <c r="AZ9" s="566"/>
      <c r="BA9" s="566"/>
      <c r="BB9" s="566"/>
      <c r="BC9" s="566"/>
      <c r="BD9" s="566"/>
      <c r="BE9" s="566"/>
      <c r="BF9" s="566"/>
      <c r="BG9" s="566"/>
      <c r="BH9" s="566"/>
      <c r="BI9" s="566"/>
      <c r="BJ9" s="566"/>
      <c r="BK9" s="566"/>
      <c r="BL9" s="566"/>
      <c r="BM9" s="566"/>
      <c r="BN9" s="566"/>
      <c r="BO9" s="566"/>
      <c r="BP9" s="566"/>
      <c r="BQ9" s="566"/>
      <c r="BR9" s="566"/>
      <c r="BS9" s="566"/>
      <c r="BT9" s="566"/>
      <c r="BU9" s="566"/>
      <c r="BV9" s="566"/>
      <c r="BW9" s="566"/>
      <c r="BX9" s="566"/>
      <c r="BY9" s="566"/>
      <c r="BZ9" s="566"/>
      <c r="CA9" s="566"/>
      <c r="CB9" s="566"/>
      <c r="CC9" s="566"/>
      <c r="CD9" s="566"/>
      <c r="CE9" s="566"/>
      <c r="CF9" s="566"/>
      <c r="CG9" s="566"/>
      <c r="CH9" s="566"/>
      <c r="CI9" s="566"/>
      <c r="CJ9" s="566"/>
      <c r="CK9" s="566"/>
      <c r="CL9" s="566"/>
      <c r="CM9" s="566"/>
      <c r="CN9" s="566"/>
      <c r="CO9" s="566"/>
      <c r="CP9" s="566"/>
      <c r="CQ9" s="566"/>
      <c r="CR9" s="566"/>
      <c r="CS9" s="566"/>
      <c r="CT9" s="566"/>
      <c r="CU9" s="566"/>
      <c r="CV9" s="566"/>
      <c r="CW9" s="566"/>
      <c r="CX9" s="566"/>
      <c r="CY9" s="566"/>
      <c r="CZ9" s="566"/>
      <c r="DA9" s="566"/>
      <c r="DB9" s="566"/>
      <c r="DC9" s="566"/>
      <c r="DD9" s="566"/>
      <c r="DE9" s="566"/>
      <c r="DF9" s="566"/>
      <c r="DG9" s="566"/>
      <c r="DH9" s="566"/>
      <c r="DI9" s="566"/>
      <c r="DJ9" s="566"/>
      <c r="DK9" s="566"/>
      <c r="DL9" s="566"/>
      <c r="DM9" s="566"/>
      <c r="DN9" s="566"/>
      <c r="DO9" s="566"/>
      <c r="DP9" s="566"/>
      <c r="DQ9" s="566"/>
      <c r="DR9" s="566"/>
      <c r="DS9" s="566"/>
      <c r="DT9" s="566"/>
      <c r="DU9" s="566"/>
      <c r="DV9" s="566"/>
      <c r="DW9" s="566"/>
      <c r="DX9" s="566"/>
      <c r="DY9" s="566"/>
      <c r="DZ9" s="566"/>
      <c r="EA9" s="566"/>
      <c r="EB9" s="566"/>
      <c r="EC9" s="566"/>
      <c r="ED9" s="566"/>
      <c r="EE9" s="566"/>
      <c r="EF9" s="566"/>
      <c r="EG9" s="566"/>
      <c r="EH9" s="566"/>
      <c r="EI9" s="566"/>
      <c r="EJ9" s="566"/>
      <c r="EK9" s="566"/>
      <c r="EL9" s="566"/>
      <c r="EM9" s="566"/>
      <c r="EN9" s="566"/>
      <c r="EO9" s="566"/>
      <c r="EP9" s="566"/>
      <c r="EQ9" s="566"/>
      <c r="ER9" s="566"/>
      <c r="ES9" s="566"/>
    </row>
    <row r="10" spans="1:149" s="408" customFormat="1" ht="89.25" customHeight="1">
      <c r="A10" s="796"/>
      <c r="B10" s="909" t="s">
        <v>1670</v>
      </c>
      <c r="C10" s="910"/>
      <c r="D10" s="406">
        <v>73.72</v>
      </c>
      <c r="E10" s="651">
        <v>73.72</v>
      </c>
      <c r="F10" s="158"/>
      <c r="G10" s="158"/>
      <c r="H10" s="161"/>
      <c r="I10" s="163"/>
      <c r="J10" s="163"/>
      <c r="K10" s="163"/>
      <c r="L10" s="43"/>
      <c r="M10" s="43"/>
      <c r="N10" s="43"/>
      <c r="O10" s="43"/>
      <c r="P10" s="43"/>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c r="AW10" s="43"/>
      <c r="AX10" s="43"/>
      <c r="AY10" s="43"/>
      <c r="AZ10" s="43"/>
      <c r="BA10" s="43"/>
      <c r="BB10" s="43"/>
      <c r="BC10" s="43"/>
      <c r="BD10" s="43"/>
      <c r="BE10" s="43"/>
      <c r="BF10" s="43"/>
      <c r="BG10" s="43"/>
      <c r="BH10" s="43"/>
      <c r="BI10" s="43"/>
      <c r="BJ10" s="43"/>
      <c r="BK10" s="43"/>
      <c r="BL10" s="43"/>
      <c r="BM10" s="43"/>
      <c r="BN10" s="43"/>
      <c r="BO10" s="43"/>
      <c r="BP10" s="43"/>
      <c r="BQ10" s="43"/>
      <c r="BR10" s="43"/>
      <c r="BS10" s="43"/>
      <c r="BT10" s="43"/>
      <c r="BU10" s="43"/>
      <c r="BV10" s="43"/>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c r="DF10" s="43"/>
      <c r="DG10" s="43"/>
      <c r="DH10" s="43"/>
      <c r="DI10" s="43"/>
      <c r="DJ10" s="43"/>
      <c r="DK10" s="43"/>
      <c r="DL10" s="43"/>
      <c r="DM10" s="43"/>
      <c r="DN10" s="43"/>
      <c r="DO10" s="43"/>
      <c r="DP10" s="43"/>
      <c r="DQ10" s="43"/>
      <c r="DR10" s="43"/>
      <c r="DS10" s="43"/>
      <c r="DT10" s="43"/>
      <c r="DU10" s="43"/>
      <c r="DV10" s="43"/>
      <c r="DW10" s="43"/>
      <c r="DX10" s="43"/>
      <c r="DY10" s="43"/>
      <c r="DZ10" s="43"/>
      <c r="EA10" s="43"/>
      <c r="EB10" s="43"/>
      <c r="EC10" s="43"/>
      <c r="ED10" s="43"/>
      <c r="EE10" s="43"/>
      <c r="EF10" s="43"/>
      <c r="EG10" s="43"/>
      <c r="EH10" s="43"/>
      <c r="EI10" s="43"/>
      <c r="EJ10" s="43"/>
      <c r="EK10" s="43"/>
      <c r="EL10" s="43"/>
      <c r="EM10" s="43"/>
      <c r="EN10" s="43"/>
      <c r="EO10" s="43"/>
      <c r="EP10" s="43"/>
      <c r="EQ10" s="43"/>
      <c r="ER10" s="43"/>
      <c r="ES10" s="43"/>
    </row>
    <row r="11" spans="1:149" s="6" customFormat="1" ht="73.5" customHeight="1">
      <c r="A11" s="796"/>
      <c r="B11" s="824" t="s">
        <v>233</v>
      </c>
      <c r="C11" s="792"/>
      <c r="D11" s="61" t="s">
        <v>983</v>
      </c>
      <c r="E11" s="627" t="s">
        <v>1634</v>
      </c>
      <c r="F11" s="87" t="s">
        <v>232</v>
      </c>
      <c r="G11" s="848" t="s">
        <v>234</v>
      </c>
      <c r="H11" s="4"/>
      <c r="I11" s="5"/>
    </row>
    <row r="12" spans="1:149" s="7" customFormat="1" ht="64.5" customHeight="1">
      <c r="A12" s="796"/>
      <c r="B12" s="353" t="s">
        <v>45</v>
      </c>
      <c r="C12" s="353"/>
      <c r="D12" s="353"/>
      <c r="E12" s="353"/>
      <c r="F12" s="353"/>
      <c r="G12" s="849"/>
      <c r="H12" s="354" t="s">
        <v>244</v>
      </c>
      <c r="I12" s="5"/>
      <c r="J12" s="6"/>
      <c r="K12" s="6"/>
    </row>
    <row r="13" spans="1:149" s="7" customFormat="1" ht="78" customHeight="1">
      <c r="A13" s="796"/>
      <c r="B13" s="136" t="s">
        <v>238</v>
      </c>
      <c r="C13" s="42" t="s">
        <v>291</v>
      </c>
      <c r="D13" s="113" t="s">
        <v>47</v>
      </c>
      <c r="E13" s="113" t="s">
        <v>47</v>
      </c>
      <c r="F13" s="89"/>
      <c r="G13" s="137" t="s">
        <v>238</v>
      </c>
      <c r="H13" s="58"/>
      <c r="I13" s="721"/>
      <c r="J13" s="6"/>
      <c r="K13" s="6"/>
    </row>
    <row r="14" spans="1:149" s="7" customFormat="1" ht="78" customHeight="1">
      <c r="A14" s="796"/>
      <c r="B14" s="114" t="s">
        <v>46</v>
      </c>
      <c r="C14" s="42" t="s">
        <v>292</v>
      </c>
      <c r="D14" s="113" t="s">
        <v>47</v>
      </c>
      <c r="E14" s="113" t="s">
        <v>47</v>
      </c>
      <c r="F14" s="89"/>
      <c r="G14" s="114" t="s">
        <v>46</v>
      </c>
      <c r="H14" s="58"/>
      <c r="I14" s="721"/>
      <c r="J14" s="6"/>
      <c r="K14" s="6"/>
    </row>
    <row r="15" spans="1:149" s="7" customFormat="1" ht="78" customHeight="1">
      <c r="A15" s="796"/>
      <c r="B15" s="114" t="s">
        <v>221</v>
      </c>
      <c r="C15" s="8" t="s">
        <v>263</v>
      </c>
      <c r="D15" s="113" t="s">
        <v>47</v>
      </c>
      <c r="E15" s="113" t="s">
        <v>47</v>
      </c>
      <c r="F15" s="89"/>
      <c r="G15" s="114" t="s">
        <v>221</v>
      </c>
      <c r="H15" s="58"/>
      <c r="I15" s="721"/>
      <c r="J15" s="6"/>
      <c r="K15" s="6"/>
    </row>
    <row r="16" spans="1:149" s="7" customFormat="1" ht="78" customHeight="1">
      <c r="A16" s="796"/>
      <c r="B16" s="114" t="s">
        <v>200</v>
      </c>
      <c r="C16" s="8" t="s">
        <v>33</v>
      </c>
      <c r="D16" s="510" t="s">
        <v>848</v>
      </c>
      <c r="E16" s="113" t="s">
        <v>47</v>
      </c>
      <c r="F16" s="89">
        <v>117.37</v>
      </c>
      <c r="G16" s="114" t="s">
        <v>200</v>
      </c>
      <c r="H16" s="58"/>
      <c r="I16" s="721"/>
      <c r="J16" s="6"/>
      <c r="K16" s="6"/>
    </row>
    <row r="17" spans="1:12" s="7" customFormat="1" ht="78" customHeight="1">
      <c r="A17" s="796"/>
      <c r="B17" s="114" t="s">
        <v>48</v>
      </c>
      <c r="C17" s="8" t="s">
        <v>49</v>
      </c>
      <c r="D17" s="511" t="s">
        <v>47</v>
      </c>
      <c r="E17" s="511" t="s">
        <v>47</v>
      </c>
      <c r="F17" s="89"/>
      <c r="G17" s="114" t="s">
        <v>48</v>
      </c>
      <c r="H17" s="90"/>
      <c r="I17" s="721"/>
      <c r="J17" s="6"/>
      <c r="K17" s="6"/>
    </row>
    <row r="18" spans="1:12" s="7" customFormat="1" ht="78" customHeight="1">
      <c r="A18" s="796"/>
      <c r="B18" s="114" t="s">
        <v>170</v>
      </c>
      <c r="C18" s="8" t="s">
        <v>201</v>
      </c>
      <c r="D18" s="511" t="s">
        <v>47</v>
      </c>
      <c r="E18" s="511" t="s">
        <v>47</v>
      </c>
      <c r="F18" s="89"/>
      <c r="G18" s="114" t="s">
        <v>170</v>
      </c>
      <c r="H18" s="90"/>
      <c r="I18" s="721"/>
      <c r="J18" s="6"/>
      <c r="K18" s="6"/>
    </row>
    <row r="19" spans="1:12" s="7" customFormat="1" ht="78" customHeight="1">
      <c r="A19" s="796"/>
      <c r="B19" s="114" t="s">
        <v>165</v>
      </c>
      <c r="C19" s="8" t="s">
        <v>166</v>
      </c>
      <c r="D19" s="511" t="s">
        <v>47</v>
      </c>
      <c r="E19" s="511" t="s">
        <v>47</v>
      </c>
      <c r="F19" s="89"/>
      <c r="G19" s="114" t="s">
        <v>165</v>
      </c>
      <c r="H19" s="58"/>
      <c r="I19" s="721"/>
      <c r="J19" s="6"/>
      <c r="K19" s="6"/>
    </row>
    <row r="20" spans="1:12" s="7" customFormat="1" ht="78" customHeight="1">
      <c r="A20" s="796"/>
      <c r="B20" s="114" t="s">
        <v>0</v>
      </c>
      <c r="C20" s="42" t="s">
        <v>313</v>
      </c>
      <c r="D20" s="511" t="s">
        <v>47</v>
      </c>
      <c r="E20" s="511" t="s">
        <v>47</v>
      </c>
      <c r="F20" s="89"/>
      <c r="G20" s="114" t="s">
        <v>0</v>
      </c>
      <c r="H20" s="58"/>
      <c r="I20" s="721"/>
      <c r="J20" s="6"/>
      <c r="K20" s="6"/>
    </row>
    <row r="21" spans="1:12" s="7" customFormat="1" ht="78" customHeight="1">
      <c r="A21" s="796"/>
      <c r="B21" s="114" t="s">
        <v>58</v>
      </c>
      <c r="C21" s="8" t="s">
        <v>59</v>
      </c>
      <c r="D21" s="512" t="s">
        <v>169</v>
      </c>
      <c r="E21" s="511" t="s">
        <v>47</v>
      </c>
      <c r="F21" s="89"/>
      <c r="G21" s="114" t="s">
        <v>58</v>
      </c>
      <c r="H21" s="58"/>
      <c r="I21" s="721"/>
      <c r="J21" s="6"/>
      <c r="K21" s="6"/>
    </row>
    <row r="22" spans="1:12" s="262" customFormat="1" ht="78" customHeight="1">
      <c r="A22" s="796"/>
      <c r="B22" s="282" t="s">
        <v>1505</v>
      </c>
      <c r="C22" s="263" t="s">
        <v>1506</v>
      </c>
      <c r="D22" s="689" t="s">
        <v>47</v>
      </c>
      <c r="E22" s="689" t="s">
        <v>47</v>
      </c>
      <c r="F22" s="142"/>
      <c r="G22" s="282" t="s">
        <v>1505</v>
      </c>
      <c r="H22" s="625"/>
      <c r="I22" s="721"/>
      <c r="J22" s="259"/>
      <c r="K22" s="260"/>
    </row>
    <row r="23" spans="1:12" s="262" customFormat="1" ht="102.75" customHeight="1">
      <c r="A23" s="796"/>
      <c r="B23" s="282" t="s">
        <v>1507</v>
      </c>
      <c r="C23" s="265" t="s">
        <v>1508</v>
      </c>
      <c r="D23" s="510" t="s">
        <v>848</v>
      </c>
      <c r="E23" s="689" t="s">
        <v>47</v>
      </c>
      <c r="F23" s="142">
        <v>54.77</v>
      </c>
      <c r="G23" s="282" t="s">
        <v>1507</v>
      </c>
      <c r="H23" s="625"/>
      <c r="I23" s="721"/>
      <c r="J23" s="259"/>
      <c r="K23" s="260"/>
      <c r="L23" s="260"/>
    </row>
    <row r="24" spans="1:12" s="7" customFormat="1" ht="78" customHeight="1">
      <c r="A24" s="796"/>
      <c r="B24" s="115" t="s">
        <v>50</v>
      </c>
      <c r="C24" s="8" t="s">
        <v>453</v>
      </c>
      <c r="D24" s="511" t="s">
        <v>47</v>
      </c>
      <c r="E24" s="511" t="s">
        <v>47</v>
      </c>
      <c r="G24" s="115" t="s">
        <v>50</v>
      </c>
      <c r="H24" s="58"/>
      <c r="I24" s="721"/>
      <c r="J24" s="6"/>
      <c r="K24" s="6"/>
    </row>
    <row r="25" spans="1:12" s="7" customFormat="1" ht="78" customHeight="1">
      <c r="A25" s="796"/>
      <c r="B25" s="115" t="s">
        <v>100</v>
      </c>
      <c r="C25" s="8" t="s">
        <v>175</v>
      </c>
      <c r="D25" s="511" t="s">
        <v>47</v>
      </c>
      <c r="E25" s="511" t="s">
        <v>47</v>
      </c>
      <c r="F25" s="89"/>
      <c r="G25" s="115" t="s">
        <v>100</v>
      </c>
      <c r="H25" s="58"/>
      <c r="I25" s="721"/>
      <c r="J25" s="6"/>
      <c r="K25" s="6"/>
    </row>
    <row r="26" spans="1:12" s="7" customFormat="1" ht="91.5" customHeight="1">
      <c r="A26" s="796"/>
      <c r="B26" s="115" t="s">
        <v>52</v>
      </c>
      <c r="C26" s="9" t="s">
        <v>955</v>
      </c>
      <c r="D26" s="511" t="s">
        <v>47</v>
      </c>
      <c r="E26" s="511" t="s">
        <v>47</v>
      </c>
      <c r="G26" s="115" t="s">
        <v>52</v>
      </c>
      <c r="H26" s="58"/>
      <c r="I26" s="721"/>
      <c r="J26" s="6"/>
      <c r="K26" s="6"/>
    </row>
    <row r="27" spans="1:12" s="7" customFormat="1" ht="98.45" customHeight="1">
      <c r="A27" s="796"/>
      <c r="B27" s="115" t="s">
        <v>181</v>
      </c>
      <c r="C27" s="9" t="s">
        <v>293</v>
      </c>
      <c r="D27" s="511" t="s">
        <v>47</v>
      </c>
      <c r="E27" s="511" t="s">
        <v>47</v>
      </c>
      <c r="F27" s="89"/>
      <c r="G27" s="115" t="s">
        <v>181</v>
      </c>
      <c r="H27" s="59"/>
      <c r="I27" s="721"/>
      <c r="J27" s="6"/>
      <c r="K27" s="6"/>
    </row>
    <row r="28" spans="1:12" s="7" customFormat="1" ht="92.25" customHeight="1">
      <c r="A28" s="796"/>
      <c r="B28" s="139" t="s">
        <v>53</v>
      </c>
      <c r="C28" s="141" t="s">
        <v>54</v>
      </c>
      <c r="D28" s="512" t="s">
        <v>169</v>
      </c>
      <c r="E28" s="511" t="s">
        <v>47</v>
      </c>
      <c r="F28" s="89"/>
      <c r="G28" s="139" t="s">
        <v>53</v>
      </c>
      <c r="H28" s="140"/>
      <c r="I28" s="721"/>
      <c r="J28" s="6"/>
      <c r="K28" s="6"/>
    </row>
    <row r="29" spans="1:12" s="7" customFormat="1" ht="92.25" customHeight="1">
      <c r="A29" s="796"/>
      <c r="B29" s="139" t="s">
        <v>72</v>
      </c>
      <c r="C29" s="141" t="s">
        <v>91</v>
      </c>
      <c r="D29" s="512" t="s">
        <v>169</v>
      </c>
      <c r="E29" s="511" t="s">
        <v>47</v>
      </c>
      <c r="F29" s="89"/>
      <c r="G29" s="139" t="s">
        <v>72</v>
      </c>
      <c r="H29" s="140"/>
      <c r="I29" s="721"/>
      <c r="J29" s="6"/>
      <c r="K29" s="6"/>
    </row>
    <row r="30" spans="1:12" s="7" customFormat="1" ht="85.5" customHeight="1">
      <c r="A30" s="796"/>
      <c r="B30" s="139" t="s">
        <v>95</v>
      </c>
      <c r="C30" s="141" t="s">
        <v>669</v>
      </c>
      <c r="D30" s="511" t="s">
        <v>47</v>
      </c>
      <c r="E30" s="511" t="s">
        <v>47</v>
      </c>
      <c r="F30" s="89"/>
      <c r="G30" s="139" t="s">
        <v>95</v>
      </c>
      <c r="H30" s="140"/>
      <c r="I30" s="721"/>
      <c r="J30" s="6"/>
      <c r="K30" s="6"/>
    </row>
    <row r="31" spans="1:12" s="7" customFormat="1" ht="85.5" customHeight="1">
      <c r="A31" s="796"/>
      <c r="B31" s="139" t="s">
        <v>1624</v>
      </c>
      <c r="C31" s="141" t="s">
        <v>1625</v>
      </c>
      <c r="D31" s="512" t="s">
        <v>169</v>
      </c>
      <c r="E31" s="511" t="s">
        <v>47</v>
      </c>
      <c r="F31" s="89"/>
      <c r="G31" s="139" t="s">
        <v>1624</v>
      </c>
      <c r="H31" s="140"/>
      <c r="I31" s="721"/>
      <c r="J31" s="6"/>
      <c r="K31" s="6"/>
    </row>
    <row r="32" spans="1:12" s="7" customFormat="1" ht="85.5" customHeight="1">
      <c r="A32" s="796"/>
      <c r="B32" s="139" t="s">
        <v>454</v>
      </c>
      <c r="C32" s="141" t="s">
        <v>661</v>
      </c>
      <c r="D32" s="511" t="s">
        <v>47</v>
      </c>
      <c r="E32" s="512" t="s">
        <v>169</v>
      </c>
      <c r="F32" s="89"/>
      <c r="G32" s="139" t="s">
        <v>454</v>
      </c>
      <c r="H32" s="140"/>
      <c r="I32" s="721"/>
      <c r="J32" s="6"/>
      <c r="K32" s="6"/>
    </row>
    <row r="33" spans="1:11" s="7" customFormat="1" ht="82.5" customHeight="1">
      <c r="A33" s="796"/>
      <c r="B33" s="139" t="s">
        <v>412</v>
      </c>
      <c r="C33" s="141" t="s">
        <v>673</v>
      </c>
      <c r="D33" s="512" t="s">
        <v>169</v>
      </c>
      <c r="E33" s="511" t="s">
        <v>47</v>
      </c>
      <c r="F33" s="89"/>
      <c r="G33" s="139" t="s">
        <v>412</v>
      </c>
      <c r="H33" s="140"/>
      <c r="I33" s="721"/>
      <c r="J33" s="6"/>
      <c r="K33" s="6"/>
    </row>
    <row r="34" spans="1:11" s="7" customFormat="1" ht="82.5" customHeight="1">
      <c r="A34" s="796"/>
      <c r="B34" s="139" t="s">
        <v>133</v>
      </c>
      <c r="C34" s="141" t="s">
        <v>579</v>
      </c>
      <c r="D34" s="510" t="s">
        <v>848</v>
      </c>
      <c r="E34" s="510" t="s">
        <v>169</v>
      </c>
      <c r="F34" s="89">
        <v>38.940809968847397</v>
      </c>
      <c r="G34" s="139" t="s">
        <v>133</v>
      </c>
      <c r="H34" s="140"/>
      <c r="I34" s="721"/>
      <c r="J34" s="6"/>
      <c r="K34" s="6"/>
    </row>
    <row r="35" spans="1:11" s="7" customFormat="1" ht="82.5" customHeight="1">
      <c r="A35" s="796"/>
      <c r="B35" s="139" t="s">
        <v>133</v>
      </c>
      <c r="C35" s="141" t="s">
        <v>579</v>
      </c>
      <c r="D35" s="510" t="s">
        <v>169</v>
      </c>
      <c r="E35" s="510" t="s">
        <v>848</v>
      </c>
      <c r="F35" s="89">
        <v>39.119999999999997</v>
      </c>
      <c r="G35" s="139" t="s">
        <v>133</v>
      </c>
      <c r="H35" s="140"/>
      <c r="I35" s="721"/>
      <c r="J35" s="6"/>
      <c r="K35" s="6"/>
    </row>
    <row r="36" spans="1:11" s="7" customFormat="1" ht="98.25" customHeight="1">
      <c r="A36" s="796"/>
      <c r="B36" s="139" t="s">
        <v>512</v>
      </c>
      <c r="C36" s="141" t="s">
        <v>676</v>
      </c>
      <c r="D36" s="510" t="s">
        <v>848</v>
      </c>
      <c r="E36" s="510" t="s">
        <v>169</v>
      </c>
      <c r="F36" s="89">
        <v>78.247261345852905</v>
      </c>
      <c r="G36" s="139" t="s">
        <v>512</v>
      </c>
      <c r="H36" s="58" t="s">
        <v>712</v>
      </c>
      <c r="I36" s="721"/>
      <c r="J36" s="6"/>
      <c r="K36" s="6"/>
    </row>
    <row r="37" spans="1:11" s="7" customFormat="1" ht="98.25" customHeight="1">
      <c r="A37" s="796"/>
      <c r="B37" s="139" t="s">
        <v>888</v>
      </c>
      <c r="C37" s="141" t="s">
        <v>358</v>
      </c>
      <c r="D37" s="510" t="s">
        <v>848</v>
      </c>
      <c r="E37" s="510" t="s">
        <v>169</v>
      </c>
      <c r="F37" s="89">
        <v>352.11267600000002</v>
      </c>
      <c r="G37" s="139" t="s">
        <v>888</v>
      </c>
      <c r="H37" s="140"/>
      <c r="I37" s="721"/>
      <c r="J37" s="6"/>
      <c r="K37" s="6"/>
    </row>
    <row r="38" spans="1:11" s="7" customFormat="1" ht="85.5" customHeight="1">
      <c r="A38" s="796"/>
      <c r="B38" s="139" t="s">
        <v>13</v>
      </c>
      <c r="C38" s="141" t="s">
        <v>309</v>
      </c>
      <c r="D38" s="511" t="s">
        <v>47</v>
      </c>
      <c r="E38" s="511" t="s">
        <v>47</v>
      </c>
      <c r="F38" s="89"/>
      <c r="G38" s="139" t="s">
        <v>13</v>
      </c>
      <c r="H38" s="140"/>
      <c r="I38" s="721"/>
      <c r="J38" s="6"/>
      <c r="K38" s="6"/>
    </row>
    <row r="39" spans="1:11" s="7" customFormat="1" ht="85.5" customHeight="1">
      <c r="A39" s="796"/>
      <c r="B39" s="139" t="s">
        <v>662</v>
      </c>
      <c r="C39" s="141" t="s">
        <v>663</v>
      </c>
      <c r="D39" s="512" t="s">
        <v>169</v>
      </c>
      <c r="E39" s="511" t="s">
        <v>47</v>
      </c>
      <c r="F39" s="89"/>
      <c r="G39" s="139" t="s">
        <v>662</v>
      </c>
      <c r="H39" s="140"/>
      <c r="I39" s="721"/>
      <c r="J39" s="5"/>
      <c r="K39" s="5"/>
    </row>
    <row r="40" spans="1:11" s="7" customFormat="1" ht="78" customHeight="1">
      <c r="A40" s="796"/>
      <c r="B40" s="115" t="s">
        <v>55</v>
      </c>
      <c r="C40" s="8" t="s">
        <v>56</v>
      </c>
      <c r="D40" s="511" t="s">
        <v>47</v>
      </c>
      <c r="E40" s="511" t="s">
        <v>47</v>
      </c>
      <c r="F40" s="89"/>
      <c r="G40" s="115" t="s">
        <v>55</v>
      </c>
      <c r="H40" s="58"/>
      <c r="I40" s="721"/>
      <c r="J40" s="6"/>
      <c r="K40" s="6"/>
    </row>
    <row r="41" spans="1:11" s="7" customFormat="1" ht="78" customHeight="1">
      <c r="A41" s="796"/>
      <c r="B41" s="115" t="s">
        <v>61</v>
      </c>
      <c r="C41" s="8" t="s">
        <v>125</v>
      </c>
      <c r="D41" s="511" t="s">
        <v>47</v>
      </c>
      <c r="E41" s="511" t="s">
        <v>47</v>
      </c>
      <c r="F41" s="89"/>
      <c r="G41" s="115" t="s">
        <v>61</v>
      </c>
      <c r="H41" s="58"/>
      <c r="I41" s="721"/>
      <c r="J41" s="6"/>
      <c r="K41" s="6"/>
    </row>
    <row r="42" spans="1:11" s="7" customFormat="1" ht="78" customHeight="1">
      <c r="A42" s="796"/>
      <c r="B42" s="115" t="s">
        <v>10</v>
      </c>
      <c r="C42" s="8" t="s">
        <v>11</v>
      </c>
      <c r="D42" s="511" t="s">
        <v>47</v>
      </c>
      <c r="E42" s="511" t="s">
        <v>47</v>
      </c>
      <c r="F42" s="89"/>
      <c r="G42" s="115" t="s">
        <v>10</v>
      </c>
      <c r="H42" s="58"/>
      <c r="I42" s="721"/>
      <c r="J42" s="6"/>
      <c r="K42" s="6"/>
    </row>
    <row r="43" spans="1:11" s="7" customFormat="1" ht="78" customHeight="1">
      <c r="A43" s="796"/>
      <c r="B43" s="115" t="s">
        <v>12</v>
      </c>
      <c r="C43" s="42" t="s">
        <v>318</v>
      </c>
      <c r="D43" s="510" t="s">
        <v>848</v>
      </c>
      <c r="E43" s="510" t="s">
        <v>848</v>
      </c>
      <c r="F43" s="89">
        <v>156.49452269170601</v>
      </c>
      <c r="G43" s="115" t="s">
        <v>12</v>
      </c>
      <c r="H43" s="58"/>
      <c r="I43" s="721"/>
      <c r="J43" s="6"/>
      <c r="K43" s="6"/>
    </row>
    <row r="44" spans="1:11" s="7" customFormat="1" ht="76.5" customHeight="1">
      <c r="A44" s="796"/>
      <c r="B44" s="115" t="s">
        <v>300</v>
      </c>
      <c r="C44" s="42" t="s">
        <v>208</v>
      </c>
      <c r="D44" s="511" t="s">
        <v>47</v>
      </c>
      <c r="E44" s="511" t="s">
        <v>47</v>
      </c>
      <c r="F44" s="89"/>
      <c r="G44" s="115" t="s">
        <v>300</v>
      </c>
      <c r="H44" s="59"/>
      <c r="I44" s="721"/>
      <c r="J44" s="6"/>
      <c r="K44" s="6"/>
    </row>
    <row r="45" spans="1:11" s="7" customFormat="1" ht="78" customHeight="1">
      <c r="A45" s="796"/>
      <c r="B45" s="115" t="s">
        <v>117</v>
      </c>
      <c r="C45" s="42" t="s">
        <v>693</v>
      </c>
      <c r="D45" s="510" t="s">
        <v>848</v>
      </c>
      <c r="E45" s="510" t="s">
        <v>848</v>
      </c>
      <c r="F45" s="89">
        <v>0</v>
      </c>
      <c r="G45" s="115" t="s">
        <v>117</v>
      </c>
      <c r="H45" s="58"/>
      <c r="I45" s="721"/>
      <c r="J45" s="6"/>
      <c r="K45" s="6"/>
    </row>
    <row r="46" spans="1:11" s="7" customFormat="1" ht="78" customHeight="1">
      <c r="A46" s="796"/>
      <c r="B46" s="115" t="s">
        <v>119</v>
      </c>
      <c r="C46" s="42" t="s">
        <v>702</v>
      </c>
      <c r="D46" s="510" t="s">
        <v>848</v>
      </c>
      <c r="E46" s="510" t="s">
        <v>848</v>
      </c>
      <c r="F46" s="89">
        <v>352.11267605633799</v>
      </c>
      <c r="G46" s="115" t="s">
        <v>119</v>
      </c>
      <c r="H46" s="58"/>
      <c r="I46" s="721"/>
      <c r="J46" s="6"/>
      <c r="K46" s="6"/>
    </row>
    <row r="47" spans="1:11" s="7" customFormat="1" ht="78" customHeight="1">
      <c r="A47" s="796"/>
      <c r="B47" s="115" t="s">
        <v>120</v>
      </c>
      <c r="C47" s="42" t="s">
        <v>698</v>
      </c>
      <c r="D47" s="510" t="s">
        <v>848</v>
      </c>
      <c r="E47" s="510" t="s">
        <v>848</v>
      </c>
      <c r="F47" s="89">
        <v>352.11267605633799</v>
      </c>
      <c r="G47" s="115" t="s">
        <v>120</v>
      </c>
      <c r="H47" s="58"/>
      <c r="I47" s="721"/>
      <c r="J47" s="6"/>
      <c r="K47" s="6"/>
    </row>
    <row r="48" spans="1:11" s="7" customFormat="1" ht="78" customHeight="1">
      <c r="A48" s="796"/>
      <c r="B48" s="115" t="s">
        <v>121</v>
      </c>
      <c r="C48" s="42" t="s">
        <v>696</v>
      </c>
      <c r="D48" s="510" t="s">
        <v>848</v>
      </c>
      <c r="E48" s="510" t="s">
        <v>848</v>
      </c>
      <c r="F48" s="89">
        <v>352.11267605633799</v>
      </c>
      <c r="G48" s="115" t="s">
        <v>121</v>
      </c>
      <c r="H48" s="58"/>
      <c r="I48" s="721"/>
      <c r="J48" s="6"/>
      <c r="K48" s="6"/>
    </row>
    <row r="49" spans="1:12" s="7" customFormat="1" ht="78" customHeight="1">
      <c r="A49" s="796"/>
      <c r="B49" s="115" t="s">
        <v>243</v>
      </c>
      <c r="C49" s="42" t="s">
        <v>305</v>
      </c>
      <c r="D49" s="511" t="s">
        <v>47</v>
      </c>
      <c r="E49" s="511" t="s">
        <v>47</v>
      </c>
      <c r="F49" s="89"/>
      <c r="G49" s="115" t="s">
        <v>243</v>
      </c>
      <c r="H49" s="58"/>
      <c r="I49" s="721"/>
      <c r="J49" s="6"/>
      <c r="K49" s="6"/>
    </row>
    <row r="50" spans="1:12" s="7" customFormat="1" ht="78" customHeight="1">
      <c r="A50" s="796"/>
      <c r="B50" s="115" t="s">
        <v>241</v>
      </c>
      <c r="C50" s="42" t="s">
        <v>695</v>
      </c>
      <c r="D50" s="510" t="s">
        <v>848</v>
      </c>
      <c r="E50" s="510" t="s">
        <v>848</v>
      </c>
      <c r="F50" s="89">
        <v>352.11267605633799</v>
      </c>
      <c r="G50" s="115" t="s">
        <v>241</v>
      </c>
      <c r="H50" s="58"/>
      <c r="I50" s="721"/>
      <c r="J50" s="6"/>
      <c r="K50" s="6"/>
    </row>
    <row r="51" spans="1:12" s="7" customFormat="1" ht="78" customHeight="1">
      <c r="A51" s="796"/>
      <c r="B51" s="115" t="s">
        <v>694</v>
      </c>
      <c r="C51" s="42" t="s">
        <v>697</v>
      </c>
      <c r="D51" s="510" t="s">
        <v>848</v>
      </c>
      <c r="E51" s="510" t="s">
        <v>848</v>
      </c>
      <c r="F51" s="89">
        <v>352.11267605633799</v>
      </c>
      <c r="G51" s="115" t="s">
        <v>694</v>
      </c>
      <c r="H51" s="58"/>
      <c r="I51" s="721"/>
      <c r="J51" s="6"/>
      <c r="K51" s="6"/>
    </row>
    <row r="52" spans="1:12" s="7" customFormat="1" ht="78" customHeight="1">
      <c r="A52" s="796"/>
      <c r="B52" s="115" t="s">
        <v>448</v>
      </c>
      <c r="C52" s="42" t="s">
        <v>700</v>
      </c>
      <c r="D52" s="510" t="s">
        <v>848</v>
      </c>
      <c r="E52" s="510" t="s">
        <v>848</v>
      </c>
      <c r="F52" s="89">
        <v>352.11267605633799</v>
      </c>
      <c r="G52" s="115" t="s">
        <v>448</v>
      </c>
      <c r="H52" s="58"/>
      <c r="I52" s="721"/>
      <c r="J52" s="6"/>
      <c r="K52" s="6"/>
    </row>
    <row r="53" spans="1:12" s="7" customFormat="1" ht="78" customHeight="1">
      <c r="A53" s="796"/>
      <c r="B53" s="115" t="s">
        <v>127</v>
      </c>
      <c r="C53" s="42" t="s">
        <v>699</v>
      </c>
      <c r="D53" s="510" t="s">
        <v>848</v>
      </c>
      <c r="E53" s="510" t="s">
        <v>848</v>
      </c>
      <c r="F53" s="89">
        <v>352.11267605633799</v>
      </c>
      <c r="G53" s="115" t="s">
        <v>127</v>
      </c>
      <c r="H53" s="58"/>
      <c r="I53" s="721"/>
      <c r="J53" s="6"/>
      <c r="K53" s="6"/>
    </row>
    <row r="54" spans="1:12" s="262" customFormat="1" ht="78" customHeight="1">
      <c r="A54" s="796"/>
      <c r="B54" s="284" t="s">
        <v>1502</v>
      </c>
      <c r="C54" s="266" t="s">
        <v>1503</v>
      </c>
      <c r="D54" s="689" t="s">
        <v>47</v>
      </c>
      <c r="E54" s="689" t="s">
        <v>47</v>
      </c>
      <c r="F54" s="690"/>
      <c r="G54" s="284" t="s">
        <v>1502</v>
      </c>
      <c r="H54" s="625"/>
      <c r="I54" s="721"/>
      <c r="J54" s="259"/>
      <c r="K54" s="260"/>
      <c r="L54" s="260"/>
    </row>
    <row r="55" spans="1:12" s="7" customFormat="1" ht="78" customHeight="1">
      <c r="A55" s="796"/>
      <c r="B55" s="115" t="s">
        <v>76</v>
      </c>
      <c r="C55" s="42" t="s">
        <v>77</v>
      </c>
      <c r="D55" s="511" t="s">
        <v>47</v>
      </c>
      <c r="E55" s="511" t="s">
        <v>47</v>
      </c>
      <c r="F55" s="89"/>
      <c r="G55" s="115" t="s">
        <v>76</v>
      </c>
      <c r="H55" s="58"/>
      <c r="I55" s="721"/>
      <c r="J55" s="6"/>
      <c r="K55" s="6"/>
    </row>
    <row r="56" spans="1:12" s="7" customFormat="1" ht="78" customHeight="1">
      <c r="A56" s="796"/>
      <c r="B56" s="115" t="s">
        <v>552</v>
      </c>
      <c r="C56" s="42" t="s">
        <v>680</v>
      </c>
      <c r="D56" s="511" t="s">
        <v>47</v>
      </c>
      <c r="E56" s="510" t="s">
        <v>169</v>
      </c>
      <c r="F56" s="89"/>
      <c r="G56" s="608" t="s">
        <v>552</v>
      </c>
      <c r="H56" s="58"/>
      <c r="I56" s="721"/>
      <c r="J56" s="6"/>
      <c r="K56" s="6"/>
    </row>
    <row r="57" spans="1:12" s="262" customFormat="1" ht="78" customHeight="1">
      <c r="A57" s="796"/>
      <c r="B57" s="284" t="s">
        <v>1530</v>
      </c>
      <c r="C57" s="266" t="s">
        <v>1610</v>
      </c>
      <c r="D57" s="689" t="s">
        <v>47</v>
      </c>
      <c r="E57" s="689" t="s">
        <v>47</v>
      </c>
      <c r="F57" s="690"/>
      <c r="G57" s="284" t="s">
        <v>1530</v>
      </c>
      <c r="H57" s="625"/>
      <c r="I57" s="721"/>
      <c r="J57" s="259"/>
      <c r="K57" s="260"/>
      <c r="L57" s="260"/>
    </row>
    <row r="58" spans="1:12" s="7" customFormat="1" ht="78" customHeight="1">
      <c r="A58" s="796"/>
      <c r="B58" s="284" t="s">
        <v>1611</v>
      </c>
      <c r="C58" s="266" t="s">
        <v>1612</v>
      </c>
      <c r="D58" s="689" t="s">
        <v>47</v>
      </c>
      <c r="E58" s="689" t="s">
        <v>47</v>
      </c>
      <c r="F58" s="89"/>
      <c r="G58" s="716" t="s">
        <v>1611</v>
      </c>
      <c r="H58" s="58"/>
      <c r="I58" s="721"/>
      <c r="J58" s="6"/>
      <c r="K58" s="6"/>
    </row>
    <row r="59" spans="1:12" s="7" customFormat="1" ht="79.5" customHeight="1">
      <c r="A59" s="796"/>
      <c r="B59" s="115" t="s">
        <v>440</v>
      </c>
      <c r="C59" s="9" t="s">
        <v>438</v>
      </c>
      <c r="D59" s="511" t="s">
        <v>47</v>
      </c>
      <c r="E59" s="511" t="s">
        <v>47</v>
      </c>
      <c r="F59" s="89"/>
      <c r="G59" s="608" t="s">
        <v>440</v>
      </c>
      <c r="H59" s="58"/>
      <c r="I59" s="721"/>
      <c r="J59" s="6"/>
      <c r="K59" s="6"/>
    </row>
    <row r="60" spans="1:12" s="7" customFormat="1" ht="101.25" customHeight="1">
      <c r="A60" s="796"/>
      <c r="B60" s="115" t="s">
        <v>688</v>
      </c>
      <c r="C60" s="9" t="s">
        <v>689</v>
      </c>
      <c r="D60" s="510" t="s">
        <v>848</v>
      </c>
      <c r="E60" s="510" t="s">
        <v>169</v>
      </c>
      <c r="F60" s="89">
        <v>78.247261345852905</v>
      </c>
      <c r="G60" s="608" t="s">
        <v>692</v>
      </c>
      <c r="H60" s="58" t="s">
        <v>711</v>
      </c>
      <c r="I60" s="721"/>
      <c r="J60" s="6"/>
      <c r="K60" s="6"/>
    </row>
    <row r="61" spans="1:12" s="7" customFormat="1" ht="101.25" customHeight="1">
      <c r="A61" s="796"/>
      <c r="B61" s="115" t="s">
        <v>1626</v>
      </c>
      <c r="C61" s="49" t="s">
        <v>1627</v>
      </c>
      <c r="D61" s="510" t="s">
        <v>169</v>
      </c>
      <c r="E61" s="511" t="s">
        <v>47</v>
      </c>
      <c r="F61" s="89"/>
      <c r="G61" s="716" t="s">
        <v>1626</v>
      </c>
      <c r="H61" s="58"/>
      <c r="I61" s="721"/>
      <c r="J61" s="6"/>
      <c r="K61" s="6"/>
    </row>
    <row r="62" spans="1:12" s="7" customFormat="1" ht="98.25" customHeight="1">
      <c r="A62" s="796"/>
      <c r="B62" s="115" t="s">
        <v>962</v>
      </c>
      <c r="C62" s="42" t="s">
        <v>679</v>
      </c>
      <c r="D62" s="511" t="s">
        <v>47</v>
      </c>
      <c r="E62" s="511" t="s">
        <v>47</v>
      </c>
      <c r="F62" s="89"/>
      <c r="G62" s="608" t="s">
        <v>962</v>
      </c>
      <c r="H62" s="58"/>
      <c r="I62" s="721"/>
      <c r="J62" s="6"/>
      <c r="K62" s="6"/>
    </row>
    <row r="63" spans="1:12" s="7" customFormat="1" ht="98.25" customHeight="1">
      <c r="A63" s="796"/>
      <c r="B63" s="115" t="s">
        <v>1548</v>
      </c>
      <c r="C63" s="42" t="s">
        <v>1616</v>
      </c>
      <c r="D63" s="510" t="s">
        <v>169</v>
      </c>
      <c r="E63" s="511" t="s">
        <v>47</v>
      </c>
      <c r="F63" s="89"/>
      <c r="G63" s="115" t="s">
        <v>1548</v>
      </c>
      <c r="H63" s="58"/>
      <c r="I63" s="721"/>
      <c r="J63" s="6"/>
      <c r="K63" s="6"/>
    </row>
    <row r="64" spans="1:12" s="7" customFormat="1" ht="108" customHeight="1">
      <c r="A64" s="796"/>
      <c r="B64" s="115" t="s">
        <v>890</v>
      </c>
      <c r="C64" s="9" t="s">
        <v>966</v>
      </c>
      <c r="D64" s="510" t="s">
        <v>848</v>
      </c>
      <c r="E64" s="510" t="s">
        <v>848</v>
      </c>
      <c r="F64" s="89">
        <v>312.98904538341202</v>
      </c>
      <c r="G64" s="608" t="s">
        <v>890</v>
      </c>
      <c r="H64" s="58" t="s">
        <v>1034</v>
      </c>
      <c r="I64" s="721"/>
      <c r="J64" s="6"/>
      <c r="K64" s="6"/>
    </row>
    <row r="65" spans="1:36" s="7" customFormat="1" ht="78" customHeight="1">
      <c r="A65" s="796"/>
      <c r="B65" s="115" t="s">
        <v>6</v>
      </c>
      <c r="C65" s="8" t="s">
        <v>7</v>
      </c>
      <c r="D65" s="511" t="s">
        <v>47</v>
      </c>
      <c r="E65" s="511" t="s">
        <v>47</v>
      </c>
      <c r="F65" s="89"/>
      <c r="G65" s="115" t="s">
        <v>6</v>
      </c>
      <c r="H65" s="58"/>
      <c r="I65" s="721"/>
      <c r="J65" s="6"/>
      <c r="K65" s="6"/>
    </row>
    <row r="66" spans="1:36" s="7" customFormat="1" ht="78" customHeight="1">
      <c r="A66" s="796"/>
      <c r="B66" s="115" t="s">
        <v>16</v>
      </c>
      <c r="C66" s="8" t="s">
        <v>144</v>
      </c>
      <c r="D66" s="511" t="s">
        <v>47</v>
      </c>
      <c r="E66" s="511" t="s">
        <v>47</v>
      </c>
      <c r="F66" s="89"/>
      <c r="G66" s="115" t="s">
        <v>16</v>
      </c>
      <c r="H66" s="58" t="s">
        <v>1035</v>
      </c>
      <c r="I66" s="721"/>
      <c r="J66" s="6"/>
      <c r="K66" s="6"/>
    </row>
    <row r="67" spans="1:36" s="7" customFormat="1" ht="78" customHeight="1">
      <c r="A67" s="796"/>
      <c r="B67" s="115" t="s">
        <v>158</v>
      </c>
      <c r="C67" s="8" t="s">
        <v>276</v>
      </c>
      <c r="D67" s="113" t="s">
        <v>47</v>
      </c>
      <c r="E67" s="113" t="s">
        <v>47</v>
      </c>
      <c r="F67" s="89"/>
      <c r="G67" s="115" t="s">
        <v>158</v>
      </c>
      <c r="H67" s="58"/>
      <c r="I67" s="721"/>
      <c r="J67" s="6"/>
      <c r="K67" s="6"/>
    </row>
    <row r="68" spans="1:36" s="7" customFormat="1" ht="78" customHeight="1" thickBot="1">
      <c r="A68" s="823"/>
      <c r="B68" s="115" t="s">
        <v>278</v>
      </c>
      <c r="C68" s="8" t="s">
        <v>664</v>
      </c>
      <c r="D68" s="113" t="s">
        <v>47</v>
      </c>
      <c r="E68" s="113" t="s">
        <v>47</v>
      </c>
      <c r="F68" s="89"/>
      <c r="G68" s="115" t="s">
        <v>278</v>
      </c>
      <c r="H68" s="58"/>
      <c r="I68" s="721"/>
      <c r="J68" s="6"/>
      <c r="K68" s="6"/>
    </row>
    <row r="69" spans="1:36" ht="139.5" customHeight="1" thickBot="1">
      <c r="A69" s="11"/>
      <c r="B69" s="527"/>
      <c r="C69" s="777" t="s">
        <v>603</v>
      </c>
      <c r="D69" s="778"/>
      <c r="E69" s="778"/>
      <c r="F69" s="778"/>
      <c r="G69" s="778"/>
      <c r="H69" s="779"/>
      <c r="I69" s="721"/>
      <c r="J69" s="6"/>
      <c r="K69" s="6"/>
    </row>
    <row r="70" spans="1:36" s="441" customFormat="1" ht="185.25" customHeight="1" thickBot="1">
      <c r="A70" s="529"/>
      <c r="B70" s="565"/>
      <c r="C70" s="896" t="s">
        <v>849</v>
      </c>
      <c r="D70" s="897"/>
      <c r="E70" s="897"/>
      <c r="F70" s="897"/>
      <c r="G70" s="897"/>
      <c r="H70" s="898"/>
      <c r="I70" s="721"/>
      <c r="J70" s="163"/>
      <c r="K70" s="163"/>
      <c r="L70" s="163"/>
      <c r="M70" s="522"/>
      <c r="N70" s="522"/>
      <c r="O70" s="522"/>
      <c r="P70" s="522"/>
      <c r="Q70" s="522"/>
      <c r="R70" s="522"/>
      <c r="S70" s="522"/>
      <c r="T70" s="522"/>
      <c r="U70" s="522"/>
      <c r="V70" s="522"/>
      <c r="W70" s="522"/>
      <c r="X70" s="522"/>
      <c r="Y70" s="522"/>
      <c r="Z70" s="522"/>
      <c r="AA70" s="522"/>
      <c r="AB70" s="522"/>
      <c r="AC70" s="522"/>
      <c r="AD70" s="522"/>
      <c r="AE70" s="522"/>
      <c r="AF70" s="522"/>
      <c r="AG70" s="522"/>
      <c r="AH70" s="522"/>
      <c r="AI70" s="522"/>
      <c r="AJ70" s="522"/>
    </row>
    <row r="71" spans="1:36" ht="19.5">
      <c r="A71" s="566"/>
      <c r="B71" s="567"/>
      <c r="C71" s="568"/>
      <c r="D71" s="568"/>
      <c r="E71" s="568"/>
      <c r="F71" s="569"/>
      <c r="G71" s="569"/>
      <c r="H71" s="570"/>
      <c r="I71" s="5"/>
      <c r="J71" s="6"/>
      <c r="K71" s="6"/>
    </row>
    <row r="72" spans="1:36">
      <c r="A72" s="566"/>
      <c r="B72" s="567"/>
      <c r="C72" s="568"/>
      <c r="D72" s="568"/>
      <c r="E72" s="568"/>
      <c r="F72" s="569"/>
      <c r="G72" s="569"/>
      <c r="H72" s="570"/>
      <c r="I72" s="2"/>
    </row>
    <row r="73" spans="1:36">
      <c r="A73" s="566"/>
      <c r="B73" s="567"/>
      <c r="C73" s="568"/>
      <c r="D73" s="568"/>
      <c r="E73" s="568"/>
      <c r="F73" s="569"/>
      <c r="G73" s="569"/>
      <c r="H73" s="570"/>
      <c r="I73" s="2"/>
    </row>
    <row r="74" spans="1:36">
      <c r="A74" s="566"/>
      <c r="B74" s="567"/>
      <c r="C74" s="568"/>
      <c r="D74" s="568"/>
      <c r="E74" s="568"/>
      <c r="F74" s="569"/>
      <c r="G74" s="569"/>
      <c r="H74" s="570"/>
      <c r="I74" s="2"/>
    </row>
    <row r="75" spans="1:36">
      <c r="A75" s="566"/>
      <c r="B75" s="567"/>
      <c r="C75" s="568"/>
      <c r="D75" s="568"/>
      <c r="E75" s="568"/>
      <c r="F75" s="569"/>
      <c r="G75" s="569"/>
      <c r="H75" s="570"/>
      <c r="I75" s="2"/>
    </row>
    <row r="76" spans="1:36">
      <c r="A76" s="566"/>
      <c r="B76" s="567"/>
      <c r="C76" s="568"/>
      <c r="D76" s="568"/>
      <c r="E76" s="568"/>
      <c r="F76" s="569"/>
      <c r="G76" s="569"/>
      <c r="H76" s="570"/>
      <c r="I76" s="2"/>
    </row>
    <row r="77" spans="1:36">
      <c r="A77" s="566"/>
      <c r="B77" s="567"/>
      <c r="C77" s="568"/>
      <c r="D77" s="568"/>
      <c r="E77" s="568"/>
      <c r="F77" s="569"/>
      <c r="G77" s="569"/>
      <c r="H77" s="570"/>
      <c r="I77" s="2"/>
    </row>
    <row r="78" spans="1:36">
      <c r="A78" s="566"/>
      <c r="B78" s="567"/>
      <c r="C78" s="568"/>
      <c r="D78" s="568"/>
      <c r="E78" s="568"/>
      <c r="F78" s="569"/>
      <c r="G78" s="569"/>
      <c r="H78" s="570"/>
      <c r="I78" s="2"/>
    </row>
    <row r="79" spans="1:36">
      <c r="A79" s="566"/>
      <c r="B79" s="567"/>
      <c r="C79" s="568"/>
      <c r="D79" s="568"/>
      <c r="E79" s="568"/>
      <c r="F79" s="569"/>
      <c r="G79" s="569"/>
      <c r="H79" s="570"/>
      <c r="I79" s="2"/>
    </row>
    <row r="80" spans="1:36">
      <c r="A80" s="566"/>
      <c r="B80" s="567"/>
      <c r="C80" s="568"/>
      <c r="D80" s="568"/>
      <c r="E80" s="568"/>
      <c r="F80" s="569"/>
      <c r="G80" s="569"/>
      <c r="H80" s="570"/>
      <c r="I80" s="2"/>
    </row>
    <row r="81" spans="1:9">
      <c r="A81" s="566"/>
      <c r="B81" s="567"/>
      <c r="C81" s="568"/>
      <c r="D81" s="568"/>
      <c r="E81" s="568"/>
      <c r="F81" s="569"/>
      <c r="G81" s="569"/>
      <c r="H81" s="570"/>
      <c r="I81" s="2"/>
    </row>
    <row r="82" spans="1:9">
      <c r="A82" s="566"/>
      <c r="B82" s="567"/>
      <c r="C82" s="568"/>
      <c r="D82" s="568"/>
      <c r="E82" s="568"/>
      <c r="F82" s="569"/>
      <c r="G82" s="569"/>
      <c r="H82" s="570"/>
      <c r="I82" s="2"/>
    </row>
    <row r="83" spans="1:9">
      <c r="A83" s="566"/>
      <c r="B83" s="567"/>
      <c r="C83" s="568"/>
      <c r="D83" s="568"/>
      <c r="E83" s="568"/>
      <c r="F83" s="569"/>
      <c r="G83" s="569"/>
      <c r="H83" s="570"/>
      <c r="I83" s="2"/>
    </row>
    <row r="84" spans="1:9">
      <c r="A84" s="566"/>
      <c r="B84" s="567"/>
      <c r="C84" s="568"/>
      <c r="D84" s="568"/>
      <c r="E84" s="568"/>
      <c r="F84" s="569"/>
      <c r="G84" s="569"/>
      <c r="H84" s="570"/>
      <c r="I84" s="2"/>
    </row>
    <row r="85" spans="1:9">
      <c r="A85" s="566"/>
      <c r="B85" s="567"/>
      <c r="C85" s="568"/>
      <c r="D85" s="568"/>
      <c r="E85" s="568"/>
      <c r="F85" s="569"/>
      <c r="G85" s="569"/>
      <c r="H85" s="570"/>
      <c r="I85" s="2"/>
    </row>
    <row r="86" spans="1:9">
      <c r="A86" s="566"/>
      <c r="B86" s="567"/>
      <c r="C86" s="568"/>
      <c r="D86" s="568"/>
      <c r="E86" s="568"/>
      <c r="F86" s="569"/>
      <c r="G86" s="569"/>
      <c r="H86" s="570"/>
      <c r="I86" s="2"/>
    </row>
    <row r="87" spans="1:9">
      <c r="A87" s="566"/>
      <c r="B87" s="567"/>
      <c r="C87" s="568"/>
      <c r="D87" s="568"/>
      <c r="E87" s="568"/>
      <c r="F87" s="569"/>
      <c r="G87" s="569"/>
      <c r="H87" s="570"/>
      <c r="I87" s="2"/>
    </row>
    <row r="88" spans="1:9">
      <c r="A88" s="566"/>
      <c r="B88" s="567"/>
      <c r="C88" s="568"/>
      <c r="D88" s="568"/>
      <c r="E88" s="568"/>
      <c r="F88" s="569"/>
      <c r="G88" s="569"/>
      <c r="H88" s="570"/>
      <c r="I88" s="2"/>
    </row>
    <row r="89" spans="1:9">
      <c r="A89" s="566"/>
      <c r="B89" s="567"/>
      <c r="C89" s="568"/>
      <c r="D89" s="568"/>
      <c r="E89" s="568"/>
      <c r="F89" s="569"/>
      <c r="G89" s="569"/>
      <c r="H89" s="570"/>
      <c r="I89" s="2"/>
    </row>
    <row r="90" spans="1:9">
      <c r="A90" s="566"/>
      <c r="B90" s="567"/>
      <c r="C90" s="568"/>
      <c r="D90" s="568"/>
      <c r="E90" s="568"/>
      <c r="F90" s="569"/>
      <c r="G90" s="569"/>
      <c r="H90" s="570"/>
      <c r="I90" s="2"/>
    </row>
    <row r="91" spans="1:9">
      <c r="A91" s="566"/>
      <c r="B91" s="567"/>
      <c r="C91" s="568"/>
      <c r="D91" s="568"/>
      <c r="E91" s="568"/>
      <c r="F91" s="569"/>
      <c r="G91" s="569"/>
      <c r="H91" s="570"/>
      <c r="I91" s="2"/>
    </row>
    <row r="92" spans="1:9">
      <c r="A92" s="566"/>
      <c r="B92" s="567"/>
      <c r="C92" s="568"/>
      <c r="D92" s="568"/>
      <c r="E92" s="568"/>
      <c r="F92" s="569"/>
      <c r="G92" s="569"/>
      <c r="H92" s="570"/>
      <c r="I92" s="2"/>
    </row>
    <row r="93" spans="1:9">
      <c r="A93" s="566"/>
      <c r="B93" s="567"/>
      <c r="C93" s="568"/>
      <c r="D93" s="568"/>
      <c r="E93" s="568"/>
      <c r="F93" s="569"/>
      <c r="G93" s="569"/>
      <c r="H93" s="570"/>
      <c r="I93" s="2"/>
    </row>
    <row r="94" spans="1:9">
      <c r="A94" s="566"/>
      <c r="B94" s="567"/>
      <c r="C94" s="568"/>
      <c r="D94" s="568"/>
      <c r="E94" s="568"/>
      <c r="F94" s="569"/>
      <c r="G94" s="569"/>
      <c r="H94" s="570"/>
      <c r="I94" s="2"/>
    </row>
    <row r="95" spans="1:9">
      <c r="A95" s="566"/>
      <c r="B95" s="567"/>
      <c r="C95" s="568"/>
      <c r="D95" s="568"/>
      <c r="E95" s="568"/>
      <c r="F95" s="569"/>
      <c r="G95" s="569"/>
      <c r="H95" s="570"/>
      <c r="I95" s="2"/>
    </row>
    <row r="96" spans="1:9">
      <c r="A96" s="566"/>
      <c r="B96" s="567"/>
      <c r="C96" s="568"/>
      <c r="D96" s="568"/>
      <c r="E96" s="568"/>
      <c r="F96" s="569"/>
      <c r="G96" s="569"/>
      <c r="H96" s="570"/>
      <c r="I96" s="2"/>
    </row>
    <row r="97" spans="1:9">
      <c r="A97" s="566"/>
      <c r="B97" s="567"/>
      <c r="C97" s="568"/>
      <c r="D97" s="568"/>
      <c r="E97" s="568"/>
      <c r="F97" s="569"/>
      <c r="G97" s="569"/>
      <c r="H97" s="570"/>
      <c r="I97" s="2"/>
    </row>
    <row r="98" spans="1:9">
      <c r="A98" s="566"/>
      <c r="B98" s="567"/>
      <c r="C98" s="568"/>
      <c r="D98" s="568"/>
      <c r="E98" s="568"/>
      <c r="F98" s="569"/>
      <c r="G98" s="569"/>
      <c r="H98" s="570"/>
      <c r="I98" s="2"/>
    </row>
    <row r="99" spans="1:9">
      <c r="A99" s="566"/>
      <c r="B99" s="567"/>
      <c r="C99" s="568"/>
      <c r="D99" s="568"/>
      <c r="E99" s="568"/>
      <c r="F99" s="569"/>
      <c r="G99" s="569"/>
      <c r="H99" s="570"/>
      <c r="I99" s="2"/>
    </row>
    <row r="100" spans="1:9">
      <c r="A100" s="566"/>
      <c r="B100" s="567"/>
      <c r="C100" s="568"/>
      <c r="D100" s="568"/>
      <c r="E100" s="568"/>
      <c r="F100" s="569"/>
      <c r="G100" s="569"/>
      <c r="H100" s="570"/>
      <c r="I100" s="2"/>
    </row>
    <row r="101" spans="1:9">
      <c r="A101" s="566"/>
      <c r="B101" s="567"/>
      <c r="C101" s="568"/>
      <c r="D101" s="568"/>
      <c r="E101" s="568"/>
      <c r="F101" s="569"/>
      <c r="G101" s="569"/>
      <c r="H101" s="570"/>
      <c r="I101" s="2"/>
    </row>
    <row r="102" spans="1:9">
      <c r="A102" s="566"/>
      <c r="B102" s="567"/>
      <c r="C102" s="568"/>
      <c r="D102" s="568"/>
      <c r="E102" s="568"/>
      <c r="F102" s="569"/>
      <c r="G102" s="569"/>
      <c r="H102" s="570"/>
      <c r="I102" s="2"/>
    </row>
    <row r="103" spans="1:9">
      <c r="A103" s="566"/>
      <c r="B103" s="567"/>
      <c r="C103" s="568"/>
      <c r="D103" s="568"/>
      <c r="E103" s="568"/>
      <c r="F103" s="569"/>
      <c r="G103" s="569"/>
      <c r="H103" s="570"/>
      <c r="I103" s="2"/>
    </row>
    <row r="104" spans="1:9">
      <c r="A104" s="566"/>
      <c r="B104" s="567"/>
      <c r="C104" s="568"/>
      <c r="D104" s="568"/>
      <c r="E104" s="568"/>
      <c r="F104" s="569"/>
      <c r="G104" s="569"/>
      <c r="H104" s="570"/>
      <c r="I104" s="2"/>
    </row>
    <row r="105" spans="1:9">
      <c r="A105" s="566"/>
      <c r="B105" s="567"/>
      <c r="C105" s="568"/>
      <c r="D105" s="568"/>
      <c r="E105" s="568"/>
      <c r="F105" s="569"/>
      <c r="G105" s="569"/>
      <c r="H105" s="570"/>
      <c r="I105" s="2"/>
    </row>
    <row r="106" spans="1:9">
      <c r="A106" s="566"/>
      <c r="B106" s="567"/>
      <c r="C106" s="568"/>
      <c r="D106" s="568"/>
      <c r="E106" s="568"/>
      <c r="F106" s="569"/>
      <c r="G106" s="569"/>
      <c r="H106" s="570"/>
      <c r="I106" s="2"/>
    </row>
    <row r="107" spans="1:9">
      <c r="A107" s="566"/>
      <c r="B107" s="567"/>
      <c r="C107" s="568"/>
      <c r="D107" s="568"/>
      <c r="E107" s="568"/>
      <c r="F107" s="569"/>
      <c r="G107" s="569"/>
      <c r="H107" s="570"/>
      <c r="I107" s="2"/>
    </row>
    <row r="108" spans="1:9">
      <c r="A108" s="566"/>
      <c r="B108" s="567"/>
      <c r="C108" s="568"/>
      <c r="D108" s="568"/>
      <c r="E108" s="568"/>
      <c r="F108" s="569"/>
      <c r="G108" s="569"/>
      <c r="H108" s="570"/>
      <c r="I108" s="2"/>
    </row>
    <row r="109" spans="1:9">
      <c r="A109" s="566"/>
      <c r="B109" s="567"/>
      <c r="C109" s="568"/>
      <c r="D109" s="568"/>
      <c r="E109" s="568"/>
      <c r="F109" s="569"/>
      <c r="G109" s="569"/>
      <c r="H109" s="570"/>
      <c r="I109" s="2"/>
    </row>
    <row r="110" spans="1:9">
      <c r="A110" s="566"/>
      <c r="B110" s="567"/>
      <c r="C110" s="568"/>
      <c r="D110" s="568"/>
      <c r="E110" s="568"/>
      <c r="F110" s="569"/>
      <c r="G110" s="569"/>
      <c r="H110" s="570"/>
      <c r="I110" s="2"/>
    </row>
  </sheetData>
  <mergeCells count="10">
    <mergeCell ref="A1:A68"/>
    <mergeCell ref="C70:H70"/>
    <mergeCell ref="B1:C6"/>
    <mergeCell ref="F1:H6"/>
    <mergeCell ref="B7:C7"/>
    <mergeCell ref="F7:H7"/>
    <mergeCell ref="B10:C10"/>
    <mergeCell ref="B11:C11"/>
    <mergeCell ref="G11:G12"/>
    <mergeCell ref="C69:H69"/>
  </mergeCells>
  <hyperlinks>
    <hyperlink ref="B11:C11" location="'ΠΡΟΤΕΙΝΟΜΕΝΟΣ ΤΙΜΟΚΑΤΑΛΟΓΟΣ'!A1" display="ΣΥΝΟΠΤΙΚΟΣ ΤΙΜΟΚΑΤΑΛΟΓΟΣ"/>
  </hyperlinks>
  <pageMargins left="0.70866141732283472" right="0.70866141732283472" top="0.74803149606299213" bottom="0.74803149606299213" header="0.31496062992125984" footer="0.31496062992125984"/>
  <pageSetup paperSize="9" scale="10" orientation="portrait" r:id="rId1"/>
  <colBreaks count="1" manualBreakCount="1">
    <brk id="8" max="1048575" man="1"/>
  </colBreaks>
  <drawing r:id="rId2"/>
</worksheet>
</file>

<file path=xl/worksheets/sheet99.xml><?xml version="1.0" encoding="utf-8"?>
<worksheet xmlns="http://schemas.openxmlformats.org/spreadsheetml/2006/main" xmlns:r="http://schemas.openxmlformats.org/officeDocument/2006/relationships">
  <sheetPr>
    <tabColor rgb="FF800000"/>
  </sheetPr>
  <dimension ref="A1:ER113"/>
  <sheetViews>
    <sheetView view="pageBreakPreview" zoomScale="24" zoomScaleNormal="24" zoomScaleSheetLayoutView="24" workbookViewId="0">
      <pane xSplit="1" ySplit="12" topLeftCell="B13" activePane="bottomRight" state="frozen"/>
      <selection pane="topRight" activeCell="B1" sqref="B1"/>
      <selection pane="bottomLeft" activeCell="A14" sqref="A14"/>
      <selection pane="bottomRight" activeCell="E7" sqref="E7:G7"/>
    </sheetView>
  </sheetViews>
  <sheetFormatPr defaultRowHeight="15"/>
  <cols>
    <col min="1" max="1" width="21.28515625" style="3" customWidth="1"/>
    <col min="2" max="2" width="21.28515625" style="12" customWidth="1"/>
    <col min="3" max="3" width="226.85546875" style="13" customWidth="1"/>
    <col min="4" max="4" width="58.7109375" style="13" customWidth="1"/>
    <col min="5" max="5" width="37" style="14" customWidth="1"/>
    <col min="6" max="6" width="23.5703125" style="14" customWidth="1"/>
    <col min="7" max="7" width="172" style="15" customWidth="1"/>
    <col min="8" max="8" width="36.42578125" style="3" customWidth="1"/>
    <col min="9" max="10" width="39.85546875" style="3" customWidth="1"/>
    <col min="11" max="14" width="9.5703125" style="3" customWidth="1"/>
    <col min="15" max="16384" width="9.140625" style="3"/>
  </cols>
  <sheetData>
    <row r="1" spans="1:148" ht="134.25" customHeight="1">
      <c r="A1" s="795" t="s">
        <v>1025</v>
      </c>
      <c r="B1" s="899" t="s">
        <v>1030</v>
      </c>
      <c r="C1" s="900"/>
      <c r="D1" s="109" t="s">
        <v>952</v>
      </c>
      <c r="E1" s="903"/>
      <c r="F1" s="904"/>
      <c r="G1" s="905"/>
      <c r="H1" s="2"/>
    </row>
    <row r="2" spans="1:148" ht="112.15" customHeight="1">
      <c r="A2" s="796"/>
      <c r="B2" s="901"/>
      <c r="C2" s="902"/>
      <c r="D2" s="110" t="s">
        <v>608</v>
      </c>
      <c r="E2" s="906"/>
      <c r="F2" s="907"/>
      <c r="G2" s="908"/>
      <c r="H2" s="2"/>
    </row>
    <row r="3" spans="1:148" ht="70.5" customHeight="1">
      <c r="A3" s="796"/>
      <c r="B3" s="901"/>
      <c r="C3" s="902"/>
      <c r="D3" s="111">
        <v>1248</v>
      </c>
      <c r="E3" s="906"/>
      <c r="F3" s="907"/>
      <c r="G3" s="908"/>
      <c r="H3" s="2"/>
    </row>
    <row r="4" spans="1:148" ht="76.5" customHeight="1">
      <c r="A4" s="796"/>
      <c r="B4" s="901"/>
      <c r="C4" s="902"/>
      <c r="D4" s="111" t="s">
        <v>78</v>
      </c>
      <c r="E4" s="906"/>
      <c r="F4" s="907"/>
      <c r="G4" s="908"/>
      <c r="H4" s="2"/>
    </row>
    <row r="5" spans="1:148" ht="73.5" customHeight="1">
      <c r="A5" s="796"/>
      <c r="B5" s="901"/>
      <c r="C5" s="902"/>
      <c r="D5" s="111" t="s">
        <v>237</v>
      </c>
      <c r="E5" s="906"/>
      <c r="F5" s="907"/>
      <c r="G5" s="908"/>
      <c r="H5" s="2"/>
    </row>
    <row r="6" spans="1:148" ht="118.5" customHeight="1">
      <c r="A6" s="796"/>
      <c r="B6" s="901"/>
      <c r="C6" s="902"/>
      <c r="D6" s="111" t="s">
        <v>131</v>
      </c>
      <c r="E6" s="906"/>
      <c r="F6" s="907"/>
      <c r="G6" s="908"/>
      <c r="H6" s="2"/>
    </row>
    <row r="7" spans="1:148" ht="73.5" customHeight="1">
      <c r="A7" s="796"/>
      <c r="B7" s="909" t="s">
        <v>232</v>
      </c>
      <c r="C7" s="910"/>
      <c r="D7" s="406">
        <v>13764.865915</v>
      </c>
      <c r="E7" s="841"/>
      <c r="F7" s="842"/>
      <c r="G7" s="843"/>
      <c r="H7" s="2"/>
    </row>
    <row r="8" spans="1:148" ht="73.5" customHeight="1">
      <c r="A8" s="796"/>
      <c r="B8" s="756"/>
      <c r="C8" s="757" t="s">
        <v>1668</v>
      </c>
      <c r="D8" s="769">
        <v>99</v>
      </c>
      <c r="E8" s="748"/>
      <c r="F8" s="748"/>
      <c r="G8" s="748"/>
      <c r="H8" s="566"/>
      <c r="I8" s="566"/>
      <c r="J8" s="566"/>
      <c r="K8" s="566"/>
      <c r="L8" s="566"/>
      <c r="M8" s="566"/>
      <c r="N8" s="566"/>
      <c r="O8" s="566"/>
      <c r="P8" s="566"/>
      <c r="Q8" s="566"/>
      <c r="R8" s="566"/>
      <c r="S8" s="566"/>
      <c r="T8" s="566"/>
      <c r="U8" s="566"/>
      <c r="V8" s="566"/>
      <c r="W8" s="566"/>
      <c r="X8" s="566"/>
      <c r="Y8" s="566"/>
      <c r="Z8" s="566"/>
      <c r="AA8" s="566"/>
      <c r="AB8" s="566"/>
      <c r="AC8" s="566"/>
      <c r="AD8" s="566"/>
      <c r="AE8" s="566"/>
      <c r="AF8" s="566"/>
      <c r="AG8" s="566"/>
      <c r="AH8" s="566"/>
      <c r="AI8" s="566"/>
      <c r="AJ8" s="566"/>
      <c r="AK8" s="566"/>
      <c r="AL8" s="566"/>
      <c r="AM8" s="566"/>
      <c r="AN8" s="566"/>
      <c r="AO8" s="566"/>
      <c r="AP8" s="566"/>
      <c r="AQ8" s="566"/>
      <c r="AR8" s="566"/>
      <c r="AS8" s="566"/>
      <c r="AT8" s="566"/>
      <c r="AU8" s="566"/>
      <c r="AV8" s="566"/>
      <c r="AW8" s="566"/>
      <c r="AX8" s="566"/>
      <c r="AY8" s="566"/>
      <c r="AZ8" s="566"/>
      <c r="BA8" s="566"/>
      <c r="BB8" s="566"/>
      <c r="BC8" s="566"/>
      <c r="BD8" s="566"/>
      <c r="BE8" s="566"/>
      <c r="BF8" s="566"/>
      <c r="BG8" s="566"/>
      <c r="BH8" s="566"/>
      <c r="BI8" s="566"/>
      <c r="BJ8" s="566"/>
      <c r="BK8" s="566"/>
      <c r="BL8" s="566"/>
      <c r="BM8" s="566"/>
      <c r="BN8" s="566"/>
      <c r="BO8" s="566"/>
      <c r="BP8" s="566"/>
      <c r="BQ8" s="566"/>
      <c r="BR8" s="566"/>
      <c r="BS8" s="566"/>
      <c r="BT8" s="566"/>
      <c r="BU8" s="566"/>
      <c r="BV8" s="566"/>
      <c r="BW8" s="566"/>
      <c r="BX8" s="566"/>
      <c r="BY8" s="566"/>
      <c r="BZ8" s="566"/>
      <c r="CA8" s="566"/>
      <c r="CB8" s="566"/>
      <c r="CC8" s="566"/>
      <c r="CD8" s="566"/>
      <c r="CE8" s="566"/>
      <c r="CF8" s="566"/>
      <c r="CG8" s="566"/>
      <c r="CH8" s="566"/>
      <c r="CI8" s="566"/>
      <c r="CJ8" s="566"/>
      <c r="CK8" s="566"/>
      <c r="CL8" s="566"/>
      <c r="CM8" s="566"/>
      <c r="CN8" s="566"/>
      <c r="CO8" s="566"/>
      <c r="CP8" s="566"/>
      <c r="CQ8" s="566"/>
      <c r="CR8" s="566"/>
      <c r="CS8" s="566"/>
      <c r="CT8" s="566"/>
      <c r="CU8" s="566"/>
      <c r="CV8" s="566"/>
      <c r="CW8" s="566"/>
      <c r="CX8" s="566"/>
      <c r="CY8" s="566"/>
      <c r="CZ8" s="566"/>
      <c r="DA8" s="566"/>
      <c r="DB8" s="566"/>
      <c r="DC8" s="566"/>
      <c r="DD8" s="566"/>
      <c r="DE8" s="566"/>
      <c r="DF8" s="566"/>
      <c r="DG8" s="566"/>
      <c r="DH8" s="566"/>
      <c r="DI8" s="566"/>
      <c r="DJ8" s="566"/>
      <c r="DK8" s="566"/>
      <c r="DL8" s="566"/>
      <c r="DM8" s="566"/>
      <c r="DN8" s="566"/>
      <c r="DO8" s="566"/>
      <c r="DP8" s="566"/>
      <c r="DQ8" s="566"/>
      <c r="DR8" s="566"/>
      <c r="DS8" s="566"/>
      <c r="DT8" s="566"/>
      <c r="DU8" s="566"/>
      <c r="DV8" s="566"/>
      <c r="DW8" s="566"/>
      <c r="DX8" s="566"/>
      <c r="DY8" s="566"/>
      <c r="DZ8" s="566"/>
      <c r="EA8" s="566"/>
      <c r="EB8" s="566"/>
      <c r="EC8" s="566"/>
      <c r="ED8" s="566"/>
      <c r="EE8" s="566"/>
      <c r="EF8" s="566"/>
      <c r="EG8" s="566"/>
      <c r="EH8" s="566"/>
      <c r="EI8" s="566"/>
      <c r="EJ8" s="566"/>
      <c r="EK8" s="566"/>
      <c r="EL8" s="566"/>
      <c r="EM8" s="566"/>
      <c r="EN8" s="566"/>
      <c r="EO8" s="566"/>
      <c r="EP8" s="566"/>
      <c r="EQ8" s="566"/>
      <c r="ER8" s="566"/>
    </row>
    <row r="9" spans="1:148" ht="73.5" customHeight="1">
      <c r="A9" s="796"/>
      <c r="B9" s="756"/>
      <c r="C9" s="757" t="s">
        <v>1669</v>
      </c>
      <c r="D9" s="651">
        <v>150</v>
      </c>
      <c r="E9" s="748"/>
      <c r="F9" s="748"/>
      <c r="G9" s="748"/>
      <c r="H9" s="566"/>
      <c r="I9" s="566"/>
      <c r="J9" s="566"/>
      <c r="K9" s="566"/>
      <c r="L9" s="566"/>
      <c r="M9" s="566"/>
      <c r="N9" s="566"/>
      <c r="O9" s="566"/>
      <c r="P9" s="566"/>
      <c r="Q9" s="566"/>
      <c r="R9" s="566"/>
      <c r="S9" s="566"/>
      <c r="T9" s="566"/>
      <c r="U9" s="566"/>
      <c r="V9" s="566"/>
      <c r="W9" s="566"/>
      <c r="X9" s="566"/>
      <c r="Y9" s="566"/>
      <c r="Z9" s="566"/>
      <c r="AA9" s="566"/>
      <c r="AB9" s="566"/>
      <c r="AC9" s="566"/>
      <c r="AD9" s="566"/>
      <c r="AE9" s="566"/>
      <c r="AF9" s="566"/>
      <c r="AG9" s="566"/>
      <c r="AH9" s="566"/>
      <c r="AI9" s="566"/>
      <c r="AJ9" s="566"/>
      <c r="AK9" s="566"/>
      <c r="AL9" s="566"/>
      <c r="AM9" s="566"/>
      <c r="AN9" s="566"/>
      <c r="AO9" s="566"/>
      <c r="AP9" s="566"/>
      <c r="AQ9" s="566"/>
      <c r="AR9" s="566"/>
      <c r="AS9" s="566"/>
      <c r="AT9" s="566"/>
      <c r="AU9" s="566"/>
      <c r="AV9" s="566"/>
      <c r="AW9" s="566"/>
      <c r="AX9" s="566"/>
      <c r="AY9" s="566"/>
      <c r="AZ9" s="566"/>
      <c r="BA9" s="566"/>
      <c r="BB9" s="566"/>
      <c r="BC9" s="566"/>
      <c r="BD9" s="566"/>
      <c r="BE9" s="566"/>
      <c r="BF9" s="566"/>
      <c r="BG9" s="566"/>
      <c r="BH9" s="566"/>
      <c r="BI9" s="566"/>
      <c r="BJ9" s="566"/>
      <c r="BK9" s="566"/>
      <c r="BL9" s="566"/>
      <c r="BM9" s="566"/>
      <c r="BN9" s="566"/>
      <c r="BO9" s="566"/>
      <c r="BP9" s="566"/>
      <c r="BQ9" s="566"/>
      <c r="BR9" s="566"/>
      <c r="BS9" s="566"/>
      <c r="BT9" s="566"/>
      <c r="BU9" s="566"/>
      <c r="BV9" s="566"/>
      <c r="BW9" s="566"/>
      <c r="BX9" s="566"/>
      <c r="BY9" s="566"/>
      <c r="BZ9" s="566"/>
      <c r="CA9" s="566"/>
      <c r="CB9" s="566"/>
      <c r="CC9" s="566"/>
      <c r="CD9" s="566"/>
      <c r="CE9" s="566"/>
      <c r="CF9" s="566"/>
      <c r="CG9" s="566"/>
      <c r="CH9" s="566"/>
      <c r="CI9" s="566"/>
      <c r="CJ9" s="566"/>
      <c r="CK9" s="566"/>
      <c r="CL9" s="566"/>
      <c r="CM9" s="566"/>
      <c r="CN9" s="566"/>
      <c r="CO9" s="566"/>
      <c r="CP9" s="566"/>
      <c r="CQ9" s="566"/>
      <c r="CR9" s="566"/>
      <c r="CS9" s="566"/>
      <c r="CT9" s="566"/>
      <c r="CU9" s="566"/>
      <c r="CV9" s="566"/>
      <c r="CW9" s="566"/>
      <c r="CX9" s="566"/>
      <c r="CY9" s="566"/>
      <c r="CZ9" s="566"/>
      <c r="DA9" s="566"/>
      <c r="DB9" s="566"/>
      <c r="DC9" s="566"/>
      <c r="DD9" s="566"/>
      <c r="DE9" s="566"/>
      <c r="DF9" s="566"/>
      <c r="DG9" s="566"/>
      <c r="DH9" s="566"/>
      <c r="DI9" s="566"/>
      <c r="DJ9" s="566"/>
      <c r="DK9" s="566"/>
      <c r="DL9" s="566"/>
      <c r="DM9" s="566"/>
      <c r="DN9" s="566"/>
      <c r="DO9" s="566"/>
      <c r="DP9" s="566"/>
      <c r="DQ9" s="566"/>
      <c r="DR9" s="566"/>
      <c r="DS9" s="566"/>
      <c r="DT9" s="566"/>
      <c r="DU9" s="566"/>
      <c r="DV9" s="566"/>
      <c r="DW9" s="566"/>
      <c r="DX9" s="566"/>
      <c r="DY9" s="566"/>
      <c r="DZ9" s="566"/>
      <c r="EA9" s="566"/>
      <c r="EB9" s="566"/>
      <c r="EC9" s="566"/>
      <c r="ED9" s="566"/>
      <c r="EE9" s="566"/>
      <c r="EF9" s="566"/>
      <c r="EG9" s="566"/>
      <c r="EH9" s="566"/>
      <c r="EI9" s="566"/>
      <c r="EJ9" s="566"/>
      <c r="EK9" s="566"/>
      <c r="EL9" s="566"/>
      <c r="EM9" s="566"/>
      <c r="EN9" s="566"/>
      <c r="EO9" s="566"/>
      <c r="EP9" s="566"/>
      <c r="EQ9" s="566"/>
      <c r="ER9" s="566"/>
    </row>
    <row r="10" spans="1:148" s="408" customFormat="1" ht="89.25" customHeight="1">
      <c r="A10" s="796"/>
      <c r="B10" s="909" t="s">
        <v>1670</v>
      </c>
      <c r="C10" s="910"/>
      <c r="D10" s="406">
        <v>73.72</v>
      </c>
      <c r="E10" s="158"/>
      <c r="F10" s="158"/>
      <c r="G10" s="161"/>
      <c r="H10" s="163"/>
      <c r="I10" s="163"/>
      <c r="J10" s="163"/>
      <c r="K10" s="43"/>
      <c r="L10" s="43"/>
      <c r="M10" s="43"/>
      <c r="N10" s="43"/>
      <c r="O10" s="43"/>
      <c r="P10" s="43"/>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c r="AW10" s="43"/>
      <c r="AX10" s="43"/>
      <c r="AY10" s="43"/>
      <c r="AZ10" s="43"/>
      <c r="BA10" s="43"/>
      <c r="BB10" s="43"/>
      <c r="BC10" s="43"/>
      <c r="BD10" s="43"/>
      <c r="BE10" s="43"/>
      <c r="BF10" s="43"/>
      <c r="BG10" s="43"/>
      <c r="BH10" s="43"/>
      <c r="BI10" s="43"/>
      <c r="BJ10" s="43"/>
      <c r="BK10" s="43"/>
      <c r="BL10" s="43"/>
      <c r="BM10" s="43"/>
      <c r="BN10" s="43"/>
      <c r="BO10" s="43"/>
      <c r="BP10" s="43"/>
      <c r="BQ10" s="43"/>
      <c r="BR10" s="43"/>
      <c r="BS10" s="43"/>
      <c r="BT10" s="43"/>
      <c r="BU10" s="43"/>
      <c r="BV10" s="43"/>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c r="DF10" s="43"/>
      <c r="DG10" s="43"/>
      <c r="DH10" s="43"/>
      <c r="DI10" s="43"/>
      <c r="DJ10" s="43"/>
      <c r="DK10" s="43"/>
      <c r="DL10" s="43"/>
      <c r="DM10" s="43"/>
      <c r="DN10" s="43"/>
      <c r="DO10" s="43"/>
      <c r="DP10" s="43"/>
      <c r="DQ10" s="43"/>
      <c r="DR10" s="43"/>
      <c r="DS10" s="43"/>
      <c r="DT10" s="43"/>
      <c r="DU10" s="43"/>
      <c r="DV10" s="43"/>
      <c r="DW10" s="43"/>
      <c r="DX10" s="43"/>
      <c r="DY10" s="43"/>
      <c r="DZ10" s="43"/>
      <c r="EA10" s="43"/>
      <c r="EB10" s="43"/>
      <c r="EC10" s="43"/>
      <c r="ED10" s="43"/>
      <c r="EE10" s="43"/>
      <c r="EF10" s="43"/>
      <c r="EG10" s="43"/>
      <c r="EH10" s="43"/>
      <c r="EI10" s="43"/>
      <c r="EJ10" s="43"/>
      <c r="EK10" s="43"/>
      <c r="EL10" s="43"/>
      <c r="EM10" s="43"/>
      <c r="EN10" s="43"/>
      <c r="EO10" s="43"/>
      <c r="EP10" s="43"/>
      <c r="EQ10" s="43"/>
      <c r="ER10" s="43"/>
    </row>
    <row r="11" spans="1:148" s="6" customFormat="1" ht="73.5" customHeight="1">
      <c r="A11" s="796"/>
      <c r="B11" s="791" t="s">
        <v>233</v>
      </c>
      <c r="C11" s="792"/>
      <c r="D11" s="61" t="s">
        <v>984</v>
      </c>
      <c r="E11" s="87" t="s">
        <v>232</v>
      </c>
      <c r="F11" s="848" t="s">
        <v>234</v>
      </c>
      <c r="G11" s="4"/>
      <c r="H11" s="5"/>
    </row>
    <row r="12" spans="1:148" s="7" customFormat="1" ht="64.5" customHeight="1">
      <c r="A12" s="796"/>
      <c r="B12" s="353" t="s">
        <v>45</v>
      </c>
      <c r="C12" s="353"/>
      <c r="D12" s="353"/>
      <c r="E12" s="353"/>
      <c r="F12" s="849"/>
      <c r="G12" s="354" t="s">
        <v>244</v>
      </c>
      <c r="H12" s="5"/>
      <c r="I12" s="6"/>
      <c r="J12" s="6"/>
    </row>
    <row r="13" spans="1:148" s="7" customFormat="1" ht="78" customHeight="1">
      <c r="A13" s="796"/>
      <c r="B13" s="136" t="s">
        <v>238</v>
      </c>
      <c r="C13" s="42" t="s">
        <v>291</v>
      </c>
      <c r="D13" s="113" t="s">
        <v>47</v>
      </c>
      <c r="E13" s="89"/>
      <c r="F13" s="137" t="s">
        <v>238</v>
      </c>
      <c r="G13" s="58"/>
      <c r="H13" s="721"/>
      <c r="I13" s="6"/>
      <c r="J13" s="6"/>
    </row>
    <row r="14" spans="1:148" s="7" customFormat="1" ht="78" customHeight="1">
      <c r="A14" s="796"/>
      <c r="B14" s="114" t="s">
        <v>46</v>
      </c>
      <c r="C14" s="42" t="s">
        <v>292</v>
      </c>
      <c r="D14" s="113" t="s">
        <v>47</v>
      </c>
      <c r="E14" s="89"/>
      <c r="F14" s="114" t="s">
        <v>46</v>
      </c>
      <c r="G14" s="58"/>
      <c r="H14" s="721"/>
      <c r="I14" s="6"/>
      <c r="J14" s="6"/>
    </row>
    <row r="15" spans="1:148" s="7" customFormat="1" ht="78" customHeight="1">
      <c r="A15" s="796"/>
      <c r="B15" s="114" t="s">
        <v>221</v>
      </c>
      <c r="C15" s="8" t="s">
        <v>263</v>
      </c>
      <c r="D15" s="113" t="s">
        <v>47</v>
      </c>
      <c r="E15" s="89"/>
      <c r="F15" s="114" t="s">
        <v>221</v>
      </c>
      <c r="G15" s="58"/>
      <c r="H15" s="721"/>
      <c r="I15" s="6"/>
      <c r="J15" s="6"/>
    </row>
    <row r="16" spans="1:148" s="7" customFormat="1" ht="78" customHeight="1">
      <c r="A16" s="796"/>
      <c r="B16" s="114" t="s">
        <v>200</v>
      </c>
      <c r="C16" s="8" t="s">
        <v>33</v>
      </c>
      <c r="D16" s="511" t="s">
        <v>47</v>
      </c>
      <c r="E16" s="89"/>
      <c r="F16" s="114" t="s">
        <v>200</v>
      </c>
      <c r="G16" s="58"/>
      <c r="H16" s="721"/>
      <c r="I16" s="6"/>
      <c r="J16" s="6"/>
    </row>
    <row r="17" spans="1:11" s="7" customFormat="1" ht="78" customHeight="1">
      <c r="A17" s="796"/>
      <c r="B17" s="114" t="s">
        <v>170</v>
      </c>
      <c r="C17" s="8" t="s">
        <v>201</v>
      </c>
      <c r="D17" s="511" t="s">
        <v>47</v>
      </c>
      <c r="E17" s="89"/>
      <c r="F17" s="114" t="s">
        <v>170</v>
      </c>
      <c r="G17" s="90"/>
      <c r="H17" s="721"/>
      <c r="I17" s="6"/>
      <c r="J17" s="6"/>
    </row>
    <row r="18" spans="1:11" s="7" customFormat="1" ht="78" customHeight="1">
      <c r="A18" s="796"/>
      <c r="B18" s="114" t="s">
        <v>1614</v>
      </c>
      <c r="C18" s="8" t="s">
        <v>1615</v>
      </c>
      <c r="D18" s="511" t="s">
        <v>47</v>
      </c>
      <c r="E18" s="89"/>
      <c r="F18" s="114" t="s">
        <v>1614</v>
      </c>
      <c r="G18" s="90"/>
      <c r="H18" s="721"/>
      <c r="I18" s="6"/>
      <c r="J18" s="6"/>
    </row>
    <row r="19" spans="1:11" s="7" customFormat="1" ht="78" customHeight="1">
      <c r="A19" s="796"/>
      <c r="B19" s="114" t="s">
        <v>165</v>
      </c>
      <c r="C19" s="8" t="s">
        <v>166</v>
      </c>
      <c r="D19" s="511" t="s">
        <v>47</v>
      </c>
      <c r="E19" s="89"/>
      <c r="F19" s="114" t="s">
        <v>165</v>
      </c>
      <c r="G19" s="58"/>
      <c r="H19" s="721"/>
      <c r="I19" s="6"/>
      <c r="J19" s="6"/>
    </row>
    <row r="20" spans="1:11" s="7" customFormat="1" ht="78" customHeight="1">
      <c r="A20" s="796"/>
      <c r="B20" s="114" t="s">
        <v>0</v>
      </c>
      <c r="C20" s="42" t="s">
        <v>313</v>
      </c>
      <c r="D20" s="511" t="s">
        <v>47</v>
      </c>
      <c r="E20" s="89"/>
      <c r="F20" s="114" t="s">
        <v>0</v>
      </c>
      <c r="G20" s="58"/>
      <c r="H20" s="721"/>
      <c r="I20" s="6"/>
      <c r="J20" s="6"/>
    </row>
    <row r="21" spans="1:11" s="7" customFormat="1" ht="78" customHeight="1">
      <c r="A21" s="796"/>
      <c r="B21" s="114" t="s">
        <v>58</v>
      </c>
      <c r="C21" s="8" t="s">
        <v>59</v>
      </c>
      <c r="D21" s="511" t="s">
        <v>47</v>
      </c>
      <c r="F21" s="114" t="s">
        <v>58</v>
      </c>
      <c r="G21" s="58"/>
      <c r="H21" s="721"/>
      <c r="I21" s="6"/>
      <c r="J21" s="6"/>
    </row>
    <row r="22" spans="1:11" s="262" customFormat="1" ht="102.75" customHeight="1">
      <c r="A22" s="796"/>
      <c r="B22" s="282" t="s">
        <v>1507</v>
      </c>
      <c r="C22" s="265" t="s">
        <v>1508</v>
      </c>
      <c r="D22" s="511" t="s">
        <v>47</v>
      </c>
      <c r="E22" s="142"/>
      <c r="F22" s="282" t="s">
        <v>1507</v>
      </c>
      <c r="G22" s="625"/>
      <c r="H22" s="721"/>
      <c r="I22" s="259"/>
      <c r="J22" s="260"/>
      <c r="K22" s="260"/>
    </row>
    <row r="23" spans="1:11" s="7" customFormat="1" ht="78" customHeight="1">
      <c r="A23" s="796"/>
      <c r="B23" s="115" t="s">
        <v>50</v>
      </c>
      <c r="C23" s="8" t="s">
        <v>453</v>
      </c>
      <c r="D23" s="511" t="s">
        <v>47</v>
      </c>
      <c r="F23" s="115" t="s">
        <v>50</v>
      </c>
      <c r="G23" s="58"/>
      <c r="H23" s="721"/>
      <c r="I23" s="6"/>
      <c r="J23" s="6"/>
    </row>
    <row r="24" spans="1:11" s="7" customFormat="1" ht="78" customHeight="1">
      <c r="A24" s="796"/>
      <c r="B24" s="115" t="s">
        <v>100</v>
      </c>
      <c r="C24" s="8" t="s">
        <v>175</v>
      </c>
      <c r="D24" s="511" t="s">
        <v>47</v>
      </c>
      <c r="F24" s="115" t="s">
        <v>100</v>
      </c>
      <c r="G24" s="58"/>
      <c r="H24" s="721"/>
      <c r="I24" s="6"/>
      <c r="J24" s="6"/>
    </row>
    <row r="25" spans="1:11" s="7" customFormat="1" ht="78" customHeight="1">
      <c r="A25" s="796"/>
      <c r="B25" s="115" t="s">
        <v>101</v>
      </c>
      <c r="C25" s="42" t="s">
        <v>319</v>
      </c>
      <c r="D25" s="511" t="s">
        <v>47</v>
      </c>
      <c r="F25" s="115" t="s">
        <v>101</v>
      </c>
      <c r="G25" s="58"/>
      <c r="H25" s="721"/>
      <c r="I25" s="6"/>
      <c r="J25" s="6"/>
    </row>
    <row r="26" spans="1:11" s="7" customFormat="1" ht="91.5" customHeight="1">
      <c r="A26" s="796"/>
      <c r="B26" s="115" t="s">
        <v>52</v>
      </c>
      <c r="C26" s="9" t="s">
        <v>955</v>
      </c>
      <c r="D26" s="511" t="s">
        <v>47</v>
      </c>
      <c r="F26" s="115" t="s">
        <v>52</v>
      </c>
      <c r="G26" s="58"/>
      <c r="H26" s="721"/>
      <c r="I26" s="6"/>
      <c r="J26" s="6"/>
    </row>
    <row r="27" spans="1:11" s="7" customFormat="1" ht="98.45" customHeight="1">
      <c r="A27" s="796"/>
      <c r="B27" s="115" t="s">
        <v>181</v>
      </c>
      <c r="C27" s="9" t="s">
        <v>293</v>
      </c>
      <c r="D27" s="511" t="s">
        <v>47</v>
      </c>
      <c r="F27" s="115" t="s">
        <v>181</v>
      </c>
      <c r="G27" s="59"/>
      <c r="H27" s="721"/>
      <c r="I27" s="6"/>
      <c r="J27" s="6"/>
    </row>
    <row r="28" spans="1:11" s="7" customFormat="1" ht="98.45" customHeight="1">
      <c r="A28" s="796"/>
      <c r="B28" s="139" t="s">
        <v>204</v>
      </c>
      <c r="C28" s="460" t="s">
        <v>1056</v>
      </c>
      <c r="D28" s="510" t="s">
        <v>848</v>
      </c>
      <c r="E28" s="89">
        <v>531.914894</v>
      </c>
      <c r="F28" s="139" t="s">
        <v>204</v>
      </c>
      <c r="G28" s="140"/>
      <c r="H28" s="721"/>
      <c r="I28" s="6"/>
    </row>
    <row r="29" spans="1:11" s="7" customFormat="1" ht="92.25" customHeight="1">
      <c r="A29" s="796"/>
      <c r="B29" s="139" t="s">
        <v>336</v>
      </c>
      <c r="C29" s="460" t="s">
        <v>337</v>
      </c>
      <c r="D29" s="511" t="s">
        <v>47</v>
      </c>
      <c r="F29" s="139" t="s">
        <v>336</v>
      </c>
      <c r="G29" s="140"/>
      <c r="H29" s="721"/>
      <c r="I29" s="6"/>
      <c r="J29" s="6"/>
    </row>
    <row r="30" spans="1:11" s="7" customFormat="1" ht="98.25" customHeight="1">
      <c r="A30" s="796"/>
      <c r="B30" s="139" t="s">
        <v>136</v>
      </c>
      <c r="C30" s="460" t="s">
        <v>956</v>
      </c>
      <c r="D30" s="510" t="s">
        <v>848</v>
      </c>
      <c r="E30" s="89">
        <v>75.987842000000001</v>
      </c>
      <c r="F30" s="139" t="s">
        <v>136</v>
      </c>
      <c r="G30" s="140"/>
      <c r="H30" s="721"/>
      <c r="I30" s="6"/>
      <c r="J30" s="6"/>
    </row>
    <row r="31" spans="1:11" s="7" customFormat="1" ht="98.25" customHeight="1">
      <c r="A31" s="796"/>
      <c r="B31" s="722" t="s">
        <v>404</v>
      </c>
      <c r="C31" s="460" t="s">
        <v>411</v>
      </c>
      <c r="D31" s="511" t="s">
        <v>47</v>
      </c>
      <c r="E31" s="89"/>
      <c r="F31" s="722" t="s">
        <v>404</v>
      </c>
      <c r="G31" s="140"/>
      <c r="H31" s="721"/>
      <c r="I31" s="6"/>
      <c r="J31" s="6"/>
    </row>
    <row r="32" spans="1:11" s="7" customFormat="1" ht="92.25" customHeight="1">
      <c r="A32" s="796"/>
      <c r="B32" s="139" t="s">
        <v>53</v>
      </c>
      <c r="C32" s="141" t="s">
        <v>54</v>
      </c>
      <c r="D32" s="511" t="s">
        <v>47</v>
      </c>
      <c r="E32" s="89"/>
      <c r="F32" s="139" t="s">
        <v>53</v>
      </c>
      <c r="G32" s="140"/>
      <c r="H32" s="721"/>
      <c r="I32" s="6"/>
      <c r="J32" s="6"/>
    </row>
    <row r="33" spans="1:10" s="7" customFormat="1" ht="89.25" customHeight="1">
      <c r="A33" s="796"/>
      <c r="B33" s="139" t="s">
        <v>72</v>
      </c>
      <c r="C33" s="141" t="s">
        <v>91</v>
      </c>
      <c r="D33" s="511" t="s">
        <v>47</v>
      </c>
      <c r="E33" s="89"/>
      <c r="F33" s="139" t="s">
        <v>72</v>
      </c>
      <c r="G33" s="140"/>
      <c r="H33" s="721"/>
      <c r="I33" s="6"/>
      <c r="J33" s="6"/>
    </row>
    <row r="34" spans="1:10" s="7" customFormat="1" ht="85.5" customHeight="1">
      <c r="A34" s="796"/>
      <c r="B34" s="139" t="s">
        <v>95</v>
      </c>
      <c r="C34" s="141" t="s">
        <v>669</v>
      </c>
      <c r="D34" s="511" t="s">
        <v>47</v>
      </c>
      <c r="E34" s="89"/>
      <c r="F34" s="139" t="s">
        <v>95</v>
      </c>
      <c r="G34" s="140"/>
      <c r="H34" s="721"/>
      <c r="I34" s="6"/>
      <c r="J34" s="6"/>
    </row>
    <row r="35" spans="1:10" s="7" customFormat="1" ht="88.5" customHeight="1">
      <c r="A35" s="796"/>
      <c r="B35" s="139" t="s">
        <v>29</v>
      </c>
      <c r="C35" s="141" t="s">
        <v>30</v>
      </c>
      <c r="D35" s="511" t="s">
        <v>47</v>
      </c>
      <c r="E35" s="89"/>
      <c r="F35" s="139" t="s">
        <v>29</v>
      </c>
      <c r="G35" s="140"/>
      <c r="H35" s="721"/>
      <c r="I35" s="6"/>
      <c r="J35" s="6"/>
    </row>
    <row r="36" spans="1:10" s="7" customFormat="1" ht="82.5" customHeight="1">
      <c r="A36" s="796"/>
      <c r="B36" s="139" t="s">
        <v>412</v>
      </c>
      <c r="C36" s="141" t="s">
        <v>673</v>
      </c>
      <c r="D36" s="511" t="s">
        <v>47</v>
      </c>
      <c r="E36" s="89"/>
      <c r="F36" s="139" t="s">
        <v>412</v>
      </c>
      <c r="G36" s="140"/>
      <c r="H36" s="721"/>
      <c r="I36" s="6"/>
      <c r="J36" s="6"/>
    </row>
    <row r="37" spans="1:10" s="7" customFormat="1" ht="82.5" customHeight="1">
      <c r="A37" s="796"/>
      <c r="B37" s="139" t="s">
        <v>133</v>
      </c>
      <c r="C37" s="141" t="s">
        <v>579</v>
      </c>
      <c r="D37" s="511" t="s">
        <v>47</v>
      </c>
      <c r="E37" s="89"/>
      <c r="F37" s="139" t="s">
        <v>133</v>
      </c>
      <c r="G37" s="140"/>
      <c r="H37" s="721"/>
      <c r="I37" s="6"/>
      <c r="J37" s="6"/>
    </row>
    <row r="38" spans="1:10" s="7" customFormat="1" ht="82.5" customHeight="1">
      <c r="A38" s="796"/>
      <c r="B38" s="139" t="s">
        <v>145</v>
      </c>
      <c r="C38" s="141" t="s">
        <v>1640</v>
      </c>
      <c r="D38" s="510" t="s">
        <v>848</v>
      </c>
      <c r="E38" s="89">
        <v>78.13</v>
      </c>
      <c r="F38" s="139" t="s">
        <v>145</v>
      </c>
      <c r="G38" s="140"/>
      <c r="H38" s="721"/>
      <c r="I38" s="6"/>
      <c r="J38" s="6"/>
    </row>
    <row r="39" spans="1:10" s="7" customFormat="1" ht="98.25" customHeight="1">
      <c r="A39" s="796"/>
      <c r="B39" s="139" t="s">
        <v>32</v>
      </c>
      <c r="C39" s="141" t="s">
        <v>670</v>
      </c>
      <c r="D39" s="511" t="s">
        <v>47</v>
      </c>
      <c r="E39" s="89">
        <v>341.945289</v>
      </c>
      <c r="F39" s="139" t="s">
        <v>32</v>
      </c>
      <c r="G39" s="140"/>
      <c r="H39" s="721"/>
      <c r="I39" s="6"/>
      <c r="J39" s="6"/>
    </row>
    <row r="40" spans="1:10" s="7" customFormat="1" ht="85.5" customHeight="1">
      <c r="A40" s="796"/>
      <c r="B40" s="139" t="s">
        <v>13</v>
      </c>
      <c r="C40" s="141" t="s">
        <v>309</v>
      </c>
      <c r="D40" s="511" t="s">
        <v>47</v>
      </c>
      <c r="E40" s="89"/>
      <c r="F40" s="139" t="s">
        <v>13</v>
      </c>
      <c r="G40" s="140"/>
      <c r="H40" s="721"/>
      <c r="I40" s="6"/>
      <c r="J40" s="6"/>
    </row>
    <row r="41" spans="1:10" s="7" customFormat="1" ht="85.5" customHeight="1">
      <c r="A41" s="796"/>
      <c r="B41" s="139" t="s">
        <v>662</v>
      </c>
      <c r="C41" s="141" t="s">
        <v>663</v>
      </c>
      <c r="D41" s="511" t="s">
        <v>47</v>
      </c>
      <c r="E41" s="89"/>
      <c r="F41" s="139" t="s">
        <v>662</v>
      </c>
      <c r="G41" s="140"/>
      <c r="H41" s="721"/>
      <c r="I41" s="5"/>
      <c r="J41" s="5"/>
    </row>
    <row r="42" spans="1:10" s="7" customFormat="1" ht="78" customHeight="1">
      <c r="A42" s="796"/>
      <c r="B42" s="115" t="s">
        <v>55</v>
      </c>
      <c r="C42" s="8" t="s">
        <v>56</v>
      </c>
      <c r="D42" s="511" t="s">
        <v>47</v>
      </c>
      <c r="E42" s="89"/>
      <c r="F42" s="115" t="s">
        <v>55</v>
      </c>
      <c r="G42" s="58"/>
      <c r="H42" s="721"/>
      <c r="I42" s="6"/>
      <c r="J42" s="6"/>
    </row>
    <row r="43" spans="1:10" s="7" customFormat="1" ht="78" customHeight="1">
      <c r="A43" s="796"/>
      <c r="B43" s="115" t="s">
        <v>61</v>
      </c>
      <c r="C43" s="8" t="s">
        <v>125</v>
      </c>
      <c r="D43" s="511" t="s">
        <v>47</v>
      </c>
      <c r="E43" s="89"/>
      <c r="F43" s="115" t="s">
        <v>61</v>
      </c>
      <c r="G43" s="58"/>
      <c r="H43" s="721"/>
      <c r="I43" s="6"/>
      <c r="J43" s="6"/>
    </row>
    <row r="44" spans="1:10" s="7" customFormat="1" ht="78" customHeight="1">
      <c r="A44" s="796"/>
      <c r="B44" s="115" t="s">
        <v>10</v>
      </c>
      <c r="C44" s="8" t="s">
        <v>11</v>
      </c>
      <c r="D44" s="511" t="s">
        <v>47</v>
      </c>
      <c r="E44" s="89"/>
      <c r="F44" s="115" t="s">
        <v>10</v>
      </c>
      <c r="G44" s="58"/>
      <c r="H44" s="721"/>
      <c r="I44" s="6"/>
      <c r="J44" s="6"/>
    </row>
    <row r="45" spans="1:10" s="7" customFormat="1" ht="78" customHeight="1">
      <c r="A45" s="796"/>
      <c r="B45" s="115" t="s">
        <v>12</v>
      </c>
      <c r="C45" s="42" t="s">
        <v>318</v>
      </c>
      <c r="D45" s="511" t="s">
        <v>47</v>
      </c>
      <c r="E45" s="89"/>
      <c r="F45" s="115" t="s">
        <v>12</v>
      </c>
      <c r="G45" s="58"/>
      <c r="H45" s="721"/>
      <c r="I45" s="6"/>
      <c r="J45" s="6"/>
    </row>
    <row r="46" spans="1:10" s="7" customFormat="1" ht="112.5" customHeight="1">
      <c r="A46" s="796"/>
      <c r="B46" s="115" t="s">
        <v>4</v>
      </c>
      <c r="C46" s="141" t="s">
        <v>1629</v>
      </c>
      <c r="D46" s="511" t="s">
        <v>47</v>
      </c>
      <c r="E46" s="89"/>
      <c r="F46" s="115" t="s">
        <v>4</v>
      </c>
      <c r="G46" s="58" t="s">
        <v>715</v>
      </c>
      <c r="H46" s="721"/>
      <c r="I46" s="6"/>
      <c r="J46" s="6"/>
    </row>
    <row r="47" spans="1:10" s="7" customFormat="1" ht="76.5" customHeight="1">
      <c r="A47" s="796"/>
      <c r="B47" s="355" t="s">
        <v>300</v>
      </c>
      <c r="C47" s="42" t="s">
        <v>208</v>
      </c>
      <c r="D47" s="511" t="s">
        <v>47</v>
      </c>
      <c r="E47" s="89"/>
      <c r="F47" s="115" t="s">
        <v>300</v>
      </c>
      <c r="G47" s="59"/>
      <c r="H47" s="721"/>
      <c r="I47" s="6"/>
      <c r="J47" s="6"/>
    </row>
    <row r="48" spans="1:10" s="7" customFormat="1" ht="108" customHeight="1">
      <c r="A48" s="796"/>
      <c r="B48" s="115" t="s">
        <v>1300</v>
      </c>
      <c r="C48" s="49" t="s">
        <v>1301</v>
      </c>
      <c r="D48" s="511" t="s">
        <v>47</v>
      </c>
      <c r="E48" s="89"/>
      <c r="F48" s="115" t="s">
        <v>1300</v>
      </c>
      <c r="G48" s="59"/>
      <c r="H48" s="721"/>
      <c r="I48" s="6"/>
    </row>
    <row r="49" spans="1:10" s="7" customFormat="1" ht="78" customHeight="1">
      <c r="A49" s="796"/>
      <c r="B49" s="115" t="s">
        <v>117</v>
      </c>
      <c r="C49" s="42" t="s">
        <v>693</v>
      </c>
      <c r="D49" s="510" t="s">
        <v>848</v>
      </c>
      <c r="E49" s="89">
        <v>0</v>
      </c>
      <c r="F49" s="115" t="s">
        <v>117</v>
      </c>
      <c r="G49" s="58"/>
      <c r="H49" s="721"/>
      <c r="I49" s="6"/>
      <c r="J49" s="6"/>
    </row>
    <row r="50" spans="1:10" s="7" customFormat="1" ht="78" customHeight="1">
      <c r="A50" s="796"/>
      <c r="B50" s="115" t="s">
        <v>119</v>
      </c>
      <c r="C50" s="42" t="s">
        <v>702</v>
      </c>
      <c r="D50" s="510" t="s">
        <v>848</v>
      </c>
      <c r="E50" s="89">
        <v>0</v>
      </c>
      <c r="F50" s="115" t="s">
        <v>119</v>
      </c>
      <c r="G50" s="58"/>
      <c r="H50" s="721"/>
      <c r="I50" s="6"/>
      <c r="J50" s="6"/>
    </row>
    <row r="51" spans="1:10" s="7" customFormat="1" ht="78" customHeight="1">
      <c r="A51" s="796"/>
      <c r="B51" s="115" t="s">
        <v>120</v>
      </c>
      <c r="C51" s="42" t="s">
        <v>698</v>
      </c>
      <c r="D51" s="510" t="s">
        <v>848</v>
      </c>
      <c r="E51" s="89">
        <v>0</v>
      </c>
      <c r="F51" s="115" t="s">
        <v>120</v>
      </c>
      <c r="G51" s="58"/>
      <c r="H51" s="721"/>
      <c r="I51" s="6"/>
      <c r="J51" s="6"/>
    </row>
    <row r="52" spans="1:10" s="7" customFormat="1" ht="78" customHeight="1">
      <c r="A52" s="796"/>
      <c r="B52" s="115" t="s">
        <v>121</v>
      </c>
      <c r="C52" s="42" t="s">
        <v>696</v>
      </c>
      <c r="D52" s="510" t="s">
        <v>848</v>
      </c>
      <c r="E52" s="89">
        <v>0</v>
      </c>
      <c r="F52" s="115" t="s">
        <v>121</v>
      </c>
      <c r="G52" s="58"/>
      <c r="H52" s="721"/>
      <c r="I52" s="6"/>
      <c r="J52" s="6"/>
    </row>
    <row r="53" spans="1:10" s="7" customFormat="1" ht="78" customHeight="1">
      <c r="A53" s="796"/>
      <c r="B53" s="115" t="s">
        <v>243</v>
      </c>
      <c r="C53" s="42" t="s">
        <v>305</v>
      </c>
      <c r="D53" s="511" t="s">
        <v>47</v>
      </c>
      <c r="E53" s="89"/>
      <c r="F53" s="115" t="s">
        <v>243</v>
      </c>
      <c r="G53" s="58"/>
      <c r="H53" s="721"/>
      <c r="I53" s="6"/>
      <c r="J53" s="6"/>
    </row>
    <row r="54" spans="1:10" s="7" customFormat="1" ht="78" customHeight="1">
      <c r="A54" s="796"/>
      <c r="B54" s="115" t="s">
        <v>241</v>
      </c>
      <c r="C54" s="42" t="s">
        <v>695</v>
      </c>
      <c r="D54" s="510" t="s">
        <v>848</v>
      </c>
      <c r="E54" s="89">
        <v>0</v>
      </c>
      <c r="F54" s="115" t="s">
        <v>241</v>
      </c>
      <c r="G54" s="58"/>
      <c r="H54" s="721"/>
      <c r="I54" s="6"/>
      <c r="J54" s="6"/>
    </row>
    <row r="55" spans="1:10" s="7" customFormat="1" ht="78" customHeight="1">
      <c r="A55" s="796"/>
      <c r="B55" s="115" t="s">
        <v>694</v>
      </c>
      <c r="C55" s="42" t="s">
        <v>697</v>
      </c>
      <c r="D55" s="510" t="s">
        <v>848</v>
      </c>
      <c r="E55" s="89">
        <v>0</v>
      </c>
      <c r="F55" s="115" t="s">
        <v>694</v>
      </c>
      <c r="G55" s="58"/>
      <c r="H55" s="721"/>
      <c r="I55" s="6"/>
      <c r="J55" s="6"/>
    </row>
    <row r="56" spans="1:10" s="7" customFormat="1" ht="78" customHeight="1">
      <c r="A56" s="796"/>
      <c r="B56" s="115" t="s">
        <v>448</v>
      </c>
      <c r="C56" s="42" t="s">
        <v>700</v>
      </c>
      <c r="D56" s="510" t="s">
        <v>848</v>
      </c>
      <c r="E56" s="89">
        <v>0</v>
      </c>
      <c r="F56" s="115" t="s">
        <v>448</v>
      </c>
      <c r="G56" s="58"/>
      <c r="H56" s="721"/>
      <c r="I56" s="6"/>
      <c r="J56" s="6"/>
    </row>
    <row r="57" spans="1:10" s="7" customFormat="1" ht="78" customHeight="1">
      <c r="A57" s="796"/>
      <c r="B57" s="115" t="s">
        <v>127</v>
      </c>
      <c r="C57" s="42" t="s">
        <v>699</v>
      </c>
      <c r="D57" s="510" t="s">
        <v>848</v>
      </c>
      <c r="E57" s="89">
        <v>0</v>
      </c>
      <c r="F57" s="115" t="s">
        <v>127</v>
      </c>
      <c r="G57" s="58"/>
      <c r="H57" s="721"/>
      <c r="I57" s="6"/>
      <c r="J57" s="6"/>
    </row>
    <row r="58" spans="1:10" s="262" customFormat="1" ht="78" customHeight="1">
      <c r="A58" s="796"/>
      <c r="B58" s="284" t="s">
        <v>1502</v>
      </c>
      <c r="C58" s="266" t="s">
        <v>1504</v>
      </c>
      <c r="D58" s="511" t="s">
        <v>47</v>
      </c>
      <c r="E58" s="142"/>
      <c r="F58" s="284" t="s">
        <v>1502</v>
      </c>
      <c r="G58" s="625"/>
      <c r="H58" s="721"/>
      <c r="I58" s="260"/>
      <c r="J58" s="260"/>
    </row>
    <row r="59" spans="1:10" s="262" customFormat="1" ht="78" customHeight="1">
      <c r="A59" s="796"/>
      <c r="B59" s="284" t="s">
        <v>1530</v>
      </c>
      <c r="C59" s="266" t="s">
        <v>1610</v>
      </c>
      <c r="D59" s="689" t="s">
        <v>47</v>
      </c>
      <c r="E59" s="142"/>
      <c r="F59" s="284" t="s">
        <v>1530</v>
      </c>
      <c r="G59" s="625"/>
      <c r="H59" s="721"/>
      <c r="I59" s="260"/>
      <c r="J59" s="260"/>
    </row>
    <row r="60" spans="1:10" s="7" customFormat="1" ht="78" customHeight="1">
      <c r="A60" s="796"/>
      <c r="B60" s="115" t="s">
        <v>76</v>
      </c>
      <c r="C60" s="42" t="s">
        <v>77</v>
      </c>
      <c r="D60" s="511" t="s">
        <v>47</v>
      </c>
      <c r="E60" s="89"/>
      <c r="F60" s="115" t="s">
        <v>76</v>
      </c>
      <c r="G60" s="58"/>
      <c r="H60" s="721"/>
      <c r="I60" s="6"/>
      <c r="J60" s="6"/>
    </row>
    <row r="61" spans="1:10" s="7" customFormat="1" ht="78" customHeight="1">
      <c r="A61" s="796"/>
      <c r="B61" s="284" t="s">
        <v>1611</v>
      </c>
      <c r="C61" s="266" t="s">
        <v>1612</v>
      </c>
      <c r="D61" s="511" t="s">
        <v>47</v>
      </c>
      <c r="E61" s="89"/>
      <c r="F61" s="716" t="s">
        <v>1611</v>
      </c>
      <c r="G61" s="58"/>
      <c r="H61" s="721"/>
      <c r="I61" s="6"/>
      <c r="J61" s="6"/>
    </row>
    <row r="62" spans="1:10" s="7" customFormat="1" ht="79.5" customHeight="1">
      <c r="A62" s="796"/>
      <c r="B62" s="115" t="s">
        <v>440</v>
      </c>
      <c r="C62" s="9" t="s">
        <v>438</v>
      </c>
      <c r="D62" s="511" t="s">
        <v>47</v>
      </c>
      <c r="E62" s="89"/>
      <c r="F62" s="608" t="s">
        <v>440</v>
      </c>
      <c r="G62" s="58"/>
      <c r="H62" s="721"/>
      <c r="I62" s="6"/>
      <c r="J62" s="6"/>
    </row>
    <row r="63" spans="1:10" s="7" customFormat="1" ht="98.25" customHeight="1">
      <c r="A63" s="796"/>
      <c r="B63" s="115" t="s">
        <v>962</v>
      </c>
      <c r="C63" s="42" t="s">
        <v>679</v>
      </c>
      <c r="D63" s="511" t="s">
        <v>47</v>
      </c>
      <c r="E63" s="89"/>
      <c r="F63" s="608" t="s">
        <v>962</v>
      </c>
      <c r="G63" s="58"/>
      <c r="H63" s="721"/>
      <c r="I63" s="6"/>
      <c r="J63" s="6"/>
    </row>
    <row r="64" spans="1:10" s="7" customFormat="1" ht="104.25" customHeight="1">
      <c r="A64" s="796"/>
      <c r="B64" s="115" t="s">
        <v>862</v>
      </c>
      <c r="C64" s="49" t="s">
        <v>969</v>
      </c>
      <c r="D64" s="511" t="s">
        <v>47</v>
      </c>
      <c r="E64" s="89"/>
      <c r="F64" s="608" t="s">
        <v>862</v>
      </c>
      <c r="G64" s="58"/>
      <c r="H64" s="721"/>
      <c r="I64" s="6"/>
      <c r="J64" s="6"/>
    </row>
    <row r="65" spans="1:35" s="7" customFormat="1" ht="108" customHeight="1">
      <c r="A65" s="796"/>
      <c r="B65" s="115" t="s">
        <v>890</v>
      </c>
      <c r="C65" s="9" t="s">
        <v>1024</v>
      </c>
      <c r="D65" s="689" t="s">
        <v>47</v>
      </c>
      <c r="F65" s="716" t="s">
        <v>890</v>
      </c>
      <c r="G65" s="58"/>
      <c r="H65" s="721"/>
      <c r="I65" s="6"/>
      <c r="J65" s="6"/>
    </row>
    <row r="66" spans="1:35" s="7" customFormat="1" ht="117.75" customHeight="1">
      <c r="A66" s="796"/>
      <c r="B66" s="114" t="s">
        <v>1548</v>
      </c>
      <c r="C66" s="49" t="s">
        <v>1616</v>
      </c>
      <c r="D66" s="689" t="s">
        <v>47</v>
      </c>
      <c r="E66" s="89"/>
      <c r="F66" s="716" t="s">
        <v>1548</v>
      </c>
      <c r="G66" s="58"/>
      <c r="H66" s="721"/>
      <c r="I66" s="6"/>
      <c r="J66" s="6"/>
    </row>
    <row r="67" spans="1:35" s="7" customFormat="1" ht="117.75" customHeight="1">
      <c r="A67" s="796"/>
      <c r="B67" s="115" t="s">
        <v>1599</v>
      </c>
      <c r="C67" s="723" t="s">
        <v>1638</v>
      </c>
      <c r="D67" s="511" t="s">
        <v>47</v>
      </c>
      <c r="E67" s="89"/>
      <c r="F67" s="115" t="s">
        <v>1599</v>
      </c>
      <c r="G67" s="58"/>
      <c r="H67" s="721"/>
      <c r="I67" s="6"/>
      <c r="J67" s="6"/>
    </row>
    <row r="68" spans="1:35" s="7" customFormat="1" ht="78" customHeight="1">
      <c r="A68" s="796"/>
      <c r="B68" s="115" t="s">
        <v>6</v>
      </c>
      <c r="C68" s="8" t="s">
        <v>7</v>
      </c>
      <c r="D68" s="511" t="s">
        <v>47</v>
      </c>
      <c r="E68" s="89"/>
      <c r="F68" s="115" t="s">
        <v>6</v>
      </c>
      <c r="G68" s="58"/>
      <c r="H68" s="721"/>
      <c r="I68" s="6"/>
      <c r="J68" s="6"/>
    </row>
    <row r="69" spans="1:35" s="7" customFormat="1" ht="78" customHeight="1">
      <c r="A69" s="796"/>
      <c r="B69" s="115" t="s">
        <v>16</v>
      </c>
      <c r="C69" s="8" t="s">
        <v>144</v>
      </c>
      <c r="D69" s="511" t="s">
        <v>47</v>
      </c>
      <c r="E69" s="89"/>
      <c r="F69" s="115" t="s">
        <v>16</v>
      </c>
      <c r="G69" s="58"/>
      <c r="H69" s="721"/>
      <c r="I69" s="6"/>
      <c r="J69" s="6"/>
    </row>
    <row r="70" spans="1:35" s="7" customFormat="1" ht="78" customHeight="1">
      <c r="A70" s="796"/>
      <c r="B70" s="115" t="s">
        <v>158</v>
      </c>
      <c r="C70" s="8" t="s">
        <v>276</v>
      </c>
      <c r="D70" s="113" t="s">
        <v>47</v>
      </c>
      <c r="E70" s="89"/>
      <c r="F70" s="115" t="s">
        <v>158</v>
      </c>
      <c r="G70" s="58"/>
      <c r="H70" s="721"/>
      <c r="I70" s="6"/>
      <c r="J70" s="6"/>
    </row>
    <row r="71" spans="1:35" s="7" customFormat="1" ht="78" customHeight="1" thickBot="1">
      <c r="A71" s="459"/>
      <c r="B71" s="115" t="s">
        <v>278</v>
      </c>
      <c r="C71" s="8" t="s">
        <v>664</v>
      </c>
      <c r="D71" s="113" t="s">
        <v>47</v>
      </c>
      <c r="E71" s="89"/>
      <c r="F71" s="115" t="s">
        <v>278</v>
      </c>
      <c r="G71" s="58"/>
      <c r="H71" s="721"/>
      <c r="I71" s="6"/>
      <c r="J71" s="6"/>
    </row>
    <row r="72" spans="1:35" ht="136.5" customHeight="1" thickBot="1">
      <c r="A72" s="11"/>
      <c r="B72" s="527"/>
      <c r="C72" s="777" t="s">
        <v>603</v>
      </c>
      <c r="D72" s="778"/>
      <c r="E72" s="778"/>
      <c r="F72" s="778"/>
      <c r="G72" s="779"/>
      <c r="H72" s="721"/>
      <c r="I72" s="6"/>
      <c r="J72" s="6"/>
    </row>
    <row r="73" spans="1:35" s="441" customFormat="1" ht="179.25" customHeight="1" thickBot="1">
      <c r="A73" s="529"/>
      <c r="B73" s="565"/>
      <c r="C73" s="896" t="s">
        <v>849</v>
      </c>
      <c r="D73" s="897"/>
      <c r="E73" s="897"/>
      <c r="F73" s="897"/>
      <c r="G73" s="898"/>
      <c r="H73" s="721"/>
      <c r="I73" s="163"/>
      <c r="J73" s="163"/>
      <c r="K73" s="163"/>
      <c r="L73" s="522"/>
      <c r="M73" s="522"/>
      <c r="N73" s="522"/>
      <c r="O73" s="522"/>
      <c r="P73" s="522"/>
      <c r="Q73" s="522"/>
      <c r="R73" s="522"/>
      <c r="S73" s="522"/>
      <c r="T73" s="522"/>
      <c r="U73" s="522"/>
      <c r="V73" s="522"/>
      <c r="W73" s="522"/>
      <c r="X73" s="522"/>
      <c r="Y73" s="522"/>
      <c r="Z73" s="522"/>
      <c r="AA73" s="522"/>
      <c r="AB73" s="522"/>
      <c r="AC73" s="522"/>
      <c r="AD73" s="522"/>
      <c r="AE73" s="522"/>
      <c r="AF73" s="522"/>
      <c r="AG73" s="522"/>
      <c r="AH73" s="522"/>
      <c r="AI73" s="522"/>
    </row>
    <row r="74" spans="1:35" ht="19.5">
      <c r="A74" s="566"/>
      <c r="B74" s="567"/>
      <c r="C74" s="568"/>
      <c r="D74" s="568"/>
      <c r="E74" s="569"/>
      <c r="F74" s="569"/>
      <c r="G74" s="570"/>
      <c r="H74" s="5"/>
      <c r="I74" s="6"/>
      <c r="J74" s="6"/>
    </row>
    <row r="75" spans="1:35">
      <c r="A75" s="566"/>
      <c r="B75" s="567"/>
      <c r="C75" s="568"/>
      <c r="D75" s="568"/>
      <c r="E75" s="569"/>
      <c r="F75" s="569"/>
      <c r="G75" s="570"/>
      <c r="H75" s="2"/>
    </row>
    <row r="76" spans="1:35">
      <c r="A76" s="566"/>
      <c r="B76" s="567"/>
      <c r="C76" s="568"/>
      <c r="D76" s="568"/>
      <c r="E76" s="569"/>
      <c r="F76" s="569"/>
      <c r="G76" s="570"/>
      <c r="H76" s="2"/>
    </row>
    <row r="77" spans="1:35">
      <c r="A77" s="566"/>
      <c r="B77" s="567"/>
      <c r="C77" s="568"/>
      <c r="D77" s="568"/>
      <c r="E77" s="569"/>
      <c r="F77" s="569"/>
      <c r="G77" s="570"/>
      <c r="H77" s="2"/>
    </row>
    <row r="78" spans="1:35">
      <c r="A78" s="566"/>
      <c r="B78" s="567"/>
      <c r="C78" s="568"/>
      <c r="D78" s="568"/>
      <c r="E78" s="569"/>
      <c r="F78" s="569"/>
      <c r="G78" s="570"/>
      <c r="H78" s="2"/>
    </row>
    <row r="79" spans="1:35">
      <c r="A79" s="566"/>
      <c r="B79" s="567"/>
      <c r="C79" s="568"/>
      <c r="D79" s="568"/>
      <c r="E79" s="569"/>
      <c r="F79" s="569"/>
      <c r="G79" s="570"/>
      <c r="H79" s="2"/>
    </row>
    <row r="80" spans="1:35">
      <c r="A80" s="566"/>
      <c r="B80" s="567"/>
      <c r="C80" s="568"/>
      <c r="D80" s="568"/>
      <c r="E80" s="569"/>
      <c r="F80" s="569"/>
      <c r="G80" s="570"/>
      <c r="H80" s="2"/>
    </row>
    <row r="81" spans="1:8">
      <c r="A81" s="566"/>
      <c r="B81" s="567"/>
      <c r="C81" s="568"/>
      <c r="D81" s="568"/>
      <c r="E81" s="569"/>
      <c r="F81" s="569"/>
      <c r="G81" s="570"/>
      <c r="H81" s="2"/>
    </row>
    <row r="82" spans="1:8">
      <c r="A82" s="566"/>
      <c r="B82" s="567"/>
      <c r="C82" s="568"/>
      <c r="D82" s="568"/>
      <c r="E82" s="569"/>
      <c r="F82" s="569"/>
      <c r="G82" s="570"/>
      <c r="H82" s="2"/>
    </row>
    <row r="83" spans="1:8">
      <c r="A83" s="566"/>
      <c r="B83" s="567"/>
      <c r="C83" s="568"/>
      <c r="D83" s="568"/>
      <c r="E83" s="569"/>
      <c r="F83" s="569"/>
      <c r="G83" s="570"/>
      <c r="H83" s="2"/>
    </row>
    <row r="84" spans="1:8">
      <c r="A84" s="566"/>
      <c r="B84" s="567"/>
      <c r="C84" s="568"/>
      <c r="D84" s="568"/>
      <c r="E84" s="569"/>
      <c r="F84" s="569"/>
      <c r="G84" s="570"/>
      <c r="H84" s="2"/>
    </row>
    <row r="85" spans="1:8">
      <c r="A85" s="566"/>
      <c r="B85" s="567"/>
      <c r="C85" s="568"/>
      <c r="D85" s="568"/>
      <c r="E85" s="569"/>
      <c r="F85" s="569"/>
      <c r="G85" s="570"/>
      <c r="H85" s="2"/>
    </row>
    <row r="86" spans="1:8">
      <c r="A86" s="566"/>
      <c r="B86" s="567"/>
      <c r="C86" s="568"/>
      <c r="D86" s="568"/>
      <c r="E86" s="569"/>
      <c r="F86" s="569"/>
      <c r="G86" s="570"/>
      <c r="H86" s="2"/>
    </row>
    <row r="87" spans="1:8">
      <c r="A87" s="566"/>
      <c r="B87" s="567"/>
      <c r="C87" s="568"/>
      <c r="D87" s="568"/>
      <c r="E87" s="569"/>
      <c r="F87" s="569"/>
      <c r="G87" s="570"/>
      <c r="H87" s="2"/>
    </row>
    <row r="88" spans="1:8">
      <c r="A88" s="566"/>
      <c r="B88" s="567"/>
      <c r="C88" s="568"/>
      <c r="D88" s="568"/>
      <c r="E88" s="569"/>
      <c r="F88" s="569"/>
      <c r="G88" s="570"/>
      <c r="H88" s="2"/>
    </row>
    <row r="89" spans="1:8">
      <c r="A89" s="566"/>
      <c r="B89" s="567"/>
      <c r="C89" s="568"/>
      <c r="D89" s="568"/>
      <c r="E89" s="569"/>
      <c r="F89" s="569"/>
      <c r="G89" s="570"/>
      <c r="H89" s="2"/>
    </row>
    <row r="90" spans="1:8">
      <c r="A90" s="566"/>
      <c r="B90" s="567"/>
      <c r="C90" s="568"/>
      <c r="D90" s="568"/>
      <c r="E90" s="569"/>
      <c r="F90" s="569"/>
      <c r="G90" s="570"/>
      <c r="H90" s="2"/>
    </row>
    <row r="91" spans="1:8">
      <c r="A91" s="566"/>
      <c r="B91" s="567"/>
      <c r="C91" s="568"/>
      <c r="D91" s="568"/>
      <c r="E91" s="569"/>
      <c r="F91" s="569"/>
      <c r="G91" s="570"/>
      <c r="H91" s="2"/>
    </row>
    <row r="92" spans="1:8">
      <c r="A92" s="566"/>
      <c r="B92" s="567"/>
      <c r="C92" s="568"/>
      <c r="D92" s="568"/>
      <c r="E92" s="569"/>
      <c r="F92" s="569"/>
      <c r="G92" s="570"/>
      <c r="H92" s="2"/>
    </row>
    <row r="93" spans="1:8">
      <c r="A93" s="566"/>
      <c r="B93" s="567"/>
      <c r="C93" s="568"/>
      <c r="D93" s="568"/>
      <c r="E93" s="569"/>
      <c r="F93" s="569"/>
      <c r="G93" s="570"/>
      <c r="H93" s="2"/>
    </row>
    <row r="94" spans="1:8">
      <c r="A94" s="566"/>
      <c r="B94" s="567"/>
      <c r="C94" s="568"/>
      <c r="D94" s="568"/>
      <c r="E94" s="569"/>
      <c r="F94" s="569"/>
      <c r="G94" s="570"/>
      <c r="H94" s="2"/>
    </row>
    <row r="95" spans="1:8">
      <c r="A95" s="566"/>
      <c r="B95" s="567"/>
      <c r="C95" s="568"/>
      <c r="D95" s="568"/>
      <c r="E95" s="569"/>
      <c r="F95" s="569"/>
      <c r="G95" s="570"/>
      <c r="H95" s="2"/>
    </row>
    <row r="96" spans="1:8">
      <c r="A96" s="566"/>
      <c r="B96" s="567"/>
      <c r="C96" s="568"/>
      <c r="D96" s="568"/>
      <c r="E96" s="569"/>
      <c r="F96" s="569"/>
      <c r="G96" s="570"/>
      <c r="H96" s="2"/>
    </row>
    <row r="97" spans="1:8">
      <c r="A97" s="566"/>
      <c r="B97" s="567"/>
      <c r="C97" s="568"/>
      <c r="D97" s="568"/>
      <c r="E97" s="569"/>
      <c r="F97" s="569"/>
      <c r="G97" s="570"/>
      <c r="H97" s="2"/>
    </row>
    <row r="98" spans="1:8">
      <c r="A98" s="566"/>
      <c r="B98" s="567"/>
      <c r="C98" s="568"/>
      <c r="D98" s="568"/>
      <c r="E98" s="569"/>
      <c r="F98" s="569"/>
      <c r="G98" s="570"/>
      <c r="H98" s="2"/>
    </row>
    <row r="99" spans="1:8">
      <c r="A99" s="566"/>
      <c r="B99" s="567"/>
      <c r="C99" s="568"/>
      <c r="D99" s="568"/>
      <c r="E99" s="569"/>
      <c r="F99" s="569"/>
      <c r="G99" s="570"/>
      <c r="H99" s="2"/>
    </row>
    <row r="100" spans="1:8">
      <c r="A100" s="566"/>
      <c r="B100" s="567"/>
      <c r="C100" s="568"/>
      <c r="D100" s="568"/>
      <c r="E100" s="569"/>
      <c r="F100" s="569"/>
      <c r="G100" s="570"/>
      <c r="H100" s="2"/>
    </row>
    <row r="101" spans="1:8">
      <c r="A101" s="566"/>
      <c r="B101" s="567"/>
      <c r="C101" s="568"/>
      <c r="D101" s="568"/>
      <c r="E101" s="569"/>
      <c r="F101" s="569"/>
      <c r="G101" s="570"/>
      <c r="H101" s="2"/>
    </row>
    <row r="102" spans="1:8">
      <c r="A102" s="566"/>
      <c r="B102" s="567"/>
      <c r="C102" s="568"/>
      <c r="D102" s="568"/>
      <c r="E102" s="569"/>
      <c r="F102" s="569"/>
      <c r="G102" s="570"/>
      <c r="H102" s="2"/>
    </row>
    <row r="103" spans="1:8">
      <c r="A103" s="566"/>
      <c r="B103" s="567"/>
      <c r="C103" s="568"/>
      <c r="D103" s="568"/>
      <c r="E103" s="569"/>
      <c r="F103" s="569"/>
      <c r="G103" s="570"/>
      <c r="H103" s="2"/>
    </row>
    <row r="104" spans="1:8">
      <c r="A104" s="566"/>
      <c r="B104" s="567"/>
      <c r="C104" s="568"/>
      <c r="D104" s="568"/>
      <c r="E104" s="569"/>
      <c r="F104" s="569"/>
      <c r="G104" s="570"/>
      <c r="H104" s="2"/>
    </row>
    <row r="105" spans="1:8">
      <c r="A105" s="566"/>
      <c r="B105" s="567"/>
      <c r="C105" s="568"/>
      <c r="D105" s="568"/>
      <c r="E105" s="569"/>
      <c r="F105" s="569"/>
      <c r="G105" s="570"/>
      <c r="H105" s="2"/>
    </row>
    <row r="106" spans="1:8">
      <c r="A106" s="566"/>
      <c r="B106" s="567"/>
      <c r="C106" s="568"/>
      <c r="D106" s="568"/>
      <c r="E106" s="569"/>
      <c r="F106" s="569"/>
      <c r="G106" s="570"/>
      <c r="H106" s="2"/>
    </row>
    <row r="107" spans="1:8">
      <c r="A107" s="566"/>
      <c r="B107" s="567"/>
      <c r="C107" s="568"/>
      <c r="D107" s="568"/>
      <c r="E107" s="569"/>
      <c r="F107" s="569"/>
      <c r="G107" s="570"/>
      <c r="H107" s="2"/>
    </row>
    <row r="108" spans="1:8">
      <c r="A108" s="566"/>
      <c r="B108" s="567"/>
      <c r="C108" s="568"/>
      <c r="D108" s="568"/>
      <c r="E108" s="569"/>
      <c r="F108" s="569"/>
      <c r="G108" s="570"/>
      <c r="H108" s="2"/>
    </row>
    <row r="109" spans="1:8">
      <c r="A109" s="566"/>
      <c r="B109" s="567"/>
      <c r="C109" s="568"/>
      <c r="D109" s="568"/>
      <c r="E109" s="569"/>
      <c r="F109" s="569"/>
      <c r="G109" s="570"/>
      <c r="H109" s="2"/>
    </row>
    <row r="110" spans="1:8">
      <c r="A110" s="566"/>
      <c r="B110" s="567"/>
      <c r="C110" s="568"/>
      <c r="D110" s="568"/>
      <c r="E110" s="569"/>
      <c r="F110" s="569"/>
      <c r="G110" s="570"/>
      <c r="H110" s="2"/>
    </row>
    <row r="111" spans="1:8">
      <c r="A111" s="566"/>
      <c r="B111" s="567"/>
      <c r="C111" s="568"/>
      <c r="D111" s="568"/>
      <c r="E111" s="569"/>
      <c r="F111" s="569"/>
      <c r="G111" s="570"/>
      <c r="H111" s="2"/>
    </row>
    <row r="112" spans="1:8">
      <c r="A112" s="566"/>
      <c r="B112" s="567"/>
      <c r="C112" s="568"/>
      <c r="D112" s="568"/>
      <c r="E112" s="569"/>
      <c r="F112" s="569"/>
      <c r="G112" s="570"/>
      <c r="H112" s="2"/>
    </row>
    <row r="113" spans="1:8">
      <c r="A113" s="566"/>
      <c r="B113" s="567"/>
      <c r="C113" s="568"/>
      <c r="D113" s="568"/>
      <c r="E113" s="569"/>
      <c r="F113" s="569"/>
      <c r="G113" s="570"/>
      <c r="H113" s="2"/>
    </row>
  </sheetData>
  <mergeCells count="10">
    <mergeCell ref="C73:G73"/>
    <mergeCell ref="A1:A70"/>
    <mergeCell ref="B1:C6"/>
    <mergeCell ref="E1:G6"/>
    <mergeCell ref="B7:C7"/>
    <mergeCell ref="E7:G7"/>
    <mergeCell ref="B10:C10"/>
    <mergeCell ref="B11:C11"/>
    <mergeCell ref="F11:F12"/>
    <mergeCell ref="C72:G72"/>
  </mergeCells>
  <hyperlinks>
    <hyperlink ref="B11:C11" location="'ΠΡΟΤΕΙΝΟΜΕΝΟΣ ΤΙΜΟΚΑΤΑΛΟΓΟΣ'!A1" display="ΣΥΝΟΠΤΙΚΟΣ ΤΙΜΟΚΑΤΑΛΟΓΟΣ"/>
  </hyperlinks>
  <pageMargins left="0.70866141732283472" right="0.70866141732283472" top="0.74803149606299213" bottom="0.74803149606299213" header="0.31496062992125984" footer="0.31496062992125984"/>
  <pageSetup paperSize="9" scale="10" orientation="portrait" r:id="rId1"/>
  <colBreaks count="1" manualBreakCount="1">
    <brk id="7" max="1048575" man="1"/>
  </colBreaks>
  <drawing r:id="rId2"/>
</worksheet>
</file>

<file path=xl/worksheets/sheet100.xml><?xml version="1.0" encoding="utf-8"?>
<worksheet xmlns="http://schemas.openxmlformats.org/spreadsheetml/2006/main" xmlns:r="http://schemas.openxmlformats.org/officeDocument/2006/relationships">
  <sheetPr>
    <tabColor rgb="FF800000"/>
  </sheetPr>
  <dimension ref="A1:ES123"/>
  <sheetViews>
    <sheetView view="pageBreakPreview" zoomScale="24" zoomScaleNormal="24" zoomScaleSheetLayoutView="24" workbookViewId="0">
      <pane xSplit="1" ySplit="12" topLeftCell="B13" activePane="bottomRight" state="frozen"/>
      <selection pane="topRight" activeCell="B1" sqref="B1"/>
      <selection pane="bottomLeft" activeCell="A14" sqref="A14"/>
      <selection pane="bottomRight" activeCell="F1" sqref="F1:H6"/>
    </sheetView>
  </sheetViews>
  <sheetFormatPr defaultRowHeight="15"/>
  <cols>
    <col min="1" max="1" width="21.28515625" style="3" customWidth="1"/>
    <col min="2" max="2" width="21.28515625" style="12" customWidth="1"/>
    <col min="3" max="3" width="226.85546875" style="13" customWidth="1"/>
    <col min="4" max="4" width="50.7109375" style="13" customWidth="1"/>
    <col min="5" max="5" width="58.7109375" style="13" customWidth="1"/>
    <col min="6" max="6" width="37" style="14" customWidth="1"/>
    <col min="7" max="7" width="23.5703125" style="14" customWidth="1"/>
    <col min="8" max="8" width="172" style="15" customWidth="1"/>
    <col min="9" max="9" width="43.5703125" style="3" customWidth="1"/>
    <col min="10" max="11" width="39.85546875" style="3" customWidth="1"/>
    <col min="12" max="15" width="9.5703125" style="3" customWidth="1"/>
    <col min="16" max="16384" width="9.140625" style="3"/>
  </cols>
  <sheetData>
    <row r="1" spans="1:149" ht="134.25" customHeight="1">
      <c r="A1" s="795" t="s">
        <v>1026</v>
      </c>
      <c r="B1" s="899" t="s">
        <v>1030</v>
      </c>
      <c r="C1" s="900"/>
      <c r="D1" s="109" t="s">
        <v>952</v>
      </c>
      <c r="E1" s="109" t="s">
        <v>952</v>
      </c>
      <c r="F1" s="903"/>
      <c r="G1" s="904"/>
      <c r="H1" s="905"/>
      <c r="I1" s="2"/>
    </row>
    <row r="2" spans="1:149" ht="112.15" customHeight="1">
      <c r="A2" s="796"/>
      <c r="B2" s="901"/>
      <c r="C2" s="902"/>
      <c r="D2" s="110" t="s">
        <v>1618</v>
      </c>
      <c r="E2" s="110" t="s">
        <v>1618</v>
      </c>
      <c r="F2" s="906"/>
      <c r="G2" s="907"/>
      <c r="H2" s="908"/>
      <c r="I2" s="2"/>
    </row>
    <row r="3" spans="1:149" ht="70.5" customHeight="1">
      <c r="A3" s="796"/>
      <c r="B3" s="901"/>
      <c r="C3" s="902"/>
      <c r="D3" s="634">
        <v>1368</v>
      </c>
      <c r="E3" s="634">
        <v>1368</v>
      </c>
      <c r="F3" s="906"/>
      <c r="G3" s="907"/>
      <c r="H3" s="908"/>
      <c r="I3" s="2"/>
    </row>
    <row r="4" spans="1:149" ht="76.5" customHeight="1">
      <c r="A4" s="796"/>
      <c r="B4" s="901"/>
      <c r="C4" s="902"/>
      <c r="D4" s="634" t="s">
        <v>557</v>
      </c>
      <c r="E4" s="634" t="s">
        <v>78</v>
      </c>
      <c r="F4" s="906"/>
      <c r="G4" s="907"/>
      <c r="H4" s="908"/>
      <c r="I4" s="2"/>
    </row>
    <row r="5" spans="1:149" ht="73.5" customHeight="1">
      <c r="A5" s="796"/>
      <c r="B5" s="901"/>
      <c r="C5" s="902"/>
      <c r="D5" s="634" t="s">
        <v>237</v>
      </c>
      <c r="E5" s="634" t="s">
        <v>237</v>
      </c>
      <c r="F5" s="906"/>
      <c r="G5" s="907"/>
      <c r="H5" s="908"/>
      <c r="I5" s="2"/>
    </row>
    <row r="6" spans="1:149" ht="118.5" customHeight="1">
      <c r="A6" s="796"/>
      <c r="B6" s="901"/>
      <c r="C6" s="902"/>
      <c r="D6" s="634" t="s">
        <v>274</v>
      </c>
      <c r="E6" s="634" t="s">
        <v>274</v>
      </c>
      <c r="F6" s="906"/>
      <c r="G6" s="907"/>
      <c r="H6" s="908"/>
      <c r="I6" s="2"/>
    </row>
    <row r="7" spans="1:149" ht="73.5" customHeight="1">
      <c r="A7" s="796"/>
      <c r="B7" s="909" t="s">
        <v>232</v>
      </c>
      <c r="C7" s="910"/>
      <c r="D7" s="651">
        <v>13049.8868</v>
      </c>
      <c r="E7" s="651">
        <v>13738.4395</v>
      </c>
      <c r="F7" s="841"/>
      <c r="G7" s="842"/>
      <c r="H7" s="843"/>
      <c r="I7" s="2"/>
    </row>
    <row r="8" spans="1:149" ht="73.5" customHeight="1">
      <c r="A8" s="796"/>
      <c r="B8" s="756"/>
      <c r="C8" s="757" t="s">
        <v>1668</v>
      </c>
      <c r="D8" s="769">
        <v>139</v>
      </c>
      <c r="E8" s="769">
        <v>139</v>
      </c>
      <c r="F8" s="748"/>
      <c r="G8" s="748"/>
      <c r="H8" s="748"/>
      <c r="I8" s="566"/>
      <c r="J8" s="566"/>
      <c r="K8" s="566"/>
      <c r="L8" s="566"/>
      <c r="M8" s="566"/>
      <c r="N8" s="566"/>
      <c r="O8" s="566"/>
      <c r="P8" s="566"/>
      <c r="Q8" s="566"/>
      <c r="R8" s="566"/>
      <c r="S8" s="566"/>
      <c r="T8" s="566"/>
      <c r="U8" s="566"/>
      <c r="V8" s="566"/>
      <c r="W8" s="566"/>
      <c r="X8" s="566"/>
      <c r="Y8" s="566"/>
      <c r="Z8" s="566"/>
      <c r="AA8" s="566"/>
      <c r="AB8" s="566"/>
      <c r="AC8" s="566"/>
      <c r="AD8" s="566"/>
      <c r="AE8" s="566"/>
      <c r="AF8" s="566"/>
      <c r="AG8" s="566"/>
      <c r="AH8" s="566"/>
      <c r="AI8" s="566"/>
      <c r="AJ8" s="566"/>
      <c r="AK8" s="566"/>
      <c r="AL8" s="566"/>
      <c r="AM8" s="566"/>
      <c r="AN8" s="566"/>
      <c r="AO8" s="566"/>
      <c r="AP8" s="566"/>
      <c r="AQ8" s="566"/>
      <c r="AR8" s="566"/>
      <c r="AS8" s="566"/>
      <c r="AT8" s="566"/>
      <c r="AU8" s="566"/>
      <c r="AV8" s="566"/>
      <c r="AW8" s="566"/>
      <c r="AX8" s="566"/>
      <c r="AY8" s="566"/>
      <c r="AZ8" s="566"/>
      <c r="BA8" s="566"/>
      <c r="BB8" s="566"/>
      <c r="BC8" s="566"/>
      <c r="BD8" s="566"/>
      <c r="BE8" s="566"/>
      <c r="BF8" s="566"/>
      <c r="BG8" s="566"/>
      <c r="BH8" s="566"/>
      <c r="BI8" s="566"/>
      <c r="BJ8" s="566"/>
      <c r="BK8" s="566"/>
      <c r="BL8" s="566"/>
      <c r="BM8" s="566"/>
      <c r="BN8" s="566"/>
      <c r="BO8" s="566"/>
      <c r="BP8" s="566"/>
      <c r="BQ8" s="566"/>
      <c r="BR8" s="566"/>
      <c r="BS8" s="566"/>
      <c r="BT8" s="566"/>
      <c r="BU8" s="566"/>
      <c r="BV8" s="566"/>
      <c r="BW8" s="566"/>
      <c r="BX8" s="566"/>
      <c r="BY8" s="566"/>
      <c r="BZ8" s="566"/>
      <c r="CA8" s="566"/>
      <c r="CB8" s="566"/>
      <c r="CC8" s="566"/>
      <c r="CD8" s="566"/>
      <c r="CE8" s="566"/>
      <c r="CF8" s="566"/>
      <c r="CG8" s="566"/>
      <c r="CH8" s="566"/>
      <c r="CI8" s="566"/>
      <c r="CJ8" s="566"/>
      <c r="CK8" s="566"/>
      <c r="CL8" s="566"/>
      <c r="CM8" s="566"/>
      <c r="CN8" s="566"/>
      <c r="CO8" s="566"/>
      <c r="CP8" s="566"/>
      <c r="CQ8" s="566"/>
      <c r="CR8" s="566"/>
      <c r="CS8" s="566"/>
      <c r="CT8" s="566"/>
      <c r="CU8" s="566"/>
      <c r="CV8" s="566"/>
      <c r="CW8" s="566"/>
      <c r="CX8" s="566"/>
      <c r="CY8" s="566"/>
      <c r="CZ8" s="566"/>
      <c r="DA8" s="566"/>
      <c r="DB8" s="566"/>
      <c r="DC8" s="566"/>
      <c r="DD8" s="566"/>
      <c r="DE8" s="566"/>
      <c r="DF8" s="566"/>
      <c r="DG8" s="566"/>
      <c r="DH8" s="566"/>
      <c r="DI8" s="566"/>
      <c r="DJ8" s="566"/>
      <c r="DK8" s="566"/>
      <c r="DL8" s="566"/>
      <c r="DM8" s="566"/>
      <c r="DN8" s="566"/>
      <c r="DO8" s="566"/>
      <c r="DP8" s="566"/>
      <c r="DQ8" s="566"/>
      <c r="DR8" s="566"/>
      <c r="DS8" s="566"/>
      <c r="DT8" s="566"/>
      <c r="DU8" s="566"/>
      <c r="DV8" s="566"/>
      <c r="DW8" s="566"/>
      <c r="DX8" s="566"/>
      <c r="DY8" s="566"/>
      <c r="DZ8" s="566"/>
      <c r="EA8" s="566"/>
      <c r="EB8" s="566"/>
      <c r="EC8" s="566"/>
      <c r="ED8" s="566"/>
      <c r="EE8" s="566"/>
      <c r="EF8" s="566"/>
      <c r="EG8" s="566"/>
      <c r="EH8" s="566"/>
      <c r="EI8" s="566"/>
      <c r="EJ8" s="566"/>
      <c r="EK8" s="566"/>
      <c r="EL8" s="566"/>
      <c r="EM8" s="566"/>
      <c r="EN8" s="566"/>
      <c r="EO8" s="566"/>
      <c r="EP8" s="566"/>
      <c r="EQ8" s="566"/>
      <c r="ER8" s="566"/>
      <c r="ES8" s="566"/>
    </row>
    <row r="9" spans="1:149" ht="73.5" customHeight="1">
      <c r="A9" s="796"/>
      <c r="B9" s="756"/>
      <c r="C9" s="757" t="s">
        <v>1669</v>
      </c>
      <c r="D9" s="769">
        <v>150</v>
      </c>
      <c r="E9" s="769">
        <v>150</v>
      </c>
      <c r="F9" s="748"/>
      <c r="G9" s="748"/>
      <c r="H9" s="748"/>
      <c r="I9" s="566"/>
      <c r="J9" s="566"/>
      <c r="K9" s="566"/>
      <c r="L9" s="566"/>
      <c r="M9" s="566"/>
      <c r="N9" s="566"/>
      <c r="O9" s="566"/>
      <c r="P9" s="566"/>
      <c r="Q9" s="566"/>
      <c r="R9" s="566"/>
      <c r="S9" s="566"/>
      <c r="T9" s="566"/>
      <c r="U9" s="566"/>
      <c r="V9" s="566"/>
      <c r="W9" s="566"/>
      <c r="X9" s="566"/>
      <c r="Y9" s="566"/>
      <c r="Z9" s="566"/>
      <c r="AA9" s="566"/>
      <c r="AB9" s="566"/>
      <c r="AC9" s="566"/>
      <c r="AD9" s="566"/>
      <c r="AE9" s="566"/>
      <c r="AF9" s="566"/>
      <c r="AG9" s="566"/>
      <c r="AH9" s="566"/>
      <c r="AI9" s="566"/>
      <c r="AJ9" s="566"/>
      <c r="AK9" s="566"/>
      <c r="AL9" s="566"/>
      <c r="AM9" s="566"/>
      <c r="AN9" s="566"/>
      <c r="AO9" s="566"/>
      <c r="AP9" s="566"/>
      <c r="AQ9" s="566"/>
      <c r="AR9" s="566"/>
      <c r="AS9" s="566"/>
      <c r="AT9" s="566"/>
      <c r="AU9" s="566"/>
      <c r="AV9" s="566"/>
      <c r="AW9" s="566"/>
      <c r="AX9" s="566"/>
      <c r="AY9" s="566"/>
      <c r="AZ9" s="566"/>
      <c r="BA9" s="566"/>
      <c r="BB9" s="566"/>
      <c r="BC9" s="566"/>
      <c r="BD9" s="566"/>
      <c r="BE9" s="566"/>
      <c r="BF9" s="566"/>
      <c r="BG9" s="566"/>
      <c r="BH9" s="566"/>
      <c r="BI9" s="566"/>
      <c r="BJ9" s="566"/>
      <c r="BK9" s="566"/>
      <c r="BL9" s="566"/>
      <c r="BM9" s="566"/>
      <c r="BN9" s="566"/>
      <c r="BO9" s="566"/>
      <c r="BP9" s="566"/>
      <c r="BQ9" s="566"/>
      <c r="BR9" s="566"/>
      <c r="BS9" s="566"/>
      <c r="BT9" s="566"/>
      <c r="BU9" s="566"/>
      <c r="BV9" s="566"/>
      <c r="BW9" s="566"/>
      <c r="BX9" s="566"/>
      <c r="BY9" s="566"/>
      <c r="BZ9" s="566"/>
      <c r="CA9" s="566"/>
      <c r="CB9" s="566"/>
      <c r="CC9" s="566"/>
      <c r="CD9" s="566"/>
      <c r="CE9" s="566"/>
      <c r="CF9" s="566"/>
      <c r="CG9" s="566"/>
      <c r="CH9" s="566"/>
      <c r="CI9" s="566"/>
      <c r="CJ9" s="566"/>
      <c r="CK9" s="566"/>
      <c r="CL9" s="566"/>
      <c r="CM9" s="566"/>
      <c r="CN9" s="566"/>
      <c r="CO9" s="566"/>
      <c r="CP9" s="566"/>
      <c r="CQ9" s="566"/>
      <c r="CR9" s="566"/>
      <c r="CS9" s="566"/>
      <c r="CT9" s="566"/>
      <c r="CU9" s="566"/>
      <c r="CV9" s="566"/>
      <c r="CW9" s="566"/>
      <c r="CX9" s="566"/>
      <c r="CY9" s="566"/>
      <c r="CZ9" s="566"/>
      <c r="DA9" s="566"/>
      <c r="DB9" s="566"/>
      <c r="DC9" s="566"/>
      <c r="DD9" s="566"/>
      <c r="DE9" s="566"/>
      <c r="DF9" s="566"/>
      <c r="DG9" s="566"/>
      <c r="DH9" s="566"/>
      <c r="DI9" s="566"/>
      <c r="DJ9" s="566"/>
      <c r="DK9" s="566"/>
      <c r="DL9" s="566"/>
      <c r="DM9" s="566"/>
      <c r="DN9" s="566"/>
      <c r="DO9" s="566"/>
      <c r="DP9" s="566"/>
      <c r="DQ9" s="566"/>
      <c r="DR9" s="566"/>
      <c r="DS9" s="566"/>
      <c r="DT9" s="566"/>
      <c r="DU9" s="566"/>
      <c r="DV9" s="566"/>
      <c r="DW9" s="566"/>
      <c r="DX9" s="566"/>
      <c r="DY9" s="566"/>
      <c r="DZ9" s="566"/>
      <c r="EA9" s="566"/>
      <c r="EB9" s="566"/>
      <c r="EC9" s="566"/>
      <c r="ED9" s="566"/>
      <c r="EE9" s="566"/>
      <c r="EF9" s="566"/>
      <c r="EG9" s="566"/>
      <c r="EH9" s="566"/>
      <c r="EI9" s="566"/>
      <c r="EJ9" s="566"/>
      <c r="EK9" s="566"/>
      <c r="EL9" s="566"/>
      <c r="EM9" s="566"/>
      <c r="EN9" s="566"/>
      <c r="EO9" s="566"/>
      <c r="EP9" s="566"/>
      <c r="EQ9" s="566"/>
      <c r="ER9" s="566"/>
      <c r="ES9" s="566"/>
    </row>
    <row r="10" spans="1:149" s="408" customFormat="1" ht="89.25" customHeight="1">
      <c r="A10" s="796"/>
      <c r="B10" s="909" t="s">
        <v>1670</v>
      </c>
      <c r="C10" s="910"/>
      <c r="D10" s="651">
        <v>73.72</v>
      </c>
      <c r="E10" s="651">
        <v>73.72</v>
      </c>
      <c r="F10" s="158"/>
      <c r="G10" s="158"/>
      <c r="H10" s="161"/>
      <c r="I10" s="163"/>
      <c r="J10" s="163"/>
      <c r="K10" s="163"/>
      <c r="L10" s="623"/>
      <c r="M10" s="623"/>
      <c r="N10" s="623"/>
      <c r="O10" s="623"/>
      <c r="P10" s="623"/>
      <c r="Q10" s="623"/>
      <c r="R10" s="623"/>
      <c r="S10" s="623"/>
      <c r="T10" s="623"/>
      <c r="U10" s="623"/>
      <c r="V10" s="623"/>
      <c r="W10" s="623"/>
      <c r="X10" s="623"/>
      <c r="Y10" s="623"/>
      <c r="Z10" s="623"/>
      <c r="AA10" s="623"/>
      <c r="AB10" s="623"/>
      <c r="AC10" s="623"/>
      <c r="AD10" s="623"/>
      <c r="AE10" s="623"/>
      <c r="AF10" s="623"/>
      <c r="AG10" s="623"/>
      <c r="AH10" s="623"/>
      <c r="AI10" s="623"/>
      <c r="AJ10" s="623"/>
      <c r="AK10" s="623"/>
      <c r="AL10" s="623"/>
      <c r="AM10" s="623"/>
      <c r="AN10" s="623"/>
      <c r="AO10" s="623"/>
      <c r="AP10" s="623"/>
      <c r="AQ10" s="623"/>
      <c r="AR10" s="623"/>
      <c r="AS10" s="623"/>
      <c r="AT10" s="623"/>
      <c r="AU10" s="623"/>
      <c r="AV10" s="623"/>
      <c r="AW10" s="623"/>
      <c r="AX10" s="623"/>
      <c r="AY10" s="623"/>
      <c r="AZ10" s="623"/>
      <c r="BA10" s="623"/>
      <c r="BB10" s="623"/>
      <c r="BC10" s="623"/>
      <c r="BD10" s="623"/>
      <c r="BE10" s="623"/>
      <c r="BF10" s="623"/>
      <c r="BG10" s="623"/>
      <c r="BH10" s="623"/>
      <c r="BI10" s="623"/>
      <c r="BJ10" s="623"/>
      <c r="BK10" s="623"/>
      <c r="BL10" s="623"/>
      <c r="BM10" s="623"/>
      <c r="BN10" s="623"/>
      <c r="BO10" s="623"/>
      <c r="BP10" s="623"/>
      <c r="BQ10" s="623"/>
      <c r="BR10" s="623"/>
      <c r="BS10" s="623"/>
      <c r="BT10" s="623"/>
      <c r="BU10" s="623"/>
      <c r="BV10" s="623"/>
      <c r="BW10" s="623"/>
      <c r="BX10" s="623"/>
      <c r="BY10" s="623"/>
      <c r="BZ10" s="623"/>
      <c r="CA10" s="623"/>
      <c r="CB10" s="623"/>
      <c r="CC10" s="623"/>
      <c r="CD10" s="623"/>
      <c r="CE10" s="623"/>
      <c r="CF10" s="623"/>
      <c r="CG10" s="623"/>
      <c r="CH10" s="623"/>
      <c r="CI10" s="623"/>
      <c r="CJ10" s="623"/>
      <c r="CK10" s="623"/>
      <c r="CL10" s="623"/>
      <c r="CM10" s="623"/>
      <c r="CN10" s="623"/>
      <c r="CO10" s="623"/>
      <c r="CP10" s="623"/>
      <c r="CQ10" s="623"/>
      <c r="CR10" s="623"/>
      <c r="CS10" s="623"/>
      <c r="CT10" s="623"/>
      <c r="CU10" s="623"/>
      <c r="CV10" s="623"/>
      <c r="CW10" s="623"/>
      <c r="CX10" s="623"/>
      <c r="CY10" s="623"/>
      <c r="CZ10" s="623"/>
      <c r="DA10" s="623"/>
      <c r="DB10" s="623"/>
      <c r="DC10" s="623"/>
      <c r="DD10" s="623"/>
      <c r="DE10" s="623"/>
      <c r="DF10" s="623"/>
      <c r="DG10" s="623"/>
      <c r="DH10" s="623"/>
      <c r="DI10" s="623"/>
      <c r="DJ10" s="623"/>
      <c r="DK10" s="623"/>
      <c r="DL10" s="623"/>
      <c r="DM10" s="623"/>
      <c r="DN10" s="623"/>
      <c r="DO10" s="623"/>
      <c r="DP10" s="623"/>
      <c r="DQ10" s="623"/>
      <c r="DR10" s="623"/>
      <c r="DS10" s="623"/>
      <c r="DT10" s="623"/>
      <c r="DU10" s="623"/>
      <c r="DV10" s="623"/>
      <c r="DW10" s="623"/>
      <c r="DX10" s="623"/>
      <c r="DY10" s="623"/>
      <c r="DZ10" s="623"/>
      <c r="EA10" s="623"/>
      <c r="EB10" s="623"/>
      <c r="EC10" s="623"/>
      <c r="ED10" s="623"/>
      <c r="EE10" s="623"/>
      <c r="EF10" s="623"/>
      <c r="EG10" s="623"/>
      <c r="EH10" s="623"/>
      <c r="EI10" s="623"/>
      <c r="EJ10" s="623"/>
      <c r="EK10" s="623"/>
      <c r="EL10" s="623"/>
      <c r="EM10" s="623"/>
      <c r="EN10" s="623"/>
      <c r="EO10" s="623"/>
      <c r="EP10" s="623"/>
      <c r="EQ10" s="623"/>
      <c r="ER10" s="623"/>
      <c r="ES10" s="623"/>
    </row>
    <row r="11" spans="1:149" s="6" customFormat="1" ht="73.5" customHeight="1">
      <c r="A11" s="796"/>
      <c r="B11" s="791" t="s">
        <v>233</v>
      </c>
      <c r="C11" s="792"/>
      <c r="D11" s="627" t="s">
        <v>1635</v>
      </c>
      <c r="E11" s="627" t="s">
        <v>1619</v>
      </c>
      <c r="F11" s="87" t="s">
        <v>232</v>
      </c>
      <c r="G11" s="848" t="s">
        <v>234</v>
      </c>
      <c r="H11" s="4"/>
      <c r="I11" s="5"/>
    </row>
    <row r="12" spans="1:149" s="7" customFormat="1" ht="64.5" customHeight="1">
      <c r="A12" s="796"/>
      <c r="B12" s="353" t="s">
        <v>45</v>
      </c>
      <c r="C12" s="353"/>
      <c r="D12" s="353"/>
      <c r="E12" s="353"/>
      <c r="F12" s="353"/>
      <c r="G12" s="849"/>
      <c r="H12" s="354" t="s">
        <v>244</v>
      </c>
      <c r="I12" s="5"/>
      <c r="J12" s="6"/>
      <c r="K12" s="6"/>
    </row>
    <row r="13" spans="1:149" s="7" customFormat="1" ht="78" customHeight="1">
      <c r="A13" s="796"/>
      <c r="B13" s="136" t="s">
        <v>238</v>
      </c>
      <c r="C13" s="42" t="s">
        <v>291</v>
      </c>
      <c r="D13" s="113" t="s">
        <v>47</v>
      </c>
      <c r="E13" s="113" t="s">
        <v>47</v>
      </c>
      <c r="F13" s="89"/>
      <c r="G13" s="137" t="s">
        <v>238</v>
      </c>
      <c r="H13" s="58"/>
      <c r="I13" s="719"/>
      <c r="J13" s="6"/>
      <c r="K13" s="6"/>
    </row>
    <row r="14" spans="1:149" s="7" customFormat="1" ht="78" customHeight="1">
      <c r="A14" s="796"/>
      <c r="B14" s="136" t="s">
        <v>1614</v>
      </c>
      <c r="C14" s="42" t="s">
        <v>1615</v>
      </c>
      <c r="D14" s="113" t="s">
        <v>47</v>
      </c>
      <c r="E14" s="113" t="s">
        <v>47</v>
      </c>
      <c r="F14" s="89"/>
      <c r="G14" s="137" t="s">
        <v>1614</v>
      </c>
      <c r="H14" s="58"/>
      <c r="I14" s="719"/>
      <c r="J14" s="6"/>
      <c r="K14" s="6"/>
    </row>
    <row r="15" spans="1:149" s="7" customFormat="1" ht="78" customHeight="1">
      <c r="A15" s="796"/>
      <c r="B15" s="114" t="s">
        <v>46</v>
      </c>
      <c r="C15" s="42" t="s">
        <v>292</v>
      </c>
      <c r="D15" s="113" t="s">
        <v>47</v>
      </c>
      <c r="E15" s="113" t="s">
        <v>47</v>
      </c>
      <c r="F15" s="89"/>
      <c r="G15" s="114" t="s">
        <v>46</v>
      </c>
      <c r="H15" s="58"/>
      <c r="I15" s="719"/>
      <c r="J15" s="6"/>
      <c r="K15" s="6"/>
    </row>
    <row r="16" spans="1:149" s="7" customFormat="1" ht="78" customHeight="1">
      <c r="A16" s="796"/>
      <c r="B16" s="114" t="s">
        <v>221</v>
      </c>
      <c r="C16" s="8" t="s">
        <v>263</v>
      </c>
      <c r="D16" s="113" t="s">
        <v>47</v>
      </c>
      <c r="E16" s="113" t="s">
        <v>47</v>
      </c>
      <c r="F16" s="89"/>
      <c r="G16" s="114" t="s">
        <v>221</v>
      </c>
      <c r="H16" s="58"/>
      <c r="I16" s="719"/>
      <c r="J16" s="6"/>
      <c r="K16" s="6"/>
    </row>
    <row r="17" spans="1:11" s="7" customFormat="1" ht="78" customHeight="1">
      <c r="A17" s="796"/>
      <c r="B17" s="114" t="s">
        <v>200</v>
      </c>
      <c r="C17" s="8" t="s">
        <v>33</v>
      </c>
      <c r="D17" s="511" t="s">
        <v>47</v>
      </c>
      <c r="E17" s="511" t="s">
        <v>47</v>
      </c>
      <c r="F17" s="89"/>
      <c r="G17" s="114" t="s">
        <v>200</v>
      </c>
      <c r="H17" s="58"/>
      <c r="I17" s="719"/>
      <c r="J17" s="6"/>
      <c r="K17" s="6"/>
    </row>
    <row r="18" spans="1:11" s="7" customFormat="1" ht="78" customHeight="1">
      <c r="A18" s="796"/>
      <c r="B18" s="114" t="s">
        <v>170</v>
      </c>
      <c r="C18" s="8" t="s">
        <v>201</v>
      </c>
      <c r="D18" s="511" t="s">
        <v>47</v>
      </c>
      <c r="E18" s="511" t="s">
        <v>47</v>
      </c>
      <c r="F18" s="89"/>
      <c r="G18" s="114" t="s">
        <v>170</v>
      </c>
      <c r="H18" s="90"/>
      <c r="I18" s="719"/>
      <c r="J18" s="6"/>
      <c r="K18" s="6"/>
    </row>
    <row r="19" spans="1:11" s="7" customFormat="1" ht="78" customHeight="1">
      <c r="A19" s="796"/>
      <c r="B19" s="114" t="s">
        <v>165</v>
      </c>
      <c r="C19" s="8" t="s">
        <v>166</v>
      </c>
      <c r="D19" s="511" t="s">
        <v>47</v>
      </c>
      <c r="E19" s="511" t="s">
        <v>47</v>
      </c>
      <c r="F19" s="89"/>
      <c r="G19" s="114" t="s">
        <v>165</v>
      </c>
      <c r="H19" s="58"/>
      <c r="I19" s="719"/>
      <c r="J19" s="6"/>
      <c r="K19" s="6"/>
    </row>
    <row r="20" spans="1:11" s="7" customFormat="1" ht="78" customHeight="1">
      <c r="A20" s="796"/>
      <c r="B20" s="114" t="s">
        <v>0</v>
      </c>
      <c r="C20" s="42" t="s">
        <v>313</v>
      </c>
      <c r="D20" s="511" t="s">
        <v>47</v>
      </c>
      <c r="E20" s="511" t="s">
        <v>47</v>
      </c>
      <c r="F20" s="89"/>
      <c r="G20" s="114" t="s">
        <v>0</v>
      </c>
      <c r="H20" s="58"/>
      <c r="I20" s="719"/>
      <c r="J20" s="6"/>
      <c r="K20" s="6"/>
    </row>
    <row r="21" spans="1:11" s="7" customFormat="1" ht="78" customHeight="1">
      <c r="A21" s="796"/>
      <c r="B21" s="114" t="s">
        <v>58</v>
      </c>
      <c r="C21" s="8" t="s">
        <v>59</v>
      </c>
      <c r="D21" s="511" t="s">
        <v>47</v>
      </c>
      <c r="E21" s="511" t="s">
        <v>47</v>
      </c>
      <c r="F21" s="89"/>
      <c r="G21" s="114" t="s">
        <v>58</v>
      </c>
      <c r="H21" s="58"/>
      <c r="I21" s="719"/>
      <c r="J21" s="6"/>
      <c r="K21" s="6"/>
    </row>
    <row r="22" spans="1:11" s="262" customFormat="1" ht="78" customHeight="1">
      <c r="A22" s="796"/>
      <c r="B22" s="282" t="s">
        <v>1510</v>
      </c>
      <c r="C22" s="263" t="s">
        <v>1506</v>
      </c>
      <c r="D22" s="689" t="s">
        <v>47</v>
      </c>
      <c r="E22" s="689" t="s">
        <v>47</v>
      </c>
      <c r="F22" s="142"/>
      <c r="G22" s="282" t="s">
        <v>1505</v>
      </c>
      <c r="H22" s="625"/>
      <c r="I22" s="719"/>
      <c r="J22" s="260"/>
      <c r="K22" s="260"/>
    </row>
    <row r="23" spans="1:11" s="7" customFormat="1" ht="78" customHeight="1">
      <c r="A23" s="796"/>
      <c r="B23" s="115" t="s">
        <v>50</v>
      </c>
      <c r="C23" s="8" t="s">
        <v>453</v>
      </c>
      <c r="D23" s="511" t="s">
        <v>47</v>
      </c>
      <c r="E23" s="511" t="s">
        <v>47</v>
      </c>
      <c r="G23" s="115" t="s">
        <v>50</v>
      </c>
      <c r="H23" s="58"/>
      <c r="I23" s="719"/>
      <c r="J23" s="6"/>
      <c r="K23" s="6"/>
    </row>
    <row r="24" spans="1:11" s="7" customFormat="1" ht="78" customHeight="1">
      <c r="A24" s="796"/>
      <c r="B24" s="115" t="s">
        <v>100</v>
      </c>
      <c r="C24" s="8" t="s">
        <v>175</v>
      </c>
      <c r="D24" s="511" t="s">
        <v>47</v>
      </c>
      <c r="E24" s="511" t="s">
        <v>47</v>
      </c>
      <c r="F24" s="89"/>
      <c r="G24" s="115" t="s">
        <v>100</v>
      </c>
      <c r="H24" s="58"/>
      <c r="I24" s="719"/>
      <c r="J24" s="6"/>
      <c r="K24" s="6"/>
    </row>
    <row r="25" spans="1:11" s="7" customFormat="1" ht="78" customHeight="1">
      <c r="A25" s="796"/>
      <c r="B25" s="115" t="s">
        <v>101</v>
      </c>
      <c r="C25" s="42" t="s">
        <v>319</v>
      </c>
      <c r="D25" s="512" t="s">
        <v>169</v>
      </c>
      <c r="E25" s="511" t="s">
        <v>47</v>
      </c>
      <c r="F25" s="89"/>
      <c r="G25" s="115" t="s">
        <v>101</v>
      </c>
      <c r="H25" s="58"/>
      <c r="I25" s="719"/>
      <c r="J25" s="6"/>
      <c r="K25" s="6"/>
    </row>
    <row r="26" spans="1:11" s="7" customFormat="1" ht="91.5" customHeight="1">
      <c r="A26" s="796"/>
      <c r="B26" s="115" t="s">
        <v>52</v>
      </c>
      <c r="C26" s="9" t="s">
        <v>955</v>
      </c>
      <c r="D26" s="511" t="s">
        <v>47</v>
      </c>
      <c r="E26" s="511" t="s">
        <v>47</v>
      </c>
      <c r="G26" s="115" t="s">
        <v>52</v>
      </c>
      <c r="H26" s="58"/>
      <c r="I26" s="719"/>
      <c r="J26" s="6"/>
      <c r="K26" s="6"/>
    </row>
    <row r="27" spans="1:11" s="7" customFormat="1" ht="98.45" customHeight="1">
      <c r="A27" s="796"/>
      <c r="B27" s="115" t="s">
        <v>181</v>
      </c>
      <c r="C27" s="9" t="s">
        <v>293</v>
      </c>
      <c r="D27" s="511" t="s">
        <v>47</v>
      </c>
      <c r="E27" s="511" t="s">
        <v>47</v>
      </c>
      <c r="F27" s="89"/>
      <c r="G27" s="115" t="s">
        <v>181</v>
      </c>
      <c r="H27" s="59"/>
      <c r="I27" s="719"/>
      <c r="J27" s="6"/>
      <c r="K27" s="6"/>
    </row>
    <row r="28" spans="1:11" s="7" customFormat="1" ht="98.45" customHeight="1">
      <c r="A28" s="796"/>
      <c r="B28" s="139" t="s">
        <v>204</v>
      </c>
      <c r="C28" s="460" t="s">
        <v>1056</v>
      </c>
      <c r="D28" s="512" t="s">
        <v>169</v>
      </c>
      <c r="E28" s="510" t="s">
        <v>848</v>
      </c>
      <c r="F28" s="89">
        <v>545.17133999999999</v>
      </c>
      <c r="G28" s="139" t="s">
        <v>204</v>
      </c>
      <c r="H28" s="140"/>
      <c r="I28" s="719"/>
      <c r="J28" s="6"/>
      <c r="K28" s="6"/>
    </row>
    <row r="29" spans="1:11" s="7" customFormat="1" ht="98.25" customHeight="1">
      <c r="A29" s="796"/>
      <c r="B29" s="139" t="s">
        <v>136</v>
      </c>
      <c r="C29" s="460" t="s">
        <v>956</v>
      </c>
      <c r="D29" s="510" t="s">
        <v>848</v>
      </c>
      <c r="E29" s="510" t="s">
        <v>848</v>
      </c>
      <c r="F29" s="89">
        <v>77.881619937694694</v>
      </c>
      <c r="G29" s="139" t="s">
        <v>136</v>
      </c>
      <c r="H29" s="140"/>
      <c r="I29" s="719"/>
      <c r="J29" s="6"/>
      <c r="K29" s="6"/>
    </row>
    <row r="30" spans="1:11" s="7" customFormat="1" ht="98.25" customHeight="1">
      <c r="A30" s="796"/>
      <c r="B30" s="722" t="s">
        <v>404</v>
      </c>
      <c r="C30" s="460" t="s">
        <v>411</v>
      </c>
      <c r="D30" s="512" t="s">
        <v>169</v>
      </c>
      <c r="E30" s="511" t="s">
        <v>47</v>
      </c>
      <c r="F30" s="89"/>
      <c r="G30" s="722" t="s">
        <v>404</v>
      </c>
      <c r="H30" s="140"/>
      <c r="I30" s="719"/>
      <c r="J30" s="6"/>
      <c r="K30" s="6"/>
    </row>
    <row r="31" spans="1:11" s="7" customFormat="1" ht="92.25" customHeight="1">
      <c r="A31" s="796"/>
      <c r="B31" s="139" t="s">
        <v>53</v>
      </c>
      <c r="C31" s="141" t="s">
        <v>54</v>
      </c>
      <c r="D31" s="511" t="s">
        <v>47</v>
      </c>
      <c r="E31" s="511" t="s">
        <v>47</v>
      </c>
      <c r="F31" s="89"/>
      <c r="G31" s="139" t="s">
        <v>53</v>
      </c>
      <c r="H31" s="140" t="s">
        <v>1032</v>
      </c>
      <c r="I31" s="719"/>
      <c r="J31" s="6"/>
      <c r="K31" s="6"/>
    </row>
    <row r="32" spans="1:11" s="7" customFormat="1" ht="92.25" customHeight="1">
      <c r="A32" s="796"/>
      <c r="B32" s="139" t="s">
        <v>72</v>
      </c>
      <c r="C32" s="141" t="s">
        <v>91</v>
      </c>
      <c r="D32" s="511" t="s">
        <v>47</v>
      </c>
      <c r="E32" s="511" t="s">
        <v>47</v>
      </c>
      <c r="F32" s="89"/>
      <c r="G32" s="139" t="s">
        <v>72</v>
      </c>
      <c r="H32" s="140"/>
      <c r="I32" s="5"/>
      <c r="J32" s="6"/>
      <c r="K32" s="6"/>
    </row>
    <row r="33" spans="1:11" s="7" customFormat="1" ht="85.5" customHeight="1">
      <c r="A33" s="796"/>
      <c r="B33" s="139" t="s">
        <v>95</v>
      </c>
      <c r="C33" s="141" t="s">
        <v>669</v>
      </c>
      <c r="D33" s="511" t="s">
        <v>47</v>
      </c>
      <c r="E33" s="511" t="s">
        <v>47</v>
      </c>
      <c r="F33" s="89"/>
      <c r="G33" s="139" t="s">
        <v>95</v>
      </c>
      <c r="H33" s="140"/>
      <c r="I33" s="719"/>
      <c r="J33" s="6"/>
      <c r="K33" s="6"/>
    </row>
    <row r="34" spans="1:11" s="7" customFormat="1" ht="85.5" customHeight="1">
      <c r="A34" s="796"/>
      <c r="B34" s="139" t="s">
        <v>1624</v>
      </c>
      <c r="C34" s="141" t="s">
        <v>1625</v>
      </c>
      <c r="D34" s="511" t="s">
        <v>47</v>
      </c>
      <c r="E34" s="512" t="s">
        <v>169</v>
      </c>
      <c r="F34" s="89"/>
      <c r="G34" s="139" t="s">
        <v>454</v>
      </c>
      <c r="H34" s="140"/>
      <c r="I34" s="719"/>
      <c r="J34" s="6"/>
      <c r="K34" s="6"/>
    </row>
    <row r="35" spans="1:11" s="7" customFormat="1" ht="88.5" customHeight="1">
      <c r="A35" s="796"/>
      <c r="B35" s="139" t="s">
        <v>29</v>
      </c>
      <c r="C35" s="141" t="s">
        <v>30</v>
      </c>
      <c r="D35" s="512" t="s">
        <v>169</v>
      </c>
      <c r="E35" s="511" t="s">
        <v>47</v>
      </c>
      <c r="F35" s="89"/>
      <c r="G35" s="139" t="s">
        <v>29</v>
      </c>
      <c r="H35" s="140" t="s">
        <v>713</v>
      </c>
      <c r="I35" s="719"/>
      <c r="J35" s="6"/>
      <c r="K35" s="6"/>
    </row>
    <row r="36" spans="1:11" s="7" customFormat="1" ht="82.5" customHeight="1">
      <c r="A36" s="796"/>
      <c r="B36" s="139" t="s">
        <v>412</v>
      </c>
      <c r="C36" s="141" t="s">
        <v>673</v>
      </c>
      <c r="D36" s="511" t="s">
        <v>47</v>
      </c>
      <c r="E36" s="511" t="s">
        <v>47</v>
      </c>
      <c r="F36" s="89"/>
      <c r="G36" s="139" t="s">
        <v>412</v>
      </c>
      <c r="H36" s="140"/>
      <c r="I36" s="719"/>
      <c r="J36" s="6"/>
      <c r="K36" s="6"/>
    </row>
    <row r="37" spans="1:11" s="7" customFormat="1" ht="82.5" customHeight="1">
      <c r="A37" s="796"/>
      <c r="B37" s="139" t="s">
        <v>133</v>
      </c>
      <c r="C37" s="141" t="s">
        <v>579</v>
      </c>
      <c r="D37" s="510" t="s">
        <v>848</v>
      </c>
      <c r="E37" s="511" t="s">
        <v>47</v>
      </c>
      <c r="F37" s="89">
        <v>38.94</v>
      </c>
      <c r="G37" s="139" t="s">
        <v>133</v>
      </c>
      <c r="H37" s="140"/>
      <c r="I37" s="719"/>
      <c r="J37" s="6"/>
      <c r="K37" s="6"/>
    </row>
    <row r="38" spans="1:11" s="7" customFormat="1" ht="82.5" customHeight="1">
      <c r="A38" s="796"/>
      <c r="B38" s="139" t="s">
        <v>145</v>
      </c>
      <c r="C38" s="141" t="s">
        <v>1640</v>
      </c>
      <c r="D38" s="510"/>
      <c r="E38" s="510" t="s">
        <v>848</v>
      </c>
      <c r="F38" s="89">
        <v>77.88</v>
      </c>
      <c r="G38" s="139" t="s">
        <v>145</v>
      </c>
      <c r="H38" s="140"/>
      <c r="I38" s="719"/>
      <c r="J38" s="6"/>
      <c r="K38" s="6"/>
    </row>
    <row r="39" spans="1:11" s="7" customFormat="1" ht="98.25" customHeight="1">
      <c r="A39" s="796"/>
      <c r="B39" s="139" t="s">
        <v>32</v>
      </c>
      <c r="C39" s="141" t="s">
        <v>670</v>
      </c>
      <c r="D39" s="512" t="s">
        <v>169</v>
      </c>
      <c r="E39" s="511" t="s">
        <v>47</v>
      </c>
      <c r="F39" s="89"/>
      <c r="G39" s="139" t="s">
        <v>32</v>
      </c>
      <c r="H39" s="140"/>
      <c r="I39" s="719"/>
      <c r="J39" s="6"/>
      <c r="K39" s="6"/>
    </row>
    <row r="40" spans="1:11" s="7" customFormat="1" ht="85.5" customHeight="1">
      <c r="A40" s="796"/>
      <c r="B40" s="139" t="s">
        <v>13</v>
      </c>
      <c r="C40" s="141" t="s">
        <v>309</v>
      </c>
      <c r="D40" s="511" t="s">
        <v>47</v>
      </c>
      <c r="E40" s="511" t="s">
        <v>47</v>
      </c>
      <c r="F40" s="89"/>
      <c r="G40" s="139" t="s">
        <v>13</v>
      </c>
      <c r="H40" s="140"/>
      <c r="I40" s="719"/>
      <c r="J40" s="6"/>
      <c r="K40" s="6"/>
    </row>
    <row r="41" spans="1:11" s="7" customFormat="1" ht="85.5" customHeight="1">
      <c r="A41" s="796"/>
      <c r="B41" s="139" t="s">
        <v>959</v>
      </c>
      <c r="C41" s="141" t="s">
        <v>960</v>
      </c>
      <c r="D41" s="512" t="s">
        <v>169</v>
      </c>
      <c r="E41" s="510" t="s">
        <v>848</v>
      </c>
      <c r="F41" s="89">
        <v>77.88</v>
      </c>
      <c r="G41" s="139" t="s">
        <v>959</v>
      </c>
      <c r="H41" s="140"/>
      <c r="I41" s="719"/>
      <c r="J41" s="5"/>
      <c r="K41" s="5"/>
    </row>
    <row r="42" spans="1:11" s="7" customFormat="1" ht="85.5" customHeight="1">
      <c r="A42" s="796"/>
      <c r="B42" s="139" t="s">
        <v>662</v>
      </c>
      <c r="C42" s="141" t="s">
        <v>663</v>
      </c>
      <c r="D42" s="511" t="s">
        <v>47</v>
      </c>
      <c r="E42" s="511" t="s">
        <v>47</v>
      </c>
      <c r="F42" s="89"/>
      <c r="G42" s="139" t="s">
        <v>662</v>
      </c>
      <c r="H42" s="140"/>
      <c r="I42" s="719"/>
      <c r="J42" s="5"/>
      <c r="K42" s="5"/>
    </row>
    <row r="43" spans="1:11" s="7" customFormat="1" ht="78" customHeight="1">
      <c r="A43" s="796"/>
      <c r="B43" s="115" t="s">
        <v>55</v>
      </c>
      <c r="C43" s="8" t="s">
        <v>56</v>
      </c>
      <c r="D43" s="511" t="s">
        <v>47</v>
      </c>
      <c r="E43" s="511" t="s">
        <v>47</v>
      </c>
      <c r="F43" s="89"/>
      <c r="G43" s="115" t="s">
        <v>55</v>
      </c>
      <c r="H43" s="58"/>
      <c r="I43" s="719"/>
      <c r="J43" s="6"/>
      <c r="K43" s="6"/>
    </row>
    <row r="44" spans="1:11" s="7" customFormat="1" ht="78" customHeight="1">
      <c r="A44" s="796"/>
      <c r="B44" s="115" t="s">
        <v>61</v>
      </c>
      <c r="C44" s="8" t="s">
        <v>125</v>
      </c>
      <c r="D44" s="511" t="s">
        <v>47</v>
      </c>
      <c r="E44" s="511" t="s">
        <v>47</v>
      </c>
      <c r="F44" s="89"/>
      <c r="G44" s="115" t="s">
        <v>61</v>
      </c>
      <c r="H44" s="58"/>
      <c r="I44" s="719"/>
      <c r="J44" s="6"/>
      <c r="K44" s="6"/>
    </row>
    <row r="45" spans="1:11" s="7" customFormat="1" ht="78" customHeight="1">
      <c r="A45" s="796"/>
      <c r="B45" s="115" t="s">
        <v>10</v>
      </c>
      <c r="C45" s="8" t="s">
        <v>11</v>
      </c>
      <c r="D45" s="511" t="s">
        <v>47</v>
      </c>
      <c r="E45" s="511" t="s">
        <v>47</v>
      </c>
      <c r="F45" s="89"/>
      <c r="G45" s="115" t="s">
        <v>10</v>
      </c>
      <c r="H45" s="58"/>
      <c r="I45" s="719"/>
      <c r="J45" s="6"/>
      <c r="K45" s="6"/>
    </row>
    <row r="46" spans="1:11" s="7" customFormat="1" ht="78" customHeight="1">
      <c r="A46" s="796"/>
      <c r="B46" s="115" t="s">
        <v>12</v>
      </c>
      <c r="C46" s="42" t="s">
        <v>318</v>
      </c>
      <c r="D46" s="510" t="s">
        <v>848</v>
      </c>
      <c r="E46" s="511" t="s">
        <v>47</v>
      </c>
      <c r="F46" s="89">
        <v>155.76</v>
      </c>
      <c r="G46" s="115" t="s">
        <v>12</v>
      </c>
      <c r="H46" s="58"/>
      <c r="I46" s="719"/>
      <c r="J46" s="6"/>
      <c r="K46" s="6"/>
    </row>
    <row r="47" spans="1:11" s="7" customFormat="1" ht="112.5" customHeight="1">
      <c r="A47" s="796"/>
      <c r="B47" s="115" t="s">
        <v>4</v>
      </c>
      <c r="C47" s="141" t="s">
        <v>1629</v>
      </c>
      <c r="D47" s="511" t="s">
        <v>47</v>
      </c>
      <c r="E47" s="511" t="s">
        <v>47</v>
      </c>
      <c r="F47" s="89"/>
      <c r="G47" s="115" t="s">
        <v>4</v>
      </c>
      <c r="H47" s="58" t="s">
        <v>715</v>
      </c>
      <c r="I47" s="719"/>
      <c r="J47" s="6"/>
      <c r="K47" s="6"/>
    </row>
    <row r="48" spans="1:11" s="7" customFormat="1" ht="76.5" customHeight="1">
      <c r="A48" s="796"/>
      <c r="B48" s="355" t="s">
        <v>300</v>
      </c>
      <c r="C48" s="42" t="s">
        <v>208</v>
      </c>
      <c r="D48" s="511" t="s">
        <v>47</v>
      </c>
      <c r="E48" s="511" t="s">
        <v>47</v>
      </c>
      <c r="F48" s="89"/>
      <c r="G48" s="115" t="s">
        <v>300</v>
      </c>
      <c r="H48" s="59"/>
      <c r="I48" s="719"/>
      <c r="J48" s="6"/>
      <c r="K48" s="6"/>
    </row>
    <row r="49" spans="1:11" s="7" customFormat="1" ht="108" customHeight="1">
      <c r="A49" s="796"/>
      <c r="B49" s="115" t="s">
        <v>1300</v>
      </c>
      <c r="C49" s="49" t="s">
        <v>1301</v>
      </c>
      <c r="D49" s="512" t="s">
        <v>169</v>
      </c>
      <c r="E49" s="511" t="s">
        <v>47</v>
      </c>
      <c r="F49" s="89"/>
      <c r="G49" s="115" t="s">
        <v>1300</v>
      </c>
      <c r="H49" s="59"/>
      <c r="I49" s="719"/>
      <c r="J49" s="6"/>
    </row>
    <row r="50" spans="1:11" s="7" customFormat="1" ht="78" customHeight="1">
      <c r="A50" s="796"/>
      <c r="B50" s="115" t="s">
        <v>117</v>
      </c>
      <c r="C50" s="42" t="s">
        <v>693</v>
      </c>
      <c r="D50" s="512" t="s">
        <v>169</v>
      </c>
      <c r="E50" s="510" t="s">
        <v>848</v>
      </c>
      <c r="F50" s="89">
        <v>0</v>
      </c>
      <c r="G50" s="115" t="s">
        <v>117</v>
      </c>
      <c r="H50" s="58"/>
      <c r="I50" s="719"/>
      <c r="J50" s="6"/>
      <c r="K50" s="6"/>
    </row>
    <row r="51" spans="1:11" s="7" customFormat="1" ht="78" customHeight="1">
      <c r="A51" s="796"/>
      <c r="B51" s="115" t="s">
        <v>117</v>
      </c>
      <c r="C51" s="42" t="s">
        <v>693</v>
      </c>
      <c r="D51" s="510" t="s">
        <v>848</v>
      </c>
      <c r="E51" s="512" t="s">
        <v>169</v>
      </c>
      <c r="F51" s="89">
        <v>0</v>
      </c>
      <c r="G51" s="115" t="s">
        <v>117</v>
      </c>
      <c r="H51" s="58"/>
      <c r="I51" s="719"/>
      <c r="J51" s="6"/>
      <c r="K51" s="6"/>
    </row>
    <row r="52" spans="1:11" s="7" customFormat="1" ht="78" customHeight="1">
      <c r="A52" s="796"/>
      <c r="B52" s="115" t="s">
        <v>119</v>
      </c>
      <c r="C52" s="42" t="s">
        <v>702</v>
      </c>
      <c r="D52" s="512" t="s">
        <v>169</v>
      </c>
      <c r="E52" s="510" t="s">
        <v>848</v>
      </c>
      <c r="F52" s="89">
        <v>0</v>
      </c>
      <c r="G52" s="115" t="s">
        <v>119</v>
      </c>
      <c r="H52" s="58"/>
      <c r="I52" s="719"/>
      <c r="J52" s="6"/>
      <c r="K52" s="6"/>
    </row>
    <row r="53" spans="1:11" s="7" customFormat="1" ht="78" customHeight="1">
      <c r="A53" s="796"/>
      <c r="B53" s="115" t="s">
        <v>119</v>
      </c>
      <c r="C53" s="42" t="s">
        <v>702</v>
      </c>
      <c r="D53" s="510" t="s">
        <v>848</v>
      </c>
      <c r="E53" s="512" t="s">
        <v>169</v>
      </c>
      <c r="F53" s="89">
        <v>350.47</v>
      </c>
      <c r="G53" s="115" t="s">
        <v>119</v>
      </c>
      <c r="H53" s="58"/>
      <c r="I53" s="719"/>
      <c r="J53" s="6"/>
      <c r="K53" s="6"/>
    </row>
    <row r="54" spans="1:11" s="7" customFormat="1" ht="78" customHeight="1">
      <c r="A54" s="796"/>
      <c r="B54" s="115" t="s">
        <v>120</v>
      </c>
      <c r="C54" s="42" t="s">
        <v>698</v>
      </c>
      <c r="D54" s="512" t="s">
        <v>169</v>
      </c>
      <c r="E54" s="510" t="s">
        <v>848</v>
      </c>
      <c r="F54" s="89">
        <v>0</v>
      </c>
      <c r="G54" s="115" t="s">
        <v>120</v>
      </c>
      <c r="H54" s="58"/>
      <c r="I54" s="719"/>
      <c r="J54" s="6"/>
      <c r="K54" s="6"/>
    </row>
    <row r="55" spans="1:11" s="7" customFormat="1" ht="78" customHeight="1">
      <c r="A55" s="796"/>
      <c r="B55" s="115" t="s">
        <v>120</v>
      </c>
      <c r="C55" s="42" t="s">
        <v>698</v>
      </c>
      <c r="D55" s="510" t="s">
        <v>848</v>
      </c>
      <c r="E55" s="512" t="s">
        <v>169</v>
      </c>
      <c r="F55" s="89">
        <v>350.47</v>
      </c>
      <c r="G55" s="115" t="s">
        <v>120</v>
      </c>
      <c r="H55" s="58"/>
      <c r="I55" s="719"/>
      <c r="J55" s="6"/>
      <c r="K55" s="6"/>
    </row>
    <row r="56" spans="1:11" s="7" customFormat="1" ht="78" customHeight="1">
      <c r="A56" s="796"/>
      <c r="B56" s="115" t="s">
        <v>121</v>
      </c>
      <c r="C56" s="42" t="s">
        <v>696</v>
      </c>
      <c r="D56" s="512" t="s">
        <v>169</v>
      </c>
      <c r="E56" s="510" t="s">
        <v>848</v>
      </c>
      <c r="F56" s="89">
        <v>0</v>
      </c>
      <c r="G56" s="115" t="s">
        <v>121</v>
      </c>
      <c r="H56" s="58"/>
      <c r="I56" s="719"/>
      <c r="J56" s="6"/>
      <c r="K56" s="6"/>
    </row>
    <row r="57" spans="1:11" s="7" customFormat="1" ht="78" customHeight="1">
      <c r="A57" s="796"/>
      <c r="B57" s="115" t="s">
        <v>121</v>
      </c>
      <c r="C57" s="42" t="s">
        <v>696</v>
      </c>
      <c r="D57" s="510" t="s">
        <v>848</v>
      </c>
      <c r="E57" s="512" t="s">
        <v>169</v>
      </c>
      <c r="F57" s="89">
        <v>350.47</v>
      </c>
      <c r="G57" s="115" t="s">
        <v>121</v>
      </c>
      <c r="H57" s="58"/>
      <c r="I57" s="719"/>
      <c r="J57" s="6"/>
      <c r="K57" s="6"/>
    </row>
    <row r="58" spans="1:11" s="7" customFormat="1" ht="78" customHeight="1">
      <c r="A58" s="796"/>
      <c r="B58" s="115" t="s">
        <v>243</v>
      </c>
      <c r="C58" s="42" t="s">
        <v>305</v>
      </c>
      <c r="D58" s="511" t="s">
        <v>47</v>
      </c>
      <c r="E58" s="511" t="s">
        <v>47</v>
      </c>
      <c r="F58" s="89"/>
      <c r="G58" s="115" t="s">
        <v>243</v>
      </c>
      <c r="H58" s="58"/>
      <c r="I58" s="719"/>
      <c r="J58" s="6"/>
      <c r="K58" s="6"/>
    </row>
    <row r="59" spans="1:11" s="7" customFormat="1" ht="78" customHeight="1">
      <c r="A59" s="796"/>
      <c r="B59" s="115" t="s">
        <v>241</v>
      </c>
      <c r="C59" s="42" t="s">
        <v>695</v>
      </c>
      <c r="D59" s="512" t="s">
        <v>169</v>
      </c>
      <c r="E59" s="510" t="s">
        <v>848</v>
      </c>
      <c r="F59" s="89">
        <v>0</v>
      </c>
      <c r="G59" s="115" t="s">
        <v>241</v>
      </c>
      <c r="H59" s="58"/>
      <c r="I59" s="719"/>
      <c r="J59" s="6"/>
      <c r="K59" s="6"/>
    </row>
    <row r="60" spans="1:11" s="7" customFormat="1" ht="78" customHeight="1">
      <c r="A60" s="796"/>
      <c r="B60" s="115" t="s">
        <v>241</v>
      </c>
      <c r="C60" s="42" t="s">
        <v>695</v>
      </c>
      <c r="D60" s="510" t="s">
        <v>848</v>
      </c>
      <c r="E60" s="512" t="s">
        <v>169</v>
      </c>
      <c r="F60" s="89">
        <v>350.47</v>
      </c>
      <c r="G60" s="115" t="s">
        <v>241</v>
      </c>
      <c r="H60" s="58"/>
      <c r="I60" s="719"/>
      <c r="J60" s="6"/>
      <c r="K60" s="6"/>
    </row>
    <row r="61" spans="1:11" s="7" customFormat="1" ht="78" customHeight="1">
      <c r="A61" s="796"/>
      <c r="B61" s="115" t="s">
        <v>694</v>
      </c>
      <c r="C61" s="42" t="s">
        <v>697</v>
      </c>
      <c r="D61" s="512" t="s">
        <v>169</v>
      </c>
      <c r="E61" s="510" t="s">
        <v>848</v>
      </c>
      <c r="F61" s="89">
        <v>0</v>
      </c>
      <c r="G61" s="115" t="s">
        <v>694</v>
      </c>
      <c r="H61" s="58"/>
      <c r="I61" s="719"/>
      <c r="J61" s="6"/>
      <c r="K61" s="6"/>
    </row>
    <row r="62" spans="1:11" s="7" customFormat="1" ht="78" customHeight="1">
      <c r="A62" s="796"/>
      <c r="B62" s="115" t="s">
        <v>694</v>
      </c>
      <c r="C62" s="42" t="s">
        <v>697</v>
      </c>
      <c r="D62" s="510" t="s">
        <v>848</v>
      </c>
      <c r="E62" s="512" t="s">
        <v>169</v>
      </c>
      <c r="F62" s="89">
        <v>350.47</v>
      </c>
      <c r="G62" s="115" t="s">
        <v>694</v>
      </c>
      <c r="H62" s="58"/>
      <c r="I62" s="719"/>
      <c r="J62" s="6"/>
      <c r="K62" s="6"/>
    </row>
    <row r="63" spans="1:11" s="7" customFormat="1" ht="78" customHeight="1">
      <c r="A63" s="796"/>
      <c r="B63" s="115" t="s">
        <v>448</v>
      </c>
      <c r="C63" s="42" t="s">
        <v>700</v>
      </c>
      <c r="D63" s="512" t="s">
        <v>169</v>
      </c>
      <c r="E63" s="510" t="s">
        <v>848</v>
      </c>
      <c r="F63" s="89">
        <v>0</v>
      </c>
      <c r="G63" s="115" t="s">
        <v>448</v>
      </c>
      <c r="H63" s="58"/>
      <c r="I63" s="719"/>
      <c r="J63" s="6"/>
      <c r="K63" s="6"/>
    </row>
    <row r="64" spans="1:11" s="7" customFormat="1" ht="78" customHeight="1">
      <c r="A64" s="796"/>
      <c r="B64" s="115" t="s">
        <v>448</v>
      </c>
      <c r="C64" s="42" t="s">
        <v>700</v>
      </c>
      <c r="D64" s="510" t="s">
        <v>848</v>
      </c>
      <c r="E64" s="512" t="s">
        <v>169</v>
      </c>
      <c r="F64" s="89">
        <v>350.47</v>
      </c>
      <c r="G64" s="115" t="s">
        <v>448</v>
      </c>
      <c r="H64" s="58"/>
      <c r="I64" s="719"/>
      <c r="J64" s="6"/>
      <c r="K64" s="6"/>
    </row>
    <row r="65" spans="1:11" s="7" customFormat="1" ht="78" customHeight="1">
      <c r="A65" s="796"/>
      <c r="B65" s="115" t="s">
        <v>127</v>
      </c>
      <c r="C65" s="42" t="s">
        <v>699</v>
      </c>
      <c r="D65" s="512" t="s">
        <v>169</v>
      </c>
      <c r="E65" s="510" t="s">
        <v>848</v>
      </c>
      <c r="F65" s="89">
        <v>0</v>
      </c>
      <c r="G65" s="115" t="s">
        <v>127</v>
      </c>
      <c r="H65" s="58"/>
      <c r="I65" s="719"/>
      <c r="J65" s="6"/>
      <c r="K65" s="6"/>
    </row>
    <row r="66" spans="1:11" s="7" customFormat="1" ht="78" customHeight="1">
      <c r="A66" s="796"/>
      <c r="B66" s="115" t="s">
        <v>127</v>
      </c>
      <c r="C66" s="42" t="s">
        <v>699</v>
      </c>
      <c r="D66" s="510" t="s">
        <v>848</v>
      </c>
      <c r="E66" s="512" t="s">
        <v>169</v>
      </c>
      <c r="F66" s="89">
        <v>350.47</v>
      </c>
      <c r="G66" s="115" t="s">
        <v>127</v>
      </c>
      <c r="H66" s="58"/>
      <c r="I66" s="719"/>
      <c r="J66" s="6"/>
      <c r="K66" s="6"/>
    </row>
    <row r="67" spans="1:11" s="262" customFormat="1" ht="78" customHeight="1">
      <c r="A67" s="796"/>
      <c r="B67" s="284" t="s">
        <v>1502</v>
      </c>
      <c r="C67" s="266" t="s">
        <v>1503</v>
      </c>
      <c r="D67" s="511" t="s">
        <v>47</v>
      </c>
      <c r="E67" s="689" t="s">
        <v>47</v>
      </c>
      <c r="F67" s="142"/>
      <c r="G67" s="284" t="s">
        <v>1502</v>
      </c>
      <c r="H67" s="625"/>
      <c r="I67" s="719"/>
      <c r="J67" s="260"/>
      <c r="K67" s="260"/>
    </row>
    <row r="68" spans="1:11" s="262" customFormat="1" ht="78" customHeight="1">
      <c r="A68" s="796"/>
      <c r="B68" s="284" t="s">
        <v>1530</v>
      </c>
      <c r="C68" s="266" t="s">
        <v>1610</v>
      </c>
      <c r="D68" s="511" t="s">
        <v>47</v>
      </c>
      <c r="E68" s="689" t="s">
        <v>47</v>
      </c>
      <c r="F68" s="142"/>
      <c r="G68" s="284" t="s">
        <v>1530</v>
      </c>
      <c r="H68" s="625"/>
      <c r="I68" s="719"/>
      <c r="J68" s="260"/>
      <c r="K68" s="260"/>
    </row>
    <row r="69" spans="1:11" s="7" customFormat="1" ht="78" customHeight="1">
      <c r="A69" s="796"/>
      <c r="B69" s="115" t="s">
        <v>76</v>
      </c>
      <c r="C69" s="42" t="s">
        <v>77</v>
      </c>
      <c r="D69" s="511" t="s">
        <v>47</v>
      </c>
      <c r="E69" s="511" t="s">
        <v>47</v>
      </c>
      <c r="F69" s="89"/>
      <c r="G69" s="115" t="s">
        <v>76</v>
      </c>
      <c r="H69" s="58"/>
      <c r="I69" s="719"/>
      <c r="J69" s="6"/>
      <c r="K69" s="6"/>
    </row>
    <row r="70" spans="1:11" s="7" customFormat="1" ht="79.5" customHeight="1">
      <c r="A70" s="796"/>
      <c r="B70" s="115" t="s">
        <v>440</v>
      </c>
      <c r="C70" s="9" t="s">
        <v>438</v>
      </c>
      <c r="D70" s="511" t="s">
        <v>47</v>
      </c>
      <c r="E70" s="511" t="s">
        <v>47</v>
      </c>
      <c r="F70" s="89"/>
      <c r="G70" s="716" t="s">
        <v>440</v>
      </c>
      <c r="H70" s="58"/>
      <c r="I70" s="719"/>
      <c r="J70" s="6"/>
      <c r="K70" s="6"/>
    </row>
    <row r="71" spans="1:11" s="7" customFormat="1" ht="104.25" customHeight="1">
      <c r="A71" s="796"/>
      <c r="B71" s="115" t="s">
        <v>1626</v>
      </c>
      <c r="C71" s="49" t="s">
        <v>1627</v>
      </c>
      <c r="D71" s="511" t="s">
        <v>47</v>
      </c>
      <c r="E71" s="510" t="s">
        <v>169</v>
      </c>
      <c r="F71" s="89"/>
      <c r="G71" s="115" t="s">
        <v>1626</v>
      </c>
      <c r="H71" s="58"/>
      <c r="I71" s="719"/>
      <c r="J71" s="6"/>
      <c r="K71" s="6"/>
    </row>
    <row r="72" spans="1:11" s="7" customFormat="1" ht="98.25" customHeight="1">
      <c r="A72" s="796"/>
      <c r="B72" s="115" t="s">
        <v>962</v>
      </c>
      <c r="C72" s="42" t="s">
        <v>679</v>
      </c>
      <c r="D72" s="511" t="s">
        <v>47</v>
      </c>
      <c r="E72" s="511" t="s">
        <v>47</v>
      </c>
      <c r="F72" s="89"/>
      <c r="G72" s="716" t="s">
        <v>962</v>
      </c>
      <c r="H72" s="58" t="s">
        <v>1033</v>
      </c>
      <c r="I72" s="719"/>
      <c r="J72" s="6"/>
      <c r="K72" s="6"/>
    </row>
    <row r="73" spans="1:11" s="7" customFormat="1" ht="104.25" customHeight="1">
      <c r="A73" s="796"/>
      <c r="B73" s="115" t="s">
        <v>862</v>
      </c>
      <c r="C73" s="49" t="s">
        <v>969</v>
      </c>
      <c r="D73" s="512" t="s">
        <v>169</v>
      </c>
      <c r="E73" s="511" t="s">
        <v>47</v>
      </c>
      <c r="F73" s="89"/>
      <c r="G73" s="716" t="s">
        <v>862</v>
      </c>
      <c r="H73" s="58"/>
      <c r="I73" s="719"/>
      <c r="J73" s="6"/>
      <c r="K73" s="6"/>
    </row>
    <row r="74" spans="1:11" s="262" customFormat="1" ht="78" customHeight="1">
      <c r="A74" s="796"/>
      <c r="B74" s="284" t="s">
        <v>1611</v>
      </c>
      <c r="C74" s="266" t="s">
        <v>1612</v>
      </c>
      <c r="D74" s="511" t="s">
        <v>47</v>
      </c>
      <c r="E74" s="689" t="s">
        <v>47</v>
      </c>
      <c r="F74" s="142"/>
      <c r="G74" s="284" t="s">
        <v>1611</v>
      </c>
      <c r="H74" s="625"/>
      <c r="I74" s="719"/>
      <c r="J74" s="260"/>
      <c r="K74" s="260"/>
    </row>
    <row r="75" spans="1:11" s="7" customFormat="1" ht="108" customHeight="1">
      <c r="A75" s="796"/>
      <c r="B75" s="115" t="s">
        <v>890</v>
      </c>
      <c r="C75" s="9" t="s">
        <v>966</v>
      </c>
      <c r="D75" s="512" t="s">
        <v>169</v>
      </c>
      <c r="E75" s="689" t="s">
        <v>47</v>
      </c>
      <c r="F75" s="89"/>
      <c r="G75" s="716" t="s">
        <v>890</v>
      </c>
      <c r="H75" s="58" t="s">
        <v>1034</v>
      </c>
      <c r="I75" s="719"/>
      <c r="J75" s="6"/>
      <c r="K75" s="6"/>
    </row>
    <row r="76" spans="1:11" s="7" customFormat="1" ht="117.75" customHeight="1">
      <c r="A76" s="796"/>
      <c r="B76" s="114" t="s">
        <v>1548</v>
      </c>
      <c r="C76" s="49" t="s">
        <v>1616</v>
      </c>
      <c r="D76" s="511" t="s">
        <v>47</v>
      </c>
      <c r="E76" s="689" t="s">
        <v>47</v>
      </c>
      <c r="F76" s="89"/>
      <c r="G76" s="716" t="s">
        <v>1548</v>
      </c>
      <c r="H76" s="58"/>
      <c r="I76" s="719"/>
      <c r="J76" s="6"/>
      <c r="K76" s="6"/>
    </row>
    <row r="77" spans="1:11" s="7" customFormat="1" ht="117.75" customHeight="1">
      <c r="A77" s="796"/>
      <c r="B77" s="115" t="s">
        <v>1599</v>
      </c>
      <c r="C77" s="723" t="s">
        <v>1638</v>
      </c>
      <c r="D77" s="512" t="s">
        <v>169</v>
      </c>
      <c r="E77" s="689" t="s">
        <v>47</v>
      </c>
      <c r="F77" s="89"/>
      <c r="G77" s="716" t="s">
        <v>1599</v>
      </c>
      <c r="H77" s="58"/>
      <c r="I77" s="719"/>
      <c r="J77" s="6"/>
      <c r="K77" s="6"/>
    </row>
    <row r="78" spans="1:11" s="7" customFormat="1" ht="78" customHeight="1">
      <c r="A78" s="796"/>
      <c r="B78" s="115" t="s">
        <v>6</v>
      </c>
      <c r="C78" s="8" t="s">
        <v>7</v>
      </c>
      <c r="D78" s="511" t="s">
        <v>47</v>
      </c>
      <c r="E78" s="511" t="s">
        <v>47</v>
      </c>
      <c r="F78" s="89"/>
      <c r="G78" s="115" t="s">
        <v>6</v>
      </c>
      <c r="H78" s="58"/>
      <c r="I78" s="719"/>
      <c r="J78" s="6"/>
      <c r="K78" s="6"/>
    </row>
    <row r="79" spans="1:11" s="7" customFormat="1" ht="78" customHeight="1">
      <c r="A79" s="796"/>
      <c r="B79" s="115" t="s">
        <v>16</v>
      </c>
      <c r="C79" s="8" t="s">
        <v>144</v>
      </c>
      <c r="D79" s="511" t="s">
        <v>47</v>
      </c>
      <c r="E79" s="511" t="s">
        <v>47</v>
      </c>
      <c r="F79" s="89"/>
      <c r="G79" s="115" t="s">
        <v>16</v>
      </c>
      <c r="H79" s="58" t="s">
        <v>1035</v>
      </c>
      <c r="I79" s="719"/>
      <c r="J79" s="6"/>
      <c r="K79" s="6"/>
    </row>
    <row r="80" spans="1:11" s="7" customFormat="1" ht="78" customHeight="1">
      <c r="A80" s="796"/>
      <c r="B80" s="115" t="s">
        <v>158</v>
      </c>
      <c r="C80" s="8" t="s">
        <v>276</v>
      </c>
      <c r="D80" s="511" t="s">
        <v>47</v>
      </c>
      <c r="E80" s="113" t="s">
        <v>47</v>
      </c>
      <c r="F80" s="89"/>
      <c r="G80" s="115" t="s">
        <v>158</v>
      </c>
      <c r="H80" s="58"/>
      <c r="I80" s="719"/>
      <c r="J80" s="6"/>
      <c r="K80" s="6"/>
    </row>
    <row r="81" spans="1:36" s="7" customFormat="1" ht="78" customHeight="1" thickBot="1">
      <c r="A81" s="717"/>
      <c r="B81" s="115" t="s">
        <v>278</v>
      </c>
      <c r="C81" s="8" t="s">
        <v>664</v>
      </c>
      <c r="D81" s="511" t="s">
        <v>47</v>
      </c>
      <c r="E81" s="113" t="s">
        <v>47</v>
      </c>
      <c r="F81" s="89"/>
      <c r="G81" s="115" t="s">
        <v>278</v>
      </c>
      <c r="H81" s="58"/>
      <c r="I81" s="719"/>
      <c r="J81" s="6"/>
      <c r="K81" s="6"/>
    </row>
    <row r="82" spans="1:36" ht="136.5" customHeight="1" thickBot="1">
      <c r="A82" s="11"/>
      <c r="B82" s="527"/>
      <c r="C82" s="777" t="s">
        <v>603</v>
      </c>
      <c r="D82" s="778"/>
      <c r="E82" s="778"/>
      <c r="F82" s="778"/>
      <c r="G82" s="778"/>
      <c r="H82" s="779"/>
      <c r="I82" s="719"/>
      <c r="J82" s="6"/>
      <c r="K82" s="6"/>
    </row>
    <row r="83" spans="1:36" s="441" customFormat="1" ht="179.25" customHeight="1" thickBot="1">
      <c r="A83" s="529"/>
      <c r="B83" s="565"/>
      <c r="C83" s="896" t="s">
        <v>849</v>
      </c>
      <c r="D83" s="897"/>
      <c r="E83" s="897"/>
      <c r="F83" s="897"/>
      <c r="G83" s="897"/>
      <c r="H83" s="898"/>
      <c r="I83" s="719"/>
      <c r="J83" s="163"/>
      <c r="K83" s="163"/>
      <c r="L83" s="163"/>
      <c r="M83" s="522"/>
      <c r="N83" s="522"/>
      <c r="O83" s="522"/>
      <c r="P83" s="522"/>
      <c r="Q83" s="522"/>
      <c r="R83" s="522"/>
      <c r="S83" s="522"/>
      <c r="T83" s="522"/>
      <c r="U83" s="522"/>
      <c r="V83" s="522"/>
      <c r="W83" s="522"/>
      <c r="X83" s="522"/>
      <c r="Y83" s="522"/>
      <c r="Z83" s="522"/>
      <c r="AA83" s="522"/>
      <c r="AB83" s="522"/>
      <c r="AC83" s="522"/>
      <c r="AD83" s="522"/>
      <c r="AE83" s="522"/>
      <c r="AF83" s="522"/>
      <c r="AG83" s="522"/>
      <c r="AH83" s="522"/>
      <c r="AI83" s="522"/>
      <c r="AJ83" s="522"/>
    </row>
    <row r="84" spans="1:36" ht="19.5">
      <c r="A84" s="566"/>
      <c r="B84" s="567"/>
      <c r="C84" s="568"/>
      <c r="D84" s="568"/>
      <c r="E84" s="568"/>
      <c r="F84" s="569"/>
      <c r="G84" s="569"/>
      <c r="H84" s="570"/>
      <c r="I84" s="5"/>
      <c r="J84" s="6"/>
      <c r="K84" s="6"/>
    </row>
    <row r="85" spans="1:36">
      <c r="A85" s="566"/>
      <c r="B85" s="567"/>
      <c r="C85" s="568"/>
      <c r="D85" s="568"/>
      <c r="E85" s="568"/>
      <c r="F85" s="569"/>
      <c r="G85" s="569"/>
      <c r="H85" s="570"/>
      <c r="I85" s="2"/>
    </row>
    <row r="86" spans="1:36">
      <c r="A86" s="566"/>
      <c r="B86" s="567"/>
      <c r="C86" s="568"/>
      <c r="D86" s="568"/>
      <c r="E86" s="568"/>
      <c r="F86" s="569"/>
      <c r="G86" s="569"/>
      <c r="H86" s="570"/>
      <c r="I86" s="2"/>
    </row>
    <row r="87" spans="1:36">
      <c r="A87" s="566"/>
      <c r="B87" s="567"/>
      <c r="C87" s="568"/>
      <c r="D87" s="568"/>
      <c r="E87" s="568"/>
      <c r="F87" s="569"/>
      <c r="G87" s="569"/>
      <c r="H87" s="570"/>
      <c r="I87" s="2"/>
    </row>
    <row r="88" spans="1:36">
      <c r="A88" s="566"/>
      <c r="B88" s="567"/>
      <c r="C88" s="568"/>
      <c r="D88" s="568"/>
      <c r="E88" s="568"/>
      <c r="F88" s="569"/>
      <c r="G88" s="569"/>
      <c r="H88" s="570"/>
      <c r="I88" s="2"/>
    </row>
    <row r="89" spans="1:36">
      <c r="A89" s="566"/>
      <c r="B89" s="567"/>
      <c r="C89" s="568"/>
      <c r="D89" s="568"/>
      <c r="E89" s="568"/>
      <c r="F89" s="569"/>
      <c r="G89" s="569"/>
      <c r="H89" s="570"/>
      <c r="I89" s="2"/>
    </row>
    <row r="90" spans="1:36">
      <c r="A90" s="566"/>
      <c r="B90" s="567"/>
      <c r="C90" s="568"/>
      <c r="D90" s="568"/>
      <c r="E90" s="568"/>
      <c r="F90" s="569"/>
      <c r="G90" s="569"/>
      <c r="H90" s="570"/>
      <c r="I90" s="2"/>
    </row>
    <row r="91" spans="1:36">
      <c r="A91" s="566"/>
      <c r="B91" s="567"/>
      <c r="C91" s="568"/>
      <c r="D91" s="568"/>
      <c r="E91" s="568"/>
      <c r="F91" s="569"/>
      <c r="G91" s="569"/>
      <c r="H91" s="570"/>
      <c r="I91" s="2"/>
    </row>
    <row r="92" spans="1:36">
      <c r="A92" s="566"/>
      <c r="B92" s="567"/>
      <c r="C92" s="568"/>
      <c r="D92" s="568"/>
      <c r="E92" s="568"/>
      <c r="F92" s="569"/>
      <c r="G92" s="569"/>
      <c r="H92" s="570"/>
      <c r="I92" s="2"/>
    </row>
    <row r="93" spans="1:36">
      <c r="A93" s="566"/>
      <c r="B93" s="567"/>
      <c r="C93" s="568"/>
      <c r="D93" s="568"/>
      <c r="E93" s="568"/>
      <c r="F93" s="569"/>
      <c r="G93" s="569"/>
      <c r="H93" s="570"/>
      <c r="I93" s="2"/>
    </row>
    <row r="94" spans="1:36">
      <c r="A94" s="566"/>
      <c r="B94" s="567"/>
      <c r="C94" s="568"/>
      <c r="D94" s="568"/>
      <c r="E94" s="568"/>
      <c r="F94" s="569"/>
      <c r="G94" s="569"/>
      <c r="H94" s="570"/>
      <c r="I94" s="2"/>
    </row>
    <row r="95" spans="1:36">
      <c r="A95" s="566"/>
      <c r="B95" s="567"/>
      <c r="C95" s="568"/>
      <c r="D95" s="568"/>
      <c r="E95" s="568"/>
      <c r="F95" s="569"/>
      <c r="G95" s="569"/>
      <c r="H95" s="570"/>
      <c r="I95" s="2"/>
    </row>
    <row r="96" spans="1:36">
      <c r="A96" s="566"/>
      <c r="B96" s="567"/>
      <c r="C96" s="568"/>
      <c r="D96" s="568"/>
      <c r="E96" s="568"/>
      <c r="F96" s="569"/>
      <c r="G96" s="569"/>
      <c r="H96" s="570"/>
      <c r="I96" s="2"/>
    </row>
    <row r="97" spans="1:9">
      <c r="A97" s="566"/>
      <c r="B97" s="567"/>
      <c r="C97" s="568"/>
      <c r="D97" s="568"/>
      <c r="E97" s="568"/>
      <c r="F97" s="569"/>
      <c r="G97" s="569"/>
      <c r="H97" s="570"/>
      <c r="I97" s="2"/>
    </row>
    <row r="98" spans="1:9">
      <c r="A98" s="566"/>
      <c r="B98" s="567"/>
      <c r="C98" s="568"/>
      <c r="D98" s="568"/>
      <c r="E98" s="568"/>
      <c r="F98" s="569"/>
      <c r="G98" s="569"/>
      <c r="H98" s="570"/>
      <c r="I98" s="2"/>
    </row>
    <row r="99" spans="1:9">
      <c r="A99" s="566"/>
      <c r="B99" s="567"/>
      <c r="C99" s="568"/>
      <c r="D99" s="568"/>
      <c r="E99" s="568"/>
      <c r="F99" s="569"/>
      <c r="G99" s="569"/>
      <c r="H99" s="570"/>
      <c r="I99" s="2"/>
    </row>
    <row r="100" spans="1:9">
      <c r="A100" s="566"/>
      <c r="B100" s="567"/>
      <c r="C100" s="568"/>
      <c r="D100" s="568"/>
      <c r="E100" s="568"/>
      <c r="F100" s="569"/>
      <c r="G100" s="569"/>
      <c r="H100" s="570"/>
      <c r="I100" s="2"/>
    </row>
    <row r="101" spans="1:9">
      <c r="A101" s="566"/>
      <c r="B101" s="567"/>
      <c r="C101" s="568"/>
      <c r="D101" s="568"/>
      <c r="E101" s="568"/>
      <c r="F101" s="569"/>
      <c r="G101" s="569"/>
      <c r="H101" s="570"/>
      <c r="I101" s="2"/>
    </row>
    <row r="102" spans="1:9">
      <c r="A102" s="566"/>
      <c r="B102" s="567"/>
      <c r="C102" s="568"/>
      <c r="D102" s="568"/>
      <c r="E102" s="568"/>
      <c r="F102" s="569"/>
      <c r="G102" s="569"/>
      <c r="H102" s="570"/>
      <c r="I102" s="2"/>
    </row>
    <row r="103" spans="1:9">
      <c r="A103" s="566"/>
      <c r="B103" s="567"/>
      <c r="C103" s="568"/>
      <c r="D103" s="568"/>
      <c r="E103" s="568"/>
      <c r="F103" s="569"/>
      <c r="G103" s="569"/>
      <c r="H103" s="570"/>
      <c r="I103" s="2"/>
    </row>
    <row r="104" spans="1:9">
      <c r="A104" s="566"/>
      <c r="B104" s="567"/>
      <c r="C104" s="568"/>
      <c r="D104" s="568"/>
      <c r="E104" s="568"/>
      <c r="F104" s="569"/>
      <c r="G104" s="569"/>
      <c r="H104" s="570"/>
      <c r="I104" s="2"/>
    </row>
    <row r="105" spans="1:9">
      <c r="A105" s="566"/>
      <c r="B105" s="567"/>
      <c r="C105" s="568"/>
      <c r="D105" s="568"/>
      <c r="E105" s="568"/>
      <c r="F105" s="569"/>
      <c r="G105" s="569"/>
      <c r="H105" s="570"/>
      <c r="I105" s="2"/>
    </row>
    <row r="106" spans="1:9">
      <c r="A106" s="566"/>
      <c r="B106" s="567"/>
      <c r="C106" s="568"/>
      <c r="D106" s="568"/>
      <c r="E106" s="568"/>
      <c r="F106" s="569"/>
      <c r="G106" s="569"/>
      <c r="H106" s="570"/>
      <c r="I106" s="2"/>
    </row>
    <row r="107" spans="1:9">
      <c r="A107" s="566"/>
      <c r="B107" s="567"/>
      <c r="C107" s="568"/>
      <c r="D107" s="568"/>
      <c r="E107" s="568"/>
      <c r="F107" s="569"/>
      <c r="G107" s="569"/>
      <c r="H107" s="570"/>
      <c r="I107" s="2"/>
    </row>
    <row r="108" spans="1:9">
      <c r="A108" s="566"/>
      <c r="B108" s="567"/>
      <c r="C108" s="568"/>
      <c r="D108" s="568"/>
      <c r="E108" s="568"/>
      <c r="F108" s="569"/>
      <c r="G108" s="569"/>
      <c r="H108" s="570"/>
      <c r="I108" s="2"/>
    </row>
    <row r="109" spans="1:9">
      <c r="A109" s="566"/>
      <c r="B109" s="567"/>
      <c r="C109" s="568"/>
      <c r="D109" s="568"/>
      <c r="E109" s="568"/>
      <c r="F109" s="569"/>
      <c r="G109" s="569"/>
      <c r="H109" s="570"/>
      <c r="I109" s="2"/>
    </row>
    <row r="110" spans="1:9">
      <c r="A110" s="566"/>
      <c r="B110" s="567"/>
      <c r="C110" s="568"/>
      <c r="D110" s="568"/>
      <c r="E110" s="568"/>
      <c r="F110" s="569"/>
      <c r="G110" s="569"/>
      <c r="H110" s="570"/>
      <c r="I110" s="2"/>
    </row>
    <row r="111" spans="1:9">
      <c r="A111" s="566"/>
      <c r="B111" s="567"/>
      <c r="C111" s="568"/>
      <c r="D111" s="568"/>
      <c r="E111" s="568"/>
      <c r="F111" s="569"/>
      <c r="G111" s="569"/>
      <c r="H111" s="570"/>
      <c r="I111" s="2"/>
    </row>
    <row r="112" spans="1:9">
      <c r="A112" s="566"/>
      <c r="B112" s="567"/>
      <c r="C112" s="568"/>
      <c r="D112" s="568"/>
      <c r="E112" s="568"/>
      <c r="F112" s="569"/>
      <c r="G112" s="569"/>
      <c r="H112" s="570"/>
      <c r="I112" s="2"/>
    </row>
    <row r="113" spans="1:9">
      <c r="A113" s="566"/>
      <c r="B113" s="567"/>
      <c r="C113" s="568"/>
      <c r="D113" s="568"/>
      <c r="E113" s="568"/>
      <c r="F113" s="569"/>
      <c r="G113" s="569"/>
      <c r="H113" s="570"/>
      <c r="I113" s="2"/>
    </row>
    <row r="114" spans="1:9">
      <c r="A114" s="566"/>
      <c r="B114" s="567"/>
      <c r="C114" s="568"/>
      <c r="D114" s="568"/>
      <c r="E114" s="568"/>
      <c r="F114" s="569"/>
      <c r="G114" s="569"/>
      <c r="H114" s="570"/>
      <c r="I114" s="2"/>
    </row>
    <row r="115" spans="1:9">
      <c r="A115" s="566"/>
      <c r="B115" s="567"/>
      <c r="C115" s="568"/>
      <c r="D115" s="568"/>
      <c r="E115" s="568"/>
      <c r="F115" s="569"/>
      <c r="G115" s="569"/>
      <c r="H115" s="570"/>
      <c r="I115" s="2"/>
    </row>
    <row r="116" spans="1:9">
      <c r="A116" s="566"/>
      <c r="B116" s="567"/>
      <c r="C116" s="568"/>
      <c r="D116" s="568"/>
      <c r="E116" s="568"/>
      <c r="F116" s="569"/>
      <c r="G116" s="569"/>
      <c r="H116" s="570"/>
      <c r="I116" s="2"/>
    </row>
    <row r="117" spans="1:9">
      <c r="A117" s="566"/>
      <c r="B117" s="567"/>
      <c r="C117" s="568"/>
      <c r="D117" s="568"/>
      <c r="E117" s="568"/>
      <c r="F117" s="569"/>
      <c r="G117" s="569"/>
      <c r="H117" s="570"/>
      <c r="I117" s="2"/>
    </row>
    <row r="118" spans="1:9">
      <c r="A118" s="566"/>
      <c r="B118" s="567"/>
      <c r="C118" s="568"/>
      <c r="D118" s="568"/>
      <c r="E118" s="568"/>
      <c r="F118" s="569"/>
      <c r="G118" s="569"/>
      <c r="H118" s="570"/>
      <c r="I118" s="2"/>
    </row>
    <row r="119" spans="1:9">
      <c r="A119" s="566"/>
      <c r="B119" s="567"/>
      <c r="C119" s="568"/>
      <c r="D119" s="568"/>
      <c r="E119" s="568"/>
      <c r="F119" s="569"/>
      <c r="G119" s="569"/>
      <c r="H119" s="570"/>
      <c r="I119" s="2"/>
    </row>
    <row r="120" spans="1:9">
      <c r="A120" s="566"/>
      <c r="B120" s="567"/>
      <c r="C120" s="568"/>
      <c r="D120" s="568"/>
      <c r="E120" s="568"/>
      <c r="F120" s="569"/>
      <c r="G120" s="569"/>
      <c r="H120" s="570"/>
      <c r="I120" s="2"/>
    </row>
    <row r="121" spans="1:9">
      <c r="A121" s="566"/>
      <c r="B121" s="567"/>
      <c r="C121" s="568"/>
      <c r="D121" s="568"/>
      <c r="E121" s="568"/>
      <c r="F121" s="569"/>
      <c r="G121" s="569"/>
      <c r="H121" s="570"/>
      <c r="I121" s="2"/>
    </row>
    <row r="122" spans="1:9">
      <c r="A122" s="566"/>
      <c r="B122" s="567"/>
      <c r="C122" s="568"/>
      <c r="D122" s="568"/>
      <c r="E122" s="568"/>
      <c r="F122" s="569"/>
      <c r="G122" s="569"/>
      <c r="H122" s="570"/>
      <c r="I122" s="2"/>
    </row>
    <row r="123" spans="1:9">
      <c r="A123" s="566"/>
      <c r="B123" s="567"/>
      <c r="C123" s="568"/>
      <c r="D123" s="568"/>
      <c r="E123" s="568"/>
      <c r="F123" s="569"/>
      <c r="G123" s="569"/>
      <c r="H123" s="570"/>
      <c r="I123" s="2"/>
    </row>
  </sheetData>
  <mergeCells count="10">
    <mergeCell ref="C83:H83"/>
    <mergeCell ref="A1:A80"/>
    <mergeCell ref="B1:C6"/>
    <mergeCell ref="F1:H6"/>
    <mergeCell ref="B7:C7"/>
    <mergeCell ref="F7:H7"/>
    <mergeCell ref="B10:C10"/>
    <mergeCell ref="B11:C11"/>
    <mergeCell ref="G11:G12"/>
    <mergeCell ref="C82:H82"/>
  </mergeCells>
  <hyperlinks>
    <hyperlink ref="B11:C11" location="'ΠΡΟΤΕΙΝΟΜΕΝΟΣ ΤΙΜΟΚΑΤΑΛΟΓΟΣ'!A1" display="ΣΥΝΟΠΤΙΚΟΣ ΤΙΜΟΚΑΤΑΛΟΓΟΣ"/>
  </hyperlinks>
  <pageMargins left="0.70866141732283472" right="0.70866141732283472" top="0.74803149606299213" bottom="0.74803149606299213" header="0.31496062992125984" footer="0.31496062992125984"/>
  <pageSetup paperSize="9" scale="10" orientation="portrait" r:id="rId1"/>
  <rowBreaks count="1" manualBreakCount="1">
    <brk id="69" max="7" man="1"/>
  </rowBreaks>
  <colBreaks count="1" manualBreakCount="1">
    <brk id="8" max="1048575" man="1"/>
  </colBreaks>
  <drawing r:id="rId2"/>
</worksheet>
</file>

<file path=xl/worksheets/sheet101.xml><?xml version="1.0" encoding="utf-8"?>
<worksheet xmlns="http://schemas.openxmlformats.org/spreadsheetml/2006/main" xmlns:r="http://schemas.openxmlformats.org/officeDocument/2006/relationships">
  <sheetPr>
    <tabColor rgb="FF800000"/>
  </sheetPr>
  <dimension ref="A1:ER111"/>
  <sheetViews>
    <sheetView view="pageBreakPreview" zoomScale="24" zoomScaleNormal="24" zoomScaleSheetLayoutView="24" workbookViewId="0">
      <selection activeCell="D8" sqref="D8"/>
    </sheetView>
  </sheetViews>
  <sheetFormatPr defaultRowHeight="15"/>
  <cols>
    <col min="1" max="1" width="21.28515625" style="3" customWidth="1"/>
    <col min="2" max="2" width="21.28515625" style="12" customWidth="1"/>
    <col min="3" max="3" width="226.85546875" style="13" customWidth="1"/>
    <col min="4" max="4" width="58.7109375" style="13" customWidth="1"/>
    <col min="5" max="5" width="37" style="14" customWidth="1"/>
    <col min="6" max="6" width="23.5703125" style="14" customWidth="1"/>
    <col min="7" max="7" width="172" style="15" customWidth="1"/>
    <col min="8" max="8" width="36.42578125" style="3" customWidth="1"/>
    <col min="9" max="10" width="39.85546875" style="3" customWidth="1"/>
    <col min="11" max="14" width="9.5703125" style="3" customWidth="1"/>
    <col min="15" max="16384" width="9.140625" style="3"/>
  </cols>
  <sheetData>
    <row r="1" spans="1:148" ht="134.25" customHeight="1">
      <c r="A1" s="795" t="s">
        <v>1025</v>
      </c>
      <c r="B1" s="899" t="s">
        <v>1030</v>
      </c>
      <c r="C1" s="900"/>
      <c r="D1" s="109" t="s">
        <v>952</v>
      </c>
      <c r="E1" s="903"/>
      <c r="F1" s="904"/>
      <c r="G1" s="905"/>
      <c r="H1" s="2"/>
    </row>
    <row r="2" spans="1:148" ht="112.15" customHeight="1">
      <c r="A2" s="796"/>
      <c r="B2" s="901"/>
      <c r="C2" s="902"/>
      <c r="D2" s="110" t="s">
        <v>510</v>
      </c>
      <c r="E2" s="906"/>
      <c r="F2" s="907"/>
      <c r="G2" s="908"/>
      <c r="H2" s="2"/>
    </row>
    <row r="3" spans="1:148" ht="70.5" customHeight="1">
      <c r="A3" s="796"/>
      <c r="B3" s="901"/>
      <c r="C3" s="902"/>
      <c r="D3" s="111">
        <v>1598</v>
      </c>
      <c r="E3" s="906"/>
      <c r="F3" s="907"/>
      <c r="G3" s="908"/>
      <c r="H3" s="2"/>
    </row>
    <row r="4" spans="1:148" ht="123.75" customHeight="1">
      <c r="A4" s="796"/>
      <c r="B4" s="901"/>
      <c r="C4" s="902"/>
      <c r="D4" s="718" t="s">
        <v>1620</v>
      </c>
      <c r="E4" s="906"/>
      <c r="F4" s="907"/>
      <c r="G4" s="908"/>
      <c r="H4" s="2"/>
    </row>
    <row r="5" spans="1:148" ht="73.5" customHeight="1">
      <c r="A5" s="796"/>
      <c r="B5" s="901"/>
      <c r="C5" s="902"/>
      <c r="D5" s="111" t="s">
        <v>237</v>
      </c>
      <c r="E5" s="906"/>
      <c r="F5" s="907"/>
      <c r="G5" s="908"/>
      <c r="H5" s="2"/>
    </row>
    <row r="6" spans="1:148" ht="118.5" customHeight="1">
      <c r="A6" s="796"/>
      <c r="B6" s="901"/>
      <c r="C6" s="902"/>
      <c r="D6" s="111" t="s">
        <v>131</v>
      </c>
      <c r="E6" s="906"/>
      <c r="F6" s="907"/>
      <c r="G6" s="908"/>
      <c r="H6" s="2"/>
    </row>
    <row r="7" spans="1:148" ht="73.5" customHeight="1">
      <c r="A7" s="796"/>
      <c r="B7" s="909" t="s">
        <v>232</v>
      </c>
      <c r="C7" s="910"/>
      <c r="D7" s="406">
        <v>15906.532887537996</v>
      </c>
      <c r="E7" s="841"/>
      <c r="F7" s="842"/>
      <c r="G7" s="843"/>
      <c r="H7" s="2"/>
    </row>
    <row r="8" spans="1:148" ht="73.5" customHeight="1">
      <c r="A8" s="796"/>
      <c r="B8" s="756"/>
      <c r="C8" s="757" t="s">
        <v>1668</v>
      </c>
      <c r="D8" s="769">
        <v>98</v>
      </c>
      <c r="E8" s="748"/>
      <c r="F8" s="748"/>
      <c r="G8" s="748"/>
      <c r="H8" s="566"/>
      <c r="I8" s="566"/>
      <c r="J8" s="566"/>
      <c r="K8" s="566"/>
      <c r="L8" s="566"/>
      <c r="M8" s="566"/>
      <c r="N8" s="566"/>
      <c r="O8" s="566"/>
      <c r="P8" s="566"/>
      <c r="Q8" s="566"/>
      <c r="R8" s="566"/>
      <c r="S8" s="566"/>
      <c r="T8" s="566"/>
      <c r="U8" s="566"/>
      <c r="V8" s="566"/>
      <c r="W8" s="566"/>
      <c r="X8" s="566"/>
      <c r="Y8" s="566"/>
      <c r="Z8" s="566"/>
      <c r="AA8" s="566"/>
      <c r="AB8" s="566"/>
      <c r="AC8" s="566"/>
      <c r="AD8" s="566"/>
      <c r="AE8" s="566"/>
      <c r="AF8" s="566"/>
      <c r="AG8" s="566"/>
      <c r="AH8" s="566"/>
      <c r="AI8" s="566"/>
      <c r="AJ8" s="566"/>
      <c r="AK8" s="566"/>
      <c r="AL8" s="566"/>
      <c r="AM8" s="566"/>
      <c r="AN8" s="566"/>
      <c r="AO8" s="566"/>
      <c r="AP8" s="566"/>
      <c r="AQ8" s="566"/>
      <c r="AR8" s="566"/>
      <c r="AS8" s="566"/>
      <c r="AT8" s="566"/>
      <c r="AU8" s="566"/>
      <c r="AV8" s="566"/>
      <c r="AW8" s="566"/>
      <c r="AX8" s="566"/>
      <c r="AY8" s="566"/>
      <c r="AZ8" s="566"/>
      <c r="BA8" s="566"/>
      <c r="BB8" s="566"/>
      <c r="BC8" s="566"/>
      <c r="BD8" s="566"/>
      <c r="BE8" s="566"/>
      <c r="BF8" s="566"/>
      <c r="BG8" s="566"/>
      <c r="BH8" s="566"/>
      <c r="BI8" s="566"/>
      <c r="BJ8" s="566"/>
      <c r="BK8" s="566"/>
      <c r="BL8" s="566"/>
      <c r="BM8" s="566"/>
      <c r="BN8" s="566"/>
      <c r="BO8" s="566"/>
      <c r="BP8" s="566"/>
      <c r="BQ8" s="566"/>
      <c r="BR8" s="566"/>
      <c r="BS8" s="566"/>
      <c r="BT8" s="566"/>
      <c r="BU8" s="566"/>
      <c r="BV8" s="566"/>
      <c r="BW8" s="566"/>
      <c r="BX8" s="566"/>
      <c r="BY8" s="566"/>
      <c r="BZ8" s="566"/>
      <c r="CA8" s="566"/>
      <c r="CB8" s="566"/>
      <c r="CC8" s="566"/>
      <c r="CD8" s="566"/>
      <c r="CE8" s="566"/>
      <c r="CF8" s="566"/>
      <c r="CG8" s="566"/>
      <c r="CH8" s="566"/>
      <c r="CI8" s="566"/>
      <c r="CJ8" s="566"/>
      <c r="CK8" s="566"/>
      <c r="CL8" s="566"/>
      <c r="CM8" s="566"/>
      <c r="CN8" s="566"/>
      <c r="CO8" s="566"/>
      <c r="CP8" s="566"/>
      <c r="CQ8" s="566"/>
      <c r="CR8" s="566"/>
      <c r="CS8" s="566"/>
      <c r="CT8" s="566"/>
      <c r="CU8" s="566"/>
      <c r="CV8" s="566"/>
      <c r="CW8" s="566"/>
      <c r="CX8" s="566"/>
      <c r="CY8" s="566"/>
      <c r="CZ8" s="566"/>
      <c r="DA8" s="566"/>
      <c r="DB8" s="566"/>
      <c r="DC8" s="566"/>
      <c r="DD8" s="566"/>
      <c r="DE8" s="566"/>
      <c r="DF8" s="566"/>
      <c r="DG8" s="566"/>
      <c r="DH8" s="566"/>
      <c r="DI8" s="566"/>
      <c r="DJ8" s="566"/>
      <c r="DK8" s="566"/>
      <c r="DL8" s="566"/>
      <c r="DM8" s="566"/>
      <c r="DN8" s="566"/>
      <c r="DO8" s="566"/>
      <c r="DP8" s="566"/>
      <c r="DQ8" s="566"/>
      <c r="DR8" s="566"/>
      <c r="DS8" s="566"/>
      <c r="DT8" s="566"/>
      <c r="DU8" s="566"/>
      <c r="DV8" s="566"/>
      <c r="DW8" s="566"/>
      <c r="DX8" s="566"/>
      <c r="DY8" s="566"/>
      <c r="DZ8" s="566"/>
      <c r="EA8" s="566"/>
      <c r="EB8" s="566"/>
      <c r="EC8" s="566"/>
      <c r="ED8" s="566"/>
      <c r="EE8" s="566"/>
      <c r="EF8" s="566"/>
      <c r="EG8" s="566"/>
      <c r="EH8" s="566"/>
      <c r="EI8" s="566"/>
      <c r="EJ8" s="566"/>
      <c r="EK8" s="566"/>
      <c r="EL8" s="566"/>
      <c r="EM8" s="566"/>
      <c r="EN8" s="566"/>
      <c r="EO8" s="566"/>
      <c r="EP8" s="566"/>
      <c r="EQ8" s="566"/>
      <c r="ER8" s="566"/>
    </row>
    <row r="9" spans="1:148" ht="73.5" customHeight="1">
      <c r="A9" s="796"/>
      <c r="B9" s="756"/>
      <c r="C9" s="757" t="s">
        <v>1669</v>
      </c>
      <c r="D9" s="651">
        <v>150</v>
      </c>
      <c r="E9" s="748"/>
      <c r="F9" s="748"/>
      <c r="G9" s="748"/>
      <c r="H9" s="566"/>
      <c r="I9" s="566"/>
      <c r="J9" s="566"/>
      <c r="K9" s="566"/>
      <c r="L9" s="566"/>
      <c r="M9" s="566"/>
      <c r="N9" s="566"/>
      <c r="O9" s="566"/>
      <c r="P9" s="566"/>
      <c r="Q9" s="566"/>
      <c r="R9" s="566"/>
      <c r="S9" s="566"/>
      <c r="T9" s="566"/>
      <c r="U9" s="566"/>
      <c r="V9" s="566"/>
      <c r="W9" s="566"/>
      <c r="X9" s="566"/>
      <c r="Y9" s="566"/>
      <c r="Z9" s="566"/>
      <c r="AA9" s="566"/>
      <c r="AB9" s="566"/>
      <c r="AC9" s="566"/>
      <c r="AD9" s="566"/>
      <c r="AE9" s="566"/>
      <c r="AF9" s="566"/>
      <c r="AG9" s="566"/>
      <c r="AH9" s="566"/>
      <c r="AI9" s="566"/>
      <c r="AJ9" s="566"/>
      <c r="AK9" s="566"/>
      <c r="AL9" s="566"/>
      <c r="AM9" s="566"/>
      <c r="AN9" s="566"/>
      <c r="AO9" s="566"/>
      <c r="AP9" s="566"/>
      <c r="AQ9" s="566"/>
      <c r="AR9" s="566"/>
      <c r="AS9" s="566"/>
      <c r="AT9" s="566"/>
      <c r="AU9" s="566"/>
      <c r="AV9" s="566"/>
      <c r="AW9" s="566"/>
      <c r="AX9" s="566"/>
      <c r="AY9" s="566"/>
      <c r="AZ9" s="566"/>
      <c r="BA9" s="566"/>
      <c r="BB9" s="566"/>
      <c r="BC9" s="566"/>
      <c r="BD9" s="566"/>
      <c r="BE9" s="566"/>
      <c r="BF9" s="566"/>
      <c r="BG9" s="566"/>
      <c r="BH9" s="566"/>
      <c r="BI9" s="566"/>
      <c r="BJ9" s="566"/>
      <c r="BK9" s="566"/>
      <c r="BL9" s="566"/>
      <c r="BM9" s="566"/>
      <c r="BN9" s="566"/>
      <c r="BO9" s="566"/>
      <c r="BP9" s="566"/>
      <c r="BQ9" s="566"/>
      <c r="BR9" s="566"/>
      <c r="BS9" s="566"/>
      <c r="BT9" s="566"/>
      <c r="BU9" s="566"/>
      <c r="BV9" s="566"/>
      <c r="BW9" s="566"/>
      <c r="BX9" s="566"/>
      <c r="BY9" s="566"/>
      <c r="BZ9" s="566"/>
      <c r="CA9" s="566"/>
      <c r="CB9" s="566"/>
      <c r="CC9" s="566"/>
      <c r="CD9" s="566"/>
      <c r="CE9" s="566"/>
      <c r="CF9" s="566"/>
      <c r="CG9" s="566"/>
      <c r="CH9" s="566"/>
      <c r="CI9" s="566"/>
      <c r="CJ9" s="566"/>
      <c r="CK9" s="566"/>
      <c r="CL9" s="566"/>
      <c r="CM9" s="566"/>
      <c r="CN9" s="566"/>
      <c r="CO9" s="566"/>
      <c r="CP9" s="566"/>
      <c r="CQ9" s="566"/>
      <c r="CR9" s="566"/>
      <c r="CS9" s="566"/>
      <c r="CT9" s="566"/>
      <c r="CU9" s="566"/>
      <c r="CV9" s="566"/>
      <c r="CW9" s="566"/>
      <c r="CX9" s="566"/>
      <c r="CY9" s="566"/>
      <c r="CZ9" s="566"/>
      <c r="DA9" s="566"/>
      <c r="DB9" s="566"/>
      <c r="DC9" s="566"/>
      <c r="DD9" s="566"/>
      <c r="DE9" s="566"/>
      <c r="DF9" s="566"/>
      <c r="DG9" s="566"/>
      <c r="DH9" s="566"/>
      <c r="DI9" s="566"/>
      <c r="DJ9" s="566"/>
      <c r="DK9" s="566"/>
      <c r="DL9" s="566"/>
      <c r="DM9" s="566"/>
      <c r="DN9" s="566"/>
      <c r="DO9" s="566"/>
      <c r="DP9" s="566"/>
      <c r="DQ9" s="566"/>
      <c r="DR9" s="566"/>
      <c r="DS9" s="566"/>
      <c r="DT9" s="566"/>
      <c r="DU9" s="566"/>
      <c r="DV9" s="566"/>
      <c r="DW9" s="566"/>
      <c r="DX9" s="566"/>
      <c r="DY9" s="566"/>
      <c r="DZ9" s="566"/>
      <c r="EA9" s="566"/>
      <c r="EB9" s="566"/>
      <c r="EC9" s="566"/>
      <c r="ED9" s="566"/>
      <c r="EE9" s="566"/>
      <c r="EF9" s="566"/>
      <c r="EG9" s="566"/>
      <c r="EH9" s="566"/>
      <c r="EI9" s="566"/>
      <c r="EJ9" s="566"/>
      <c r="EK9" s="566"/>
      <c r="EL9" s="566"/>
      <c r="EM9" s="566"/>
      <c r="EN9" s="566"/>
      <c r="EO9" s="566"/>
      <c r="EP9" s="566"/>
      <c r="EQ9" s="566"/>
      <c r="ER9" s="566"/>
    </row>
    <row r="10" spans="1:148" s="408" customFormat="1" ht="89.25" customHeight="1">
      <c r="A10" s="796"/>
      <c r="B10" s="909" t="s">
        <v>1670</v>
      </c>
      <c r="C10" s="910"/>
      <c r="D10" s="406">
        <v>73.72</v>
      </c>
      <c r="E10" s="158"/>
      <c r="F10" s="158"/>
      <c r="G10" s="161"/>
      <c r="H10" s="163"/>
      <c r="I10" s="163"/>
      <c r="J10" s="163"/>
      <c r="K10" s="43"/>
      <c r="L10" s="43"/>
      <c r="M10" s="43"/>
      <c r="N10" s="43"/>
      <c r="O10" s="43"/>
      <c r="P10" s="43"/>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c r="AW10" s="43"/>
      <c r="AX10" s="43"/>
      <c r="AY10" s="43"/>
      <c r="AZ10" s="43"/>
      <c r="BA10" s="43"/>
      <c r="BB10" s="43"/>
      <c r="BC10" s="43"/>
      <c r="BD10" s="43"/>
      <c r="BE10" s="43"/>
      <c r="BF10" s="43"/>
      <c r="BG10" s="43"/>
      <c r="BH10" s="43"/>
      <c r="BI10" s="43"/>
      <c r="BJ10" s="43"/>
      <c r="BK10" s="43"/>
      <c r="BL10" s="43"/>
      <c r="BM10" s="43"/>
      <c r="BN10" s="43"/>
      <c r="BO10" s="43"/>
      <c r="BP10" s="43"/>
      <c r="BQ10" s="43"/>
      <c r="BR10" s="43"/>
      <c r="BS10" s="43"/>
      <c r="BT10" s="43"/>
      <c r="BU10" s="43"/>
      <c r="BV10" s="43"/>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c r="DF10" s="43"/>
      <c r="DG10" s="43"/>
      <c r="DH10" s="43"/>
      <c r="DI10" s="43"/>
      <c r="DJ10" s="43"/>
      <c r="DK10" s="43"/>
      <c r="DL10" s="43"/>
      <c r="DM10" s="43"/>
      <c r="DN10" s="43"/>
      <c r="DO10" s="43"/>
      <c r="DP10" s="43"/>
      <c r="DQ10" s="43"/>
      <c r="DR10" s="43"/>
      <c r="DS10" s="43"/>
      <c r="DT10" s="43"/>
      <c r="DU10" s="43"/>
      <c r="DV10" s="43"/>
      <c r="DW10" s="43"/>
      <c r="DX10" s="43"/>
      <c r="DY10" s="43"/>
      <c r="DZ10" s="43"/>
      <c r="EA10" s="43"/>
      <c r="EB10" s="43"/>
      <c r="EC10" s="43"/>
      <c r="ED10" s="43"/>
      <c r="EE10" s="43"/>
      <c r="EF10" s="43"/>
      <c r="EG10" s="43"/>
      <c r="EH10" s="43"/>
      <c r="EI10" s="43"/>
      <c r="EJ10" s="43"/>
      <c r="EK10" s="43"/>
      <c r="EL10" s="43"/>
      <c r="EM10" s="43"/>
      <c r="EN10" s="43"/>
      <c r="EO10" s="43"/>
      <c r="EP10" s="43"/>
      <c r="EQ10" s="43"/>
      <c r="ER10" s="43"/>
    </row>
    <row r="11" spans="1:148" s="6" customFormat="1" ht="73.5" customHeight="1">
      <c r="A11" s="796"/>
      <c r="B11" s="791" t="s">
        <v>233</v>
      </c>
      <c r="C11" s="792"/>
      <c r="D11" s="61" t="s">
        <v>985</v>
      </c>
      <c r="E11" s="87" t="s">
        <v>232</v>
      </c>
      <c r="F11" s="848" t="s">
        <v>234</v>
      </c>
      <c r="G11" s="4"/>
      <c r="H11" s="5"/>
    </row>
    <row r="12" spans="1:148" s="7" customFormat="1" ht="64.5" customHeight="1">
      <c r="A12" s="796"/>
      <c r="B12" s="353" t="s">
        <v>45</v>
      </c>
      <c r="C12" s="353"/>
      <c r="D12" s="353"/>
      <c r="E12" s="353"/>
      <c r="F12" s="849"/>
      <c r="G12" s="354" t="s">
        <v>244</v>
      </c>
      <c r="H12" s="5"/>
      <c r="I12" s="6"/>
      <c r="J12" s="6"/>
    </row>
    <row r="13" spans="1:148" s="7" customFormat="1" ht="78" customHeight="1">
      <c r="A13" s="796"/>
      <c r="B13" s="136" t="s">
        <v>238</v>
      </c>
      <c r="C13" s="42" t="s">
        <v>291</v>
      </c>
      <c r="D13" s="113" t="s">
        <v>47</v>
      </c>
      <c r="E13" s="89"/>
      <c r="F13" s="137" t="s">
        <v>238</v>
      </c>
      <c r="G13" s="58"/>
      <c r="H13" s="5"/>
      <c r="I13" s="6"/>
      <c r="J13" s="6"/>
    </row>
    <row r="14" spans="1:148" s="7" customFormat="1" ht="78" customHeight="1">
      <c r="A14" s="796"/>
      <c r="B14" s="114" t="s">
        <v>46</v>
      </c>
      <c r="C14" s="42" t="s">
        <v>292</v>
      </c>
      <c r="D14" s="113" t="s">
        <v>47</v>
      </c>
      <c r="E14" s="89"/>
      <c r="F14" s="114" t="s">
        <v>46</v>
      </c>
      <c r="G14" s="58"/>
      <c r="H14" s="5"/>
      <c r="I14" s="6"/>
      <c r="J14" s="6"/>
    </row>
    <row r="15" spans="1:148" s="7" customFormat="1" ht="78" customHeight="1">
      <c r="A15" s="796"/>
      <c r="B15" s="114" t="s">
        <v>221</v>
      </c>
      <c r="C15" s="8" t="s">
        <v>263</v>
      </c>
      <c r="D15" s="113" t="s">
        <v>47</v>
      </c>
      <c r="E15" s="89"/>
      <c r="F15" s="114" t="s">
        <v>221</v>
      </c>
      <c r="G15" s="58"/>
      <c r="H15" s="5"/>
      <c r="I15" s="6"/>
      <c r="J15" s="6"/>
    </row>
    <row r="16" spans="1:148" s="7" customFormat="1" ht="78" customHeight="1">
      <c r="A16" s="796"/>
      <c r="B16" s="114" t="s">
        <v>200</v>
      </c>
      <c r="C16" s="8" t="s">
        <v>33</v>
      </c>
      <c r="D16" s="511" t="s">
        <v>47</v>
      </c>
      <c r="E16" s="89"/>
      <c r="F16" s="114" t="s">
        <v>200</v>
      </c>
      <c r="G16" s="58"/>
      <c r="H16" s="5"/>
      <c r="I16" s="6"/>
      <c r="J16" s="6"/>
    </row>
    <row r="17" spans="1:11" s="7" customFormat="1" ht="78" customHeight="1">
      <c r="A17" s="796"/>
      <c r="B17" s="114" t="s">
        <v>170</v>
      </c>
      <c r="C17" s="8" t="s">
        <v>201</v>
      </c>
      <c r="D17" s="511" t="s">
        <v>47</v>
      </c>
      <c r="E17" s="89"/>
      <c r="F17" s="114" t="s">
        <v>170</v>
      </c>
      <c r="G17" s="90"/>
      <c r="H17" s="5"/>
      <c r="I17" s="6"/>
      <c r="J17" s="6"/>
    </row>
    <row r="18" spans="1:11" s="7" customFormat="1" ht="78" customHeight="1">
      <c r="A18" s="796"/>
      <c r="B18" s="114" t="s">
        <v>165</v>
      </c>
      <c r="C18" s="8" t="s">
        <v>166</v>
      </c>
      <c r="D18" s="511" t="s">
        <v>47</v>
      </c>
      <c r="E18" s="89"/>
      <c r="F18" s="114" t="s">
        <v>165</v>
      </c>
      <c r="G18" s="58"/>
      <c r="H18" s="5"/>
      <c r="I18" s="6"/>
      <c r="J18" s="6"/>
    </row>
    <row r="19" spans="1:11" s="7" customFormat="1" ht="78" customHeight="1">
      <c r="A19" s="796"/>
      <c r="B19" s="114" t="s">
        <v>0</v>
      </c>
      <c r="C19" s="42" t="s">
        <v>313</v>
      </c>
      <c r="D19" s="511" t="s">
        <v>47</v>
      </c>
      <c r="E19" s="89"/>
      <c r="F19" s="114" t="s">
        <v>0</v>
      </c>
      <c r="G19" s="58"/>
      <c r="H19" s="5"/>
      <c r="I19" s="6"/>
      <c r="J19" s="6"/>
    </row>
    <row r="20" spans="1:11" s="7" customFormat="1" ht="78" customHeight="1">
      <c r="A20" s="796"/>
      <c r="B20" s="114" t="s">
        <v>236</v>
      </c>
      <c r="C20" s="42" t="s">
        <v>314</v>
      </c>
      <c r="D20" s="510" t="s">
        <v>848</v>
      </c>
      <c r="E20" s="89">
        <v>113.981762917933</v>
      </c>
      <c r="F20" s="114" t="s">
        <v>236</v>
      </c>
      <c r="G20" s="58"/>
      <c r="H20" s="5"/>
      <c r="I20" s="6"/>
      <c r="J20" s="6"/>
    </row>
    <row r="21" spans="1:11" s="7" customFormat="1" ht="78" customHeight="1">
      <c r="A21" s="796"/>
      <c r="B21" s="114" t="s">
        <v>58</v>
      </c>
      <c r="C21" s="8" t="s">
        <v>59</v>
      </c>
      <c r="D21" s="511" t="s">
        <v>47</v>
      </c>
      <c r="F21" s="114" t="s">
        <v>58</v>
      </c>
      <c r="G21" s="58"/>
      <c r="H21" s="5"/>
      <c r="I21" s="6"/>
      <c r="J21" s="6"/>
    </row>
    <row r="22" spans="1:11" s="262" customFormat="1" ht="102.75" customHeight="1">
      <c r="A22" s="796"/>
      <c r="B22" s="282" t="s">
        <v>1507</v>
      </c>
      <c r="C22" s="265" t="s">
        <v>1508</v>
      </c>
      <c r="D22" s="511" t="s">
        <v>47</v>
      </c>
      <c r="E22" s="142"/>
      <c r="F22" s="282" t="s">
        <v>1507</v>
      </c>
      <c r="G22" s="625"/>
      <c r="H22" s="625"/>
      <c r="I22" s="259"/>
      <c r="J22" s="260"/>
      <c r="K22" s="260"/>
    </row>
    <row r="23" spans="1:11" s="7" customFormat="1" ht="78" customHeight="1">
      <c r="A23" s="796"/>
      <c r="B23" s="115" t="s">
        <v>50</v>
      </c>
      <c r="C23" s="8" t="s">
        <v>453</v>
      </c>
      <c r="D23" s="511" t="s">
        <v>47</v>
      </c>
      <c r="F23" s="115" t="s">
        <v>50</v>
      </c>
      <c r="G23" s="58"/>
      <c r="H23" s="5"/>
      <c r="I23" s="6"/>
      <c r="J23" s="6"/>
    </row>
    <row r="24" spans="1:11" s="7" customFormat="1" ht="78" customHeight="1">
      <c r="A24" s="796"/>
      <c r="B24" s="115" t="s">
        <v>100</v>
      </c>
      <c r="C24" s="8" t="s">
        <v>175</v>
      </c>
      <c r="D24" s="511" t="s">
        <v>47</v>
      </c>
      <c r="F24" s="115" t="s">
        <v>100</v>
      </c>
      <c r="G24" s="58"/>
      <c r="H24" s="5"/>
      <c r="I24" s="6"/>
      <c r="J24" s="6"/>
    </row>
    <row r="25" spans="1:11" s="7" customFormat="1" ht="78" customHeight="1">
      <c r="A25" s="796"/>
      <c r="B25" s="115" t="s">
        <v>101</v>
      </c>
      <c r="C25" s="42" t="s">
        <v>319</v>
      </c>
      <c r="D25" s="511" t="s">
        <v>47</v>
      </c>
      <c r="F25" s="115" t="s">
        <v>101</v>
      </c>
      <c r="G25" s="58"/>
      <c r="H25" s="5"/>
      <c r="I25" s="6"/>
      <c r="J25" s="6"/>
    </row>
    <row r="26" spans="1:11" s="7" customFormat="1" ht="91.5" customHeight="1">
      <c r="A26" s="796"/>
      <c r="B26" s="115" t="s">
        <v>52</v>
      </c>
      <c r="C26" s="9" t="s">
        <v>955</v>
      </c>
      <c r="D26" s="511" t="s">
        <v>47</v>
      </c>
      <c r="F26" s="115" t="s">
        <v>52</v>
      </c>
      <c r="G26" s="58"/>
      <c r="H26" s="5"/>
      <c r="I26" s="6"/>
      <c r="J26" s="6"/>
    </row>
    <row r="27" spans="1:11" s="7" customFormat="1" ht="98.45" customHeight="1">
      <c r="A27" s="796"/>
      <c r="B27" s="115" t="s">
        <v>181</v>
      </c>
      <c r="C27" s="9" t="s">
        <v>293</v>
      </c>
      <c r="D27" s="511" t="s">
        <v>47</v>
      </c>
      <c r="E27" s="89"/>
      <c r="F27" s="115" t="s">
        <v>181</v>
      </c>
      <c r="G27" s="59"/>
      <c r="H27" s="5"/>
      <c r="I27" s="6"/>
      <c r="J27" s="6"/>
    </row>
    <row r="28" spans="1:11" s="7" customFormat="1" ht="92.25" customHeight="1">
      <c r="A28" s="796"/>
      <c r="B28" s="139" t="s">
        <v>336</v>
      </c>
      <c r="C28" s="460" t="s">
        <v>337</v>
      </c>
      <c r="D28" s="511" t="s">
        <v>47</v>
      </c>
      <c r="E28" s="89"/>
      <c r="F28" s="139" t="s">
        <v>336</v>
      </c>
      <c r="G28" s="140"/>
      <c r="H28" s="5"/>
      <c r="I28" s="6"/>
      <c r="J28" s="6"/>
    </row>
    <row r="29" spans="1:11" s="7" customFormat="1" ht="92.25" customHeight="1">
      <c r="A29" s="796"/>
      <c r="B29" s="139" t="s">
        <v>53</v>
      </c>
      <c r="C29" s="141" t="s">
        <v>54</v>
      </c>
      <c r="D29" s="511" t="s">
        <v>47</v>
      </c>
      <c r="E29" s="89"/>
      <c r="F29" s="139" t="s">
        <v>53</v>
      </c>
      <c r="G29" s="140"/>
      <c r="H29" s="5"/>
      <c r="I29" s="6"/>
      <c r="J29" s="6"/>
    </row>
    <row r="30" spans="1:11" s="7" customFormat="1" ht="89.25" customHeight="1">
      <c r="A30" s="796"/>
      <c r="B30" s="139" t="s">
        <v>72</v>
      </c>
      <c r="C30" s="141" t="s">
        <v>91</v>
      </c>
      <c r="D30" s="511" t="s">
        <v>47</v>
      </c>
      <c r="E30" s="89"/>
      <c r="F30" s="139" t="s">
        <v>72</v>
      </c>
      <c r="G30" s="140"/>
      <c r="H30" s="5"/>
      <c r="I30" s="6"/>
      <c r="J30" s="6"/>
    </row>
    <row r="31" spans="1:11" s="7" customFormat="1" ht="85.5" customHeight="1">
      <c r="A31" s="796"/>
      <c r="B31" s="139" t="s">
        <v>95</v>
      </c>
      <c r="C31" s="141" t="s">
        <v>669</v>
      </c>
      <c r="D31" s="511" t="s">
        <v>47</v>
      </c>
      <c r="E31" s="89"/>
      <c r="F31" s="139" t="s">
        <v>95</v>
      </c>
      <c r="G31" s="140"/>
      <c r="H31" s="5"/>
      <c r="I31" s="6"/>
      <c r="J31" s="6"/>
    </row>
    <row r="32" spans="1:11" s="7" customFormat="1" ht="88.5" customHeight="1">
      <c r="A32" s="796"/>
      <c r="B32" s="139" t="s">
        <v>29</v>
      </c>
      <c r="C32" s="141" t="s">
        <v>30</v>
      </c>
      <c r="D32" s="511" t="s">
        <v>47</v>
      </c>
      <c r="E32" s="89"/>
      <c r="F32" s="139" t="s">
        <v>29</v>
      </c>
      <c r="G32" s="140" t="s">
        <v>713</v>
      </c>
      <c r="H32" s="5"/>
      <c r="I32" s="6"/>
      <c r="J32" s="6"/>
    </row>
    <row r="33" spans="1:10" s="7" customFormat="1" ht="82.5" customHeight="1">
      <c r="A33" s="796"/>
      <c r="B33" s="139" t="s">
        <v>412</v>
      </c>
      <c r="C33" s="141" t="s">
        <v>673</v>
      </c>
      <c r="D33" s="511" t="s">
        <v>47</v>
      </c>
      <c r="E33" s="89"/>
      <c r="F33" s="139" t="s">
        <v>412</v>
      </c>
      <c r="G33" s="140"/>
      <c r="H33" s="5"/>
      <c r="I33" s="6"/>
      <c r="J33" s="6"/>
    </row>
    <row r="34" spans="1:10" s="7" customFormat="1" ht="82.5" customHeight="1">
      <c r="A34" s="796"/>
      <c r="B34" s="139" t="s">
        <v>133</v>
      </c>
      <c r="C34" s="141" t="s">
        <v>579</v>
      </c>
      <c r="D34" s="511" t="s">
        <v>47</v>
      </c>
      <c r="E34" s="89"/>
      <c r="F34" s="139" t="s">
        <v>133</v>
      </c>
      <c r="G34" s="140"/>
      <c r="H34" s="5"/>
      <c r="I34" s="6"/>
      <c r="J34" s="6"/>
    </row>
    <row r="35" spans="1:10" s="7" customFormat="1" ht="85.5" customHeight="1">
      <c r="A35" s="796"/>
      <c r="B35" s="139" t="s">
        <v>145</v>
      </c>
      <c r="C35" s="141" t="s">
        <v>675</v>
      </c>
      <c r="D35" s="511" t="s">
        <v>47</v>
      </c>
      <c r="E35" s="89"/>
      <c r="F35" s="139" t="s">
        <v>145</v>
      </c>
      <c r="G35" s="140"/>
      <c r="H35" s="5"/>
      <c r="I35" s="6"/>
      <c r="J35" s="6"/>
    </row>
    <row r="36" spans="1:10" s="7" customFormat="1" ht="104.25" customHeight="1">
      <c r="A36" s="796"/>
      <c r="B36" s="139" t="s">
        <v>568</v>
      </c>
      <c r="C36" s="141" t="s">
        <v>973</v>
      </c>
      <c r="D36" s="510" t="s">
        <v>848</v>
      </c>
      <c r="E36" s="89">
        <v>113.981762917933</v>
      </c>
      <c r="F36" s="139" t="s">
        <v>568</v>
      </c>
      <c r="G36" s="140"/>
      <c r="H36" s="5"/>
      <c r="I36" s="6"/>
      <c r="J36" s="6"/>
    </row>
    <row r="37" spans="1:10" s="7" customFormat="1" ht="98.25" customHeight="1">
      <c r="A37" s="796"/>
      <c r="B37" s="139" t="s">
        <v>888</v>
      </c>
      <c r="C37" s="141" t="s">
        <v>358</v>
      </c>
      <c r="D37" s="511" t="s">
        <v>47</v>
      </c>
      <c r="E37" s="89"/>
      <c r="F37" s="139" t="s">
        <v>888</v>
      </c>
      <c r="G37" s="140"/>
      <c r="H37" s="5"/>
      <c r="I37" s="6"/>
      <c r="J37" s="6"/>
    </row>
    <row r="38" spans="1:10" s="7" customFormat="1" ht="98.25" customHeight="1">
      <c r="A38" s="796"/>
      <c r="B38" s="139" t="s">
        <v>32</v>
      </c>
      <c r="C38" s="141" t="s">
        <v>670</v>
      </c>
      <c r="D38" s="510" t="s">
        <v>848</v>
      </c>
      <c r="E38" s="89">
        <v>303.951367781155</v>
      </c>
      <c r="F38" s="139" t="s">
        <v>32</v>
      </c>
      <c r="G38" s="140"/>
      <c r="H38" s="5"/>
      <c r="I38" s="6"/>
      <c r="J38" s="6"/>
    </row>
    <row r="39" spans="1:10" s="7" customFormat="1" ht="85.5" customHeight="1">
      <c r="A39" s="796"/>
      <c r="B39" s="139" t="s">
        <v>13</v>
      </c>
      <c r="C39" s="141" t="s">
        <v>309</v>
      </c>
      <c r="D39" s="511" t="s">
        <v>47</v>
      </c>
      <c r="E39" s="89"/>
      <c r="F39" s="139" t="s">
        <v>13</v>
      </c>
      <c r="G39" s="140"/>
      <c r="H39" s="5"/>
      <c r="I39" s="6"/>
      <c r="J39" s="6"/>
    </row>
    <row r="40" spans="1:10" s="7" customFormat="1" ht="85.5" customHeight="1">
      <c r="A40" s="796"/>
      <c r="B40" s="139" t="s">
        <v>662</v>
      </c>
      <c r="C40" s="141" t="s">
        <v>663</v>
      </c>
      <c r="D40" s="511" t="s">
        <v>47</v>
      </c>
      <c r="E40" s="89"/>
      <c r="F40" s="139" t="s">
        <v>662</v>
      </c>
      <c r="G40" s="140"/>
      <c r="H40" s="5"/>
      <c r="I40" s="5"/>
      <c r="J40" s="5"/>
    </row>
    <row r="41" spans="1:10" s="7" customFormat="1" ht="78" customHeight="1">
      <c r="A41" s="796"/>
      <c r="B41" s="115" t="s">
        <v>55</v>
      </c>
      <c r="C41" s="8" t="s">
        <v>56</v>
      </c>
      <c r="D41" s="511" t="s">
        <v>47</v>
      </c>
      <c r="E41" s="89"/>
      <c r="F41" s="115" t="s">
        <v>55</v>
      </c>
      <c r="G41" s="58"/>
      <c r="H41" s="5"/>
      <c r="I41" s="6"/>
      <c r="J41" s="6"/>
    </row>
    <row r="42" spans="1:10" s="7" customFormat="1" ht="78" customHeight="1">
      <c r="A42" s="796"/>
      <c r="B42" s="115" t="s">
        <v>61</v>
      </c>
      <c r="C42" s="8" t="s">
        <v>125</v>
      </c>
      <c r="D42" s="511" t="s">
        <v>47</v>
      </c>
      <c r="E42" s="89"/>
      <c r="F42" s="115" t="s">
        <v>61</v>
      </c>
      <c r="G42" s="58"/>
      <c r="H42" s="5"/>
      <c r="I42" s="6"/>
      <c r="J42" s="6"/>
    </row>
    <row r="43" spans="1:10" s="7" customFormat="1" ht="78" customHeight="1">
      <c r="A43" s="796"/>
      <c r="B43" s="115" t="s">
        <v>10</v>
      </c>
      <c r="C43" s="8" t="s">
        <v>11</v>
      </c>
      <c r="D43" s="511" t="s">
        <v>47</v>
      </c>
      <c r="E43" s="89"/>
      <c r="F43" s="115" t="s">
        <v>10</v>
      </c>
      <c r="G43" s="58"/>
      <c r="H43" s="5"/>
      <c r="I43" s="6"/>
      <c r="J43" s="6"/>
    </row>
    <row r="44" spans="1:10" s="7" customFormat="1" ht="78" customHeight="1">
      <c r="A44" s="796"/>
      <c r="B44" s="115" t="s">
        <v>12</v>
      </c>
      <c r="C44" s="42" t="s">
        <v>318</v>
      </c>
      <c r="D44" s="510" t="s">
        <v>848</v>
      </c>
      <c r="E44" s="89">
        <v>151.97568389057801</v>
      </c>
      <c r="F44" s="115" t="s">
        <v>12</v>
      </c>
      <c r="G44" s="58"/>
      <c r="H44" s="5"/>
      <c r="I44" s="6"/>
      <c r="J44" s="6"/>
    </row>
    <row r="45" spans="1:10" s="7" customFormat="1" ht="112.5" customHeight="1">
      <c r="A45" s="796"/>
      <c r="B45" s="115" t="s">
        <v>4</v>
      </c>
      <c r="C45" s="141" t="s">
        <v>1629</v>
      </c>
      <c r="D45" s="511" t="s">
        <v>47</v>
      </c>
      <c r="E45" s="89"/>
      <c r="F45" s="115" t="s">
        <v>4</v>
      </c>
      <c r="G45" s="58" t="s">
        <v>715</v>
      </c>
      <c r="H45" s="5"/>
      <c r="I45" s="6"/>
      <c r="J45" s="6"/>
    </row>
    <row r="46" spans="1:10" s="7" customFormat="1" ht="76.5" customHeight="1">
      <c r="A46" s="796"/>
      <c r="B46" s="355" t="s">
        <v>300</v>
      </c>
      <c r="C46" s="42" t="s">
        <v>208</v>
      </c>
      <c r="D46" s="511" t="s">
        <v>47</v>
      </c>
      <c r="E46" s="89"/>
      <c r="F46" s="115" t="s">
        <v>300</v>
      </c>
      <c r="G46" s="59"/>
      <c r="H46" s="5"/>
      <c r="I46" s="6"/>
      <c r="J46" s="6"/>
    </row>
    <row r="47" spans="1:10" s="7" customFormat="1" ht="108" customHeight="1">
      <c r="A47" s="796"/>
      <c r="B47" s="115" t="s">
        <v>1300</v>
      </c>
      <c r="C47" s="49" t="s">
        <v>1301</v>
      </c>
      <c r="D47" s="511" t="s">
        <v>47</v>
      </c>
      <c r="E47" s="89"/>
      <c r="F47" s="115" t="s">
        <v>1300</v>
      </c>
      <c r="G47" s="59"/>
      <c r="H47" s="6"/>
      <c r="I47" s="6"/>
    </row>
    <row r="48" spans="1:10" s="7" customFormat="1" ht="78" customHeight="1">
      <c r="A48" s="796"/>
      <c r="B48" s="115" t="s">
        <v>117</v>
      </c>
      <c r="C48" s="42" t="s">
        <v>693</v>
      </c>
      <c r="D48" s="510" t="s">
        <v>848</v>
      </c>
      <c r="E48" s="89">
        <v>0</v>
      </c>
      <c r="F48" s="115" t="s">
        <v>117</v>
      </c>
      <c r="G48" s="58"/>
      <c r="H48" s="5"/>
      <c r="I48" s="6"/>
      <c r="J48" s="6"/>
    </row>
    <row r="49" spans="1:10" s="7" customFormat="1" ht="78" customHeight="1">
      <c r="A49" s="796"/>
      <c r="B49" s="115" t="s">
        <v>119</v>
      </c>
      <c r="C49" s="42" t="s">
        <v>702</v>
      </c>
      <c r="D49" s="510" t="s">
        <v>848</v>
      </c>
      <c r="E49" s="89">
        <v>341.94528875379899</v>
      </c>
      <c r="F49" s="115" t="s">
        <v>119</v>
      </c>
      <c r="G49" s="58"/>
      <c r="H49" s="5"/>
      <c r="I49" s="6"/>
      <c r="J49" s="6"/>
    </row>
    <row r="50" spans="1:10" s="7" customFormat="1" ht="78" customHeight="1">
      <c r="A50" s="796"/>
      <c r="B50" s="115" t="s">
        <v>120</v>
      </c>
      <c r="C50" s="42" t="s">
        <v>698</v>
      </c>
      <c r="D50" s="510" t="s">
        <v>848</v>
      </c>
      <c r="E50" s="89">
        <v>341.94528875379899</v>
      </c>
      <c r="F50" s="115" t="s">
        <v>120</v>
      </c>
      <c r="G50" s="58"/>
      <c r="H50" s="5"/>
      <c r="I50" s="6"/>
      <c r="J50" s="6"/>
    </row>
    <row r="51" spans="1:10" s="7" customFormat="1" ht="78" customHeight="1">
      <c r="A51" s="796"/>
      <c r="B51" s="115" t="s">
        <v>121</v>
      </c>
      <c r="C51" s="42" t="s">
        <v>696</v>
      </c>
      <c r="D51" s="510" t="s">
        <v>848</v>
      </c>
      <c r="E51" s="89">
        <v>341.94528875379899</v>
      </c>
      <c r="F51" s="115" t="s">
        <v>121</v>
      </c>
      <c r="G51" s="58"/>
      <c r="H51" s="5"/>
      <c r="I51" s="6"/>
      <c r="J51" s="6"/>
    </row>
    <row r="52" spans="1:10" s="7" customFormat="1" ht="78" customHeight="1">
      <c r="A52" s="796"/>
      <c r="B52" s="115" t="s">
        <v>243</v>
      </c>
      <c r="C52" s="42" t="s">
        <v>305</v>
      </c>
      <c r="D52" s="511" t="s">
        <v>47</v>
      </c>
      <c r="E52" s="89"/>
      <c r="F52" s="115" t="s">
        <v>243</v>
      </c>
      <c r="G52" s="58"/>
      <c r="H52" s="5"/>
      <c r="I52" s="6"/>
      <c r="J52" s="6"/>
    </row>
    <row r="53" spans="1:10" s="7" customFormat="1" ht="78" customHeight="1">
      <c r="A53" s="796"/>
      <c r="B53" s="115" t="s">
        <v>241</v>
      </c>
      <c r="C53" s="42" t="s">
        <v>695</v>
      </c>
      <c r="D53" s="510" t="s">
        <v>848</v>
      </c>
      <c r="E53" s="89">
        <v>341.94528875379899</v>
      </c>
      <c r="F53" s="115" t="s">
        <v>241</v>
      </c>
      <c r="G53" s="58"/>
      <c r="H53" s="5"/>
      <c r="I53" s="6"/>
      <c r="J53" s="6"/>
    </row>
    <row r="54" spans="1:10" s="7" customFormat="1" ht="78" customHeight="1">
      <c r="A54" s="796"/>
      <c r="B54" s="115" t="s">
        <v>694</v>
      </c>
      <c r="C54" s="42" t="s">
        <v>697</v>
      </c>
      <c r="D54" s="510" t="s">
        <v>848</v>
      </c>
      <c r="E54" s="89">
        <v>341.94528875379899</v>
      </c>
      <c r="F54" s="115" t="s">
        <v>694</v>
      </c>
      <c r="G54" s="58"/>
      <c r="H54" s="5"/>
      <c r="I54" s="6"/>
      <c r="J54" s="6"/>
    </row>
    <row r="55" spans="1:10" s="7" customFormat="1" ht="78" customHeight="1">
      <c r="A55" s="796"/>
      <c r="B55" s="115" t="s">
        <v>448</v>
      </c>
      <c r="C55" s="42" t="s">
        <v>700</v>
      </c>
      <c r="D55" s="510" t="s">
        <v>848</v>
      </c>
      <c r="E55" s="89">
        <v>341.94528875379899</v>
      </c>
      <c r="F55" s="115" t="s">
        <v>448</v>
      </c>
      <c r="G55" s="58"/>
      <c r="H55" s="5"/>
      <c r="I55" s="6"/>
      <c r="J55" s="6"/>
    </row>
    <row r="56" spans="1:10" s="7" customFormat="1" ht="78" customHeight="1">
      <c r="A56" s="796"/>
      <c r="B56" s="115" t="s">
        <v>127</v>
      </c>
      <c r="C56" s="42" t="s">
        <v>699</v>
      </c>
      <c r="D56" s="510" t="s">
        <v>848</v>
      </c>
      <c r="E56" s="89">
        <v>341.94528875379899</v>
      </c>
      <c r="F56" s="115" t="s">
        <v>127</v>
      </c>
      <c r="G56" s="58"/>
      <c r="H56" s="5"/>
      <c r="I56" s="6"/>
      <c r="J56" s="6"/>
    </row>
    <row r="57" spans="1:10" s="262" customFormat="1" ht="78" customHeight="1">
      <c r="A57" s="796"/>
      <c r="B57" s="284" t="s">
        <v>1502</v>
      </c>
      <c r="C57" s="266" t="s">
        <v>1504</v>
      </c>
      <c r="D57" s="511" t="s">
        <v>47</v>
      </c>
      <c r="E57" s="142"/>
      <c r="F57" s="284" t="s">
        <v>1502</v>
      </c>
      <c r="G57" s="625"/>
      <c r="H57" s="259"/>
      <c r="I57" s="260"/>
      <c r="J57" s="260"/>
    </row>
    <row r="58" spans="1:10" s="7" customFormat="1" ht="78" customHeight="1">
      <c r="A58" s="796"/>
      <c r="B58" s="115" t="s">
        <v>76</v>
      </c>
      <c r="C58" s="42" t="s">
        <v>77</v>
      </c>
      <c r="D58" s="511" t="s">
        <v>47</v>
      </c>
      <c r="E58" s="89"/>
      <c r="F58" s="115" t="s">
        <v>76</v>
      </c>
      <c r="G58" s="58"/>
      <c r="H58" s="5"/>
      <c r="I58" s="6"/>
      <c r="J58" s="6"/>
    </row>
    <row r="59" spans="1:10" s="7" customFormat="1" ht="79.5" customHeight="1">
      <c r="A59" s="796"/>
      <c r="B59" s="115" t="s">
        <v>440</v>
      </c>
      <c r="C59" s="9" t="s">
        <v>438</v>
      </c>
      <c r="D59" s="511" t="s">
        <v>47</v>
      </c>
      <c r="E59" s="89"/>
      <c r="F59" s="608" t="s">
        <v>440</v>
      </c>
      <c r="G59" s="58"/>
      <c r="H59" s="5"/>
      <c r="I59" s="6"/>
      <c r="J59" s="6"/>
    </row>
    <row r="60" spans="1:10" s="7" customFormat="1" ht="104.25" customHeight="1">
      <c r="A60" s="796"/>
      <c r="B60" s="115" t="s">
        <v>585</v>
      </c>
      <c r="C60" s="9" t="s">
        <v>961</v>
      </c>
      <c r="D60" s="511" t="s">
        <v>47</v>
      </c>
      <c r="E60" s="89"/>
      <c r="F60" s="608" t="s">
        <v>585</v>
      </c>
      <c r="G60" s="58"/>
      <c r="H60" s="5"/>
      <c r="I60" s="6"/>
      <c r="J60" s="6"/>
    </row>
    <row r="61" spans="1:10" s="7" customFormat="1" ht="98.25" customHeight="1">
      <c r="A61" s="796"/>
      <c r="B61" s="115" t="s">
        <v>962</v>
      </c>
      <c r="C61" s="42" t="s">
        <v>679</v>
      </c>
      <c r="D61" s="511" t="s">
        <v>47</v>
      </c>
      <c r="E61" s="89"/>
      <c r="F61" s="608" t="s">
        <v>962</v>
      </c>
      <c r="G61" s="58"/>
      <c r="H61" s="5"/>
      <c r="I61" s="6"/>
      <c r="J61" s="6"/>
    </row>
    <row r="62" spans="1:10" s="7" customFormat="1" ht="104.25" customHeight="1">
      <c r="A62" s="796"/>
      <c r="B62" s="115" t="s">
        <v>862</v>
      </c>
      <c r="C62" s="49" t="s">
        <v>969</v>
      </c>
      <c r="D62" s="510" t="s">
        <v>848</v>
      </c>
      <c r="E62" s="89">
        <v>417.933130699088</v>
      </c>
      <c r="F62" s="608" t="s">
        <v>862</v>
      </c>
      <c r="G62" s="58"/>
      <c r="H62" s="5"/>
      <c r="I62" s="6"/>
      <c r="J62" s="6"/>
    </row>
    <row r="63" spans="1:10" s="7" customFormat="1" ht="108" customHeight="1">
      <c r="A63" s="796"/>
      <c r="B63" s="115" t="s">
        <v>964</v>
      </c>
      <c r="C63" s="49" t="s">
        <v>965</v>
      </c>
      <c r="D63" s="510" t="s">
        <v>848</v>
      </c>
      <c r="E63" s="89">
        <v>531.91489361702099</v>
      </c>
      <c r="F63" s="608" t="s">
        <v>964</v>
      </c>
      <c r="G63" s="58"/>
      <c r="H63" s="5"/>
      <c r="I63" s="6"/>
      <c r="J63" s="6"/>
    </row>
    <row r="64" spans="1:10" s="7" customFormat="1" ht="117.75" customHeight="1">
      <c r="A64" s="796"/>
      <c r="B64" s="115" t="s">
        <v>967</v>
      </c>
      <c r="C64" s="49" t="s">
        <v>968</v>
      </c>
      <c r="D64" s="510" t="s">
        <v>848</v>
      </c>
      <c r="E64" s="89">
        <v>0</v>
      </c>
      <c r="F64" s="608" t="s">
        <v>967</v>
      </c>
      <c r="G64" s="58"/>
      <c r="H64" s="5"/>
      <c r="I64" s="6"/>
      <c r="J64" s="6"/>
    </row>
    <row r="65" spans="1:35" s="7" customFormat="1" ht="142.5" customHeight="1">
      <c r="A65" s="796"/>
      <c r="B65" s="115" t="s">
        <v>970</v>
      </c>
      <c r="C65" s="49" t="s">
        <v>971</v>
      </c>
      <c r="D65" s="510" t="s">
        <v>848</v>
      </c>
      <c r="E65" s="89">
        <v>151.97568389057801</v>
      </c>
      <c r="F65" s="608" t="s">
        <v>970</v>
      </c>
      <c r="G65" s="58"/>
      <c r="H65" s="5"/>
      <c r="I65" s="6"/>
      <c r="J65" s="6"/>
    </row>
    <row r="66" spans="1:35" s="7" customFormat="1" ht="78" customHeight="1">
      <c r="A66" s="796"/>
      <c r="B66" s="115" t="s">
        <v>6</v>
      </c>
      <c r="C66" s="8" t="s">
        <v>7</v>
      </c>
      <c r="D66" s="511" t="s">
        <v>47</v>
      </c>
      <c r="E66" s="89"/>
      <c r="F66" s="115" t="s">
        <v>6</v>
      </c>
      <c r="G66" s="58"/>
      <c r="H66" s="5"/>
      <c r="I66" s="6"/>
      <c r="J66" s="6"/>
    </row>
    <row r="67" spans="1:35" s="7" customFormat="1" ht="78" customHeight="1">
      <c r="A67" s="796"/>
      <c r="B67" s="115" t="s">
        <v>16</v>
      </c>
      <c r="C67" s="8" t="s">
        <v>144</v>
      </c>
      <c r="D67" s="511" t="s">
        <v>47</v>
      </c>
      <c r="E67" s="89"/>
      <c r="F67" s="115" t="s">
        <v>16</v>
      </c>
      <c r="G67" s="58"/>
      <c r="H67" s="5"/>
      <c r="I67" s="6"/>
      <c r="J67" s="6"/>
    </row>
    <row r="68" spans="1:35" s="7" customFormat="1" ht="78" customHeight="1">
      <c r="A68" s="796"/>
      <c r="B68" s="115" t="s">
        <v>158</v>
      </c>
      <c r="C68" s="8" t="s">
        <v>276</v>
      </c>
      <c r="D68" s="113" t="s">
        <v>47</v>
      </c>
      <c r="E68" s="89"/>
      <c r="F68" s="115" t="s">
        <v>158</v>
      </c>
      <c r="G68" s="58"/>
      <c r="H68" s="5"/>
      <c r="I68" s="6"/>
      <c r="J68" s="6"/>
    </row>
    <row r="69" spans="1:35" s="7" customFormat="1" ht="78" customHeight="1" thickBot="1">
      <c r="A69" s="459"/>
      <c r="B69" s="115" t="s">
        <v>278</v>
      </c>
      <c r="C69" s="8" t="s">
        <v>664</v>
      </c>
      <c r="D69" s="113" t="s">
        <v>47</v>
      </c>
      <c r="E69" s="89"/>
      <c r="F69" s="115" t="s">
        <v>278</v>
      </c>
      <c r="G69" s="58"/>
      <c r="H69" s="5"/>
      <c r="I69" s="6"/>
      <c r="J69" s="6"/>
    </row>
    <row r="70" spans="1:35" ht="136.5" customHeight="1" thickBot="1">
      <c r="A70" s="11"/>
      <c r="B70" s="527"/>
      <c r="C70" s="777" t="s">
        <v>603</v>
      </c>
      <c r="D70" s="778"/>
      <c r="E70" s="778"/>
      <c r="F70" s="778"/>
      <c r="G70" s="779"/>
      <c r="H70" s="5"/>
      <c r="I70" s="6"/>
      <c r="J70" s="6"/>
    </row>
    <row r="71" spans="1:35" s="441" customFormat="1" ht="179.25" customHeight="1" thickBot="1">
      <c r="A71" s="529"/>
      <c r="B71" s="565"/>
      <c r="C71" s="896" t="s">
        <v>849</v>
      </c>
      <c r="D71" s="897"/>
      <c r="E71" s="897"/>
      <c r="F71" s="897"/>
      <c r="G71" s="898"/>
      <c r="H71" s="214"/>
      <c r="I71" s="163"/>
      <c r="J71" s="163"/>
      <c r="K71" s="163"/>
      <c r="L71" s="522"/>
      <c r="M71" s="522"/>
      <c r="N71" s="522"/>
      <c r="O71" s="522"/>
      <c r="P71" s="522"/>
      <c r="Q71" s="522"/>
      <c r="R71" s="522"/>
      <c r="S71" s="522"/>
      <c r="T71" s="522"/>
      <c r="U71" s="522"/>
      <c r="V71" s="522"/>
      <c r="W71" s="522"/>
      <c r="X71" s="522"/>
      <c r="Y71" s="522"/>
      <c r="Z71" s="522"/>
      <c r="AA71" s="522"/>
      <c r="AB71" s="522"/>
      <c r="AC71" s="522"/>
      <c r="AD71" s="522"/>
      <c r="AE71" s="522"/>
      <c r="AF71" s="522"/>
      <c r="AG71" s="522"/>
      <c r="AH71" s="522"/>
      <c r="AI71" s="522"/>
    </row>
    <row r="72" spans="1:35" ht="19.5">
      <c r="A72" s="566"/>
      <c r="B72" s="567"/>
      <c r="C72" s="568"/>
      <c r="D72" s="568"/>
      <c r="E72" s="569"/>
      <c r="F72" s="569"/>
      <c r="G72" s="570"/>
      <c r="H72" s="5"/>
      <c r="I72" s="6"/>
      <c r="J72" s="6"/>
    </row>
    <row r="73" spans="1:35">
      <c r="A73" s="566"/>
      <c r="B73" s="567"/>
      <c r="C73" s="568"/>
      <c r="D73" s="568"/>
      <c r="E73" s="569"/>
      <c r="F73" s="569"/>
      <c r="G73" s="570"/>
      <c r="H73" s="2"/>
    </row>
    <row r="74" spans="1:35">
      <c r="A74" s="566"/>
      <c r="B74" s="567"/>
      <c r="C74" s="568"/>
      <c r="D74" s="568"/>
      <c r="E74" s="569"/>
      <c r="F74" s="569"/>
      <c r="G74" s="570"/>
      <c r="H74" s="2"/>
    </row>
    <row r="75" spans="1:35">
      <c r="A75" s="566"/>
      <c r="B75" s="567"/>
      <c r="C75" s="568"/>
      <c r="D75" s="568"/>
      <c r="E75" s="569"/>
      <c r="F75" s="569"/>
      <c r="G75" s="570"/>
      <c r="H75" s="2"/>
    </row>
    <row r="76" spans="1:35">
      <c r="A76" s="566"/>
      <c r="B76" s="567"/>
      <c r="C76" s="568"/>
      <c r="D76" s="568"/>
      <c r="E76" s="569"/>
      <c r="F76" s="569"/>
      <c r="G76" s="570"/>
      <c r="H76" s="2"/>
    </row>
    <row r="77" spans="1:35">
      <c r="A77" s="566"/>
      <c r="B77" s="567"/>
      <c r="C77" s="568"/>
      <c r="D77" s="568"/>
      <c r="E77" s="569"/>
      <c r="F77" s="569"/>
      <c r="G77" s="570"/>
      <c r="H77" s="2"/>
    </row>
    <row r="78" spans="1:35">
      <c r="A78" s="566"/>
      <c r="B78" s="567"/>
      <c r="C78" s="568"/>
      <c r="D78" s="568"/>
      <c r="E78" s="569"/>
      <c r="F78" s="569"/>
      <c r="G78" s="570"/>
      <c r="H78" s="2"/>
    </row>
    <row r="79" spans="1:35">
      <c r="A79" s="566"/>
      <c r="B79" s="567"/>
      <c r="C79" s="568"/>
      <c r="D79" s="568"/>
      <c r="E79" s="569"/>
      <c r="F79" s="569"/>
      <c r="G79" s="570"/>
      <c r="H79" s="2"/>
    </row>
    <row r="80" spans="1:35">
      <c r="A80" s="566"/>
      <c r="B80" s="567"/>
      <c r="C80" s="568"/>
      <c r="D80" s="568"/>
      <c r="E80" s="569"/>
      <c r="F80" s="569"/>
      <c r="G80" s="570"/>
      <c r="H80" s="2"/>
    </row>
    <row r="81" spans="1:8">
      <c r="A81" s="566"/>
      <c r="B81" s="567"/>
      <c r="C81" s="568"/>
      <c r="D81" s="568"/>
      <c r="E81" s="569"/>
      <c r="F81" s="569"/>
      <c r="G81" s="570"/>
      <c r="H81" s="2"/>
    </row>
    <row r="82" spans="1:8">
      <c r="A82" s="566"/>
      <c r="B82" s="567"/>
      <c r="C82" s="568"/>
      <c r="D82" s="568"/>
      <c r="E82" s="569"/>
      <c r="F82" s="569"/>
      <c r="G82" s="570"/>
      <c r="H82" s="2"/>
    </row>
    <row r="83" spans="1:8">
      <c r="A83" s="566"/>
      <c r="B83" s="567"/>
      <c r="C83" s="568"/>
      <c r="D83" s="568"/>
      <c r="E83" s="569"/>
      <c r="F83" s="569"/>
      <c r="G83" s="570"/>
      <c r="H83" s="2"/>
    </row>
    <row r="84" spans="1:8">
      <c r="A84" s="566"/>
      <c r="B84" s="567"/>
      <c r="C84" s="568"/>
      <c r="D84" s="568"/>
      <c r="E84" s="569"/>
      <c r="F84" s="569"/>
      <c r="G84" s="570"/>
      <c r="H84" s="2"/>
    </row>
    <row r="85" spans="1:8">
      <c r="A85" s="566"/>
      <c r="B85" s="567"/>
      <c r="C85" s="568"/>
      <c r="D85" s="568"/>
      <c r="E85" s="569"/>
      <c r="F85" s="569"/>
      <c r="G85" s="570"/>
      <c r="H85" s="2"/>
    </row>
    <row r="86" spans="1:8">
      <c r="A86" s="566"/>
      <c r="B86" s="567"/>
      <c r="C86" s="568"/>
      <c r="D86" s="568"/>
      <c r="E86" s="569"/>
      <c r="F86" s="569"/>
      <c r="G86" s="570"/>
      <c r="H86" s="2"/>
    </row>
    <row r="87" spans="1:8">
      <c r="A87" s="566"/>
      <c r="B87" s="567"/>
      <c r="C87" s="568"/>
      <c r="D87" s="568"/>
      <c r="E87" s="569"/>
      <c r="F87" s="569"/>
      <c r="G87" s="570"/>
      <c r="H87" s="2"/>
    </row>
    <row r="88" spans="1:8">
      <c r="A88" s="566"/>
      <c r="B88" s="567"/>
      <c r="C88" s="568"/>
      <c r="D88" s="568"/>
      <c r="E88" s="569"/>
      <c r="F88" s="569"/>
      <c r="G88" s="570"/>
      <c r="H88" s="2"/>
    </row>
    <row r="89" spans="1:8">
      <c r="A89" s="566"/>
      <c r="B89" s="567"/>
      <c r="C89" s="568"/>
      <c r="D89" s="568"/>
      <c r="E89" s="569"/>
      <c r="F89" s="569"/>
      <c r="G89" s="570"/>
      <c r="H89" s="2"/>
    </row>
    <row r="90" spans="1:8">
      <c r="A90" s="566"/>
      <c r="B90" s="567"/>
      <c r="C90" s="568"/>
      <c r="D90" s="568"/>
      <c r="E90" s="569"/>
      <c r="F90" s="569"/>
      <c r="G90" s="570"/>
      <c r="H90" s="2"/>
    </row>
    <row r="91" spans="1:8">
      <c r="A91" s="566"/>
      <c r="B91" s="567"/>
      <c r="C91" s="568"/>
      <c r="D91" s="568"/>
      <c r="E91" s="569"/>
      <c r="F91" s="569"/>
      <c r="G91" s="570"/>
      <c r="H91" s="2"/>
    </row>
    <row r="92" spans="1:8">
      <c r="A92" s="566"/>
      <c r="B92" s="567"/>
      <c r="C92" s="568"/>
      <c r="D92" s="568"/>
      <c r="E92" s="569"/>
      <c r="F92" s="569"/>
      <c r="G92" s="570"/>
      <c r="H92" s="2"/>
    </row>
    <row r="93" spans="1:8">
      <c r="A93" s="566"/>
      <c r="B93" s="567"/>
      <c r="C93" s="568"/>
      <c r="D93" s="568"/>
      <c r="E93" s="569"/>
      <c r="F93" s="569"/>
      <c r="G93" s="570"/>
      <c r="H93" s="2"/>
    </row>
    <row r="94" spans="1:8">
      <c r="A94" s="566"/>
      <c r="B94" s="567"/>
      <c r="C94" s="568"/>
      <c r="D94" s="568"/>
      <c r="E94" s="569"/>
      <c r="F94" s="569"/>
      <c r="G94" s="570"/>
      <c r="H94" s="2"/>
    </row>
    <row r="95" spans="1:8">
      <c r="A95" s="566"/>
      <c r="B95" s="567"/>
      <c r="C95" s="568"/>
      <c r="D95" s="568"/>
      <c r="E95" s="569"/>
      <c r="F95" s="569"/>
      <c r="G95" s="570"/>
      <c r="H95" s="2"/>
    </row>
    <row r="96" spans="1:8">
      <c r="A96" s="566"/>
      <c r="B96" s="567"/>
      <c r="C96" s="568"/>
      <c r="D96" s="568"/>
      <c r="E96" s="569"/>
      <c r="F96" s="569"/>
      <c r="G96" s="570"/>
      <c r="H96" s="2"/>
    </row>
    <row r="97" spans="1:8">
      <c r="A97" s="566"/>
      <c r="B97" s="567"/>
      <c r="C97" s="568"/>
      <c r="D97" s="568"/>
      <c r="E97" s="569"/>
      <c r="F97" s="569"/>
      <c r="G97" s="570"/>
      <c r="H97" s="2"/>
    </row>
    <row r="98" spans="1:8">
      <c r="A98" s="566"/>
      <c r="B98" s="567"/>
      <c r="C98" s="568"/>
      <c r="D98" s="568"/>
      <c r="E98" s="569"/>
      <c r="F98" s="569"/>
      <c r="G98" s="570"/>
      <c r="H98" s="2"/>
    </row>
    <row r="99" spans="1:8">
      <c r="A99" s="566"/>
      <c r="B99" s="567"/>
      <c r="C99" s="568"/>
      <c r="D99" s="568"/>
      <c r="E99" s="569"/>
      <c r="F99" s="569"/>
      <c r="G99" s="570"/>
      <c r="H99" s="2"/>
    </row>
    <row r="100" spans="1:8">
      <c r="A100" s="566"/>
      <c r="B100" s="567"/>
      <c r="C100" s="568"/>
      <c r="D100" s="568"/>
      <c r="E100" s="569"/>
      <c r="F100" s="569"/>
      <c r="G100" s="570"/>
      <c r="H100" s="2"/>
    </row>
    <row r="101" spans="1:8">
      <c r="A101" s="566"/>
      <c r="B101" s="567"/>
      <c r="C101" s="568"/>
      <c r="D101" s="568"/>
      <c r="E101" s="569"/>
      <c r="F101" s="569"/>
      <c r="G101" s="570"/>
      <c r="H101" s="2"/>
    </row>
    <row r="102" spans="1:8">
      <c r="A102" s="566"/>
      <c r="B102" s="567"/>
      <c r="C102" s="568"/>
      <c r="D102" s="568"/>
      <c r="E102" s="569"/>
      <c r="F102" s="569"/>
      <c r="G102" s="570"/>
      <c r="H102" s="2"/>
    </row>
    <row r="103" spans="1:8">
      <c r="A103" s="566"/>
      <c r="B103" s="567"/>
      <c r="C103" s="568"/>
      <c r="D103" s="568"/>
      <c r="E103" s="569"/>
      <c r="F103" s="569"/>
      <c r="G103" s="570"/>
      <c r="H103" s="2"/>
    </row>
    <row r="104" spans="1:8">
      <c r="A104" s="566"/>
      <c r="B104" s="567"/>
      <c r="C104" s="568"/>
      <c r="D104" s="568"/>
      <c r="E104" s="569"/>
      <c r="F104" s="569"/>
      <c r="G104" s="570"/>
      <c r="H104" s="2"/>
    </row>
    <row r="105" spans="1:8">
      <c r="A105" s="566"/>
      <c r="B105" s="567"/>
      <c r="C105" s="568"/>
      <c r="D105" s="568"/>
      <c r="E105" s="569"/>
      <c r="F105" s="569"/>
      <c r="G105" s="570"/>
      <c r="H105" s="2"/>
    </row>
    <row r="106" spans="1:8">
      <c r="A106" s="566"/>
      <c r="B106" s="567"/>
      <c r="C106" s="568"/>
      <c r="D106" s="568"/>
      <c r="E106" s="569"/>
      <c r="F106" s="569"/>
      <c r="G106" s="570"/>
      <c r="H106" s="2"/>
    </row>
    <row r="107" spans="1:8">
      <c r="A107" s="566"/>
      <c r="B107" s="567"/>
      <c r="C107" s="568"/>
      <c r="D107" s="568"/>
      <c r="E107" s="569"/>
      <c r="F107" s="569"/>
      <c r="G107" s="570"/>
      <c r="H107" s="2"/>
    </row>
    <row r="108" spans="1:8">
      <c r="A108" s="566"/>
      <c r="B108" s="567"/>
      <c r="C108" s="568"/>
      <c r="D108" s="568"/>
      <c r="E108" s="569"/>
      <c r="F108" s="569"/>
      <c r="G108" s="570"/>
      <c r="H108" s="2"/>
    </row>
    <row r="109" spans="1:8">
      <c r="A109" s="566"/>
      <c r="B109" s="567"/>
      <c r="C109" s="568"/>
      <c r="D109" s="568"/>
      <c r="E109" s="569"/>
      <c r="F109" s="569"/>
      <c r="G109" s="570"/>
      <c r="H109" s="2"/>
    </row>
    <row r="110" spans="1:8">
      <c r="A110" s="566"/>
      <c r="B110" s="567"/>
      <c r="C110" s="568"/>
      <c r="D110" s="568"/>
      <c r="E110" s="569"/>
      <c r="F110" s="569"/>
      <c r="G110" s="570"/>
      <c r="H110" s="2"/>
    </row>
    <row r="111" spans="1:8">
      <c r="A111" s="566"/>
      <c r="B111" s="567"/>
      <c r="C111" s="568"/>
      <c r="D111" s="568"/>
      <c r="E111" s="569"/>
      <c r="F111" s="569"/>
      <c r="G111" s="570"/>
      <c r="H111" s="2"/>
    </row>
  </sheetData>
  <mergeCells count="10">
    <mergeCell ref="C71:G71"/>
    <mergeCell ref="A1:A68"/>
    <mergeCell ref="B1:C6"/>
    <mergeCell ref="E1:G6"/>
    <mergeCell ref="B7:C7"/>
    <mergeCell ref="E7:G7"/>
    <mergeCell ref="B10:C10"/>
    <mergeCell ref="B11:C11"/>
    <mergeCell ref="F11:F12"/>
    <mergeCell ref="C70:G70"/>
  </mergeCells>
  <hyperlinks>
    <hyperlink ref="B11:C11" location="'ΠΡΟΤΕΙΝΟΜΕΝΟΣ ΤΙΜΟΚΑΤΑΛΟΓΟΣ'!A1" display="ΣΥΝΟΠΤΙΚΟΣ ΤΙΜΟΚΑΤΑΛΟΓΟΣ"/>
  </hyperlinks>
  <pageMargins left="0.70866141732283472" right="0.70866141732283472" top="0.74803149606299213" bottom="0.74803149606299213" header="0.31496062992125984" footer="0.31496062992125984"/>
  <pageSetup paperSize="9" scale="10" orientation="portrait" r:id="rId1"/>
  <colBreaks count="1" manualBreakCount="1">
    <brk id="7" max="1048575" man="1"/>
  </colBreaks>
  <drawing r:id="rId2"/>
</worksheet>
</file>

<file path=xl/worksheets/sheet102.xml><?xml version="1.0" encoding="utf-8"?>
<worksheet xmlns="http://schemas.openxmlformats.org/spreadsheetml/2006/main" xmlns:r="http://schemas.openxmlformats.org/officeDocument/2006/relationships">
  <sheetPr>
    <tabColor rgb="FF800000"/>
  </sheetPr>
  <dimension ref="A1:ER113"/>
  <sheetViews>
    <sheetView view="pageBreakPreview" zoomScale="24" zoomScaleNormal="24" zoomScaleSheetLayoutView="24" workbookViewId="0">
      <pane xSplit="1" ySplit="12" topLeftCell="B13" activePane="bottomRight" state="frozen"/>
      <selection activeCell="C82" sqref="C82"/>
      <selection pane="topRight" activeCell="C82" sqref="C82"/>
      <selection pane="bottomLeft" activeCell="C82" sqref="C82"/>
      <selection pane="bottomRight" activeCell="D8" sqref="D8"/>
    </sheetView>
  </sheetViews>
  <sheetFormatPr defaultRowHeight="15"/>
  <cols>
    <col min="1" max="1" width="21.28515625" style="3" customWidth="1"/>
    <col min="2" max="2" width="21.28515625" style="12" customWidth="1"/>
    <col min="3" max="3" width="226.85546875" style="13" customWidth="1"/>
    <col min="4" max="4" width="58.7109375" style="13" customWidth="1"/>
    <col min="5" max="5" width="37" style="14" customWidth="1"/>
    <col min="6" max="6" width="23.5703125" style="14" customWidth="1"/>
    <col min="7" max="7" width="172" style="15" customWidth="1"/>
    <col min="8" max="8" width="36.42578125" style="3" customWidth="1"/>
    <col min="9" max="10" width="39.85546875" style="3" customWidth="1"/>
    <col min="11" max="14" width="9.5703125" style="3" customWidth="1"/>
    <col min="15" max="16384" width="9.140625" style="3"/>
  </cols>
  <sheetData>
    <row r="1" spans="1:148" ht="124.5" customHeight="1">
      <c r="A1" s="917" t="s">
        <v>1025</v>
      </c>
      <c r="B1" s="899" t="s">
        <v>1030</v>
      </c>
      <c r="C1" s="900"/>
      <c r="D1" s="109" t="s">
        <v>952</v>
      </c>
      <c r="E1" s="903"/>
      <c r="F1" s="904"/>
      <c r="G1" s="905"/>
      <c r="H1" s="2"/>
    </row>
    <row r="2" spans="1:148" ht="112.15" customHeight="1">
      <c r="A2" s="918"/>
      <c r="B2" s="901"/>
      <c r="C2" s="902"/>
      <c r="D2" s="110" t="s">
        <v>979</v>
      </c>
      <c r="E2" s="906"/>
      <c r="F2" s="907"/>
      <c r="G2" s="908"/>
      <c r="H2" s="2"/>
    </row>
    <row r="3" spans="1:148" ht="70.5" customHeight="1">
      <c r="A3" s="918"/>
      <c r="B3" s="901"/>
      <c r="C3" s="902"/>
      <c r="D3" s="111">
        <v>1598</v>
      </c>
      <c r="E3" s="906"/>
      <c r="F3" s="907"/>
      <c r="G3" s="908"/>
      <c r="H3" s="2"/>
    </row>
    <row r="4" spans="1:148" ht="126.75" customHeight="1">
      <c r="A4" s="918"/>
      <c r="B4" s="901"/>
      <c r="C4" s="902"/>
      <c r="D4" s="718" t="s">
        <v>1621</v>
      </c>
      <c r="E4" s="906"/>
      <c r="F4" s="907"/>
      <c r="G4" s="908"/>
      <c r="H4" s="2"/>
    </row>
    <row r="5" spans="1:148" ht="73.5" customHeight="1">
      <c r="A5" s="918"/>
      <c r="B5" s="901"/>
      <c r="C5" s="902"/>
      <c r="D5" s="111" t="s">
        <v>237</v>
      </c>
      <c r="E5" s="906"/>
      <c r="F5" s="907"/>
      <c r="G5" s="908"/>
      <c r="H5" s="2"/>
    </row>
    <row r="6" spans="1:148" ht="118.5" customHeight="1">
      <c r="A6" s="918"/>
      <c r="B6" s="901"/>
      <c r="C6" s="902"/>
      <c r="D6" s="111" t="s">
        <v>131</v>
      </c>
      <c r="E6" s="906"/>
      <c r="F6" s="907"/>
      <c r="G6" s="908"/>
      <c r="H6" s="2"/>
    </row>
    <row r="7" spans="1:148" ht="73.5" customHeight="1">
      <c r="A7" s="918"/>
      <c r="B7" s="909" t="s">
        <v>232</v>
      </c>
      <c r="C7" s="910"/>
      <c r="D7" s="406">
        <v>16312.198787878788</v>
      </c>
      <c r="E7" s="841"/>
      <c r="F7" s="842"/>
      <c r="G7" s="843"/>
      <c r="H7" s="2"/>
    </row>
    <row r="8" spans="1:148" ht="73.5" customHeight="1">
      <c r="A8" s="918"/>
      <c r="B8" s="756"/>
      <c r="C8" s="757" t="s">
        <v>1668</v>
      </c>
      <c r="D8" s="769">
        <v>101</v>
      </c>
      <c r="E8" s="748"/>
      <c r="F8" s="748"/>
      <c r="G8" s="748"/>
      <c r="H8" s="566"/>
      <c r="I8" s="566"/>
      <c r="J8" s="566"/>
      <c r="K8" s="566"/>
      <c r="L8" s="566"/>
      <c r="M8" s="566"/>
      <c r="N8" s="566"/>
      <c r="O8" s="566"/>
      <c r="P8" s="566"/>
      <c r="Q8" s="566"/>
      <c r="R8" s="566"/>
      <c r="S8" s="566"/>
      <c r="T8" s="566"/>
      <c r="U8" s="566"/>
      <c r="V8" s="566"/>
      <c r="W8" s="566"/>
      <c r="X8" s="566"/>
      <c r="Y8" s="566"/>
      <c r="Z8" s="566"/>
      <c r="AA8" s="566"/>
      <c r="AB8" s="566"/>
      <c r="AC8" s="566"/>
      <c r="AD8" s="566"/>
      <c r="AE8" s="566"/>
      <c r="AF8" s="566"/>
      <c r="AG8" s="566"/>
      <c r="AH8" s="566"/>
      <c r="AI8" s="566"/>
      <c r="AJ8" s="566"/>
      <c r="AK8" s="566"/>
      <c r="AL8" s="566"/>
      <c r="AM8" s="566"/>
      <c r="AN8" s="566"/>
      <c r="AO8" s="566"/>
      <c r="AP8" s="566"/>
      <c r="AQ8" s="566"/>
      <c r="AR8" s="566"/>
      <c r="AS8" s="566"/>
      <c r="AT8" s="566"/>
      <c r="AU8" s="566"/>
      <c r="AV8" s="566"/>
      <c r="AW8" s="566"/>
      <c r="AX8" s="566"/>
      <c r="AY8" s="566"/>
      <c r="AZ8" s="566"/>
      <c r="BA8" s="566"/>
      <c r="BB8" s="566"/>
      <c r="BC8" s="566"/>
      <c r="BD8" s="566"/>
      <c r="BE8" s="566"/>
      <c r="BF8" s="566"/>
      <c r="BG8" s="566"/>
      <c r="BH8" s="566"/>
      <c r="BI8" s="566"/>
      <c r="BJ8" s="566"/>
      <c r="BK8" s="566"/>
      <c r="BL8" s="566"/>
      <c r="BM8" s="566"/>
      <c r="BN8" s="566"/>
      <c r="BO8" s="566"/>
      <c r="BP8" s="566"/>
      <c r="BQ8" s="566"/>
      <c r="BR8" s="566"/>
      <c r="BS8" s="566"/>
      <c r="BT8" s="566"/>
      <c r="BU8" s="566"/>
      <c r="BV8" s="566"/>
      <c r="BW8" s="566"/>
      <c r="BX8" s="566"/>
      <c r="BY8" s="566"/>
      <c r="BZ8" s="566"/>
      <c r="CA8" s="566"/>
      <c r="CB8" s="566"/>
      <c r="CC8" s="566"/>
      <c r="CD8" s="566"/>
      <c r="CE8" s="566"/>
      <c r="CF8" s="566"/>
      <c r="CG8" s="566"/>
      <c r="CH8" s="566"/>
      <c r="CI8" s="566"/>
      <c r="CJ8" s="566"/>
      <c r="CK8" s="566"/>
      <c r="CL8" s="566"/>
      <c r="CM8" s="566"/>
      <c r="CN8" s="566"/>
      <c r="CO8" s="566"/>
      <c r="CP8" s="566"/>
      <c r="CQ8" s="566"/>
      <c r="CR8" s="566"/>
      <c r="CS8" s="566"/>
      <c r="CT8" s="566"/>
      <c r="CU8" s="566"/>
      <c r="CV8" s="566"/>
      <c r="CW8" s="566"/>
      <c r="CX8" s="566"/>
      <c r="CY8" s="566"/>
      <c r="CZ8" s="566"/>
      <c r="DA8" s="566"/>
      <c r="DB8" s="566"/>
      <c r="DC8" s="566"/>
      <c r="DD8" s="566"/>
      <c r="DE8" s="566"/>
      <c r="DF8" s="566"/>
      <c r="DG8" s="566"/>
      <c r="DH8" s="566"/>
      <c r="DI8" s="566"/>
      <c r="DJ8" s="566"/>
      <c r="DK8" s="566"/>
      <c r="DL8" s="566"/>
      <c r="DM8" s="566"/>
      <c r="DN8" s="566"/>
      <c r="DO8" s="566"/>
      <c r="DP8" s="566"/>
      <c r="DQ8" s="566"/>
      <c r="DR8" s="566"/>
      <c r="DS8" s="566"/>
      <c r="DT8" s="566"/>
      <c r="DU8" s="566"/>
      <c r="DV8" s="566"/>
      <c r="DW8" s="566"/>
      <c r="DX8" s="566"/>
      <c r="DY8" s="566"/>
      <c r="DZ8" s="566"/>
      <c r="EA8" s="566"/>
      <c r="EB8" s="566"/>
      <c r="EC8" s="566"/>
      <c r="ED8" s="566"/>
      <c r="EE8" s="566"/>
      <c r="EF8" s="566"/>
      <c r="EG8" s="566"/>
      <c r="EH8" s="566"/>
      <c r="EI8" s="566"/>
      <c r="EJ8" s="566"/>
      <c r="EK8" s="566"/>
      <c r="EL8" s="566"/>
      <c r="EM8" s="566"/>
      <c r="EN8" s="566"/>
      <c r="EO8" s="566"/>
      <c r="EP8" s="566"/>
      <c r="EQ8" s="566"/>
      <c r="ER8" s="566"/>
    </row>
    <row r="9" spans="1:148" ht="73.5" customHeight="1">
      <c r="A9" s="918"/>
      <c r="B9" s="756"/>
      <c r="C9" s="757" t="s">
        <v>1669</v>
      </c>
      <c r="D9" s="651">
        <v>150</v>
      </c>
      <c r="E9" s="748"/>
      <c r="F9" s="748"/>
      <c r="G9" s="748"/>
      <c r="H9" s="566"/>
      <c r="I9" s="566"/>
      <c r="J9" s="566"/>
      <c r="K9" s="566"/>
      <c r="L9" s="566"/>
      <c r="M9" s="566"/>
      <c r="N9" s="566"/>
      <c r="O9" s="566"/>
      <c r="P9" s="566"/>
      <c r="Q9" s="566"/>
      <c r="R9" s="566"/>
      <c r="S9" s="566"/>
      <c r="T9" s="566"/>
      <c r="U9" s="566"/>
      <c r="V9" s="566"/>
      <c r="W9" s="566"/>
      <c r="X9" s="566"/>
      <c r="Y9" s="566"/>
      <c r="Z9" s="566"/>
      <c r="AA9" s="566"/>
      <c r="AB9" s="566"/>
      <c r="AC9" s="566"/>
      <c r="AD9" s="566"/>
      <c r="AE9" s="566"/>
      <c r="AF9" s="566"/>
      <c r="AG9" s="566"/>
      <c r="AH9" s="566"/>
      <c r="AI9" s="566"/>
      <c r="AJ9" s="566"/>
      <c r="AK9" s="566"/>
      <c r="AL9" s="566"/>
      <c r="AM9" s="566"/>
      <c r="AN9" s="566"/>
      <c r="AO9" s="566"/>
      <c r="AP9" s="566"/>
      <c r="AQ9" s="566"/>
      <c r="AR9" s="566"/>
      <c r="AS9" s="566"/>
      <c r="AT9" s="566"/>
      <c r="AU9" s="566"/>
      <c r="AV9" s="566"/>
      <c r="AW9" s="566"/>
      <c r="AX9" s="566"/>
      <c r="AY9" s="566"/>
      <c r="AZ9" s="566"/>
      <c r="BA9" s="566"/>
      <c r="BB9" s="566"/>
      <c r="BC9" s="566"/>
      <c r="BD9" s="566"/>
      <c r="BE9" s="566"/>
      <c r="BF9" s="566"/>
      <c r="BG9" s="566"/>
      <c r="BH9" s="566"/>
      <c r="BI9" s="566"/>
      <c r="BJ9" s="566"/>
      <c r="BK9" s="566"/>
      <c r="BL9" s="566"/>
      <c r="BM9" s="566"/>
      <c r="BN9" s="566"/>
      <c r="BO9" s="566"/>
      <c r="BP9" s="566"/>
      <c r="BQ9" s="566"/>
      <c r="BR9" s="566"/>
      <c r="BS9" s="566"/>
      <c r="BT9" s="566"/>
      <c r="BU9" s="566"/>
      <c r="BV9" s="566"/>
      <c r="BW9" s="566"/>
      <c r="BX9" s="566"/>
      <c r="BY9" s="566"/>
      <c r="BZ9" s="566"/>
      <c r="CA9" s="566"/>
      <c r="CB9" s="566"/>
      <c r="CC9" s="566"/>
      <c r="CD9" s="566"/>
      <c r="CE9" s="566"/>
      <c r="CF9" s="566"/>
      <c r="CG9" s="566"/>
      <c r="CH9" s="566"/>
      <c r="CI9" s="566"/>
      <c r="CJ9" s="566"/>
      <c r="CK9" s="566"/>
      <c r="CL9" s="566"/>
      <c r="CM9" s="566"/>
      <c r="CN9" s="566"/>
      <c r="CO9" s="566"/>
      <c r="CP9" s="566"/>
      <c r="CQ9" s="566"/>
      <c r="CR9" s="566"/>
      <c r="CS9" s="566"/>
      <c r="CT9" s="566"/>
      <c r="CU9" s="566"/>
      <c r="CV9" s="566"/>
      <c r="CW9" s="566"/>
      <c r="CX9" s="566"/>
      <c r="CY9" s="566"/>
      <c r="CZ9" s="566"/>
      <c r="DA9" s="566"/>
      <c r="DB9" s="566"/>
      <c r="DC9" s="566"/>
      <c r="DD9" s="566"/>
      <c r="DE9" s="566"/>
      <c r="DF9" s="566"/>
      <c r="DG9" s="566"/>
      <c r="DH9" s="566"/>
      <c r="DI9" s="566"/>
      <c r="DJ9" s="566"/>
      <c r="DK9" s="566"/>
      <c r="DL9" s="566"/>
      <c r="DM9" s="566"/>
      <c r="DN9" s="566"/>
      <c r="DO9" s="566"/>
      <c r="DP9" s="566"/>
      <c r="DQ9" s="566"/>
      <c r="DR9" s="566"/>
      <c r="DS9" s="566"/>
      <c r="DT9" s="566"/>
      <c r="DU9" s="566"/>
      <c r="DV9" s="566"/>
      <c r="DW9" s="566"/>
      <c r="DX9" s="566"/>
      <c r="DY9" s="566"/>
      <c r="DZ9" s="566"/>
      <c r="EA9" s="566"/>
      <c r="EB9" s="566"/>
      <c r="EC9" s="566"/>
      <c r="ED9" s="566"/>
      <c r="EE9" s="566"/>
      <c r="EF9" s="566"/>
      <c r="EG9" s="566"/>
      <c r="EH9" s="566"/>
      <c r="EI9" s="566"/>
      <c r="EJ9" s="566"/>
      <c r="EK9" s="566"/>
      <c r="EL9" s="566"/>
      <c r="EM9" s="566"/>
      <c r="EN9" s="566"/>
      <c r="EO9" s="566"/>
      <c r="EP9" s="566"/>
      <c r="EQ9" s="566"/>
      <c r="ER9" s="566"/>
    </row>
    <row r="10" spans="1:148" s="408" customFormat="1" ht="89.25" customHeight="1">
      <c r="A10" s="918"/>
      <c r="B10" s="909" t="s">
        <v>1670</v>
      </c>
      <c r="C10" s="910"/>
      <c r="D10" s="406">
        <v>73.72</v>
      </c>
      <c r="E10" s="158"/>
      <c r="F10" s="158"/>
      <c r="G10" s="161"/>
      <c r="H10" s="163"/>
      <c r="I10" s="163"/>
      <c r="J10" s="163"/>
      <c r="K10" s="43"/>
      <c r="L10" s="43"/>
      <c r="M10" s="43"/>
      <c r="N10" s="43"/>
      <c r="O10" s="43"/>
      <c r="P10" s="43"/>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c r="AW10" s="43"/>
      <c r="AX10" s="43"/>
      <c r="AY10" s="43"/>
      <c r="AZ10" s="43"/>
      <c r="BA10" s="43"/>
      <c r="BB10" s="43"/>
      <c r="BC10" s="43"/>
      <c r="BD10" s="43"/>
      <c r="BE10" s="43"/>
      <c r="BF10" s="43"/>
      <c r="BG10" s="43"/>
      <c r="BH10" s="43"/>
      <c r="BI10" s="43"/>
      <c r="BJ10" s="43"/>
      <c r="BK10" s="43"/>
      <c r="BL10" s="43"/>
      <c r="BM10" s="43"/>
      <c r="BN10" s="43"/>
      <c r="BO10" s="43"/>
      <c r="BP10" s="43"/>
      <c r="BQ10" s="43"/>
      <c r="BR10" s="43"/>
      <c r="BS10" s="43"/>
      <c r="BT10" s="43"/>
      <c r="BU10" s="43"/>
      <c r="BV10" s="43"/>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c r="DF10" s="43"/>
      <c r="DG10" s="43"/>
      <c r="DH10" s="43"/>
      <c r="DI10" s="43"/>
      <c r="DJ10" s="43"/>
      <c r="DK10" s="43"/>
      <c r="DL10" s="43"/>
      <c r="DM10" s="43"/>
      <c r="DN10" s="43"/>
      <c r="DO10" s="43"/>
      <c r="DP10" s="43"/>
      <c r="DQ10" s="43"/>
      <c r="DR10" s="43"/>
      <c r="DS10" s="43"/>
      <c r="DT10" s="43"/>
      <c r="DU10" s="43"/>
      <c r="DV10" s="43"/>
      <c r="DW10" s="43"/>
      <c r="DX10" s="43"/>
      <c r="DY10" s="43"/>
      <c r="DZ10" s="43"/>
      <c r="EA10" s="43"/>
      <c r="EB10" s="43"/>
      <c r="EC10" s="43"/>
      <c r="ED10" s="43"/>
      <c r="EE10" s="43"/>
      <c r="EF10" s="43"/>
      <c r="EG10" s="43"/>
      <c r="EH10" s="43"/>
      <c r="EI10" s="43"/>
      <c r="EJ10" s="43"/>
      <c r="EK10" s="43"/>
      <c r="EL10" s="43"/>
      <c r="EM10" s="43"/>
      <c r="EN10" s="43"/>
      <c r="EO10" s="43"/>
      <c r="EP10" s="43"/>
      <c r="EQ10" s="43"/>
      <c r="ER10" s="43"/>
    </row>
    <row r="11" spans="1:148" s="6" customFormat="1" ht="73.5" customHeight="1">
      <c r="A11" s="918"/>
      <c r="B11" s="791" t="s">
        <v>233</v>
      </c>
      <c r="C11" s="792"/>
      <c r="D11" s="61" t="s">
        <v>986</v>
      </c>
      <c r="E11" s="87" t="s">
        <v>232</v>
      </c>
      <c r="F11" s="848" t="s">
        <v>234</v>
      </c>
      <c r="G11" s="4"/>
      <c r="H11" s="5"/>
    </row>
    <row r="12" spans="1:148" s="7" customFormat="1" ht="64.5" customHeight="1">
      <c r="A12" s="918"/>
      <c r="B12" s="353" t="s">
        <v>45</v>
      </c>
      <c r="C12" s="353"/>
      <c r="D12" s="353"/>
      <c r="E12" s="353"/>
      <c r="F12" s="849"/>
      <c r="G12" s="354" t="s">
        <v>244</v>
      </c>
      <c r="H12" s="5"/>
      <c r="I12" s="6"/>
      <c r="J12" s="6"/>
    </row>
    <row r="13" spans="1:148" s="7" customFormat="1" ht="78" customHeight="1">
      <c r="A13" s="918"/>
      <c r="B13" s="136" t="s">
        <v>238</v>
      </c>
      <c r="C13" s="42" t="s">
        <v>291</v>
      </c>
      <c r="D13" s="113" t="s">
        <v>47</v>
      </c>
      <c r="E13" s="89"/>
      <c r="F13" s="137" t="s">
        <v>238</v>
      </c>
      <c r="G13" s="58"/>
      <c r="H13" s="5"/>
      <c r="I13" s="6"/>
      <c r="J13" s="6"/>
    </row>
    <row r="14" spans="1:148" s="7" customFormat="1" ht="78" customHeight="1">
      <c r="A14" s="918"/>
      <c r="B14" s="114" t="s">
        <v>46</v>
      </c>
      <c r="C14" s="42" t="s">
        <v>292</v>
      </c>
      <c r="D14" s="113" t="s">
        <v>47</v>
      </c>
      <c r="E14" s="89"/>
      <c r="F14" s="114" t="s">
        <v>46</v>
      </c>
      <c r="G14" s="58"/>
      <c r="H14" s="5"/>
      <c r="I14" s="6"/>
      <c r="J14" s="6"/>
    </row>
    <row r="15" spans="1:148" s="7" customFormat="1" ht="78" customHeight="1">
      <c r="A15" s="918"/>
      <c r="B15" s="114" t="s">
        <v>221</v>
      </c>
      <c r="C15" s="8" t="s">
        <v>263</v>
      </c>
      <c r="D15" s="113" t="s">
        <v>47</v>
      </c>
      <c r="E15" s="89"/>
      <c r="F15" s="114" t="s">
        <v>221</v>
      </c>
      <c r="G15" s="58"/>
      <c r="H15" s="5"/>
      <c r="I15" s="6"/>
      <c r="J15" s="6"/>
    </row>
    <row r="16" spans="1:148" s="7" customFormat="1" ht="78" customHeight="1">
      <c r="A16" s="918"/>
      <c r="B16" s="114" t="s">
        <v>200</v>
      </c>
      <c r="C16" s="8" t="s">
        <v>33</v>
      </c>
      <c r="D16" s="511" t="s">
        <v>47</v>
      </c>
      <c r="E16" s="89"/>
      <c r="F16" s="114" t="s">
        <v>200</v>
      </c>
      <c r="G16" s="58"/>
      <c r="H16" s="5"/>
      <c r="I16" s="6"/>
      <c r="J16" s="6"/>
    </row>
    <row r="17" spans="1:11" s="7" customFormat="1" ht="78" customHeight="1">
      <c r="A17" s="918"/>
      <c r="B17" s="114" t="s">
        <v>170</v>
      </c>
      <c r="C17" s="8" t="s">
        <v>201</v>
      </c>
      <c r="D17" s="511" t="s">
        <v>47</v>
      </c>
      <c r="E17" s="89"/>
      <c r="F17" s="114" t="s">
        <v>170</v>
      </c>
      <c r="G17" s="90"/>
      <c r="H17" s="5"/>
      <c r="I17" s="6"/>
      <c r="J17" s="6"/>
    </row>
    <row r="18" spans="1:11" s="7" customFormat="1" ht="78" customHeight="1">
      <c r="A18" s="918"/>
      <c r="B18" s="114" t="s">
        <v>165</v>
      </c>
      <c r="C18" s="8" t="s">
        <v>166</v>
      </c>
      <c r="D18" s="511" t="s">
        <v>47</v>
      </c>
      <c r="E18" s="89"/>
      <c r="F18" s="114" t="s">
        <v>165</v>
      </c>
      <c r="G18" s="58"/>
      <c r="H18" s="5"/>
      <c r="I18" s="6"/>
      <c r="J18" s="6"/>
    </row>
    <row r="19" spans="1:11" s="7" customFormat="1" ht="78" customHeight="1">
      <c r="A19" s="918"/>
      <c r="B19" s="114" t="s">
        <v>0</v>
      </c>
      <c r="C19" s="42" t="s">
        <v>313</v>
      </c>
      <c r="D19" s="511" t="s">
        <v>47</v>
      </c>
      <c r="E19" s="89"/>
      <c r="F19" s="114" t="s">
        <v>0</v>
      </c>
      <c r="G19" s="58"/>
      <c r="H19" s="5"/>
      <c r="I19" s="6"/>
      <c r="J19" s="6"/>
    </row>
    <row r="20" spans="1:11" s="7" customFormat="1" ht="78" customHeight="1">
      <c r="A20" s="918"/>
      <c r="B20" s="114" t="s">
        <v>236</v>
      </c>
      <c r="C20" s="42" t="s">
        <v>314</v>
      </c>
      <c r="D20" s="510" t="s">
        <v>848</v>
      </c>
      <c r="E20" s="89">
        <v>113.981762917933</v>
      </c>
      <c r="F20" s="114" t="s">
        <v>236</v>
      </c>
      <c r="G20" s="58"/>
      <c r="H20" s="5"/>
      <c r="I20" s="6"/>
      <c r="J20" s="6"/>
    </row>
    <row r="21" spans="1:11" s="7" customFormat="1" ht="78" customHeight="1">
      <c r="A21" s="918"/>
      <c r="B21" s="114" t="s">
        <v>58</v>
      </c>
      <c r="C21" s="8" t="s">
        <v>59</v>
      </c>
      <c r="D21" s="511" t="s">
        <v>47</v>
      </c>
      <c r="F21" s="114" t="s">
        <v>58</v>
      </c>
      <c r="G21" s="58"/>
      <c r="H21" s="5"/>
      <c r="I21" s="6"/>
      <c r="J21" s="6"/>
    </row>
    <row r="22" spans="1:11" s="262" customFormat="1" ht="102.75" customHeight="1">
      <c r="A22" s="918"/>
      <c r="B22" s="282" t="s">
        <v>1507</v>
      </c>
      <c r="C22" s="265" t="s">
        <v>1508</v>
      </c>
      <c r="D22" s="511" t="s">
        <v>47</v>
      </c>
      <c r="E22" s="142"/>
      <c r="F22" s="282" t="s">
        <v>1507</v>
      </c>
      <c r="G22" s="625"/>
      <c r="H22" s="625"/>
      <c r="I22" s="259"/>
      <c r="J22" s="260"/>
      <c r="K22" s="260"/>
    </row>
    <row r="23" spans="1:11" s="7" customFormat="1" ht="78" customHeight="1">
      <c r="A23" s="918"/>
      <c r="B23" s="115" t="s">
        <v>50</v>
      </c>
      <c r="C23" s="8" t="s">
        <v>453</v>
      </c>
      <c r="D23" s="511" t="s">
        <v>47</v>
      </c>
      <c r="F23" s="115" t="s">
        <v>50</v>
      </c>
      <c r="G23" s="58"/>
      <c r="H23" s="5"/>
      <c r="I23" s="6"/>
      <c r="J23" s="6"/>
    </row>
    <row r="24" spans="1:11" s="7" customFormat="1" ht="78" customHeight="1">
      <c r="A24" s="918"/>
      <c r="B24" s="115" t="s">
        <v>100</v>
      </c>
      <c r="C24" s="8" t="s">
        <v>175</v>
      </c>
      <c r="D24" s="511" t="s">
        <v>47</v>
      </c>
      <c r="F24" s="115" t="s">
        <v>100</v>
      </c>
      <c r="G24" s="58"/>
      <c r="H24" s="5"/>
      <c r="I24" s="6"/>
      <c r="J24" s="6"/>
    </row>
    <row r="25" spans="1:11" s="7" customFormat="1" ht="78" customHeight="1">
      <c r="A25" s="918"/>
      <c r="B25" s="115" t="s">
        <v>101</v>
      </c>
      <c r="C25" s="42" t="s">
        <v>319</v>
      </c>
      <c r="D25" s="511" t="s">
        <v>47</v>
      </c>
      <c r="F25" s="115" t="s">
        <v>101</v>
      </c>
      <c r="G25" s="58"/>
      <c r="H25" s="5"/>
      <c r="I25" s="6"/>
      <c r="J25" s="6"/>
    </row>
    <row r="26" spans="1:11" s="7" customFormat="1" ht="91.5" customHeight="1">
      <c r="A26" s="918"/>
      <c r="B26" s="115" t="s">
        <v>52</v>
      </c>
      <c r="C26" s="9" t="s">
        <v>955</v>
      </c>
      <c r="D26" s="511" t="s">
        <v>47</v>
      </c>
      <c r="F26" s="115" t="s">
        <v>52</v>
      </c>
      <c r="G26" s="58"/>
      <c r="H26" s="5"/>
      <c r="I26" s="6"/>
      <c r="J26" s="6"/>
    </row>
    <row r="27" spans="1:11" s="7" customFormat="1" ht="98.45" customHeight="1">
      <c r="A27" s="918"/>
      <c r="B27" s="115" t="s">
        <v>181</v>
      </c>
      <c r="C27" s="9" t="s">
        <v>293</v>
      </c>
      <c r="D27" s="511" t="s">
        <v>47</v>
      </c>
      <c r="E27" s="89"/>
      <c r="F27" s="115" t="s">
        <v>181</v>
      </c>
      <c r="G27" s="59"/>
      <c r="H27" s="5"/>
      <c r="I27" s="6"/>
      <c r="J27" s="6"/>
    </row>
    <row r="28" spans="1:11" s="7" customFormat="1" ht="92.25" customHeight="1">
      <c r="A28" s="918"/>
      <c r="B28" s="139" t="s">
        <v>336</v>
      </c>
      <c r="C28" s="460" t="s">
        <v>337</v>
      </c>
      <c r="D28" s="511" t="s">
        <v>47</v>
      </c>
      <c r="E28" s="89"/>
      <c r="F28" s="139" t="s">
        <v>336</v>
      </c>
      <c r="G28" s="140"/>
      <c r="H28" s="5"/>
      <c r="I28" s="6"/>
      <c r="J28" s="6"/>
    </row>
    <row r="29" spans="1:11" s="7" customFormat="1" ht="92.25" customHeight="1">
      <c r="A29" s="918"/>
      <c r="B29" s="139" t="s">
        <v>53</v>
      </c>
      <c r="C29" s="141" t="s">
        <v>54</v>
      </c>
      <c r="D29" s="511" t="s">
        <v>47</v>
      </c>
      <c r="E29" s="89"/>
      <c r="F29" s="139" t="s">
        <v>53</v>
      </c>
      <c r="G29" s="140"/>
      <c r="H29" s="5"/>
      <c r="I29" s="6"/>
      <c r="J29" s="6"/>
    </row>
    <row r="30" spans="1:11" s="7" customFormat="1" ht="89.25" customHeight="1">
      <c r="A30" s="918"/>
      <c r="B30" s="139" t="s">
        <v>72</v>
      </c>
      <c r="C30" s="141" t="s">
        <v>91</v>
      </c>
      <c r="D30" s="511" t="s">
        <v>47</v>
      </c>
      <c r="E30" s="89"/>
      <c r="F30" s="139" t="s">
        <v>72</v>
      </c>
      <c r="G30" s="140"/>
      <c r="H30" s="5"/>
      <c r="I30" s="6"/>
      <c r="J30" s="6"/>
    </row>
    <row r="31" spans="1:11" s="7" customFormat="1" ht="85.5" customHeight="1">
      <c r="A31" s="918"/>
      <c r="B31" s="139" t="s">
        <v>95</v>
      </c>
      <c r="C31" s="141" t="s">
        <v>669</v>
      </c>
      <c r="D31" s="511" t="s">
        <v>47</v>
      </c>
      <c r="E31" s="89"/>
      <c r="F31" s="139" t="s">
        <v>95</v>
      </c>
      <c r="G31" s="140"/>
      <c r="H31" s="5"/>
      <c r="I31" s="6"/>
      <c r="J31" s="6"/>
    </row>
    <row r="32" spans="1:11" s="7" customFormat="1" ht="88.5" customHeight="1">
      <c r="A32" s="918"/>
      <c r="B32" s="139" t="s">
        <v>29</v>
      </c>
      <c r="C32" s="141" t="s">
        <v>30</v>
      </c>
      <c r="D32" s="511" t="s">
        <v>47</v>
      </c>
      <c r="E32" s="89"/>
      <c r="F32" s="139" t="s">
        <v>29</v>
      </c>
      <c r="G32" s="140" t="s">
        <v>713</v>
      </c>
      <c r="H32" s="5"/>
      <c r="I32" s="6"/>
      <c r="J32" s="6"/>
    </row>
    <row r="33" spans="1:10" s="7" customFormat="1" ht="82.5" customHeight="1">
      <c r="A33" s="918"/>
      <c r="B33" s="139" t="s">
        <v>412</v>
      </c>
      <c r="C33" s="141" t="s">
        <v>673</v>
      </c>
      <c r="D33" s="511" t="s">
        <v>47</v>
      </c>
      <c r="E33" s="89"/>
      <c r="F33" s="139" t="s">
        <v>412</v>
      </c>
      <c r="G33" s="140"/>
      <c r="H33" s="5"/>
      <c r="I33" s="6"/>
      <c r="J33" s="6"/>
    </row>
    <row r="34" spans="1:10" s="7" customFormat="1" ht="82.5" customHeight="1">
      <c r="A34" s="918"/>
      <c r="B34" s="139" t="s">
        <v>133</v>
      </c>
      <c r="C34" s="141" t="s">
        <v>579</v>
      </c>
      <c r="D34" s="511" t="s">
        <v>47</v>
      </c>
      <c r="E34" s="89"/>
      <c r="F34" s="139" t="s">
        <v>133</v>
      </c>
      <c r="G34" s="140"/>
      <c r="H34" s="5"/>
      <c r="I34" s="6"/>
      <c r="J34" s="6"/>
    </row>
    <row r="35" spans="1:10" s="7" customFormat="1" ht="85.5" customHeight="1">
      <c r="A35" s="918"/>
      <c r="B35" s="139" t="s">
        <v>145</v>
      </c>
      <c r="C35" s="141" t="s">
        <v>675</v>
      </c>
      <c r="D35" s="511" t="s">
        <v>47</v>
      </c>
      <c r="E35" s="89"/>
      <c r="F35" s="139" t="s">
        <v>145</v>
      </c>
      <c r="G35" s="140"/>
      <c r="H35" s="5"/>
      <c r="I35" s="6"/>
      <c r="J35" s="6"/>
    </row>
    <row r="36" spans="1:10" s="7" customFormat="1" ht="104.25" customHeight="1">
      <c r="A36" s="918"/>
      <c r="B36" s="139" t="s">
        <v>568</v>
      </c>
      <c r="C36" s="141" t="s">
        <v>973</v>
      </c>
      <c r="D36" s="510" t="s">
        <v>848</v>
      </c>
      <c r="E36" s="89">
        <v>113.981762917933</v>
      </c>
      <c r="F36" s="139" t="s">
        <v>568</v>
      </c>
      <c r="G36" s="140"/>
      <c r="H36" s="5"/>
      <c r="I36" s="6"/>
      <c r="J36" s="6"/>
    </row>
    <row r="37" spans="1:10" s="7" customFormat="1" ht="88.5" customHeight="1">
      <c r="A37" s="918"/>
      <c r="B37" s="139" t="s">
        <v>62</v>
      </c>
      <c r="C37" s="141" t="s">
        <v>980</v>
      </c>
      <c r="D37" s="511" t="s">
        <v>47</v>
      </c>
      <c r="E37" s="89"/>
      <c r="F37" s="139" t="s">
        <v>62</v>
      </c>
      <c r="G37" s="140"/>
      <c r="H37" s="5"/>
      <c r="I37" s="6"/>
      <c r="J37" s="6"/>
    </row>
    <row r="38" spans="1:10" s="7" customFormat="1" ht="98.25" customHeight="1">
      <c r="A38" s="918"/>
      <c r="B38" s="139" t="s">
        <v>888</v>
      </c>
      <c r="C38" s="141" t="s">
        <v>358</v>
      </c>
      <c r="D38" s="511" t="s">
        <v>47</v>
      </c>
      <c r="E38" s="89"/>
      <c r="F38" s="139" t="s">
        <v>888</v>
      </c>
      <c r="G38" s="140"/>
      <c r="H38" s="5"/>
      <c r="I38" s="6"/>
      <c r="J38" s="6"/>
    </row>
    <row r="39" spans="1:10" s="7" customFormat="1" ht="98.25" customHeight="1">
      <c r="A39" s="918"/>
      <c r="B39" s="139" t="s">
        <v>32</v>
      </c>
      <c r="C39" s="141" t="s">
        <v>670</v>
      </c>
      <c r="D39" s="510" t="s">
        <v>848</v>
      </c>
      <c r="E39" s="89">
        <v>303.951367781155</v>
      </c>
      <c r="F39" s="139" t="s">
        <v>32</v>
      </c>
      <c r="G39" s="140"/>
      <c r="H39" s="5"/>
      <c r="I39" s="6"/>
      <c r="J39" s="6"/>
    </row>
    <row r="40" spans="1:10" s="7" customFormat="1" ht="85.5" customHeight="1">
      <c r="A40" s="918"/>
      <c r="B40" s="139" t="s">
        <v>13</v>
      </c>
      <c r="C40" s="141" t="s">
        <v>309</v>
      </c>
      <c r="D40" s="511" t="s">
        <v>47</v>
      </c>
      <c r="E40" s="89"/>
      <c r="F40" s="139" t="s">
        <v>13</v>
      </c>
      <c r="G40" s="140"/>
      <c r="H40" s="5"/>
      <c r="I40" s="6"/>
      <c r="J40" s="6"/>
    </row>
    <row r="41" spans="1:10" s="7" customFormat="1" ht="85.5" customHeight="1">
      <c r="A41" s="918"/>
      <c r="B41" s="139" t="s">
        <v>662</v>
      </c>
      <c r="C41" s="141" t="s">
        <v>663</v>
      </c>
      <c r="D41" s="511" t="s">
        <v>47</v>
      </c>
      <c r="E41" s="89"/>
      <c r="F41" s="139" t="s">
        <v>662</v>
      </c>
      <c r="G41" s="140"/>
      <c r="H41" s="5"/>
      <c r="I41" s="5"/>
      <c r="J41" s="5"/>
    </row>
    <row r="42" spans="1:10" s="7" customFormat="1" ht="78" customHeight="1">
      <c r="A42" s="918"/>
      <c r="B42" s="115" t="s">
        <v>55</v>
      </c>
      <c r="C42" s="8" t="s">
        <v>56</v>
      </c>
      <c r="D42" s="511" t="s">
        <v>47</v>
      </c>
      <c r="E42" s="89"/>
      <c r="F42" s="115" t="s">
        <v>55</v>
      </c>
      <c r="G42" s="58"/>
      <c r="H42" s="5"/>
      <c r="I42" s="6"/>
      <c r="J42" s="6"/>
    </row>
    <row r="43" spans="1:10" s="7" customFormat="1" ht="78" customHeight="1">
      <c r="A43" s="918"/>
      <c r="B43" s="115" t="s">
        <v>61</v>
      </c>
      <c r="C43" s="8" t="s">
        <v>125</v>
      </c>
      <c r="D43" s="511" t="s">
        <v>47</v>
      </c>
      <c r="E43" s="89"/>
      <c r="F43" s="115" t="s">
        <v>61</v>
      </c>
      <c r="G43" s="58"/>
      <c r="H43" s="5"/>
      <c r="I43" s="6"/>
      <c r="J43" s="6"/>
    </row>
    <row r="44" spans="1:10" s="7" customFormat="1" ht="78" customHeight="1">
      <c r="A44" s="918"/>
      <c r="B44" s="115" t="s">
        <v>10</v>
      </c>
      <c r="C44" s="8" t="s">
        <v>11</v>
      </c>
      <c r="D44" s="511" t="s">
        <v>47</v>
      </c>
      <c r="E44" s="89"/>
      <c r="F44" s="115" t="s">
        <v>10</v>
      </c>
      <c r="G44" s="58"/>
      <c r="H44" s="5"/>
      <c r="I44" s="6"/>
      <c r="J44" s="6"/>
    </row>
    <row r="45" spans="1:10" s="7" customFormat="1" ht="78" customHeight="1">
      <c r="A45" s="918"/>
      <c r="B45" s="115" t="s">
        <v>12</v>
      </c>
      <c r="C45" s="42" t="s">
        <v>318</v>
      </c>
      <c r="D45" s="510" t="s">
        <v>848</v>
      </c>
      <c r="E45" s="89">
        <v>151.97568389057801</v>
      </c>
      <c r="F45" s="115" t="s">
        <v>12</v>
      </c>
      <c r="G45" s="58"/>
      <c r="H45" s="5"/>
      <c r="I45" s="6"/>
      <c r="J45" s="6"/>
    </row>
    <row r="46" spans="1:10" s="7" customFormat="1" ht="112.5" customHeight="1">
      <c r="A46" s="918"/>
      <c r="B46" s="115" t="s">
        <v>4</v>
      </c>
      <c r="C46" s="141" t="s">
        <v>963</v>
      </c>
      <c r="D46" s="511" t="s">
        <v>47</v>
      </c>
      <c r="E46" s="89"/>
      <c r="F46" s="115" t="s">
        <v>4</v>
      </c>
      <c r="G46" s="58" t="s">
        <v>715</v>
      </c>
      <c r="H46" s="5"/>
      <c r="I46" s="6"/>
      <c r="J46" s="6"/>
    </row>
    <row r="47" spans="1:10" s="7" customFormat="1" ht="76.5" customHeight="1">
      <c r="A47" s="918"/>
      <c r="B47" s="355" t="s">
        <v>300</v>
      </c>
      <c r="C47" s="42" t="s">
        <v>208</v>
      </c>
      <c r="D47" s="511" t="s">
        <v>47</v>
      </c>
      <c r="E47" s="89"/>
      <c r="F47" s="115" t="s">
        <v>300</v>
      </c>
      <c r="G47" s="59"/>
      <c r="H47" s="5"/>
      <c r="I47" s="6"/>
      <c r="J47" s="6"/>
    </row>
    <row r="48" spans="1:10" s="7" customFormat="1" ht="108" customHeight="1">
      <c r="A48" s="918"/>
      <c r="B48" s="115" t="s">
        <v>1300</v>
      </c>
      <c r="C48" s="49" t="s">
        <v>1301</v>
      </c>
      <c r="D48" s="511" t="s">
        <v>47</v>
      </c>
      <c r="E48" s="89"/>
      <c r="F48" s="115" t="s">
        <v>1300</v>
      </c>
      <c r="G48" s="59"/>
      <c r="H48" s="6"/>
      <c r="I48" s="6"/>
    </row>
    <row r="49" spans="1:10" s="7" customFormat="1" ht="78" customHeight="1">
      <c r="A49" s="918"/>
      <c r="B49" s="115" t="s">
        <v>117</v>
      </c>
      <c r="C49" s="42" t="s">
        <v>693</v>
      </c>
      <c r="D49" s="510" t="s">
        <v>848</v>
      </c>
      <c r="E49" s="89">
        <v>0</v>
      </c>
      <c r="F49" s="115" t="s">
        <v>117</v>
      </c>
      <c r="G49" s="58"/>
      <c r="H49" s="5"/>
      <c r="I49" s="6"/>
      <c r="J49" s="6"/>
    </row>
    <row r="50" spans="1:10" s="7" customFormat="1" ht="78" customHeight="1">
      <c r="A50" s="918"/>
      <c r="B50" s="115" t="s">
        <v>119</v>
      </c>
      <c r="C50" s="42" t="s">
        <v>702</v>
      </c>
      <c r="D50" s="510" t="s">
        <v>848</v>
      </c>
      <c r="E50" s="89">
        <v>341.94528875379899</v>
      </c>
      <c r="F50" s="115" t="s">
        <v>119</v>
      </c>
      <c r="G50" s="58"/>
      <c r="H50" s="5"/>
      <c r="I50" s="6"/>
      <c r="J50" s="6"/>
    </row>
    <row r="51" spans="1:10" s="7" customFormat="1" ht="78" customHeight="1">
      <c r="A51" s="918"/>
      <c r="B51" s="115" t="s">
        <v>120</v>
      </c>
      <c r="C51" s="42" t="s">
        <v>698</v>
      </c>
      <c r="D51" s="510" t="s">
        <v>848</v>
      </c>
      <c r="E51" s="89">
        <v>341.94528875379899</v>
      </c>
      <c r="F51" s="115" t="s">
        <v>120</v>
      </c>
      <c r="G51" s="58"/>
      <c r="H51" s="5"/>
      <c r="I51" s="6"/>
      <c r="J51" s="6"/>
    </row>
    <row r="52" spans="1:10" s="7" customFormat="1" ht="78" customHeight="1">
      <c r="A52" s="918"/>
      <c r="B52" s="115" t="s">
        <v>121</v>
      </c>
      <c r="C52" s="42" t="s">
        <v>696</v>
      </c>
      <c r="D52" s="510" t="s">
        <v>848</v>
      </c>
      <c r="E52" s="89">
        <v>341.94528875379899</v>
      </c>
      <c r="F52" s="115" t="s">
        <v>121</v>
      </c>
      <c r="G52" s="58"/>
      <c r="H52" s="5"/>
      <c r="I52" s="6"/>
      <c r="J52" s="6"/>
    </row>
    <row r="53" spans="1:10" s="7" customFormat="1" ht="78" customHeight="1">
      <c r="A53" s="918"/>
      <c r="B53" s="115" t="s">
        <v>243</v>
      </c>
      <c r="C53" s="42" t="s">
        <v>305</v>
      </c>
      <c r="D53" s="511" t="s">
        <v>47</v>
      </c>
      <c r="E53" s="89"/>
      <c r="F53" s="115" t="s">
        <v>243</v>
      </c>
      <c r="G53" s="58"/>
      <c r="H53" s="5"/>
      <c r="I53" s="6"/>
      <c r="J53" s="6"/>
    </row>
    <row r="54" spans="1:10" s="7" customFormat="1" ht="78" customHeight="1">
      <c r="A54" s="918"/>
      <c r="B54" s="115" t="s">
        <v>241</v>
      </c>
      <c r="C54" s="42" t="s">
        <v>695</v>
      </c>
      <c r="D54" s="510" t="s">
        <v>848</v>
      </c>
      <c r="E54" s="89">
        <v>341.94528875379899</v>
      </c>
      <c r="F54" s="115" t="s">
        <v>241</v>
      </c>
      <c r="G54" s="58"/>
      <c r="H54" s="5"/>
      <c r="I54" s="6"/>
      <c r="J54" s="6"/>
    </row>
    <row r="55" spans="1:10" s="7" customFormat="1" ht="78" customHeight="1">
      <c r="A55" s="918"/>
      <c r="B55" s="115" t="s">
        <v>694</v>
      </c>
      <c r="C55" s="42" t="s">
        <v>697</v>
      </c>
      <c r="D55" s="510" t="s">
        <v>848</v>
      </c>
      <c r="E55" s="89">
        <v>341.94528875379899</v>
      </c>
      <c r="F55" s="115" t="s">
        <v>694</v>
      </c>
      <c r="G55" s="58"/>
      <c r="H55" s="5"/>
      <c r="I55" s="6"/>
      <c r="J55" s="6"/>
    </row>
    <row r="56" spans="1:10" s="7" customFormat="1" ht="78" customHeight="1">
      <c r="A56" s="918"/>
      <c r="B56" s="115" t="s">
        <v>448</v>
      </c>
      <c r="C56" s="42" t="s">
        <v>700</v>
      </c>
      <c r="D56" s="510" t="s">
        <v>848</v>
      </c>
      <c r="E56" s="89">
        <v>341.94528875379899</v>
      </c>
      <c r="F56" s="115" t="s">
        <v>448</v>
      </c>
      <c r="G56" s="58"/>
      <c r="H56" s="5"/>
      <c r="I56" s="6"/>
      <c r="J56" s="6"/>
    </row>
    <row r="57" spans="1:10" s="7" customFormat="1" ht="78" customHeight="1">
      <c r="A57" s="918"/>
      <c r="B57" s="115" t="s">
        <v>127</v>
      </c>
      <c r="C57" s="42" t="s">
        <v>699</v>
      </c>
      <c r="D57" s="510" t="s">
        <v>848</v>
      </c>
      <c r="E57" s="89">
        <v>341.94528875379899</v>
      </c>
      <c r="F57" s="115" t="s">
        <v>127</v>
      </c>
      <c r="G57" s="58"/>
      <c r="H57" s="5"/>
      <c r="I57" s="6"/>
      <c r="J57" s="6"/>
    </row>
    <row r="58" spans="1:10" s="262" customFormat="1" ht="78" customHeight="1">
      <c r="A58" s="918"/>
      <c r="B58" s="284" t="s">
        <v>1502</v>
      </c>
      <c r="C58" s="266" t="s">
        <v>1504</v>
      </c>
      <c r="D58" s="511" t="s">
        <v>47</v>
      </c>
      <c r="E58" s="142"/>
      <c r="F58" s="284" t="s">
        <v>1502</v>
      </c>
      <c r="G58" s="625"/>
      <c r="H58" s="259"/>
      <c r="I58" s="260"/>
      <c r="J58" s="260"/>
    </row>
    <row r="59" spans="1:10" s="7" customFormat="1" ht="78" customHeight="1">
      <c r="A59" s="918"/>
      <c r="B59" s="115" t="s">
        <v>76</v>
      </c>
      <c r="C59" s="42" t="s">
        <v>77</v>
      </c>
      <c r="D59" s="511" t="s">
        <v>47</v>
      </c>
      <c r="E59" s="89"/>
      <c r="F59" s="115" t="s">
        <v>76</v>
      </c>
      <c r="G59" s="58"/>
      <c r="H59" s="5"/>
      <c r="I59" s="6"/>
      <c r="J59" s="6"/>
    </row>
    <row r="60" spans="1:10" s="7" customFormat="1" ht="78" customHeight="1">
      <c r="A60" s="918"/>
      <c r="B60" s="115" t="s">
        <v>820</v>
      </c>
      <c r="C60" s="42" t="s">
        <v>406</v>
      </c>
      <c r="D60" s="510" t="s">
        <v>848</v>
      </c>
      <c r="E60" s="89">
        <v>683.89057750759901</v>
      </c>
      <c r="F60" s="608" t="s">
        <v>820</v>
      </c>
      <c r="G60" s="58"/>
      <c r="H60" s="5"/>
      <c r="I60" s="6"/>
      <c r="J60" s="6"/>
    </row>
    <row r="61" spans="1:10" s="7" customFormat="1" ht="79.5" customHeight="1">
      <c r="A61" s="918"/>
      <c r="B61" s="115" t="s">
        <v>440</v>
      </c>
      <c r="C61" s="9" t="s">
        <v>438</v>
      </c>
      <c r="D61" s="511" t="s">
        <v>47</v>
      </c>
      <c r="E61" s="89"/>
      <c r="F61" s="608" t="s">
        <v>440</v>
      </c>
      <c r="G61" s="58"/>
      <c r="H61" s="5"/>
      <c r="I61" s="6"/>
      <c r="J61" s="6"/>
    </row>
    <row r="62" spans="1:10" s="7" customFormat="1" ht="104.25" customHeight="1">
      <c r="A62" s="918"/>
      <c r="B62" s="115" t="s">
        <v>585</v>
      </c>
      <c r="C62" s="9" t="s">
        <v>961</v>
      </c>
      <c r="D62" s="511" t="s">
        <v>47</v>
      </c>
      <c r="E62" s="89"/>
      <c r="F62" s="608" t="s">
        <v>585</v>
      </c>
      <c r="G62" s="58"/>
      <c r="H62" s="5"/>
      <c r="I62" s="6"/>
      <c r="J62" s="6"/>
    </row>
    <row r="63" spans="1:10" s="7" customFormat="1" ht="98.25" customHeight="1">
      <c r="A63" s="918"/>
      <c r="B63" s="115" t="s">
        <v>962</v>
      </c>
      <c r="C63" s="42" t="s">
        <v>679</v>
      </c>
      <c r="D63" s="511" t="s">
        <v>47</v>
      </c>
      <c r="E63" s="89"/>
      <c r="F63" s="608" t="s">
        <v>962</v>
      </c>
      <c r="G63" s="58"/>
      <c r="H63" s="5"/>
      <c r="I63" s="6"/>
      <c r="J63" s="6"/>
    </row>
    <row r="64" spans="1:10" s="7" customFormat="1" ht="104.25" customHeight="1">
      <c r="A64" s="918"/>
      <c r="B64" s="115" t="s">
        <v>862</v>
      </c>
      <c r="C64" s="49" t="s">
        <v>969</v>
      </c>
      <c r="D64" s="510" t="s">
        <v>848</v>
      </c>
      <c r="E64" s="89">
        <v>417.933130699088</v>
      </c>
      <c r="F64" s="608" t="s">
        <v>862</v>
      </c>
      <c r="G64" s="58"/>
      <c r="H64" s="5"/>
      <c r="I64" s="6"/>
      <c r="J64" s="6"/>
    </row>
    <row r="65" spans="1:35" s="7" customFormat="1" ht="108" customHeight="1">
      <c r="A65" s="918"/>
      <c r="B65" s="115" t="s">
        <v>964</v>
      </c>
      <c r="C65" s="49" t="s">
        <v>965</v>
      </c>
      <c r="D65" s="510" t="s">
        <v>848</v>
      </c>
      <c r="E65" s="89">
        <v>531.91489361702099</v>
      </c>
      <c r="F65" s="608" t="s">
        <v>964</v>
      </c>
      <c r="G65" s="58"/>
      <c r="H65" s="5"/>
      <c r="I65" s="6"/>
      <c r="J65" s="6"/>
    </row>
    <row r="66" spans="1:35" s="7" customFormat="1" ht="117.75" customHeight="1">
      <c r="A66" s="918"/>
      <c r="B66" s="115" t="s">
        <v>967</v>
      </c>
      <c r="C66" s="49" t="s">
        <v>968</v>
      </c>
      <c r="D66" s="510" t="s">
        <v>848</v>
      </c>
      <c r="E66" s="89">
        <v>0</v>
      </c>
      <c r="F66" s="608" t="s">
        <v>967</v>
      </c>
      <c r="G66" s="58"/>
      <c r="H66" s="5"/>
      <c r="I66" s="6"/>
      <c r="J66" s="6"/>
    </row>
    <row r="67" spans="1:35" s="7" customFormat="1" ht="142.5" customHeight="1">
      <c r="A67" s="918"/>
      <c r="B67" s="115" t="s">
        <v>970</v>
      </c>
      <c r="C67" s="49" t="s">
        <v>971</v>
      </c>
      <c r="D67" s="510" t="s">
        <v>848</v>
      </c>
      <c r="E67" s="89">
        <v>151.97568389057801</v>
      </c>
      <c r="F67" s="608" t="s">
        <v>970</v>
      </c>
      <c r="G67" s="58"/>
      <c r="H67" s="5"/>
      <c r="I67" s="6"/>
      <c r="J67" s="6"/>
    </row>
    <row r="68" spans="1:35" s="7" customFormat="1" ht="78" customHeight="1">
      <c r="A68" s="918"/>
      <c r="B68" s="115" t="s">
        <v>6</v>
      </c>
      <c r="C68" s="8" t="s">
        <v>7</v>
      </c>
      <c r="D68" s="511" t="s">
        <v>47</v>
      </c>
      <c r="E68" s="89"/>
      <c r="F68" s="115" t="s">
        <v>6</v>
      </c>
      <c r="G68" s="58"/>
      <c r="H68" s="5"/>
      <c r="I68" s="6"/>
      <c r="J68" s="6"/>
    </row>
    <row r="69" spans="1:35" s="7" customFormat="1" ht="78" customHeight="1">
      <c r="A69" s="918"/>
      <c r="B69" s="115" t="s">
        <v>16</v>
      </c>
      <c r="C69" s="8" t="s">
        <v>144</v>
      </c>
      <c r="D69" s="511" t="s">
        <v>47</v>
      </c>
      <c r="E69" s="89"/>
      <c r="F69" s="115" t="s">
        <v>16</v>
      </c>
      <c r="G69" s="58"/>
      <c r="H69" s="5"/>
      <c r="I69" s="6"/>
      <c r="J69" s="6"/>
    </row>
    <row r="70" spans="1:35" s="7" customFormat="1" ht="78" customHeight="1">
      <c r="A70" s="918"/>
      <c r="B70" s="115" t="s">
        <v>158</v>
      </c>
      <c r="C70" s="8" t="s">
        <v>276</v>
      </c>
      <c r="D70" s="113" t="s">
        <v>47</v>
      </c>
      <c r="E70" s="89"/>
      <c r="F70" s="115" t="s">
        <v>158</v>
      </c>
      <c r="G70" s="58"/>
      <c r="H70" s="5"/>
      <c r="I70" s="6"/>
      <c r="J70" s="6"/>
    </row>
    <row r="71" spans="1:35" s="7" customFormat="1" ht="78" customHeight="1" thickBot="1">
      <c r="A71" s="918"/>
      <c r="B71" s="115" t="s">
        <v>278</v>
      </c>
      <c r="C71" s="8" t="s">
        <v>664</v>
      </c>
      <c r="D71" s="113" t="s">
        <v>47</v>
      </c>
      <c r="E71" s="89"/>
      <c r="F71" s="115" t="s">
        <v>278</v>
      </c>
      <c r="G71" s="58"/>
      <c r="H71" s="5"/>
      <c r="I71" s="6"/>
      <c r="J71" s="6"/>
    </row>
    <row r="72" spans="1:35" ht="136.5" customHeight="1" thickBot="1">
      <c r="A72" s="11"/>
      <c r="B72" s="527"/>
      <c r="C72" s="777" t="s">
        <v>603</v>
      </c>
      <c r="D72" s="778"/>
      <c r="E72" s="778"/>
      <c r="F72" s="778"/>
      <c r="G72" s="779"/>
      <c r="H72" s="5"/>
      <c r="I72" s="6"/>
      <c r="J72" s="6"/>
    </row>
    <row r="73" spans="1:35" s="441" customFormat="1" ht="179.25" customHeight="1" thickBot="1">
      <c r="A73" s="529"/>
      <c r="B73" s="565"/>
      <c r="C73" s="896" t="s">
        <v>849</v>
      </c>
      <c r="D73" s="897"/>
      <c r="E73" s="897"/>
      <c r="F73" s="897"/>
      <c r="G73" s="898"/>
      <c r="H73" s="214"/>
      <c r="I73" s="163"/>
      <c r="J73" s="163"/>
      <c r="K73" s="163"/>
      <c r="L73" s="522"/>
      <c r="M73" s="522"/>
      <c r="N73" s="522"/>
      <c r="O73" s="522"/>
      <c r="P73" s="522"/>
      <c r="Q73" s="522"/>
      <c r="R73" s="522"/>
      <c r="S73" s="522"/>
      <c r="T73" s="522"/>
      <c r="U73" s="522"/>
      <c r="V73" s="522"/>
      <c r="W73" s="522"/>
      <c r="X73" s="522"/>
      <c r="Y73" s="522"/>
      <c r="Z73" s="522"/>
      <c r="AA73" s="522"/>
      <c r="AB73" s="522"/>
      <c r="AC73" s="522"/>
      <c r="AD73" s="522"/>
      <c r="AE73" s="522"/>
      <c r="AF73" s="522"/>
      <c r="AG73" s="522"/>
      <c r="AH73" s="522"/>
      <c r="AI73" s="522"/>
    </row>
    <row r="74" spans="1:35" ht="19.5">
      <c r="A74" s="566"/>
      <c r="B74" s="567"/>
      <c r="C74" s="568"/>
      <c r="D74" s="568"/>
      <c r="E74" s="569"/>
      <c r="F74" s="569"/>
      <c r="G74" s="570"/>
      <c r="H74" s="5"/>
      <c r="I74" s="6"/>
      <c r="J74" s="6"/>
    </row>
    <row r="75" spans="1:35">
      <c r="A75" s="566"/>
      <c r="B75" s="567"/>
      <c r="C75" s="568"/>
      <c r="D75" s="568"/>
      <c r="E75" s="569"/>
      <c r="F75" s="569"/>
      <c r="G75" s="570"/>
      <c r="H75" s="2"/>
    </row>
    <row r="76" spans="1:35">
      <c r="A76" s="566"/>
      <c r="B76" s="567"/>
      <c r="C76" s="568"/>
      <c r="D76" s="568"/>
      <c r="E76" s="569"/>
      <c r="F76" s="569"/>
      <c r="G76" s="570"/>
      <c r="H76" s="2"/>
    </row>
    <row r="77" spans="1:35">
      <c r="A77" s="566"/>
      <c r="B77" s="567"/>
      <c r="C77" s="568"/>
      <c r="D77" s="568"/>
      <c r="E77" s="569"/>
      <c r="F77" s="569"/>
      <c r="G77" s="570"/>
      <c r="H77" s="2"/>
    </row>
    <row r="78" spans="1:35">
      <c r="A78" s="566"/>
      <c r="B78" s="567"/>
      <c r="C78" s="568"/>
      <c r="D78" s="568"/>
      <c r="E78" s="569"/>
      <c r="F78" s="569"/>
      <c r="G78" s="570"/>
      <c r="H78" s="2"/>
    </row>
    <row r="79" spans="1:35">
      <c r="A79" s="566"/>
      <c r="B79" s="567"/>
      <c r="C79" s="568"/>
      <c r="D79" s="568"/>
      <c r="E79" s="569"/>
      <c r="F79" s="569"/>
      <c r="G79" s="570"/>
      <c r="H79" s="2"/>
    </row>
    <row r="80" spans="1:35">
      <c r="A80" s="566"/>
      <c r="B80" s="567"/>
      <c r="C80" s="568"/>
      <c r="D80" s="568"/>
      <c r="E80" s="569"/>
      <c r="F80" s="569"/>
      <c r="G80" s="570"/>
      <c r="H80" s="2"/>
    </row>
    <row r="81" spans="1:8">
      <c r="A81" s="566"/>
      <c r="B81" s="567"/>
      <c r="C81" s="568"/>
      <c r="D81" s="568"/>
      <c r="E81" s="569"/>
      <c r="F81" s="569"/>
      <c r="G81" s="570"/>
      <c r="H81" s="2"/>
    </row>
    <row r="82" spans="1:8">
      <c r="A82" s="566"/>
      <c r="B82" s="567"/>
      <c r="C82" s="568"/>
      <c r="D82" s="568"/>
      <c r="E82" s="569"/>
      <c r="F82" s="569"/>
      <c r="G82" s="570"/>
      <c r="H82" s="2"/>
    </row>
    <row r="83" spans="1:8">
      <c r="A83" s="566"/>
      <c r="B83" s="567"/>
      <c r="C83" s="568"/>
      <c r="D83" s="568"/>
      <c r="E83" s="569"/>
      <c r="F83" s="569"/>
      <c r="G83" s="570"/>
      <c r="H83" s="2"/>
    </row>
    <row r="84" spans="1:8">
      <c r="A84" s="566"/>
      <c r="B84" s="567"/>
      <c r="C84" s="568"/>
      <c r="D84" s="568"/>
      <c r="E84" s="569"/>
      <c r="F84" s="569"/>
      <c r="G84" s="570"/>
      <c r="H84" s="2"/>
    </row>
    <row r="85" spans="1:8">
      <c r="A85" s="566"/>
      <c r="B85" s="567"/>
      <c r="C85" s="568"/>
      <c r="D85" s="568"/>
      <c r="E85" s="569"/>
      <c r="F85" s="569"/>
      <c r="G85" s="570"/>
      <c r="H85" s="2"/>
    </row>
    <row r="86" spans="1:8">
      <c r="A86" s="566"/>
      <c r="B86" s="567"/>
      <c r="C86" s="568"/>
      <c r="D86" s="568"/>
      <c r="E86" s="569"/>
      <c r="F86" s="569"/>
      <c r="G86" s="570"/>
      <c r="H86" s="2"/>
    </row>
    <row r="87" spans="1:8">
      <c r="A87" s="566"/>
      <c r="B87" s="567"/>
      <c r="C87" s="568"/>
      <c r="D87" s="568"/>
      <c r="E87" s="569"/>
      <c r="F87" s="569"/>
      <c r="G87" s="570"/>
      <c r="H87" s="2"/>
    </row>
    <row r="88" spans="1:8">
      <c r="A88" s="566"/>
      <c r="B88" s="567"/>
      <c r="C88" s="568"/>
      <c r="D88" s="568"/>
      <c r="E88" s="569"/>
      <c r="F88" s="569"/>
      <c r="G88" s="570"/>
      <c r="H88" s="2"/>
    </row>
    <row r="89" spans="1:8">
      <c r="A89" s="566"/>
      <c r="B89" s="567"/>
      <c r="C89" s="568"/>
      <c r="D89" s="568"/>
      <c r="E89" s="569"/>
      <c r="F89" s="569"/>
      <c r="G89" s="570"/>
      <c r="H89" s="2"/>
    </row>
    <row r="90" spans="1:8">
      <c r="A90" s="566"/>
      <c r="B90" s="567"/>
      <c r="C90" s="568"/>
      <c r="D90" s="568"/>
      <c r="E90" s="569"/>
      <c r="F90" s="569"/>
      <c r="G90" s="570"/>
      <c r="H90" s="2"/>
    </row>
    <row r="91" spans="1:8">
      <c r="A91" s="566"/>
      <c r="B91" s="567"/>
      <c r="C91" s="568"/>
      <c r="D91" s="568"/>
      <c r="E91" s="569"/>
      <c r="F91" s="569"/>
      <c r="G91" s="570"/>
      <c r="H91" s="2"/>
    </row>
    <row r="92" spans="1:8">
      <c r="A92" s="566"/>
      <c r="B92" s="567"/>
      <c r="C92" s="568"/>
      <c r="D92" s="568"/>
      <c r="E92" s="569"/>
      <c r="F92" s="569"/>
      <c r="G92" s="570"/>
      <c r="H92" s="2"/>
    </row>
    <row r="93" spans="1:8">
      <c r="A93" s="566"/>
      <c r="B93" s="567"/>
      <c r="C93" s="568"/>
      <c r="D93" s="568"/>
      <c r="E93" s="569"/>
      <c r="F93" s="569"/>
      <c r="G93" s="570"/>
      <c r="H93" s="2"/>
    </row>
    <row r="94" spans="1:8">
      <c r="A94" s="566"/>
      <c r="B94" s="567"/>
      <c r="C94" s="568"/>
      <c r="D94" s="568"/>
      <c r="E94" s="569"/>
      <c r="F94" s="569"/>
      <c r="G94" s="570"/>
      <c r="H94" s="2"/>
    </row>
    <row r="95" spans="1:8">
      <c r="A95" s="566"/>
      <c r="B95" s="567"/>
      <c r="C95" s="568"/>
      <c r="D95" s="568"/>
      <c r="E95" s="569"/>
      <c r="F95" s="569"/>
      <c r="G95" s="570"/>
      <c r="H95" s="2"/>
    </row>
    <row r="96" spans="1:8">
      <c r="A96" s="566"/>
      <c r="B96" s="567"/>
      <c r="C96" s="568"/>
      <c r="D96" s="568"/>
      <c r="E96" s="569"/>
      <c r="F96" s="569"/>
      <c r="G96" s="570"/>
      <c r="H96" s="2"/>
    </row>
    <row r="97" spans="1:8">
      <c r="A97" s="566"/>
      <c r="B97" s="567"/>
      <c r="C97" s="568"/>
      <c r="D97" s="568"/>
      <c r="E97" s="569"/>
      <c r="F97" s="569"/>
      <c r="G97" s="570"/>
      <c r="H97" s="2"/>
    </row>
    <row r="98" spans="1:8">
      <c r="A98" s="566"/>
      <c r="B98" s="567"/>
      <c r="C98" s="568"/>
      <c r="D98" s="568"/>
      <c r="E98" s="569"/>
      <c r="F98" s="569"/>
      <c r="G98" s="570"/>
      <c r="H98" s="2"/>
    </row>
    <row r="99" spans="1:8">
      <c r="A99" s="566"/>
      <c r="B99" s="567"/>
      <c r="C99" s="568"/>
      <c r="D99" s="568"/>
      <c r="E99" s="569"/>
      <c r="F99" s="569"/>
      <c r="G99" s="570"/>
      <c r="H99" s="2"/>
    </row>
    <row r="100" spans="1:8">
      <c r="A100" s="566"/>
      <c r="B100" s="567"/>
      <c r="C100" s="568"/>
      <c r="D100" s="568"/>
      <c r="E100" s="569"/>
      <c r="F100" s="569"/>
      <c r="G100" s="570"/>
      <c r="H100" s="2"/>
    </row>
    <row r="101" spans="1:8">
      <c r="A101" s="566"/>
      <c r="B101" s="567"/>
      <c r="C101" s="568"/>
      <c r="D101" s="568"/>
      <c r="E101" s="569"/>
      <c r="F101" s="569"/>
      <c r="G101" s="570"/>
      <c r="H101" s="2"/>
    </row>
    <row r="102" spans="1:8">
      <c r="A102" s="566"/>
      <c r="B102" s="567"/>
      <c r="C102" s="568"/>
      <c r="D102" s="568"/>
      <c r="E102" s="569"/>
      <c r="F102" s="569"/>
      <c r="G102" s="570"/>
      <c r="H102" s="2"/>
    </row>
    <row r="103" spans="1:8">
      <c r="A103" s="566"/>
      <c r="B103" s="567"/>
      <c r="C103" s="568"/>
      <c r="D103" s="568"/>
      <c r="E103" s="569"/>
      <c r="F103" s="569"/>
      <c r="G103" s="570"/>
      <c r="H103" s="2"/>
    </row>
    <row r="104" spans="1:8">
      <c r="A104" s="566"/>
      <c r="B104" s="567"/>
      <c r="C104" s="568"/>
      <c r="D104" s="568"/>
      <c r="E104" s="569"/>
      <c r="F104" s="569"/>
      <c r="G104" s="570"/>
      <c r="H104" s="2"/>
    </row>
    <row r="105" spans="1:8">
      <c r="A105" s="566"/>
      <c r="B105" s="567"/>
      <c r="C105" s="568"/>
      <c r="D105" s="568"/>
      <c r="E105" s="569"/>
      <c r="F105" s="569"/>
      <c r="G105" s="570"/>
      <c r="H105" s="2"/>
    </row>
    <row r="106" spans="1:8">
      <c r="A106" s="566"/>
      <c r="B106" s="567"/>
      <c r="C106" s="568"/>
      <c r="D106" s="568"/>
      <c r="E106" s="569"/>
      <c r="F106" s="569"/>
      <c r="G106" s="570"/>
      <c r="H106" s="2"/>
    </row>
    <row r="107" spans="1:8">
      <c r="A107" s="566"/>
      <c r="B107" s="567"/>
      <c r="C107" s="568"/>
      <c r="D107" s="568"/>
      <c r="E107" s="569"/>
      <c r="F107" s="569"/>
      <c r="G107" s="570"/>
      <c r="H107" s="2"/>
    </row>
    <row r="108" spans="1:8">
      <c r="A108" s="566"/>
      <c r="B108" s="567"/>
      <c r="C108" s="568"/>
      <c r="D108" s="568"/>
      <c r="E108" s="569"/>
      <c r="F108" s="569"/>
      <c r="G108" s="570"/>
      <c r="H108" s="2"/>
    </row>
    <row r="109" spans="1:8">
      <c r="A109" s="566"/>
      <c r="B109" s="567"/>
      <c r="C109" s="568"/>
      <c r="D109" s="568"/>
      <c r="E109" s="569"/>
      <c r="F109" s="569"/>
      <c r="G109" s="570"/>
      <c r="H109" s="2"/>
    </row>
    <row r="110" spans="1:8">
      <c r="A110" s="566"/>
      <c r="B110" s="567"/>
      <c r="C110" s="568"/>
      <c r="D110" s="568"/>
      <c r="E110" s="569"/>
      <c r="F110" s="569"/>
      <c r="G110" s="570"/>
      <c r="H110" s="2"/>
    </row>
    <row r="111" spans="1:8">
      <c r="A111" s="566"/>
      <c r="B111" s="567"/>
      <c r="C111" s="568"/>
      <c r="D111" s="568"/>
      <c r="E111" s="569"/>
      <c r="F111" s="569"/>
      <c r="G111" s="570"/>
      <c r="H111" s="2"/>
    </row>
    <row r="112" spans="1:8">
      <c r="A112" s="566"/>
      <c r="B112" s="567"/>
      <c r="C112" s="568"/>
      <c r="D112" s="568"/>
      <c r="E112" s="569"/>
      <c r="F112" s="569"/>
      <c r="G112" s="570"/>
      <c r="H112" s="2"/>
    </row>
    <row r="113" spans="1:8">
      <c r="A113" s="566"/>
      <c r="B113" s="567"/>
      <c r="C113" s="568"/>
      <c r="D113" s="568"/>
      <c r="E113" s="569"/>
      <c r="F113" s="569"/>
      <c r="G113" s="570"/>
      <c r="H113" s="2"/>
    </row>
  </sheetData>
  <mergeCells count="10">
    <mergeCell ref="A1:A71"/>
    <mergeCell ref="C73:G73"/>
    <mergeCell ref="B1:C6"/>
    <mergeCell ref="E1:G6"/>
    <mergeCell ref="B7:C7"/>
    <mergeCell ref="E7:G7"/>
    <mergeCell ref="B10:C10"/>
    <mergeCell ref="B11:C11"/>
    <mergeCell ref="F11:F12"/>
    <mergeCell ref="C72:G72"/>
  </mergeCells>
  <hyperlinks>
    <hyperlink ref="B11:C11" location="'ΠΡΟΤΕΙΝΟΜΕΝΟΣ ΤΙΜΟΚΑΤΑΛΟΓΟΣ'!A1" display="ΣΥΝΟΠΤΙΚΟΣ ΤΙΜΟΚΑΤΑΛΟΓΟΣ"/>
  </hyperlinks>
  <pageMargins left="0.70866141732283472" right="0.70866141732283472" top="0.74803149606299213" bottom="0.74803149606299213" header="0.31496062992125984" footer="0.31496062992125984"/>
  <pageSetup paperSize="9" scale="10" orientation="portrait" r:id="rId1"/>
  <colBreaks count="1" manualBreakCount="1">
    <brk id="7" max="1048575" man="1"/>
  </colBreaks>
  <drawing r:id="rId2"/>
</worksheet>
</file>

<file path=xl/worksheets/sheet103.xml><?xml version="1.0" encoding="utf-8"?>
<worksheet xmlns="http://schemas.openxmlformats.org/spreadsheetml/2006/main" xmlns:r="http://schemas.openxmlformats.org/officeDocument/2006/relationships">
  <sheetPr>
    <tabColor rgb="FF800000"/>
  </sheetPr>
  <dimension ref="A1:ER100"/>
  <sheetViews>
    <sheetView view="pageBreakPreview" zoomScale="24" zoomScaleNormal="24" zoomScaleSheetLayoutView="24" workbookViewId="0">
      <pane xSplit="1" ySplit="12" topLeftCell="B13" activePane="bottomRight" state="frozen"/>
      <selection pane="topRight" activeCell="B1" sqref="B1"/>
      <selection pane="bottomLeft" activeCell="A14" sqref="A14"/>
      <selection pane="bottomRight" activeCell="I19" sqref="I19"/>
    </sheetView>
  </sheetViews>
  <sheetFormatPr defaultRowHeight="15"/>
  <cols>
    <col min="1" max="1" width="21.28515625" style="3" customWidth="1"/>
    <col min="2" max="2" width="21.28515625" style="12" customWidth="1"/>
    <col min="3" max="3" width="226.85546875" style="13" customWidth="1"/>
    <col min="4" max="4" width="58.7109375" style="13" customWidth="1"/>
    <col min="5" max="5" width="37" style="14" customWidth="1"/>
    <col min="6" max="6" width="23.5703125" style="14" customWidth="1"/>
    <col min="7" max="7" width="172" style="15" customWidth="1"/>
    <col min="8" max="8" width="36.42578125" style="3" customWidth="1"/>
    <col min="9" max="10" width="39.85546875" style="3" customWidth="1"/>
    <col min="11" max="14" width="9.5703125" style="3" customWidth="1"/>
    <col min="15" max="16384" width="9.140625" style="3"/>
  </cols>
  <sheetData>
    <row r="1" spans="1:148" ht="124.5" customHeight="1">
      <c r="A1" s="795" t="s">
        <v>1026</v>
      </c>
      <c r="B1" s="915" t="s">
        <v>1030</v>
      </c>
      <c r="C1" s="900"/>
      <c r="D1" s="109" t="s">
        <v>952</v>
      </c>
      <c r="E1" s="903"/>
      <c r="F1" s="904"/>
      <c r="G1" s="905"/>
      <c r="H1" s="2"/>
    </row>
    <row r="2" spans="1:148" ht="112.15" customHeight="1">
      <c r="A2" s="796"/>
      <c r="B2" s="916"/>
      <c r="C2" s="902"/>
      <c r="D2" s="110" t="s">
        <v>979</v>
      </c>
      <c r="E2" s="906"/>
      <c r="F2" s="907"/>
      <c r="G2" s="908"/>
      <c r="H2" s="2"/>
    </row>
    <row r="3" spans="1:148" ht="70.5" customHeight="1">
      <c r="A3" s="796"/>
      <c r="B3" s="916"/>
      <c r="C3" s="902"/>
      <c r="D3" s="634">
        <v>1598</v>
      </c>
      <c r="E3" s="906"/>
      <c r="F3" s="907"/>
      <c r="G3" s="908"/>
      <c r="H3" s="2"/>
    </row>
    <row r="4" spans="1:148" ht="76.5" customHeight="1">
      <c r="A4" s="796"/>
      <c r="B4" s="916"/>
      <c r="C4" s="902"/>
      <c r="D4" s="634" t="s">
        <v>557</v>
      </c>
      <c r="E4" s="906"/>
      <c r="F4" s="907"/>
      <c r="G4" s="908"/>
      <c r="H4" s="2"/>
    </row>
    <row r="5" spans="1:148" ht="73.5" customHeight="1">
      <c r="A5" s="796"/>
      <c r="B5" s="916"/>
      <c r="C5" s="902"/>
      <c r="D5" s="634" t="s">
        <v>237</v>
      </c>
      <c r="E5" s="906"/>
      <c r="F5" s="907"/>
      <c r="G5" s="908"/>
      <c r="H5" s="2"/>
    </row>
    <row r="6" spans="1:148" ht="118.5" customHeight="1">
      <c r="A6" s="796"/>
      <c r="B6" s="916"/>
      <c r="C6" s="902"/>
      <c r="D6" s="634" t="s">
        <v>131</v>
      </c>
      <c r="E6" s="906"/>
      <c r="F6" s="907"/>
      <c r="G6" s="908"/>
      <c r="H6" s="2"/>
    </row>
    <row r="7" spans="1:148" ht="73.5" customHeight="1">
      <c r="A7" s="796"/>
      <c r="B7" s="909" t="s">
        <v>232</v>
      </c>
      <c r="C7" s="910"/>
      <c r="D7" s="651">
        <v>14234.800364741646</v>
      </c>
      <c r="E7" s="841"/>
      <c r="F7" s="842"/>
      <c r="G7" s="843"/>
      <c r="H7" s="2"/>
    </row>
    <row r="8" spans="1:148" ht="73.5" customHeight="1">
      <c r="A8" s="796"/>
      <c r="B8" s="756"/>
      <c r="C8" s="757" t="s">
        <v>1668</v>
      </c>
      <c r="D8" s="769">
        <v>92</v>
      </c>
      <c r="E8" s="748"/>
      <c r="F8" s="748"/>
      <c r="G8" s="748"/>
      <c r="H8" s="566"/>
      <c r="I8" s="566"/>
      <c r="J8" s="566"/>
      <c r="K8" s="566"/>
      <c r="L8" s="566"/>
      <c r="M8" s="566"/>
      <c r="N8" s="566"/>
      <c r="O8" s="566"/>
      <c r="P8" s="566"/>
      <c r="Q8" s="566"/>
      <c r="R8" s="566"/>
      <c r="S8" s="566"/>
      <c r="T8" s="566"/>
      <c r="U8" s="566"/>
      <c r="V8" s="566"/>
      <c r="W8" s="566"/>
      <c r="X8" s="566"/>
      <c r="Y8" s="566"/>
      <c r="Z8" s="566"/>
      <c r="AA8" s="566"/>
      <c r="AB8" s="566"/>
      <c r="AC8" s="566"/>
      <c r="AD8" s="566"/>
      <c r="AE8" s="566"/>
      <c r="AF8" s="566"/>
      <c r="AG8" s="566"/>
      <c r="AH8" s="566"/>
      <c r="AI8" s="566"/>
      <c r="AJ8" s="566"/>
      <c r="AK8" s="566"/>
      <c r="AL8" s="566"/>
      <c r="AM8" s="566"/>
      <c r="AN8" s="566"/>
      <c r="AO8" s="566"/>
      <c r="AP8" s="566"/>
      <c r="AQ8" s="566"/>
      <c r="AR8" s="566"/>
      <c r="AS8" s="566"/>
      <c r="AT8" s="566"/>
      <c r="AU8" s="566"/>
      <c r="AV8" s="566"/>
      <c r="AW8" s="566"/>
      <c r="AX8" s="566"/>
      <c r="AY8" s="566"/>
      <c r="AZ8" s="566"/>
      <c r="BA8" s="566"/>
      <c r="BB8" s="566"/>
      <c r="BC8" s="566"/>
      <c r="BD8" s="566"/>
      <c r="BE8" s="566"/>
      <c r="BF8" s="566"/>
      <c r="BG8" s="566"/>
      <c r="BH8" s="566"/>
      <c r="BI8" s="566"/>
      <c r="BJ8" s="566"/>
      <c r="BK8" s="566"/>
      <c r="BL8" s="566"/>
      <c r="BM8" s="566"/>
      <c r="BN8" s="566"/>
      <c r="BO8" s="566"/>
      <c r="BP8" s="566"/>
      <c r="BQ8" s="566"/>
      <c r="BR8" s="566"/>
      <c r="BS8" s="566"/>
      <c r="BT8" s="566"/>
      <c r="BU8" s="566"/>
      <c r="BV8" s="566"/>
      <c r="BW8" s="566"/>
      <c r="BX8" s="566"/>
      <c r="BY8" s="566"/>
      <c r="BZ8" s="566"/>
      <c r="CA8" s="566"/>
      <c r="CB8" s="566"/>
      <c r="CC8" s="566"/>
      <c r="CD8" s="566"/>
      <c r="CE8" s="566"/>
      <c r="CF8" s="566"/>
      <c r="CG8" s="566"/>
      <c r="CH8" s="566"/>
      <c r="CI8" s="566"/>
      <c r="CJ8" s="566"/>
      <c r="CK8" s="566"/>
      <c r="CL8" s="566"/>
      <c r="CM8" s="566"/>
      <c r="CN8" s="566"/>
      <c r="CO8" s="566"/>
      <c r="CP8" s="566"/>
      <c r="CQ8" s="566"/>
      <c r="CR8" s="566"/>
      <c r="CS8" s="566"/>
      <c r="CT8" s="566"/>
      <c r="CU8" s="566"/>
      <c r="CV8" s="566"/>
      <c r="CW8" s="566"/>
      <c r="CX8" s="566"/>
      <c r="CY8" s="566"/>
      <c r="CZ8" s="566"/>
      <c r="DA8" s="566"/>
      <c r="DB8" s="566"/>
      <c r="DC8" s="566"/>
      <c r="DD8" s="566"/>
      <c r="DE8" s="566"/>
      <c r="DF8" s="566"/>
      <c r="DG8" s="566"/>
      <c r="DH8" s="566"/>
      <c r="DI8" s="566"/>
      <c r="DJ8" s="566"/>
      <c r="DK8" s="566"/>
      <c r="DL8" s="566"/>
      <c r="DM8" s="566"/>
      <c r="DN8" s="566"/>
      <c r="DO8" s="566"/>
      <c r="DP8" s="566"/>
      <c r="DQ8" s="566"/>
      <c r="DR8" s="566"/>
      <c r="DS8" s="566"/>
      <c r="DT8" s="566"/>
      <c r="DU8" s="566"/>
      <c r="DV8" s="566"/>
      <c r="DW8" s="566"/>
      <c r="DX8" s="566"/>
      <c r="DY8" s="566"/>
      <c r="DZ8" s="566"/>
      <c r="EA8" s="566"/>
      <c r="EB8" s="566"/>
      <c r="EC8" s="566"/>
      <c r="ED8" s="566"/>
      <c r="EE8" s="566"/>
      <c r="EF8" s="566"/>
      <c r="EG8" s="566"/>
      <c r="EH8" s="566"/>
      <c r="EI8" s="566"/>
      <c r="EJ8" s="566"/>
      <c r="EK8" s="566"/>
      <c r="EL8" s="566"/>
      <c r="EM8" s="566"/>
      <c r="EN8" s="566"/>
      <c r="EO8" s="566"/>
      <c r="EP8" s="566"/>
      <c r="EQ8" s="566"/>
      <c r="ER8" s="566"/>
    </row>
    <row r="9" spans="1:148" ht="73.5" customHeight="1">
      <c r="A9" s="796"/>
      <c r="B9" s="756"/>
      <c r="C9" s="757" t="s">
        <v>1669</v>
      </c>
      <c r="D9" s="651">
        <v>150</v>
      </c>
      <c r="E9" s="748"/>
      <c r="F9" s="748"/>
      <c r="G9" s="748"/>
      <c r="H9" s="566"/>
      <c r="I9" s="566"/>
      <c r="J9" s="566"/>
      <c r="K9" s="566"/>
      <c r="L9" s="566"/>
      <c r="M9" s="566"/>
      <c r="N9" s="566"/>
      <c r="O9" s="566"/>
      <c r="P9" s="566"/>
      <c r="Q9" s="566"/>
      <c r="R9" s="566"/>
      <c r="S9" s="566"/>
      <c r="T9" s="566"/>
      <c r="U9" s="566"/>
      <c r="V9" s="566"/>
      <c r="W9" s="566"/>
      <c r="X9" s="566"/>
      <c r="Y9" s="566"/>
      <c r="Z9" s="566"/>
      <c r="AA9" s="566"/>
      <c r="AB9" s="566"/>
      <c r="AC9" s="566"/>
      <c r="AD9" s="566"/>
      <c r="AE9" s="566"/>
      <c r="AF9" s="566"/>
      <c r="AG9" s="566"/>
      <c r="AH9" s="566"/>
      <c r="AI9" s="566"/>
      <c r="AJ9" s="566"/>
      <c r="AK9" s="566"/>
      <c r="AL9" s="566"/>
      <c r="AM9" s="566"/>
      <c r="AN9" s="566"/>
      <c r="AO9" s="566"/>
      <c r="AP9" s="566"/>
      <c r="AQ9" s="566"/>
      <c r="AR9" s="566"/>
      <c r="AS9" s="566"/>
      <c r="AT9" s="566"/>
      <c r="AU9" s="566"/>
      <c r="AV9" s="566"/>
      <c r="AW9" s="566"/>
      <c r="AX9" s="566"/>
      <c r="AY9" s="566"/>
      <c r="AZ9" s="566"/>
      <c r="BA9" s="566"/>
      <c r="BB9" s="566"/>
      <c r="BC9" s="566"/>
      <c r="BD9" s="566"/>
      <c r="BE9" s="566"/>
      <c r="BF9" s="566"/>
      <c r="BG9" s="566"/>
      <c r="BH9" s="566"/>
      <c r="BI9" s="566"/>
      <c r="BJ9" s="566"/>
      <c r="BK9" s="566"/>
      <c r="BL9" s="566"/>
      <c r="BM9" s="566"/>
      <c r="BN9" s="566"/>
      <c r="BO9" s="566"/>
      <c r="BP9" s="566"/>
      <c r="BQ9" s="566"/>
      <c r="BR9" s="566"/>
      <c r="BS9" s="566"/>
      <c r="BT9" s="566"/>
      <c r="BU9" s="566"/>
      <c r="BV9" s="566"/>
      <c r="BW9" s="566"/>
      <c r="BX9" s="566"/>
      <c r="BY9" s="566"/>
      <c r="BZ9" s="566"/>
      <c r="CA9" s="566"/>
      <c r="CB9" s="566"/>
      <c r="CC9" s="566"/>
      <c r="CD9" s="566"/>
      <c r="CE9" s="566"/>
      <c r="CF9" s="566"/>
      <c r="CG9" s="566"/>
      <c r="CH9" s="566"/>
      <c r="CI9" s="566"/>
      <c r="CJ9" s="566"/>
      <c r="CK9" s="566"/>
      <c r="CL9" s="566"/>
      <c r="CM9" s="566"/>
      <c r="CN9" s="566"/>
      <c r="CO9" s="566"/>
      <c r="CP9" s="566"/>
      <c r="CQ9" s="566"/>
      <c r="CR9" s="566"/>
      <c r="CS9" s="566"/>
      <c r="CT9" s="566"/>
      <c r="CU9" s="566"/>
      <c r="CV9" s="566"/>
      <c r="CW9" s="566"/>
      <c r="CX9" s="566"/>
      <c r="CY9" s="566"/>
      <c r="CZ9" s="566"/>
      <c r="DA9" s="566"/>
      <c r="DB9" s="566"/>
      <c r="DC9" s="566"/>
      <c r="DD9" s="566"/>
      <c r="DE9" s="566"/>
      <c r="DF9" s="566"/>
      <c r="DG9" s="566"/>
      <c r="DH9" s="566"/>
      <c r="DI9" s="566"/>
      <c r="DJ9" s="566"/>
      <c r="DK9" s="566"/>
      <c r="DL9" s="566"/>
      <c r="DM9" s="566"/>
      <c r="DN9" s="566"/>
      <c r="DO9" s="566"/>
      <c r="DP9" s="566"/>
      <c r="DQ9" s="566"/>
      <c r="DR9" s="566"/>
      <c r="DS9" s="566"/>
      <c r="DT9" s="566"/>
      <c r="DU9" s="566"/>
      <c r="DV9" s="566"/>
      <c r="DW9" s="566"/>
      <c r="DX9" s="566"/>
      <c r="DY9" s="566"/>
      <c r="DZ9" s="566"/>
      <c r="EA9" s="566"/>
      <c r="EB9" s="566"/>
      <c r="EC9" s="566"/>
      <c r="ED9" s="566"/>
      <c r="EE9" s="566"/>
      <c r="EF9" s="566"/>
      <c r="EG9" s="566"/>
      <c r="EH9" s="566"/>
      <c r="EI9" s="566"/>
      <c r="EJ9" s="566"/>
      <c r="EK9" s="566"/>
      <c r="EL9" s="566"/>
      <c r="EM9" s="566"/>
      <c r="EN9" s="566"/>
      <c r="EO9" s="566"/>
      <c r="EP9" s="566"/>
      <c r="EQ9" s="566"/>
      <c r="ER9" s="566"/>
    </row>
    <row r="10" spans="1:148" s="408" customFormat="1" ht="89.25" customHeight="1">
      <c r="A10" s="796"/>
      <c r="B10" s="909" t="s">
        <v>1670</v>
      </c>
      <c r="C10" s="910"/>
      <c r="D10" s="651">
        <v>73.72</v>
      </c>
      <c r="E10" s="158"/>
      <c r="F10" s="158"/>
      <c r="G10" s="161"/>
      <c r="H10" s="163"/>
      <c r="I10" s="163"/>
      <c r="J10" s="163"/>
      <c r="K10" s="623"/>
      <c r="L10" s="623"/>
      <c r="M10" s="623"/>
      <c r="N10" s="623"/>
      <c r="O10" s="623"/>
      <c r="P10" s="623"/>
      <c r="Q10" s="623"/>
      <c r="R10" s="623"/>
      <c r="S10" s="623"/>
      <c r="T10" s="623"/>
      <c r="U10" s="623"/>
      <c r="V10" s="623"/>
      <c r="W10" s="623"/>
      <c r="X10" s="623"/>
      <c r="Y10" s="623"/>
      <c r="Z10" s="623"/>
      <c r="AA10" s="623"/>
      <c r="AB10" s="623"/>
      <c r="AC10" s="623"/>
      <c r="AD10" s="623"/>
      <c r="AE10" s="623"/>
      <c r="AF10" s="623"/>
      <c r="AG10" s="623"/>
      <c r="AH10" s="623"/>
      <c r="AI10" s="623"/>
      <c r="AJ10" s="623"/>
      <c r="AK10" s="623"/>
      <c r="AL10" s="623"/>
      <c r="AM10" s="623"/>
      <c r="AN10" s="623"/>
      <c r="AO10" s="623"/>
      <c r="AP10" s="623"/>
      <c r="AQ10" s="623"/>
      <c r="AR10" s="623"/>
      <c r="AS10" s="623"/>
      <c r="AT10" s="623"/>
      <c r="AU10" s="623"/>
      <c r="AV10" s="623"/>
      <c r="AW10" s="623"/>
      <c r="AX10" s="623"/>
      <c r="AY10" s="623"/>
      <c r="AZ10" s="623"/>
      <c r="BA10" s="623"/>
      <c r="BB10" s="623"/>
      <c r="BC10" s="623"/>
      <c r="BD10" s="623"/>
      <c r="BE10" s="623"/>
      <c r="BF10" s="623"/>
      <c r="BG10" s="623"/>
      <c r="BH10" s="623"/>
      <c r="BI10" s="623"/>
      <c r="BJ10" s="623"/>
      <c r="BK10" s="623"/>
      <c r="BL10" s="623"/>
      <c r="BM10" s="623"/>
      <c r="BN10" s="623"/>
      <c r="BO10" s="623"/>
      <c r="BP10" s="623"/>
      <c r="BQ10" s="623"/>
      <c r="BR10" s="623"/>
      <c r="BS10" s="623"/>
      <c r="BT10" s="623"/>
      <c r="BU10" s="623"/>
      <c r="BV10" s="623"/>
      <c r="BW10" s="623"/>
      <c r="BX10" s="623"/>
      <c r="BY10" s="623"/>
      <c r="BZ10" s="623"/>
      <c r="CA10" s="623"/>
      <c r="CB10" s="623"/>
      <c r="CC10" s="623"/>
      <c r="CD10" s="623"/>
      <c r="CE10" s="623"/>
      <c r="CF10" s="623"/>
      <c r="CG10" s="623"/>
      <c r="CH10" s="623"/>
      <c r="CI10" s="623"/>
      <c r="CJ10" s="623"/>
      <c r="CK10" s="623"/>
      <c r="CL10" s="623"/>
      <c r="CM10" s="623"/>
      <c r="CN10" s="623"/>
      <c r="CO10" s="623"/>
      <c r="CP10" s="623"/>
      <c r="CQ10" s="623"/>
      <c r="CR10" s="623"/>
      <c r="CS10" s="623"/>
      <c r="CT10" s="623"/>
      <c r="CU10" s="623"/>
      <c r="CV10" s="623"/>
      <c r="CW10" s="623"/>
      <c r="CX10" s="623"/>
      <c r="CY10" s="623"/>
      <c r="CZ10" s="623"/>
      <c r="DA10" s="623"/>
      <c r="DB10" s="623"/>
      <c r="DC10" s="623"/>
      <c r="DD10" s="623"/>
      <c r="DE10" s="623"/>
      <c r="DF10" s="623"/>
      <c r="DG10" s="623"/>
      <c r="DH10" s="623"/>
      <c r="DI10" s="623"/>
      <c r="DJ10" s="623"/>
      <c r="DK10" s="623"/>
      <c r="DL10" s="623"/>
      <c r="DM10" s="623"/>
      <c r="DN10" s="623"/>
      <c r="DO10" s="623"/>
      <c r="DP10" s="623"/>
      <c r="DQ10" s="623"/>
      <c r="DR10" s="623"/>
      <c r="DS10" s="623"/>
      <c r="DT10" s="623"/>
      <c r="DU10" s="623"/>
      <c r="DV10" s="623"/>
      <c r="DW10" s="623"/>
      <c r="DX10" s="623"/>
      <c r="DY10" s="623"/>
      <c r="DZ10" s="623"/>
      <c r="EA10" s="623"/>
      <c r="EB10" s="623"/>
      <c r="EC10" s="623"/>
      <c r="ED10" s="623"/>
      <c r="EE10" s="623"/>
      <c r="EF10" s="623"/>
      <c r="EG10" s="623"/>
      <c r="EH10" s="623"/>
      <c r="EI10" s="623"/>
      <c r="EJ10" s="623"/>
      <c r="EK10" s="623"/>
      <c r="EL10" s="623"/>
      <c r="EM10" s="623"/>
      <c r="EN10" s="623"/>
      <c r="EO10" s="623"/>
      <c r="EP10" s="623"/>
      <c r="EQ10" s="623"/>
      <c r="ER10" s="623"/>
    </row>
    <row r="11" spans="1:148" s="6" customFormat="1" ht="73.5" customHeight="1">
      <c r="A11" s="796"/>
      <c r="B11" s="824" t="s">
        <v>233</v>
      </c>
      <c r="C11" s="792"/>
      <c r="D11" s="627" t="s">
        <v>1637</v>
      </c>
      <c r="E11" s="87" t="s">
        <v>232</v>
      </c>
      <c r="F11" s="848" t="s">
        <v>234</v>
      </c>
      <c r="G11" s="4"/>
      <c r="H11" s="5"/>
    </row>
    <row r="12" spans="1:148" s="7" customFormat="1" ht="64.5" customHeight="1">
      <c r="A12" s="796"/>
      <c r="B12" s="353" t="s">
        <v>45</v>
      </c>
      <c r="C12" s="353"/>
      <c r="D12" s="353"/>
      <c r="E12" s="353"/>
      <c r="F12" s="849"/>
      <c r="G12" s="354" t="s">
        <v>244</v>
      </c>
      <c r="H12" s="5"/>
      <c r="I12" s="6"/>
      <c r="J12" s="6"/>
    </row>
    <row r="13" spans="1:148" s="7" customFormat="1" ht="78" customHeight="1">
      <c r="A13" s="796"/>
      <c r="B13" s="136" t="s">
        <v>238</v>
      </c>
      <c r="C13" s="42" t="s">
        <v>291</v>
      </c>
      <c r="D13" s="113" t="s">
        <v>47</v>
      </c>
      <c r="E13" s="89"/>
      <c r="F13" s="137" t="s">
        <v>238</v>
      </c>
      <c r="G13" s="58"/>
      <c r="H13" s="724"/>
      <c r="I13" s="6"/>
      <c r="J13" s="6"/>
    </row>
    <row r="14" spans="1:148" s="7" customFormat="1" ht="78" customHeight="1">
      <c r="A14" s="796"/>
      <c r="B14" s="114" t="s">
        <v>46</v>
      </c>
      <c r="C14" s="42" t="s">
        <v>292</v>
      </c>
      <c r="D14" s="113" t="s">
        <v>47</v>
      </c>
      <c r="E14" s="89"/>
      <c r="F14" s="114" t="s">
        <v>46</v>
      </c>
      <c r="G14" s="58"/>
      <c r="H14" s="724"/>
      <c r="I14" s="6"/>
      <c r="J14" s="6"/>
    </row>
    <row r="15" spans="1:148" s="7" customFormat="1" ht="78" customHeight="1">
      <c r="A15" s="796"/>
      <c r="B15" s="114" t="s">
        <v>221</v>
      </c>
      <c r="C15" s="8" t="s">
        <v>263</v>
      </c>
      <c r="D15" s="113" t="s">
        <v>47</v>
      </c>
      <c r="E15" s="89"/>
      <c r="F15" s="114" t="s">
        <v>221</v>
      </c>
      <c r="G15" s="58"/>
      <c r="H15" s="724"/>
      <c r="I15" s="6"/>
      <c r="J15" s="6"/>
    </row>
    <row r="16" spans="1:148" s="7" customFormat="1" ht="78" customHeight="1">
      <c r="A16" s="796"/>
      <c r="B16" s="114" t="s">
        <v>200</v>
      </c>
      <c r="C16" s="8" t="s">
        <v>33</v>
      </c>
      <c r="D16" s="113" t="s">
        <v>47</v>
      </c>
      <c r="E16" s="89"/>
      <c r="F16" s="114" t="s">
        <v>200</v>
      </c>
      <c r="G16" s="58"/>
      <c r="H16" s="724"/>
      <c r="I16" s="6"/>
      <c r="J16" s="6"/>
    </row>
    <row r="17" spans="1:11" s="7" customFormat="1" ht="78" customHeight="1">
      <c r="A17" s="796"/>
      <c r="B17" s="114" t="s">
        <v>170</v>
      </c>
      <c r="C17" s="8" t="s">
        <v>201</v>
      </c>
      <c r="D17" s="113" t="s">
        <v>47</v>
      </c>
      <c r="E17" s="89"/>
      <c r="F17" s="114" t="s">
        <v>170</v>
      </c>
      <c r="G17" s="90"/>
      <c r="H17" s="724"/>
      <c r="I17" s="6"/>
      <c r="J17" s="6"/>
    </row>
    <row r="18" spans="1:11" s="7" customFormat="1" ht="78" customHeight="1">
      <c r="A18" s="796"/>
      <c r="B18" s="114" t="s">
        <v>165</v>
      </c>
      <c r="C18" s="8" t="s">
        <v>166</v>
      </c>
      <c r="D18" s="113" t="s">
        <v>47</v>
      </c>
      <c r="E18" s="89"/>
      <c r="F18" s="114" t="s">
        <v>165</v>
      </c>
      <c r="G18" s="58"/>
      <c r="H18" s="724"/>
      <c r="I18" s="6"/>
      <c r="J18" s="6"/>
    </row>
    <row r="19" spans="1:11" s="7" customFormat="1" ht="78" customHeight="1">
      <c r="A19" s="796"/>
      <c r="B19" s="114" t="s">
        <v>0</v>
      </c>
      <c r="C19" s="42" t="s">
        <v>313</v>
      </c>
      <c r="D19" s="113" t="s">
        <v>47</v>
      </c>
      <c r="E19" s="89"/>
      <c r="F19" s="114" t="s">
        <v>0</v>
      </c>
      <c r="G19" s="58"/>
      <c r="H19" s="724"/>
      <c r="I19" s="6"/>
      <c r="J19" s="6"/>
    </row>
    <row r="20" spans="1:11" s="7" customFormat="1" ht="78" customHeight="1">
      <c r="A20" s="796"/>
      <c r="B20" s="114" t="s">
        <v>58</v>
      </c>
      <c r="C20" s="8" t="s">
        <v>59</v>
      </c>
      <c r="D20" s="113" t="s">
        <v>47</v>
      </c>
      <c r="F20" s="114" t="s">
        <v>58</v>
      </c>
      <c r="G20" s="58"/>
      <c r="H20" s="724"/>
      <c r="I20" s="6"/>
      <c r="J20" s="6"/>
    </row>
    <row r="21" spans="1:11" s="262" customFormat="1" ht="78" customHeight="1">
      <c r="A21" s="796"/>
      <c r="B21" s="282" t="s">
        <v>1510</v>
      </c>
      <c r="C21" s="263" t="s">
        <v>1506</v>
      </c>
      <c r="D21" s="113" t="s">
        <v>47</v>
      </c>
      <c r="E21" s="142"/>
      <c r="F21" s="282" t="s">
        <v>1505</v>
      </c>
      <c r="G21" s="625"/>
      <c r="H21" s="724"/>
      <c r="I21" s="259"/>
      <c r="J21" s="260"/>
      <c r="K21" s="260"/>
    </row>
    <row r="22" spans="1:11" s="7" customFormat="1" ht="78" customHeight="1">
      <c r="A22" s="796"/>
      <c r="B22" s="115" t="s">
        <v>50</v>
      </c>
      <c r="C22" s="8" t="s">
        <v>453</v>
      </c>
      <c r="D22" s="113" t="s">
        <v>47</v>
      </c>
      <c r="F22" s="115" t="s">
        <v>50</v>
      </c>
      <c r="G22" s="58"/>
      <c r="H22" s="724"/>
      <c r="I22" s="6"/>
      <c r="J22" s="6"/>
    </row>
    <row r="23" spans="1:11" s="7" customFormat="1" ht="78" customHeight="1">
      <c r="A23" s="796"/>
      <c r="B23" s="115" t="s">
        <v>100</v>
      </c>
      <c r="C23" s="8" t="s">
        <v>175</v>
      </c>
      <c r="D23" s="113" t="s">
        <v>47</v>
      </c>
      <c r="F23" s="115" t="s">
        <v>100</v>
      </c>
      <c r="G23" s="58"/>
      <c r="H23" s="724"/>
      <c r="I23" s="6"/>
      <c r="J23" s="6"/>
    </row>
    <row r="24" spans="1:11" s="7" customFormat="1" ht="91.5" customHeight="1">
      <c r="A24" s="796"/>
      <c r="B24" s="115" t="s">
        <v>52</v>
      </c>
      <c r="C24" s="9" t="s">
        <v>955</v>
      </c>
      <c r="D24" s="113" t="s">
        <v>47</v>
      </c>
      <c r="F24" s="115" t="s">
        <v>52</v>
      </c>
      <c r="G24" s="58"/>
      <c r="H24" s="724"/>
      <c r="I24" s="6"/>
      <c r="J24" s="6"/>
    </row>
    <row r="25" spans="1:11" s="7" customFormat="1" ht="98.45" customHeight="1">
      <c r="A25" s="796"/>
      <c r="B25" s="115" t="s">
        <v>181</v>
      </c>
      <c r="C25" s="9" t="s">
        <v>293</v>
      </c>
      <c r="D25" s="113" t="s">
        <v>47</v>
      </c>
      <c r="E25" s="89"/>
      <c r="F25" s="115" t="s">
        <v>181</v>
      </c>
      <c r="G25" s="59"/>
      <c r="H25" s="724"/>
      <c r="I25" s="6"/>
      <c r="J25" s="6"/>
    </row>
    <row r="26" spans="1:11" s="7" customFormat="1" ht="92.25" customHeight="1">
      <c r="A26" s="796"/>
      <c r="B26" s="139" t="s">
        <v>53</v>
      </c>
      <c r="C26" s="141" t="s">
        <v>54</v>
      </c>
      <c r="D26" s="113" t="s">
        <v>47</v>
      </c>
      <c r="E26" s="89"/>
      <c r="F26" s="139" t="s">
        <v>53</v>
      </c>
      <c r="G26" s="140"/>
      <c r="H26" s="724"/>
      <c r="I26" s="6"/>
      <c r="J26" s="6"/>
    </row>
    <row r="27" spans="1:11" s="7" customFormat="1" ht="85.5" customHeight="1">
      <c r="A27" s="796"/>
      <c r="B27" s="139" t="s">
        <v>95</v>
      </c>
      <c r="C27" s="141" t="s">
        <v>669</v>
      </c>
      <c r="D27" s="113" t="s">
        <v>47</v>
      </c>
      <c r="E27" s="89"/>
      <c r="F27" s="139" t="s">
        <v>95</v>
      </c>
      <c r="G27" s="140"/>
      <c r="H27" s="724"/>
      <c r="I27" s="6"/>
      <c r="J27" s="6"/>
    </row>
    <row r="28" spans="1:11" s="7" customFormat="1" ht="82.5" customHeight="1">
      <c r="A28" s="796"/>
      <c r="B28" s="139" t="s">
        <v>412</v>
      </c>
      <c r="C28" s="141" t="s">
        <v>673</v>
      </c>
      <c r="D28" s="113" t="s">
        <v>47</v>
      </c>
      <c r="E28" s="89"/>
      <c r="F28" s="139" t="s">
        <v>412</v>
      </c>
      <c r="G28" s="140"/>
      <c r="H28" s="724"/>
      <c r="I28" s="6"/>
      <c r="J28" s="6"/>
    </row>
    <row r="29" spans="1:11" s="7" customFormat="1" ht="82.5" customHeight="1">
      <c r="A29" s="796"/>
      <c r="B29" s="139" t="s">
        <v>133</v>
      </c>
      <c r="C29" s="141" t="s">
        <v>579</v>
      </c>
      <c r="D29" s="10" t="s">
        <v>848</v>
      </c>
      <c r="E29" s="89">
        <v>37.99</v>
      </c>
      <c r="F29" s="139" t="s">
        <v>133</v>
      </c>
      <c r="G29" s="140"/>
      <c r="H29" s="724"/>
      <c r="I29" s="6"/>
      <c r="J29" s="6"/>
    </row>
    <row r="30" spans="1:11" s="7" customFormat="1" ht="88.5" customHeight="1">
      <c r="A30" s="796"/>
      <c r="B30" s="139" t="s">
        <v>62</v>
      </c>
      <c r="C30" s="141" t="s">
        <v>980</v>
      </c>
      <c r="D30" s="113" t="s">
        <v>47</v>
      </c>
      <c r="E30" s="89"/>
      <c r="F30" s="139" t="s">
        <v>62</v>
      </c>
      <c r="G30" s="140"/>
      <c r="H30" s="724"/>
      <c r="I30" s="6"/>
      <c r="J30" s="6"/>
    </row>
    <row r="31" spans="1:11" s="7" customFormat="1" ht="98.25" customHeight="1">
      <c r="A31" s="796"/>
      <c r="B31" s="139" t="s">
        <v>108</v>
      </c>
      <c r="C31" s="141" t="s">
        <v>1632</v>
      </c>
      <c r="D31" s="113" t="s">
        <v>47</v>
      </c>
      <c r="E31" s="89"/>
      <c r="F31" s="139" t="s">
        <v>888</v>
      </c>
      <c r="G31" s="140"/>
      <c r="H31" s="724"/>
      <c r="I31" s="6"/>
      <c r="J31" s="6"/>
    </row>
    <row r="32" spans="1:11" s="7" customFormat="1" ht="85.5" customHeight="1">
      <c r="A32" s="796"/>
      <c r="B32" s="139" t="s">
        <v>13</v>
      </c>
      <c r="C32" s="141" t="s">
        <v>309</v>
      </c>
      <c r="D32" s="113" t="s">
        <v>47</v>
      </c>
      <c r="E32" s="89"/>
      <c r="F32" s="139" t="s">
        <v>13</v>
      </c>
      <c r="G32" s="140"/>
      <c r="H32" s="724"/>
      <c r="I32" s="6"/>
      <c r="J32" s="6"/>
    </row>
    <row r="33" spans="1:10" s="7" customFormat="1" ht="85.5" customHeight="1">
      <c r="A33" s="796"/>
      <c r="B33" s="139" t="s">
        <v>662</v>
      </c>
      <c r="C33" s="141" t="s">
        <v>663</v>
      </c>
      <c r="D33" s="113" t="s">
        <v>47</v>
      </c>
      <c r="E33" s="89"/>
      <c r="F33" s="139" t="s">
        <v>662</v>
      </c>
      <c r="G33" s="140"/>
      <c r="H33" s="724"/>
      <c r="I33" s="5"/>
      <c r="J33" s="5"/>
    </row>
    <row r="34" spans="1:10" s="7" customFormat="1" ht="78" customHeight="1">
      <c r="A34" s="796"/>
      <c r="B34" s="115" t="s">
        <v>55</v>
      </c>
      <c r="C34" s="8" t="s">
        <v>56</v>
      </c>
      <c r="D34" s="113" t="s">
        <v>47</v>
      </c>
      <c r="E34" s="89"/>
      <c r="F34" s="115" t="s">
        <v>55</v>
      </c>
      <c r="G34" s="58"/>
      <c r="H34" s="724"/>
      <c r="I34" s="6"/>
      <c r="J34" s="6"/>
    </row>
    <row r="35" spans="1:10" s="7" customFormat="1" ht="78" customHeight="1">
      <c r="A35" s="796"/>
      <c r="B35" s="115" t="s">
        <v>61</v>
      </c>
      <c r="C35" s="8" t="s">
        <v>125</v>
      </c>
      <c r="D35" s="113" t="s">
        <v>47</v>
      </c>
      <c r="E35" s="89"/>
      <c r="F35" s="115" t="s">
        <v>61</v>
      </c>
      <c r="G35" s="58"/>
      <c r="H35" s="724"/>
      <c r="I35" s="6"/>
      <c r="J35" s="6"/>
    </row>
    <row r="36" spans="1:10" s="7" customFormat="1" ht="78" customHeight="1">
      <c r="A36" s="796"/>
      <c r="B36" s="115" t="s">
        <v>10</v>
      </c>
      <c r="C36" s="8" t="s">
        <v>11</v>
      </c>
      <c r="D36" s="113" t="s">
        <v>47</v>
      </c>
      <c r="E36" s="89"/>
      <c r="F36" s="115" t="s">
        <v>10</v>
      </c>
      <c r="G36" s="58"/>
      <c r="H36" s="724"/>
      <c r="I36" s="6"/>
      <c r="J36" s="6"/>
    </row>
    <row r="37" spans="1:10" s="7" customFormat="1" ht="78" customHeight="1">
      <c r="A37" s="796"/>
      <c r="B37" s="115" t="s">
        <v>12</v>
      </c>
      <c r="C37" s="42" t="s">
        <v>318</v>
      </c>
      <c r="D37" s="10" t="s">
        <v>848</v>
      </c>
      <c r="E37" s="89">
        <v>155.28</v>
      </c>
      <c r="F37" s="115" t="s">
        <v>12</v>
      </c>
      <c r="G37" s="58"/>
      <c r="H37" s="724"/>
      <c r="I37" s="6"/>
      <c r="J37" s="6"/>
    </row>
    <row r="38" spans="1:10" s="7" customFormat="1" ht="112.5" customHeight="1">
      <c r="A38" s="796"/>
      <c r="B38" s="115" t="s">
        <v>4</v>
      </c>
      <c r="C38" s="141" t="s">
        <v>1629</v>
      </c>
      <c r="D38" s="113" t="s">
        <v>47</v>
      </c>
      <c r="E38" s="89"/>
      <c r="F38" s="115" t="s">
        <v>4</v>
      </c>
      <c r="G38" s="58" t="s">
        <v>715</v>
      </c>
      <c r="H38" s="724"/>
      <c r="I38" s="6"/>
      <c r="J38" s="6"/>
    </row>
    <row r="39" spans="1:10" s="7" customFormat="1" ht="76.5" customHeight="1">
      <c r="A39" s="796"/>
      <c r="B39" s="115" t="s">
        <v>300</v>
      </c>
      <c r="C39" s="42" t="s">
        <v>208</v>
      </c>
      <c r="D39" s="113" t="s">
        <v>47</v>
      </c>
      <c r="E39" s="89"/>
      <c r="F39" s="115" t="s">
        <v>300</v>
      </c>
      <c r="G39" s="59"/>
      <c r="H39" s="724"/>
      <c r="I39" s="6"/>
      <c r="J39" s="6"/>
    </row>
    <row r="40" spans="1:10" s="7" customFormat="1" ht="78" customHeight="1">
      <c r="A40" s="796"/>
      <c r="B40" s="115" t="s">
        <v>117</v>
      </c>
      <c r="C40" s="42" t="s">
        <v>693</v>
      </c>
      <c r="D40" s="10" t="s">
        <v>848</v>
      </c>
      <c r="E40" s="89">
        <v>0</v>
      </c>
      <c r="F40" s="115" t="s">
        <v>117</v>
      </c>
      <c r="G40" s="58"/>
      <c r="H40" s="724"/>
      <c r="I40" s="6"/>
      <c r="J40" s="6"/>
    </row>
    <row r="41" spans="1:10" s="7" customFormat="1" ht="78" customHeight="1">
      <c r="A41" s="796"/>
      <c r="B41" s="115" t="s">
        <v>119</v>
      </c>
      <c r="C41" s="42" t="s">
        <v>702</v>
      </c>
      <c r="D41" s="10" t="s">
        <v>848</v>
      </c>
      <c r="E41" s="89">
        <v>352.11</v>
      </c>
      <c r="F41" s="115" t="s">
        <v>119</v>
      </c>
      <c r="G41" s="58"/>
      <c r="H41" s="724"/>
      <c r="I41" s="6"/>
      <c r="J41" s="6"/>
    </row>
    <row r="42" spans="1:10" s="7" customFormat="1" ht="78" customHeight="1">
      <c r="A42" s="796"/>
      <c r="B42" s="115" t="s">
        <v>120</v>
      </c>
      <c r="C42" s="42" t="s">
        <v>698</v>
      </c>
      <c r="D42" s="10" t="s">
        <v>848</v>
      </c>
      <c r="E42" s="89">
        <v>352.11</v>
      </c>
      <c r="F42" s="115" t="s">
        <v>120</v>
      </c>
      <c r="G42" s="58"/>
      <c r="H42" s="724"/>
      <c r="I42" s="6"/>
      <c r="J42" s="6"/>
    </row>
    <row r="43" spans="1:10" s="7" customFormat="1" ht="78" customHeight="1">
      <c r="A43" s="796"/>
      <c r="B43" s="115" t="s">
        <v>121</v>
      </c>
      <c r="C43" s="42" t="s">
        <v>696</v>
      </c>
      <c r="D43" s="10" t="s">
        <v>848</v>
      </c>
      <c r="E43" s="89">
        <v>352.11</v>
      </c>
      <c r="F43" s="115" t="s">
        <v>121</v>
      </c>
      <c r="G43" s="58"/>
      <c r="H43" s="724"/>
      <c r="I43" s="6"/>
      <c r="J43" s="6"/>
    </row>
    <row r="44" spans="1:10" s="7" customFormat="1" ht="78" customHeight="1">
      <c r="A44" s="796"/>
      <c r="B44" s="115" t="s">
        <v>243</v>
      </c>
      <c r="C44" s="42" t="s">
        <v>305</v>
      </c>
      <c r="D44" s="113" t="s">
        <v>47</v>
      </c>
      <c r="E44" s="89"/>
      <c r="F44" s="115" t="s">
        <v>243</v>
      </c>
      <c r="G44" s="58"/>
      <c r="H44" s="724"/>
      <c r="I44" s="6"/>
      <c r="J44" s="6"/>
    </row>
    <row r="45" spans="1:10" s="7" customFormat="1" ht="78" customHeight="1">
      <c r="A45" s="796"/>
      <c r="B45" s="115" t="s">
        <v>241</v>
      </c>
      <c r="C45" s="42" t="s">
        <v>695</v>
      </c>
      <c r="D45" s="10" t="s">
        <v>848</v>
      </c>
      <c r="E45" s="89">
        <v>352.11</v>
      </c>
      <c r="F45" s="115" t="s">
        <v>241</v>
      </c>
      <c r="G45" s="58"/>
      <c r="H45" s="724"/>
      <c r="I45" s="6"/>
      <c r="J45" s="6"/>
    </row>
    <row r="46" spans="1:10" s="7" customFormat="1" ht="78" customHeight="1">
      <c r="A46" s="796"/>
      <c r="B46" s="115" t="s">
        <v>694</v>
      </c>
      <c r="C46" s="42" t="s">
        <v>697</v>
      </c>
      <c r="D46" s="10" t="s">
        <v>848</v>
      </c>
      <c r="E46" s="89">
        <v>352.11</v>
      </c>
      <c r="F46" s="115" t="s">
        <v>694</v>
      </c>
      <c r="G46" s="58"/>
      <c r="H46" s="724"/>
      <c r="I46" s="6"/>
      <c r="J46" s="6"/>
    </row>
    <row r="47" spans="1:10" s="7" customFormat="1" ht="78" customHeight="1">
      <c r="A47" s="796"/>
      <c r="B47" s="115" t="s">
        <v>448</v>
      </c>
      <c r="C47" s="42" t="s">
        <v>700</v>
      </c>
      <c r="D47" s="10" t="s">
        <v>848</v>
      </c>
      <c r="E47" s="89">
        <v>352.11</v>
      </c>
      <c r="F47" s="115" t="s">
        <v>448</v>
      </c>
      <c r="G47" s="58"/>
      <c r="H47" s="724"/>
      <c r="I47" s="6"/>
      <c r="J47" s="6"/>
    </row>
    <row r="48" spans="1:10" s="7" customFormat="1" ht="78" customHeight="1">
      <c r="A48" s="796"/>
      <c r="B48" s="115" t="s">
        <v>127</v>
      </c>
      <c r="C48" s="42" t="s">
        <v>699</v>
      </c>
      <c r="D48" s="10" t="s">
        <v>848</v>
      </c>
      <c r="E48" s="89">
        <v>352.11</v>
      </c>
      <c r="F48" s="115" t="s">
        <v>127</v>
      </c>
      <c r="G48" s="58"/>
      <c r="H48" s="724"/>
      <c r="I48" s="6"/>
      <c r="J48" s="6"/>
    </row>
    <row r="49" spans="1:35" s="7" customFormat="1" ht="78" customHeight="1">
      <c r="A49" s="796"/>
      <c r="B49" s="115" t="s">
        <v>569</v>
      </c>
      <c r="C49" s="42" t="s">
        <v>1636</v>
      </c>
      <c r="D49" s="113" t="s">
        <v>47</v>
      </c>
      <c r="E49" s="89"/>
      <c r="F49" s="113" t="s">
        <v>47</v>
      </c>
      <c r="G49" s="58"/>
      <c r="H49" s="724"/>
      <c r="I49" s="5"/>
      <c r="J49" s="6"/>
    </row>
    <row r="50" spans="1:35" s="262" customFormat="1" ht="78" customHeight="1">
      <c r="A50" s="796"/>
      <c r="B50" s="284" t="s">
        <v>1502</v>
      </c>
      <c r="C50" s="266" t="s">
        <v>1503</v>
      </c>
      <c r="D50" s="113" t="s">
        <v>47</v>
      </c>
      <c r="E50" s="89"/>
      <c r="F50" s="284" t="s">
        <v>1502</v>
      </c>
      <c r="G50" s="58"/>
      <c r="H50" s="724"/>
      <c r="I50" s="259"/>
      <c r="J50" s="260"/>
      <c r="K50" s="260"/>
    </row>
    <row r="51" spans="1:35" s="7" customFormat="1" ht="78" customHeight="1">
      <c r="A51" s="796"/>
      <c r="B51" s="115" t="s">
        <v>76</v>
      </c>
      <c r="C51" s="42" t="s">
        <v>77</v>
      </c>
      <c r="D51" s="113" t="s">
        <v>47</v>
      </c>
      <c r="E51" s="89"/>
      <c r="F51" s="115" t="s">
        <v>76</v>
      </c>
      <c r="G51" s="58"/>
      <c r="H51" s="724"/>
      <c r="I51" s="6"/>
      <c r="J51" s="6"/>
    </row>
    <row r="52" spans="1:35" s="7" customFormat="1" ht="79.5" customHeight="1">
      <c r="A52" s="796"/>
      <c r="B52" s="115" t="s">
        <v>440</v>
      </c>
      <c r="C52" s="9" t="s">
        <v>438</v>
      </c>
      <c r="D52" s="113" t="s">
        <v>47</v>
      </c>
      <c r="E52" s="89"/>
      <c r="F52" s="716" t="s">
        <v>440</v>
      </c>
      <c r="G52" s="58"/>
      <c r="H52" s="724"/>
      <c r="I52" s="6"/>
      <c r="J52" s="6"/>
    </row>
    <row r="53" spans="1:35" s="7" customFormat="1" ht="98.25" customHeight="1">
      <c r="A53" s="796"/>
      <c r="B53" s="115" t="s">
        <v>962</v>
      </c>
      <c r="C53" s="42" t="s">
        <v>679</v>
      </c>
      <c r="D53" s="113" t="s">
        <v>47</v>
      </c>
      <c r="E53" s="89"/>
      <c r="F53" s="716" t="s">
        <v>962</v>
      </c>
      <c r="G53" s="58"/>
      <c r="H53" s="724"/>
      <c r="I53" s="6"/>
      <c r="J53" s="6"/>
    </row>
    <row r="54" spans="1:35" s="7" customFormat="1" ht="104.25" customHeight="1">
      <c r="A54" s="796"/>
      <c r="B54" s="115" t="s">
        <v>1626</v>
      </c>
      <c r="C54" s="49" t="s">
        <v>1627</v>
      </c>
      <c r="D54" s="511" t="s">
        <v>47</v>
      </c>
      <c r="E54" s="89"/>
      <c r="F54" s="115" t="s">
        <v>1626</v>
      </c>
      <c r="G54" s="58"/>
      <c r="H54" s="724"/>
      <c r="I54" s="6"/>
      <c r="J54" s="6"/>
    </row>
    <row r="55" spans="1:35" s="7" customFormat="1" ht="78" customHeight="1">
      <c r="A55" s="796"/>
      <c r="B55" s="115" t="s">
        <v>6</v>
      </c>
      <c r="C55" s="8" t="s">
        <v>7</v>
      </c>
      <c r="D55" s="113" t="s">
        <v>47</v>
      </c>
      <c r="E55" s="89"/>
      <c r="F55" s="115" t="s">
        <v>6</v>
      </c>
      <c r="G55" s="58"/>
      <c r="H55" s="724"/>
      <c r="I55" s="6"/>
      <c r="J55" s="6"/>
    </row>
    <row r="56" spans="1:35" s="7" customFormat="1" ht="78" customHeight="1">
      <c r="A56" s="796"/>
      <c r="B56" s="115" t="s">
        <v>16</v>
      </c>
      <c r="C56" s="8" t="s">
        <v>144</v>
      </c>
      <c r="D56" s="113" t="s">
        <v>47</v>
      </c>
      <c r="E56" s="89"/>
      <c r="F56" s="115" t="s">
        <v>16</v>
      </c>
      <c r="G56" s="58"/>
      <c r="H56" s="724"/>
      <c r="I56" s="6"/>
      <c r="J56" s="6"/>
    </row>
    <row r="57" spans="1:35" s="7" customFormat="1" ht="78" customHeight="1">
      <c r="A57" s="796"/>
      <c r="B57" s="115" t="s">
        <v>158</v>
      </c>
      <c r="C57" s="8" t="s">
        <v>276</v>
      </c>
      <c r="D57" s="113" t="s">
        <v>47</v>
      </c>
      <c r="E57" s="89"/>
      <c r="F57" s="115" t="s">
        <v>158</v>
      </c>
      <c r="G57" s="58"/>
      <c r="H57" s="724"/>
      <c r="I57" s="6"/>
      <c r="J57" s="6"/>
    </row>
    <row r="58" spans="1:35" s="7" customFormat="1" ht="78" customHeight="1" thickBot="1">
      <c r="A58" s="823"/>
      <c r="B58" s="115" t="s">
        <v>278</v>
      </c>
      <c r="C58" s="8" t="s">
        <v>664</v>
      </c>
      <c r="D58" s="113" t="s">
        <v>47</v>
      </c>
      <c r="E58" s="89"/>
      <c r="F58" s="115" t="s">
        <v>278</v>
      </c>
      <c r="G58" s="58"/>
      <c r="H58" s="724"/>
      <c r="I58" s="6"/>
      <c r="J58" s="6"/>
    </row>
    <row r="59" spans="1:35" ht="136.5" customHeight="1" thickBot="1">
      <c r="A59" s="11"/>
      <c r="B59" s="527"/>
      <c r="C59" s="777" t="s">
        <v>603</v>
      </c>
      <c r="D59" s="778"/>
      <c r="E59" s="778"/>
      <c r="F59" s="778"/>
      <c r="G59" s="779"/>
      <c r="H59" s="5"/>
      <c r="I59" s="6"/>
      <c r="J59" s="6"/>
    </row>
    <row r="60" spans="1:35" s="441" customFormat="1" ht="179.25" customHeight="1" thickBot="1">
      <c r="A60" s="529"/>
      <c r="B60" s="565"/>
      <c r="C60" s="896" t="s">
        <v>849</v>
      </c>
      <c r="D60" s="897"/>
      <c r="E60" s="897"/>
      <c r="F60" s="897"/>
      <c r="G60" s="898"/>
      <c r="H60" s="214"/>
      <c r="I60" s="163"/>
      <c r="J60" s="163"/>
      <c r="K60" s="163"/>
      <c r="L60" s="522"/>
      <c r="M60" s="522"/>
      <c r="N60" s="522"/>
      <c r="O60" s="522"/>
      <c r="P60" s="522"/>
      <c r="Q60" s="522"/>
      <c r="R60" s="522"/>
      <c r="S60" s="522"/>
      <c r="T60" s="522"/>
      <c r="U60" s="522"/>
      <c r="V60" s="522"/>
      <c r="W60" s="522"/>
      <c r="X60" s="522"/>
      <c r="Y60" s="522"/>
      <c r="Z60" s="522"/>
      <c r="AA60" s="522"/>
      <c r="AB60" s="522"/>
      <c r="AC60" s="522"/>
      <c r="AD60" s="522"/>
      <c r="AE60" s="522"/>
      <c r="AF60" s="522"/>
      <c r="AG60" s="522"/>
      <c r="AH60" s="522"/>
      <c r="AI60" s="522"/>
    </row>
    <row r="61" spans="1:35" ht="19.5">
      <c r="A61" s="566"/>
      <c r="B61" s="567"/>
      <c r="C61" s="568"/>
      <c r="D61" s="568"/>
      <c r="E61" s="569"/>
      <c r="F61" s="569"/>
      <c r="G61" s="570"/>
      <c r="H61" s="5"/>
      <c r="I61" s="6"/>
      <c r="J61" s="6"/>
    </row>
    <row r="62" spans="1:35">
      <c r="A62" s="566"/>
      <c r="B62" s="567"/>
      <c r="C62" s="568"/>
      <c r="D62" s="568"/>
      <c r="E62" s="569"/>
      <c r="F62" s="569"/>
      <c r="G62" s="570"/>
      <c r="H62" s="2"/>
    </row>
    <row r="63" spans="1:35">
      <c r="A63" s="566"/>
      <c r="B63" s="567"/>
      <c r="C63" s="568"/>
      <c r="D63" s="568"/>
      <c r="E63" s="569"/>
      <c r="F63" s="569"/>
      <c r="G63" s="570"/>
      <c r="H63" s="2"/>
    </row>
    <row r="64" spans="1:35">
      <c r="A64" s="566"/>
      <c r="B64" s="567"/>
      <c r="C64" s="568"/>
      <c r="D64" s="568"/>
      <c r="E64" s="569"/>
      <c r="F64" s="569"/>
      <c r="G64" s="570"/>
      <c r="H64" s="2"/>
    </row>
    <row r="65" spans="1:8">
      <c r="A65" s="566"/>
      <c r="B65" s="567"/>
      <c r="C65" s="568"/>
      <c r="D65" s="568"/>
      <c r="E65" s="569"/>
      <c r="F65" s="569"/>
      <c r="G65" s="570"/>
      <c r="H65" s="2"/>
    </row>
    <row r="66" spans="1:8">
      <c r="A66" s="566"/>
      <c r="B66" s="567"/>
      <c r="C66" s="568"/>
      <c r="D66" s="568"/>
      <c r="E66" s="569"/>
      <c r="F66" s="569"/>
      <c r="G66" s="570"/>
      <c r="H66" s="2"/>
    </row>
    <row r="67" spans="1:8">
      <c r="A67" s="566"/>
      <c r="B67" s="567"/>
      <c r="C67" s="568"/>
      <c r="D67" s="568"/>
      <c r="E67" s="569"/>
      <c r="F67" s="569"/>
      <c r="G67" s="570"/>
      <c r="H67" s="2"/>
    </row>
    <row r="68" spans="1:8">
      <c r="A68" s="566"/>
      <c r="B68" s="567"/>
      <c r="C68" s="568"/>
      <c r="D68" s="568"/>
      <c r="E68" s="569"/>
      <c r="F68" s="569"/>
      <c r="G68" s="570"/>
      <c r="H68" s="2"/>
    </row>
    <row r="69" spans="1:8">
      <c r="A69" s="566"/>
      <c r="B69" s="567"/>
      <c r="C69" s="568"/>
      <c r="D69" s="568"/>
      <c r="E69" s="569"/>
      <c r="F69" s="569"/>
      <c r="G69" s="570"/>
      <c r="H69" s="2"/>
    </row>
    <row r="70" spans="1:8">
      <c r="A70" s="566"/>
      <c r="B70" s="567"/>
      <c r="C70" s="568"/>
      <c r="D70" s="568"/>
      <c r="E70" s="569"/>
      <c r="F70" s="569"/>
      <c r="G70" s="570"/>
      <c r="H70" s="2"/>
    </row>
    <row r="71" spans="1:8">
      <c r="A71" s="566"/>
      <c r="B71" s="567"/>
      <c r="C71" s="568"/>
      <c r="D71" s="568"/>
      <c r="E71" s="569"/>
      <c r="F71" s="569"/>
      <c r="G71" s="570"/>
      <c r="H71" s="2"/>
    </row>
    <row r="72" spans="1:8">
      <c r="A72" s="566"/>
      <c r="B72" s="567"/>
      <c r="C72" s="568"/>
      <c r="D72" s="568"/>
      <c r="E72" s="569"/>
      <c r="F72" s="569"/>
      <c r="G72" s="570"/>
      <c r="H72" s="2"/>
    </row>
    <row r="73" spans="1:8">
      <c r="A73" s="566"/>
      <c r="B73" s="567"/>
      <c r="C73" s="568"/>
      <c r="D73" s="568"/>
      <c r="E73" s="569"/>
      <c r="F73" s="569"/>
      <c r="G73" s="570"/>
      <c r="H73" s="2"/>
    </row>
    <row r="74" spans="1:8">
      <c r="A74" s="566"/>
      <c r="B74" s="567"/>
      <c r="C74" s="568"/>
      <c r="D74" s="568"/>
      <c r="E74" s="569"/>
      <c r="F74" s="569"/>
      <c r="G74" s="570"/>
      <c r="H74" s="2"/>
    </row>
    <row r="75" spans="1:8">
      <c r="A75" s="566"/>
      <c r="B75" s="567"/>
      <c r="C75" s="568"/>
      <c r="D75" s="568"/>
      <c r="E75" s="569"/>
      <c r="F75" s="569"/>
      <c r="G75" s="570"/>
      <c r="H75" s="2"/>
    </row>
    <row r="76" spans="1:8">
      <c r="A76" s="566"/>
      <c r="B76" s="567"/>
      <c r="C76" s="568"/>
      <c r="D76" s="568"/>
      <c r="E76" s="569"/>
      <c r="F76" s="569"/>
      <c r="G76" s="570"/>
      <c r="H76" s="2"/>
    </row>
    <row r="77" spans="1:8">
      <c r="A77" s="566"/>
      <c r="B77" s="567"/>
      <c r="C77" s="568"/>
      <c r="D77" s="568"/>
      <c r="E77" s="569"/>
      <c r="F77" s="569"/>
      <c r="G77" s="570"/>
      <c r="H77" s="2"/>
    </row>
    <row r="78" spans="1:8">
      <c r="A78" s="566"/>
      <c r="B78" s="567"/>
      <c r="C78" s="568"/>
      <c r="D78" s="568"/>
      <c r="E78" s="569"/>
      <c r="F78" s="569"/>
      <c r="G78" s="570"/>
      <c r="H78" s="2"/>
    </row>
    <row r="79" spans="1:8">
      <c r="A79" s="566"/>
      <c r="B79" s="567"/>
      <c r="C79" s="568"/>
      <c r="D79" s="568"/>
      <c r="E79" s="569"/>
      <c r="F79" s="569"/>
      <c r="G79" s="570"/>
      <c r="H79" s="2"/>
    </row>
    <row r="80" spans="1:8">
      <c r="A80" s="566"/>
      <c r="B80" s="567"/>
      <c r="C80" s="568"/>
      <c r="D80" s="568"/>
      <c r="E80" s="569"/>
      <c r="F80" s="569"/>
      <c r="G80" s="570"/>
      <c r="H80" s="2"/>
    </row>
    <row r="81" spans="1:8">
      <c r="A81" s="566"/>
      <c r="B81" s="567"/>
      <c r="C81" s="568"/>
      <c r="D81" s="568"/>
      <c r="E81" s="569"/>
      <c r="F81" s="569"/>
      <c r="G81" s="570"/>
      <c r="H81" s="2"/>
    </row>
    <row r="82" spans="1:8">
      <c r="A82" s="566"/>
      <c r="B82" s="567"/>
      <c r="C82" s="568"/>
      <c r="D82" s="568"/>
      <c r="E82" s="569"/>
      <c r="F82" s="569"/>
      <c r="G82" s="570"/>
      <c r="H82" s="2"/>
    </row>
    <row r="83" spans="1:8">
      <c r="A83" s="566"/>
      <c r="B83" s="567"/>
      <c r="C83" s="568"/>
      <c r="D83" s="568"/>
      <c r="E83" s="569"/>
      <c r="F83" s="569"/>
      <c r="G83" s="570"/>
      <c r="H83" s="2"/>
    </row>
    <row r="84" spans="1:8">
      <c r="A84" s="566"/>
      <c r="B84" s="567"/>
      <c r="C84" s="568"/>
      <c r="D84" s="568"/>
      <c r="E84" s="569"/>
      <c r="F84" s="569"/>
      <c r="G84" s="570"/>
      <c r="H84" s="2"/>
    </row>
    <row r="85" spans="1:8">
      <c r="A85" s="566"/>
      <c r="B85" s="567"/>
      <c r="C85" s="568"/>
      <c r="D85" s="568"/>
      <c r="E85" s="569"/>
      <c r="F85" s="569"/>
      <c r="G85" s="570"/>
      <c r="H85" s="2"/>
    </row>
    <row r="86" spans="1:8">
      <c r="A86" s="566"/>
      <c r="B86" s="567"/>
      <c r="C86" s="568"/>
      <c r="D86" s="568"/>
      <c r="E86" s="569"/>
      <c r="F86" s="569"/>
      <c r="G86" s="570"/>
      <c r="H86" s="2"/>
    </row>
    <row r="87" spans="1:8">
      <c r="A87" s="566"/>
      <c r="B87" s="567"/>
      <c r="C87" s="568"/>
      <c r="D87" s="568"/>
      <c r="E87" s="569"/>
      <c r="F87" s="569"/>
      <c r="G87" s="570"/>
      <c r="H87" s="2"/>
    </row>
    <row r="88" spans="1:8">
      <c r="A88" s="566"/>
      <c r="B88" s="567"/>
      <c r="C88" s="568"/>
      <c r="D88" s="568"/>
      <c r="E88" s="569"/>
      <c r="F88" s="569"/>
      <c r="G88" s="570"/>
      <c r="H88" s="2"/>
    </row>
    <row r="89" spans="1:8">
      <c r="A89" s="566"/>
      <c r="B89" s="567"/>
      <c r="C89" s="568"/>
      <c r="D89" s="568"/>
      <c r="E89" s="569"/>
      <c r="F89" s="569"/>
      <c r="G89" s="570"/>
      <c r="H89" s="2"/>
    </row>
    <row r="90" spans="1:8">
      <c r="A90" s="566"/>
      <c r="B90" s="567"/>
      <c r="C90" s="568"/>
      <c r="D90" s="568"/>
      <c r="E90" s="569"/>
      <c r="F90" s="569"/>
      <c r="G90" s="570"/>
      <c r="H90" s="2"/>
    </row>
    <row r="91" spans="1:8">
      <c r="A91" s="566"/>
      <c r="B91" s="567"/>
      <c r="C91" s="568"/>
      <c r="D91" s="568"/>
      <c r="E91" s="569"/>
      <c r="F91" s="569"/>
      <c r="G91" s="570"/>
      <c r="H91" s="2"/>
    </row>
    <row r="92" spans="1:8">
      <c r="A92" s="566"/>
      <c r="B92" s="567"/>
      <c r="C92" s="568"/>
      <c r="D92" s="568"/>
      <c r="E92" s="569"/>
      <c r="F92" s="569"/>
      <c r="G92" s="570"/>
      <c r="H92" s="2"/>
    </row>
    <row r="93" spans="1:8">
      <c r="A93" s="566"/>
      <c r="B93" s="567"/>
      <c r="C93" s="568"/>
      <c r="D93" s="568"/>
      <c r="E93" s="569"/>
      <c r="F93" s="569"/>
      <c r="G93" s="570"/>
      <c r="H93" s="2"/>
    </row>
    <row r="94" spans="1:8">
      <c r="A94" s="566"/>
      <c r="B94" s="567"/>
      <c r="C94" s="568"/>
      <c r="D94" s="568"/>
      <c r="E94" s="569"/>
      <c r="F94" s="569"/>
      <c r="G94" s="570"/>
      <c r="H94" s="2"/>
    </row>
    <row r="95" spans="1:8">
      <c r="A95" s="566"/>
      <c r="B95" s="567"/>
      <c r="C95" s="568"/>
      <c r="D95" s="568"/>
      <c r="E95" s="569"/>
      <c r="F95" s="569"/>
      <c r="G95" s="570"/>
      <c r="H95" s="2"/>
    </row>
    <row r="96" spans="1:8">
      <c r="A96" s="566"/>
      <c r="B96" s="567"/>
      <c r="C96" s="568"/>
      <c r="D96" s="568"/>
      <c r="E96" s="569"/>
      <c r="F96" s="569"/>
      <c r="G96" s="570"/>
      <c r="H96" s="2"/>
    </row>
    <row r="97" spans="1:8">
      <c r="A97" s="566"/>
      <c r="B97" s="567"/>
      <c r="C97" s="568"/>
      <c r="D97" s="568"/>
      <c r="E97" s="569"/>
      <c r="F97" s="569"/>
      <c r="G97" s="570"/>
      <c r="H97" s="2"/>
    </row>
    <row r="98" spans="1:8">
      <c r="A98" s="566"/>
      <c r="B98" s="567"/>
      <c r="C98" s="568"/>
      <c r="D98" s="568"/>
      <c r="E98" s="569"/>
      <c r="F98" s="569"/>
      <c r="G98" s="570"/>
      <c r="H98" s="2"/>
    </row>
    <row r="99" spans="1:8">
      <c r="A99" s="566"/>
      <c r="B99" s="567"/>
      <c r="C99" s="568"/>
      <c r="D99" s="568"/>
      <c r="E99" s="569"/>
      <c r="F99" s="569"/>
      <c r="G99" s="570"/>
      <c r="H99" s="2"/>
    </row>
    <row r="100" spans="1:8">
      <c r="A100" s="566"/>
      <c r="B100" s="567"/>
      <c r="C100" s="568"/>
      <c r="D100" s="568"/>
      <c r="E100" s="569"/>
      <c r="F100" s="569"/>
      <c r="G100" s="570"/>
      <c r="H100" s="2"/>
    </row>
  </sheetData>
  <mergeCells count="10">
    <mergeCell ref="C60:G60"/>
    <mergeCell ref="A1:A58"/>
    <mergeCell ref="B1:C6"/>
    <mergeCell ref="E1:G6"/>
    <mergeCell ref="B7:C7"/>
    <mergeCell ref="E7:G7"/>
    <mergeCell ref="B10:C10"/>
    <mergeCell ref="B11:C11"/>
    <mergeCell ref="F11:F12"/>
    <mergeCell ref="C59:G59"/>
  </mergeCells>
  <hyperlinks>
    <hyperlink ref="B11:C11" location="'ΠΡΟΤΕΙΝΟΜΕΝΟΣ ΤΙΜΟΚΑΤΑΛΟΓΟΣ'!A1" display="ΣΥΝΟΠΤΙΚΟΣ ΤΙΜΟΚΑΤΑΛΟΓΟΣ"/>
  </hyperlinks>
  <pageMargins left="0.70866141732283472" right="0.70866141732283472" top="0.74803149606299213" bottom="0.74803149606299213" header="0.31496062992125984" footer="0.31496062992125984"/>
  <pageSetup paperSize="9" scale="10" orientation="portrait" r:id="rId1"/>
  <colBreaks count="1" manualBreakCount="1">
    <brk id="7" max="1048575" man="1"/>
  </colBreaks>
  <drawing r:id="rId2"/>
</worksheet>
</file>

<file path=xl/worksheets/sheet104.xml><?xml version="1.0" encoding="utf-8"?>
<worksheet xmlns="http://schemas.openxmlformats.org/spreadsheetml/2006/main" xmlns:r="http://schemas.openxmlformats.org/officeDocument/2006/relationships">
  <sheetPr>
    <tabColor rgb="FFFFFF00"/>
  </sheetPr>
  <dimension ref="A1"/>
  <sheetViews>
    <sheetView workbookViewId="0">
      <selection activeCell="C82" sqref="C82"/>
    </sheetView>
  </sheetViews>
  <sheetFormatPr defaultRowHeight="12.75"/>
  <sheetData/>
  <pageMargins left="0.75" right="0.75" top="1" bottom="1" header="0.5" footer="0.5"/>
  <headerFooter alignWithMargins="0"/>
</worksheet>
</file>

<file path=xl/worksheets/sheet105.xml><?xml version="1.0" encoding="utf-8"?>
<worksheet xmlns="http://schemas.openxmlformats.org/spreadsheetml/2006/main" xmlns:r="http://schemas.openxmlformats.org/officeDocument/2006/relationships">
  <sheetPr>
    <tabColor rgb="FF800000"/>
  </sheetPr>
  <dimension ref="A1:ET132"/>
  <sheetViews>
    <sheetView view="pageBreakPreview" zoomScale="24" zoomScaleNormal="24" zoomScaleSheetLayoutView="24" workbookViewId="0">
      <pane xSplit="1" ySplit="12" topLeftCell="B13" activePane="bottomRight" state="frozen"/>
      <selection pane="topRight" activeCell="B1" sqref="B1"/>
      <selection pane="bottomLeft" activeCell="A14" sqref="A14"/>
      <selection pane="bottomRight" activeCell="G1" sqref="G1:I6"/>
    </sheetView>
  </sheetViews>
  <sheetFormatPr defaultRowHeight="15"/>
  <cols>
    <col min="1" max="1" width="21.28515625" style="3" customWidth="1"/>
    <col min="2" max="2" width="21.28515625" style="12" customWidth="1"/>
    <col min="3" max="3" width="226.85546875" style="13" customWidth="1"/>
    <col min="4" max="5" width="59.7109375" style="13" customWidth="1"/>
    <col min="6" max="6" width="58.7109375" style="13" customWidth="1"/>
    <col min="7" max="7" width="37" style="14" customWidth="1"/>
    <col min="8" max="8" width="23.5703125" style="14" customWidth="1"/>
    <col min="9" max="9" width="172" style="15" customWidth="1"/>
    <col min="10" max="10" width="36.42578125" style="3" customWidth="1"/>
    <col min="11" max="12" width="39.85546875" style="3" customWidth="1"/>
    <col min="13" max="16" width="9.5703125" style="3" customWidth="1"/>
    <col min="17" max="16384" width="9.140625" style="3"/>
  </cols>
  <sheetData>
    <row r="1" spans="1:150" ht="134.25" customHeight="1">
      <c r="A1" s="795" t="s">
        <v>665</v>
      </c>
      <c r="B1" s="899" t="s">
        <v>1031</v>
      </c>
      <c r="C1" s="900"/>
      <c r="D1" s="109" t="s">
        <v>658</v>
      </c>
      <c r="E1" s="109" t="s">
        <v>658</v>
      </c>
      <c r="F1" s="109" t="s">
        <v>658</v>
      </c>
      <c r="G1" s="903"/>
      <c r="H1" s="904"/>
      <c r="I1" s="905"/>
      <c r="J1" s="2"/>
    </row>
    <row r="2" spans="1:150" ht="112.15" customHeight="1">
      <c r="A2" s="796"/>
      <c r="B2" s="901"/>
      <c r="C2" s="902"/>
      <c r="D2" s="110" t="s">
        <v>379</v>
      </c>
      <c r="E2" s="110" t="s">
        <v>379</v>
      </c>
      <c r="F2" s="110" t="s">
        <v>379</v>
      </c>
      <c r="G2" s="906"/>
      <c r="H2" s="907"/>
      <c r="I2" s="908"/>
      <c r="J2" s="2"/>
    </row>
    <row r="3" spans="1:150" ht="70.5" customHeight="1">
      <c r="A3" s="796"/>
      <c r="B3" s="901"/>
      <c r="C3" s="902"/>
      <c r="D3" s="111">
        <v>1368</v>
      </c>
      <c r="E3" s="634">
        <v>1368</v>
      </c>
      <c r="F3" s="111">
        <v>1368</v>
      </c>
      <c r="G3" s="906"/>
      <c r="H3" s="907"/>
      <c r="I3" s="908"/>
      <c r="J3" s="2"/>
    </row>
    <row r="4" spans="1:150" ht="76.5" customHeight="1">
      <c r="A4" s="796"/>
      <c r="B4" s="901"/>
      <c r="C4" s="902"/>
      <c r="D4" s="111" t="s">
        <v>97</v>
      </c>
      <c r="E4" s="634" t="s">
        <v>557</v>
      </c>
      <c r="F4" s="111" t="s">
        <v>78</v>
      </c>
      <c r="G4" s="906"/>
      <c r="H4" s="907"/>
      <c r="I4" s="908"/>
      <c r="J4" s="2"/>
    </row>
    <row r="5" spans="1:150" ht="73.5" customHeight="1">
      <c r="A5" s="796"/>
      <c r="B5" s="901"/>
      <c r="C5" s="902"/>
      <c r="D5" s="111" t="s">
        <v>703</v>
      </c>
      <c r="E5" s="634" t="s">
        <v>703</v>
      </c>
      <c r="F5" s="111" t="s">
        <v>703</v>
      </c>
      <c r="G5" s="906"/>
      <c r="H5" s="907"/>
      <c r="I5" s="908"/>
      <c r="J5" s="2"/>
    </row>
    <row r="6" spans="1:150" ht="118.5" customHeight="1">
      <c r="A6" s="796"/>
      <c r="B6" s="901"/>
      <c r="C6" s="902"/>
      <c r="D6" s="111" t="s">
        <v>274</v>
      </c>
      <c r="E6" s="634" t="s">
        <v>274</v>
      </c>
      <c r="F6" s="111" t="s">
        <v>274</v>
      </c>
      <c r="G6" s="906"/>
      <c r="H6" s="907"/>
      <c r="I6" s="908"/>
      <c r="J6" s="2"/>
    </row>
    <row r="7" spans="1:150" ht="73.5" customHeight="1">
      <c r="A7" s="796"/>
      <c r="B7" s="909" t="s">
        <v>232</v>
      </c>
      <c r="C7" s="910"/>
      <c r="D7" s="406">
        <v>10584.233894080999</v>
      </c>
      <c r="E7" s="651">
        <v>10701.056323987536</v>
      </c>
      <c r="F7" s="406">
        <v>12102.925482866041</v>
      </c>
      <c r="G7" s="841"/>
      <c r="H7" s="842"/>
      <c r="I7" s="843"/>
      <c r="J7" s="2"/>
    </row>
    <row r="8" spans="1:150" ht="73.5" customHeight="1">
      <c r="A8" s="796"/>
      <c r="B8" s="756"/>
      <c r="C8" s="757" t="s">
        <v>1668</v>
      </c>
      <c r="D8" s="769">
        <v>133</v>
      </c>
      <c r="E8" s="769">
        <v>133</v>
      </c>
      <c r="F8" s="769">
        <v>133</v>
      </c>
      <c r="G8" s="748"/>
      <c r="H8" s="748"/>
      <c r="I8" s="748"/>
      <c r="J8" s="566"/>
      <c r="K8" s="566"/>
      <c r="L8" s="566"/>
      <c r="M8" s="566"/>
      <c r="N8" s="566"/>
      <c r="O8" s="566"/>
      <c r="P8" s="566"/>
      <c r="Q8" s="566"/>
      <c r="R8" s="566"/>
      <c r="S8" s="566"/>
      <c r="T8" s="566"/>
      <c r="U8" s="566"/>
      <c r="V8" s="566"/>
      <c r="W8" s="566"/>
      <c r="X8" s="566"/>
      <c r="Y8" s="566"/>
      <c r="Z8" s="566"/>
      <c r="AA8" s="566"/>
      <c r="AB8" s="566"/>
      <c r="AC8" s="566"/>
      <c r="AD8" s="566"/>
      <c r="AE8" s="566"/>
      <c r="AF8" s="566"/>
      <c r="AG8" s="566"/>
      <c r="AH8" s="566"/>
      <c r="AI8" s="566"/>
      <c r="AJ8" s="566"/>
      <c r="AK8" s="566"/>
      <c r="AL8" s="566"/>
      <c r="AM8" s="566"/>
      <c r="AN8" s="566"/>
      <c r="AO8" s="566"/>
      <c r="AP8" s="566"/>
      <c r="AQ8" s="566"/>
      <c r="AR8" s="566"/>
      <c r="AS8" s="566"/>
      <c r="AT8" s="566"/>
      <c r="AU8" s="566"/>
      <c r="AV8" s="566"/>
      <c r="AW8" s="566"/>
      <c r="AX8" s="566"/>
      <c r="AY8" s="566"/>
      <c r="AZ8" s="566"/>
      <c r="BA8" s="566"/>
      <c r="BB8" s="566"/>
      <c r="BC8" s="566"/>
      <c r="BD8" s="566"/>
      <c r="BE8" s="566"/>
      <c r="BF8" s="566"/>
      <c r="BG8" s="566"/>
      <c r="BH8" s="566"/>
      <c r="BI8" s="566"/>
      <c r="BJ8" s="566"/>
      <c r="BK8" s="566"/>
      <c r="BL8" s="566"/>
      <c r="BM8" s="566"/>
      <c r="BN8" s="566"/>
      <c r="BO8" s="566"/>
      <c r="BP8" s="566"/>
      <c r="BQ8" s="566"/>
      <c r="BR8" s="566"/>
      <c r="BS8" s="566"/>
      <c r="BT8" s="566"/>
      <c r="BU8" s="566"/>
      <c r="BV8" s="566"/>
      <c r="BW8" s="566"/>
      <c r="BX8" s="566"/>
      <c r="BY8" s="566"/>
      <c r="BZ8" s="566"/>
      <c r="CA8" s="566"/>
      <c r="CB8" s="566"/>
      <c r="CC8" s="566"/>
      <c r="CD8" s="566"/>
      <c r="CE8" s="566"/>
      <c r="CF8" s="566"/>
      <c r="CG8" s="566"/>
      <c r="CH8" s="566"/>
      <c r="CI8" s="566"/>
      <c r="CJ8" s="566"/>
      <c r="CK8" s="566"/>
      <c r="CL8" s="566"/>
      <c r="CM8" s="566"/>
      <c r="CN8" s="566"/>
      <c r="CO8" s="566"/>
      <c r="CP8" s="566"/>
      <c r="CQ8" s="566"/>
      <c r="CR8" s="566"/>
      <c r="CS8" s="566"/>
      <c r="CT8" s="566"/>
      <c r="CU8" s="566"/>
      <c r="CV8" s="566"/>
      <c r="CW8" s="566"/>
      <c r="CX8" s="566"/>
      <c r="CY8" s="566"/>
      <c r="CZ8" s="566"/>
      <c r="DA8" s="566"/>
      <c r="DB8" s="566"/>
      <c r="DC8" s="566"/>
      <c r="DD8" s="566"/>
      <c r="DE8" s="566"/>
      <c r="DF8" s="566"/>
      <c r="DG8" s="566"/>
      <c r="DH8" s="566"/>
      <c r="DI8" s="566"/>
      <c r="DJ8" s="566"/>
      <c r="DK8" s="566"/>
      <c r="DL8" s="566"/>
      <c r="DM8" s="566"/>
      <c r="DN8" s="566"/>
      <c r="DO8" s="566"/>
      <c r="DP8" s="566"/>
      <c r="DQ8" s="566"/>
      <c r="DR8" s="566"/>
      <c r="DS8" s="566"/>
      <c r="DT8" s="566"/>
      <c r="DU8" s="566"/>
      <c r="DV8" s="566"/>
      <c r="DW8" s="566"/>
      <c r="DX8" s="566"/>
      <c r="DY8" s="566"/>
      <c r="DZ8" s="566"/>
      <c r="EA8" s="566"/>
      <c r="EB8" s="566"/>
      <c r="EC8" s="566"/>
      <c r="ED8" s="566"/>
      <c r="EE8" s="566"/>
      <c r="EF8" s="566"/>
      <c r="EG8" s="566"/>
      <c r="EH8" s="566"/>
      <c r="EI8" s="566"/>
      <c r="EJ8" s="566"/>
      <c r="EK8" s="566"/>
      <c r="EL8" s="566"/>
      <c r="EM8" s="566"/>
      <c r="EN8" s="566"/>
      <c r="EO8" s="566"/>
      <c r="EP8" s="566"/>
      <c r="EQ8" s="566"/>
      <c r="ER8" s="566"/>
      <c r="ES8" s="566"/>
      <c r="ET8" s="566"/>
    </row>
    <row r="9" spans="1:150" ht="73.5" customHeight="1">
      <c r="A9" s="796"/>
      <c r="B9" s="756"/>
      <c r="C9" s="757" t="s">
        <v>1669</v>
      </c>
      <c r="D9" s="651">
        <v>150</v>
      </c>
      <c r="E9" s="651">
        <v>150</v>
      </c>
      <c r="F9" s="651">
        <v>150</v>
      </c>
      <c r="G9" s="748"/>
      <c r="H9" s="748"/>
      <c r="I9" s="748"/>
      <c r="J9" s="566"/>
      <c r="K9" s="566"/>
      <c r="L9" s="566"/>
      <c r="M9" s="566"/>
      <c r="N9" s="566"/>
      <c r="O9" s="566"/>
      <c r="P9" s="566"/>
      <c r="Q9" s="566"/>
      <c r="R9" s="566"/>
      <c r="S9" s="566"/>
      <c r="T9" s="566"/>
      <c r="U9" s="566"/>
      <c r="V9" s="566"/>
      <c r="W9" s="566"/>
      <c r="X9" s="566"/>
      <c r="Y9" s="566"/>
      <c r="Z9" s="566"/>
      <c r="AA9" s="566"/>
      <c r="AB9" s="566"/>
      <c r="AC9" s="566"/>
      <c r="AD9" s="566"/>
      <c r="AE9" s="566"/>
      <c r="AF9" s="566"/>
      <c r="AG9" s="566"/>
      <c r="AH9" s="566"/>
      <c r="AI9" s="566"/>
      <c r="AJ9" s="566"/>
      <c r="AK9" s="566"/>
      <c r="AL9" s="566"/>
      <c r="AM9" s="566"/>
      <c r="AN9" s="566"/>
      <c r="AO9" s="566"/>
      <c r="AP9" s="566"/>
      <c r="AQ9" s="566"/>
      <c r="AR9" s="566"/>
      <c r="AS9" s="566"/>
      <c r="AT9" s="566"/>
      <c r="AU9" s="566"/>
      <c r="AV9" s="566"/>
      <c r="AW9" s="566"/>
      <c r="AX9" s="566"/>
      <c r="AY9" s="566"/>
      <c r="AZ9" s="566"/>
      <c r="BA9" s="566"/>
      <c r="BB9" s="566"/>
      <c r="BC9" s="566"/>
      <c r="BD9" s="566"/>
      <c r="BE9" s="566"/>
      <c r="BF9" s="566"/>
      <c r="BG9" s="566"/>
      <c r="BH9" s="566"/>
      <c r="BI9" s="566"/>
      <c r="BJ9" s="566"/>
      <c r="BK9" s="566"/>
      <c r="BL9" s="566"/>
      <c r="BM9" s="566"/>
      <c r="BN9" s="566"/>
      <c r="BO9" s="566"/>
      <c r="BP9" s="566"/>
      <c r="BQ9" s="566"/>
      <c r="BR9" s="566"/>
      <c r="BS9" s="566"/>
      <c r="BT9" s="566"/>
      <c r="BU9" s="566"/>
      <c r="BV9" s="566"/>
      <c r="BW9" s="566"/>
      <c r="BX9" s="566"/>
      <c r="BY9" s="566"/>
      <c r="BZ9" s="566"/>
      <c r="CA9" s="566"/>
      <c r="CB9" s="566"/>
      <c r="CC9" s="566"/>
      <c r="CD9" s="566"/>
      <c r="CE9" s="566"/>
      <c r="CF9" s="566"/>
      <c r="CG9" s="566"/>
      <c r="CH9" s="566"/>
      <c r="CI9" s="566"/>
      <c r="CJ9" s="566"/>
      <c r="CK9" s="566"/>
      <c r="CL9" s="566"/>
      <c r="CM9" s="566"/>
      <c r="CN9" s="566"/>
      <c r="CO9" s="566"/>
      <c r="CP9" s="566"/>
      <c r="CQ9" s="566"/>
      <c r="CR9" s="566"/>
      <c r="CS9" s="566"/>
      <c r="CT9" s="566"/>
      <c r="CU9" s="566"/>
      <c r="CV9" s="566"/>
      <c r="CW9" s="566"/>
      <c r="CX9" s="566"/>
      <c r="CY9" s="566"/>
      <c r="CZ9" s="566"/>
      <c r="DA9" s="566"/>
      <c r="DB9" s="566"/>
      <c r="DC9" s="566"/>
      <c r="DD9" s="566"/>
      <c r="DE9" s="566"/>
      <c r="DF9" s="566"/>
      <c r="DG9" s="566"/>
      <c r="DH9" s="566"/>
      <c r="DI9" s="566"/>
      <c r="DJ9" s="566"/>
      <c r="DK9" s="566"/>
      <c r="DL9" s="566"/>
      <c r="DM9" s="566"/>
      <c r="DN9" s="566"/>
      <c r="DO9" s="566"/>
      <c r="DP9" s="566"/>
      <c r="DQ9" s="566"/>
      <c r="DR9" s="566"/>
      <c r="DS9" s="566"/>
      <c r="DT9" s="566"/>
      <c r="DU9" s="566"/>
      <c r="DV9" s="566"/>
      <c r="DW9" s="566"/>
      <c r="DX9" s="566"/>
      <c r="DY9" s="566"/>
      <c r="DZ9" s="566"/>
      <c r="EA9" s="566"/>
      <c r="EB9" s="566"/>
      <c r="EC9" s="566"/>
      <c r="ED9" s="566"/>
      <c r="EE9" s="566"/>
      <c r="EF9" s="566"/>
      <c r="EG9" s="566"/>
      <c r="EH9" s="566"/>
      <c r="EI9" s="566"/>
      <c r="EJ9" s="566"/>
      <c r="EK9" s="566"/>
      <c r="EL9" s="566"/>
      <c r="EM9" s="566"/>
      <c r="EN9" s="566"/>
      <c r="EO9" s="566"/>
      <c r="EP9" s="566"/>
      <c r="EQ9" s="566"/>
      <c r="ER9" s="566"/>
      <c r="ES9" s="566"/>
      <c r="ET9" s="566"/>
    </row>
    <row r="10" spans="1:150" s="408" customFormat="1" ht="89.25" customHeight="1">
      <c r="A10" s="796"/>
      <c r="B10" s="909" t="s">
        <v>1670</v>
      </c>
      <c r="C10" s="910"/>
      <c r="D10" s="406">
        <v>73.72</v>
      </c>
      <c r="E10" s="651">
        <v>73.72</v>
      </c>
      <c r="F10" s="406">
        <v>73.72</v>
      </c>
      <c r="G10" s="158"/>
      <c r="H10" s="158"/>
      <c r="I10" s="161"/>
      <c r="J10" s="163"/>
      <c r="K10" s="163"/>
      <c r="L10" s="163"/>
      <c r="M10" s="43"/>
      <c r="N10" s="43"/>
      <c r="O10" s="43"/>
      <c r="P10" s="43"/>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c r="AW10" s="43"/>
      <c r="AX10" s="43"/>
      <c r="AY10" s="43"/>
      <c r="AZ10" s="43"/>
      <c r="BA10" s="43"/>
      <c r="BB10" s="43"/>
      <c r="BC10" s="43"/>
      <c r="BD10" s="43"/>
      <c r="BE10" s="43"/>
      <c r="BF10" s="43"/>
      <c r="BG10" s="43"/>
      <c r="BH10" s="43"/>
      <c r="BI10" s="43"/>
      <c r="BJ10" s="43"/>
      <c r="BK10" s="43"/>
      <c r="BL10" s="43"/>
      <c r="BM10" s="43"/>
      <c r="BN10" s="43"/>
      <c r="BO10" s="43"/>
      <c r="BP10" s="43"/>
      <c r="BQ10" s="43"/>
      <c r="BR10" s="43"/>
      <c r="BS10" s="43"/>
      <c r="BT10" s="43"/>
      <c r="BU10" s="43"/>
      <c r="BV10" s="43"/>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c r="DF10" s="43"/>
      <c r="DG10" s="43"/>
      <c r="DH10" s="43"/>
      <c r="DI10" s="43"/>
      <c r="DJ10" s="43"/>
      <c r="DK10" s="43"/>
      <c r="DL10" s="43"/>
      <c r="DM10" s="43"/>
      <c r="DN10" s="43"/>
      <c r="DO10" s="43"/>
      <c r="DP10" s="43"/>
      <c r="DQ10" s="43"/>
      <c r="DR10" s="43"/>
      <c r="DS10" s="43"/>
      <c r="DT10" s="43"/>
      <c r="DU10" s="43"/>
      <c r="DV10" s="43"/>
      <c r="DW10" s="43"/>
      <c r="DX10" s="43"/>
      <c r="DY10" s="43"/>
      <c r="DZ10" s="43"/>
      <c r="EA10" s="43"/>
      <c r="EB10" s="43"/>
      <c r="EC10" s="43"/>
      <c r="ED10" s="43"/>
      <c r="EE10" s="43"/>
      <c r="EF10" s="43"/>
      <c r="EG10" s="43"/>
      <c r="EH10" s="43"/>
      <c r="EI10" s="43"/>
      <c r="EJ10" s="43"/>
      <c r="EK10" s="43"/>
      <c r="EL10" s="43"/>
      <c r="EM10" s="43"/>
      <c r="EN10" s="43"/>
      <c r="EO10" s="43"/>
      <c r="EP10" s="43"/>
      <c r="EQ10" s="43"/>
      <c r="ER10" s="43"/>
      <c r="ES10" s="43"/>
      <c r="ET10" s="43"/>
    </row>
    <row r="11" spans="1:150" s="6" customFormat="1" ht="73.5" customHeight="1">
      <c r="A11" s="796"/>
      <c r="B11" s="791" t="s">
        <v>233</v>
      </c>
      <c r="C11" s="792"/>
      <c r="D11" s="61" t="s">
        <v>659</v>
      </c>
      <c r="E11" s="627" t="s">
        <v>1641</v>
      </c>
      <c r="F11" s="61" t="s">
        <v>660</v>
      </c>
      <c r="G11" s="87" t="s">
        <v>232</v>
      </c>
      <c r="H11" s="848" t="s">
        <v>234</v>
      </c>
      <c r="I11" s="4"/>
      <c r="J11" s="5"/>
    </row>
    <row r="12" spans="1:150" s="7" customFormat="1" ht="64.5" customHeight="1">
      <c r="A12" s="796"/>
      <c r="B12" s="353" t="s">
        <v>45</v>
      </c>
      <c r="C12" s="353"/>
      <c r="D12" s="353"/>
      <c r="E12" s="353"/>
      <c r="F12" s="353"/>
      <c r="G12" s="353"/>
      <c r="H12" s="849"/>
      <c r="I12" s="354" t="s">
        <v>244</v>
      </c>
      <c r="J12" s="5"/>
      <c r="K12" s="6"/>
      <c r="L12" s="6"/>
    </row>
    <row r="13" spans="1:150" s="7" customFormat="1" ht="78" customHeight="1">
      <c r="A13" s="796"/>
      <c r="B13" s="136" t="s">
        <v>238</v>
      </c>
      <c r="C13" s="42" t="s">
        <v>291</v>
      </c>
      <c r="D13" s="113" t="s">
        <v>47</v>
      </c>
      <c r="E13" s="113" t="s">
        <v>47</v>
      </c>
      <c r="F13" s="113" t="s">
        <v>47</v>
      </c>
      <c r="G13" s="89"/>
      <c r="H13" s="137" t="s">
        <v>238</v>
      </c>
      <c r="I13" s="58"/>
      <c r="J13" s="5"/>
      <c r="K13" s="6"/>
      <c r="L13" s="6"/>
    </row>
    <row r="14" spans="1:150" s="7" customFormat="1" ht="78" customHeight="1">
      <c r="A14" s="796"/>
      <c r="B14" s="114" t="s">
        <v>46</v>
      </c>
      <c r="C14" s="42" t="s">
        <v>292</v>
      </c>
      <c r="D14" s="113" t="s">
        <v>47</v>
      </c>
      <c r="E14" s="113" t="s">
        <v>47</v>
      </c>
      <c r="F14" s="113" t="s">
        <v>47</v>
      </c>
      <c r="G14" s="89"/>
      <c r="H14" s="114" t="s">
        <v>46</v>
      </c>
      <c r="I14" s="58"/>
      <c r="J14" s="5"/>
      <c r="K14" s="6"/>
      <c r="L14" s="6"/>
    </row>
    <row r="15" spans="1:150" s="7" customFormat="1" ht="78" customHeight="1">
      <c r="A15" s="796"/>
      <c r="B15" s="114" t="s">
        <v>221</v>
      </c>
      <c r="C15" s="8" t="s">
        <v>263</v>
      </c>
      <c r="D15" s="113" t="s">
        <v>47</v>
      </c>
      <c r="E15" s="113" t="s">
        <v>47</v>
      </c>
      <c r="F15" s="113" t="s">
        <v>47</v>
      </c>
      <c r="G15" s="89"/>
      <c r="H15" s="114" t="s">
        <v>221</v>
      </c>
      <c r="I15" s="58"/>
      <c r="J15" s="5"/>
      <c r="K15" s="6"/>
      <c r="L15" s="6"/>
    </row>
    <row r="16" spans="1:150" s="7" customFormat="1" ht="78" customHeight="1">
      <c r="A16" s="796"/>
      <c r="B16" s="114" t="s">
        <v>200</v>
      </c>
      <c r="C16" s="8" t="s">
        <v>33</v>
      </c>
      <c r="D16" s="510" t="s">
        <v>848</v>
      </c>
      <c r="E16" s="511" t="s">
        <v>47</v>
      </c>
      <c r="F16" s="511" t="s">
        <v>47</v>
      </c>
      <c r="G16" s="89">
        <v>163.55140186915901</v>
      </c>
      <c r="H16" s="114" t="s">
        <v>200</v>
      </c>
      <c r="I16" s="58"/>
      <c r="J16" s="5"/>
      <c r="K16" s="6"/>
      <c r="L16" s="6"/>
    </row>
    <row r="17" spans="1:12" s="7" customFormat="1" ht="78" customHeight="1">
      <c r="A17" s="796"/>
      <c r="B17" s="114" t="s">
        <v>48</v>
      </c>
      <c r="C17" s="8" t="s">
        <v>49</v>
      </c>
      <c r="D17" s="511" t="s">
        <v>47</v>
      </c>
      <c r="E17" s="511" t="s">
        <v>47</v>
      </c>
      <c r="F17" s="512" t="s">
        <v>169</v>
      </c>
      <c r="G17" s="89"/>
      <c r="H17" s="114" t="s">
        <v>48</v>
      </c>
      <c r="I17" s="90"/>
      <c r="J17" s="5"/>
      <c r="K17" s="6"/>
      <c r="L17" s="6"/>
    </row>
    <row r="18" spans="1:12" s="7" customFormat="1" ht="78" customHeight="1">
      <c r="A18" s="796"/>
      <c r="B18" s="114" t="s">
        <v>170</v>
      </c>
      <c r="C18" s="8" t="s">
        <v>201</v>
      </c>
      <c r="D18" s="511" t="s">
        <v>47</v>
      </c>
      <c r="E18" s="511" t="s">
        <v>47</v>
      </c>
      <c r="F18" s="511" t="s">
        <v>47</v>
      </c>
      <c r="G18" s="89"/>
      <c r="H18" s="114" t="s">
        <v>170</v>
      </c>
      <c r="I18" s="90"/>
      <c r="J18" s="5"/>
      <c r="K18" s="6"/>
      <c r="L18" s="6"/>
    </row>
    <row r="19" spans="1:12" s="7" customFormat="1" ht="78" customHeight="1">
      <c r="A19" s="796"/>
      <c r="B19" s="114" t="s">
        <v>165</v>
      </c>
      <c r="C19" s="8" t="s">
        <v>166</v>
      </c>
      <c r="D19" s="511" t="s">
        <v>47</v>
      </c>
      <c r="E19" s="511" t="s">
        <v>47</v>
      </c>
      <c r="F19" s="511" t="s">
        <v>47</v>
      </c>
      <c r="G19" s="89"/>
      <c r="H19" s="114" t="s">
        <v>165</v>
      </c>
      <c r="I19" s="58"/>
      <c r="J19" s="5"/>
      <c r="K19" s="6"/>
      <c r="L19" s="6"/>
    </row>
    <row r="20" spans="1:12" s="7" customFormat="1" ht="78" customHeight="1">
      <c r="A20" s="796"/>
      <c r="B20" s="114" t="s">
        <v>0</v>
      </c>
      <c r="C20" s="42" t="s">
        <v>313</v>
      </c>
      <c r="D20" s="511" t="s">
        <v>47</v>
      </c>
      <c r="E20" s="511" t="s">
        <v>47</v>
      </c>
      <c r="F20" s="511" t="s">
        <v>47</v>
      </c>
      <c r="G20" s="89"/>
      <c r="H20" s="114" t="s">
        <v>0</v>
      </c>
      <c r="I20" s="58"/>
      <c r="J20" s="5"/>
      <c r="K20" s="6"/>
      <c r="L20" s="6"/>
    </row>
    <row r="21" spans="1:12" s="7" customFormat="1" ht="78" customHeight="1">
      <c r="A21" s="796"/>
      <c r="B21" s="114" t="s">
        <v>58</v>
      </c>
      <c r="C21" s="8" t="s">
        <v>59</v>
      </c>
      <c r="D21" s="510" t="s">
        <v>848</v>
      </c>
      <c r="E21" s="511" t="s">
        <v>47</v>
      </c>
      <c r="F21" s="511" t="s">
        <v>47</v>
      </c>
      <c r="G21" s="89">
        <v>116.822429906542</v>
      </c>
      <c r="H21" s="114" t="s">
        <v>58</v>
      </c>
      <c r="I21" s="58" t="s">
        <v>843</v>
      </c>
      <c r="J21" s="5"/>
      <c r="K21" s="6"/>
      <c r="L21" s="6"/>
    </row>
    <row r="22" spans="1:12" s="7" customFormat="1" ht="78" customHeight="1">
      <c r="A22" s="796"/>
      <c r="B22" s="114" t="s">
        <v>1645</v>
      </c>
      <c r="C22" s="8" t="s">
        <v>1646</v>
      </c>
      <c r="D22" s="512" t="s">
        <v>169</v>
      </c>
      <c r="E22" s="512" t="s">
        <v>169</v>
      </c>
      <c r="F22" s="511" t="s">
        <v>47</v>
      </c>
      <c r="G22" s="89"/>
      <c r="H22" s="114" t="s">
        <v>1645</v>
      </c>
      <c r="I22" s="58"/>
      <c r="J22" s="5"/>
      <c r="K22" s="6"/>
      <c r="L22" s="6"/>
    </row>
    <row r="23" spans="1:12" s="7" customFormat="1" ht="78" customHeight="1">
      <c r="A23" s="796"/>
      <c r="B23" s="115" t="s">
        <v>50</v>
      </c>
      <c r="C23" s="8" t="s">
        <v>453</v>
      </c>
      <c r="D23" s="511" t="s">
        <v>47</v>
      </c>
      <c r="E23" s="511" t="s">
        <v>47</v>
      </c>
      <c r="F23" s="511" t="s">
        <v>47</v>
      </c>
      <c r="G23" s="89"/>
      <c r="H23" s="115" t="s">
        <v>50</v>
      </c>
      <c r="I23" s="58"/>
      <c r="J23" s="5"/>
      <c r="K23" s="6"/>
      <c r="L23" s="6"/>
    </row>
    <row r="24" spans="1:12" s="7" customFormat="1" ht="78" customHeight="1">
      <c r="A24" s="796"/>
      <c r="B24" s="115" t="s">
        <v>100</v>
      </c>
      <c r="C24" s="8" t="s">
        <v>175</v>
      </c>
      <c r="D24" s="511" t="s">
        <v>47</v>
      </c>
      <c r="E24" s="511" t="s">
        <v>47</v>
      </c>
      <c r="F24" s="511" t="s">
        <v>47</v>
      </c>
      <c r="G24" s="89"/>
      <c r="H24" s="115" t="s">
        <v>100</v>
      </c>
      <c r="I24" s="58"/>
      <c r="J24" s="5"/>
      <c r="K24" s="6"/>
      <c r="L24" s="6"/>
    </row>
    <row r="25" spans="1:12" s="7" customFormat="1" ht="78" customHeight="1">
      <c r="A25" s="796"/>
      <c r="B25" s="115" t="s">
        <v>101</v>
      </c>
      <c r="C25" s="42" t="s">
        <v>319</v>
      </c>
      <c r="D25" s="512" t="s">
        <v>169</v>
      </c>
      <c r="E25" s="512" t="s">
        <v>169</v>
      </c>
      <c r="F25" s="511" t="s">
        <v>47</v>
      </c>
      <c r="G25" s="89"/>
      <c r="H25" s="115" t="s">
        <v>101</v>
      </c>
      <c r="I25" s="58"/>
      <c r="J25" s="5"/>
      <c r="K25" s="6"/>
      <c r="L25" s="6"/>
    </row>
    <row r="26" spans="1:12" s="7" customFormat="1" ht="113.45" customHeight="1">
      <c r="A26" s="796"/>
      <c r="B26" s="115" t="s">
        <v>52</v>
      </c>
      <c r="C26" s="9" t="s">
        <v>393</v>
      </c>
      <c r="D26" s="511" t="s">
        <v>47</v>
      </c>
      <c r="E26" s="511" t="s">
        <v>47</v>
      </c>
      <c r="F26" s="511" t="s">
        <v>47</v>
      </c>
      <c r="G26" s="89"/>
      <c r="H26" s="115" t="s">
        <v>52</v>
      </c>
      <c r="I26" s="58"/>
      <c r="J26" s="5"/>
      <c r="K26" s="6"/>
      <c r="L26" s="6"/>
    </row>
    <row r="27" spans="1:12" s="7" customFormat="1" ht="98.45" customHeight="1">
      <c r="A27" s="796"/>
      <c r="B27" s="115" t="s">
        <v>181</v>
      </c>
      <c r="C27" s="9" t="s">
        <v>293</v>
      </c>
      <c r="D27" s="511" t="s">
        <v>47</v>
      </c>
      <c r="E27" s="511" t="s">
        <v>47</v>
      </c>
      <c r="F27" s="511" t="s">
        <v>47</v>
      </c>
      <c r="G27" s="89"/>
      <c r="H27" s="115" t="s">
        <v>181</v>
      </c>
      <c r="I27" s="59"/>
      <c r="J27" s="5"/>
      <c r="K27" s="6"/>
      <c r="L27" s="6"/>
    </row>
    <row r="28" spans="1:12" s="7" customFormat="1" ht="98.45" customHeight="1">
      <c r="A28" s="796"/>
      <c r="B28" s="139" t="s">
        <v>204</v>
      </c>
      <c r="C28" s="460" t="s">
        <v>1466</v>
      </c>
      <c r="D28" s="512" t="s">
        <v>169</v>
      </c>
      <c r="E28" s="512" t="s">
        <v>169</v>
      </c>
      <c r="F28" s="510" t="s">
        <v>848</v>
      </c>
      <c r="G28" s="89">
        <v>545.17133999999999</v>
      </c>
      <c r="H28" s="139" t="s">
        <v>204</v>
      </c>
      <c r="I28" s="140"/>
      <c r="J28" s="5"/>
      <c r="K28" s="6"/>
      <c r="L28" s="6"/>
    </row>
    <row r="29" spans="1:12" s="7" customFormat="1" ht="114" customHeight="1">
      <c r="A29" s="796"/>
      <c r="B29" s="139" t="s">
        <v>93</v>
      </c>
      <c r="C29" s="460" t="s">
        <v>666</v>
      </c>
      <c r="D29" s="510" t="s">
        <v>848</v>
      </c>
      <c r="E29" s="512" t="s">
        <v>169</v>
      </c>
      <c r="F29" s="512" t="s">
        <v>169</v>
      </c>
      <c r="G29" s="89">
        <v>77.881619937694694</v>
      </c>
      <c r="H29" s="139" t="s">
        <v>93</v>
      </c>
      <c r="I29" s="140"/>
      <c r="J29" s="5"/>
      <c r="K29" s="6"/>
      <c r="L29" s="6"/>
    </row>
    <row r="30" spans="1:12" s="7" customFormat="1" ht="95.25" customHeight="1">
      <c r="A30" s="796"/>
      <c r="B30" s="139" t="s">
        <v>404</v>
      </c>
      <c r="C30" s="460" t="s">
        <v>667</v>
      </c>
      <c r="D30" s="512" t="s">
        <v>169</v>
      </c>
      <c r="E30" s="510" t="s">
        <v>848</v>
      </c>
      <c r="F30" s="511" t="s">
        <v>47</v>
      </c>
      <c r="G30" s="89">
        <v>272.58566978193102</v>
      </c>
      <c r="H30" s="139" t="s">
        <v>404</v>
      </c>
      <c r="I30" s="140" t="s">
        <v>704</v>
      </c>
      <c r="J30" s="5"/>
      <c r="K30" s="6"/>
      <c r="L30" s="6"/>
    </row>
    <row r="31" spans="1:12" s="7" customFormat="1" ht="92.25" customHeight="1">
      <c r="A31" s="796"/>
      <c r="B31" s="139" t="s">
        <v>53</v>
      </c>
      <c r="C31" s="141" t="s">
        <v>54</v>
      </c>
      <c r="D31" s="512" t="s">
        <v>169</v>
      </c>
      <c r="E31" s="511" t="s">
        <v>47</v>
      </c>
      <c r="F31" s="511" t="s">
        <v>47</v>
      </c>
      <c r="G31" s="89"/>
      <c r="H31" s="139" t="s">
        <v>53</v>
      </c>
      <c r="I31" s="140"/>
      <c r="J31" s="5"/>
      <c r="K31" s="6"/>
      <c r="L31" s="6"/>
    </row>
    <row r="32" spans="1:12" s="7" customFormat="1" ht="85.5" customHeight="1">
      <c r="A32" s="796"/>
      <c r="B32" s="139" t="s">
        <v>95</v>
      </c>
      <c r="C32" s="141" t="s">
        <v>669</v>
      </c>
      <c r="D32" s="511" t="s">
        <v>47</v>
      </c>
      <c r="E32" s="511" t="s">
        <v>47</v>
      </c>
      <c r="F32" s="511" t="s">
        <v>47</v>
      </c>
      <c r="G32" s="89"/>
      <c r="H32" s="139" t="s">
        <v>95</v>
      </c>
      <c r="I32" s="140"/>
      <c r="J32" s="5"/>
      <c r="K32" s="6"/>
      <c r="L32" s="6"/>
    </row>
    <row r="33" spans="1:12" s="7" customFormat="1" ht="85.5" customHeight="1">
      <c r="A33" s="796"/>
      <c r="B33" s="139" t="s">
        <v>1624</v>
      </c>
      <c r="C33" s="141" t="s">
        <v>1625</v>
      </c>
      <c r="D33" s="512" t="s">
        <v>169</v>
      </c>
      <c r="E33" s="511" t="s">
        <v>47</v>
      </c>
      <c r="F33" s="512" t="s">
        <v>169</v>
      </c>
      <c r="G33" s="89"/>
      <c r="H33" s="139" t="s">
        <v>1624</v>
      </c>
      <c r="I33" s="140"/>
      <c r="J33" s="5"/>
      <c r="K33" s="6"/>
      <c r="L33" s="6"/>
    </row>
    <row r="34" spans="1:12" s="7" customFormat="1" ht="85.5" customHeight="1">
      <c r="A34" s="796"/>
      <c r="B34" s="139" t="s">
        <v>454</v>
      </c>
      <c r="C34" s="141" t="s">
        <v>661</v>
      </c>
      <c r="D34" s="511" t="s">
        <v>47</v>
      </c>
      <c r="E34" s="512" t="s">
        <v>169</v>
      </c>
      <c r="F34" s="512" t="s">
        <v>169</v>
      </c>
      <c r="G34" s="89"/>
      <c r="H34" s="139" t="s">
        <v>454</v>
      </c>
      <c r="I34" s="140"/>
      <c r="J34" s="5"/>
      <c r="K34" s="6"/>
      <c r="L34" s="6"/>
    </row>
    <row r="35" spans="1:12" s="7" customFormat="1" ht="88.5" customHeight="1">
      <c r="A35" s="796"/>
      <c r="B35" s="139" t="s">
        <v>29</v>
      </c>
      <c r="C35" s="141" t="s">
        <v>30</v>
      </c>
      <c r="D35" s="510" t="s">
        <v>848</v>
      </c>
      <c r="E35" s="510" t="s">
        <v>848</v>
      </c>
      <c r="F35" s="511" t="s">
        <v>47</v>
      </c>
      <c r="G35" s="89">
        <v>155.76323987538899</v>
      </c>
      <c r="H35" s="139" t="s">
        <v>29</v>
      </c>
      <c r="I35" s="140" t="s">
        <v>713</v>
      </c>
      <c r="J35" s="5"/>
      <c r="K35" s="6"/>
      <c r="L35" s="6"/>
    </row>
    <row r="36" spans="1:12" s="7" customFormat="1" ht="82.5" customHeight="1">
      <c r="A36" s="796"/>
      <c r="B36" s="139" t="s">
        <v>671</v>
      </c>
      <c r="C36" s="141" t="s">
        <v>672</v>
      </c>
      <c r="D36" s="512" t="s">
        <v>169</v>
      </c>
      <c r="E36" s="512" t="s">
        <v>169</v>
      </c>
      <c r="F36" s="511" t="s">
        <v>47</v>
      </c>
      <c r="G36" s="89"/>
      <c r="H36" s="139" t="s">
        <v>671</v>
      </c>
      <c r="I36" s="140"/>
      <c r="J36" s="5"/>
      <c r="K36" s="6"/>
      <c r="L36" s="6"/>
    </row>
    <row r="37" spans="1:12" s="7" customFormat="1" ht="82.5" customHeight="1">
      <c r="A37" s="796"/>
      <c r="B37" s="139" t="s">
        <v>412</v>
      </c>
      <c r="C37" s="141" t="s">
        <v>673</v>
      </c>
      <c r="D37" s="510" t="s">
        <v>848</v>
      </c>
      <c r="E37" s="511" t="s">
        <v>47</v>
      </c>
      <c r="F37" s="511" t="s">
        <v>47</v>
      </c>
      <c r="G37" s="89">
        <v>77.881619937694694</v>
      </c>
      <c r="H37" s="139" t="s">
        <v>412</v>
      </c>
      <c r="I37" s="140" t="s">
        <v>714</v>
      </c>
      <c r="J37" s="5"/>
      <c r="K37" s="6"/>
      <c r="L37" s="6"/>
    </row>
    <row r="38" spans="1:12" s="7" customFormat="1" ht="85.5" customHeight="1">
      <c r="A38" s="796"/>
      <c r="B38" s="139" t="s">
        <v>133</v>
      </c>
      <c r="C38" s="141" t="s">
        <v>674</v>
      </c>
      <c r="D38" s="510" t="s">
        <v>848</v>
      </c>
      <c r="E38" s="510" t="s">
        <v>848</v>
      </c>
      <c r="F38" s="510" t="s">
        <v>848</v>
      </c>
      <c r="G38" s="89">
        <v>38.940809968847397</v>
      </c>
      <c r="H38" s="139" t="s">
        <v>133</v>
      </c>
      <c r="I38" s="140"/>
      <c r="J38" s="5"/>
      <c r="K38" s="6"/>
      <c r="L38" s="6"/>
    </row>
    <row r="39" spans="1:12" s="7" customFormat="1" ht="85.5" customHeight="1">
      <c r="A39" s="796"/>
      <c r="B39" s="139" t="s">
        <v>145</v>
      </c>
      <c r="C39" s="141" t="s">
        <v>675</v>
      </c>
      <c r="D39" s="512" t="s">
        <v>169</v>
      </c>
      <c r="E39" s="510" t="s">
        <v>848</v>
      </c>
      <c r="F39" s="511" t="s">
        <v>47</v>
      </c>
      <c r="G39" s="89">
        <v>77.88</v>
      </c>
      <c r="H39" s="139" t="s">
        <v>145</v>
      </c>
      <c r="I39" s="140"/>
      <c r="J39" s="5"/>
      <c r="K39" s="6"/>
      <c r="L39" s="6"/>
    </row>
    <row r="40" spans="1:12" s="7" customFormat="1" ht="98.25" customHeight="1">
      <c r="A40" s="796"/>
      <c r="B40" s="139" t="s">
        <v>512</v>
      </c>
      <c r="C40" s="141" t="s">
        <v>676</v>
      </c>
      <c r="D40" s="510" t="s">
        <v>848</v>
      </c>
      <c r="E40" s="512" t="s">
        <v>169</v>
      </c>
      <c r="F40" s="512" t="s">
        <v>169</v>
      </c>
      <c r="G40" s="89">
        <v>77.881619937694694</v>
      </c>
      <c r="H40" s="139" t="s">
        <v>512</v>
      </c>
      <c r="I40" s="58" t="s">
        <v>712</v>
      </c>
      <c r="J40" s="5"/>
      <c r="K40" s="6"/>
      <c r="L40" s="6"/>
    </row>
    <row r="41" spans="1:12" s="7" customFormat="1" ht="98.25" customHeight="1">
      <c r="A41" s="796"/>
      <c r="B41" s="139" t="s">
        <v>60</v>
      </c>
      <c r="C41" s="141" t="s">
        <v>358</v>
      </c>
      <c r="D41" s="512" t="s">
        <v>169</v>
      </c>
      <c r="E41" s="510" t="s">
        <v>848</v>
      </c>
      <c r="F41" s="512" t="s">
        <v>169</v>
      </c>
      <c r="G41" s="89">
        <v>311.526479750779</v>
      </c>
      <c r="H41" s="139" t="s">
        <v>60</v>
      </c>
      <c r="I41" s="140"/>
      <c r="J41" s="5"/>
      <c r="K41" s="6"/>
      <c r="L41" s="6"/>
    </row>
    <row r="42" spans="1:12" s="7" customFormat="1" ht="98.25" customHeight="1">
      <c r="A42" s="796"/>
      <c r="B42" s="139" t="s">
        <v>32</v>
      </c>
      <c r="C42" s="141" t="s">
        <v>670</v>
      </c>
      <c r="D42" s="512" t="s">
        <v>169</v>
      </c>
      <c r="E42" s="512" t="s">
        <v>169</v>
      </c>
      <c r="F42" s="511" t="s">
        <v>47</v>
      </c>
      <c r="G42" s="89"/>
      <c r="H42" s="139" t="s">
        <v>32</v>
      </c>
      <c r="I42" s="140"/>
      <c r="J42" s="5"/>
      <c r="K42" s="6"/>
      <c r="L42" s="6"/>
    </row>
    <row r="43" spans="1:12" s="7" customFormat="1" ht="85.5" customHeight="1">
      <c r="A43" s="796"/>
      <c r="B43" s="139" t="s">
        <v>13</v>
      </c>
      <c r="C43" s="141" t="s">
        <v>309</v>
      </c>
      <c r="D43" s="511" t="s">
        <v>47</v>
      </c>
      <c r="E43" s="511" t="s">
        <v>47</v>
      </c>
      <c r="F43" s="511" t="s">
        <v>47</v>
      </c>
      <c r="G43" s="89"/>
      <c r="H43" s="139" t="s">
        <v>13</v>
      </c>
      <c r="I43" s="140"/>
      <c r="J43" s="5"/>
      <c r="K43" s="6"/>
      <c r="L43" s="6"/>
    </row>
    <row r="44" spans="1:12" s="7" customFormat="1" ht="85.5" customHeight="1">
      <c r="A44" s="796"/>
      <c r="B44" s="139" t="s">
        <v>662</v>
      </c>
      <c r="C44" s="141" t="s">
        <v>663</v>
      </c>
      <c r="D44" s="511" t="s">
        <v>47</v>
      </c>
      <c r="E44" s="511" t="s">
        <v>47</v>
      </c>
      <c r="F44" s="511" t="s">
        <v>47</v>
      </c>
      <c r="G44" s="89"/>
      <c r="H44" s="139" t="s">
        <v>662</v>
      </c>
      <c r="I44" s="140"/>
      <c r="J44" s="5"/>
      <c r="K44" s="5"/>
      <c r="L44" s="5"/>
    </row>
    <row r="45" spans="1:12" s="7" customFormat="1" ht="78" customHeight="1">
      <c r="A45" s="796"/>
      <c r="B45" s="115" t="s">
        <v>55</v>
      </c>
      <c r="C45" s="8" t="s">
        <v>56</v>
      </c>
      <c r="D45" s="511" t="s">
        <v>47</v>
      </c>
      <c r="E45" s="511" t="s">
        <v>47</v>
      </c>
      <c r="F45" s="511" t="s">
        <v>47</v>
      </c>
      <c r="G45" s="89"/>
      <c r="H45" s="115" t="s">
        <v>55</v>
      </c>
      <c r="I45" s="58"/>
      <c r="J45" s="5"/>
      <c r="K45" s="6"/>
      <c r="L45" s="6"/>
    </row>
    <row r="46" spans="1:12" s="7" customFormat="1" ht="78" customHeight="1">
      <c r="A46" s="796"/>
      <c r="B46" s="115" t="s">
        <v>61</v>
      </c>
      <c r="C46" s="8" t="s">
        <v>125</v>
      </c>
      <c r="D46" s="511" t="s">
        <v>47</v>
      </c>
      <c r="E46" s="511" t="s">
        <v>47</v>
      </c>
      <c r="F46" s="511" t="s">
        <v>47</v>
      </c>
      <c r="G46" s="89"/>
      <c r="H46" s="115" t="s">
        <v>61</v>
      </c>
      <c r="I46" s="58"/>
      <c r="J46" s="5"/>
      <c r="K46" s="6"/>
      <c r="L46" s="6"/>
    </row>
    <row r="47" spans="1:12" s="7" customFormat="1" ht="78" customHeight="1">
      <c r="A47" s="796"/>
      <c r="B47" s="115" t="s">
        <v>10</v>
      </c>
      <c r="C47" s="8" t="s">
        <v>11</v>
      </c>
      <c r="D47" s="511" t="s">
        <v>47</v>
      </c>
      <c r="E47" s="511" t="s">
        <v>47</v>
      </c>
      <c r="F47" s="511" t="s">
        <v>47</v>
      </c>
      <c r="G47" s="89"/>
      <c r="H47" s="115" t="s">
        <v>10</v>
      </c>
      <c r="I47" s="58"/>
      <c r="J47" s="5"/>
      <c r="K47" s="6"/>
      <c r="L47" s="6"/>
    </row>
    <row r="48" spans="1:12" s="7" customFormat="1" ht="78" customHeight="1">
      <c r="A48" s="796"/>
      <c r="B48" s="115" t="s">
        <v>12</v>
      </c>
      <c r="C48" s="42" t="s">
        <v>318</v>
      </c>
      <c r="D48" s="510" t="s">
        <v>848</v>
      </c>
      <c r="E48" s="510" t="s">
        <v>848</v>
      </c>
      <c r="F48" s="511" t="s">
        <v>47</v>
      </c>
      <c r="G48" s="89">
        <v>155.76323987538899</v>
      </c>
      <c r="H48" s="115" t="s">
        <v>12</v>
      </c>
      <c r="I48" s="58"/>
      <c r="J48" s="5"/>
      <c r="K48" s="6"/>
      <c r="L48" s="6"/>
    </row>
    <row r="49" spans="1:12" s="7" customFormat="1" ht="112.5" customHeight="1">
      <c r="A49" s="796"/>
      <c r="B49" s="115" t="s">
        <v>4</v>
      </c>
      <c r="C49" s="141" t="s">
        <v>1648</v>
      </c>
      <c r="D49" s="510" t="s">
        <v>848</v>
      </c>
      <c r="E49" s="511" t="s">
        <v>47</v>
      </c>
      <c r="F49" s="511" t="s">
        <v>47</v>
      </c>
      <c r="G49" s="89">
        <v>77.881619937694694</v>
      </c>
      <c r="H49" s="115" t="s">
        <v>4</v>
      </c>
      <c r="I49" s="58" t="s">
        <v>715</v>
      </c>
      <c r="J49" s="5"/>
      <c r="K49" s="6"/>
      <c r="L49" s="6"/>
    </row>
    <row r="50" spans="1:12" s="7" customFormat="1" ht="76.5" customHeight="1">
      <c r="A50" s="796"/>
      <c r="B50" s="355" t="s">
        <v>300</v>
      </c>
      <c r="C50" s="42" t="s">
        <v>208</v>
      </c>
      <c r="D50" s="511" t="s">
        <v>47</v>
      </c>
      <c r="E50" s="511" t="s">
        <v>47</v>
      </c>
      <c r="F50" s="511" t="s">
        <v>47</v>
      </c>
      <c r="G50" s="89"/>
      <c r="H50" s="115" t="s">
        <v>300</v>
      </c>
      <c r="I50" s="59"/>
      <c r="J50" s="5"/>
      <c r="K50" s="6"/>
      <c r="L50" s="6"/>
    </row>
    <row r="51" spans="1:12" s="7" customFormat="1" ht="108" customHeight="1">
      <c r="A51" s="796"/>
      <c r="B51" s="115" t="s">
        <v>1300</v>
      </c>
      <c r="C51" s="49" t="s">
        <v>1301</v>
      </c>
      <c r="D51" s="512" t="s">
        <v>169</v>
      </c>
      <c r="E51" s="510" t="s">
        <v>848</v>
      </c>
      <c r="F51" s="511" t="s">
        <v>47</v>
      </c>
      <c r="G51" s="89">
        <v>233.64485981308411</v>
      </c>
      <c r="H51" s="115" t="s">
        <v>1300</v>
      </c>
      <c r="I51" s="59"/>
      <c r="J51" s="6"/>
    </row>
    <row r="52" spans="1:12" s="7" customFormat="1" ht="76.5" customHeight="1">
      <c r="A52" s="796"/>
      <c r="B52" s="115" t="s">
        <v>678</v>
      </c>
      <c r="C52" s="42" t="s">
        <v>679</v>
      </c>
      <c r="D52" s="511" t="s">
        <v>47</v>
      </c>
      <c r="E52" s="511" t="s">
        <v>47</v>
      </c>
      <c r="F52" s="511" t="s">
        <v>47</v>
      </c>
      <c r="G52" s="89"/>
      <c r="H52" s="115" t="s">
        <v>678</v>
      </c>
      <c r="I52" s="59"/>
      <c r="J52" s="5"/>
      <c r="K52" s="6"/>
      <c r="L52" s="6"/>
    </row>
    <row r="53" spans="1:12" s="7" customFormat="1" ht="78" customHeight="1">
      <c r="A53" s="796"/>
      <c r="B53" s="115" t="s">
        <v>117</v>
      </c>
      <c r="C53" s="42" t="s">
        <v>693</v>
      </c>
      <c r="D53" s="510" t="s">
        <v>848</v>
      </c>
      <c r="E53" s="510" t="s">
        <v>848</v>
      </c>
      <c r="F53" s="510" t="s">
        <v>848</v>
      </c>
      <c r="G53" s="89">
        <v>0</v>
      </c>
      <c r="H53" s="115" t="s">
        <v>117</v>
      </c>
      <c r="I53" s="58"/>
      <c r="J53" s="5"/>
      <c r="K53" s="6"/>
      <c r="L53" s="6"/>
    </row>
    <row r="54" spans="1:12" s="7" customFormat="1" ht="78" customHeight="1">
      <c r="A54" s="796"/>
      <c r="B54" s="115" t="s">
        <v>119</v>
      </c>
      <c r="C54" s="42" t="s">
        <v>702</v>
      </c>
      <c r="D54" s="510" t="s">
        <v>848</v>
      </c>
      <c r="E54" s="510" t="s">
        <v>848</v>
      </c>
      <c r="F54" s="512" t="s">
        <v>169</v>
      </c>
      <c r="G54" s="89">
        <v>350.46728971962602</v>
      </c>
      <c r="H54" s="115" t="s">
        <v>119</v>
      </c>
      <c r="I54" s="58"/>
      <c r="J54" s="5"/>
      <c r="K54" s="6"/>
      <c r="L54" s="6"/>
    </row>
    <row r="55" spans="1:12" s="7" customFormat="1" ht="78" customHeight="1">
      <c r="A55" s="796"/>
      <c r="B55" s="115" t="s">
        <v>119</v>
      </c>
      <c r="C55" s="42" t="s">
        <v>702</v>
      </c>
      <c r="D55" s="512" t="s">
        <v>169</v>
      </c>
      <c r="E55" s="512" t="s">
        <v>169</v>
      </c>
      <c r="F55" s="510" t="s">
        <v>848</v>
      </c>
      <c r="G55" s="89">
        <v>0</v>
      </c>
      <c r="H55" s="115" t="s">
        <v>119</v>
      </c>
      <c r="I55" s="58"/>
      <c r="J55" s="5"/>
      <c r="K55" s="6"/>
      <c r="L55" s="6"/>
    </row>
    <row r="56" spans="1:12" s="7" customFormat="1" ht="78" customHeight="1">
      <c r="A56" s="796"/>
      <c r="B56" s="115" t="s">
        <v>120</v>
      </c>
      <c r="C56" s="42" t="s">
        <v>698</v>
      </c>
      <c r="D56" s="510" t="s">
        <v>848</v>
      </c>
      <c r="E56" s="510" t="s">
        <v>848</v>
      </c>
      <c r="F56" s="512" t="s">
        <v>169</v>
      </c>
      <c r="G56" s="89">
        <v>350.46728971962602</v>
      </c>
      <c r="H56" s="115" t="s">
        <v>120</v>
      </c>
      <c r="I56" s="58"/>
      <c r="J56" s="5"/>
      <c r="K56" s="6"/>
      <c r="L56" s="6"/>
    </row>
    <row r="57" spans="1:12" s="7" customFormat="1" ht="78" customHeight="1">
      <c r="A57" s="796"/>
      <c r="B57" s="115" t="s">
        <v>120</v>
      </c>
      <c r="C57" s="42" t="s">
        <v>698</v>
      </c>
      <c r="D57" s="512" t="s">
        <v>169</v>
      </c>
      <c r="E57" s="512" t="s">
        <v>169</v>
      </c>
      <c r="F57" s="510" t="s">
        <v>848</v>
      </c>
      <c r="G57" s="89">
        <v>0</v>
      </c>
      <c r="H57" s="115" t="s">
        <v>120</v>
      </c>
      <c r="I57" s="58"/>
      <c r="J57" s="5"/>
      <c r="K57" s="6"/>
      <c r="L57" s="6"/>
    </row>
    <row r="58" spans="1:12" s="7" customFormat="1" ht="78" customHeight="1">
      <c r="A58" s="796"/>
      <c r="B58" s="115" t="s">
        <v>121</v>
      </c>
      <c r="C58" s="42" t="s">
        <v>696</v>
      </c>
      <c r="D58" s="510" t="s">
        <v>848</v>
      </c>
      <c r="E58" s="510" t="s">
        <v>848</v>
      </c>
      <c r="F58" s="512" t="s">
        <v>169</v>
      </c>
      <c r="G58" s="89">
        <v>350.46728971962602</v>
      </c>
      <c r="H58" s="115" t="s">
        <v>121</v>
      </c>
      <c r="I58" s="58"/>
      <c r="J58" s="5"/>
      <c r="K58" s="6"/>
      <c r="L58" s="6"/>
    </row>
    <row r="59" spans="1:12" s="7" customFormat="1" ht="78" customHeight="1">
      <c r="A59" s="796"/>
      <c r="B59" s="115" t="s">
        <v>121</v>
      </c>
      <c r="C59" s="42" t="s">
        <v>696</v>
      </c>
      <c r="D59" s="512" t="s">
        <v>169</v>
      </c>
      <c r="E59" s="512" t="s">
        <v>169</v>
      </c>
      <c r="F59" s="510" t="s">
        <v>848</v>
      </c>
      <c r="G59" s="89">
        <v>0</v>
      </c>
      <c r="H59" s="115" t="s">
        <v>121</v>
      </c>
      <c r="I59" s="58"/>
      <c r="J59" s="5"/>
      <c r="K59" s="6"/>
      <c r="L59" s="6"/>
    </row>
    <row r="60" spans="1:12" s="7" customFormat="1" ht="78" customHeight="1">
      <c r="A60" s="796"/>
      <c r="B60" s="115" t="s">
        <v>243</v>
      </c>
      <c r="C60" s="42" t="s">
        <v>305</v>
      </c>
      <c r="D60" s="510" t="s">
        <v>169</v>
      </c>
      <c r="E60" s="510" t="s">
        <v>169</v>
      </c>
      <c r="F60" s="510" t="s">
        <v>169</v>
      </c>
      <c r="G60" s="89"/>
      <c r="H60" s="115" t="s">
        <v>243</v>
      </c>
      <c r="I60" s="58"/>
      <c r="J60" s="5"/>
      <c r="K60" s="6"/>
      <c r="L60" s="6"/>
    </row>
    <row r="61" spans="1:12" s="7" customFormat="1" ht="78" customHeight="1">
      <c r="A61" s="796"/>
      <c r="B61" s="115" t="s">
        <v>240</v>
      </c>
      <c r="C61" s="42" t="s">
        <v>701</v>
      </c>
      <c r="D61" s="510" t="s">
        <v>848</v>
      </c>
      <c r="E61" s="510" t="s">
        <v>848</v>
      </c>
      <c r="F61" s="512" t="s">
        <v>169</v>
      </c>
      <c r="G61" s="89">
        <v>350.46728971962602</v>
      </c>
      <c r="H61" s="115" t="s">
        <v>240</v>
      </c>
      <c r="I61" s="58"/>
      <c r="J61" s="5"/>
      <c r="K61" s="6"/>
      <c r="L61" s="6"/>
    </row>
    <row r="62" spans="1:12" s="7" customFormat="1" ht="78" customHeight="1">
      <c r="A62" s="796"/>
      <c r="B62" s="115" t="s">
        <v>240</v>
      </c>
      <c r="C62" s="42" t="s">
        <v>701</v>
      </c>
      <c r="D62" s="510" t="s">
        <v>169</v>
      </c>
      <c r="E62" s="510" t="s">
        <v>169</v>
      </c>
      <c r="F62" s="510" t="s">
        <v>848</v>
      </c>
      <c r="G62" s="89">
        <v>0</v>
      </c>
      <c r="H62" s="115" t="s">
        <v>240</v>
      </c>
      <c r="I62" s="58"/>
      <c r="J62" s="5"/>
      <c r="K62" s="6"/>
      <c r="L62" s="6"/>
    </row>
    <row r="63" spans="1:12" s="7" customFormat="1" ht="78" customHeight="1">
      <c r="A63" s="796"/>
      <c r="B63" s="115" t="s">
        <v>241</v>
      </c>
      <c r="C63" s="42" t="s">
        <v>695</v>
      </c>
      <c r="D63" s="510" t="s">
        <v>848</v>
      </c>
      <c r="E63" s="510" t="s">
        <v>848</v>
      </c>
      <c r="F63" s="512" t="s">
        <v>169</v>
      </c>
      <c r="G63" s="89">
        <v>350.46728971962602</v>
      </c>
      <c r="H63" s="115" t="s">
        <v>241</v>
      </c>
      <c r="I63" s="58"/>
      <c r="J63" s="5"/>
      <c r="K63" s="6"/>
      <c r="L63" s="6"/>
    </row>
    <row r="64" spans="1:12" s="7" customFormat="1" ht="78" customHeight="1">
      <c r="A64" s="796"/>
      <c r="B64" s="115" t="s">
        <v>241</v>
      </c>
      <c r="C64" s="42" t="s">
        <v>695</v>
      </c>
      <c r="D64" s="510" t="s">
        <v>169</v>
      </c>
      <c r="E64" s="510" t="s">
        <v>169</v>
      </c>
      <c r="F64" s="510" t="s">
        <v>848</v>
      </c>
      <c r="G64" s="89">
        <v>0</v>
      </c>
      <c r="H64" s="115" t="s">
        <v>241</v>
      </c>
      <c r="I64" s="58"/>
      <c r="J64" s="5"/>
      <c r="K64" s="6"/>
      <c r="L64" s="6"/>
    </row>
    <row r="65" spans="1:12" s="7" customFormat="1" ht="78" customHeight="1">
      <c r="A65" s="796"/>
      <c r="B65" s="115" t="s">
        <v>694</v>
      </c>
      <c r="C65" s="42" t="s">
        <v>697</v>
      </c>
      <c r="D65" s="510" t="s">
        <v>848</v>
      </c>
      <c r="E65" s="510" t="s">
        <v>848</v>
      </c>
      <c r="F65" s="512" t="s">
        <v>169</v>
      </c>
      <c r="G65" s="89">
        <v>350.46728971962602</v>
      </c>
      <c r="H65" s="115" t="s">
        <v>694</v>
      </c>
      <c r="I65" s="58"/>
      <c r="J65" s="5"/>
      <c r="K65" s="6"/>
      <c r="L65" s="6"/>
    </row>
    <row r="66" spans="1:12" s="7" customFormat="1" ht="78" customHeight="1">
      <c r="A66" s="796"/>
      <c r="B66" s="115" t="s">
        <v>694</v>
      </c>
      <c r="C66" s="42" t="s">
        <v>697</v>
      </c>
      <c r="D66" s="510" t="s">
        <v>169</v>
      </c>
      <c r="E66" s="510" t="s">
        <v>169</v>
      </c>
      <c r="F66" s="510" t="s">
        <v>848</v>
      </c>
      <c r="G66" s="89">
        <v>0</v>
      </c>
      <c r="H66" s="115" t="s">
        <v>694</v>
      </c>
      <c r="I66" s="58"/>
      <c r="J66" s="5"/>
      <c r="K66" s="6"/>
      <c r="L66" s="6"/>
    </row>
    <row r="67" spans="1:12" s="7" customFormat="1" ht="78" customHeight="1">
      <c r="A67" s="796"/>
      <c r="B67" s="115" t="s">
        <v>448</v>
      </c>
      <c r="C67" s="42" t="s">
        <v>700</v>
      </c>
      <c r="D67" s="510" t="s">
        <v>848</v>
      </c>
      <c r="E67" s="510" t="s">
        <v>848</v>
      </c>
      <c r="F67" s="512" t="s">
        <v>169</v>
      </c>
      <c r="G67" s="89">
        <v>350.46728971962602</v>
      </c>
      <c r="H67" s="115" t="s">
        <v>448</v>
      </c>
      <c r="I67" s="58"/>
      <c r="J67" s="5"/>
      <c r="K67" s="6"/>
      <c r="L67" s="6"/>
    </row>
    <row r="68" spans="1:12" s="7" customFormat="1" ht="78" customHeight="1">
      <c r="A68" s="796"/>
      <c r="B68" s="115" t="s">
        <v>448</v>
      </c>
      <c r="C68" s="42" t="s">
        <v>700</v>
      </c>
      <c r="D68" s="510" t="s">
        <v>169</v>
      </c>
      <c r="E68" s="510" t="s">
        <v>169</v>
      </c>
      <c r="F68" s="510" t="s">
        <v>848</v>
      </c>
      <c r="G68" s="89">
        <v>0</v>
      </c>
      <c r="H68" s="115" t="s">
        <v>448</v>
      </c>
      <c r="I68" s="58"/>
      <c r="J68" s="5"/>
      <c r="K68" s="6"/>
      <c r="L68" s="6"/>
    </row>
    <row r="69" spans="1:12" s="7" customFormat="1" ht="78" customHeight="1">
      <c r="A69" s="796"/>
      <c r="B69" s="115" t="s">
        <v>127</v>
      </c>
      <c r="C69" s="42" t="s">
        <v>1642</v>
      </c>
      <c r="D69" s="510" t="s">
        <v>848</v>
      </c>
      <c r="E69" s="510" t="s">
        <v>848</v>
      </c>
      <c r="F69" s="512" t="s">
        <v>169</v>
      </c>
      <c r="G69" s="89">
        <v>350.46728971962602</v>
      </c>
      <c r="H69" s="115" t="s">
        <v>127</v>
      </c>
      <c r="I69" s="58"/>
      <c r="J69" s="5"/>
      <c r="K69" s="6"/>
      <c r="L69" s="6"/>
    </row>
    <row r="70" spans="1:12" s="7" customFormat="1" ht="78" customHeight="1">
      <c r="A70" s="796"/>
      <c r="B70" s="115" t="s">
        <v>127</v>
      </c>
      <c r="C70" s="42" t="s">
        <v>1642</v>
      </c>
      <c r="D70" s="510" t="s">
        <v>169</v>
      </c>
      <c r="E70" s="510" t="s">
        <v>169</v>
      </c>
      <c r="F70" s="510" t="s">
        <v>848</v>
      </c>
      <c r="G70" s="89">
        <v>0</v>
      </c>
      <c r="H70" s="115" t="s">
        <v>127</v>
      </c>
      <c r="I70" s="58"/>
      <c r="J70" s="5"/>
      <c r="K70" s="6"/>
      <c r="L70" s="6"/>
    </row>
    <row r="71" spans="1:12" s="7" customFormat="1" ht="78" customHeight="1">
      <c r="A71" s="796"/>
      <c r="B71" s="115" t="s">
        <v>1509</v>
      </c>
      <c r="C71" s="42" t="s">
        <v>1504</v>
      </c>
      <c r="D71" s="511" t="s">
        <v>47</v>
      </c>
      <c r="E71" s="511" t="s">
        <v>47</v>
      </c>
      <c r="F71" s="511" t="s">
        <v>47</v>
      </c>
      <c r="G71" s="89"/>
      <c r="H71" s="115" t="s">
        <v>1509</v>
      </c>
      <c r="I71" s="58"/>
      <c r="J71" s="5"/>
      <c r="K71" s="6"/>
      <c r="L71" s="6"/>
    </row>
    <row r="72" spans="1:12" s="7" customFormat="1" ht="78" customHeight="1">
      <c r="A72" s="796"/>
      <c r="B72" s="115" t="s">
        <v>678</v>
      </c>
      <c r="C72" s="42" t="s">
        <v>1643</v>
      </c>
      <c r="D72" s="511" t="s">
        <v>47</v>
      </c>
      <c r="E72" s="511" t="s">
        <v>47</v>
      </c>
      <c r="F72" s="511" t="s">
        <v>47</v>
      </c>
      <c r="G72" s="89"/>
      <c r="H72" s="115" t="s">
        <v>1509</v>
      </c>
      <c r="I72" s="58"/>
      <c r="J72" s="5"/>
      <c r="K72" s="6"/>
      <c r="L72" s="6"/>
    </row>
    <row r="73" spans="1:12" s="7" customFormat="1" ht="78" customHeight="1">
      <c r="A73" s="796"/>
      <c r="B73" s="115" t="s">
        <v>76</v>
      </c>
      <c r="C73" s="42" t="s">
        <v>77</v>
      </c>
      <c r="D73" s="511" t="s">
        <v>47</v>
      </c>
      <c r="E73" s="511" t="s">
        <v>47</v>
      </c>
      <c r="F73" s="511" t="s">
        <v>47</v>
      </c>
      <c r="G73" s="89"/>
      <c r="H73" s="115" t="s">
        <v>76</v>
      </c>
      <c r="I73" s="58"/>
      <c r="J73" s="5"/>
      <c r="K73" s="6"/>
      <c r="L73" s="6"/>
    </row>
    <row r="74" spans="1:12" s="7" customFormat="1" ht="99.75" hidden="1" customHeight="1">
      <c r="A74" s="796"/>
      <c r="B74" s="115" t="s">
        <v>1462</v>
      </c>
      <c r="C74" s="49" t="s">
        <v>1463</v>
      </c>
      <c r="D74" s="512" t="s">
        <v>169</v>
      </c>
      <c r="E74" s="512" t="s">
        <v>169</v>
      </c>
      <c r="F74" s="510" t="s">
        <v>848</v>
      </c>
      <c r="G74" s="89">
        <v>-233.644859813084</v>
      </c>
      <c r="H74" s="115" t="s">
        <v>1462</v>
      </c>
      <c r="I74" s="58"/>
      <c r="J74" s="5"/>
      <c r="K74" s="6"/>
      <c r="L74" s="6"/>
    </row>
    <row r="75" spans="1:12" s="7" customFormat="1" ht="78" customHeight="1">
      <c r="A75" s="796"/>
      <c r="B75" s="115" t="s">
        <v>552</v>
      </c>
      <c r="C75" s="42" t="s">
        <v>680</v>
      </c>
      <c r="D75" s="511" t="s">
        <v>47</v>
      </c>
      <c r="E75" s="510" t="s">
        <v>169</v>
      </c>
      <c r="F75" s="510" t="s">
        <v>169</v>
      </c>
      <c r="G75" s="89"/>
      <c r="H75" s="458" t="s">
        <v>552</v>
      </c>
      <c r="I75" s="58"/>
      <c r="J75" s="5"/>
      <c r="K75" s="6"/>
      <c r="L75" s="6"/>
    </row>
    <row r="76" spans="1:12" s="7" customFormat="1" ht="79.5" customHeight="1">
      <c r="A76" s="796"/>
      <c r="B76" s="115" t="s">
        <v>441</v>
      </c>
      <c r="C76" s="9" t="s">
        <v>438</v>
      </c>
      <c r="D76" s="511" t="s">
        <v>47</v>
      </c>
      <c r="E76" s="511" t="s">
        <v>47</v>
      </c>
      <c r="F76" s="511" t="s">
        <v>47</v>
      </c>
      <c r="G76" s="89"/>
      <c r="H76" s="458" t="s">
        <v>441</v>
      </c>
      <c r="I76" s="58"/>
      <c r="J76" s="5"/>
      <c r="K76" s="6"/>
      <c r="L76" s="6"/>
    </row>
    <row r="77" spans="1:12" s="7" customFormat="1" ht="101.25" customHeight="1">
      <c r="A77" s="796"/>
      <c r="B77" s="115" t="s">
        <v>688</v>
      </c>
      <c r="C77" s="9" t="s">
        <v>689</v>
      </c>
      <c r="D77" s="510" t="s">
        <v>848</v>
      </c>
      <c r="E77" s="510" t="s">
        <v>169</v>
      </c>
      <c r="F77" s="510" t="s">
        <v>169</v>
      </c>
      <c r="G77" s="89">
        <v>77.881619937694694</v>
      </c>
      <c r="H77" s="458" t="s">
        <v>692</v>
      </c>
      <c r="I77" s="58" t="s">
        <v>711</v>
      </c>
      <c r="J77" s="5"/>
      <c r="K77" s="6"/>
      <c r="L77" s="6"/>
    </row>
    <row r="78" spans="1:12" s="7" customFormat="1" ht="111" customHeight="1">
      <c r="A78" s="796"/>
      <c r="B78" s="115" t="s">
        <v>681</v>
      </c>
      <c r="C78" s="9" t="s">
        <v>1023</v>
      </c>
      <c r="D78" s="510" t="s">
        <v>169</v>
      </c>
      <c r="E78" s="510" t="s">
        <v>169</v>
      </c>
      <c r="F78" s="510" t="s">
        <v>169</v>
      </c>
      <c r="G78" s="89"/>
      <c r="H78" s="458" t="s">
        <v>681</v>
      </c>
      <c r="I78" s="58"/>
      <c r="J78" s="5"/>
      <c r="K78" s="6"/>
      <c r="L78" s="6"/>
    </row>
    <row r="79" spans="1:12" s="7" customFormat="1" ht="111" customHeight="1">
      <c r="A79" s="796"/>
      <c r="B79" s="115" t="s">
        <v>1626</v>
      </c>
      <c r="C79" s="9" t="s">
        <v>1023</v>
      </c>
      <c r="D79" s="510" t="s">
        <v>169</v>
      </c>
      <c r="E79" s="511" t="s">
        <v>47</v>
      </c>
      <c r="F79" s="510" t="s">
        <v>169</v>
      </c>
      <c r="G79" s="89"/>
      <c r="H79" s="727" t="s">
        <v>1626</v>
      </c>
      <c r="I79" s="58"/>
      <c r="J79" s="5"/>
      <c r="K79" s="6"/>
      <c r="L79" s="6"/>
    </row>
    <row r="80" spans="1:12" s="7" customFormat="1" ht="104.25" customHeight="1">
      <c r="A80" s="796"/>
      <c r="B80" s="115" t="s">
        <v>862</v>
      </c>
      <c r="C80" s="49" t="s">
        <v>969</v>
      </c>
      <c r="D80" s="510" t="s">
        <v>169</v>
      </c>
      <c r="E80" s="510" t="s">
        <v>169</v>
      </c>
      <c r="F80" s="689" t="s">
        <v>47</v>
      </c>
      <c r="G80" s="89"/>
      <c r="H80" s="727" t="s">
        <v>862</v>
      </c>
      <c r="I80" s="58"/>
      <c r="J80" s="721"/>
      <c r="K80" s="6"/>
      <c r="L80" s="6"/>
    </row>
    <row r="81" spans="1:37" s="7" customFormat="1" ht="86.25" customHeight="1">
      <c r="A81" s="796"/>
      <c r="B81" s="115" t="s">
        <v>690</v>
      </c>
      <c r="C81" s="9" t="s">
        <v>691</v>
      </c>
      <c r="D81" s="510" t="s">
        <v>169</v>
      </c>
      <c r="E81" s="510" t="s">
        <v>848</v>
      </c>
      <c r="F81" s="510" t="s">
        <v>848</v>
      </c>
      <c r="G81" s="89">
        <v>155.76323987538899</v>
      </c>
      <c r="H81" s="458" t="s">
        <v>690</v>
      </c>
      <c r="I81" s="58"/>
      <c r="J81" s="5"/>
      <c r="K81" s="6"/>
      <c r="L81" s="6"/>
    </row>
    <row r="82" spans="1:37" s="7" customFormat="1" ht="108" customHeight="1">
      <c r="A82" s="796"/>
      <c r="B82" s="115" t="s">
        <v>1599</v>
      </c>
      <c r="C82" s="723" t="s">
        <v>1638</v>
      </c>
      <c r="D82" s="510" t="s">
        <v>169</v>
      </c>
      <c r="E82" s="510" t="s">
        <v>169</v>
      </c>
      <c r="F82" s="689" t="s">
        <v>47</v>
      </c>
      <c r="G82" s="89"/>
      <c r="H82" s="727" t="s">
        <v>1599</v>
      </c>
      <c r="I82" s="58"/>
      <c r="J82" s="721"/>
      <c r="K82" s="6"/>
      <c r="L82" s="6"/>
    </row>
    <row r="83" spans="1:37" s="7" customFormat="1" ht="92.25" customHeight="1">
      <c r="A83" s="796"/>
      <c r="B83" s="115" t="s">
        <v>684</v>
      </c>
      <c r="C83" s="9" t="s">
        <v>685</v>
      </c>
      <c r="D83" s="510" t="s">
        <v>169</v>
      </c>
      <c r="E83" s="510" t="s">
        <v>169</v>
      </c>
      <c r="F83" s="511" t="s">
        <v>47</v>
      </c>
      <c r="G83" s="89"/>
      <c r="H83" s="458" t="s">
        <v>684</v>
      </c>
      <c r="I83" s="58" t="s">
        <v>717</v>
      </c>
      <c r="J83" s="5"/>
      <c r="K83" s="6"/>
      <c r="L83" s="6"/>
    </row>
    <row r="84" spans="1:37" s="7" customFormat="1" ht="105" customHeight="1">
      <c r="A84" s="796"/>
      <c r="B84" s="115" t="s">
        <v>686</v>
      </c>
      <c r="C84" s="9" t="s">
        <v>687</v>
      </c>
      <c r="D84" s="511" t="s">
        <v>47</v>
      </c>
      <c r="E84" s="511" t="s">
        <v>47</v>
      </c>
      <c r="F84" s="511" t="s">
        <v>47</v>
      </c>
      <c r="G84" s="89"/>
      <c r="H84" s="458" t="s">
        <v>686</v>
      </c>
      <c r="I84" s="58"/>
      <c r="J84" s="5"/>
      <c r="K84" s="6"/>
      <c r="L84" s="6"/>
    </row>
    <row r="85" spans="1:37" s="7" customFormat="1" ht="108" customHeight="1">
      <c r="A85" s="796"/>
      <c r="B85" s="115" t="s">
        <v>890</v>
      </c>
      <c r="C85" s="9" t="s">
        <v>1024</v>
      </c>
      <c r="D85" s="510" t="s">
        <v>848</v>
      </c>
      <c r="E85" s="510" t="s">
        <v>848</v>
      </c>
      <c r="F85" s="511" t="s">
        <v>47</v>
      </c>
      <c r="G85" s="89">
        <v>311.526479750779</v>
      </c>
      <c r="H85" s="592" t="s">
        <v>890</v>
      </c>
      <c r="I85" s="58" t="s">
        <v>1034</v>
      </c>
      <c r="J85" s="5"/>
      <c r="K85" s="6"/>
      <c r="L85" s="6"/>
    </row>
    <row r="86" spans="1:37" s="7" customFormat="1" ht="78" customHeight="1">
      <c r="A86" s="796"/>
      <c r="B86" s="115" t="s">
        <v>6</v>
      </c>
      <c r="C86" s="8" t="s">
        <v>7</v>
      </c>
      <c r="D86" s="511" t="s">
        <v>47</v>
      </c>
      <c r="E86" s="511" t="s">
        <v>47</v>
      </c>
      <c r="F86" s="511" t="s">
        <v>47</v>
      </c>
      <c r="G86" s="89"/>
      <c r="H86" s="115" t="s">
        <v>6</v>
      </c>
      <c r="I86" s="58"/>
      <c r="J86" s="5"/>
      <c r="K86" s="6"/>
      <c r="L86" s="6"/>
    </row>
    <row r="87" spans="1:37" s="7" customFormat="1" ht="78" customHeight="1">
      <c r="A87" s="796"/>
      <c r="B87" s="115" t="s">
        <v>16</v>
      </c>
      <c r="C87" s="8" t="s">
        <v>144</v>
      </c>
      <c r="D87" s="511" t="s">
        <v>47</v>
      </c>
      <c r="E87" s="511" t="s">
        <v>47</v>
      </c>
      <c r="F87" s="511" t="s">
        <v>47</v>
      </c>
      <c r="G87" s="89"/>
      <c r="H87" s="115" t="s">
        <v>16</v>
      </c>
      <c r="I87" s="58"/>
      <c r="J87" s="5"/>
      <c r="K87" s="6"/>
      <c r="L87" s="6"/>
    </row>
    <row r="88" spans="1:37" s="7" customFormat="1" ht="78" customHeight="1">
      <c r="A88" s="796"/>
      <c r="B88" s="115" t="s">
        <v>158</v>
      </c>
      <c r="C88" s="8" t="s">
        <v>43</v>
      </c>
      <c r="D88" s="113" t="s">
        <v>47</v>
      </c>
      <c r="E88" s="113" t="s">
        <v>47</v>
      </c>
      <c r="F88" s="113" t="s">
        <v>47</v>
      </c>
      <c r="G88" s="89"/>
      <c r="H88" s="115" t="s">
        <v>158</v>
      </c>
      <c r="I88" s="58"/>
      <c r="J88" s="5"/>
      <c r="K88" s="6"/>
      <c r="L88" s="6"/>
    </row>
    <row r="89" spans="1:37" s="7" customFormat="1" ht="78" customHeight="1">
      <c r="A89" s="459"/>
      <c r="B89" s="115" t="s">
        <v>278</v>
      </c>
      <c r="C89" s="8" t="s">
        <v>664</v>
      </c>
      <c r="D89" s="113" t="s">
        <v>47</v>
      </c>
      <c r="E89" s="113" t="s">
        <v>47</v>
      </c>
      <c r="F89" s="113" t="s">
        <v>47</v>
      </c>
      <c r="G89" s="89"/>
      <c r="H89" s="115" t="s">
        <v>278</v>
      </c>
      <c r="I89" s="58"/>
      <c r="J89" s="5"/>
      <c r="K89" s="6"/>
      <c r="L89" s="6"/>
    </row>
    <row r="90" spans="1:37" s="7" customFormat="1" ht="108" customHeight="1" thickBot="1">
      <c r="A90" s="728"/>
      <c r="B90" s="114" t="s">
        <v>1548</v>
      </c>
      <c r="C90" s="49" t="s">
        <v>1616</v>
      </c>
      <c r="D90" s="510" t="s">
        <v>169</v>
      </c>
      <c r="E90" s="510" t="s">
        <v>848</v>
      </c>
      <c r="F90" s="510" t="s">
        <v>848</v>
      </c>
      <c r="G90" s="89">
        <v>0</v>
      </c>
      <c r="H90" s="727" t="s">
        <v>1548</v>
      </c>
      <c r="I90" s="58"/>
      <c r="J90" s="721"/>
      <c r="K90" s="6"/>
      <c r="L90" s="6"/>
    </row>
    <row r="91" spans="1:37" ht="136.5" customHeight="1" thickBot="1">
      <c r="A91" s="11"/>
      <c r="B91" s="527"/>
      <c r="C91" s="777" t="s">
        <v>603</v>
      </c>
      <c r="D91" s="778"/>
      <c r="E91" s="778"/>
      <c r="F91" s="778"/>
      <c r="G91" s="778"/>
      <c r="H91" s="778"/>
      <c r="I91" s="779"/>
      <c r="J91" s="5"/>
      <c r="K91" s="6"/>
      <c r="L91" s="6"/>
    </row>
    <row r="92" spans="1:37" s="441" customFormat="1" ht="179.25" customHeight="1" thickBot="1">
      <c r="A92" s="529"/>
      <c r="B92" s="565"/>
      <c r="C92" s="896" t="s">
        <v>849</v>
      </c>
      <c r="D92" s="897"/>
      <c r="E92" s="897"/>
      <c r="F92" s="897"/>
      <c r="G92" s="897"/>
      <c r="H92" s="897"/>
      <c r="I92" s="898"/>
      <c r="J92" s="214"/>
      <c r="K92" s="163"/>
      <c r="L92" s="163"/>
      <c r="M92" s="163"/>
      <c r="N92" s="522"/>
      <c r="O92" s="522"/>
      <c r="P92" s="522"/>
      <c r="Q92" s="522"/>
      <c r="R92" s="522"/>
      <c r="S92" s="522"/>
      <c r="T92" s="522"/>
      <c r="U92" s="522"/>
      <c r="V92" s="522"/>
      <c r="W92" s="522"/>
      <c r="X92" s="522"/>
      <c r="Y92" s="522"/>
      <c r="Z92" s="522"/>
      <c r="AA92" s="522"/>
      <c r="AB92" s="522"/>
      <c r="AC92" s="522"/>
      <c r="AD92" s="522"/>
      <c r="AE92" s="522"/>
      <c r="AF92" s="522"/>
      <c r="AG92" s="522"/>
      <c r="AH92" s="522"/>
      <c r="AI92" s="522"/>
      <c r="AJ92" s="522"/>
      <c r="AK92" s="522"/>
    </row>
    <row r="93" spans="1:37" ht="19.5">
      <c r="A93" s="566"/>
      <c r="B93" s="567"/>
      <c r="C93" s="568"/>
      <c r="D93" s="568"/>
      <c r="E93" s="568"/>
      <c r="F93" s="568"/>
      <c r="G93" s="569"/>
      <c r="H93" s="569"/>
      <c r="I93" s="570"/>
      <c r="J93" s="5"/>
      <c r="K93" s="6"/>
      <c r="L93" s="6"/>
    </row>
    <row r="94" spans="1:37">
      <c r="A94" s="566"/>
      <c r="B94" s="567"/>
      <c r="C94" s="568"/>
      <c r="D94" s="568"/>
      <c r="E94" s="568"/>
      <c r="F94" s="568"/>
      <c r="G94" s="569"/>
      <c r="H94" s="569"/>
      <c r="I94" s="570"/>
      <c r="J94" s="2"/>
    </row>
    <row r="95" spans="1:37">
      <c r="A95" s="566"/>
      <c r="B95" s="567"/>
      <c r="C95" s="568"/>
      <c r="D95" s="568"/>
      <c r="E95" s="568"/>
      <c r="F95" s="568"/>
      <c r="G95" s="569"/>
      <c r="H95" s="569"/>
      <c r="I95" s="570"/>
      <c r="J95" s="2"/>
    </row>
    <row r="96" spans="1:37">
      <c r="A96" s="566"/>
      <c r="B96" s="567"/>
      <c r="C96" s="568"/>
      <c r="D96" s="568"/>
      <c r="E96" s="568"/>
      <c r="F96" s="568"/>
      <c r="G96" s="569"/>
      <c r="H96" s="569"/>
      <c r="I96" s="570"/>
      <c r="J96" s="2"/>
    </row>
    <row r="97" spans="1:10">
      <c r="A97" s="566"/>
      <c r="B97" s="567"/>
      <c r="C97" s="568"/>
      <c r="D97" s="568"/>
      <c r="E97" s="568"/>
      <c r="F97" s="568"/>
      <c r="G97" s="569"/>
      <c r="H97" s="569"/>
      <c r="I97" s="570"/>
      <c r="J97" s="2"/>
    </row>
    <row r="98" spans="1:10">
      <c r="A98" s="566"/>
      <c r="B98" s="567"/>
      <c r="C98" s="568"/>
      <c r="D98" s="568"/>
      <c r="E98" s="568"/>
      <c r="F98" s="568"/>
      <c r="G98" s="569"/>
      <c r="H98" s="569"/>
      <c r="I98" s="570"/>
      <c r="J98" s="2"/>
    </row>
    <row r="99" spans="1:10">
      <c r="A99" s="566"/>
      <c r="B99" s="567"/>
      <c r="C99" s="568"/>
      <c r="D99" s="568"/>
      <c r="E99" s="568"/>
      <c r="F99" s="568"/>
      <c r="G99" s="569"/>
      <c r="H99" s="569"/>
      <c r="I99" s="570"/>
      <c r="J99" s="2"/>
    </row>
    <row r="100" spans="1:10">
      <c r="A100" s="566"/>
      <c r="B100" s="567"/>
      <c r="C100" s="568"/>
      <c r="D100" s="568"/>
      <c r="E100" s="568"/>
      <c r="F100" s="568"/>
      <c r="G100" s="569"/>
      <c r="H100" s="569"/>
      <c r="I100" s="570"/>
      <c r="J100" s="2"/>
    </row>
    <row r="101" spans="1:10">
      <c r="A101" s="566"/>
      <c r="B101" s="567"/>
      <c r="C101" s="568"/>
      <c r="D101" s="568"/>
      <c r="E101" s="568"/>
      <c r="F101" s="568"/>
      <c r="G101" s="569"/>
      <c r="H101" s="569"/>
      <c r="I101" s="570"/>
      <c r="J101" s="2"/>
    </row>
    <row r="102" spans="1:10">
      <c r="A102" s="566"/>
      <c r="B102" s="567"/>
      <c r="C102" s="568"/>
      <c r="D102" s="568"/>
      <c r="E102" s="568"/>
      <c r="F102" s="568"/>
      <c r="G102" s="569"/>
      <c r="H102" s="569"/>
      <c r="I102" s="570"/>
      <c r="J102" s="2"/>
    </row>
    <row r="103" spans="1:10">
      <c r="A103" s="566"/>
      <c r="B103" s="567"/>
      <c r="C103" s="568"/>
      <c r="D103" s="568"/>
      <c r="E103" s="568"/>
      <c r="F103" s="568"/>
      <c r="G103" s="569"/>
      <c r="H103" s="569"/>
      <c r="I103" s="570"/>
      <c r="J103" s="2"/>
    </row>
    <row r="104" spans="1:10">
      <c r="A104" s="566"/>
      <c r="B104" s="567"/>
      <c r="C104" s="568"/>
      <c r="D104" s="568"/>
      <c r="E104" s="568"/>
      <c r="F104" s="568"/>
      <c r="G104" s="569"/>
      <c r="H104" s="569"/>
      <c r="I104" s="570"/>
      <c r="J104" s="2"/>
    </row>
    <row r="105" spans="1:10">
      <c r="A105" s="566"/>
      <c r="B105" s="567"/>
      <c r="C105" s="568"/>
      <c r="D105" s="568"/>
      <c r="E105" s="568"/>
      <c r="F105" s="568"/>
      <c r="G105" s="569"/>
      <c r="H105" s="569"/>
      <c r="I105" s="570"/>
      <c r="J105" s="2"/>
    </row>
    <row r="106" spans="1:10">
      <c r="A106" s="566"/>
      <c r="B106" s="567"/>
      <c r="C106" s="568"/>
      <c r="D106" s="568"/>
      <c r="E106" s="568"/>
      <c r="F106" s="568"/>
      <c r="G106" s="569"/>
      <c r="H106" s="569"/>
      <c r="I106" s="570"/>
      <c r="J106" s="2"/>
    </row>
    <row r="107" spans="1:10">
      <c r="A107" s="566"/>
      <c r="B107" s="567"/>
      <c r="C107" s="568"/>
      <c r="D107" s="568"/>
      <c r="E107" s="568"/>
      <c r="F107" s="568"/>
      <c r="G107" s="569"/>
      <c r="H107" s="569"/>
      <c r="I107" s="570"/>
      <c r="J107" s="2"/>
    </row>
    <row r="108" spans="1:10">
      <c r="A108" s="566"/>
      <c r="B108" s="567"/>
      <c r="C108" s="568"/>
      <c r="D108" s="568"/>
      <c r="E108" s="568"/>
      <c r="F108" s="568"/>
      <c r="G108" s="569"/>
      <c r="H108" s="569"/>
      <c r="I108" s="570"/>
      <c r="J108" s="2"/>
    </row>
    <row r="109" spans="1:10">
      <c r="A109" s="566"/>
      <c r="B109" s="567"/>
      <c r="C109" s="568"/>
      <c r="D109" s="568"/>
      <c r="E109" s="568"/>
      <c r="F109" s="568"/>
      <c r="G109" s="569"/>
      <c r="H109" s="569"/>
      <c r="I109" s="570"/>
      <c r="J109" s="2"/>
    </row>
    <row r="110" spans="1:10">
      <c r="A110" s="566"/>
      <c r="B110" s="567"/>
      <c r="C110" s="568"/>
      <c r="D110" s="568"/>
      <c r="E110" s="568"/>
      <c r="F110" s="568"/>
      <c r="G110" s="569"/>
      <c r="H110" s="569"/>
      <c r="I110" s="570"/>
      <c r="J110" s="2"/>
    </row>
    <row r="111" spans="1:10">
      <c r="A111" s="566"/>
      <c r="B111" s="567"/>
      <c r="C111" s="568"/>
      <c r="D111" s="568"/>
      <c r="E111" s="568"/>
      <c r="F111" s="568"/>
      <c r="G111" s="569"/>
      <c r="H111" s="569"/>
      <c r="I111" s="570"/>
      <c r="J111" s="2"/>
    </row>
    <row r="112" spans="1:10">
      <c r="A112" s="566"/>
      <c r="B112" s="567"/>
      <c r="C112" s="568"/>
      <c r="D112" s="568"/>
      <c r="E112" s="568"/>
      <c r="F112" s="568"/>
      <c r="G112" s="569"/>
      <c r="H112" s="569"/>
      <c r="I112" s="570"/>
      <c r="J112" s="2"/>
    </row>
    <row r="113" spans="1:10">
      <c r="A113" s="566"/>
      <c r="B113" s="567"/>
      <c r="C113" s="568"/>
      <c r="D113" s="568"/>
      <c r="E113" s="568"/>
      <c r="F113" s="568"/>
      <c r="G113" s="569"/>
      <c r="H113" s="569"/>
      <c r="I113" s="570"/>
      <c r="J113" s="2"/>
    </row>
    <row r="114" spans="1:10">
      <c r="A114" s="566"/>
      <c r="B114" s="567"/>
      <c r="C114" s="568"/>
      <c r="D114" s="568"/>
      <c r="E114" s="568"/>
      <c r="F114" s="568"/>
      <c r="G114" s="569"/>
      <c r="H114" s="569"/>
      <c r="I114" s="570"/>
      <c r="J114" s="2"/>
    </row>
    <row r="115" spans="1:10">
      <c r="A115" s="566"/>
      <c r="B115" s="567"/>
      <c r="C115" s="568"/>
      <c r="D115" s="568"/>
      <c r="E115" s="568"/>
      <c r="F115" s="568"/>
      <c r="G115" s="569"/>
      <c r="H115" s="569"/>
      <c r="I115" s="570"/>
      <c r="J115" s="2"/>
    </row>
    <row r="116" spans="1:10">
      <c r="A116" s="566"/>
      <c r="B116" s="567"/>
      <c r="C116" s="568"/>
      <c r="D116" s="568"/>
      <c r="E116" s="568"/>
      <c r="F116" s="568"/>
      <c r="G116" s="569"/>
      <c r="H116" s="569"/>
      <c r="I116" s="570"/>
      <c r="J116" s="2"/>
    </row>
    <row r="117" spans="1:10">
      <c r="A117" s="566"/>
      <c r="B117" s="567"/>
      <c r="C117" s="568"/>
      <c r="D117" s="568"/>
      <c r="E117" s="568"/>
      <c r="F117" s="568"/>
      <c r="G117" s="569"/>
      <c r="H117" s="569"/>
      <c r="I117" s="570"/>
      <c r="J117" s="2"/>
    </row>
    <row r="118" spans="1:10">
      <c r="A118" s="566"/>
      <c r="B118" s="567"/>
      <c r="C118" s="568"/>
      <c r="D118" s="568"/>
      <c r="E118" s="568"/>
      <c r="F118" s="568"/>
      <c r="G118" s="569"/>
      <c r="H118" s="569"/>
      <c r="I118" s="570"/>
      <c r="J118" s="2"/>
    </row>
    <row r="119" spans="1:10">
      <c r="A119" s="566"/>
      <c r="B119" s="567"/>
      <c r="C119" s="568"/>
      <c r="D119" s="568"/>
      <c r="E119" s="568"/>
      <c r="F119" s="568"/>
      <c r="G119" s="569"/>
      <c r="H119" s="569"/>
      <c r="I119" s="570"/>
      <c r="J119" s="2"/>
    </row>
    <row r="120" spans="1:10">
      <c r="A120" s="566"/>
      <c r="B120" s="567"/>
      <c r="C120" s="568"/>
      <c r="D120" s="568"/>
      <c r="E120" s="568"/>
      <c r="F120" s="568"/>
      <c r="G120" s="569"/>
      <c r="H120" s="569"/>
      <c r="I120" s="570"/>
      <c r="J120" s="2"/>
    </row>
    <row r="121" spans="1:10">
      <c r="A121" s="566"/>
      <c r="B121" s="567"/>
      <c r="C121" s="568"/>
      <c r="D121" s="568"/>
      <c r="E121" s="568"/>
      <c r="F121" s="568"/>
      <c r="G121" s="569"/>
      <c r="H121" s="569"/>
      <c r="I121" s="570"/>
      <c r="J121" s="2"/>
    </row>
    <row r="122" spans="1:10">
      <c r="A122" s="566"/>
      <c r="B122" s="567"/>
      <c r="C122" s="568"/>
      <c r="D122" s="568"/>
      <c r="E122" s="568"/>
      <c r="F122" s="568"/>
      <c r="G122" s="569"/>
      <c r="H122" s="569"/>
      <c r="I122" s="570"/>
      <c r="J122" s="2"/>
    </row>
    <row r="123" spans="1:10">
      <c r="A123" s="566"/>
      <c r="B123" s="567"/>
      <c r="C123" s="568"/>
      <c r="D123" s="568"/>
      <c r="E123" s="568"/>
      <c r="F123" s="568"/>
      <c r="G123" s="569"/>
      <c r="H123" s="569"/>
      <c r="I123" s="570"/>
      <c r="J123" s="2"/>
    </row>
    <row r="124" spans="1:10">
      <c r="A124" s="566"/>
      <c r="B124" s="567"/>
      <c r="C124" s="568"/>
      <c r="D124" s="568"/>
      <c r="E124" s="568"/>
      <c r="F124" s="568"/>
      <c r="G124" s="569"/>
      <c r="H124" s="569"/>
      <c r="I124" s="570"/>
      <c r="J124" s="2"/>
    </row>
    <row r="125" spans="1:10">
      <c r="A125" s="566"/>
      <c r="B125" s="567"/>
      <c r="C125" s="568"/>
      <c r="D125" s="568"/>
      <c r="E125" s="568"/>
      <c r="F125" s="568"/>
      <c r="G125" s="569"/>
      <c r="H125" s="569"/>
      <c r="I125" s="570"/>
      <c r="J125" s="2"/>
    </row>
    <row r="126" spans="1:10">
      <c r="A126" s="566"/>
      <c r="B126" s="567"/>
      <c r="C126" s="568"/>
      <c r="D126" s="568"/>
      <c r="E126" s="568"/>
      <c r="F126" s="568"/>
      <c r="G126" s="569"/>
      <c r="H126" s="569"/>
      <c r="I126" s="570"/>
      <c r="J126" s="2"/>
    </row>
    <row r="127" spans="1:10">
      <c r="A127" s="566"/>
      <c r="B127" s="567"/>
      <c r="C127" s="568"/>
      <c r="D127" s="568"/>
      <c r="E127" s="568"/>
      <c r="F127" s="568"/>
      <c r="G127" s="569"/>
      <c r="H127" s="569"/>
      <c r="I127" s="570"/>
      <c r="J127" s="2"/>
    </row>
    <row r="128" spans="1:10">
      <c r="A128" s="566"/>
      <c r="B128" s="567"/>
      <c r="C128" s="568"/>
      <c r="D128" s="568"/>
      <c r="E128" s="568"/>
      <c r="F128" s="568"/>
      <c r="G128" s="569"/>
      <c r="H128" s="569"/>
      <c r="I128" s="570"/>
      <c r="J128" s="2"/>
    </row>
    <row r="129" spans="1:10">
      <c r="A129" s="566"/>
      <c r="B129" s="567"/>
      <c r="C129" s="568"/>
      <c r="D129" s="568"/>
      <c r="E129" s="568"/>
      <c r="F129" s="568"/>
      <c r="G129" s="569"/>
      <c r="H129" s="569"/>
      <c r="I129" s="570"/>
      <c r="J129" s="2"/>
    </row>
    <row r="130" spans="1:10">
      <c r="A130" s="566"/>
      <c r="B130" s="567"/>
      <c r="C130" s="568"/>
      <c r="D130" s="568"/>
      <c r="E130" s="568"/>
      <c r="F130" s="568"/>
      <c r="G130" s="569"/>
      <c r="H130" s="569"/>
      <c r="I130" s="570"/>
      <c r="J130" s="2"/>
    </row>
    <row r="131" spans="1:10">
      <c r="A131" s="566"/>
      <c r="B131" s="567"/>
      <c r="C131" s="568"/>
      <c r="D131" s="568"/>
      <c r="E131" s="568"/>
      <c r="F131" s="568"/>
      <c r="G131" s="569"/>
      <c r="H131" s="569"/>
      <c r="I131" s="570"/>
      <c r="J131" s="2"/>
    </row>
    <row r="132" spans="1:10">
      <c r="A132" s="566"/>
      <c r="B132" s="567"/>
      <c r="C132" s="568"/>
      <c r="D132" s="568"/>
      <c r="E132" s="568"/>
      <c r="F132" s="568"/>
      <c r="G132" s="569"/>
      <c r="H132" s="569"/>
      <c r="I132" s="570"/>
      <c r="J132" s="2"/>
    </row>
  </sheetData>
  <mergeCells count="10">
    <mergeCell ref="C92:I92"/>
    <mergeCell ref="B11:C11"/>
    <mergeCell ref="H11:H12"/>
    <mergeCell ref="B10:C10"/>
    <mergeCell ref="C91:I91"/>
    <mergeCell ref="A1:A88"/>
    <mergeCell ref="B1:C6"/>
    <mergeCell ref="G1:I6"/>
    <mergeCell ref="B7:C7"/>
    <mergeCell ref="G7:I7"/>
  </mergeCells>
  <hyperlinks>
    <hyperlink ref="B11:C11" location="'ΠΡΟΤΕΙΝΟΜΕΝΟΣ ΤΙΜΟΚΑΤΑΛΟΓΟΣ'!A1" display="ΣΥΝΟΠΤΙΚΟΣ ΤΙΜΟΚΑΤΑΛΟΓΟΣ"/>
  </hyperlinks>
  <pageMargins left="0.70866141732283472" right="0.70866141732283472" top="0.74803149606299213" bottom="0.74803149606299213" header="0.31496062992125984" footer="0.31496062992125984"/>
  <pageSetup paperSize="9" scale="10" orientation="portrait" r:id="rId1"/>
  <rowBreaks count="1" manualBreakCount="1">
    <brk id="60" max="7" man="1"/>
  </rowBreaks>
  <colBreaks count="1" manualBreakCount="1">
    <brk id="9" max="1048575" man="1"/>
  </colBreaks>
  <drawing r:id="rId2"/>
</worksheet>
</file>

<file path=xl/worksheets/sheet106.xml><?xml version="1.0" encoding="utf-8"?>
<worksheet xmlns="http://schemas.openxmlformats.org/spreadsheetml/2006/main" xmlns:r="http://schemas.openxmlformats.org/officeDocument/2006/relationships">
  <sheetPr>
    <tabColor rgb="FF800000"/>
  </sheetPr>
  <dimension ref="A1:ES122"/>
  <sheetViews>
    <sheetView view="pageBreakPreview" zoomScale="24" zoomScaleNormal="24" zoomScaleSheetLayoutView="24" workbookViewId="0">
      <pane ySplit="12" topLeftCell="A13" activePane="bottomLeft" state="frozen"/>
      <selection pane="bottomLeft" activeCell="D8" sqref="D8"/>
    </sheetView>
  </sheetViews>
  <sheetFormatPr defaultRowHeight="15"/>
  <cols>
    <col min="1" max="1" width="21.28515625" style="3" customWidth="1"/>
    <col min="2" max="2" width="21.28515625" style="12" customWidth="1"/>
    <col min="3" max="3" width="226.85546875" style="13" customWidth="1"/>
    <col min="4" max="4" width="58.7109375" style="13" customWidth="1"/>
    <col min="5" max="5" width="37" style="14" customWidth="1"/>
    <col min="6" max="6" width="23.5703125" style="14" customWidth="1"/>
    <col min="7" max="7" width="172" style="15" customWidth="1"/>
    <col min="8" max="8" width="36.42578125" style="3" customWidth="1"/>
    <col min="9" max="10" width="39.85546875" style="3" customWidth="1"/>
    <col min="11" max="14" width="9.5703125" style="3" customWidth="1"/>
    <col min="15" max="16384" width="9.140625" style="3"/>
  </cols>
  <sheetData>
    <row r="1" spans="1:149" ht="134.25" customHeight="1">
      <c r="A1" s="795" t="s">
        <v>665</v>
      </c>
      <c r="B1" s="899" t="s">
        <v>1031</v>
      </c>
      <c r="C1" s="900"/>
      <c r="D1" s="109" t="s">
        <v>658</v>
      </c>
      <c r="E1" s="903"/>
      <c r="F1" s="904"/>
      <c r="G1" s="905"/>
      <c r="H1" s="2"/>
    </row>
    <row r="2" spans="1:149" ht="112.15" customHeight="1">
      <c r="A2" s="796"/>
      <c r="B2" s="901"/>
      <c r="C2" s="902"/>
      <c r="D2" s="110" t="s">
        <v>709</v>
      </c>
      <c r="E2" s="906"/>
      <c r="F2" s="907"/>
      <c r="G2" s="908"/>
      <c r="H2" s="2"/>
    </row>
    <row r="3" spans="1:149" ht="70.5" customHeight="1">
      <c r="A3" s="796"/>
      <c r="B3" s="901"/>
      <c r="C3" s="902"/>
      <c r="D3" s="634">
        <v>1598</v>
      </c>
      <c r="E3" s="906"/>
      <c r="F3" s="907"/>
      <c r="G3" s="908"/>
      <c r="H3" s="2"/>
    </row>
    <row r="4" spans="1:149" ht="76.5" customHeight="1">
      <c r="A4" s="796"/>
      <c r="B4" s="901"/>
      <c r="C4" s="902"/>
      <c r="D4" s="634" t="s">
        <v>97</v>
      </c>
      <c r="E4" s="906"/>
      <c r="F4" s="907"/>
      <c r="G4" s="908"/>
      <c r="H4" s="2"/>
    </row>
    <row r="5" spans="1:149" ht="73.5" customHeight="1">
      <c r="A5" s="796"/>
      <c r="B5" s="901"/>
      <c r="C5" s="902"/>
      <c r="D5" s="634" t="s">
        <v>703</v>
      </c>
      <c r="E5" s="906"/>
      <c r="F5" s="907"/>
      <c r="G5" s="908"/>
      <c r="H5" s="2"/>
    </row>
    <row r="6" spans="1:149" ht="118.5" customHeight="1">
      <c r="A6" s="796"/>
      <c r="B6" s="901"/>
      <c r="C6" s="902"/>
      <c r="D6" s="634" t="s">
        <v>274</v>
      </c>
      <c r="E6" s="906"/>
      <c r="F6" s="907"/>
      <c r="G6" s="908"/>
      <c r="H6" s="2"/>
    </row>
    <row r="7" spans="1:149" ht="73.5" customHeight="1">
      <c r="A7" s="796"/>
      <c r="B7" s="909" t="s">
        <v>232</v>
      </c>
      <c r="C7" s="910"/>
      <c r="D7" s="651">
        <v>11171.786832298132</v>
      </c>
      <c r="E7" s="841"/>
      <c r="F7" s="842"/>
      <c r="G7" s="843"/>
      <c r="H7" s="2"/>
    </row>
    <row r="8" spans="1:149" ht="73.5" customHeight="1">
      <c r="A8" s="796"/>
      <c r="B8" s="756"/>
      <c r="C8" s="757" t="s">
        <v>1668</v>
      </c>
      <c r="D8" s="769">
        <v>146</v>
      </c>
      <c r="E8" s="748"/>
      <c r="F8" s="748"/>
      <c r="G8" s="749"/>
      <c r="H8" s="566"/>
      <c r="I8" s="566"/>
      <c r="J8" s="566"/>
      <c r="K8" s="566"/>
      <c r="L8" s="566"/>
      <c r="M8" s="566"/>
      <c r="N8" s="566"/>
      <c r="O8" s="566"/>
      <c r="P8" s="566"/>
      <c r="Q8" s="566"/>
      <c r="R8" s="566"/>
      <c r="S8" s="566"/>
      <c r="T8" s="566"/>
      <c r="U8" s="566"/>
      <c r="V8" s="566"/>
      <c r="W8" s="566"/>
      <c r="X8" s="566"/>
      <c r="Y8" s="566"/>
      <c r="Z8" s="566"/>
      <c r="AA8" s="566"/>
      <c r="AB8" s="566"/>
      <c r="AC8" s="566"/>
      <c r="AD8" s="566"/>
      <c r="AE8" s="566"/>
      <c r="AF8" s="566"/>
      <c r="AG8" s="566"/>
      <c r="AH8" s="566"/>
      <c r="AI8" s="566"/>
      <c r="AJ8" s="566"/>
      <c r="AK8" s="566"/>
      <c r="AL8" s="566"/>
      <c r="AM8" s="566"/>
      <c r="AN8" s="566"/>
      <c r="AO8" s="566"/>
      <c r="AP8" s="566"/>
      <c r="AQ8" s="566"/>
      <c r="AR8" s="566"/>
      <c r="AS8" s="566"/>
      <c r="AT8" s="566"/>
      <c r="AU8" s="566"/>
      <c r="AV8" s="566"/>
      <c r="AW8" s="566"/>
      <c r="AX8" s="566"/>
      <c r="AY8" s="566"/>
      <c r="AZ8" s="566"/>
      <c r="BA8" s="566"/>
      <c r="BB8" s="566"/>
      <c r="BC8" s="566"/>
      <c r="BD8" s="566"/>
      <c r="BE8" s="566"/>
      <c r="BF8" s="566"/>
      <c r="BG8" s="566"/>
      <c r="BH8" s="566"/>
      <c r="BI8" s="566"/>
      <c r="BJ8" s="566"/>
      <c r="BK8" s="566"/>
      <c r="BL8" s="566"/>
      <c r="BM8" s="566"/>
      <c r="BN8" s="566"/>
      <c r="BO8" s="566"/>
      <c r="BP8" s="566"/>
      <c r="BQ8" s="566"/>
      <c r="BR8" s="566"/>
      <c r="BS8" s="566"/>
      <c r="BT8" s="566"/>
      <c r="BU8" s="566"/>
      <c r="BV8" s="566"/>
      <c r="BW8" s="566"/>
      <c r="BX8" s="566"/>
      <c r="BY8" s="566"/>
      <c r="BZ8" s="566"/>
      <c r="CA8" s="566"/>
      <c r="CB8" s="566"/>
      <c r="CC8" s="566"/>
      <c r="CD8" s="566"/>
      <c r="CE8" s="566"/>
      <c r="CF8" s="566"/>
      <c r="CG8" s="566"/>
      <c r="CH8" s="566"/>
      <c r="CI8" s="566"/>
      <c r="CJ8" s="566"/>
      <c r="CK8" s="566"/>
      <c r="CL8" s="566"/>
      <c r="CM8" s="566"/>
      <c r="CN8" s="566"/>
      <c r="CO8" s="566"/>
      <c r="CP8" s="566"/>
      <c r="CQ8" s="566"/>
      <c r="CR8" s="566"/>
      <c r="CS8" s="566"/>
      <c r="CT8" s="566"/>
      <c r="CU8" s="566"/>
      <c r="CV8" s="566"/>
      <c r="CW8" s="566"/>
      <c r="CX8" s="566"/>
      <c r="CY8" s="566"/>
      <c r="CZ8" s="566"/>
      <c r="DA8" s="566"/>
      <c r="DB8" s="566"/>
      <c r="DC8" s="566"/>
      <c r="DD8" s="566"/>
      <c r="DE8" s="566"/>
      <c r="DF8" s="566"/>
      <c r="DG8" s="566"/>
      <c r="DH8" s="566"/>
      <c r="DI8" s="566"/>
      <c r="DJ8" s="566"/>
      <c r="DK8" s="566"/>
      <c r="DL8" s="566"/>
      <c r="DM8" s="566"/>
      <c r="DN8" s="566"/>
      <c r="DO8" s="566"/>
      <c r="DP8" s="566"/>
      <c r="DQ8" s="566"/>
      <c r="DR8" s="566"/>
      <c r="DS8" s="566"/>
      <c r="DT8" s="566"/>
      <c r="DU8" s="566"/>
      <c r="DV8" s="566"/>
      <c r="DW8" s="566"/>
      <c r="DX8" s="566"/>
      <c r="DY8" s="566"/>
      <c r="DZ8" s="566"/>
      <c r="EA8" s="566"/>
      <c r="EB8" s="566"/>
      <c r="EC8" s="566"/>
      <c r="ED8" s="566"/>
      <c r="EE8" s="566"/>
      <c r="EF8" s="566"/>
      <c r="EG8" s="566"/>
      <c r="EH8" s="566"/>
      <c r="EI8" s="566"/>
      <c r="EJ8" s="566"/>
      <c r="EK8" s="566"/>
      <c r="EL8" s="566"/>
      <c r="EM8" s="566"/>
      <c r="EN8" s="566"/>
      <c r="EO8" s="566"/>
      <c r="EP8" s="566"/>
      <c r="EQ8" s="566"/>
      <c r="ER8" s="566"/>
      <c r="ES8" s="566"/>
    </row>
    <row r="9" spans="1:149" ht="73.5" customHeight="1">
      <c r="A9" s="796"/>
      <c r="B9" s="756"/>
      <c r="C9" s="757" t="s">
        <v>1669</v>
      </c>
      <c r="D9" s="651">
        <v>150</v>
      </c>
      <c r="E9" s="748"/>
      <c r="F9" s="748"/>
      <c r="G9" s="749"/>
      <c r="H9" s="566"/>
      <c r="I9" s="566"/>
      <c r="J9" s="566"/>
      <c r="K9" s="566"/>
      <c r="L9" s="566"/>
      <c r="M9" s="566"/>
      <c r="N9" s="566"/>
      <c r="O9" s="566"/>
      <c r="P9" s="566"/>
      <c r="Q9" s="566"/>
      <c r="R9" s="566"/>
      <c r="S9" s="566"/>
      <c r="T9" s="566"/>
      <c r="U9" s="566"/>
      <c r="V9" s="566"/>
      <c r="W9" s="566"/>
      <c r="X9" s="566"/>
      <c r="Y9" s="566"/>
      <c r="Z9" s="566"/>
      <c r="AA9" s="566"/>
      <c r="AB9" s="566"/>
      <c r="AC9" s="566"/>
      <c r="AD9" s="566"/>
      <c r="AE9" s="566"/>
      <c r="AF9" s="566"/>
      <c r="AG9" s="566"/>
      <c r="AH9" s="566"/>
      <c r="AI9" s="566"/>
      <c r="AJ9" s="566"/>
      <c r="AK9" s="566"/>
      <c r="AL9" s="566"/>
      <c r="AM9" s="566"/>
      <c r="AN9" s="566"/>
      <c r="AO9" s="566"/>
      <c r="AP9" s="566"/>
      <c r="AQ9" s="566"/>
      <c r="AR9" s="566"/>
      <c r="AS9" s="566"/>
      <c r="AT9" s="566"/>
      <c r="AU9" s="566"/>
      <c r="AV9" s="566"/>
      <c r="AW9" s="566"/>
      <c r="AX9" s="566"/>
      <c r="AY9" s="566"/>
      <c r="AZ9" s="566"/>
      <c r="BA9" s="566"/>
      <c r="BB9" s="566"/>
      <c r="BC9" s="566"/>
      <c r="BD9" s="566"/>
      <c r="BE9" s="566"/>
      <c r="BF9" s="566"/>
      <c r="BG9" s="566"/>
      <c r="BH9" s="566"/>
      <c r="BI9" s="566"/>
      <c r="BJ9" s="566"/>
      <c r="BK9" s="566"/>
      <c r="BL9" s="566"/>
      <c r="BM9" s="566"/>
      <c r="BN9" s="566"/>
      <c r="BO9" s="566"/>
      <c r="BP9" s="566"/>
      <c r="BQ9" s="566"/>
      <c r="BR9" s="566"/>
      <c r="BS9" s="566"/>
      <c r="BT9" s="566"/>
      <c r="BU9" s="566"/>
      <c r="BV9" s="566"/>
      <c r="BW9" s="566"/>
      <c r="BX9" s="566"/>
      <c r="BY9" s="566"/>
      <c r="BZ9" s="566"/>
      <c r="CA9" s="566"/>
      <c r="CB9" s="566"/>
      <c r="CC9" s="566"/>
      <c r="CD9" s="566"/>
      <c r="CE9" s="566"/>
      <c r="CF9" s="566"/>
      <c r="CG9" s="566"/>
      <c r="CH9" s="566"/>
      <c r="CI9" s="566"/>
      <c r="CJ9" s="566"/>
      <c r="CK9" s="566"/>
      <c r="CL9" s="566"/>
      <c r="CM9" s="566"/>
      <c r="CN9" s="566"/>
      <c r="CO9" s="566"/>
      <c r="CP9" s="566"/>
      <c r="CQ9" s="566"/>
      <c r="CR9" s="566"/>
      <c r="CS9" s="566"/>
      <c r="CT9" s="566"/>
      <c r="CU9" s="566"/>
      <c r="CV9" s="566"/>
      <c r="CW9" s="566"/>
      <c r="CX9" s="566"/>
      <c r="CY9" s="566"/>
      <c r="CZ9" s="566"/>
      <c r="DA9" s="566"/>
      <c r="DB9" s="566"/>
      <c r="DC9" s="566"/>
      <c r="DD9" s="566"/>
      <c r="DE9" s="566"/>
      <c r="DF9" s="566"/>
      <c r="DG9" s="566"/>
      <c r="DH9" s="566"/>
      <c r="DI9" s="566"/>
      <c r="DJ9" s="566"/>
      <c r="DK9" s="566"/>
      <c r="DL9" s="566"/>
      <c r="DM9" s="566"/>
      <c r="DN9" s="566"/>
      <c r="DO9" s="566"/>
      <c r="DP9" s="566"/>
      <c r="DQ9" s="566"/>
      <c r="DR9" s="566"/>
      <c r="DS9" s="566"/>
      <c r="DT9" s="566"/>
      <c r="DU9" s="566"/>
      <c r="DV9" s="566"/>
      <c r="DW9" s="566"/>
      <c r="DX9" s="566"/>
      <c r="DY9" s="566"/>
      <c r="DZ9" s="566"/>
      <c r="EA9" s="566"/>
      <c r="EB9" s="566"/>
      <c r="EC9" s="566"/>
      <c r="ED9" s="566"/>
      <c r="EE9" s="566"/>
      <c r="EF9" s="566"/>
      <c r="EG9" s="566"/>
      <c r="EH9" s="566"/>
      <c r="EI9" s="566"/>
      <c r="EJ9" s="566"/>
      <c r="EK9" s="566"/>
      <c r="EL9" s="566"/>
      <c r="EM9" s="566"/>
      <c r="EN9" s="566"/>
      <c r="EO9" s="566"/>
      <c r="EP9" s="566"/>
      <c r="EQ9" s="566"/>
      <c r="ER9" s="566"/>
      <c r="ES9" s="566"/>
    </row>
    <row r="10" spans="1:149" s="408" customFormat="1" ht="89.25" customHeight="1">
      <c r="A10" s="796"/>
      <c r="B10" s="909" t="s">
        <v>1670</v>
      </c>
      <c r="C10" s="910"/>
      <c r="D10" s="651">
        <v>73.72</v>
      </c>
      <c r="E10" s="158"/>
      <c r="F10" s="161"/>
      <c r="G10" s="162"/>
      <c r="H10" s="623"/>
      <c r="I10" s="623"/>
      <c r="J10" s="623"/>
      <c r="K10" s="623"/>
      <c r="L10" s="623"/>
      <c r="M10" s="623"/>
      <c r="N10" s="623"/>
      <c r="O10" s="623"/>
      <c r="P10" s="623"/>
      <c r="Q10" s="623"/>
      <c r="R10" s="623"/>
      <c r="S10" s="623"/>
      <c r="T10" s="623"/>
      <c r="U10" s="623"/>
      <c r="V10" s="623"/>
      <c r="W10" s="623"/>
      <c r="X10" s="623"/>
      <c r="Y10" s="623"/>
      <c r="Z10" s="623"/>
      <c r="AA10" s="623"/>
      <c r="AB10" s="623"/>
      <c r="AC10" s="623"/>
      <c r="AD10" s="623"/>
      <c r="AE10" s="623"/>
      <c r="AF10" s="623"/>
      <c r="AG10" s="623"/>
      <c r="AH10" s="623"/>
      <c r="AI10" s="623"/>
      <c r="AJ10" s="623"/>
      <c r="AK10" s="623"/>
      <c r="AL10" s="623"/>
      <c r="AM10" s="623"/>
      <c r="AN10" s="623"/>
      <c r="AO10" s="623"/>
      <c r="AP10" s="623"/>
      <c r="AQ10" s="623"/>
      <c r="AR10" s="623"/>
      <c r="AS10" s="623"/>
      <c r="AT10" s="623"/>
      <c r="AU10" s="623"/>
      <c r="AV10" s="623"/>
      <c r="AW10" s="623"/>
      <c r="AX10" s="623"/>
      <c r="AY10" s="623"/>
      <c r="AZ10" s="623"/>
      <c r="BA10" s="623"/>
      <c r="BB10" s="623"/>
      <c r="BC10" s="623"/>
      <c r="BD10" s="623"/>
      <c r="BE10" s="623"/>
      <c r="BF10" s="623"/>
      <c r="BG10" s="623"/>
      <c r="BH10" s="623"/>
      <c r="BI10" s="623"/>
      <c r="BJ10" s="623"/>
      <c r="BK10" s="623"/>
      <c r="BL10" s="623"/>
      <c r="BM10" s="623"/>
      <c r="BN10" s="623"/>
      <c r="BO10" s="623"/>
      <c r="BP10" s="623"/>
      <c r="BQ10" s="623"/>
      <c r="BR10" s="623"/>
      <c r="BS10" s="623"/>
      <c r="BT10" s="623"/>
      <c r="BU10" s="623"/>
      <c r="BV10" s="623"/>
      <c r="BW10" s="623"/>
      <c r="BX10" s="623"/>
      <c r="BY10" s="623"/>
      <c r="BZ10" s="623"/>
      <c r="CA10" s="623"/>
      <c r="CB10" s="623"/>
      <c r="CC10" s="623"/>
      <c r="CD10" s="623"/>
      <c r="CE10" s="623"/>
      <c r="CF10" s="623"/>
      <c r="CG10" s="623"/>
      <c r="CH10" s="623"/>
      <c r="CI10" s="623"/>
      <c r="CJ10" s="623"/>
      <c r="CK10" s="623"/>
      <c r="CL10" s="623"/>
      <c r="CM10" s="623"/>
      <c r="CN10" s="623"/>
      <c r="CO10" s="623"/>
      <c r="CP10" s="623"/>
      <c r="CQ10" s="623"/>
      <c r="CR10" s="623"/>
      <c r="CS10" s="623"/>
      <c r="CT10" s="623"/>
      <c r="CU10" s="623"/>
      <c r="CV10" s="623"/>
      <c r="CW10" s="623"/>
      <c r="CX10" s="623"/>
      <c r="CY10" s="623"/>
      <c r="CZ10" s="623"/>
      <c r="DA10" s="623"/>
      <c r="DB10" s="623"/>
      <c r="DC10" s="623"/>
      <c r="DD10" s="623"/>
      <c r="DE10" s="623"/>
      <c r="DF10" s="623"/>
      <c r="DG10" s="623"/>
      <c r="DH10" s="623"/>
      <c r="DI10" s="623"/>
      <c r="DJ10" s="623"/>
      <c r="DK10" s="623"/>
      <c r="DL10" s="623"/>
      <c r="DM10" s="623"/>
      <c r="DN10" s="623"/>
      <c r="DO10" s="623"/>
      <c r="DP10" s="623"/>
      <c r="DQ10" s="623"/>
      <c r="DR10" s="623"/>
      <c r="DS10" s="623"/>
      <c r="DT10" s="623"/>
      <c r="DU10" s="623"/>
      <c r="DV10" s="623"/>
      <c r="DW10" s="623"/>
      <c r="DX10" s="623"/>
      <c r="DY10" s="623"/>
      <c r="DZ10" s="623"/>
      <c r="EA10" s="623"/>
      <c r="EB10" s="623"/>
      <c r="EC10" s="623"/>
      <c r="ED10" s="623"/>
      <c r="EE10" s="623"/>
      <c r="EF10" s="623"/>
      <c r="EG10" s="623"/>
      <c r="EH10" s="623"/>
      <c r="EI10" s="623"/>
      <c r="EJ10" s="623"/>
      <c r="EK10" s="623"/>
      <c r="EL10" s="623"/>
      <c r="EM10" s="623"/>
      <c r="EN10" s="623"/>
      <c r="EO10" s="623"/>
      <c r="EP10" s="623"/>
      <c r="EQ10" s="623"/>
      <c r="ER10" s="623"/>
      <c r="ES10" s="623"/>
    </row>
    <row r="11" spans="1:149" s="6" customFormat="1" ht="73.5" customHeight="1">
      <c r="A11" s="796"/>
      <c r="B11" s="791" t="s">
        <v>233</v>
      </c>
      <c r="C11" s="792"/>
      <c r="D11" s="627" t="s">
        <v>1644</v>
      </c>
      <c r="E11" s="87" t="s">
        <v>232</v>
      </c>
      <c r="F11" s="848" t="s">
        <v>234</v>
      </c>
      <c r="G11" s="4"/>
      <c r="H11" s="5"/>
    </row>
    <row r="12" spans="1:149" s="7" customFormat="1" ht="64.5" customHeight="1">
      <c r="A12" s="796"/>
      <c r="B12" s="353" t="s">
        <v>45</v>
      </c>
      <c r="C12" s="353"/>
      <c r="D12" s="353"/>
      <c r="E12" s="353"/>
      <c r="F12" s="849"/>
      <c r="G12" s="354" t="s">
        <v>244</v>
      </c>
      <c r="H12" s="5"/>
      <c r="I12" s="6"/>
      <c r="J12" s="6"/>
    </row>
    <row r="13" spans="1:149" s="7" customFormat="1" ht="78" customHeight="1">
      <c r="A13" s="728"/>
      <c r="B13" s="136" t="s">
        <v>238</v>
      </c>
      <c r="C13" s="42" t="s">
        <v>291</v>
      </c>
      <c r="D13" s="113" t="s">
        <v>47</v>
      </c>
      <c r="E13" s="89"/>
      <c r="F13" s="137" t="s">
        <v>238</v>
      </c>
      <c r="G13" s="58"/>
      <c r="H13" s="5"/>
      <c r="I13" s="6"/>
      <c r="J13" s="6"/>
    </row>
    <row r="14" spans="1:149" s="7" customFormat="1" ht="78" customHeight="1">
      <c r="A14" s="728"/>
      <c r="B14" s="114" t="s">
        <v>46</v>
      </c>
      <c r="C14" s="42" t="s">
        <v>292</v>
      </c>
      <c r="D14" s="113" t="s">
        <v>47</v>
      </c>
      <c r="E14" s="89"/>
      <c r="F14" s="114" t="s">
        <v>46</v>
      </c>
      <c r="G14" s="58"/>
      <c r="H14" s="5"/>
      <c r="I14" s="6"/>
      <c r="J14" s="6"/>
    </row>
    <row r="15" spans="1:149" s="7" customFormat="1" ht="78" customHeight="1">
      <c r="A15" s="728"/>
      <c r="B15" s="114" t="s">
        <v>221</v>
      </c>
      <c r="C15" s="8" t="s">
        <v>263</v>
      </c>
      <c r="D15" s="113" t="s">
        <v>47</v>
      </c>
      <c r="E15" s="89"/>
      <c r="F15" s="114" t="s">
        <v>221</v>
      </c>
      <c r="G15" s="58"/>
      <c r="H15" s="5"/>
      <c r="I15" s="6"/>
      <c r="J15" s="6"/>
    </row>
    <row r="16" spans="1:149" s="7" customFormat="1" ht="78" customHeight="1">
      <c r="A16" s="728"/>
      <c r="B16" s="114" t="s">
        <v>200</v>
      </c>
      <c r="C16" s="8" t="s">
        <v>33</v>
      </c>
      <c r="D16" s="510" t="s">
        <v>848</v>
      </c>
      <c r="E16" s="89">
        <v>163.04</v>
      </c>
      <c r="F16" s="114" t="s">
        <v>200</v>
      </c>
      <c r="G16" s="58"/>
      <c r="H16" s="5"/>
      <c r="I16" s="6"/>
      <c r="J16" s="6"/>
    </row>
    <row r="17" spans="1:10" s="7" customFormat="1" ht="78" customHeight="1">
      <c r="A17" s="728"/>
      <c r="B17" s="114" t="s">
        <v>48</v>
      </c>
      <c r="C17" s="8" t="s">
        <v>49</v>
      </c>
      <c r="D17" s="511" t="s">
        <v>47</v>
      </c>
      <c r="E17" s="89"/>
      <c r="F17" s="114" t="s">
        <v>48</v>
      </c>
      <c r="G17" s="90"/>
      <c r="H17" s="5"/>
      <c r="I17" s="6"/>
      <c r="J17" s="6"/>
    </row>
    <row r="18" spans="1:10" s="7" customFormat="1" ht="78" customHeight="1">
      <c r="A18" s="728"/>
      <c r="B18" s="114" t="s">
        <v>170</v>
      </c>
      <c r="C18" s="8" t="s">
        <v>201</v>
      </c>
      <c r="D18" s="511" t="s">
        <v>47</v>
      </c>
      <c r="E18" s="89"/>
      <c r="F18" s="114" t="s">
        <v>170</v>
      </c>
      <c r="G18" s="90"/>
      <c r="H18" s="5"/>
      <c r="I18" s="6"/>
      <c r="J18" s="6"/>
    </row>
    <row r="19" spans="1:10" s="7" customFormat="1" ht="78" customHeight="1">
      <c r="A19" s="728"/>
      <c r="B19" s="114" t="s">
        <v>165</v>
      </c>
      <c r="C19" s="8" t="s">
        <v>166</v>
      </c>
      <c r="D19" s="511" t="s">
        <v>47</v>
      </c>
      <c r="E19" s="89"/>
      <c r="F19" s="114" t="s">
        <v>165</v>
      </c>
      <c r="G19" s="58"/>
      <c r="H19" s="5"/>
      <c r="I19" s="6"/>
      <c r="J19" s="6"/>
    </row>
    <row r="20" spans="1:10" s="7" customFormat="1" ht="78" customHeight="1">
      <c r="A20" s="728"/>
      <c r="B20" s="114" t="s">
        <v>0</v>
      </c>
      <c r="C20" s="42" t="s">
        <v>313</v>
      </c>
      <c r="D20" s="511" t="s">
        <v>47</v>
      </c>
      <c r="E20" s="89"/>
      <c r="F20" s="114" t="s">
        <v>0</v>
      </c>
      <c r="G20" s="58"/>
      <c r="H20" s="5"/>
      <c r="I20" s="6"/>
      <c r="J20" s="6"/>
    </row>
    <row r="21" spans="1:10" s="7" customFormat="1" ht="78" customHeight="1">
      <c r="A21" s="728"/>
      <c r="B21" s="114" t="s">
        <v>58</v>
      </c>
      <c r="C21" s="8" t="s">
        <v>59</v>
      </c>
      <c r="D21" s="510" t="s">
        <v>848</v>
      </c>
      <c r="E21" s="89">
        <v>116.46</v>
      </c>
      <c r="F21" s="114" t="s">
        <v>58</v>
      </c>
      <c r="G21" s="58" t="s">
        <v>843</v>
      </c>
      <c r="H21" s="5"/>
      <c r="I21" s="6"/>
      <c r="J21" s="6"/>
    </row>
    <row r="22" spans="1:10" s="7" customFormat="1" ht="78" customHeight="1">
      <c r="A22" s="728"/>
      <c r="B22" s="114" t="s">
        <v>1645</v>
      </c>
      <c r="C22" s="8" t="s">
        <v>1646</v>
      </c>
      <c r="D22" s="512" t="s">
        <v>169</v>
      </c>
      <c r="E22" s="89"/>
      <c r="F22" s="114" t="s">
        <v>1645</v>
      </c>
      <c r="G22" s="58"/>
      <c r="H22" s="5"/>
      <c r="I22" s="6"/>
      <c r="J22" s="6"/>
    </row>
    <row r="23" spans="1:10" s="7" customFormat="1" ht="78" customHeight="1">
      <c r="A23" s="728"/>
      <c r="B23" s="115" t="s">
        <v>50</v>
      </c>
      <c r="C23" s="8" t="s">
        <v>453</v>
      </c>
      <c r="D23" s="511" t="s">
        <v>47</v>
      </c>
      <c r="E23" s="89"/>
      <c r="F23" s="115" t="s">
        <v>50</v>
      </c>
      <c r="G23" s="58"/>
      <c r="H23" s="5"/>
      <c r="I23" s="6"/>
      <c r="J23" s="6"/>
    </row>
    <row r="24" spans="1:10" s="7" customFormat="1" ht="78" customHeight="1">
      <c r="A24" s="728"/>
      <c r="B24" s="115" t="s">
        <v>100</v>
      </c>
      <c r="C24" s="8" t="s">
        <v>175</v>
      </c>
      <c r="D24" s="511" t="s">
        <v>47</v>
      </c>
      <c r="E24" s="89"/>
      <c r="F24" s="115" t="s">
        <v>100</v>
      </c>
      <c r="G24" s="58"/>
      <c r="H24" s="5"/>
      <c r="I24" s="6"/>
      <c r="J24" s="6"/>
    </row>
    <row r="25" spans="1:10" s="7" customFormat="1" ht="78" customHeight="1">
      <c r="A25" s="728"/>
      <c r="B25" s="115" t="s">
        <v>101</v>
      </c>
      <c r="C25" s="42" t="s">
        <v>319</v>
      </c>
      <c r="D25" s="512" t="s">
        <v>169</v>
      </c>
      <c r="E25" s="89"/>
      <c r="F25" s="115" t="s">
        <v>101</v>
      </c>
      <c r="G25" s="58"/>
      <c r="H25" s="5"/>
      <c r="I25" s="6"/>
      <c r="J25" s="6"/>
    </row>
    <row r="26" spans="1:10" s="7" customFormat="1" ht="113.45" customHeight="1">
      <c r="A26" s="728"/>
      <c r="B26" s="115" t="s">
        <v>52</v>
      </c>
      <c r="C26" s="9" t="s">
        <v>393</v>
      </c>
      <c r="D26" s="511" t="s">
        <v>47</v>
      </c>
      <c r="E26" s="89"/>
      <c r="F26" s="115" t="s">
        <v>52</v>
      </c>
      <c r="G26" s="58"/>
      <c r="H26" s="5"/>
      <c r="I26" s="6"/>
      <c r="J26" s="6"/>
    </row>
    <row r="27" spans="1:10" s="7" customFormat="1" ht="98.45" customHeight="1">
      <c r="A27" s="728"/>
      <c r="B27" s="115" t="s">
        <v>181</v>
      </c>
      <c r="C27" s="9" t="s">
        <v>293</v>
      </c>
      <c r="D27" s="511" t="s">
        <v>47</v>
      </c>
      <c r="E27" s="89"/>
      <c r="F27" s="115" t="s">
        <v>181</v>
      </c>
      <c r="G27" s="59"/>
      <c r="H27" s="5"/>
      <c r="I27" s="6"/>
      <c r="J27" s="6"/>
    </row>
    <row r="28" spans="1:10" s="7" customFormat="1" ht="98.45" customHeight="1">
      <c r="A28" s="728"/>
      <c r="B28" s="139" t="s">
        <v>204</v>
      </c>
      <c r="C28" s="460" t="s">
        <v>1466</v>
      </c>
      <c r="D28" s="512" t="s">
        <v>169</v>
      </c>
      <c r="E28" s="89"/>
      <c r="F28" s="139" t="s">
        <v>204</v>
      </c>
      <c r="G28" s="140"/>
      <c r="H28" s="5"/>
      <c r="I28" s="6"/>
      <c r="J28" s="6"/>
    </row>
    <row r="29" spans="1:10" s="7" customFormat="1" ht="114" customHeight="1">
      <c r="A29" s="728"/>
      <c r="B29" s="139" t="s">
        <v>93</v>
      </c>
      <c r="C29" s="460" t="s">
        <v>666</v>
      </c>
      <c r="D29" s="511" t="s">
        <v>47</v>
      </c>
      <c r="E29" s="89"/>
      <c r="F29" s="139" t="s">
        <v>93</v>
      </c>
      <c r="G29" s="140"/>
      <c r="H29" s="5"/>
      <c r="I29" s="6"/>
      <c r="J29" s="6"/>
    </row>
    <row r="30" spans="1:10" s="7" customFormat="1" ht="95.25" customHeight="1">
      <c r="A30" s="728"/>
      <c r="B30" s="139" t="s">
        <v>404</v>
      </c>
      <c r="C30" s="460" t="s">
        <v>667</v>
      </c>
      <c r="D30" s="512" t="s">
        <v>169</v>
      </c>
      <c r="E30" s="89"/>
      <c r="F30" s="139" t="s">
        <v>404</v>
      </c>
      <c r="G30" s="140" t="s">
        <v>704</v>
      </c>
      <c r="H30" s="5"/>
      <c r="I30" s="6"/>
      <c r="J30" s="6"/>
    </row>
    <row r="31" spans="1:10" s="7" customFormat="1" ht="92.25" customHeight="1">
      <c r="A31" s="728"/>
      <c r="B31" s="139" t="s">
        <v>53</v>
      </c>
      <c r="C31" s="141" t="s">
        <v>54</v>
      </c>
      <c r="D31" s="512" t="s">
        <v>169</v>
      </c>
      <c r="E31" s="89"/>
      <c r="F31" s="139" t="s">
        <v>53</v>
      </c>
      <c r="G31" s="140"/>
      <c r="H31" s="5"/>
      <c r="I31" s="6"/>
      <c r="J31" s="6"/>
    </row>
    <row r="32" spans="1:10" s="7" customFormat="1" ht="85.5" customHeight="1">
      <c r="A32" s="728"/>
      <c r="B32" s="139" t="s">
        <v>95</v>
      </c>
      <c r="C32" s="141" t="s">
        <v>669</v>
      </c>
      <c r="D32" s="511" t="s">
        <v>47</v>
      </c>
      <c r="E32" s="89"/>
      <c r="F32" s="139" t="s">
        <v>95</v>
      </c>
      <c r="G32" s="140"/>
      <c r="H32" s="5"/>
      <c r="I32" s="6"/>
      <c r="J32" s="6"/>
    </row>
    <row r="33" spans="1:10" s="7" customFormat="1" ht="85.5" customHeight="1">
      <c r="A33" s="728"/>
      <c r="B33" s="139" t="s">
        <v>1624</v>
      </c>
      <c r="C33" s="141" t="s">
        <v>1625</v>
      </c>
      <c r="D33" s="512" t="s">
        <v>169</v>
      </c>
      <c r="E33" s="89"/>
      <c r="F33" s="139" t="s">
        <v>1624</v>
      </c>
      <c r="G33" s="140"/>
      <c r="H33" s="5"/>
      <c r="I33" s="6"/>
      <c r="J33" s="6"/>
    </row>
    <row r="34" spans="1:10" s="7" customFormat="1" ht="85.5" customHeight="1">
      <c r="A34" s="728"/>
      <c r="B34" s="139" t="s">
        <v>454</v>
      </c>
      <c r="C34" s="141" t="s">
        <v>661</v>
      </c>
      <c r="D34" s="511" t="s">
        <v>47</v>
      </c>
      <c r="E34" s="89"/>
      <c r="F34" s="139" t="s">
        <v>454</v>
      </c>
      <c r="G34" s="140"/>
      <c r="H34" s="5"/>
      <c r="I34" s="6"/>
      <c r="J34" s="6"/>
    </row>
    <row r="35" spans="1:10" s="7" customFormat="1" ht="88.5" customHeight="1">
      <c r="A35" s="728"/>
      <c r="B35" s="139" t="s">
        <v>29</v>
      </c>
      <c r="C35" s="141" t="s">
        <v>30</v>
      </c>
      <c r="D35" s="510" t="s">
        <v>848</v>
      </c>
      <c r="E35" s="89">
        <v>155.76323987538899</v>
      </c>
      <c r="F35" s="139" t="s">
        <v>29</v>
      </c>
      <c r="G35" s="140" t="s">
        <v>713</v>
      </c>
      <c r="H35" s="5"/>
      <c r="I35" s="6"/>
      <c r="J35" s="6"/>
    </row>
    <row r="36" spans="1:10" s="7" customFormat="1" ht="82.5" customHeight="1">
      <c r="A36" s="728"/>
      <c r="B36" s="139" t="s">
        <v>671</v>
      </c>
      <c r="C36" s="141" t="s">
        <v>672</v>
      </c>
      <c r="D36" s="512" t="s">
        <v>169</v>
      </c>
      <c r="E36" s="89"/>
      <c r="F36" s="139" t="s">
        <v>671</v>
      </c>
      <c r="G36" s="140"/>
      <c r="H36" s="5"/>
      <c r="I36" s="6"/>
      <c r="J36" s="6"/>
    </row>
    <row r="37" spans="1:10" s="7" customFormat="1" ht="82.5" customHeight="1">
      <c r="A37" s="728"/>
      <c r="B37" s="139" t="s">
        <v>412</v>
      </c>
      <c r="C37" s="141" t="s">
        <v>673</v>
      </c>
      <c r="D37" s="511" t="s">
        <v>47</v>
      </c>
      <c r="E37" s="89"/>
      <c r="F37" s="139" t="s">
        <v>412</v>
      </c>
      <c r="G37" s="140" t="s">
        <v>714</v>
      </c>
      <c r="H37" s="5"/>
      <c r="I37" s="6"/>
      <c r="J37" s="6"/>
    </row>
    <row r="38" spans="1:10" s="7" customFormat="1" ht="85.5" customHeight="1">
      <c r="A38" s="728"/>
      <c r="B38" s="139" t="s">
        <v>133</v>
      </c>
      <c r="C38" s="141" t="s">
        <v>674</v>
      </c>
      <c r="D38" s="510" t="s">
        <v>848</v>
      </c>
      <c r="E38" s="89">
        <v>38.82</v>
      </c>
      <c r="F38" s="139" t="s">
        <v>133</v>
      </c>
      <c r="G38" s="140"/>
      <c r="H38" s="5"/>
      <c r="I38" s="6"/>
      <c r="J38" s="6"/>
    </row>
    <row r="39" spans="1:10" s="7" customFormat="1" ht="85.5" customHeight="1">
      <c r="A39" s="728"/>
      <c r="B39" s="139" t="s">
        <v>145</v>
      </c>
      <c r="C39" s="141" t="s">
        <v>675</v>
      </c>
      <c r="D39" s="512" t="s">
        <v>169</v>
      </c>
      <c r="E39" s="89"/>
      <c r="F39" s="139" t="s">
        <v>145</v>
      </c>
      <c r="G39" s="140"/>
      <c r="H39" s="5"/>
      <c r="I39" s="6"/>
      <c r="J39" s="6"/>
    </row>
    <row r="40" spans="1:10" s="7" customFormat="1" ht="98.25" customHeight="1">
      <c r="A40" s="728"/>
      <c r="B40" s="139" t="s">
        <v>512</v>
      </c>
      <c r="C40" s="141" t="s">
        <v>676</v>
      </c>
      <c r="D40" s="510" t="s">
        <v>848</v>
      </c>
      <c r="E40" s="89">
        <v>77.881619937694694</v>
      </c>
      <c r="F40" s="139" t="s">
        <v>512</v>
      </c>
      <c r="G40" s="58" t="s">
        <v>712</v>
      </c>
      <c r="H40" s="5"/>
      <c r="I40" s="6"/>
      <c r="J40" s="6"/>
    </row>
    <row r="41" spans="1:10" s="7" customFormat="1" ht="98.25" customHeight="1">
      <c r="A41" s="728"/>
      <c r="B41" s="139" t="s">
        <v>60</v>
      </c>
      <c r="C41" s="141" t="s">
        <v>358</v>
      </c>
      <c r="D41" s="512" t="s">
        <v>169</v>
      </c>
      <c r="E41" s="89"/>
      <c r="F41" s="139" t="s">
        <v>60</v>
      </c>
      <c r="G41" s="140"/>
      <c r="H41" s="5"/>
      <c r="I41" s="6"/>
      <c r="J41" s="6"/>
    </row>
    <row r="42" spans="1:10" s="7" customFormat="1" ht="98.25" customHeight="1">
      <c r="A42" s="728"/>
      <c r="B42" s="139" t="s">
        <v>32</v>
      </c>
      <c r="C42" s="141" t="s">
        <v>670</v>
      </c>
      <c r="D42" s="512" t="s">
        <v>169</v>
      </c>
      <c r="E42" s="89"/>
      <c r="F42" s="139" t="s">
        <v>32</v>
      </c>
      <c r="G42" s="140"/>
      <c r="H42" s="5"/>
      <c r="I42" s="6"/>
      <c r="J42" s="6"/>
    </row>
    <row r="43" spans="1:10" s="7" customFormat="1" ht="85.5" customHeight="1">
      <c r="A43" s="728"/>
      <c r="B43" s="139" t="s">
        <v>13</v>
      </c>
      <c r="C43" s="141" t="s">
        <v>309</v>
      </c>
      <c r="D43" s="511" t="s">
        <v>47</v>
      </c>
      <c r="E43" s="89"/>
      <c r="F43" s="139" t="s">
        <v>13</v>
      </c>
      <c r="G43" s="140"/>
      <c r="H43" s="5"/>
      <c r="I43" s="6"/>
      <c r="J43" s="6"/>
    </row>
    <row r="44" spans="1:10" s="7" customFormat="1" ht="85.5" customHeight="1">
      <c r="A44" s="728"/>
      <c r="B44" s="139" t="s">
        <v>662</v>
      </c>
      <c r="C44" s="141" t="s">
        <v>663</v>
      </c>
      <c r="D44" s="511" t="s">
        <v>47</v>
      </c>
      <c r="E44" s="89"/>
      <c r="F44" s="139" t="s">
        <v>662</v>
      </c>
      <c r="G44" s="140"/>
      <c r="H44" s="5"/>
      <c r="I44" s="5"/>
      <c r="J44" s="5"/>
    </row>
    <row r="45" spans="1:10" s="7" customFormat="1" ht="78" customHeight="1">
      <c r="A45" s="728"/>
      <c r="B45" s="115" t="s">
        <v>55</v>
      </c>
      <c r="C45" s="8" t="s">
        <v>56</v>
      </c>
      <c r="D45" s="511" t="s">
        <v>47</v>
      </c>
      <c r="E45" s="89"/>
      <c r="F45" s="115" t="s">
        <v>55</v>
      </c>
      <c r="G45" s="58"/>
      <c r="H45" s="5"/>
      <c r="I45" s="6"/>
      <c r="J45" s="6"/>
    </row>
    <row r="46" spans="1:10" s="7" customFormat="1" ht="78" customHeight="1">
      <c r="A46" s="728"/>
      <c r="B46" s="115" t="s">
        <v>61</v>
      </c>
      <c r="C46" s="8" t="s">
        <v>125</v>
      </c>
      <c r="D46" s="511" t="s">
        <v>47</v>
      </c>
      <c r="E46" s="89"/>
      <c r="F46" s="115" t="s">
        <v>61</v>
      </c>
      <c r="G46" s="58"/>
      <c r="H46" s="5"/>
      <c r="I46" s="6"/>
      <c r="J46" s="6"/>
    </row>
    <row r="47" spans="1:10" s="7" customFormat="1" ht="78" customHeight="1">
      <c r="A47" s="728"/>
      <c r="B47" s="115" t="s">
        <v>10</v>
      </c>
      <c r="C47" s="8" t="s">
        <v>11</v>
      </c>
      <c r="D47" s="511" t="s">
        <v>47</v>
      </c>
      <c r="E47" s="89"/>
      <c r="F47" s="115" t="s">
        <v>10</v>
      </c>
      <c r="G47" s="58"/>
      <c r="H47" s="5"/>
      <c r="I47" s="6"/>
      <c r="J47" s="6"/>
    </row>
    <row r="48" spans="1:10" s="7" customFormat="1" ht="78" customHeight="1">
      <c r="A48" s="728"/>
      <c r="B48" s="115" t="s">
        <v>12</v>
      </c>
      <c r="C48" s="42" t="s">
        <v>318</v>
      </c>
      <c r="D48" s="510" t="s">
        <v>848</v>
      </c>
      <c r="E48" s="89">
        <v>155.76323987538899</v>
      </c>
      <c r="F48" s="115" t="s">
        <v>12</v>
      </c>
      <c r="G48" s="58"/>
      <c r="H48" s="5"/>
      <c r="I48" s="6"/>
      <c r="J48" s="6"/>
    </row>
    <row r="49" spans="1:10" s="7" customFormat="1" ht="112.5" customHeight="1">
      <c r="A49" s="728"/>
      <c r="B49" s="115" t="s">
        <v>4</v>
      </c>
      <c r="C49" s="141" t="s">
        <v>1648</v>
      </c>
      <c r="D49" s="510" t="s">
        <v>848</v>
      </c>
      <c r="E49" s="89">
        <v>77.881619937694694</v>
      </c>
      <c r="F49" s="115" t="s">
        <v>4</v>
      </c>
      <c r="G49" s="58" t="s">
        <v>715</v>
      </c>
      <c r="H49" s="5"/>
      <c r="I49" s="6"/>
      <c r="J49" s="6"/>
    </row>
    <row r="50" spans="1:10" s="7" customFormat="1" ht="76.5" customHeight="1">
      <c r="A50" s="728"/>
      <c r="B50" s="355" t="s">
        <v>300</v>
      </c>
      <c r="C50" s="42" t="s">
        <v>208</v>
      </c>
      <c r="D50" s="511" t="s">
        <v>47</v>
      </c>
      <c r="E50" s="89"/>
      <c r="F50" s="115" t="s">
        <v>300</v>
      </c>
      <c r="G50" s="59"/>
      <c r="H50" s="5"/>
      <c r="I50" s="6"/>
      <c r="J50" s="6"/>
    </row>
    <row r="51" spans="1:10" s="7" customFormat="1" ht="108" customHeight="1">
      <c r="A51" s="728"/>
      <c r="B51" s="115" t="s">
        <v>1300</v>
      </c>
      <c r="C51" s="49" t="s">
        <v>1301</v>
      </c>
      <c r="D51" s="512" t="s">
        <v>169</v>
      </c>
      <c r="E51" s="89"/>
      <c r="F51" s="115" t="s">
        <v>1300</v>
      </c>
      <c r="G51" s="59"/>
      <c r="H51" s="6"/>
    </row>
    <row r="52" spans="1:10" s="7" customFormat="1" ht="76.5" customHeight="1">
      <c r="A52" s="728"/>
      <c r="B52" s="115" t="s">
        <v>678</v>
      </c>
      <c r="C52" s="42" t="s">
        <v>679</v>
      </c>
      <c r="D52" s="511" t="s">
        <v>47</v>
      </c>
      <c r="E52" s="89"/>
      <c r="F52" s="115" t="s">
        <v>678</v>
      </c>
      <c r="G52" s="59"/>
      <c r="H52" s="5"/>
      <c r="I52" s="6"/>
      <c r="J52" s="6"/>
    </row>
    <row r="53" spans="1:10" s="7" customFormat="1" ht="78" customHeight="1">
      <c r="A53" s="728"/>
      <c r="B53" s="115" t="s">
        <v>117</v>
      </c>
      <c r="C53" s="42" t="s">
        <v>693</v>
      </c>
      <c r="D53" s="510" t="s">
        <v>848</v>
      </c>
      <c r="E53" s="89">
        <v>0</v>
      </c>
      <c r="F53" s="115" t="s">
        <v>117</v>
      </c>
      <c r="G53" s="58"/>
      <c r="H53" s="5"/>
      <c r="I53" s="6"/>
      <c r="J53" s="6"/>
    </row>
    <row r="54" spans="1:10" s="7" customFormat="1" ht="78" customHeight="1">
      <c r="A54" s="728"/>
      <c r="B54" s="115" t="s">
        <v>119</v>
      </c>
      <c r="C54" s="42" t="s">
        <v>702</v>
      </c>
      <c r="D54" s="510" t="s">
        <v>848</v>
      </c>
      <c r="E54" s="89">
        <v>349.38</v>
      </c>
      <c r="F54" s="115" t="s">
        <v>119</v>
      </c>
      <c r="G54" s="58"/>
      <c r="H54" s="5"/>
      <c r="I54" s="6"/>
      <c r="J54" s="6"/>
    </row>
    <row r="55" spans="1:10" s="7" customFormat="1" ht="78" customHeight="1">
      <c r="A55" s="728"/>
      <c r="B55" s="115" t="s">
        <v>120</v>
      </c>
      <c r="C55" s="42" t="s">
        <v>698</v>
      </c>
      <c r="D55" s="510" t="s">
        <v>848</v>
      </c>
      <c r="E55" s="89">
        <v>349.38</v>
      </c>
      <c r="F55" s="115" t="s">
        <v>120</v>
      </c>
      <c r="G55" s="58"/>
      <c r="H55" s="5"/>
      <c r="I55" s="6"/>
      <c r="J55" s="6"/>
    </row>
    <row r="56" spans="1:10" s="7" customFormat="1" ht="78" customHeight="1">
      <c r="A56" s="728"/>
      <c r="B56" s="115" t="s">
        <v>121</v>
      </c>
      <c r="C56" s="42" t="s">
        <v>696</v>
      </c>
      <c r="D56" s="510" t="s">
        <v>848</v>
      </c>
      <c r="E56" s="89">
        <v>349.38</v>
      </c>
      <c r="F56" s="115" t="s">
        <v>121</v>
      </c>
      <c r="G56" s="58"/>
      <c r="H56" s="5"/>
      <c r="I56" s="6"/>
      <c r="J56" s="6"/>
    </row>
    <row r="57" spans="1:10" s="7" customFormat="1" ht="78" customHeight="1">
      <c r="A57" s="728"/>
      <c r="B57" s="115" t="s">
        <v>243</v>
      </c>
      <c r="C57" s="42" t="s">
        <v>305</v>
      </c>
      <c r="D57" s="510" t="s">
        <v>169</v>
      </c>
      <c r="E57" s="89"/>
      <c r="F57" s="115" t="s">
        <v>243</v>
      </c>
      <c r="G57" s="58"/>
      <c r="H57" s="5"/>
      <c r="I57" s="6"/>
      <c r="J57" s="6"/>
    </row>
    <row r="58" spans="1:10" s="7" customFormat="1" ht="78" customHeight="1">
      <c r="A58" s="728"/>
      <c r="B58" s="115" t="s">
        <v>240</v>
      </c>
      <c r="C58" s="42" t="s">
        <v>701</v>
      </c>
      <c r="D58" s="510" t="s">
        <v>848</v>
      </c>
      <c r="E58" s="89">
        <v>349.38</v>
      </c>
      <c r="F58" s="115" t="s">
        <v>240</v>
      </c>
      <c r="G58" s="58"/>
      <c r="H58" s="5"/>
      <c r="I58" s="6"/>
      <c r="J58" s="6"/>
    </row>
    <row r="59" spans="1:10" s="7" customFormat="1" ht="78" customHeight="1">
      <c r="A59" s="728"/>
      <c r="B59" s="115" t="s">
        <v>241</v>
      </c>
      <c r="C59" s="42" t="s">
        <v>695</v>
      </c>
      <c r="D59" s="510" t="s">
        <v>848</v>
      </c>
      <c r="E59" s="89">
        <v>349.38</v>
      </c>
      <c r="F59" s="115" t="s">
        <v>241</v>
      </c>
      <c r="G59" s="58"/>
      <c r="H59" s="5"/>
      <c r="I59" s="6"/>
      <c r="J59" s="6"/>
    </row>
    <row r="60" spans="1:10" s="7" customFormat="1" ht="78" customHeight="1">
      <c r="A60" s="728"/>
      <c r="B60" s="115" t="s">
        <v>694</v>
      </c>
      <c r="C60" s="42" t="s">
        <v>697</v>
      </c>
      <c r="D60" s="510" t="s">
        <v>848</v>
      </c>
      <c r="E60" s="89">
        <v>349.38</v>
      </c>
      <c r="F60" s="115" t="s">
        <v>694</v>
      </c>
      <c r="G60" s="58"/>
      <c r="H60" s="5"/>
      <c r="I60" s="6"/>
      <c r="J60" s="6"/>
    </row>
    <row r="61" spans="1:10" s="7" customFormat="1" ht="78" customHeight="1">
      <c r="A61" s="728"/>
      <c r="B61" s="115" t="s">
        <v>448</v>
      </c>
      <c r="C61" s="42" t="s">
        <v>700</v>
      </c>
      <c r="D61" s="510" t="s">
        <v>848</v>
      </c>
      <c r="E61" s="89">
        <v>349.38</v>
      </c>
      <c r="F61" s="115" t="s">
        <v>448</v>
      </c>
      <c r="G61" s="58"/>
      <c r="H61" s="5"/>
      <c r="I61" s="6"/>
      <c r="J61" s="6"/>
    </row>
    <row r="62" spans="1:10" s="7" customFormat="1" ht="78" customHeight="1">
      <c r="A62" s="728"/>
      <c r="B62" s="115" t="s">
        <v>127</v>
      </c>
      <c r="C62" s="42" t="s">
        <v>1642</v>
      </c>
      <c r="D62" s="510" t="s">
        <v>848</v>
      </c>
      <c r="E62" s="89">
        <v>349.38</v>
      </c>
      <c r="F62" s="115" t="s">
        <v>127</v>
      </c>
      <c r="G62" s="58"/>
      <c r="H62" s="5"/>
      <c r="I62" s="6"/>
      <c r="J62" s="6"/>
    </row>
    <row r="63" spans="1:10" s="7" customFormat="1" ht="78" customHeight="1">
      <c r="A63" s="728"/>
      <c r="B63" s="115" t="s">
        <v>1509</v>
      </c>
      <c r="C63" s="42" t="s">
        <v>1504</v>
      </c>
      <c r="D63" s="511" t="s">
        <v>47</v>
      </c>
      <c r="E63" s="89"/>
      <c r="F63" s="115" t="s">
        <v>1509</v>
      </c>
      <c r="G63" s="58"/>
      <c r="H63" s="5"/>
      <c r="I63" s="6"/>
      <c r="J63" s="6"/>
    </row>
    <row r="64" spans="1:10" s="7" customFormat="1" ht="78" customHeight="1">
      <c r="A64" s="728"/>
      <c r="B64" s="115" t="s">
        <v>678</v>
      </c>
      <c r="C64" s="42" t="s">
        <v>1643</v>
      </c>
      <c r="D64" s="511" t="s">
        <v>47</v>
      </c>
      <c r="E64" s="89"/>
      <c r="F64" s="115" t="s">
        <v>1509</v>
      </c>
      <c r="G64" s="58"/>
      <c r="H64" s="5"/>
      <c r="I64" s="6"/>
      <c r="J64" s="6"/>
    </row>
    <row r="65" spans="1:10" s="7" customFormat="1" ht="78" customHeight="1">
      <c r="A65" s="728"/>
      <c r="B65" s="115" t="s">
        <v>76</v>
      </c>
      <c r="C65" s="42" t="s">
        <v>77</v>
      </c>
      <c r="D65" s="511" t="s">
        <v>47</v>
      </c>
      <c r="E65" s="89"/>
      <c r="F65" s="115" t="s">
        <v>76</v>
      </c>
      <c r="G65" s="58"/>
      <c r="H65" s="5"/>
      <c r="I65" s="6"/>
      <c r="J65" s="6"/>
    </row>
    <row r="66" spans="1:10" s="7" customFormat="1" ht="99.75" hidden="1" customHeight="1">
      <c r="A66" s="728"/>
      <c r="B66" s="115" t="s">
        <v>1462</v>
      </c>
      <c r="C66" s="49" t="s">
        <v>1463</v>
      </c>
      <c r="D66" s="512" t="s">
        <v>169</v>
      </c>
      <c r="E66" s="89">
        <v>-233.644859813084</v>
      </c>
      <c r="F66" s="115" t="s">
        <v>1462</v>
      </c>
      <c r="G66" s="58"/>
      <c r="H66" s="5"/>
      <c r="I66" s="6"/>
      <c r="J66" s="6"/>
    </row>
    <row r="67" spans="1:10" s="7" customFormat="1" ht="78" customHeight="1">
      <c r="A67" s="728"/>
      <c r="B67" s="115" t="s">
        <v>552</v>
      </c>
      <c r="C67" s="42" t="s">
        <v>680</v>
      </c>
      <c r="D67" s="511" t="s">
        <v>47</v>
      </c>
      <c r="E67" s="89"/>
      <c r="F67" s="727" t="s">
        <v>552</v>
      </c>
      <c r="G67" s="58"/>
      <c r="H67" s="5"/>
      <c r="I67" s="6"/>
      <c r="J67" s="6"/>
    </row>
    <row r="68" spans="1:10" s="7" customFormat="1" ht="79.5" customHeight="1">
      <c r="A68" s="728"/>
      <c r="B68" s="115" t="s">
        <v>441</v>
      </c>
      <c r="C68" s="9" t="s">
        <v>438</v>
      </c>
      <c r="D68" s="511" t="s">
        <v>47</v>
      </c>
      <c r="E68" s="89"/>
      <c r="F68" s="727" t="s">
        <v>441</v>
      </c>
      <c r="G68" s="58"/>
      <c r="H68" s="5"/>
      <c r="I68" s="6"/>
      <c r="J68" s="6"/>
    </row>
    <row r="69" spans="1:10" s="7" customFormat="1" ht="101.25" customHeight="1">
      <c r="A69" s="728"/>
      <c r="B69" s="115" t="s">
        <v>688</v>
      </c>
      <c r="C69" s="9" t="s">
        <v>689</v>
      </c>
      <c r="D69" s="510" t="s">
        <v>848</v>
      </c>
      <c r="E69" s="89">
        <v>77.64</v>
      </c>
      <c r="F69" s="727" t="s">
        <v>692</v>
      </c>
      <c r="G69" s="58" t="s">
        <v>711</v>
      </c>
      <c r="H69" s="5"/>
      <c r="I69" s="6"/>
      <c r="J69" s="6"/>
    </row>
    <row r="70" spans="1:10" s="7" customFormat="1" ht="104.25" customHeight="1">
      <c r="A70" s="728"/>
      <c r="B70" s="115" t="s">
        <v>585</v>
      </c>
      <c r="C70" s="9" t="s">
        <v>682</v>
      </c>
      <c r="D70" s="510" t="s">
        <v>169</v>
      </c>
      <c r="E70" s="89"/>
      <c r="F70" s="727" t="s">
        <v>585</v>
      </c>
      <c r="G70" s="58" t="s">
        <v>716</v>
      </c>
      <c r="H70" s="5"/>
      <c r="I70" s="6"/>
      <c r="J70" s="6"/>
    </row>
    <row r="71" spans="1:10" s="7" customFormat="1" ht="111" customHeight="1">
      <c r="A71" s="728"/>
      <c r="B71" s="115" t="s">
        <v>681</v>
      </c>
      <c r="C71" s="9" t="s">
        <v>1023</v>
      </c>
      <c r="D71" s="510" t="s">
        <v>169</v>
      </c>
      <c r="E71" s="89"/>
      <c r="F71" s="727" t="s">
        <v>681</v>
      </c>
      <c r="G71" s="58"/>
      <c r="H71" s="5"/>
      <c r="I71" s="6"/>
      <c r="J71" s="6"/>
    </row>
    <row r="72" spans="1:10" s="7" customFormat="1" ht="111" customHeight="1">
      <c r="A72" s="728"/>
      <c r="B72" s="115" t="s">
        <v>1626</v>
      </c>
      <c r="C72" s="9" t="s">
        <v>1023</v>
      </c>
      <c r="D72" s="510" t="s">
        <v>169</v>
      </c>
      <c r="E72" s="89"/>
      <c r="F72" s="727" t="s">
        <v>1626</v>
      </c>
      <c r="G72" s="58"/>
      <c r="H72" s="5"/>
      <c r="I72" s="6"/>
      <c r="J72" s="6"/>
    </row>
    <row r="73" spans="1:10" s="7" customFormat="1" ht="104.25" customHeight="1">
      <c r="A73" s="728"/>
      <c r="B73" s="115" t="s">
        <v>862</v>
      </c>
      <c r="C73" s="49" t="s">
        <v>969</v>
      </c>
      <c r="D73" s="510" t="s">
        <v>169</v>
      </c>
      <c r="E73" s="89"/>
      <c r="F73" s="727" t="s">
        <v>862</v>
      </c>
      <c r="G73" s="58"/>
      <c r="H73" s="721"/>
      <c r="I73" s="6"/>
      <c r="J73" s="6"/>
    </row>
    <row r="74" spans="1:10" s="7" customFormat="1" ht="86.25" customHeight="1">
      <c r="A74" s="728"/>
      <c r="B74" s="115" t="s">
        <v>690</v>
      </c>
      <c r="C74" s="9" t="s">
        <v>691</v>
      </c>
      <c r="D74" s="510" t="s">
        <v>169</v>
      </c>
      <c r="E74" s="89"/>
      <c r="F74" s="727" t="s">
        <v>690</v>
      </c>
      <c r="G74" s="58"/>
      <c r="H74" s="5"/>
      <c r="I74" s="6"/>
      <c r="J74" s="6"/>
    </row>
    <row r="75" spans="1:10" s="7" customFormat="1" ht="108" customHeight="1">
      <c r="A75" s="728"/>
      <c r="B75" s="115" t="s">
        <v>1599</v>
      </c>
      <c r="C75" s="723" t="s">
        <v>1638</v>
      </c>
      <c r="D75" s="510" t="s">
        <v>169</v>
      </c>
      <c r="E75" s="89"/>
      <c r="F75" s="727" t="s">
        <v>1599</v>
      </c>
      <c r="G75" s="58"/>
      <c r="H75" s="721"/>
      <c r="I75" s="6"/>
      <c r="J75" s="6"/>
    </row>
    <row r="76" spans="1:10" s="7" customFormat="1" ht="92.25" customHeight="1">
      <c r="A76" s="728"/>
      <c r="B76" s="115" t="s">
        <v>684</v>
      </c>
      <c r="C76" s="9" t="s">
        <v>685</v>
      </c>
      <c r="D76" s="510" t="s">
        <v>169</v>
      </c>
      <c r="E76" s="89"/>
      <c r="F76" s="727" t="s">
        <v>684</v>
      </c>
      <c r="G76" s="58" t="s">
        <v>717</v>
      </c>
      <c r="H76" s="5"/>
      <c r="I76" s="6"/>
      <c r="J76" s="6"/>
    </row>
    <row r="77" spans="1:10" s="7" customFormat="1" ht="105" customHeight="1">
      <c r="A77" s="728"/>
      <c r="B77" s="115" t="s">
        <v>686</v>
      </c>
      <c r="C77" s="9" t="s">
        <v>687</v>
      </c>
      <c r="D77" s="511" t="s">
        <v>47</v>
      </c>
      <c r="E77" s="89"/>
      <c r="F77" s="727" t="s">
        <v>686</v>
      </c>
      <c r="G77" s="58"/>
      <c r="H77" s="5"/>
      <c r="I77" s="6"/>
      <c r="J77" s="6"/>
    </row>
    <row r="78" spans="1:10" s="7" customFormat="1" ht="108" customHeight="1">
      <c r="A78" s="728"/>
      <c r="B78" s="115" t="s">
        <v>890</v>
      </c>
      <c r="C78" s="9" t="s">
        <v>1024</v>
      </c>
      <c r="D78" s="510" t="s">
        <v>848</v>
      </c>
      <c r="E78" s="89">
        <v>310.56</v>
      </c>
      <c r="F78" s="727" t="s">
        <v>890</v>
      </c>
      <c r="G78" s="58" t="s">
        <v>1034</v>
      </c>
      <c r="H78" s="5"/>
      <c r="I78" s="6"/>
      <c r="J78" s="6"/>
    </row>
    <row r="79" spans="1:10" s="7" customFormat="1" ht="78" customHeight="1">
      <c r="A79" s="728"/>
      <c r="B79" s="115" t="s">
        <v>6</v>
      </c>
      <c r="C79" s="8" t="s">
        <v>7</v>
      </c>
      <c r="D79" s="511" t="s">
        <v>47</v>
      </c>
      <c r="E79" s="89"/>
      <c r="F79" s="115" t="s">
        <v>6</v>
      </c>
      <c r="G79" s="58"/>
      <c r="H79" s="5"/>
      <c r="I79" s="6"/>
      <c r="J79" s="6"/>
    </row>
    <row r="80" spans="1:10" s="7" customFormat="1" ht="78" customHeight="1">
      <c r="A80" s="728"/>
      <c r="B80" s="115" t="s">
        <v>16</v>
      </c>
      <c r="C80" s="8" t="s">
        <v>144</v>
      </c>
      <c r="D80" s="511" t="s">
        <v>47</v>
      </c>
      <c r="E80" s="89"/>
      <c r="F80" s="115" t="s">
        <v>16</v>
      </c>
      <c r="G80" s="58"/>
      <c r="H80" s="5"/>
      <c r="I80" s="6"/>
      <c r="J80" s="6"/>
    </row>
    <row r="81" spans="1:36" s="7" customFormat="1" ht="78" customHeight="1">
      <c r="A81" s="728"/>
      <c r="B81" s="115" t="s">
        <v>158</v>
      </c>
      <c r="C81" s="8" t="s">
        <v>43</v>
      </c>
      <c r="D81" s="113" t="s">
        <v>47</v>
      </c>
      <c r="E81" s="89"/>
      <c r="F81" s="115" t="s">
        <v>158</v>
      </c>
      <c r="G81" s="58"/>
      <c r="H81" s="5"/>
      <c r="I81" s="6"/>
      <c r="J81" s="6"/>
    </row>
    <row r="82" spans="1:36" s="7" customFormat="1" ht="78" customHeight="1">
      <c r="A82" s="728"/>
      <c r="B82" s="115" t="s">
        <v>278</v>
      </c>
      <c r="C82" s="8" t="s">
        <v>664</v>
      </c>
      <c r="D82" s="113" t="s">
        <v>47</v>
      </c>
      <c r="E82" s="89"/>
      <c r="F82" s="115" t="s">
        <v>278</v>
      </c>
      <c r="G82" s="58"/>
      <c r="H82" s="5"/>
      <c r="I82" s="6"/>
      <c r="J82" s="6"/>
    </row>
    <row r="83" spans="1:36" s="7" customFormat="1" ht="108" customHeight="1" thickBot="1">
      <c r="A83" s="728"/>
      <c r="B83" s="114" t="s">
        <v>1548</v>
      </c>
      <c r="C83" s="49" t="s">
        <v>1616</v>
      </c>
      <c r="D83" s="510" t="s">
        <v>169</v>
      </c>
      <c r="E83" s="89">
        <v>0</v>
      </c>
      <c r="F83" s="727" t="s">
        <v>1548</v>
      </c>
      <c r="G83" s="58"/>
      <c r="H83" s="721"/>
      <c r="I83" s="6"/>
      <c r="J83" s="6"/>
    </row>
    <row r="84" spans="1:36" ht="142.5" customHeight="1" thickBot="1">
      <c r="A84" s="11"/>
      <c r="B84" s="527"/>
      <c r="C84" s="777" t="s">
        <v>603</v>
      </c>
      <c r="D84" s="778"/>
      <c r="E84" s="778"/>
      <c r="F84" s="778"/>
      <c r="G84" s="779"/>
      <c r="H84" s="5"/>
      <c r="I84" s="6"/>
      <c r="J84" s="6"/>
    </row>
    <row r="85" spans="1:36" s="441" customFormat="1" ht="179.25" customHeight="1" thickBot="1">
      <c r="A85" s="529"/>
      <c r="B85" s="565"/>
      <c r="C85" s="896" t="s">
        <v>849</v>
      </c>
      <c r="D85" s="897"/>
      <c r="E85" s="897"/>
      <c r="F85" s="897"/>
      <c r="G85" s="898"/>
      <c r="H85" s="5"/>
      <c r="I85" s="6"/>
      <c r="J85" s="163"/>
      <c r="K85" s="163"/>
      <c r="L85" s="163"/>
      <c r="M85" s="522"/>
      <c r="N85" s="522"/>
      <c r="O85" s="522"/>
      <c r="P85" s="522"/>
      <c r="Q85" s="522"/>
      <c r="R85" s="522"/>
      <c r="S85" s="522"/>
      <c r="T85" s="522"/>
      <c r="U85" s="522"/>
      <c r="V85" s="522"/>
      <c r="W85" s="522"/>
      <c r="X85" s="522"/>
      <c r="Y85" s="522"/>
      <c r="Z85" s="522"/>
      <c r="AA85" s="522"/>
      <c r="AB85" s="522"/>
      <c r="AC85" s="522"/>
      <c r="AD85" s="522"/>
      <c r="AE85" s="522"/>
      <c r="AF85" s="522"/>
      <c r="AG85" s="522"/>
      <c r="AH85" s="522"/>
      <c r="AI85" s="522"/>
      <c r="AJ85" s="522"/>
    </row>
    <row r="86" spans="1:36" ht="19.5">
      <c r="A86" s="566"/>
      <c r="B86" s="567"/>
      <c r="C86" s="568"/>
      <c r="D86" s="568"/>
      <c r="E86" s="569"/>
      <c r="F86" s="569"/>
      <c r="G86" s="570"/>
      <c r="H86" s="5"/>
      <c r="I86" s="6"/>
      <c r="J86" s="6"/>
    </row>
    <row r="87" spans="1:36">
      <c r="A87" s="566"/>
      <c r="B87" s="567"/>
      <c r="C87" s="568"/>
      <c r="D87" s="568"/>
      <c r="E87" s="569"/>
      <c r="F87" s="569"/>
      <c r="G87" s="570"/>
      <c r="H87" s="2"/>
    </row>
    <row r="88" spans="1:36">
      <c r="A88" s="566"/>
      <c r="B88" s="567"/>
      <c r="C88" s="568"/>
      <c r="D88" s="568"/>
      <c r="E88" s="569"/>
      <c r="F88" s="569"/>
      <c r="G88" s="570"/>
      <c r="H88" s="2"/>
    </row>
    <row r="89" spans="1:36">
      <c r="A89" s="566"/>
      <c r="B89" s="567"/>
      <c r="C89" s="568"/>
      <c r="D89" s="568"/>
      <c r="E89" s="569"/>
      <c r="F89" s="569"/>
      <c r="G89" s="570"/>
      <c r="H89" s="2"/>
    </row>
    <row r="90" spans="1:36">
      <c r="A90" s="566"/>
      <c r="B90" s="567"/>
      <c r="C90" s="568"/>
      <c r="D90" s="568"/>
      <c r="E90" s="569"/>
      <c r="F90" s="569"/>
      <c r="G90" s="570"/>
      <c r="H90" s="2"/>
    </row>
    <row r="91" spans="1:36">
      <c r="A91" s="566"/>
      <c r="B91" s="567"/>
      <c r="C91" s="568"/>
      <c r="D91" s="568"/>
      <c r="E91" s="569"/>
      <c r="F91" s="569"/>
      <c r="G91" s="570"/>
      <c r="H91" s="2"/>
    </row>
    <row r="92" spans="1:36">
      <c r="A92" s="566"/>
      <c r="B92" s="567"/>
      <c r="C92" s="568"/>
      <c r="D92" s="568"/>
      <c r="E92" s="569"/>
      <c r="F92" s="569"/>
      <c r="G92" s="570"/>
      <c r="H92" s="2"/>
    </row>
    <row r="93" spans="1:36">
      <c r="A93" s="566"/>
      <c r="B93" s="567"/>
      <c r="C93" s="568"/>
      <c r="D93" s="568"/>
      <c r="E93" s="569"/>
      <c r="F93" s="569"/>
      <c r="G93" s="570"/>
      <c r="H93" s="2"/>
    </row>
    <row r="94" spans="1:36">
      <c r="A94" s="566"/>
      <c r="B94" s="567"/>
      <c r="C94" s="568"/>
      <c r="D94" s="568"/>
      <c r="E94" s="569"/>
      <c r="F94" s="569"/>
      <c r="G94" s="570"/>
      <c r="H94" s="2"/>
    </row>
    <row r="95" spans="1:36">
      <c r="A95" s="566"/>
      <c r="B95" s="567"/>
      <c r="C95" s="568"/>
      <c r="D95" s="568"/>
      <c r="E95" s="569"/>
      <c r="F95" s="569"/>
      <c r="G95" s="570"/>
      <c r="H95" s="2"/>
    </row>
    <row r="96" spans="1:36">
      <c r="A96" s="566"/>
      <c r="B96" s="567"/>
      <c r="C96" s="568"/>
      <c r="D96" s="568"/>
      <c r="E96" s="569"/>
      <c r="F96" s="569"/>
      <c r="G96" s="570"/>
      <c r="H96" s="2"/>
    </row>
    <row r="97" spans="1:8">
      <c r="A97" s="566"/>
      <c r="B97" s="567"/>
      <c r="C97" s="568"/>
      <c r="D97" s="568"/>
      <c r="E97" s="569"/>
      <c r="F97" s="569"/>
      <c r="G97" s="570"/>
      <c r="H97" s="2"/>
    </row>
    <row r="98" spans="1:8">
      <c r="A98" s="566"/>
      <c r="B98" s="567"/>
      <c r="C98" s="568"/>
      <c r="D98" s="568"/>
      <c r="E98" s="569"/>
      <c r="F98" s="569"/>
      <c r="G98" s="570"/>
      <c r="H98" s="2"/>
    </row>
    <row r="99" spans="1:8">
      <c r="A99" s="566"/>
      <c r="B99" s="567"/>
      <c r="C99" s="568"/>
      <c r="D99" s="568"/>
      <c r="E99" s="569"/>
      <c r="F99" s="569"/>
      <c r="G99" s="570"/>
      <c r="H99" s="2"/>
    </row>
    <row r="100" spans="1:8">
      <c r="A100" s="566"/>
      <c r="B100" s="567"/>
      <c r="C100" s="568"/>
      <c r="D100" s="568"/>
      <c r="E100" s="569"/>
      <c r="F100" s="569"/>
      <c r="G100" s="570"/>
      <c r="H100" s="2"/>
    </row>
    <row r="101" spans="1:8">
      <c r="A101" s="566"/>
      <c r="B101" s="567"/>
      <c r="C101" s="568"/>
      <c r="D101" s="568"/>
      <c r="E101" s="569"/>
      <c r="F101" s="569"/>
      <c r="G101" s="570"/>
      <c r="H101" s="2"/>
    </row>
    <row r="102" spans="1:8">
      <c r="A102" s="566"/>
      <c r="B102" s="567"/>
      <c r="C102" s="568"/>
      <c r="D102" s="568"/>
      <c r="E102" s="569"/>
      <c r="F102" s="569"/>
      <c r="G102" s="570"/>
      <c r="H102" s="2"/>
    </row>
    <row r="103" spans="1:8">
      <c r="A103" s="566"/>
      <c r="B103" s="567"/>
      <c r="C103" s="568"/>
      <c r="D103" s="568"/>
      <c r="E103" s="569"/>
      <c r="F103" s="569"/>
      <c r="G103" s="570"/>
      <c r="H103" s="2"/>
    </row>
    <row r="104" spans="1:8">
      <c r="A104" s="566"/>
      <c r="B104" s="567"/>
      <c r="C104" s="568"/>
      <c r="D104" s="568"/>
      <c r="E104" s="569"/>
      <c r="F104" s="569"/>
      <c r="G104" s="570"/>
      <c r="H104" s="2"/>
    </row>
    <row r="105" spans="1:8">
      <c r="A105" s="566"/>
      <c r="B105" s="567"/>
      <c r="C105" s="568"/>
      <c r="D105" s="568"/>
      <c r="E105" s="569"/>
      <c r="F105" s="569"/>
      <c r="G105" s="570"/>
      <c r="H105" s="2"/>
    </row>
    <row r="106" spans="1:8">
      <c r="A106" s="566"/>
      <c r="B106" s="567"/>
      <c r="C106" s="568"/>
      <c r="D106" s="568"/>
      <c r="E106" s="569"/>
      <c r="F106" s="569"/>
      <c r="G106" s="570"/>
      <c r="H106" s="2"/>
    </row>
    <row r="107" spans="1:8">
      <c r="A107" s="566"/>
      <c r="B107" s="567"/>
      <c r="C107" s="568"/>
      <c r="D107" s="568"/>
      <c r="E107" s="569"/>
      <c r="F107" s="569"/>
      <c r="G107" s="570"/>
      <c r="H107" s="2"/>
    </row>
    <row r="108" spans="1:8">
      <c r="A108" s="566"/>
      <c r="B108" s="567"/>
      <c r="C108" s="568"/>
      <c r="D108" s="568"/>
      <c r="E108" s="569"/>
      <c r="F108" s="569"/>
      <c r="G108" s="570"/>
      <c r="H108" s="2"/>
    </row>
    <row r="109" spans="1:8">
      <c r="A109" s="566"/>
      <c r="B109" s="567"/>
      <c r="C109" s="568"/>
      <c r="D109" s="568"/>
      <c r="E109" s="569"/>
      <c r="F109" s="569"/>
      <c r="G109" s="570"/>
      <c r="H109" s="2"/>
    </row>
    <row r="110" spans="1:8">
      <c r="A110" s="566"/>
      <c r="B110" s="567"/>
      <c r="C110" s="568"/>
      <c r="D110" s="568"/>
      <c r="E110" s="569"/>
      <c r="F110" s="569"/>
      <c r="G110" s="570"/>
      <c r="H110" s="2"/>
    </row>
    <row r="111" spans="1:8">
      <c r="A111" s="566"/>
      <c r="B111" s="567"/>
      <c r="C111" s="568"/>
      <c r="D111" s="568"/>
      <c r="E111" s="569"/>
      <c r="F111" s="569"/>
      <c r="G111" s="570"/>
      <c r="H111" s="2"/>
    </row>
    <row r="112" spans="1:8">
      <c r="A112" s="566"/>
      <c r="B112" s="567"/>
      <c r="C112" s="568"/>
      <c r="D112" s="568"/>
      <c r="E112" s="569"/>
      <c r="F112" s="569"/>
      <c r="G112" s="570"/>
      <c r="H112" s="2"/>
    </row>
    <row r="113" spans="1:8">
      <c r="A113" s="566"/>
      <c r="B113" s="567"/>
      <c r="C113" s="568"/>
      <c r="D113" s="568"/>
      <c r="E113" s="569"/>
      <c r="F113" s="569"/>
      <c r="G113" s="570"/>
      <c r="H113" s="2"/>
    </row>
    <row r="114" spans="1:8">
      <c r="A114" s="566"/>
      <c r="B114" s="567"/>
      <c r="C114" s="568"/>
      <c r="D114" s="568"/>
      <c r="E114" s="569"/>
      <c r="F114" s="569"/>
      <c r="G114" s="570"/>
      <c r="H114" s="2"/>
    </row>
    <row r="115" spans="1:8">
      <c r="A115" s="566"/>
      <c r="B115" s="567"/>
      <c r="C115" s="568"/>
      <c r="D115" s="568"/>
      <c r="E115" s="569"/>
      <c r="F115" s="569"/>
      <c r="G115" s="570"/>
      <c r="H115" s="2"/>
    </row>
    <row r="116" spans="1:8">
      <c r="A116" s="566"/>
      <c r="B116" s="567"/>
      <c r="C116" s="568"/>
      <c r="D116" s="568"/>
      <c r="E116" s="569"/>
      <c r="F116" s="569"/>
      <c r="G116" s="570"/>
      <c r="H116" s="2"/>
    </row>
    <row r="117" spans="1:8">
      <c r="A117" s="566"/>
      <c r="B117" s="567"/>
      <c r="C117" s="568"/>
      <c r="D117" s="568"/>
      <c r="E117" s="569"/>
      <c r="F117" s="569"/>
      <c r="G117" s="570"/>
      <c r="H117" s="2"/>
    </row>
    <row r="118" spans="1:8">
      <c r="A118" s="566"/>
      <c r="B118" s="567"/>
      <c r="C118" s="568"/>
      <c r="D118" s="568"/>
      <c r="E118" s="569"/>
      <c r="F118" s="569"/>
      <c r="G118" s="570"/>
      <c r="H118" s="2"/>
    </row>
    <row r="119" spans="1:8">
      <c r="A119" s="566"/>
      <c r="B119" s="567"/>
      <c r="C119" s="568"/>
      <c r="D119" s="568"/>
      <c r="E119" s="569"/>
      <c r="F119" s="569"/>
      <c r="G119" s="570"/>
      <c r="H119" s="2"/>
    </row>
    <row r="120" spans="1:8">
      <c r="A120" s="566"/>
      <c r="B120" s="567"/>
      <c r="C120" s="568"/>
      <c r="D120" s="568"/>
      <c r="E120" s="569"/>
      <c r="F120" s="569"/>
      <c r="G120" s="570"/>
      <c r="H120" s="2"/>
    </row>
    <row r="121" spans="1:8">
      <c r="A121" s="566"/>
      <c r="B121" s="567"/>
      <c r="C121" s="568"/>
      <c r="D121" s="568"/>
      <c r="E121" s="569"/>
      <c r="F121" s="569"/>
      <c r="G121" s="570"/>
      <c r="H121" s="2"/>
    </row>
    <row r="122" spans="1:8">
      <c r="A122" s="566"/>
      <c r="B122" s="567"/>
      <c r="C122" s="568"/>
      <c r="D122" s="568"/>
      <c r="E122" s="569"/>
      <c r="F122" s="569"/>
      <c r="G122" s="570"/>
      <c r="H122" s="2"/>
    </row>
  </sheetData>
  <mergeCells count="10">
    <mergeCell ref="C85:G85"/>
    <mergeCell ref="A1:A12"/>
    <mergeCell ref="B1:C6"/>
    <mergeCell ref="E1:G6"/>
    <mergeCell ref="B7:C7"/>
    <mergeCell ref="E7:G7"/>
    <mergeCell ref="B10:C10"/>
    <mergeCell ref="B11:C11"/>
    <mergeCell ref="F11:F12"/>
    <mergeCell ref="C84:G84"/>
  </mergeCells>
  <hyperlinks>
    <hyperlink ref="B11:C11" location="'ΠΡΟΤΕΙΝΟΜΕΝΟΣ ΤΙΜΟΚΑΤΑΛΟΓΟΣ'!A1" display="ΣΥΝΟΠΤΙΚΟΣ ΤΙΜΟΚΑΤΑΛΟΓΟΣ"/>
  </hyperlinks>
  <pageMargins left="0.70866141732283472" right="0.70866141732283472" top="0.74803149606299213" bottom="0.74803149606299213" header="0.31496062992125984" footer="0.31496062992125984"/>
  <pageSetup paperSize="9" scale="10" orientation="portrait" r:id="rId1"/>
  <colBreaks count="1" manualBreakCount="1">
    <brk id="7" max="1048575" man="1"/>
  </colBreaks>
  <drawing r:id="rId2"/>
</worksheet>
</file>

<file path=xl/worksheets/sheet107.xml><?xml version="1.0" encoding="utf-8"?>
<worksheet xmlns="http://schemas.openxmlformats.org/spreadsheetml/2006/main" xmlns:r="http://schemas.openxmlformats.org/officeDocument/2006/relationships">
  <sheetPr>
    <tabColor rgb="FF800000"/>
  </sheetPr>
  <dimension ref="A1:ES114"/>
  <sheetViews>
    <sheetView view="pageBreakPreview" zoomScale="24" zoomScaleNormal="24" zoomScaleSheetLayoutView="24" workbookViewId="0">
      <pane xSplit="1" ySplit="12" topLeftCell="B13" activePane="bottomRight" state="frozen"/>
      <selection pane="topRight" activeCell="B1" sqref="B1"/>
      <selection pane="bottomLeft" activeCell="A14" sqref="A14"/>
      <selection pane="bottomRight" activeCell="D8" sqref="D8"/>
    </sheetView>
  </sheetViews>
  <sheetFormatPr defaultRowHeight="15"/>
  <cols>
    <col min="1" max="1" width="21.28515625" style="3" customWidth="1"/>
    <col min="2" max="2" width="21.28515625" style="12" customWidth="1"/>
    <col min="3" max="3" width="226.85546875" style="13" customWidth="1"/>
    <col min="4" max="4" width="58.7109375" style="13" customWidth="1"/>
    <col min="5" max="5" width="37" style="14" customWidth="1"/>
    <col min="6" max="6" width="23.5703125" style="14" customWidth="1"/>
    <col min="7" max="7" width="172" style="15" customWidth="1"/>
    <col min="8" max="8" width="36.42578125" style="3" customWidth="1"/>
    <col min="9" max="10" width="39.85546875" style="3" customWidth="1"/>
    <col min="11" max="14" width="9.5703125" style="3" customWidth="1"/>
    <col min="15" max="16384" width="9.140625" style="3"/>
  </cols>
  <sheetData>
    <row r="1" spans="1:149" ht="134.25" customHeight="1">
      <c r="A1" s="795" t="s">
        <v>665</v>
      </c>
      <c r="B1" s="899" t="s">
        <v>1031</v>
      </c>
      <c r="C1" s="900"/>
      <c r="D1" s="109" t="s">
        <v>658</v>
      </c>
      <c r="E1" s="903"/>
      <c r="F1" s="904"/>
      <c r="G1" s="905"/>
      <c r="H1" s="2"/>
    </row>
    <row r="2" spans="1:149" ht="112.15" customHeight="1">
      <c r="A2" s="796"/>
      <c r="B2" s="901"/>
      <c r="C2" s="902"/>
      <c r="D2" s="110" t="s">
        <v>709</v>
      </c>
      <c r="E2" s="906"/>
      <c r="F2" s="907"/>
      <c r="G2" s="908"/>
      <c r="H2" s="2"/>
    </row>
    <row r="3" spans="1:149" ht="70.5" customHeight="1">
      <c r="A3" s="796"/>
      <c r="B3" s="901"/>
      <c r="C3" s="902"/>
      <c r="D3" s="111">
        <v>1598</v>
      </c>
      <c r="E3" s="906"/>
      <c r="F3" s="907"/>
      <c r="G3" s="908"/>
      <c r="H3" s="2"/>
    </row>
    <row r="4" spans="1:149" ht="76.5" customHeight="1">
      <c r="A4" s="796"/>
      <c r="B4" s="901"/>
      <c r="C4" s="902"/>
      <c r="D4" s="111" t="s">
        <v>78</v>
      </c>
      <c r="E4" s="906"/>
      <c r="F4" s="907"/>
      <c r="G4" s="908"/>
      <c r="H4" s="2"/>
    </row>
    <row r="5" spans="1:149" ht="73.5" customHeight="1">
      <c r="A5" s="796"/>
      <c r="B5" s="901"/>
      <c r="C5" s="902"/>
      <c r="D5" s="111" t="s">
        <v>703</v>
      </c>
      <c r="E5" s="906"/>
      <c r="F5" s="907"/>
      <c r="G5" s="908"/>
      <c r="H5" s="2"/>
    </row>
    <row r="6" spans="1:149" ht="118.5" customHeight="1">
      <c r="A6" s="796"/>
      <c r="B6" s="901"/>
      <c r="C6" s="902"/>
      <c r="D6" s="111" t="s">
        <v>274</v>
      </c>
      <c r="E6" s="906"/>
      <c r="F6" s="907"/>
      <c r="G6" s="908"/>
      <c r="H6" s="2"/>
    </row>
    <row r="7" spans="1:149" ht="73.5" customHeight="1">
      <c r="A7" s="796"/>
      <c r="B7" s="909" t="s">
        <v>232</v>
      </c>
      <c r="C7" s="910"/>
      <c r="D7" s="406">
        <v>12918.681242236011</v>
      </c>
      <c r="E7" s="841"/>
      <c r="F7" s="842"/>
      <c r="G7" s="843"/>
      <c r="H7" s="2"/>
    </row>
    <row r="8" spans="1:149" ht="73.5" customHeight="1">
      <c r="A8" s="796"/>
      <c r="B8" s="756"/>
      <c r="C8" s="757" t="s">
        <v>1668</v>
      </c>
      <c r="D8" s="769">
        <v>146</v>
      </c>
      <c r="E8" s="748"/>
      <c r="F8" s="748"/>
      <c r="G8" s="749"/>
      <c r="H8" s="566"/>
      <c r="I8" s="566"/>
      <c r="J8" s="566"/>
      <c r="K8" s="566"/>
      <c r="L8" s="566"/>
      <c r="M8" s="566"/>
      <c r="N8" s="566"/>
      <c r="O8" s="566"/>
      <c r="P8" s="566"/>
      <c r="Q8" s="566"/>
      <c r="R8" s="566"/>
      <c r="S8" s="566"/>
      <c r="T8" s="566"/>
      <c r="U8" s="566"/>
      <c r="V8" s="566"/>
      <c r="W8" s="566"/>
      <c r="X8" s="566"/>
      <c r="Y8" s="566"/>
      <c r="Z8" s="566"/>
      <c r="AA8" s="566"/>
      <c r="AB8" s="566"/>
      <c r="AC8" s="566"/>
      <c r="AD8" s="566"/>
      <c r="AE8" s="566"/>
      <c r="AF8" s="566"/>
      <c r="AG8" s="566"/>
      <c r="AH8" s="566"/>
      <c r="AI8" s="566"/>
      <c r="AJ8" s="566"/>
      <c r="AK8" s="566"/>
      <c r="AL8" s="566"/>
      <c r="AM8" s="566"/>
      <c r="AN8" s="566"/>
      <c r="AO8" s="566"/>
      <c r="AP8" s="566"/>
      <c r="AQ8" s="566"/>
      <c r="AR8" s="566"/>
      <c r="AS8" s="566"/>
      <c r="AT8" s="566"/>
      <c r="AU8" s="566"/>
      <c r="AV8" s="566"/>
      <c r="AW8" s="566"/>
      <c r="AX8" s="566"/>
      <c r="AY8" s="566"/>
      <c r="AZ8" s="566"/>
      <c r="BA8" s="566"/>
      <c r="BB8" s="566"/>
      <c r="BC8" s="566"/>
      <c r="BD8" s="566"/>
      <c r="BE8" s="566"/>
      <c r="BF8" s="566"/>
      <c r="BG8" s="566"/>
      <c r="BH8" s="566"/>
      <c r="BI8" s="566"/>
      <c r="BJ8" s="566"/>
      <c r="BK8" s="566"/>
      <c r="BL8" s="566"/>
      <c r="BM8" s="566"/>
      <c r="BN8" s="566"/>
      <c r="BO8" s="566"/>
      <c r="BP8" s="566"/>
      <c r="BQ8" s="566"/>
      <c r="BR8" s="566"/>
      <c r="BS8" s="566"/>
      <c r="BT8" s="566"/>
      <c r="BU8" s="566"/>
      <c r="BV8" s="566"/>
      <c r="BW8" s="566"/>
      <c r="BX8" s="566"/>
      <c r="BY8" s="566"/>
      <c r="BZ8" s="566"/>
      <c r="CA8" s="566"/>
      <c r="CB8" s="566"/>
      <c r="CC8" s="566"/>
      <c r="CD8" s="566"/>
      <c r="CE8" s="566"/>
      <c r="CF8" s="566"/>
      <c r="CG8" s="566"/>
      <c r="CH8" s="566"/>
      <c r="CI8" s="566"/>
      <c r="CJ8" s="566"/>
      <c r="CK8" s="566"/>
      <c r="CL8" s="566"/>
      <c r="CM8" s="566"/>
      <c r="CN8" s="566"/>
      <c r="CO8" s="566"/>
      <c r="CP8" s="566"/>
      <c r="CQ8" s="566"/>
      <c r="CR8" s="566"/>
      <c r="CS8" s="566"/>
      <c r="CT8" s="566"/>
      <c r="CU8" s="566"/>
      <c r="CV8" s="566"/>
      <c r="CW8" s="566"/>
      <c r="CX8" s="566"/>
      <c r="CY8" s="566"/>
      <c r="CZ8" s="566"/>
      <c r="DA8" s="566"/>
      <c r="DB8" s="566"/>
      <c r="DC8" s="566"/>
      <c r="DD8" s="566"/>
      <c r="DE8" s="566"/>
      <c r="DF8" s="566"/>
      <c r="DG8" s="566"/>
      <c r="DH8" s="566"/>
      <c r="DI8" s="566"/>
      <c r="DJ8" s="566"/>
      <c r="DK8" s="566"/>
      <c r="DL8" s="566"/>
      <c r="DM8" s="566"/>
      <c r="DN8" s="566"/>
      <c r="DO8" s="566"/>
      <c r="DP8" s="566"/>
      <c r="DQ8" s="566"/>
      <c r="DR8" s="566"/>
      <c r="DS8" s="566"/>
      <c r="DT8" s="566"/>
      <c r="DU8" s="566"/>
      <c r="DV8" s="566"/>
      <c r="DW8" s="566"/>
      <c r="DX8" s="566"/>
      <c r="DY8" s="566"/>
      <c r="DZ8" s="566"/>
      <c r="EA8" s="566"/>
      <c r="EB8" s="566"/>
      <c r="EC8" s="566"/>
      <c r="ED8" s="566"/>
      <c r="EE8" s="566"/>
      <c r="EF8" s="566"/>
      <c r="EG8" s="566"/>
      <c r="EH8" s="566"/>
      <c r="EI8" s="566"/>
      <c r="EJ8" s="566"/>
      <c r="EK8" s="566"/>
      <c r="EL8" s="566"/>
      <c r="EM8" s="566"/>
      <c r="EN8" s="566"/>
      <c r="EO8" s="566"/>
      <c r="EP8" s="566"/>
      <c r="EQ8" s="566"/>
      <c r="ER8" s="566"/>
      <c r="ES8" s="566"/>
    </row>
    <row r="9" spans="1:149" ht="73.5" customHeight="1">
      <c r="A9" s="796"/>
      <c r="B9" s="756"/>
      <c r="C9" s="757" t="s">
        <v>1673</v>
      </c>
      <c r="D9" s="651">
        <v>150</v>
      </c>
      <c r="E9" s="748"/>
      <c r="F9" s="748"/>
      <c r="G9" s="749"/>
      <c r="H9" s="566"/>
      <c r="I9" s="566"/>
      <c r="J9" s="566"/>
      <c r="K9" s="566"/>
      <c r="L9" s="566"/>
      <c r="M9" s="566"/>
      <c r="N9" s="566"/>
      <c r="O9" s="566"/>
      <c r="P9" s="566"/>
      <c r="Q9" s="566"/>
      <c r="R9" s="566"/>
      <c r="S9" s="566"/>
      <c r="T9" s="566"/>
      <c r="U9" s="566"/>
      <c r="V9" s="566"/>
      <c r="W9" s="566"/>
      <c r="X9" s="566"/>
      <c r="Y9" s="566"/>
      <c r="Z9" s="566"/>
      <c r="AA9" s="566"/>
      <c r="AB9" s="566"/>
      <c r="AC9" s="566"/>
      <c r="AD9" s="566"/>
      <c r="AE9" s="566"/>
      <c r="AF9" s="566"/>
      <c r="AG9" s="566"/>
      <c r="AH9" s="566"/>
      <c r="AI9" s="566"/>
      <c r="AJ9" s="566"/>
      <c r="AK9" s="566"/>
      <c r="AL9" s="566"/>
      <c r="AM9" s="566"/>
      <c r="AN9" s="566"/>
      <c r="AO9" s="566"/>
      <c r="AP9" s="566"/>
      <c r="AQ9" s="566"/>
      <c r="AR9" s="566"/>
      <c r="AS9" s="566"/>
      <c r="AT9" s="566"/>
      <c r="AU9" s="566"/>
      <c r="AV9" s="566"/>
      <c r="AW9" s="566"/>
      <c r="AX9" s="566"/>
      <c r="AY9" s="566"/>
      <c r="AZ9" s="566"/>
      <c r="BA9" s="566"/>
      <c r="BB9" s="566"/>
      <c r="BC9" s="566"/>
      <c r="BD9" s="566"/>
      <c r="BE9" s="566"/>
      <c r="BF9" s="566"/>
      <c r="BG9" s="566"/>
      <c r="BH9" s="566"/>
      <c r="BI9" s="566"/>
      <c r="BJ9" s="566"/>
      <c r="BK9" s="566"/>
      <c r="BL9" s="566"/>
      <c r="BM9" s="566"/>
      <c r="BN9" s="566"/>
      <c r="BO9" s="566"/>
      <c r="BP9" s="566"/>
      <c r="BQ9" s="566"/>
      <c r="BR9" s="566"/>
      <c r="BS9" s="566"/>
      <c r="BT9" s="566"/>
      <c r="BU9" s="566"/>
      <c r="BV9" s="566"/>
      <c r="BW9" s="566"/>
      <c r="BX9" s="566"/>
      <c r="BY9" s="566"/>
      <c r="BZ9" s="566"/>
      <c r="CA9" s="566"/>
      <c r="CB9" s="566"/>
      <c r="CC9" s="566"/>
      <c r="CD9" s="566"/>
      <c r="CE9" s="566"/>
      <c r="CF9" s="566"/>
      <c r="CG9" s="566"/>
      <c r="CH9" s="566"/>
      <c r="CI9" s="566"/>
      <c r="CJ9" s="566"/>
      <c r="CK9" s="566"/>
      <c r="CL9" s="566"/>
      <c r="CM9" s="566"/>
      <c r="CN9" s="566"/>
      <c r="CO9" s="566"/>
      <c r="CP9" s="566"/>
      <c r="CQ9" s="566"/>
      <c r="CR9" s="566"/>
      <c r="CS9" s="566"/>
      <c r="CT9" s="566"/>
      <c r="CU9" s="566"/>
      <c r="CV9" s="566"/>
      <c r="CW9" s="566"/>
      <c r="CX9" s="566"/>
      <c r="CY9" s="566"/>
      <c r="CZ9" s="566"/>
      <c r="DA9" s="566"/>
      <c r="DB9" s="566"/>
      <c r="DC9" s="566"/>
      <c r="DD9" s="566"/>
      <c r="DE9" s="566"/>
      <c r="DF9" s="566"/>
      <c r="DG9" s="566"/>
      <c r="DH9" s="566"/>
      <c r="DI9" s="566"/>
      <c r="DJ9" s="566"/>
      <c r="DK9" s="566"/>
      <c r="DL9" s="566"/>
      <c r="DM9" s="566"/>
      <c r="DN9" s="566"/>
      <c r="DO9" s="566"/>
      <c r="DP9" s="566"/>
      <c r="DQ9" s="566"/>
      <c r="DR9" s="566"/>
      <c r="DS9" s="566"/>
      <c r="DT9" s="566"/>
      <c r="DU9" s="566"/>
      <c r="DV9" s="566"/>
      <c r="DW9" s="566"/>
      <c r="DX9" s="566"/>
      <c r="DY9" s="566"/>
      <c r="DZ9" s="566"/>
      <c r="EA9" s="566"/>
      <c r="EB9" s="566"/>
      <c r="EC9" s="566"/>
      <c r="ED9" s="566"/>
      <c r="EE9" s="566"/>
      <c r="EF9" s="566"/>
      <c r="EG9" s="566"/>
      <c r="EH9" s="566"/>
      <c r="EI9" s="566"/>
      <c r="EJ9" s="566"/>
      <c r="EK9" s="566"/>
      <c r="EL9" s="566"/>
      <c r="EM9" s="566"/>
      <c r="EN9" s="566"/>
      <c r="EO9" s="566"/>
      <c r="EP9" s="566"/>
      <c r="EQ9" s="566"/>
      <c r="ER9" s="566"/>
      <c r="ES9" s="566"/>
    </row>
    <row r="10" spans="1:149" s="408" customFormat="1" ht="89.25" customHeight="1">
      <c r="A10" s="796"/>
      <c r="B10" s="909" t="s">
        <v>1670</v>
      </c>
      <c r="C10" s="910"/>
      <c r="D10" s="406">
        <v>73.72</v>
      </c>
      <c r="E10" s="158"/>
      <c r="F10" s="161"/>
      <c r="G10" s="162"/>
      <c r="H10" s="43"/>
      <c r="I10" s="43"/>
      <c r="J10" s="43"/>
      <c r="K10" s="43"/>
      <c r="L10" s="43"/>
      <c r="M10" s="43"/>
      <c r="N10" s="43"/>
      <c r="O10" s="43"/>
      <c r="P10" s="43"/>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c r="AW10" s="43"/>
      <c r="AX10" s="43"/>
      <c r="AY10" s="43"/>
      <c r="AZ10" s="43"/>
      <c r="BA10" s="43"/>
      <c r="BB10" s="43"/>
      <c r="BC10" s="43"/>
      <c r="BD10" s="43"/>
      <c r="BE10" s="43"/>
      <c r="BF10" s="43"/>
      <c r="BG10" s="43"/>
      <c r="BH10" s="43"/>
      <c r="BI10" s="43"/>
      <c r="BJ10" s="43"/>
      <c r="BK10" s="43"/>
      <c r="BL10" s="43"/>
      <c r="BM10" s="43"/>
      <c r="BN10" s="43"/>
      <c r="BO10" s="43"/>
      <c r="BP10" s="43"/>
      <c r="BQ10" s="43"/>
      <c r="BR10" s="43"/>
      <c r="BS10" s="43"/>
      <c r="BT10" s="43"/>
      <c r="BU10" s="43"/>
      <c r="BV10" s="43"/>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c r="DF10" s="43"/>
      <c r="DG10" s="43"/>
      <c r="DH10" s="43"/>
      <c r="DI10" s="43"/>
      <c r="DJ10" s="43"/>
      <c r="DK10" s="43"/>
      <c r="DL10" s="43"/>
      <c r="DM10" s="43"/>
      <c r="DN10" s="43"/>
      <c r="DO10" s="43"/>
      <c r="DP10" s="43"/>
      <c r="DQ10" s="43"/>
      <c r="DR10" s="43"/>
      <c r="DS10" s="43"/>
      <c r="DT10" s="43"/>
      <c r="DU10" s="43"/>
      <c r="DV10" s="43"/>
      <c r="DW10" s="43"/>
      <c r="DX10" s="43"/>
      <c r="DY10" s="43"/>
      <c r="DZ10" s="43"/>
      <c r="EA10" s="43"/>
      <c r="EB10" s="43"/>
      <c r="EC10" s="43"/>
      <c r="ED10" s="43"/>
      <c r="EE10" s="43"/>
      <c r="EF10" s="43"/>
      <c r="EG10" s="43"/>
      <c r="EH10" s="43"/>
      <c r="EI10" s="43"/>
      <c r="EJ10" s="43"/>
      <c r="EK10" s="43"/>
      <c r="EL10" s="43"/>
      <c r="EM10" s="43"/>
      <c r="EN10" s="43"/>
      <c r="EO10" s="43"/>
      <c r="EP10" s="43"/>
      <c r="EQ10" s="43"/>
      <c r="ER10" s="43"/>
      <c r="ES10" s="43"/>
    </row>
    <row r="11" spans="1:149" s="6" customFormat="1" ht="73.5" customHeight="1">
      <c r="A11" s="796"/>
      <c r="B11" s="791" t="s">
        <v>233</v>
      </c>
      <c r="C11" s="792"/>
      <c r="D11" s="61" t="s">
        <v>710</v>
      </c>
      <c r="E11" s="87" t="s">
        <v>232</v>
      </c>
      <c r="F11" s="848" t="s">
        <v>234</v>
      </c>
      <c r="G11" s="4"/>
      <c r="H11" s="5"/>
    </row>
    <row r="12" spans="1:149" s="7" customFormat="1" ht="64.5" customHeight="1">
      <c r="A12" s="796"/>
      <c r="B12" s="353" t="s">
        <v>45</v>
      </c>
      <c r="C12" s="353"/>
      <c r="D12" s="353"/>
      <c r="E12" s="353"/>
      <c r="F12" s="849"/>
      <c r="G12" s="354" t="s">
        <v>244</v>
      </c>
      <c r="H12" s="5"/>
      <c r="I12" s="6"/>
      <c r="J12" s="6"/>
    </row>
    <row r="13" spans="1:149" s="7" customFormat="1" ht="78" customHeight="1">
      <c r="A13" s="796"/>
      <c r="B13" s="136" t="s">
        <v>238</v>
      </c>
      <c r="C13" s="42" t="s">
        <v>291</v>
      </c>
      <c r="D13" s="113" t="s">
        <v>47</v>
      </c>
      <c r="E13" s="89"/>
      <c r="F13" s="137" t="s">
        <v>238</v>
      </c>
      <c r="G13" s="58"/>
      <c r="H13" s="5"/>
      <c r="I13" s="6"/>
      <c r="J13" s="6"/>
    </row>
    <row r="14" spans="1:149" s="7" customFormat="1" ht="78" customHeight="1">
      <c r="A14" s="796"/>
      <c r="B14" s="114" t="s">
        <v>46</v>
      </c>
      <c r="C14" s="42" t="s">
        <v>292</v>
      </c>
      <c r="D14" s="113" t="s">
        <v>47</v>
      </c>
      <c r="E14" s="89"/>
      <c r="F14" s="114" t="s">
        <v>46</v>
      </c>
      <c r="G14" s="58"/>
      <c r="H14" s="5"/>
      <c r="I14" s="6"/>
      <c r="J14" s="6"/>
    </row>
    <row r="15" spans="1:149" s="7" customFormat="1" ht="78" customHeight="1">
      <c r="A15" s="796"/>
      <c r="B15" s="114" t="s">
        <v>221</v>
      </c>
      <c r="C15" s="8" t="s">
        <v>263</v>
      </c>
      <c r="D15" s="113" t="s">
        <v>47</v>
      </c>
      <c r="E15" s="89"/>
      <c r="F15" s="114" t="s">
        <v>221</v>
      </c>
      <c r="G15" s="58"/>
      <c r="H15" s="5"/>
      <c r="I15" s="6"/>
      <c r="J15" s="6"/>
    </row>
    <row r="16" spans="1:149" s="7" customFormat="1" ht="78" customHeight="1">
      <c r="A16" s="796"/>
      <c r="B16" s="114" t="s">
        <v>200</v>
      </c>
      <c r="C16" s="8" t="s">
        <v>33</v>
      </c>
      <c r="D16" s="113" t="s">
        <v>47</v>
      </c>
      <c r="E16" s="89"/>
      <c r="F16" s="114" t="s">
        <v>200</v>
      </c>
      <c r="G16" s="58"/>
      <c r="H16" s="5"/>
      <c r="I16" s="6"/>
      <c r="J16" s="6"/>
    </row>
    <row r="17" spans="1:10" s="7" customFormat="1" ht="78" customHeight="1">
      <c r="A17" s="796"/>
      <c r="B17" s="114" t="s">
        <v>170</v>
      </c>
      <c r="C17" s="8" t="s">
        <v>201</v>
      </c>
      <c r="D17" s="113" t="s">
        <v>47</v>
      </c>
      <c r="E17" s="89"/>
      <c r="F17" s="114" t="s">
        <v>170</v>
      </c>
      <c r="G17" s="90"/>
      <c r="H17" s="5"/>
      <c r="I17" s="6"/>
      <c r="J17" s="6"/>
    </row>
    <row r="18" spans="1:10" s="7" customFormat="1" ht="78" customHeight="1">
      <c r="A18" s="796"/>
      <c r="B18" s="114" t="s">
        <v>165</v>
      </c>
      <c r="C18" s="8" t="s">
        <v>166</v>
      </c>
      <c r="D18" s="113" t="s">
        <v>47</v>
      </c>
      <c r="E18" s="89"/>
      <c r="F18" s="114" t="s">
        <v>165</v>
      </c>
      <c r="G18" s="58"/>
      <c r="H18" s="5"/>
      <c r="I18" s="6"/>
      <c r="J18" s="6"/>
    </row>
    <row r="19" spans="1:10" s="7" customFormat="1" ht="78" customHeight="1">
      <c r="A19" s="796"/>
      <c r="B19" s="114" t="s">
        <v>0</v>
      </c>
      <c r="C19" s="42" t="s">
        <v>313</v>
      </c>
      <c r="D19" s="113" t="s">
        <v>47</v>
      </c>
      <c r="E19" s="89"/>
      <c r="F19" s="114" t="s">
        <v>0</v>
      </c>
      <c r="G19" s="58"/>
      <c r="H19" s="5"/>
      <c r="I19" s="6"/>
      <c r="J19" s="6"/>
    </row>
    <row r="20" spans="1:10" s="7" customFormat="1" ht="78" customHeight="1">
      <c r="A20" s="796"/>
      <c r="B20" s="114" t="s">
        <v>58</v>
      </c>
      <c r="C20" s="8" t="s">
        <v>59</v>
      </c>
      <c r="D20" s="113" t="s">
        <v>47</v>
      </c>
      <c r="E20" s="89"/>
      <c r="F20" s="114" t="s">
        <v>58</v>
      </c>
      <c r="G20" s="58"/>
      <c r="H20" s="5"/>
      <c r="I20" s="6"/>
      <c r="J20" s="6"/>
    </row>
    <row r="21" spans="1:10" s="7" customFormat="1" ht="78" customHeight="1">
      <c r="A21" s="796"/>
      <c r="B21" s="114" t="s">
        <v>1645</v>
      </c>
      <c r="C21" s="8" t="s">
        <v>1646</v>
      </c>
      <c r="D21" s="113" t="s">
        <v>47</v>
      </c>
      <c r="E21" s="89"/>
      <c r="F21" s="114" t="s">
        <v>1645</v>
      </c>
      <c r="G21" s="58"/>
      <c r="H21" s="5"/>
      <c r="I21" s="6"/>
      <c r="J21" s="6"/>
    </row>
    <row r="22" spans="1:10" s="7" customFormat="1" ht="78" customHeight="1">
      <c r="A22" s="796"/>
      <c r="B22" s="115" t="s">
        <v>50</v>
      </c>
      <c r="C22" s="8" t="s">
        <v>453</v>
      </c>
      <c r="D22" s="113" t="s">
        <v>47</v>
      </c>
      <c r="E22" s="89"/>
      <c r="F22" s="115" t="s">
        <v>50</v>
      </c>
      <c r="G22" s="58"/>
      <c r="H22" s="5"/>
      <c r="I22" s="6"/>
      <c r="J22" s="6"/>
    </row>
    <row r="23" spans="1:10" s="7" customFormat="1" ht="78" customHeight="1">
      <c r="A23" s="796"/>
      <c r="B23" s="115" t="s">
        <v>100</v>
      </c>
      <c r="C23" s="8" t="s">
        <v>175</v>
      </c>
      <c r="D23" s="113" t="s">
        <v>47</v>
      </c>
      <c r="E23" s="89"/>
      <c r="F23" s="115" t="s">
        <v>100</v>
      </c>
      <c r="G23" s="58"/>
      <c r="H23" s="5"/>
      <c r="I23" s="6"/>
      <c r="J23" s="6"/>
    </row>
    <row r="24" spans="1:10" s="7" customFormat="1" ht="78" customHeight="1">
      <c r="A24" s="796"/>
      <c r="B24" s="115" t="s">
        <v>101</v>
      </c>
      <c r="C24" s="42" t="s">
        <v>319</v>
      </c>
      <c r="D24" s="113" t="s">
        <v>47</v>
      </c>
      <c r="E24" s="89"/>
      <c r="F24" s="115" t="s">
        <v>101</v>
      </c>
      <c r="G24" s="58"/>
      <c r="H24" s="5"/>
      <c r="I24" s="6"/>
      <c r="J24" s="6"/>
    </row>
    <row r="25" spans="1:10" s="7" customFormat="1" ht="113.45" customHeight="1">
      <c r="A25" s="796"/>
      <c r="B25" s="115" t="s">
        <v>52</v>
      </c>
      <c r="C25" s="9" t="s">
        <v>393</v>
      </c>
      <c r="D25" s="113" t="s">
        <v>47</v>
      </c>
      <c r="E25" s="89"/>
      <c r="F25" s="115" t="s">
        <v>52</v>
      </c>
      <c r="G25" s="58"/>
      <c r="H25" s="5"/>
      <c r="I25" s="6"/>
      <c r="J25" s="6"/>
    </row>
    <row r="26" spans="1:10" s="7" customFormat="1" ht="98.45" customHeight="1">
      <c r="A26" s="796"/>
      <c r="B26" s="115" t="s">
        <v>181</v>
      </c>
      <c r="C26" s="9" t="s">
        <v>293</v>
      </c>
      <c r="D26" s="113" t="s">
        <v>47</v>
      </c>
      <c r="E26" s="89"/>
      <c r="F26" s="115" t="s">
        <v>181</v>
      </c>
      <c r="G26" s="59"/>
      <c r="H26" s="5"/>
      <c r="I26" s="6"/>
      <c r="J26" s="6"/>
    </row>
    <row r="27" spans="1:10" s="7" customFormat="1" ht="98.45" customHeight="1">
      <c r="A27" s="796"/>
      <c r="B27" s="139" t="s">
        <v>204</v>
      </c>
      <c r="C27" s="460" t="s">
        <v>1466</v>
      </c>
      <c r="D27" s="510" t="s">
        <v>848</v>
      </c>
      <c r="E27" s="89">
        <v>543.47825999999998</v>
      </c>
      <c r="F27" s="139" t="s">
        <v>204</v>
      </c>
      <c r="G27" s="140"/>
      <c r="H27" s="5"/>
      <c r="I27" s="6"/>
      <c r="J27" s="6"/>
    </row>
    <row r="28" spans="1:10" s="7" customFormat="1" ht="95.25" customHeight="1">
      <c r="A28" s="796"/>
      <c r="B28" s="139" t="s">
        <v>404</v>
      </c>
      <c r="C28" s="460" t="s">
        <v>667</v>
      </c>
      <c r="D28" s="113" t="s">
        <v>47</v>
      </c>
      <c r="E28" s="89"/>
      <c r="F28" s="139" t="s">
        <v>404</v>
      </c>
      <c r="G28" s="140" t="s">
        <v>704</v>
      </c>
      <c r="H28" s="5"/>
      <c r="I28" s="6"/>
      <c r="J28" s="6"/>
    </row>
    <row r="29" spans="1:10" s="7" customFormat="1" ht="92.25" customHeight="1">
      <c r="A29" s="796"/>
      <c r="B29" s="139" t="s">
        <v>53</v>
      </c>
      <c r="C29" s="141" t="s">
        <v>54</v>
      </c>
      <c r="D29" s="113" t="s">
        <v>47</v>
      </c>
      <c r="E29" s="89"/>
      <c r="F29" s="139" t="s">
        <v>53</v>
      </c>
      <c r="G29" s="140"/>
      <c r="H29" s="5"/>
      <c r="I29" s="6"/>
      <c r="J29" s="6"/>
    </row>
    <row r="30" spans="1:10" s="7" customFormat="1" ht="85.5" customHeight="1">
      <c r="A30" s="796"/>
      <c r="B30" s="139" t="s">
        <v>95</v>
      </c>
      <c r="C30" s="141" t="s">
        <v>669</v>
      </c>
      <c r="D30" s="113" t="s">
        <v>47</v>
      </c>
      <c r="E30" s="89"/>
      <c r="F30" s="139" t="s">
        <v>95</v>
      </c>
      <c r="G30" s="140"/>
      <c r="H30" s="5"/>
      <c r="I30" s="6"/>
      <c r="J30" s="6"/>
    </row>
    <row r="31" spans="1:10" s="7" customFormat="1" ht="85.5" customHeight="1">
      <c r="A31" s="796"/>
      <c r="B31" s="139" t="s">
        <v>454</v>
      </c>
      <c r="C31" s="141" t="s">
        <v>661</v>
      </c>
      <c r="D31" s="138" t="s">
        <v>169</v>
      </c>
      <c r="E31" s="89"/>
      <c r="F31" s="139" t="s">
        <v>454</v>
      </c>
      <c r="G31" s="140"/>
      <c r="H31" s="5"/>
      <c r="I31" s="6"/>
      <c r="J31" s="6"/>
    </row>
    <row r="32" spans="1:10" s="7" customFormat="1" ht="88.5" customHeight="1">
      <c r="A32" s="796"/>
      <c r="B32" s="139" t="s">
        <v>29</v>
      </c>
      <c r="C32" s="141" t="s">
        <v>30</v>
      </c>
      <c r="D32" s="113" t="s">
        <v>47</v>
      </c>
      <c r="E32" s="89"/>
      <c r="F32" s="139" t="s">
        <v>29</v>
      </c>
      <c r="G32" s="140"/>
      <c r="H32" s="5"/>
      <c r="I32" s="6"/>
      <c r="J32" s="6"/>
    </row>
    <row r="33" spans="1:10" s="7" customFormat="1" ht="82.5" customHeight="1">
      <c r="A33" s="796"/>
      <c r="B33" s="139" t="s">
        <v>671</v>
      </c>
      <c r="C33" s="141" t="s">
        <v>672</v>
      </c>
      <c r="D33" s="113" t="s">
        <v>47</v>
      </c>
      <c r="E33" s="89"/>
      <c r="F33" s="139" t="s">
        <v>671</v>
      </c>
      <c r="G33" s="140"/>
      <c r="H33" s="5"/>
      <c r="I33" s="6"/>
      <c r="J33" s="6"/>
    </row>
    <row r="34" spans="1:10" s="7" customFormat="1" ht="82.5" customHeight="1">
      <c r="A34" s="796"/>
      <c r="B34" s="139" t="s">
        <v>412</v>
      </c>
      <c r="C34" s="141" t="s">
        <v>673</v>
      </c>
      <c r="D34" s="113" t="s">
        <v>47</v>
      </c>
      <c r="E34" s="89"/>
      <c r="F34" s="139" t="s">
        <v>412</v>
      </c>
      <c r="G34" s="140"/>
      <c r="H34" s="5"/>
      <c r="I34" s="6"/>
      <c r="J34" s="6"/>
    </row>
    <row r="35" spans="1:10" s="7" customFormat="1" ht="85.5" customHeight="1">
      <c r="A35" s="796"/>
      <c r="B35" s="139" t="s">
        <v>133</v>
      </c>
      <c r="C35" s="141" t="s">
        <v>674</v>
      </c>
      <c r="D35" s="510" t="s">
        <v>848</v>
      </c>
      <c r="E35" s="89">
        <v>38.819875776397502</v>
      </c>
      <c r="F35" s="139" t="s">
        <v>133</v>
      </c>
      <c r="G35" s="140"/>
      <c r="H35" s="5"/>
      <c r="I35" s="6"/>
      <c r="J35" s="6"/>
    </row>
    <row r="36" spans="1:10" s="7" customFormat="1" ht="85.5" customHeight="1">
      <c r="A36" s="796"/>
      <c r="B36" s="139" t="s">
        <v>145</v>
      </c>
      <c r="C36" s="141" t="s">
        <v>675</v>
      </c>
      <c r="D36" s="113" t="s">
        <v>47</v>
      </c>
      <c r="E36" s="89"/>
      <c r="F36" s="139" t="s">
        <v>145</v>
      </c>
      <c r="G36" s="140"/>
      <c r="H36" s="5"/>
      <c r="I36" s="6"/>
      <c r="J36" s="6"/>
    </row>
    <row r="37" spans="1:10" s="7" customFormat="1" ht="98.25" customHeight="1">
      <c r="A37" s="796"/>
      <c r="B37" s="139" t="s">
        <v>60</v>
      </c>
      <c r="C37" s="141" t="s">
        <v>358</v>
      </c>
      <c r="D37" s="138" t="s">
        <v>169</v>
      </c>
      <c r="E37" s="89"/>
      <c r="F37" s="139" t="s">
        <v>60</v>
      </c>
      <c r="G37" s="140"/>
      <c r="H37" s="5"/>
      <c r="I37" s="6"/>
      <c r="J37" s="6"/>
    </row>
    <row r="38" spans="1:10" s="7" customFormat="1" ht="98.25" customHeight="1">
      <c r="A38" s="796"/>
      <c r="B38" s="139" t="s">
        <v>32</v>
      </c>
      <c r="C38" s="141" t="s">
        <v>670</v>
      </c>
      <c r="D38" s="113" t="s">
        <v>47</v>
      </c>
      <c r="E38" s="89"/>
      <c r="F38" s="139" t="s">
        <v>32</v>
      </c>
      <c r="G38" s="140"/>
      <c r="H38" s="5"/>
      <c r="I38" s="6"/>
      <c r="J38" s="6"/>
    </row>
    <row r="39" spans="1:10" s="7" customFormat="1" ht="98.25" customHeight="1">
      <c r="A39" s="796"/>
      <c r="B39" s="139" t="s">
        <v>139</v>
      </c>
      <c r="C39" s="141" t="s">
        <v>1467</v>
      </c>
      <c r="D39" s="138" t="s">
        <v>169</v>
      </c>
      <c r="E39" s="89"/>
      <c r="F39" s="139" t="s">
        <v>139</v>
      </c>
      <c r="G39" s="140"/>
      <c r="H39" s="5"/>
      <c r="I39" s="6"/>
      <c r="J39" s="6"/>
    </row>
    <row r="40" spans="1:10" s="7" customFormat="1" ht="85.5" customHeight="1">
      <c r="A40" s="796"/>
      <c r="B40" s="139" t="s">
        <v>13</v>
      </c>
      <c r="C40" s="141" t="s">
        <v>309</v>
      </c>
      <c r="D40" s="113" t="s">
        <v>47</v>
      </c>
      <c r="E40" s="89"/>
      <c r="F40" s="139" t="s">
        <v>13</v>
      </c>
      <c r="G40" s="140"/>
      <c r="H40" s="5"/>
      <c r="I40" s="6"/>
      <c r="J40" s="6"/>
    </row>
    <row r="41" spans="1:10" s="7" customFormat="1" ht="85.5" customHeight="1">
      <c r="A41" s="796"/>
      <c r="B41" s="139" t="s">
        <v>662</v>
      </c>
      <c r="C41" s="141" t="s">
        <v>663</v>
      </c>
      <c r="D41" s="113" t="s">
        <v>47</v>
      </c>
      <c r="E41" s="89"/>
      <c r="F41" s="139" t="s">
        <v>662</v>
      </c>
      <c r="G41" s="140"/>
      <c r="H41" s="5"/>
      <c r="I41" s="5"/>
      <c r="J41" s="5"/>
    </row>
    <row r="42" spans="1:10" s="7" customFormat="1" ht="78" customHeight="1">
      <c r="A42" s="796"/>
      <c r="B42" s="115" t="s">
        <v>55</v>
      </c>
      <c r="C42" s="8" t="s">
        <v>56</v>
      </c>
      <c r="D42" s="113" t="s">
        <v>47</v>
      </c>
      <c r="E42" s="89"/>
      <c r="F42" s="115" t="s">
        <v>55</v>
      </c>
      <c r="G42" s="58"/>
      <c r="H42" s="5"/>
      <c r="I42" s="6"/>
      <c r="J42" s="6"/>
    </row>
    <row r="43" spans="1:10" s="7" customFormat="1" ht="78" customHeight="1">
      <c r="A43" s="796"/>
      <c r="B43" s="115" t="s">
        <v>61</v>
      </c>
      <c r="C43" s="8" t="s">
        <v>125</v>
      </c>
      <c r="D43" s="113" t="s">
        <v>47</v>
      </c>
      <c r="E43" s="89"/>
      <c r="F43" s="115" t="s">
        <v>61</v>
      </c>
      <c r="G43" s="58"/>
      <c r="H43" s="5"/>
      <c r="I43" s="6"/>
      <c r="J43" s="6"/>
    </row>
    <row r="44" spans="1:10" s="7" customFormat="1" ht="78" customHeight="1">
      <c r="A44" s="796"/>
      <c r="B44" s="115" t="s">
        <v>10</v>
      </c>
      <c r="C44" s="8" t="s">
        <v>11</v>
      </c>
      <c r="D44" s="113" t="s">
        <v>47</v>
      </c>
      <c r="E44" s="89"/>
      <c r="F44" s="115" t="s">
        <v>10</v>
      </c>
      <c r="G44" s="58"/>
      <c r="H44" s="5"/>
      <c r="I44" s="6"/>
      <c r="J44" s="6"/>
    </row>
    <row r="45" spans="1:10" s="7" customFormat="1" ht="78" customHeight="1">
      <c r="A45" s="796"/>
      <c r="B45" s="115" t="s">
        <v>12</v>
      </c>
      <c r="C45" s="42" t="s">
        <v>318</v>
      </c>
      <c r="D45" s="113" t="s">
        <v>47</v>
      </c>
      <c r="E45" s="89"/>
      <c r="F45" s="115" t="s">
        <v>12</v>
      </c>
      <c r="G45" s="58"/>
      <c r="H45" s="5"/>
      <c r="I45" s="6"/>
      <c r="J45" s="6"/>
    </row>
    <row r="46" spans="1:10" s="7" customFormat="1" ht="112.5" customHeight="1">
      <c r="A46" s="796"/>
      <c r="B46" s="115" t="s">
        <v>4</v>
      </c>
      <c r="C46" s="141" t="s">
        <v>1648</v>
      </c>
      <c r="D46" s="113" t="s">
        <v>47</v>
      </c>
      <c r="E46" s="89"/>
      <c r="F46" s="115" t="s">
        <v>4</v>
      </c>
      <c r="G46" s="58"/>
      <c r="H46" s="5"/>
      <c r="I46" s="6"/>
      <c r="J46" s="6"/>
    </row>
    <row r="47" spans="1:10" s="7" customFormat="1" ht="76.5" customHeight="1">
      <c r="A47" s="796"/>
      <c r="B47" s="355" t="s">
        <v>300</v>
      </c>
      <c r="C47" s="42" t="s">
        <v>208</v>
      </c>
      <c r="D47" s="113" t="s">
        <v>47</v>
      </c>
      <c r="E47" s="89"/>
      <c r="F47" s="115" t="s">
        <v>300</v>
      </c>
      <c r="G47" s="59"/>
      <c r="H47" s="5"/>
      <c r="I47" s="6"/>
      <c r="J47" s="6"/>
    </row>
    <row r="48" spans="1:10" s="7" customFormat="1" ht="108" customHeight="1">
      <c r="A48" s="796"/>
      <c r="B48" s="115" t="s">
        <v>1300</v>
      </c>
      <c r="C48" s="49" t="s">
        <v>1301</v>
      </c>
      <c r="D48" s="113" t="s">
        <v>47</v>
      </c>
      <c r="E48" s="89"/>
      <c r="F48" s="115" t="s">
        <v>1300</v>
      </c>
      <c r="G48" s="59"/>
      <c r="H48" s="6"/>
    </row>
    <row r="49" spans="1:10" s="7" customFormat="1" ht="76.5" customHeight="1">
      <c r="A49" s="796"/>
      <c r="B49" s="115" t="s">
        <v>678</v>
      </c>
      <c r="C49" s="42" t="s">
        <v>679</v>
      </c>
      <c r="D49" s="113" t="s">
        <v>47</v>
      </c>
      <c r="E49" s="89"/>
      <c r="F49" s="115" t="s">
        <v>678</v>
      </c>
      <c r="G49" s="59"/>
      <c r="H49" s="5"/>
      <c r="I49" s="6"/>
      <c r="J49" s="6"/>
    </row>
    <row r="50" spans="1:10" s="7" customFormat="1" ht="78" customHeight="1">
      <c r="A50" s="796"/>
      <c r="B50" s="115" t="s">
        <v>117</v>
      </c>
      <c r="C50" s="42" t="s">
        <v>693</v>
      </c>
      <c r="D50" s="510" t="s">
        <v>848</v>
      </c>
      <c r="E50" s="89">
        <v>0</v>
      </c>
      <c r="F50" s="115" t="s">
        <v>117</v>
      </c>
      <c r="G50" s="58"/>
      <c r="H50" s="5"/>
      <c r="I50" s="6"/>
      <c r="J50" s="6"/>
    </row>
    <row r="51" spans="1:10" s="7" customFormat="1" ht="78" customHeight="1">
      <c r="A51" s="796"/>
      <c r="B51" s="115" t="s">
        <v>119</v>
      </c>
      <c r="C51" s="42" t="s">
        <v>702</v>
      </c>
      <c r="D51" s="510" t="s">
        <v>848</v>
      </c>
      <c r="E51" s="89">
        <v>0</v>
      </c>
      <c r="F51" s="115" t="s">
        <v>119</v>
      </c>
      <c r="G51" s="58"/>
      <c r="H51" s="5"/>
      <c r="I51" s="6"/>
      <c r="J51" s="6"/>
    </row>
    <row r="52" spans="1:10" s="7" customFormat="1" ht="78" customHeight="1">
      <c r="A52" s="796"/>
      <c r="B52" s="115" t="s">
        <v>120</v>
      </c>
      <c r="C52" s="42" t="s">
        <v>698</v>
      </c>
      <c r="D52" s="510" t="s">
        <v>848</v>
      </c>
      <c r="E52" s="89">
        <v>0</v>
      </c>
      <c r="F52" s="115" t="s">
        <v>120</v>
      </c>
      <c r="G52" s="58"/>
      <c r="H52" s="5"/>
      <c r="I52" s="6"/>
      <c r="J52" s="6"/>
    </row>
    <row r="53" spans="1:10" s="7" customFormat="1" ht="78" customHeight="1">
      <c r="A53" s="796"/>
      <c r="B53" s="115" t="s">
        <v>121</v>
      </c>
      <c r="C53" s="42" t="s">
        <v>696</v>
      </c>
      <c r="D53" s="510" t="s">
        <v>848</v>
      </c>
      <c r="E53" s="89">
        <v>0</v>
      </c>
      <c r="F53" s="115" t="s">
        <v>121</v>
      </c>
      <c r="G53" s="58"/>
      <c r="H53" s="5"/>
      <c r="I53" s="6"/>
      <c r="J53" s="6"/>
    </row>
    <row r="54" spans="1:10" s="7" customFormat="1" ht="78" customHeight="1">
      <c r="A54" s="796"/>
      <c r="B54" s="115" t="s">
        <v>243</v>
      </c>
      <c r="C54" s="42" t="s">
        <v>305</v>
      </c>
      <c r="D54" s="10" t="s">
        <v>169</v>
      </c>
      <c r="E54" s="89"/>
      <c r="F54" s="115" t="s">
        <v>243</v>
      </c>
      <c r="G54" s="58"/>
      <c r="H54" s="5"/>
      <c r="I54" s="6"/>
      <c r="J54" s="6"/>
    </row>
    <row r="55" spans="1:10" s="7" customFormat="1" ht="78" customHeight="1">
      <c r="A55" s="796"/>
      <c r="B55" s="115" t="s">
        <v>240</v>
      </c>
      <c r="C55" s="42" t="s">
        <v>701</v>
      </c>
      <c r="D55" s="510" t="s">
        <v>848</v>
      </c>
      <c r="E55" s="89">
        <v>0</v>
      </c>
      <c r="F55" s="115" t="s">
        <v>240</v>
      </c>
      <c r="G55" s="58"/>
      <c r="H55" s="5"/>
      <c r="I55" s="6"/>
      <c r="J55" s="6"/>
    </row>
    <row r="56" spans="1:10" s="7" customFormat="1" ht="78" customHeight="1">
      <c r="A56" s="796"/>
      <c r="B56" s="115" t="s">
        <v>241</v>
      </c>
      <c r="C56" s="42" t="s">
        <v>695</v>
      </c>
      <c r="D56" s="510" t="s">
        <v>848</v>
      </c>
      <c r="E56" s="89">
        <v>0</v>
      </c>
      <c r="F56" s="115" t="s">
        <v>241</v>
      </c>
      <c r="G56" s="58"/>
      <c r="H56" s="5"/>
      <c r="I56" s="6"/>
      <c r="J56" s="6"/>
    </row>
    <row r="57" spans="1:10" s="7" customFormat="1" ht="78" customHeight="1">
      <c r="A57" s="796"/>
      <c r="B57" s="115" t="s">
        <v>694</v>
      </c>
      <c r="C57" s="42" t="s">
        <v>697</v>
      </c>
      <c r="D57" s="510" t="s">
        <v>848</v>
      </c>
      <c r="E57" s="89">
        <v>0</v>
      </c>
      <c r="F57" s="115" t="s">
        <v>694</v>
      </c>
      <c r="G57" s="58"/>
      <c r="H57" s="5"/>
      <c r="I57" s="6"/>
      <c r="J57" s="6"/>
    </row>
    <row r="58" spans="1:10" s="7" customFormat="1" ht="78" customHeight="1">
      <c r="A58" s="796"/>
      <c r="B58" s="115" t="s">
        <v>448</v>
      </c>
      <c r="C58" s="42" t="s">
        <v>700</v>
      </c>
      <c r="D58" s="510" t="s">
        <v>848</v>
      </c>
      <c r="E58" s="89">
        <v>0</v>
      </c>
      <c r="F58" s="115" t="s">
        <v>448</v>
      </c>
      <c r="G58" s="58"/>
      <c r="H58" s="5"/>
      <c r="I58" s="6"/>
      <c r="J58" s="6"/>
    </row>
    <row r="59" spans="1:10" s="7" customFormat="1" ht="78" customHeight="1">
      <c r="A59" s="796"/>
      <c r="B59" s="115" t="s">
        <v>127</v>
      </c>
      <c r="C59" s="42" t="s">
        <v>699</v>
      </c>
      <c r="D59" s="510" t="s">
        <v>848</v>
      </c>
      <c r="E59" s="89">
        <v>0</v>
      </c>
      <c r="F59" s="115" t="s">
        <v>127</v>
      </c>
      <c r="G59" s="58"/>
      <c r="H59" s="5"/>
      <c r="I59" s="6"/>
      <c r="J59" s="6"/>
    </row>
    <row r="60" spans="1:10" s="7" customFormat="1" ht="78" customHeight="1">
      <c r="A60" s="796"/>
      <c r="B60" s="115" t="s">
        <v>1509</v>
      </c>
      <c r="C60" s="42" t="s">
        <v>1504</v>
      </c>
      <c r="D60" s="113" t="s">
        <v>47</v>
      </c>
      <c r="E60" s="89"/>
      <c r="F60" s="115" t="s">
        <v>1509</v>
      </c>
      <c r="G60" s="58"/>
      <c r="H60" s="5"/>
      <c r="I60" s="6"/>
      <c r="J60" s="6"/>
    </row>
    <row r="61" spans="1:10" s="7" customFormat="1" ht="78" customHeight="1">
      <c r="A61" s="796"/>
      <c r="B61" s="115" t="s">
        <v>76</v>
      </c>
      <c r="C61" s="42" t="s">
        <v>77</v>
      </c>
      <c r="D61" s="113" t="s">
        <v>47</v>
      </c>
      <c r="E61" s="89"/>
      <c r="F61" s="115" t="s">
        <v>76</v>
      </c>
      <c r="G61" s="58"/>
      <c r="H61" s="5"/>
      <c r="I61" s="6"/>
      <c r="J61" s="6"/>
    </row>
    <row r="62" spans="1:10" s="7" customFormat="1" ht="99.75" hidden="1" customHeight="1">
      <c r="A62" s="796"/>
      <c r="B62" s="115" t="s">
        <v>1462</v>
      </c>
      <c r="C62" s="49" t="s">
        <v>1463</v>
      </c>
      <c r="D62" s="510" t="s">
        <v>848</v>
      </c>
      <c r="E62" s="89">
        <v>-232.919254658385</v>
      </c>
      <c r="F62" s="115" t="s">
        <v>1462</v>
      </c>
      <c r="G62" s="598"/>
      <c r="H62" s="5"/>
      <c r="I62" s="6"/>
      <c r="J62" s="6"/>
    </row>
    <row r="63" spans="1:10" s="7" customFormat="1" ht="79.5" customHeight="1">
      <c r="A63" s="796"/>
      <c r="B63" s="115" t="s">
        <v>441</v>
      </c>
      <c r="C63" s="9" t="s">
        <v>438</v>
      </c>
      <c r="D63" s="113" t="s">
        <v>47</v>
      </c>
      <c r="E63" s="89"/>
      <c r="F63" s="458" t="s">
        <v>441</v>
      </c>
      <c r="G63" s="58"/>
      <c r="H63" s="5"/>
      <c r="I63" s="6"/>
      <c r="J63" s="6"/>
    </row>
    <row r="64" spans="1:10" s="7" customFormat="1" ht="111" customHeight="1">
      <c r="A64" s="796"/>
      <c r="B64" s="115" t="s">
        <v>681</v>
      </c>
      <c r="C64" s="9" t="s">
        <v>683</v>
      </c>
      <c r="D64" s="10" t="s">
        <v>169</v>
      </c>
      <c r="E64" s="89"/>
      <c r="F64" s="458" t="s">
        <v>681</v>
      </c>
      <c r="G64" s="58"/>
      <c r="H64" s="5"/>
      <c r="I64" s="6"/>
      <c r="J64" s="6"/>
    </row>
    <row r="65" spans="1:36" s="7" customFormat="1" ht="111" customHeight="1">
      <c r="A65" s="796"/>
      <c r="B65" s="115" t="s">
        <v>862</v>
      </c>
      <c r="C65" s="49" t="s">
        <v>969</v>
      </c>
      <c r="D65" s="113" t="s">
        <v>47</v>
      </c>
      <c r="E65" s="89"/>
      <c r="F65" s="115" t="s">
        <v>862</v>
      </c>
      <c r="G65" s="58"/>
      <c r="H65" s="5"/>
      <c r="I65" s="6"/>
      <c r="J65" s="6"/>
    </row>
    <row r="66" spans="1:36" s="7" customFormat="1" ht="86.25" customHeight="1">
      <c r="A66" s="796"/>
      <c r="B66" s="115" t="s">
        <v>690</v>
      </c>
      <c r="C66" s="9" t="s">
        <v>691</v>
      </c>
      <c r="D66" s="510" t="s">
        <v>848</v>
      </c>
      <c r="E66" s="89">
        <v>155.27950310559001</v>
      </c>
      <c r="F66" s="458" t="s">
        <v>690</v>
      </c>
      <c r="G66" s="58"/>
      <c r="H66" s="5"/>
      <c r="I66" s="6"/>
      <c r="J66" s="6"/>
    </row>
    <row r="67" spans="1:36" s="7" customFormat="1" ht="86.25" customHeight="1">
      <c r="A67" s="796"/>
      <c r="B67" s="115" t="s">
        <v>1599</v>
      </c>
      <c r="C67" s="9" t="s">
        <v>1647</v>
      </c>
      <c r="D67" s="113" t="s">
        <v>47</v>
      </c>
      <c r="E67" s="89"/>
      <c r="F67" s="727" t="s">
        <v>690</v>
      </c>
      <c r="G67" s="58"/>
      <c r="H67" s="5"/>
      <c r="I67" s="6"/>
      <c r="J67" s="6"/>
    </row>
    <row r="68" spans="1:36" s="7" customFormat="1" ht="92.25" customHeight="1">
      <c r="A68" s="796"/>
      <c r="B68" s="115" t="s">
        <v>684</v>
      </c>
      <c r="C68" s="9" t="s">
        <v>685</v>
      </c>
      <c r="D68" s="113" t="s">
        <v>47</v>
      </c>
      <c r="E68" s="89"/>
      <c r="F68" s="458" t="s">
        <v>684</v>
      </c>
      <c r="G68" s="58"/>
      <c r="H68" s="5"/>
      <c r="I68" s="6"/>
      <c r="J68" s="6"/>
    </row>
    <row r="69" spans="1:36" s="7" customFormat="1" ht="105" customHeight="1">
      <c r="A69" s="796"/>
      <c r="B69" s="115" t="s">
        <v>686</v>
      </c>
      <c r="C69" s="9" t="s">
        <v>687</v>
      </c>
      <c r="D69" s="113" t="s">
        <v>47</v>
      </c>
      <c r="E69" s="89"/>
      <c r="F69" s="458" t="s">
        <v>686</v>
      </c>
      <c r="G69" s="58"/>
      <c r="H69" s="5"/>
      <c r="I69" s="6"/>
      <c r="J69" s="6"/>
    </row>
    <row r="70" spans="1:36" s="7" customFormat="1" ht="108" customHeight="1">
      <c r="A70" s="796"/>
      <c r="B70" s="115" t="s">
        <v>890</v>
      </c>
      <c r="C70" s="9" t="s">
        <v>1024</v>
      </c>
      <c r="D70" s="113" t="s">
        <v>47</v>
      </c>
      <c r="E70" s="89"/>
      <c r="F70" s="592" t="s">
        <v>890</v>
      </c>
      <c r="G70" s="58"/>
      <c r="H70" s="5"/>
      <c r="I70" s="6"/>
      <c r="J70" s="6"/>
    </row>
    <row r="71" spans="1:36" s="7" customFormat="1" ht="78" customHeight="1">
      <c r="A71" s="796"/>
      <c r="B71" s="115" t="s">
        <v>6</v>
      </c>
      <c r="C71" s="8" t="s">
        <v>7</v>
      </c>
      <c r="D71" s="113" t="s">
        <v>47</v>
      </c>
      <c r="E71" s="89"/>
      <c r="F71" s="115" t="s">
        <v>6</v>
      </c>
      <c r="G71" s="58"/>
      <c r="H71" s="5"/>
      <c r="I71" s="6"/>
      <c r="J71" s="6"/>
    </row>
    <row r="72" spans="1:36" s="7" customFormat="1" ht="78" customHeight="1">
      <c r="A72" s="796"/>
      <c r="B72" s="115" t="s">
        <v>16</v>
      </c>
      <c r="C72" s="8" t="s">
        <v>144</v>
      </c>
      <c r="D72" s="113" t="s">
        <v>47</v>
      </c>
      <c r="E72" s="89"/>
      <c r="F72" s="115" t="s">
        <v>16</v>
      </c>
      <c r="G72" s="58"/>
      <c r="H72" s="5"/>
      <c r="I72" s="6"/>
      <c r="J72" s="6"/>
    </row>
    <row r="73" spans="1:36" s="7" customFormat="1" ht="78" customHeight="1">
      <c r="A73" s="796"/>
      <c r="B73" s="115" t="s">
        <v>158</v>
      </c>
      <c r="C73" s="8" t="s">
        <v>43</v>
      </c>
      <c r="D73" s="113" t="s">
        <v>47</v>
      </c>
      <c r="E73" s="89"/>
      <c r="F73" s="115" t="s">
        <v>158</v>
      </c>
      <c r="G73" s="58"/>
      <c r="H73" s="5"/>
      <c r="I73" s="6"/>
      <c r="J73" s="6"/>
    </row>
    <row r="74" spans="1:36" s="7" customFormat="1" ht="78" customHeight="1">
      <c r="A74" s="459"/>
      <c r="B74" s="115" t="s">
        <v>278</v>
      </c>
      <c r="C74" s="8" t="s">
        <v>664</v>
      </c>
      <c r="D74" s="113" t="s">
        <v>47</v>
      </c>
      <c r="E74" s="89"/>
      <c r="F74" s="115" t="s">
        <v>278</v>
      </c>
      <c r="G74" s="58"/>
      <c r="H74" s="5"/>
      <c r="I74" s="6"/>
      <c r="J74" s="6"/>
    </row>
    <row r="75" spans="1:36" s="7" customFormat="1" ht="78" customHeight="1" thickBot="1">
      <c r="A75" s="728"/>
      <c r="B75" s="114" t="s">
        <v>1548</v>
      </c>
      <c r="C75" s="49" t="s">
        <v>1616</v>
      </c>
      <c r="D75" s="510" t="s">
        <v>848</v>
      </c>
      <c r="E75" s="89">
        <v>0</v>
      </c>
      <c r="F75" s="115" t="s">
        <v>1548</v>
      </c>
      <c r="G75" s="58"/>
      <c r="H75" s="5"/>
      <c r="I75" s="6"/>
      <c r="J75" s="6"/>
    </row>
    <row r="76" spans="1:36" ht="142.5" customHeight="1" thickBot="1">
      <c r="A76" s="11"/>
      <c r="B76" s="527"/>
      <c r="C76" s="777" t="s">
        <v>603</v>
      </c>
      <c r="D76" s="778"/>
      <c r="E76" s="778"/>
      <c r="F76" s="778"/>
      <c r="G76" s="779"/>
      <c r="H76" s="5"/>
      <c r="I76" s="6"/>
      <c r="J76" s="6"/>
    </row>
    <row r="77" spans="1:36" s="441" customFormat="1" ht="179.25" customHeight="1" thickBot="1">
      <c r="A77" s="529"/>
      <c r="B77" s="565"/>
      <c r="C77" s="896" t="s">
        <v>849</v>
      </c>
      <c r="D77" s="897"/>
      <c r="E77" s="897"/>
      <c r="F77" s="897"/>
      <c r="G77" s="898"/>
      <c r="H77" s="5"/>
      <c r="I77" s="6"/>
      <c r="J77" s="163"/>
      <c r="K77" s="163"/>
      <c r="L77" s="163"/>
      <c r="M77" s="522"/>
      <c r="N77" s="522"/>
      <c r="O77" s="522"/>
      <c r="P77" s="522"/>
      <c r="Q77" s="522"/>
      <c r="R77" s="522"/>
      <c r="S77" s="522"/>
      <c r="T77" s="522"/>
      <c r="U77" s="522"/>
      <c r="V77" s="522"/>
      <c r="W77" s="522"/>
      <c r="X77" s="522"/>
      <c r="Y77" s="522"/>
      <c r="Z77" s="522"/>
      <c r="AA77" s="522"/>
      <c r="AB77" s="522"/>
      <c r="AC77" s="522"/>
      <c r="AD77" s="522"/>
      <c r="AE77" s="522"/>
      <c r="AF77" s="522"/>
      <c r="AG77" s="522"/>
      <c r="AH77" s="522"/>
      <c r="AI77" s="522"/>
      <c r="AJ77" s="522"/>
    </row>
    <row r="78" spans="1:36" ht="19.5">
      <c r="A78" s="566"/>
      <c r="B78" s="567"/>
      <c r="C78" s="568"/>
      <c r="D78" s="568"/>
      <c r="E78" s="569"/>
      <c r="F78" s="569"/>
      <c r="G78" s="570"/>
      <c r="H78" s="5"/>
      <c r="I78" s="6"/>
      <c r="J78" s="6"/>
    </row>
    <row r="79" spans="1:36">
      <c r="A79" s="566"/>
      <c r="B79" s="567"/>
      <c r="C79" s="568"/>
      <c r="D79" s="568"/>
      <c r="E79" s="569"/>
      <c r="F79" s="569"/>
      <c r="G79" s="570"/>
      <c r="H79" s="2"/>
    </row>
    <row r="80" spans="1:36">
      <c r="A80" s="566"/>
      <c r="B80" s="567"/>
      <c r="C80" s="568"/>
      <c r="D80" s="568"/>
      <c r="E80" s="569"/>
      <c r="F80" s="569"/>
      <c r="G80" s="570"/>
      <c r="H80" s="2"/>
    </row>
    <row r="81" spans="1:8">
      <c r="A81" s="566"/>
      <c r="B81" s="567"/>
      <c r="C81" s="568"/>
      <c r="D81" s="568"/>
      <c r="E81" s="569"/>
      <c r="F81" s="569"/>
      <c r="G81" s="570"/>
      <c r="H81" s="2"/>
    </row>
    <row r="82" spans="1:8">
      <c r="A82" s="566"/>
      <c r="B82" s="567"/>
      <c r="C82" s="568"/>
      <c r="D82" s="568"/>
      <c r="E82" s="569"/>
      <c r="F82" s="569"/>
      <c r="G82" s="570"/>
      <c r="H82" s="2"/>
    </row>
    <row r="83" spans="1:8">
      <c r="A83" s="566"/>
      <c r="B83" s="567"/>
      <c r="C83" s="568"/>
      <c r="D83" s="568"/>
      <c r="E83" s="569"/>
      <c r="F83" s="569"/>
      <c r="G83" s="570"/>
      <c r="H83" s="2"/>
    </row>
    <row r="84" spans="1:8">
      <c r="A84" s="566"/>
      <c r="B84" s="567"/>
      <c r="C84" s="568"/>
      <c r="D84" s="568"/>
      <c r="E84" s="569"/>
      <c r="F84" s="569"/>
      <c r="G84" s="570"/>
      <c r="H84" s="2"/>
    </row>
    <row r="85" spans="1:8">
      <c r="A85" s="566"/>
      <c r="B85" s="567"/>
      <c r="C85" s="568"/>
      <c r="D85" s="568"/>
      <c r="E85" s="569"/>
      <c r="F85" s="569"/>
      <c r="G85" s="570"/>
      <c r="H85" s="2"/>
    </row>
    <row r="86" spans="1:8">
      <c r="A86" s="566"/>
      <c r="B86" s="567"/>
      <c r="C86" s="568"/>
      <c r="D86" s="568"/>
      <c r="E86" s="569"/>
      <c r="F86" s="569"/>
      <c r="G86" s="570"/>
      <c r="H86" s="2"/>
    </row>
    <row r="87" spans="1:8">
      <c r="A87" s="566"/>
      <c r="B87" s="567"/>
      <c r="C87" s="568"/>
      <c r="D87" s="568"/>
      <c r="E87" s="569"/>
      <c r="F87" s="569"/>
      <c r="G87" s="570"/>
      <c r="H87" s="2"/>
    </row>
    <row r="88" spans="1:8">
      <c r="A88" s="566"/>
      <c r="B88" s="567"/>
      <c r="C88" s="568"/>
      <c r="D88" s="568"/>
      <c r="E88" s="569"/>
      <c r="F88" s="569"/>
      <c r="G88" s="570"/>
      <c r="H88" s="2"/>
    </row>
    <row r="89" spans="1:8">
      <c r="A89" s="566"/>
      <c r="B89" s="567"/>
      <c r="C89" s="568"/>
      <c r="D89" s="568"/>
      <c r="E89" s="569"/>
      <c r="F89" s="569"/>
      <c r="G89" s="570"/>
      <c r="H89" s="2"/>
    </row>
    <row r="90" spans="1:8">
      <c r="A90" s="566"/>
      <c r="B90" s="567"/>
      <c r="C90" s="568"/>
      <c r="D90" s="568"/>
      <c r="E90" s="569"/>
      <c r="F90" s="569"/>
      <c r="G90" s="570"/>
      <c r="H90" s="2"/>
    </row>
    <row r="91" spans="1:8">
      <c r="A91" s="566"/>
      <c r="B91" s="567"/>
      <c r="C91" s="568"/>
      <c r="D91" s="568"/>
      <c r="E91" s="569"/>
      <c r="F91" s="569"/>
      <c r="G91" s="570"/>
      <c r="H91" s="2"/>
    </row>
    <row r="92" spans="1:8">
      <c r="A92" s="566"/>
      <c r="B92" s="567"/>
      <c r="C92" s="568"/>
      <c r="D92" s="568"/>
      <c r="E92" s="569"/>
      <c r="F92" s="569"/>
      <c r="G92" s="570"/>
      <c r="H92" s="2"/>
    </row>
    <row r="93" spans="1:8">
      <c r="A93" s="566"/>
      <c r="B93" s="567"/>
      <c r="C93" s="568"/>
      <c r="D93" s="568"/>
      <c r="E93" s="569"/>
      <c r="F93" s="569"/>
      <c r="G93" s="570"/>
      <c r="H93" s="2"/>
    </row>
    <row r="94" spans="1:8">
      <c r="A94" s="566"/>
      <c r="B94" s="567"/>
      <c r="C94" s="568"/>
      <c r="D94" s="568"/>
      <c r="E94" s="569"/>
      <c r="F94" s="569"/>
      <c r="G94" s="570"/>
      <c r="H94" s="2"/>
    </row>
    <row r="95" spans="1:8">
      <c r="A95" s="566"/>
      <c r="B95" s="567"/>
      <c r="C95" s="568"/>
      <c r="D95" s="568"/>
      <c r="E95" s="569"/>
      <c r="F95" s="569"/>
      <c r="G95" s="570"/>
      <c r="H95" s="2"/>
    </row>
    <row r="96" spans="1:8">
      <c r="A96" s="566"/>
      <c r="B96" s="567"/>
      <c r="C96" s="568"/>
      <c r="D96" s="568"/>
      <c r="E96" s="569"/>
      <c r="F96" s="569"/>
      <c r="G96" s="570"/>
      <c r="H96" s="2"/>
    </row>
    <row r="97" spans="1:8">
      <c r="A97" s="566"/>
      <c r="B97" s="567"/>
      <c r="C97" s="568"/>
      <c r="D97" s="568"/>
      <c r="E97" s="569"/>
      <c r="F97" s="569"/>
      <c r="G97" s="570"/>
      <c r="H97" s="2"/>
    </row>
    <row r="98" spans="1:8">
      <c r="A98" s="566"/>
      <c r="B98" s="567"/>
      <c r="C98" s="568"/>
      <c r="D98" s="568"/>
      <c r="E98" s="569"/>
      <c r="F98" s="569"/>
      <c r="G98" s="570"/>
      <c r="H98" s="2"/>
    </row>
    <row r="99" spans="1:8">
      <c r="A99" s="566"/>
      <c r="B99" s="567"/>
      <c r="C99" s="568"/>
      <c r="D99" s="568"/>
      <c r="E99" s="569"/>
      <c r="F99" s="569"/>
      <c r="G99" s="570"/>
      <c r="H99" s="2"/>
    </row>
    <row r="100" spans="1:8">
      <c r="A100" s="566"/>
      <c r="B100" s="567"/>
      <c r="C100" s="568"/>
      <c r="D100" s="568"/>
      <c r="E100" s="569"/>
      <c r="F100" s="569"/>
      <c r="G100" s="570"/>
      <c r="H100" s="2"/>
    </row>
    <row r="101" spans="1:8">
      <c r="A101" s="566"/>
      <c r="B101" s="567"/>
      <c r="C101" s="568"/>
      <c r="D101" s="568"/>
      <c r="E101" s="569"/>
      <c r="F101" s="569"/>
      <c r="G101" s="570"/>
      <c r="H101" s="2"/>
    </row>
    <row r="102" spans="1:8">
      <c r="A102" s="566"/>
      <c r="B102" s="567"/>
      <c r="C102" s="568"/>
      <c r="D102" s="568"/>
      <c r="E102" s="569"/>
      <c r="F102" s="569"/>
      <c r="G102" s="570"/>
      <c r="H102" s="2"/>
    </row>
    <row r="103" spans="1:8">
      <c r="A103" s="566"/>
      <c r="B103" s="567"/>
      <c r="C103" s="568"/>
      <c r="D103" s="568"/>
      <c r="E103" s="569"/>
      <c r="F103" s="569"/>
      <c r="G103" s="570"/>
      <c r="H103" s="2"/>
    </row>
    <row r="104" spans="1:8">
      <c r="A104" s="566"/>
      <c r="B104" s="567"/>
      <c r="C104" s="568"/>
      <c r="D104" s="568"/>
      <c r="E104" s="569"/>
      <c r="F104" s="569"/>
      <c r="G104" s="570"/>
      <c r="H104" s="2"/>
    </row>
    <row r="105" spans="1:8">
      <c r="A105" s="566"/>
      <c r="B105" s="567"/>
      <c r="C105" s="568"/>
      <c r="D105" s="568"/>
      <c r="E105" s="569"/>
      <c r="F105" s="569"/>
      <c r="G105" s="570"/>
      <c r="H105" s="2"/>
    </row>
    <row r="106" spans="1:8">
      <c r="A106" s="566"/>
      <c r="B106" s="567"/>
      <c r="C106" s="568"/>
      <c r="D106" s="568"/>
      <c r="E106" s="569"/>
      <c r="F106" s="569"/>
      <c r="G106" s="570"/>
      <c r="H106" s="2"/>
    </row>
    <row r="107" spans="1:8">
      <c r="A107" s="566"/>
      <c r="B107" s="567"/>
      <c r="C107" s="568"/>
      <c r="D107" s="568"/>
      <c r="E107" s="569"/>
      <c r="F107" s="569"/>
      <c r="G107" s="570"/>
      <c r="H107" s="2"/>
    </row>
    <row r="108" spans="1:8">
      <c r="A108" s="566"/>
      <c r="B108" s="567"/>
      <c r="C108" s="568"/>
      <c r="D108" s="568"/>
      <c r="E108" s="569"/>
      <c r="F108" s="569"/>
      <c r="G108" s="570"/>
      <c r="H108" s="2"/>
    </row>
    <row r="109" spans="1:8">
      <c r="A109" s="566"/>
      <c r="B109" s="567"/>
      <c r="C109" s="568"/>
      <c r="D109" s="568"/>
      <c r="E109" s="569"/>
      <c r="F109" s="569"/>
      <c r="G109" s="570"/>
      <c r="H109" s="2"/>
    </row>
    <row r="110" spans="1:8">
      <c r="A110" s="566"/>
      <c r="B110" s="567"/>
      <c r="C110" s="568"/>
      <c r="D110" s="568"/>
      <c r="E110" s="569"/>
      <c r="F110" s="569"/>
      <c r="G110" s="570"/>
      <c r="H110" s="2"/>
    </row>
    <row r="111" spans="1:8">
      <c r="A111" s="566"/>
      <c r="B111" s="567"/>
      <c r="C111" s="568"/>
      <c r="D111" s="568"/>
      <c r="E111" s="569"/>
      <c r="F111" s="569"/>
      <c r="G111" s="570"/>
      <c r="H111" s="2"/>
    </row>
    <row r="112" spans="1:8">
      <c r="A112" s="566"/>
      <c r="B112" s="567"/>
      <c r="C112" s="568"/>
      <c r="D112" s="568"/>
      <c r="E112" s="569"/>
      <c r="F112" s="569"/>
      <c r="G112" s="570"/>
      <c r="H112" s="2"/>
    </row>
    <row r="113" spans="1:8">
      <c r="A113" s="566"/>
      <c r="B113" s="567"/>
      <c r="C113" s="568"/>
      <c r="D113" s="568"/>
      <c r="E113" s="569"/>
      <c r="F113" s="569"/>
      <c r="G113" s="570"/>
      <c r="H113" s="2"/>
    </row>
    <row r="114" spans="1:8">
      <c r="A114" s="566"/>
      <c r="B114" s="567"/>
      <c r="C114" s="568"/>
      <c r="D114" s="568"/>
      <c r="E114" s="569"/>
      <c r="F114" s="569"/>
      <c r="G114" s="570"/>
      <c r="H114" s="2"/>
    </row>
  </sheetData>
  <mergeCells count="10">
    <mergeCell ref="C77:G77"/>
    <mergeCell ref="B11:C11"/>
    <mergeCell ref="F11:F12"/>
    <mergeCell ref="B10:C10"/>
    <mergeCell ref="C76:G76"/>
    <mergeCell ref="A1:A73"/>
    <mergeCell ref="B1:C6"/>
    <mergeCell ref="E1:G6"/>
    <mergeCell ref="B7:C7"/>
    <mergeCell ref="E7:G7"/>
  </mergeCells>
  <hyperlinks>
    <hyperlink ref="B11:C11" location="'ΠΡΟΤΕΙΝΟΜΕΝΟΣ ΤΙΜΟΚΑΤΑΛΟΓΟΣ'!A1" display="ΣΥΝΟΠΤΙΚΟΣ ΤΙΜΟΚΑΤΑΛΟΓΟΣ"/>
  </hyperlinks>
  <pageMargins left="0.70866141732283472" right="0.70866141732283472" top="0.74803149606299213" bottom="0.74803149606299213" header="0.31496062992125984" footer="0.31496062992125984"/>
  <pageSetup paperSize="9" scale="10" orientation="portrait" r:id="rId1"/>
  <colBreaks count="1" manualBreakCount="1">
    <brk id="7" max="1048575" man="1"/>
  </colBreaks>
  <drawing r:id="rId2"/>
</worksheet>
</file>

<file path=xl/worksheets/sheet108.xml><?xml version="1.0" encoding="utf-8"?>
<worksheet xmlns="http://schemas.openxmlformats.org/spreadsheetml/2006/main" xmlns:r="http://schemas.openxmlformats.org/officeDocument/2006/relationships">
  <sheetPr>
    <tabColor rgb="FF800000"/>
  </sheetPr>
  <dimension ref="A1:ES122"/>
  <sheetViews>
    <sheetView view="pageBreakPreview" zoomScale="24" zoomScaleNormal="24" zoomScaleSheetLayoutView="24" workbookViewId="0">
      <pane ySplit="12" topLeftCell="A13" activePane="bottomLeft" state="frozen"/>
      <selection pane="bottomLeft" activeCell="D8" sqref="D8:E8"/>
    </sheetView>
  </sheetViews>
  <sheetFormatPr defaultRowHeight="15"/>
  <cols>
    <col min="1" max="1" width="21.28515625" style="3" customWidth="1"/>
    <col min="2" max="2" width="21.28515625" style="12" customWidth="1"/>
    <col min="3" max="3" width="226.85546875" style="13" customWidth="1"/>
    <col min="4" max="5" width="59.7109375" style="13" customWidth="1"/>
    <col min="6" max="6" width="37" style="14" customWidth="1"/>
    <col min="7" max="7" width="35.28515625" style="14" bestFit="1" customWidth="1"/>
    <col min="8" max="8" width="172" style="15" customWidth="1"/>
    <col min="9" max="9" width="36.42578125" style="3" customWidth="1"/>
    <col min="10" max="11" width="39.85546875" style="3" customWidth="1"/>
    <col min="12" max="15" width="9.5703125" style="3" customWidth="1"/>
    <col min="16" max="16384" width="9.140625" style="3"/>
  </cols>
  <sheetData>
    <row r="1" spans="1:149" ht="134.25" customHeight="1">
      <c r="A1" s="795" t="s">
        <v>665</v>
      </c>
      <c r="B1" s="899" t="s">
        <v>1031</v>
      </c>
      <c r="C1" s="900"/>
      <c r="D1" s="109" t="s">
        <v>658</v>
      </c>
      <c r="E1" s="109" t="s">
        <v>658</v>
      </c>
      <c r="F1" s="903"/>
      <c r="G1" s="904"/>
      <c r="H1" s="905"/>
      <c r="I1" s="2"/>
    </row>
    <row r="2" spans="1:149" ht="112.15" customHeight="1">
      <c r="A2" s="796"/>
      <c r="B2" s="901"/>
      <c r="C2" s="902"/>
      <c r="D2" s="110" t="s">
        <v>608</v>
      </c>
      <c r="E2" s="110" t="s">
        <v>608</v>
      </c>
      <c r="F2" s="906"/>
      <c r="G2" s="907"/>
      <c r="H2" s="908"/>
      <c r="I2" s="2"/>
    </row>
    <row r="3" spans="1:149" ht="70.5" customHeight="1">
      <c r="A3" s="796"/>
      <c r="B3" s="901"/>
      <c r="C3" s="902"/>
      <c r="D3" s="111">
        <v>1248</v>
      </c>
      <c r="E3" s="111">
        <v>1248</v>
      </c>
      <c r="F3" s="906"/>
      <c r="G3" s="907"/>
      <c r="H3" s="908"/>
      <c r="I3" s="2"/>
    </row>
    <row r="4" spans="1:149" ht="76.5" customHeight="1">
      <c r="A4" s="796"/>
      <c r="B4" s="901"/>
      <c r="C4" s="902"/>
      <c r="D4" s="111" t="s">
        <v>97</v>
      </c>
      <c r="E4" s="111" t="s">
        <v>557</v>
      </c>
      <c r="F4" s="906"/>
      <c r="G4" s="907"/>
      <c r="H4" s="908"/>
      <c r="I4" s="2"/>
    </row>
    <row r="5" spans="1:149" ht="73.5" customHeight="1">
      <c r="A5" s="796"/>
      <c r="B5" s="901"/>
      <c r="C5" s="902"/>
      <c r="D5" s="111" t="s">
        <v>703</v>
      </c>
      <c r="E5" s="111" t="s">
        <v>703</v>
      </c>
      <c r="F5" s="906"/>
      <c r="G5" s="907"/>
      <c r="H5" s="908"/>
      <c r="I5" s="2"/>
    </row>
    <row r="6" spans="1:149" ht="118.5" customHeight="1">
      <c r="A6" s="796"/>
      <c r="B6" s="901"/>
      <c r="C6" s="902"/>
      <c r="D6" s="111" t="s">
        <v>131</v>
      </c>
      <c r="E6" s="111" t="s">
        <v>131</v>
      </c>
      <c r="F6" s="906"/>
      <c r="G6" s="907"/>
      <c r="H6" s="908"/>
      <c r="I6" s="2"/>
    </row>
    <row r="7" spans="1:149" ht="73.5" customHeight="1">
      <c r="A7" s="796"/>
      <c r="B7" s="909" t="s">
        <v>232</v>
      </c>
      <c r="C7" s="910"/>
      <c r="D7" s="406">
        <v>12453.946249999994</v>
      </c>
      <c r="E7" s="406">
        <v>11555.508749999999</v>
      </c>
      <c r="F7" s="841"/>
      <c r="G7" s="842"/>
      <c r="H7" s="843"/>
      <c r="I7" s="2"/>
    </row>
    <row r="8" spans="1:149" ht="73.5" customHeight="1">
      <c r="A8" s="796"/>
      <c r="B8" s="756"/>
      <c r="C8" s="757" t="s">
        <v>1671</v>
      </c>
      <c r="D8" s="769">
        <v>108</v>
      </c>
      <c r="E8" s="769">
        <v>108</v>
      </c>
      <c r="F8" s="748"/>
      <c r="G8" s="748"/>
      <c r="H8" s="748"/>
      <c r="I8" s="566"/>
      <c r="J8" s="566"/>
      <c r="K8" s="566"/>
      <c r="L8" s="566"/>
      <c r="M8" s="566"/>
      <c r="N8" s="566"/>
      <c r="O8" s="566"/>
      <c r="P8" s="566"/>
      <c r="Q8" s="566"/>
      <c r="R8" s="566"/>
      <c r="S8" s="566"/>
      <c r="T8" s="566"/>
      <c r="U8" s="566"/>
      <c r="V8" s="566"/>
      <c r="W8" s="566"/>
      <c r="X8" s="566"/>
      <c r="Y8" s="566"/>
      <c r="Z8" s="566"/>
      <c r="AA8" s="566"/>
      <c r="AB8" s="566"/>
      <c r="AC8" s="566"/>
      <c r="AD8" s="566"/>
      <c r="AE8" s="566"/>
      <c r="AF8" s="566"/>
      <c r="AG8" s="566"/>
      <c r="AH8" s="566"/>
      <c r="AI8" s="566"/>
      <c r="AJ8" s="566"/>
      <c r="AK8" s="566"/>
      <c r="AL8" s="566"/>
      <c r="AM8" s="566"/>
      <c r="AN8" s="566"/>
      <c r="AO8" s="566"/>
      <c r="AP8" s="566"/>
      <c r="AQ8" s="566"/>
      <c r="AR8" s="566"/>
      <c r="AS8" s="566"/>
      <c r="AT8" s="566"/>
      <c r="AU8" s="566"/>
      <c r="AV8" s="566"/>
      <c r="AW8" s="566"/>
      <c r="AX8" s="566"/>
      <c r="AY8" s="566"/>
      <c r="AZ8" s="566"/>
      <c r="BA8" s="566"/>
      <c r="BB8" s="566"/>
      <c r="BC8" s="566"/>
      <c r="BD8" s="566"/>
      <c r="BE8" s="566"/>
      <c r="BF8" s="566"/>
      <c r="BG8" s="566"/>
      <c r="BH8" s="566"/>
      <c r="BI8" s="566"/>
      <c r="BJ8" s="566"/>
      <c r="BK8" s="566"/>
      <c r="BL8" s="566"/>
      <c r="BM8" s="566"/>
      <c r="BN8" s="566"/>
      <c r="BO8" s="566"/>
      <c r="BP8" s="566"/>
      <c r="BQ8" s="566"/>
      <c r="BR8" s="566"/>
      <c r="BS8" s="566"/>
      <c r="BT8" s="566"/>
      <c r="BU8" s="566"/>
      <c r="BV8" s="566"/>
      <c r="BW8" s="566"/>
      <c r="BX8" s="566"/>
      <c r="BY8" s="566"/>
      <c r="BZ8" s="566"/>
      <c r="CA8" s="566"/>
      <c r="CB8" s="566"/>
      <c r="CC8" s="566"/>
      <c r="CD8" s="566"/>
      <c r="CE8" s="566"/>
      <c r="CF8" s="566"/>
      <c r="CG8" s="566"/>
      <c r="CH8" s="566"/>
      <c r="CI8" s="566"/>
      <c r="CJ8" s="566"/>
      <c r="CK8" s="566"/>
      <c r="CL8" s="566"/>
      <c r="CM8" s="566"/>
      <c r="CN8" s="566"/>
      <c r="CO8" s="566"/>
      <c r="CP8" s="566"/>
      <c r="CQ8" s="566"/>
      <c r="CR8" s="566"/>
      <c r="CS8" s="566"/>
      <c r="CT8" s="566"/>
      <c r="CU8" s="566"/>
      <c r="CV8" s="566"/>
      <c r="CW8" s="566"/>
      <c r="CX8" s="566"/>
      <c r="CY8" s="566"/>
      <c r="CZ8" s="566"/>
      <c r="DA8" s="566"/>
      <c r="DB8" s="566"/>
      <c r="DC8" s="566"/>
      <c r="DD8" s="566"/>
      <c r="DE8" s="566"/>
      <c r="DF8" s="566"/>
      <c r="DG8" s="566"/>
      <c r="DH8" s="566"/>
      <c r="DI8" s="566"/>
      <c r="DJ8" s="566"/>
      <c r="DK8" s="566"/>
      <c r="DL8" s="566"/>
      <c r="DM8" s="566"/>
      <c r="DN8" s="566"/>
      <c r="DO8" s="566"/>
      <c r="DP8" s="566"/>
      <c r="DQ8" s="566"/>
      <c r="DR8" s="566"/>
      <c r="DS8" s="566"/>
      <c r="DT8" s="566"/>
      <c r="DU8" s="566"/>
      <c r="DV8" s="566"/>
      <c r="DW8" s="566"/>
      <c r="DX8" s="566"/>
      <c r="DY8" s="566"/>
      <c r="DZ8" s="566"/>
      <c r="EA8" s="566"/>
      <c r="EB8" s="566"/>
      <c r="EC8" s="566"/>
      <c r="ED8" s="566"/>
      <c r="EE8" s="566"/>
      <c r="EF8" s="566"/>
      <c r="EG8" s="566"/>
      <c r="EH8" s="566"/>
      <c r="EI8" s="566"/>
      <c r="EJ8" s="566"/>
      <c r="EK8" s="566"/>
      <c r="EL8" s="566"/>
      <c r="EM8" s="566"/>
      <c r="EN8" s="566"/>
      <c r="EO8" s="566"/>
      <c r="EP8" s="566"/>
      <c r="EQ8" s="566"/>
      <c r="ER8" s="566"/>
      <c r="ES8" s="566"/>
    </row>
    <row r="9" spans="1:149" ht="73.5" customHeight="1">
      <c r="A9" s="796"/>
      <c r="B9" s="756"/>
      <c r="C9" s="757" t="s">
        <v>1669</v>
      </c>
      <c r="D9" s="651">
        <v>150</v>
      </c>
      <c r="E9" s="651">
        <v>150</v>
      </c>
      <c r="F9" s="748"/>
      <c r="G9" s="748"/>
      <c r="H9" s="748"/>
      <c r="I9" s="566"/>
      <c r="J9" s="566"/>
      <c r="K9" s="566"/>
      <c r="L9" s="566"/>
      <c r="M9" s="566"/>
      <c r="N9" s="566"/>
      <c r="O9" s="566"/>
      <c r="P9" s="566"/>
      <c r="Q9" s="566"/>
      <c r="R9" s="566"/>
      <c r="S9" s="566"/>
      <c r="T9" s="566"/>
      <c r="U9" s="566"/>
      <c r="V9" s="566"/>
      <c r="W9" s="566"/>
      <c r="X9" s="566"/>
      <c r="Y9" s="566"/>
      <c r="Z9" s="566"/>
      <c r="AA9" s="566"/>
      <c r="AB9" s="566"/>
      <c r="AC9" s="566"/>
      <c r="AD9" s="566"/>
      <c r="AE9" s="566"/>
      <c r="AF9" s="566"/>
      <c r="AG9" s="566"/>
      <c r="AH9" s="566"/>
      <c r="AI9" s="566"/>
      <c r="AJ9" s="566"/>
      <c r="AK9" s="566"/>
      <c r="AL9" s="566"/>
      <c r="AM9" s="566"/>
      <c r="AN9" s="566"/>
      <c r="AO9" s="566"/>
      <c r="AP9" s="566"/>
      <c r="AQ9" s="566"/>
      <c r="AR9" s="566"/>
      <c r="AS9" s="566"/>
      <c r="AT9" s="566"/>
      <c r="AU9" s="566"/>
      <c r="AV9" s="566"/>
      <c r="AW9" s="566"/>
      <c r="AX9" s="566"/>
      <c r="AY9" s="566"/>
      <c r="AZ9" s="566"/>
      <c r="BA9" s="566"/>
      <c r="BB9" s="566"/>
      <c r="BC9" s="566"/>
      <c r="BD9" s="566"/>
      <c r="BE9" s="566"/>
      <c r="BF9" s="566"/>
      <c r="BG9" s="566"/>
      <c r="BH9" s="566"/>
      <c r="BI9" s="566"/>
      <c r="BJ9" s="566"/>
      <c r="BK9" s="566"/>
      <c r="BL9" s="566"/>
      <c r="BM9" s="566"/>
      <c r="BN9" s="566"/>
      <c r="BO9" s="566"/>
      <c r="BP9" s="566"/>
      <c r="BQ9" s="566"/>
      <c r="BR9" s="566"/>
      <c r="BS9" s="566"/>
      <c r="BT9" s="566"/>
      <c r="BU9" s="566"/>
      <c r="BV9" s="566"/>
      <c r="BW9" s="566"/>
      <c r="BX9" s="566"/>
      <c r="BY9" s="566"/>
      <c r="BZ9" s="566"/>
      <c r="CA9" s="566"/>
      <c r="CB9" s="566"/>
      <c r="CC9" s="566"/>
      <c r="CD9" s="566"/>
      <c r="CE9" s="566"/>
      <c r="CF9" s="566"/>
      <c r="CG9" s="566"/>
      <c r="CH9" s="566"/>
      <c r="CI9" s="566"/>
      <c r="CJ9" s="566"/>
      <c r="CK9" s="566"/>
      <c r="CL9" s="566"/>
      <c r="CM9" s="566"/>
      <c r="CN9" s="566"/>
      <c r="CO9" s="566"/>
      <c r="CP9" s="566"/>
      <c r="CQ9" s="566"/>
      <c r="CR9" s="566"/>
      <c r="CS9" s="566"/>
      <c r="CT9" s="566"/>
      <c r="CU9" s="566"/>
      <c r="CV9" s="566"/>
      <c r="CW9" s="566"/>
      <c r="CX9" s="566"/>
      <c r="CY9" s="566"/>
      <c r="CZ9" s="566"/>
      <c r="DA9" s="566"/>
      <c r="DB9" s="566"/>
      <c r="DC9" s="566"/>
      <c r="DD9" s="566"/>
      <c r="DE9" s="566"/>
      <c r="DF9" s="566"/>
      <c r="DG9" s="566"/>
      <c r="DH9" s="566"/>
      <c r="DI9" s="566"/>
      <c r="DJ9" s="566"/>
      <c r="DK9" s="566"/>
      <c r="DL9" s="566"/>
      <c r="DM9" s="566"/>
      <c r="DN9" s="566"/>
      <c r="DO9" s="566"/>
      <c r="DP9" s="566"/>
      <c r="DQ9" s="566"/>
      <c r="DR9" s="566"/>
      <c r="DS9" s="566"/>
      <c r="DT9" s="566"/>
      <c r="DU9" s="566"/>
      <c r="DV9" s="566"/>
      <c r="DW9" s="566"/>
      <c r="DX9" s="566"/>
      <c r="DY9" s="566"/>
      <c r="DZ9" s="566"/>
      <c r="EA9" s="566"/>
      <c r="EB9" s="566"/>
      <c r="EC9" s="566"/>
      <c r="ED9" s="566"/>
      <c r="EE9" s="566"/>
      <c r="EF9" s="566"/>
      <c r="EG9" s="566"/>
      <c r="EH9" s="566"/>
      <c r="EI9" s="566"/>
      <c r="EJ9" s="566"/>
      <c r="EK9" s="566"/>
      <c r="EL9" s="566"/>
      <c r="EM9" s="566"/>
      <c r="EN9" s="566"/>
      <c r="EO9" s="566"/>
      <c r="EP9" s="566"/>
      <c r="EQ9" s="566"/>
      <c r="ER9" s="566"/>
      <c r="ES9" s="566"/>
    </row>
    <row r="10" spans="1:149" s="408" customFormat="1" ht="89.25" customHeight="1">
      <c r="A10" s="796"/>
      <c r="B10" s="909" t="s">
        <v>1670</v>
      </c>
      <c r="C10" s="910"/>
      <c r="D10" s="406">
        <v>73.72</v>
      </c>
      <c r="E10" s="406">
        <v>73.72</v>
      </c>
      <c r="F10" s="158"/>
      <c r="G10" s="158"/>
      <c r="H10" s="161"/>
      <c r="I10" s="163"/>
      <c r="J10" s="163"/>
      <c r="K10" s="163"/>
      <c r="L10" s="43"/>
      <c r="M10" s="43"/>
      <c r="N10" s="43"/>
      <c r="O10" s="43"/>
      <c r="P10" s="43"/>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c r="AW10" s="43"/>
      <c r="AX10" s="43"/>
      <c r="AY10" s="43"/>
      <c r="AZ10" s="43"/>
      <c r="BA10" s="43"/>
      <c r="BB10" s="43"/>
      <c r="BC10" s="43"/>
      <c r="BD10" s="43"/>
      <c r="BE10" s="43"/>
      <c r="BF10" s="43"/>
      <c r="BG10" s="43"/>
      <c r="BH10" s="43"/>
      <c r="BI10" s="43"/>
      <c r="BJ10" s="43"/>
      <c r="BK10" s="43"/>
      <c r="BL10" s="43"/>
      <c r="BM10" s="43"/>
      <c r="BN10" s="43"/>
      <c r="BO10" s="43"/>
      <c r="BP10" s="43"/>
      <c r="BQ10" s="43"/>
      <c r="BR10" s="43"/>
      <c r="BS10" s="43"/>
      <c r="BT10" s="43"/>
      <c r="BU10" s="43"/>
      <c r="BV10" s="43"/>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c r="DF10" s="43"/>
      <c r="DG10" s="43"/>
      <c r="DH10" s="43"/>
      <c r="DI10" s="43"/>
      <c r="DJ10" s="43"/>
      <c r="DK10" s="43"/>
      <c r="DL10" s="43"/>
      <c r="DM10" s="43"/>
      <c r="DN10" s="43"/>
      <c r="DO10" s="43"/>
      <c r="DP10" s="43"/>
      <c r="DQ10" s="43"/>
      <c r="DR10" s="43"/>
      <c r="DS10" s="43"/>
      <c r="DT10" s="43"/>
      <c r="DU10" s="43"/>
      <c r="DV10" s="43"/>
      <c r="DW10" s="43"/>
      <c r="DX10" s="43"/>
      <c r="DY10" s="43"/>
      <c r="DZ10" s="43"/>
      <c r="EA10" s="43"/>
      <c r="EB10" s="43"/>
      <c r="EC10" s="43"/>
      <c r="ED10" s="43"/>
      <c r="EE10" s="43"/>
      <c r="EF10" s="43"/>
      <c r="EG10" s="43"/>
      <c r="EH10" s="43"/>
      <c r="EI10" s="43"/>
      <c r="EJ10" s="43"/>
      <c r="EK10" s="43"/>
      <c r="EL10" s="43"/>
      <c r="EM10" s="43"/>
      <c r="EN10" s="43"/>
      <c r="EO10" s="43"/>
      <c r="EP10" s="43"/>
      <c r="EQ10" s="43"/>
      <c r="ER10" s="43"/>
      <c r="ES10" s="43"/>
    </row>
    <row r="11" spans="1:149" s="6" customFormat="1" ht="73.5" customHeight="1">
      <c r="A11" s="796"/>
      <c r="B11" s="791" t="s">
        <v>233</v>
      </c>
      <c r="C11" s="792"/>
      <c r="D11" s="61" t="s">
        <v>705</v>
      </c>
      <c r="E11" s="61" t="s">
        <v>1649</v>
      </c>
      <c r="F11" s="87" t="s">
        <v>232</v>
      </c>
      <c r="G11" s="848" t="s">
        <v>234</v>
      </c>
      <c r="H11" s="4"/>
      <c r="I11" s="5"/>
    </row>
    <row r="12" spans="1:149" s="7" customFormat="1" ht="64.5" customHeight="1">
      <c r="A12" s="796"/>
      <c r="B12" s="353" t="s">
        <v>45</v>
      </c>
      <c r="C12" s="353"/>
      <c r="D12" s="353"/>
      <c r="E12" s="353"/>
      <c r="F12" s="353"/>
      <c r="G12" s="849"/>
      <c r="H12" s="354" t="s">
        <v>244</v>
      </c>
      <c r="I12" s="5"/>
      <c r="J12" s="6"/>
      <c r="K12" s="6"/>
    </row>
    <row r="13" spans="1:149" s="7" customFormat="1" ht="78" customHeight="1">
      <c r="A13" s="730"/>
      <c r="B13" s="136" t="s">
        <v>238</v>
      </c>
      <c r="C13" s="42" t="s">
        <v>291</v>
      </c>
      <c r="D13" s="113" t="s">
        <v>47</v>
      </c>
      <c r="E13" s="113" t="s">
        <v>47</v>
      </c>
      <c r="F13" s="89"/>
      <c r="G13" s="137" t="s">
        <v>238</v>
      </c>
      <c r="H13" s="58"/>
      <c r="I13" s="6"/>
      <c r="J13" s="6"/>
    </row>
    <row r="14" spans="1:149" s="7" customFormat="1" ht="78" customHeight="1">
      <c r="A14" s="730"/>
      <c r="B14" s="114" t="s">
        <v>46</v>
      </c>
      <c r="C14" s="42" t="s">
        <v>292</v>
      </c>
      <c r="D14" s="113" t="s">
        <v>47</v>
      </c>
      <c r="E14" s="113" t="s">
        <v>47</v>
      </c>
      <c r="F14" s="89"/>
      <c r="G14" s="114" t="s">
        <v>46</v>
      </c>
      <c r="H14" s="58"/>
      <c r="I14" s="6"/>
      <c r="J14" s="6"/>
    </row>
    <row r="15" spans="1:149" s="7" customFormat="1" ht="78" customHeight="1">
      <c r="A15" s="730"/>
      <c r="B15" s="114" t="s">
        <v>221</v>
      </c>
      <c r="C15" s="8" t="s">
        <v>263</v>
      </c>
      <c r="D15" s="113" t="s">
        <v>47</v>
      </c>
      <c r="E15" s="113" t="s">
        <v>47</v>
      </c>
      <c r="F15" s="89"/>
      <c r="G15" s="114" t="s">
        <v>221</v>
      </c>
      <c r="H15" s="58"/>
      <c r="I15" s="6"/>
      <c r="J15" s="6"/>
    </row>
    <row r="16" spans="1:149" s="7" customFormat="1" ht="78" customHeight="1">
      <c r="A16" s="730"/>
      <c r="B16" s="114" t="s">
        <v>200</v>
      </c>
      <c r="C16" s="8" t="s">
        <v>33</v>
      </c>
      <c r="D16" s="510" t="s">
        <v>848</v>
      </c>
      <c r="E16" s="113" t="s">
        <v>47</v>
      </c>
      <c r="F16" s="89">
        <v>164.06</v>
      </c>
      <c r="G16" s="114" t="s">
        <v>200</v>
      </c>
      <c r="H16" s="58"/>
      <c r="I16" s="6"/>
      <c r="J16" s="6"/>
    </row>
    <row r="17" spans="1:10" s="7" customFormat="1" ht="78" customHeight="1">
      <c r="A17" s="730"/>
      <c r="B17" s="114" t="s">
        <v>48</v>
      </c>
      <c r="C17" s="8" t="s">
        <v>49</v>
      </c>
      <c r="D17" s="511" t="s">
        <v>47</v>
      </c>
      <c r="E17" s="511" t="s">
        <v>47</v>
      </c>
      <c r="F17" s="89"/>
      <c r="G17" s="114" t="s">
        <v>48</v>
      </c>
      <c r="H17" s="90"/>
      <c r="I17" s="6"/>
      <c r="J17" s="6"/>
    </row>
    <row r="18" spans="1:10" s="7" customFormat="1" ht="78" customHeight="1">
      <c r="A18" s="730"/>
      <c r="B18" s="114" t="s">
        <v>170</v>
      </c>
      <c r="C18" s="8" t="s">
        <v>201</v>
      </c>
      <c r="D18" s="511" t="s">
        <v>47</v>
      </c>
      <c r="E18" s="511" t="s">
        <v>47</v>
      </c>
      <c r="F18" s="89"/>
      <c r="G18" s="114" t="s">
        <v>170</v>
      </c>
      <c r="H18" s="90"/>
      <c r="I18" s="6"/>
      <c r="J18" s="6"/>
    </row>
    <row r="19" spans="1:10" s="7" customFormat="1" ht="78" customHeight="1">
      <c r="A19" s="730"/>
      <c r="B19" s="114" t="s">
        <v>165</v>
      </c>
      <c r="C19" s="8" t="s">
        <v>166</v>
      </c>
      <c r="D19" s="511" t="s">
        <v>47</v>
      </c>
      <c r="E19" s="511" t="s">
        <v>47</v>
      </c>
      <c r="F19" s="89"/>
      <c r="G19" s="114" t="s">
        <v>165</v>
      </c>
      <c r="H19" s="58"/>
      <c r="I19" s="6"/>
      <c r="J19" s="6"/>
    </row>
    <row r="20" spans="1:10" s="7" customFormat="1" ht="78" customHeight="1">
      <c r="A20" s="730"/>
      <c r="B20" s="114" t="s">
        <v>0</v>
      </c>
      <c r="C20" s="42" t="s">
        <v>313</v>
      </c>
      <c r="D20" s="511" t="s">
        <v>47</v>
      </c>
      <c r="E20" s="511" t="s">
        <v>47</v>
      </c>
      <c r="F20" s="89"/>
      <c r="G20" s="114" t="s">
        <v>0</v>
      </c>
      <c r="H20" s="58"/>
      <c r="I20" s="6"/>
      <c r="J20" s="6"/>
    </row>
    <row r="21" spans="1:10" s="7" customFormat="1" ht="78" customHeight="1">
      <c r="A21" s="730"/>
      <c r="B21" s="114" t="s">
        <v>58</v>
      </c>
      <c r="C21" s="8" t="s">
        <v>59</v>
      </c>
      <c r="D21" s="510" t="s">
        <v>848</v>
      </c>
      <c r="E21" s="511" t="s">
        <v>47</v>
      </c>
      <c r="F21" s="89">
        <v>117.19</v>
      </c>
      <c r="G21" s="114" t="s">
        <v>58</v>
      </c>
      <c r="H21" s="58" t="s">
        <v>843</v>
      </c>
      <c r="I21" s="6"/>
      <c r="J21" s="6"/>
    </row>
    <row r="22" spans="1:10" s="7" customFormat="1" ht="78" customHeight="1">
      <c r="A22" s="730"/>
      <c r="B22" s="114" t="s">
        <v>1645</v>
      </c>
      <c r="C22" s="8" t="s">
        <v>1646</v>
      </c>
      <c r="D22" s="512" t="s">
        <v>169</v>
      </c>
      <c r="E22" s="512" t="s">
        <v>169</v>
      </c>
      <c r="F22" s="89"/>
      <c r="G22" s="114" t="s">
        <v>1645</v>
      </c>
      <c r="H22" s="58"/>
      <c r="I22" s="6"/>
      <c r="J22" s="6"/>
    </row>
    <row r="23" spans="1:10" s="7" customFormat="1" ht="78" customHeight="1">
      <c r="A23" s="730"/>
      <c r="B23" s="115" t="s">
        <v>50</v>
      </c>
      <c r="C23" s="8" t="s">
        <v>453</v>
      </c>
      <c r="D23" s="511" t="s">
        <v>47</v>
      </c>
      <c r="E23" s="511" t="s">
        <v>47</v>
      </c>
      <c r="F23" s="89"/>
      <c r="G23" s="115" t="s">
        <v>50</v>
      </c>
      <c r="H23" s="58"/>
      <c r="I23" s="6"/>
      <c r="J23" s="6"/>
    </row>
    <row r="24" spans="1:10" s="7" customFormat="1" ht="78" customHeight="1">
      <c r="A24" s="730"/>
      <c r="B24" s="115" t="s">
        <v>100</v>
      </c>
      <c r="C24" s="8" t="s">
        <v>175</v>
      </c>
      <c r="D24" s="511" t="s">
        <v>47</v>
      </c>
      <c r="E24" s="511" t="s">
        <v>47</v>
      </c>
      <c r="F24" s="89"/>
      <c r="G24" s="115" t="s">
        <v>100</v>
      </c>
      <c r="H24" s="58"/>
      <c r="I24" s="6"/>
      <c r="J24" s="6"/>
    </row>
    <row r="25" spans="1:10" s="7" customFormat="1" ht="78" customHeight="1">
      <c r="A25" s="730"/>
      <c r="B25" s="115" t="s">
        <v>101</v>
      </c>
      <c r="C25" s="42" t="s">
        <v>319</v>
      </c>
      <c r="D25" s="512" t="s">
        <v>169</v>
      </c>
      <c r="E25" s="512" t="s">
        <v>169</v>
      </c>
      <c r="F25" s="89"/>
      <c r="G25" s="115" t="s">
        <v>101</v>
      </c>
      <c r="H25" s="58"/>
      <c r="I25" s="6"/>
      <c r="J25" s="6"/>
    </row>
    <row r="26" spans="1:10" s="7" customFormat="1" ht="113.45" customHeight="1">
      <c r="A26" s="730"/>
      <c r="B26" s="115" t="s">
        <v>52</v>
      </c>
      <c r="C26" s="9" t="s">
        <v>393</v>
      </c>
      <c r="D26" s="511" t="s">
        <v>47</v>
      </c>
      <c r="E26" s="511" t="s">
        <v>47</v>
      </c>
      <c r="F26" s="89"/>
      <c r="G26" s="115" t="s">
        <v>52</v>
      </c>
      <c r="H26" s="58"/>
      <c r="I26" s="6"/>
      <c r="J26" s="6"/>
    </row>
    <row r="27" spans="1:10" s="7" customFormat="1" ht="98.45" customHeight="1">
      <c r="A27" s="730"/>
      <c r="B27" s="115" t="s">
        <v>181</v>
      </c>
      <c r="C27" s="9" t="s">
        <v>293</v>
      </c>
      <c r="D27" s="511" t="s">
        <v>47</v>
      </c>
      <c r="E27" s="511" t="s">
        <v>47</v>
      </c>
      <c r="F27" s="89"/>
      <c r="G27" s="115" t="s">
        <v>181</v>
      </c>
      <c r="H27" s="59"/>
      <c r="I27" s="6"/>
      <c r="J27" s="6"/>
    </row>
    <row r="28" spans="1:10" s="7" customFormat="1" ht="98.45" customHeight="1">
      <c r="A28" s="730"/>
      <c r="B28" s="139" t="s">
        <v>204</v>
      </c>
      <c r="C28" s="460" t="s">
        <v>1466</v>
      </c>
      <c r="D28" s="512" t="s">
        <v>169</v>
      </c>
      <c r="E28" s="512" t="s">
        <v>169</v>
      </c>
      <c r="F28" s="89"/>
      <c r="G28" s="139" t="s">
        <v>204</v>
      </c>
      <c r="H28" s="140"/>
      <c r="I28" s="6"/>
      <c r="J28" s="6"/>
    </row>
    <row r="29" spans="1:10" s="7" customFormat="1" ht="114" customHeight="1">
      <c r="A29" s="730"/>
      <c r="B29" s="139" t="s">
        <v>93</v>
      </c>
      <c r="C29" s="460" t="s">
        <v>666</v>
      </c>
      <c r="D29" s="510" t="s">
        <v>848</v>
      </c>
      <c r="E29" s="512" t="s">
        <v>169</v>
      </c>
      <c r="F29" s="89">
        <v>78.13</v>
      </c>
      <c r="G29" s="139" t="s">
        <v>93</v>
      </c>
      <c r="H29" s="140"/>
      <c r="I29" s="6"/>
      <c r="J29" s="6"/>
    </row>
    <row r="30" spans="1:10" s="7" customFormat="1" ht="95.25" customHeight="1">
      <c r="A30" s="730"/>
      <c r="B30" s="139" t="s">
        <v>404</v>
      </c>
      <c r="C30" s="460" t="s">
        <v>667</v>
      </c>
      <c r="D30" s="512" t="s">
        <v>169</v>
      </c>
      <c r="E30" s="510" t="s">
        <v>848</v>
      </c>
      <c r="F30" s="89">
        <v>273.87</v>
      </c>
      <c r="G30" s="139" t="s">
        <v>404</v>
      </c>
      <c r="H30" s="140" t="s">
        <v>704</v>
      </c>
      <c r="I30" s="6"/>
      <c r="J30" s="6"/>
    </row>
    <row r="31" spans="1:10" s="7" customFormat="1" ht="92.25" customHeight="1">
      <c r="A31" s="730"/>
      <c r="B31" s="139" t="s">
        <v>53</v>
      </c>
      <c r="C31" s="141" t="s">
        <v>54</v>
      </c>
      <c r="D31" s="512" t="s">
        <v>169</v>
      </c>
      <c r="E31" s="511" t="s">
        <v>47</v>
      </c>
      <c r="F31" s="89"/>
      <c r="G31" s="139" t="s">
        <v>53</v>
      </c>
      <c r="H31" s="140"/>
      <c r="I31" s="6"/>
      <c r="J31" s="6"/>
    </row>
    <row r="32" spans="1:10" s="7" customFormat="1" ht="85.5" customHeight="1">
      <c r="A32" s="730"/>
      <c r="B32" s="139" t="s">
        <v>95</v>
      </c>
      <c r="C32" s="141" t="s">
        <v>669</v>
      </c>
      <c r="D32" s="511" t="s">
        <v>47</v>
      </c>
      <c r="E32" s="511" t="s">
        <v>47</v>
      </c>
      <c r="F32" s="89"/>
      <c r="G32" s="139" t="s">
        <v>95</v>
      </c>
      <c r="H32" s="140"/>
      <c r="I32" s="6"/>
      <c r="J32" s="6"/>
    </row>
    <row r="33" spans="1:10" s="7" customFormat="1" ht="85.5" customHeight="1">
      <c r="A33" s="730"/>
      <c r="B33" s="139" t="s">
        <v>1624</v>
      </c>
      <c r="C33" s="141" t="s">
        <v>1625</v>
      </c>
      <c r="D33" s="512" t="s">
        <v>169</v>
      </c>
      <c r="E33" s="511" t="s">
        <v>47</v>
      </c>
      <c r="F33" s="89"/>
      <c r="G33" s="139" t="s">
        <v>1624</v>
      </c>
      <c r="H33" s="140"/>
      <c r="I33" s="6"/>
      <c r="J33" s="6"/>
    </row>
    <row r="34" spans="1:10" s="7" customFormat="1" ht="85.5" customHeight="1">
      <c r="A34" s="730"/>
      <c r="B34" s="139" t="s">
        <v>454</v>
      </c>
      <c r="C34" s="141" t="s">
        <v>661</v>
      </c>
      <c r="D34" s="511" t="s">
        <v>47</v>
      </c>
      <c r="E34" s="512" t="s">
        <v>169</v>
      </c>
      <c r="F34" s="89"/>
      <c r="G34" s="139" t="s">
        <v>454</v>
      </c>
      <c r="H34" s="140"/>
      <c r="I34" s="6"/>
      <c r="J34" s="6"/>
    </row>
    <row r="35" spans="1:10" s="7" customFormat="1" ht="88.5" customHeight="1">
      <c r="A35" s="730"/>
      <c r="B35" s="139" t="s">
        <v>29</v>
      </c>
      <c r="C35" s="141" t="s">
        <v>30</v>
      </c>
      <c r="D35" s="510" t="s">
        <v>848</v>
      </c>
      <c r="E35" s="510" t="s">
        <v>848</v>
      </c>
      <c r="F35" s="89">
        <v>156.25</v>
      </c>
      <c r="G35" s="139" t="s">
        <v>29</v>
      </c>
      <c r="H35" s="140" t="s">
        <v>713</v>
      </c>
      <c r="I35" s="6"/>
      <c r="J35" s="6"/>
    </row>
    <row r="36" spans="1:10" s="7" customFormat="1" ht="82.5" customHeight="1">
      <c r="A36" s="730"/>
      <c r="B36" s="139" t="s">
        <v>671</v>
      </c>
      <c r="C36" s="141" t="s">
        <v>672</v>
      </c>
      <c r="D36" s="512" t="s">
        <v>169</v>
      </c>
      <c r="E36" s="512" t="s">
        <v>169</v>
      </c>
      <c r="F36" s="89"/>
      <c r="G36" s="139" t="s">
        <v>671</v>
      </c>
      <c r="H36" s="140"/>
      <c r="I36" s="6"/>
      <c r="J36" s="6"/>
    </row>
    <row r="37" spans="1:10" s="7" customFormat="1" ht="82.5" customHeight="1">
      <c r="A37" s="730"/>
      <c r="B37" s="139" t="s">
        <v>412</v>
      </c>
      <c r="C37" s="141" t="s">
        <v>673</v>
      </c>
      <c r="D37" s="510" t="s">
        <v>848</v>
      </c>
      <c r="E37" s="511" t="s">
        <v>47</v>
      </c>
      <c r="F37" s="89">
        <v>78.13</v>
      </c>
      <c r="G37" s="139" t="s">
        <v>412</v>
      </c>
      <c r="H37" s="140" t="s">
        <v>714</v>
      </c>
      <c r="I37" s="6"/>
      <c r="J37" s="6"/>
    </row>
    <row r="38" spans="1:10" s="7" customFormat="1" ht="85.5" customHeight="1">
      <c r="A38" s="730"/>
      <c r="B38" s="139" t="s">
        <v>133</v>
      </c>
      <c r="C38" s="141" t="s">
        <v>674</v>
      </c>
      <c r="D38" s="510" t="s">
        <v>848</v>
      </c>
      <c r="E38" s="510" t="s">
        <v>848</v>
      </c>
      <c r="F38" s="89">
        <v>39.06</v>
      </c>
      <c r="G38" s="139" t="s">
        <v>133</v>
      </c>
      <c r="H38" s="140"/>
      <c r="I38" s="6"/>
      <c r="J38" s="6"/>
    </row>
    <row r="39" spans="1:10" s="7" customFormat="1" ht="85.5" customHeight="1">
      <c r="A39" s="730"/>
      <c r="B39" s="139" t="s">
        <v>145</v>
      </c>
      <c r="C39" s="141" t="s">
        <v>675</v>
      </c>
      <c r="D39" s="512" t="s">
        <v>169</v>
      </c>
      <c r="E39" s="510" t="s">
        <v>848</v>
      </c>
      <c r="F39" s="89">
        <v>78.13</v>
      </c>
      <c r="G39" s="139" t="s">
        <v>145</v>
      </c>
      <c r="H39" s="140"/>
      <c r="I39" s="6"/>
      <c r="J39" s="6"/>
    </row>
    <row r="40" spans="1:10" s="7" customFormat="1" ht="98.25" customHeight="1">
      <c r="A40" s="730"/>
      <c r="B40" s="139" t="s">
        <v>512</v>
      </c>
      <c r="C40" s="141" t="s">
        <v>676</v>
      </c>
      <c r="D40" s="510" t="s">
        <v>848</v>
      </c>
      <c r="E40" s="512" t="s">
        <v>169</v>
      </c>
      <c r="F40" s="89">
        <v>78.13</v>
      </c>
      <c r="G40" s="139" t="s">
        <v>512</v>
      </c>
      <c r="H40" s="58" t="s">
        <v>712</v>
      </c>
      <c r="I40" s="6"/>
      <c r="J40" s="6"/>
    </row>
    <row r="41" spans="1:10" s="7" customFormat="1" ht="98.25" customHeight="1">
      <c r="A41" s="730"/>
      <c r="B41" s="139" t="s">
        <v>60</v>
      </c>
      <c r="C41" s="141" t="s">
        <v>358</v>
      </c>
      <c r="D41" s="512" t="s">
        <v>169</v>
      </c>
      <c r="E41" s="510" t="s">
        <v>848</v>
      </c>
      <c r="F41" s="89">
        <v>312.5</v>
      </c>
      <c r="G41" s="139" t="s">
        <v>60</v>
      </c>
      <c r="H41" s="140"/>
      <c r="I41" s="6"/>
      <c r="J41" s="6"/>
    </row>
    <row r="42" spans="1:10" s="7" customFormat="1" ht="98.25" customHeight="1">
      <c r="A42" s="730"/>
      <c r="B42" s="139" t="s">
        <v>32</v>
      </c>
      <c r="C42" s="141" t="s">
        <v>670</v>
      </c>
      <c r="D42" s="512" t="s">
        <v>169</v>
      </c>
      <c r="E42" s="512" t="s">
        <v>169</v>
      </c>
      <c r="F42" s="89"/>
      <c r="G42" s="139" t="s">
        <v>32</v>
      </c>
      <c r="H42" s="140"/>
      <c r="I42" s="6"/>
      <c r="J42" s="6"/>
    </row>
    <row r="43" spans="1:10" s="7" customFormat="1" ht="85.5" customHeight="1">
      <c r="A43" s="730"/>
      <c r="B43" s="139" t="s">
        <v>13</v>
      </c>
      <c r="C43" s="141" t="s">
        <v>309</v>
      </c>
      <c r="D43" s="511" t="s">
        <v>47</v>
      </c>
      <c r="E43" s="511" t="s">
        <v>47</v>
      </c>
      <c r="F43" s="89"/>
      <c r="G43" s="139" t="s">
        <v>13</v>
      </c>
      <c r="H43" s="140"/>
      <c r="I43" s="6"/>
      <c r="J43" s="6"/>
    </row>
    <row r="44" spans="1:10" s="7" customFormat="1" ht="85.5" customHeight="1">
      <c r="A44" s="730"/>
      <c r="B44" s="139" t="s">
        <v>662</v>
      </c>
      <c r="C44" s="141" t="s">
        <v>663</v>
      </c>
      <c r="D44" s="511" t="s">
        <v>47</v>
      </c>
      <c r="E44" s="511" t="s">
        <v>47</v>
      </c>
      <c r="F44" s="89"/>
      <c r="G44" s="139" t="s">
        <v>662</v>
      </c>
      <c r="H44" s="140"/>
      <c r="I44" s="5"/>
      <c r="J44" s="5"/>
    </row>
    <row r="45" spans="1:10" s="7" customFormat="1" ht="78" customHeight="1">
      <c r="A45" s="730"/>
      <c r="B45" s="115" t="s">
        <v>55</v>
      </c>
      <c r="C45" s="8" t="s">
        <v>56</v>
      </c>
      <c r="D45" s="511" t="s">
        <v>47</v>
      </c>
      <c r="E45" s="511" t="s">
        <v>47</v>
      </c>
      <c r="F45" s="89"/>
      <c r="G45" s="115" t="s">
        <v>55</v>
      </c>
      <c r="H45" s="58"/>
      <c r="I45" s="6"/>
      <c r="J45" s="6"/>
    </row>
    <row r="46" spans="1:10" s="7" customFormat="1" ht="78" customHeight="1">
      <c r="A46" s="730"/>
      <c r="B46" s="115" t="s">
        <v>61</v>
      </c>
      <c r="C46" s="8" t="s">
        <v>125</v>
      </c>
      <c r="D46" s="511" t="s">
        <v>47</v>
      </c>
      <c r="E46" s="511" t="s">
        <v>47</v>
      </c>
      <c r="F46" s="89"/>
      <c r="G46" s="115" t="s">
        <v>61</v>
      </c>
      <c r="H46" s="58"/>
      <c r="I46" s="6"/>
      <c r="J46" s="6"/>
    </row>
    <row r="47" spans="1:10" s="7" customFormat="1" ht="78" customHeight="1">
      <c r="A47" s="730"/>
      <c r="B47" s="115" t="s">
        <v>10</v>
      </c>
      <c r="C47" s="8" t="s">
        <v>11</v>
      </c>
      <c r="D47" s="511" t="s">
        <v>47</v>
      </c>
      <c r="E47" s="511" t="s">
        <v>47</v>
      </c>
      <c r="F47" s="89"/>
      <c r="G47" s="115" t="s">
        <v>10</v>
      </c>
      <c r="H47" s="58"/>
      <c r="I47" s="6"/>
      <c r="J47" s="6"/>
    </row>
    <row r="48" spans="1:10" s="7" customFormat="1" ht="78" customHeight="1">
      <c r="A48" s="730"/>
      <c r="B48" s="115" t="s">
        <v>12</v>
      </c>
      <c r="C48" s="42" t="s">
        <v>318</v>
      </c>
      <c r="D48" s="510" t="s">
        <v>848</v>
      </c>
      <c r="E48" s="512" t="s">
        <v>169</v>
      </c>
      <c r="F48" s="89">
        <v>156.25</v>
      </c>
      <c r="G48" s="115" t="s">
        <v>12</v>
      </c>
      <c r="H48" s="58"/>
      <c r="I48" s="6"/>
      <c r="J48" s="6"/>
    </row>
    <row r="49" spans="1:10" s="7" customFormat="1" ht="78" customHeight="1">
      <c r="A49" s="730"/>
      <c r="B49" s="115" t="s">
        <v>12</v>
      </c>
      <c r="C49" s="42" t="s">
        <v>318</v>
      </c>
      <c r="D49" s="512" t="s">
        <v>169</v>
      </c>
      <c r="E49" s="510" t="s">
        <v>848</v>
      </c>
      <c r="F49" s="89">
        <v>156.49</v>
      </c>
      <c r="G49" s="115" t="s">
        <v>12</v>
      </c>
      <c r="H49" s="58"/>
      <c r="I49" s="6"/>
      <c r="J49" s="6"/>
    </row>
    <row r="50" spans="1:10" s="7" customFormat="1" ht="112.5" customHeight="1">
      <c r="A50" s="730"/>
      <c r="B50" s="115" t="s">
        <v>4</v>
      </c>
      <c r="C50" s="141" t="s">
        <v>1648</v>
      </c>
      <c r="D50" s="510" t="s">
        <v>848</v>
      </c>
      <c r="E50" s="511" t="s">
        <v>47</v>
      </c>
      <c r="F50" s="89">
        <v>78.13</v>
      </c>
      <c r="G50" s="115" t="s">
        <v>4</v>
      </c>
      <c r="H50" s="58" t="s">
        <v>715</v>
      </c>
      <c r="I50" s="6"/>
      <c r="J50" s="6"/>
    </row>
    <row r="51" spans="1:10" s="7" customFormat="1" ht="76.5" customHeight="1">
      <c r="A51" s="730"/>
      <c r="B51" s="355" t="s">
        <v>300</v>
      </c>
      <c r="C51" s="42" t="s">
        <v>208</v>
      </c>
      <c r="D51" s="511" t="s">
        <v>47</v>
      </c>
      <c r="E51" s="511" t="s">
        <v>47</v>
      </c>
      <c r="F51" s="89"/>
      <c r="G51" s="115" t="s">
        <v>300</v>
      </c>
      <c r="H51" s="59"/>
      <c r="I51" s="6"/>
      <c r="J51" s="6"/>
    </row>
    <row r="52" spans="1:10" s="7" customFormat="1" ht="108" customHeight="1">
      <c r="A52" s="730"/>
      <c r="B52" s="115" t="s">
        <v>1300</v>
      </c>
      <c r="C52" s="49" t="s">
        <v>1301</v>
      </c>
      <c r="D52" s="512" t="s">
        <v>169</v>
      </c>
      <c r="E52" s="510" t="s">
        <v>848</v>
      </c>
      <c r="F52" s="89">
        <v>234.74</v>
      </c>
      <c r="G52" s="115" t="s">
        <v>1300</v>
      </c>
      <c r="H52" s="59"/>
    </row>
    <row r="53" spans="1:10" s="7" customFormat="1" ht="76.5" customHeight="1">
      <c r="A53" s="730"/>
      <c r="B53" s="115" t="s">
        <v>678</v>
      </c>
      <c r="C53" s="42" t="s">
        <v>679</v>
      </c>
      <c r="D53" s="511" t="s">
        <v>47</v>
      </c>
      <c r="E53" s="511" t="s">
        <v>47</v>
      </c>
      <c r="F53" s="89"/>
      <c r="G53" s="115" t="s">
        <v>678</v>
      </c>
      <c r="H53" s="59"/>
      <c r="I53" s="6"/>
      <c r="J53" s="6"/>
    </row>
    <row r="54" spans="1:10" s="7" customFormat="1" ht="78" customHeight="1">
      <c r="A54" s="730"/>
      <c r="B54" s="115" t="s">
        <v>117</v>
      </c>
      <c r="C54" s="42" t="s">
        <v>693</v>
      </c>
      <c r="D54" s="510" t="s">
        <v>848</v>
      </c>
      <c r="E54" s="510" t="s">
        <v>848</v>
      </c>
      <c r="F54" s="89">
        <v>0</v>
      </c>
      <c r="G54" s="115" t="s">
        <v>117</v>
      </c>
      <c r="H54" s="58"/>
      <c r="I54" s="6"/>
      <c r="J54" s="6"/>
    </row>
    <row r="55" spans="1:10" s="7" customFormat="1" ht="78" customHeight="1">
      <c r="A55" s="730"/>
      <c r="B55" s="115" t="s">
        <v>119</v>
      </c>
      <c r="C55" s="42" t="s">
        <v>702</v>
      </c>
      <c r="D55" s="510" t="s">
        <v>848</v>
      </c>
      <c r="E55" s="510" t="s">
        <v>848</v>
      </c>
      <c r="F55" s="89">
        <v>351.56</v>
      </c>
      <c r="G55" s="115" t="s">
        <v>119</v>
      </c>
      <c r="H55" s="58"/>
      <c r="I55" s="6"/>
      <c r="J55" s="6"/>
    </row>
    <row r="56" spans="1:10" s="7" customFormat="1" ht="78" customHeight="1">
      <c r="A56" s="730"/>
      <c r="B56" s="115" t="s">
        <v>120</v>
      </c>
      <c r="C56" s="42" t="s">
        <v>698</v>
      </c>
      <c r="D56" s="510" t="s">
        <v>848</v>
      </c>
      <c r="E56" s="510" t="s">
        <v>848</v>
      </c>
      <c r="F56" s="89">
        <v>351.56</v>
      </c>
      <c r="G56" s="115" t="s">
        <v>120</v>
      </c>
      <c r="H56" s="58"/>
      <c r="I56" s="6"/>
      <c r="J56" s="6"/>
    </row>
    <row r="57" spans="1:10" s="7" customFormat="1" ht="78" customHeight="1">
      <c r="A57" s="730"/>
      <c r="B57" s="115" t="s">
        <v>121</v>
      </c>
      <c r="C57" s="42" t="s">
        <v>696</v>
      </c>
      <c r="D57" s="510" t="s">
        <v>848</v>
      </c>
      <c r="E57" s="510" t="s">
        <v>848</v>
      </c>
      <c r="F57" s="89">
        <v>351.56</v>
      </c>
      <c r="G57" s="115" t="s">
        <v>121</v>
      </c>
      <c r="H57" s="58"/>
      <c r="I57" s="6"/>
      <c r="J57" s="6"/>
    </row>
    <row r="58" spans="1:10" s="7" customFormat="1" ht="78" customHeight="1">
      <c r="A58" s="730"/>
      <c r="B58" s="115" t="s">
        <v>243</v>
      </c>
      <c r="C58" s="42" t="s">
        <v>305</v>
      </c>
      <c r="D58" s="510" t="s">
        <v>848</v>
      </c>
      <c r="E58" s="510" t="s">
        <v>848</v>
      </c>
      <c r="F58" s="732">
        <v>234.38</v>
      </c>
      <c r="G58" s="115" t="s">
        <v>243</v>
      </c>
      <c r="H58" s="58"/>
      <c r="I58" s="6"/>
      <c r="J58" s="6"/>
    </row>
    <row r="59" spans="1:10" s="7" customFormat="1" ht="78" customHeight="1">
      <c r="A59" s="730"/>
      <c r="B59" s="115" t="s">
        <v>240</v>
      </c>
      <c r="C59" s="42" t="s">
        <v>701</v>
      </c>
      <c r="D59" s="510" t="s">
        <v>848</v>
      </c>
      <c r="E59" s="510" t="s">
        <v>848</v>
      </c>
      <c r="F59" s="89">
        <v>351.56</v>
      </c>
      <c r="G59" s="115" t="s">
        <v>240</v>
      </c>
      <c r="H59" s="58"/>
      <c r="I59" s="6"/>
      <c r="J59" s="6"/>
    </row>
    <row r="60" spans="1:10" s="7" customFormat="1" ht="78" customHeight="1">
      <c r="A60" s="730"/>
      <c r="B60" s="115" t="s">
        <v>241</v>
      </c>
      <c r="C60" s="42" t="s">
        <v>695</v>
      </c>
      <c r="D60" s="510" t="s">
        <v>848</v>
      </c>
      <c r="E60" s="510" t="s">
        <v>848</v>
      </c>
      <c r="F60" s="89">
        <v>351.56</v>
      </c>
      <c r="G60" s="115" t="s">
        <v>241</v>
      </c>
      <c r="H60" s="58"/>
      <c r="I60" s="6"/>
      <c r="J60" s="6"/>
    </row>
    <row r="61" spans="1:10" s="7" customFormat="1" ht="78" customHeight="1">
      <c r="A61" s="730"/>
      <c r="B61" s="115" t="s">
        <v>694</v>
      </c>
      <c r="C61" s="42" t="s">
        <v>697</v>
      </c>
      <c r="D61" s="510" t="s">
        <v>848</v>
      </c>
      <c r="E61" s="510" t="s">
        <v>848</v>
      </c>
      <c r="F61" s="89">
        <v>351.56</v>
      </c>
      <c r="G61" s="115" t="s">
        <v>694</v>
      </c>
      <c r="H61" s="58"/>
      <c r="I61" s="6"/>
      <c r="J61" s="6"/>
    </row>
    <row r="62" spans="1:10" s="7" customFormat="1" ht="78" customHeight="1">
      <c r="A62" s="730"/>
      <c r="B62" s="115" t="s">
        <v>448</v>
      </c>
      <c r="C62" s="42" t="s">
        <v>700</v>
      </c>
      <c r="D62" s="510" t="s">
        <v>848</v>
      </c>
      <c r="E62" s="510" t="s">
        <v>848</v>
      </c>
      <c r="F62" s="89">
        <v>351.56</v>
      </c>
      <c r="G62" s="115" t="s">
        <v>448</v>
      </c>
      <c r="H62" s="58"/>
      <c r="I62" s="6"/>
      <c r="J62" s="6"/>
    </row>
    <row r="63" spans="1:10" s="7" customFormat="1" ht="78" customHeight="1">
      <c r="A63" s="730"/>
      <c r="B63" s="115" t="s">
        <v>127</v>
      </c>
      <c r="C63" s="42" t="s">
        <v>1642</v>
      </c>
      <c r="D63" s="510" t="s">
        <v>848</v>
      </c>
      <c r="E63" s="510" t="s">
        <v>848</v>
      </c>
      <c r="F63" s="89">
        <v>351.56</v>
      </c>
      <c r="G63" s="115" t="s">
        <v>127</v>
      </c>
      <c r="H63" s="58"/>
      <c r="I63" s="6"/>
      <c r="J63" s="6"/>
    </row>
    <row r="64" spans="1:10" s="7" customFormat="1" ht="78" customHeight="1">
      <c r="A64" s="730"/>
      <c r="B64" s="115" t="s">
        <v>1509</v>
      </c>
      <c r="C64" s="42" t="s">
        <v>1504</v>
      </c>
      <c r="D64" s="511" t="s">
        <v>47</v>
      </c>
      <c r="E64" s="511" t="s">
        <v>47</v>
      </c>
      <c r="F64" s="89"/>
      <c r="G64" s="115" t="s">
        <v>1509</v>
      </c>
      <c r="H64" s="58"/>
      <c r="I64" s="6"/>
      <c r="J64" s="6"/>
    </row>
    <row r="65" spans="1:10" s="7" customFormat="1" ht="78" customHeight="1">
      <c r="A65" s="730"/>
      <c r="B65" s="115" t="s">
        <v>678</v>
      </c>
      <c r="C65" s="42" t="s">
        <v>1643</v>
      </c>
      <c r="D65" s="511" t="s">
        <v>47</v>
      </c>
      <c r="E65" s="511" t="s">
        <v>47</v>
      </c>
      <c r="F65" s="89"/>
      <c r="G65" s="115" t="s">
        <v>1509</v>
      </c>
      <c r="H65" s="58"/>
      <c r="I65" s="6"/>
      <c r="J65" s="6"/>
    </row>
    <row r="66" spans="1:10" s="7" customFormat="1" ht="78" customHeight="1">
      <c r="A66" s="730"/>
      <c r="B66" s="115" t="s">
        <v>76</v>
      </c>
      <c r="C66" s="42" t="s">
        <v>77</v>
      </c>
      <c r="D66" s="511" t="s">
        <v>47</v>
      </c>
      <c r="E66" s="511" t="s">
        <v>47</v>
      </c>
      <c r="F66" s="89"/>
      <c r="G66" s="115" t="s">
        <v>76</v>
      </c>
      <c r="H66" s="58"/>
      <c r="I66" s="6"/>
      <c r="J66" s="6"/>
    </row>
    <row r="67" spans="1:10" s="7" customFormat="1" ht="99.75" hidden="1" customHeight="1">
      <c r="A67" s="730"/>
      <c r="B67" s="115" t="s">
        <v>1462</v>
      </c>
      <c r="C67" s="49" t="s">
        <v>1463</v>
      </c>
      <c r="D67" s="512" t="s">
        <v>169</v>
      </c>
      <c r="E67" s="512" t="s">
        <v>169</v>
      </c>
      <c r="F67" s="89">
        <v>-233.644859813084</v>
      </c>
      <c r="G67" s="115" t="s">
        <v>1462</v>
      </c>
      <c r="H67" s="58"/>
      <c r="I67" s="6"/>
      <c r="J67" s="6"/>
    </row>
    <row r="68" spans="1:10" s="7" customFormat="1" ht="78" customHeight="1">
      <c r="A68" s="730"/>
      <c r="B68" s="115" t="s">
        <v>552</v>
      </c>
      <c r="C68" s="42" t="s">
        <v>680</v>
      </c>
      <c r="D68" s="511" t="s">
        <v>47</v>
      </c>
      <c r="E68" s="510" t="s">
        <v>169</v>
      </c>
      <c r="F68" s="89"/>
      <c r="G68" s="729" t="s">
        <v>552</v>
      </c>
      <c r="H68" s="58"/>
      <c r="I68" s="6"/>
      <c r="J68" s="6"/>
    </row>
    <row r="69" spans="1:10" s="7" customFormat="1" ht="79.5" customHeight="1">
      <c r="A69" s="730"/>
      <c r="B69" s="115" t="s">
        <v>441</v>
      </c>
      <c r="C69" s="9" t="s">
        <v>438</v>
      </c>
      <c r="D69" s="511" t="s">
        <v>47</v>
      </c>
      <c r="E69" s="511" t="s">
        <v>47</v>
      </c>
      <c r="F69" s="89"/>
      <c r="G69" s="729" t="s">
        <v>441</v>
      </c>
      <c r="H69" s="58"/>
      <c r="I69" s="6"/>
      <c r="J69" s="6"/>
    </row>
    <row r="70" spans="1:10" s="7" customFormat="1" ht="101.25" customHeight="1">
      <c r="A70" s="730"/>
      <c r="B70" s="115" t="s">
        <v>688</v>
      </c>
      <c r="C70" s="9" t="s">
        <v>689</v>
      </c>
      <c r="D70" s="510" t="s">
        <v>848</v>
      </c>
      <c r="E70" s="510" t="s">
        <v>169</v>
      </c>
      <c r="F70" s="89">
        <v>78.13</v>
      </c>
      <c r="G70" s="729" t="s">
        <v>692</v>
      </c>
      <c r="H70" s="58" t="s">
        <v>711</v>
      </c>
      <c r="I70" s="6"/>
      <c r="J70" s="6"/>
    </row>
    <row r="71" spans="1:10" s="7" customFormat="1" ht="111" customHeight="1">
      <c r="A71" s="730"/>
      <c r="B71" s="115" t="s">
        <v>681</v>
      </c>
      <c r="C71" s="9" t="s">
        <v>1023</v>
      </c>
      <c r="D71" s="510" t="s">
        <v>169</v>
      </c>
      <c r="E71" s="510" t="s">
        <v>169</v>
      </c>
      <c r="F71" s="89"/>
      <c r="G71" s="729" t="s">
        <v>681</v>
      </c>
      <c r="H71" s="58"/>
      <c r="I71" s="6"/>
      <c r="J71" s="6"/>
    </row>
    <row r="72" spans="1:10" s="7" customFormat="1" ht="111" customHeight="1">
      <c r="A72" s="730"/>
      <c r="B72" s="115" t="s">
        <v>1626</v>
      </c>
      <c r="C72" s="9" t="s">
        <v>1023</v>
      </c>
      <c r="D72" s="510" t="s">
        <v>169</v>
      </c>
      <c r="E72" s="511" t="s">
        <v>47</v>
      </c>
      <c r="F72" s="89"/>
      <c r="G72" s="729" t="s">
        <v>1626</v>
      </c>
      <c r="H72" s="58"/>
      <c r="I72" s="6"/>
      <c r="J72" s="6"/>
    </row>
    <row r="73" spans="1:10" s="7" customFormat="1" ht="104.25" customHeight="1">
      <c r="A73" s="730"/>
      <c r="B73" s="115" t="s">
        <v>862</v>
      </c>
      <c r="C73" s="49" t="s">
        <v>969</v>
      </c>
      <c r="D73" s="510" t="s">
        <v>169</v>
      </c>
      <c r="E73" s="510" t="s">
        <v>169</v>
      </c>
      <c r="F73" s="89"/>
      <c r="G73" s="729" t="s">
        <v>862</v>
      </c>
      <c r="H73" s="58"/>
      <c r="I73" s="6"/>
      <c r="J73" s="6"/>
    </row>
    <row r="74" spans="1:10" s="7" customFormat="1" ht="86.25" customHeight="1">
      <c r="A74" s="730"/>
      <c r="B74" s="115" t="s">
        <v>690</v>
      </c>
      <c r="C74" s="9" t="s">
        <v>691</v>
      </c>
      <c r="D74" s="510" t="s">
        <v>169</v>
      </c>
      <c r="E74" s="510" t="s">
        <v>848</v>
      </c>
      <c r="F74" s="89">
        <v>156.49</v>
      </c>
      <c r="G74" s="729" t="s">
        <v>690</v>
      </c>
      <c r="H74" s="58"/>
      <c r="I74" s="6"/>
      <c r="J74" s="6"/>
    </row>
    <row r="75" spans="1:10" s="7" customFormat="1" ht="108" customHeight="1">
      <c r="A75" s="730"/>
      <c r="B75" s="115" t="s">
        <v>1599</v>
      </c>
      <c r="C75" s="723" t="s">
        <v>1638</v>
      </c>
      <c r="D75" s="510" t="s">
        <v>169</v>
      </c>
      <c r="E75" s="510" t="s">
        <v>169</v>
      </c>
      <c r="F75" s="89"/>
      <c r="G75" s="729" t="s">
        <v>1599</v>
      </c>
      <c r="H75" s="58"/>
      <c r="I75" s="6"/>
      <c r="J75" s="6"/>
    </row>
    <row r="76" spans="1:10" s="7" customFormat="1" ht="92.25" customHeight="1">
      <c r="A76" s="730"/>
      <c r="B76" s="115" t="s">
        <v>684</v>
      </c>
      <c r="C76" s="9" t="s">
        <v>685</v>
      </c>
      <c r="D76" s="510" t="s">
        <v>169</v>
      </c>
      <c r="E76" s="510" t="s">
        <v>169</v>
      </c>
      <c r="F76" s="89"/>
      <c r="G76" s="729" t="s">
        <v>684</v>
      </c>
      <c r="H76" s="58" t="s">
        <v>717</v>
      </c>
      <c r="I76" s="6"/>
      <c r="J76" s="6"/>
    </row>
    <row r="77" spans="1:10" s="7" customFormat="1" ht="105" customHeight="1">
      <c r="A77" s="730"/>
      <c r="B77" s="115" t="s">
        <v>686</v>
      </c>
      <c r="C77" s="9" t="s">
        <v>687</v>
      </c>
      <c r="D77" s="511" t="s">
        <v>47</v>
      </c>
      <c r="E77" s="511" t="s">
        <v>47</v>
      </c>
      <c r="F77" s="89"/>
      <c r="G77" s="729" t="s">
        <v>686</v>
      </c>
      <c r="H77" s="58"/>
      <c r="I77" s="6"/>
      <c r="J77" s="6"/>
    </row>
    <row r="78" spans="1:10" s="7" customFormat="1" ht="108" customHeight="1">
      <c r="A78" s="730"/>
      <c r="B78" s="115" t="s">
        <v>890</v>
      </c>
      <c r="C78" s="9" t="s">
        <v>1024</v>
      </c>
      <c r="D78" s="510" t="s">
        <v>848</v>
      </c>
      <c r="E78" s="510" t="s">
        <v>848</v>
      </c>
      <c r="F78" s="89">
        <v>312.5</v>
      </c>
      <c r="G78" s="729" t="s">
        <v>890</v>
      </c>
      <c r="H78" s="58" t="s">
        <v>1034</v>
      </c>
      <c r="I78" s="6"/>
      <c r="J78" s="6"/>
    </row>
    <row r="79" spans="1:10" s="7" customFormat="1" ht="78" customHeight="1">
      <c r="A79" s="730"/>
      <c r="B79" s="115" t="s">
        <v>6</v>
      </c>
      <c r="C79" s="8" t="s">
        <v>7</v>
      </c>
      <c r="D79" s="511" t="s">
        <v>47</v>
      </c>
      <c r="E79" s="511" t="s">
        <v>47</v>
      </c>
      <c r="F79" s="89"/>
      <c r="G79" s="115" t="s">
        <v>6</v>
      </c>
      <c r="H79" s="58"/>
      <c r="I79" s="6"/>
      <c r="J79" s="6"/>
    </row>
    <row r="80" spans="1:10" s="7" customFormat="1" ht="78" customHeight="1">
      <c r="A80" s="730"/>
      <c r="B80" s="115" t="s">
        <v>16</v>
      </c>
      <c r="C80" s="8" t="s">
        <v>144</v>
      </c>
      <c r="D80" s="511" t="s">
        <v>47</v>
      </c>
      <c r="E80" s="511" t="s">
        <v>47</v>
      </c>
      <c r="F80" s="89"/>
      <c r="G80" s="115" t="s">
        <v>16</v>
      </c>
      <c r="H80" s="58"/>
      <c r="I80" s="6"/>
      <c r="J80" s="6"/>
    </row>
    <row r="81" spans="1:37" s="7" customFormat="1" ht="78" customHeight="1">
      <c r="A81" s="730"/>
      <c r="B81" s="115" t="s">
        <v>158</v>
      </c>
      <c r="C81" s="8" t="s">
        <v>43</v>
      </c>
      <c r="D81" s="113" t="s">
        <v>47</v>
      </c>
      <c r="E81" s="113" t="s">
        <v>47</v>
      </c>
      <c r="F81" s="89"/>
      <c r="G81" s="115" t="s">
        <v>158</v>
      </c>
      <c r="H81" s="58"/>
      <c r="I81" s="6"/>
      <c r="J81" s="6"/>
    </row>
    <row r="82" spans="1:37" s="7" customFormat="1" ht="78" customHeight="1">
      <c r="A82" s="730"/>
      <c r="B82" s="115" t="s">
        <v>278</v>
      </c>
      <c r="C82" s="8" t="s">
        <v>664</v>
      </c>
      <c r="D82" s="113" t="s">
        <v>47</v>
      </c>
      <c r="E82" s="113" t="s">
        <v>47</v>
      </c>
      <c r="F82" s="89"/>
      <c r="G82" s="115" t="s">
        <v>278</v>
      </c>
      <c r="H82" s="58"/>
      <c r="I82" s="6"/>
      <c r="J82" s="6"/>
    </row>
    <row r="83" spans="1:37" s="7" customFormat="1" ht="108" customHeight="1" thickBot="1">
      <c r="A83" s="730"/>
      <c r="B83" s="114" t="s">
        <v>1548</v>
      </c>
      <c r="C83" s="49" t="s">
        <v>1616</v>
      </c>
      <c r="D83" s="510" t="s">
        <v>169</v>
      </c>
      <c r="E83" s="510" t="s">
        <v>848</v>
      </c>
      <c r="F83" s="89">
        <v>0</v>
      </c>
      <c r="G83" s="729" t="s">
        <v>1548</v>
      </c>
      <c r="H83" s="58"/>
      <c r="I83" s="6"/>
      <c r="J83" s="6"/>
    </row>
    <row r="84" spans="1:37" ht="158.25" customHeight="1" thickBot="1">
      <c r="A84" s="11"/>
      <c r="B84" s="527"/>
      <c r="C84" s="777" t="s">
        <v>603</v>
      </c>
      <c r="D84" s="778"/>
      <c r="E84" s="778"/>
      <c r="F84" s="778"/>
      <c r="G84" s="778"/>
      <c r="H84" s="779"/>
      <c r="I84" s="5"/>
      <c r="J84" s="6"/>
      <c r="K84" s="6"/>
    </row>
    <row r="85" spans="1:37" s="441" customFormat="1" ht="179.25" customHeight="1" thickBot="1">
      <c r="A85" s="529"/>
      <c r="B85" s="565"/>
      <c r="C85" s="896" t="s">
        <v>849</v>
      </c>
      <c r="D85" s="897"/>
      <c r="E85" s="897"/>
      <c r="F85" s="897"/>
      <c r="G85" s="897"/>
      <c r="H85" s="898"/>
      <c r="I85" s="5"/>
      <c r="J85" s="6"/>
      <c r="K85" s="163"/>
      <c r="L85" s="163"/>
      <c r="M85" s="163"/>
      <c r="N85" s="522"/>
      <c r="O85" s="522"/>
      <c r="P85" s="522"/>
      <c r="Q85" s="522"/>
      <c r="R85" s="522"/>
      <c r="S85" s="522"/>
      <c r="T85" s="522"/>
      <c r="U85" s="522"/>
      <c r="V85" s="522"/>
      <c r="W85" s="522"/>
      <c r="X85" s="522"/>
      <c r="Y85" s="522"/>
      <c r="Z85" s="522"/>
      <c r="AA85" s="522"/>
      <c r="AB85" s="522"/>
      <c r="AC85" s="522"/>
      <c r="AD85" s="522"/>
      <c r="AE85" s="522"/>
      <c r="AF85" s="522"/>
      <c r="AG85" s="522"/>
      <c r="AH85" s="522"/>
      <c r="AI85" s="522"/>
      <c r="AJ85" s="522"/>
      <c r="AK85" s="522"/>
    </row>
    <row r="86" spans="1:37" ht="19.5">
      <c r="A86" s="566"/>
      <c r="B86" s="567"/>
      <c r="C86" s="568"/>
      <c r="D86" s="568"/>
      <c r="E86" s="568"/>
      <c r="F86" s="569"/>
      <c r="G86" s="569"/>
      <c r="H86" s="570"/>
      <c r="I86" s="5"/>
      <c r="J86" s="6"/>
      <c r="K86" s="6"/>
    </row>
    <row r="87" spans="1:37">
      <c r="A87" s="566"/>
      <c r="B87" s="567"/>
      <c r="C87" s="568"/>
      <c r="D87" s="568"/>
      <c r="E87" s="568"/>
      <c r="F87" s="569"/>
      <c r="G87" s="569"/>
      <c r="H87" s="570"/>
      <c r="I87" s="2"/>
    </row>
    <row r="88" spans="1:37">
      <c r="A88" s="566"/>
      <c r="B88" s="567"/>
      <c r="C88" s="568"/>
      <c r="D88" s="568"/>
      <c r="E88" s="568"/>
      <c r="F88" s="569"/>
      <c r="G88" s="569"/>
      <c r="H88" s="570"/>
      <c r="I88" s="2"/>
    </row>
    <row r="89" spans="1:37">
      <c r="A89" s="566"/>
      <c r="B89" s="567"/>
      <c r="C89" s="568"/>
      <c r="D89" s="568"/>
      <c r="E89" s="568"/>
      <c r="F89" s="569"/>
      <c r="G89" s="569"/>
      <c r="H89" s="570"/>
      <c r="I89" s="2"/>
    </row>
    <row r="90" spans="1:37">
      <c r="A90" s="566"/>
      <c r="B90" s="567"/>
      <c r="C90" s="568"/>
      <c r="D90" s="568"/>
      <c r="E90" s="568"/>
      <c r="F90" s="569"/>
      <c r="G90" s="569"/>
      <c r="H90" s="570"/>
      <c r="I90" s="2"/>
    </row>
    <row r="91" spans="1:37">
      <c r="A91" s="566"/>
      <c r="B91" s="567"/>
      <c r="C91" s="568"/>
      <c r="D91" s="568"/>
      <c r="E91" s="568"/>
      <c r="F91" s="569"/>
      <c r="G91" s="569"/>
      <c r="H91" s="570"/>
      <c r="I91" s="2"/>
    </row>
    <row r="92" spans="1:37">
      <c r="A92" s="566"/>
      <c r="B92" s="567"/>
      <c r="C92" s="568"/>
      <c r="D92" s="568"/>
      <c r="E92" s="568"/>
      <c r="F92" s="569"/>
      <c r="G92" s="569"/>
      <c r="H92" s="570"/>
      <c r="I92" s="2"/>
    </row>
    <row r="93" spans="1:37">
      <c r="A93" s="566"/>
      <c r="B93" s="567"/>
      <c r="C93" s="568"/>
      <c r="D93" s="568"/>
      <c r="E93" s="568"/>
      <c r="F93" s="569"/>
      <c r="G93" s="569"/>
      <c r="H93" s="570"/>
      <c r="I93" s="2"/>
    </row>
    <row r="94" spans="1:37">
      <c r="A94" s="566"/>
      <c r="B94" s="567"/>
      <c r="C94" s="568"/>
      <c r="D94" s="568"/>
      <c r="E94" s="568"/>
      <c r="F94" s="569"/>
      <c r="G94" s="569"/>
      <c r="H94" s="570"/>
      <c r="I94" s="2"/>
    </row>
    <row r="95" spans="1:37">
      <c r="A95" s="566"/>
      <c r="B95" s="567"/>
      <c r="C95" s="568"/>
      <c r="D95" s="568"/>
      <c r="E95" s="568"/>
      <c r="F95" s="569"/>
      <c r="G95" s="569"/>
      <c r="H95" s="570"/>
      <c r="I95" s="2"/>
    </row>
    <row r="96" spans="1:37">
      <c r="A96" s="566"/>
      <c r="B96" s="567"/>
      <c r="C96" s="568"/>
      <c r="D96" s="568"/>
      <c r="E96" s="568"/>
      <c r="F96" s="569"/>
      <c r="G96" s="569"/>
      <c r="H96" s="570"/>
      <c r="I96" s="2"/>
    </row>
    <row r="97" spans="1:9">
      <c r="A97" s="566"/>
      <c r="B97" s="567"/>
      <c r="C97" s="568"/>
      <c r="D97" s="568"/>
      <c r="E97" s="568"/>
      <c r="F97" s="569"/>
      <c r="G97" s="569"/>
      <c r="H97" s="570"/>
      <c r="I97" s="2"/>
    </row>
    <row r="98" spans="1:9">
      <c r="A98" s="566"/>
      <c r="B98" s="567"/>
      <c r="C98" s="568"/>
      <c r="D98" s="568"/>
      <c r="E98" s="568"/>
      <c r="F98" s="569"/>
      <c r="G98" s="569"/>
      <c r="H98" s="570"/>
      <c r="I98" s="2"/>
    </row>
    <row r="99" spans="1:9">
      <c r="A99" s="566"/>
      <c r="B99" s="567"/>
      <c r="C99" s="568"/>
      <c r="D99" s="568"/>
      <c r="E99" s="568"/>
      <c r="F99" s="569"/>
      <c r="G99" s="569"/>
      <c r="H99" s="570"/>
      <c r="I99" s="2"/>
    </row>
    <row r="100" spans="1:9">
      <c r="A100" s="566"/>
      <c r="B100" s="567"/>
      <c r="C100" s="568"/>
      <c r="D100" s="568"/>
      <c r="E100" s="568"/>
      <c r="F100" s="569"/>
      <c r="G100" s="569"/>
      <c r="H100" s="570"/>
      <c r="I100" s="2"/>
    </row>
    <row r="101" spans="1:9">
      <c r="A101" s="566"/>
      <c r="B101" s="567"/>
      <c r="C101" s="568"/>
      <c r="D101" s="568"/>
      <c r="E101" s="568"/>
      <c r="F101" s="569"/>
      <c r="G101" s="569"/>
      <c r="H101" s="570"/>
      <c r="I101" s="2"/>
    </row>
    <row r="102" spans="1:9">
      <c r="A102" s="566"/>
      <c r="B102" s="567"/>
      <c r="C102" s="568"/>
      <c r="D102" s="568"/>
      <c r="E102" s="568"/>
      <c r="F102" s="569"/>
      <c r="G102" s="569"/>
      <c r="H102" s="570"/>
      <c r="I102" s="2"/>
    </row>
    <row r="103" spans="1:9">
      <c r="A103" s="566"/>
      <c r="B103" s="567"/>
      <c r="C103" s="568"/>
      <c r="D103" s="568"/>
      <c r="E103" s="568"/>
      <c r="F103" s="569"/>
      <c r="G103" s="569"/>
      <c r="H103" s="570"/>
      <c r="I103" s="2"/>
    </row>
    <row r="104" spans="1:9">
      <c r="A104" s="566"/>
      <c r="B104" s="567"/>
      <c r="C104" s="568"/>
      <c r="D104" s="568"/>
      <c r="E104" s="568"/>
      <c r="F104" s="569"/>
      <c r="G104" s="569"/>
      <c r="H104" s="570"/>
      <c r="I104" s="2"/>
    </row>
    <row r="105" spans="1:9">
      <c r="A105" s="566"/>
      <c r="B105" s="567"/>
      <c r="C105" s="568"/>
      <c r="D105" s="568"/>
      <c r="E105" s="568"/>
      <c r="F105" s="569"/>
      <c r="G105" s="569"/>
      <c r="H105" s="570"/>
      <c r="I105" s="2"/>
    </row>
    <row r="106" spans="1:9">
      <c r="A106" s="566"/>
      <c r="B106" s="567"/>
      <c r="C106" s="568"/>
      <c r="D106" s="568"/>
      <c r="E106" s="568"/>
      <c r="F106" s="569"/>
      <c r="G106" s="569"/>
      <c r="H106" s="570"/>
      <c r="I106" s="2"/>
    </row>
    <row r="107" spans="1:9">
      <c r="A107" s="566"/>
      <c r="B107" s="567"/>
      <c r="C107" s="568"/>
      <c r="D107" s="568"/>
      <c r="E107" s="568"/>
      <c r="F107" s="569"/>
      <c r="G107" s="569"/>
      <c r="H107" s="570"/>
      <c r="I107" s="2"/>
    </row>
    <row r="108" spans="1:9">
      <c r="A108" s="566"/>
      <c r="B108" s="567"/>
      <c r="C108" s="568"/>
      <c r="D108" s="568"/>
      <c r="E108" s="568"/>
      <c r="F108" s="569"/>
      <c r="G108" s="569"/>
      <c r="H108" s="570"/>
      <c r="I108" s="2"/>
    </row>
    <row r="109" spans="1:9">
      <c r="A109" s="566"/>
      <c r="B109" s="567"/>
      <c r="C109" s="568"/>
      <c r="D109" s="568"/>
      <c r="E109" s="568"/>
      <c r="F109" s="569"/>
      <c r="G109" s="569"/>
      <c r="H109" s="570"/>
      <c r="I109" s="2"/>
    </row>
    <row r="110" spans="1:9">
      <c r="A110" s="566"/>
      <c r="B110" s="567"/>
      <c r="C110" s="568"/>
      <c r="D110" s="568"/>
      <c r="E110" s="568"/>
      <c r="F110" s="569"/>
      <c r="G110" s="569"/>
      <c r="H110" s="570"/>
      <c r="I110" s="2"/>
    </row>
    <row r="111" spans="1:9">
      <c r="A111" s="566"/>
      <c r="B111" s="567"/>
      <c r="C111" s="568"/>
      <c r="D111" s="568"/>
      <c r="E111" s="568"/>
      <c r="F111" s="569"/>
      <c r="G111" s="569"/>
      <c r="H111" s="570"/>
      <c r="I111" s="2"/>
    </row>
    <row r="112" spans="1:9">
      <c r="A112" s="566"/>
      <c r="B112" s="567"/>
      <c r="C112" s="568"/>
      <c r="D112" s="568"/>
      <c r="E112" s="568"/>
      <c r="F112" s="569"/>
      <c r="G112" s="569"/>
      <c r="H112" s="570"/>
      <c r="I112" s="2"/>
    </row>
    <row r="113" spans="1:9">
      <c r="A113" s="566"/>
      <c r="B113" s="567"/>
      <c r="C113" s="568"/>
      <c r="D113" s="568"/>
      <c r="E113" s="568"/>
      <c r="F113" s="569"/>
      <c r="G113" s="569"/>
      <c r="H113" s="570"/>
      <c r="I113" s="2"/>
    </row>
    <row r="114" spans="1:9">
      <c r="A114" s="566"/>
      <c r="B114" s="567"/>
      <c r="C114" s="568"/>
      <c r="D114" s="568"/>
      <c r="E114" s="568"/>
      <c r="F114" s="569"/>
      <c r="G114" s="569"/>
      <c r="H114" s="570"/>
      <c r="I114" s="2"/>
    </row>
    <row r="115" spans="1:9">
      <c r="A115" s="566"/>
      <c r="B115" s="567"/>
      <c r="C115" s="568"/>
      <c r="D115" s="568"/>
      <c r="E115" s="568"/>
      <c r="F115" s="569"/>
      <c r="G115" s="569"/>
      <c r="H115" s="570"/>
      <c r="I115" s="2"/>
    </row>
    <row r="116" spans="1:9">
      <c r="A116" s="566"/>
      <c r="B116" s="567"/>
      <c r="C116" s="568"/>
      <c r="D116" s="568"/>
      <c r="E116" s="568"/>
      <c r="F116" s="569"/>
      <c r="G116" s="569"/>
      <c r="H116" s="570"/>
      <c r="I116" s="2"/>
    </row>
    <row r="117" spans="1:9">
      <c r="A117" s="566"/>
      <c r="B117" s="567"/>
      <c r="C117" s="568"/>
      <c r="D117" s="568"/>
      <c r="E117" s="568"/>
      <c r="F117" s="569"/>
      <c r="G117" s="569"/>
      <c r="H117" s="570"/>
      <c r="I117" s="2"/>
    </row>
    <row r="118" spans="1:9">
      <c r="A118" s="566"/>
      <c r="B118" s="567"/>
      <c r="C118" s="568"/>
      <c r="D118" s="568"/>
      <c r="E118" s="568"/>
      <c r="F118" s="569"/>
      <c r="G118" s="569"/>
      <c r="H118" s="570"/>
      <c r="I118" s="2"/>
    </row>
    <row r="119" spans="1:9">
      <c r="A119" s="566"/>
      <c r="B119" s="567"/>
      <c r="C119" s="568"/>
      <c r="D119" s="568"/>
      <c r="E119" s="568"/>
      <c r="F119" s="569"/>
      <c r="G119" s="569"/>
      <c r="H119" s="570"/>
      <c r="I119" s="2"/>
    </row>
    <row r="120" spans="1:9">
      <c r="A120" s="566"/>
      <c r="B120" s="567"/>
      <c r="C120" s="568"/>
      <c r="D120" s="568"/>
      <c r="E120" s="568"/>
      <c r="F120" s="569"/>
      <c r="G120" s="569"/>
      <c r="H120" s="570"/>
      <c r="I120" s="2"/>
    </row>
    <row r="121" spans="1:9">
      <c r="A121" s="566"/>
      <c r="B121" s="567"/>
      <c r="C121" s="568"/>
      <c r="D121" s="568"/>
      <c r="E121" s="568"/>
      <c r="F121" s="569"/>
      <c r="G121" s="569"/>
      <c r="H121" s="570"/>
      <c r="I121" s="2"/>
    </row>
    <row r="122" spans="1:9">
      <c r="A122" s="566"/>
      <c r="B122" s="567"/>
      <c r="C122" s="568"/>
      <c r="D122" s="568"/>
      <c r="E122" s="568"/>
      <c r="F122" s="569"/>
      <c r="G122" s="569"/>
      <c r="H122" s="570"/>
      <c r="I122" s="2"/>
    </row>
  </sheetData>
  <mergeCells count="10">
    <mergeCell ref="C85:H85"/>
    <mergeCell ref="B11:C11"/>
    <mergeCell ref="G11:G12"/>
    <mergeCell ref="B10:C10"/>
    <mergeCell ref="C84:H84"/>
    <mergeCell ref="A1:A12"/>
    <mergeCell ref="B1:C6"/>
    <mergeCell ref="F1:H6"/>
    <mergeCell ref="B7:C7"/>
    <mergeCell ref="F7:H7"/>
  </mergeCells>
  <hyperlinks>
    <hyperlink ref="B11:C11" location="'ΠΡΟΤΕΙΝΟΜΕΝΟΣ ΤΙΜΟΚΑΤΑΛΟΓΟΣ'!A1" display="ΣΥΝΟΠΤΙΚΟΣ ΤΙΜΟΚΑΤΑΛΟΓΟΣ"/>
  </hyperlinks>
  <pageMargins left="0.70866141732283472" right="0.70866141732283472" top="0.74803149606299213" bottom="0.74803149606299213" header="0.31496062992125984" footer="0.31496062992125984"/>
  <pageSetup paperSize="9" scale="10" orientation="portrait" r:id="rId1"/>
  <colBreaks count="1" manualBreakCount="1">
    <brk id="8" max="1048575" man="1"/>
  </colBreaks>
  <drawing r:id="rId2"/>
</worksheet>
</file>

<file path=xl/worksheets/sheet109.xml><?xml version="1.0" encoding="utf-8"?>
<worksheet xmlns="http://schemas.openxmlformats.org/spreadsheetml/2006/main" xmlns:r="http://schemas.openxmlformats.org/officeDocument/2006/relationships">
  <sheetPr>
    <tabColor rgb="FF800000"/>
  </sheetPr>
  <dimension ref="A1:ER114"/>
  <sheetViews>
    <sheetView view="pageBreakPreview" zoomScale="24" zoomScaleNormal="24" zoomScaleSheetLayoutView="24" workbookViewId="0">
      <pane ySplit="12" topLeftCell="A13" activePane="bottomLeft" state="frozen"/>
      <selection pane="bottomLeft" activeCell="D8" sqref="D8"/>
    </sheetView>
  </sheetViews>
  <sheetFormatPr defaultRowHeight="15"/>
  <cols>
    <col min="1" max="1" width="21.28515625" style="3" customWidth="1"/>
    <col min="2" max="2" width="21.28515625" style="12" customWidth="1"/>
    <col min="3" max="3" width="226.85546875" style="13" customWidth="1"/>
    <col min="4" max="4" width="58.7109375" style="13" customWidth="1"/>
    <col min="5" max="5" width="37" style="14" customWidth="1"/>
    <col min="6" max="6" width="23.5703125" style="14" customWidth="1"/>
    <col min="7" max="7" width="172" style="15" customWidth="1"/>
    <col min="8" max="8" width="36.42578125" style="3" customWidth="1"/>
    <col min="9" max="10" width="39.85546875" style="3" customWidth="1"/>
    <col min="11" max="14" width="9.5703125" style="3" customWidth="1"/>
    <col min="15" max="16384" width="9.140625" style="3"/>
  </cols>
  <sheetData>
    <row r="1" spans="1:148" ht="134.25" customHeight="1">
      <c r="A1" s="795" t="s">
        <v>665</v>
      </c>
      <c r="B1" s="899" t="s">
        <v>1031</v>
      </c>
      <c r="C1" s="900"/>
      <c r="D1" s="109" t="s">
        <v>658</v>
      </c>
      <c r="E1" s="903"/>
      <c r="F1" s="904"/>
      <c r="G1" s="905"/>
      <c r="H1" s="2"/>
    </row>
    <row r="2" spans="1:148" ht="112.15" customHeight="1">
      <c r="A2" s="796"/>
      <c r="B2" s="901"/>
      <c r="C2" s="902"/>
      <c r="D2" s="110" t="s">
        <v>608</v>
      </c>
      <c r="E2" s="906"/>
      <c r="F2" s="907"/>
      <c r="G2" s="908"/>
      <c r="H2" s="2"/>
    </row>
    <row r="3" spans="1:148" ht="70.5" customHeight="1">
      <c r="A3" s="796"/>
      <c r="B3" s="901"/>
      <c r="C3" s="902"/>
      <c r="D3" s="111">
        <v>1248</v>
      </c>
      <c r="E3" s="906"/>
      <c r="F3" s="907"/>
      <c r="G3" s="908"/>
      <c r="H3" s="2"/>
    </row>
    <row r="4" spans="1:148" ht="76.5" customHeight="1">
      <c r="A4" s="796"/>
      <c r="B4" s="901"/>
      <c r="C4" s="902"/>
      <c r="D4" s="111" t="s">
        <v>78</v>
      </c>
      <c r="E4" s="906"/>
      <c r="F4" s="907"/>
      <c r="G4" s="908"/>
      <c r="H4" s="2"/>
    </row>
    <row r="5" spans="1:148" ht="73.5" customHeight="1">
      <c r="A5" s="796"/>
      <c r="B5" s="901"/>
      <c r="C5" s="902"/>
      <c r="D5" s="111" t="s">
        <v>703</v>
      </c>
      <c r="E5" s="906"/>
      <c r="F5" s="907"/>
      <c r="G5" s="908"/>
      <c r="H5" s="2"/>
    </row>
    <row r="6" spans="1:148" ht="118.5" customHeight="1">
      <c r="A6" s="796"/>
      <c r="B6" s="901"/>
      <c r="C6" s="902"/>
      <c r="D6" s="111" t="s">
        <v>131</v>
      </c>
      <c r="E6" s="906"/>
      <c r="F6" s="907"/>
      <c r="G6" s="908"/>
      <c r="H6" s="2"/>
    </row>
    <row r="7" spans="1:148" ht="73.5" customHeight="1">
      <c r="A7" s="796"/>
      <c r="B7" s="909" t="s">
        <v>232</v>
      </c>
      <c r="C7" s="910"/>
      <c r="D7" s="406">
        <v>12982.393302034421</v>
      </c>
      <c r="E7" s="841"/>
      <c r="F7" s="842"/>
      <c r="G7" s="843"/>
      <c r="H7" s="2"/>
    </row>
    <row r="8" spans="1:148" ht="73.5" customHeight="1">
      <c r="A8" s="796"/>
      <c r="B8" s="756"/>
      <c r="C8" s="757" t="s">
        <v>1668</v>
      </c>
      <c r="D8" s="769">
        <v>98</v>
      </c>
      <c r="E8" s="748"/>
      <c r="F8" s="748"/>
      <c r="G8" s="748"/>
      <c r="H8" s="566"/>
      <c r="I8" s="566"/>
      <c r="J8" s="566"/>
      <c r="K8" s="566"/>
      <c r="L8" s="566"/>
      <c r="M8" s="566"/>
      <c r="N8" s="566"/>
      <c r="O8" s="566"/>
      <c r="P8" s="566"/>
      <c r="Q8" s="566"/>
      <c r="R8" s="566"/>
      <c r="S8" s="566"/>
      <c r="T8" s="566"/>
      <c r="U8" s="566"/>
      <c r="V8" s="566"/>
      <c r="W8" s="566"/>
      <c r="X8" s="566"/>
      <c r="Y8" s="566"/>
      <c r="Z8" s="566"/>
      <c r="AA8" s="566"/>
      <c r="AB8" s="566"/>
      <c r="AC8" s="566"/>
      <c r="AD8" s="566"/>
      <c r="AE8" s="566"/>
      <c r="AF8" s="566"/>
      <c r="AG8" s="566"/>
      <c r="AH8" s="566"/>
      <c r="AI8" s="566"/>
      <c r="AJ8" s="566"/>
      <c r="AK8" s="566"/>
      <c r="AL8" s="566"/>
      <c r="AM8" s="566"/>
      <c r="AN8" s="566"/>
      <c r="AO8" s="566"/>
      <c r="AP8" s="566"/>
      <c r="AQ8" s="566"/>
      <c r="AR8" s="566"/>
      <c r="AS8" s="566"/>
      <c r="AT8" s="566"/>
      <c r="AU8" s="566"/>
      <c r="AV8" s="566"/>
      <c r="AW8" s="566"/>
      <c r="AX8" s="566"/>
      <c r="AY8" s="566"/>
      <c r="AZ8" s="566"/>
      <c r="BA8" s="566"/>
      <c r="BB8" s="566"/>
      <c r="BC8" s="566"/>
      <c r="BD8" s="566"/>
      <c r="BE8" s="566"/>
      <c r="BF8" s="566"/>
      <c r="BG8" s="566"/>
      <c r="BH8" s="566"/>
      <c r="BI8" s="566"/>
      <c r="BJ8" s="566"/>
      <c r="BK8" s="566"/>
      <c r="BL8" s="566"/>
      <c r="BM8" s="566"/>
      <c r="BN8" s="566"/>
      <c r="BO8" s="566"/>
      <c r="BP8" s="566"/>
      <c r="BQ8" s="566"/>
      <c r="BR8" s="566"/>
      <c r="BS8" s="566"/>
      <c r="BT8" s="566"/>
      <c r="BU8" s="566"/>
      <c r="BV8" s="566"/>
      <c r="BW8" s="566"/>
      <c r="BX8" s="566"/>
      <c r="BY8" s="566"/>
      <c r="BZ8" s="566"/>
      <c r="CA8" s="566"/>
      <c r="CB8" s="566"/>
      <c r="CC8" s="566"/>
      <c r="CD8" s="566"/>
      <c r="CE8" s="566"/>
      <c r="CF8" s="566"/>
      <c r="CG8" s="566"/>
      <c r="CH8" s="566"/>
      <c r="CI8" s="566"/>
      <c r="CJ8" s="566"/>
      <c r="CK8" s="566"/>
      <c r="CL8" s="566"/>
      <c r="CM8" s="566"/>
      <c r="CN8" s="566"/>
      <c r="CO8" s="566"/>
      <c r="CP8" s="566"/>
      <c r="CQ8" s="566"/>
      <c r="CR8" s="566"/>
      <c r="CS8" s="566"/>
      <c r="CT8" s="566"/>
      <c r="CU8" s="566"/>
      <c r="CV8" s="566"/>
      <c r="CW8" s="566"/>
      <c r="CX8" s="566"/>
      <c r="CY8" s="566"/>
      <c r="CZ8" s="566"/>
      <c r="DA8" s="566"/>
      <c r="DB8" s="566"/>
      <c r="DC8" s="566"/>
      <c r="DD8" s="566"/>
      <c r="DE8" s="566"/>
      <c r="DF8" s="566"/>
      <c r="DG8" s="566"/>
      <c r="DH8" s="566"/>
      <c r="DI8" s="566"/>
      <c r="DJ8" s="566"/>
      <c r="DK8" s="566"/>
      <c r="DL8" s="566"/>
      <c r="DM8" s="566"/>
      <c r="DN8" s="566"/>
      <c r="DO8" s="566"/>
      <c r="DP8" s="566"/>
      <c r="DQ8" s="566"/>
      <c r="DR8" s="566"/>
      <c r="DS8" s="566"/>
      <c r="DT8" s="566"/>
      <c r="DU8" s="566"/>
      <c r="DV8" s="566"/>
      <c r="DW8" s="566"/>
      <c r="DX8" s="566"/>
      <c r="DY8" s="566"/>
      <c r="DZ8" s="566"/>
      <c r="EA8" s="566"/>
      <c r="EB8" s="566"/>
      <c r="EC8" s="566"/>
      <c r="ED8" s="566"/>
      <c r="EE8" s="566"/>
      <c r="EF8" s="566"/>
      <c r="EG8" s="566"/>
      <c r="EH8" s="566"/>
      <c r="EI8" s="566"/>
      <c r="EJ8" s="566"/>
      <c r="EK8" s="566"/>
      <c r="EL8" s="566"/>
      <c r="EM8" s="566"/>
      <c r="EN8" s="566"/>
      <c r="EO8" s="566"/>
      <c r="EP8" s="566"/>
      <c r="EQ8" s="566"/>
      <c r="ER8" s="566"/>
    </row>
    <row r="9" spans="1:148" ht="73.5" customHeight="1">
      <c r="A9" s="796"/>
      <c r="B9" s="756"/>
      <c r="C9" s="757" t="s">
        <v>1669</v>
      </c>
      <c r="D9" s="651">
        <v>150</v>
      </c>
      <c r="E9" s="748"/>
      <c r="F9" s="748"/>
      <c r="G9" s="748"/>
      <c r="H9" s="566"/>
      <c r="I9" s="566"/>
      <c r="J9" s="566"/>
      <c r="K9" s="566"/>
      <c r="L9" s="566"/>
      <c r="M9" s="566"/>
      <c r="N9" s="566"/>
      <c r="O9" s="566"/>
      <c r="P9" s="566"/>
      <c r="Q9" s="566"/>
      <c r="R9" s="566"/>
      <c r="S9" s="566"/>
      <c r="T9" s="566"/>
      <c r="U9" s="566"/>
      <c r="V9" s="566"/>
      <c r="W9" s="566"/>
      <c r="X9" s="566"/>
      <c r="Y9" s="566"/>
      <c r="Z9" s="566"/>
      <c r="AA9" s="566"/>
      <c r="AB9" s="566"/>
      <c r="AC9" s="566"/>
      <c r="AD9" s="566"/>
      <c r="AE9" s="566"/>
      <c r="AF9" s="566"/>
      <c r="AG9" s="566"/>
      <c r="AH9" s="566"/>
      <c r="AI9" s="566"/>
      <c r="AJ9" s="566"/>
      <c r="AK9" s="566"/>
      <c r="AL9" s="566"/>
      <c r="AM9" s="566"/>
      <c r="AN9" s="566"/>
      <c r="AO9" s="566"/>
      <c r="AP9" s="566"/>
      <c r="AQ9" s="566"/>
      <c r="AR9" s="566"/>
      <c r="AS9" s="566"/>
      <c r="AT9" s="566"/>
      <c r="AU9" s="566"/>
      <c r="AV9" s="566"/>
      <c r="AW9" s="566"/>
      <c r="AX9" s="566"/>
      <c r="AY9" s="566"/>
      <c r="AZ9" s="566"/>
      <c r="BA9" s="566"/>
      <c r="BB9" s="566"/>
      <c r="BC9" s="566"/>
      <c r="BD9" s="566"/>
      <c r="BE9" s="566"/>
      <c r="BF9" s="566"/>
      <c r="BG9" s="566"/>
      <c r="BH9" s="566"/>
      <c r="BI9" s="566"/>
      <c r="BJ9" s="566"/>
      <c r="BK9" s="566"/>
      <c r="BL9" s="566"/>
      <c r="BM9" s="566"/>
      <c r="BN9" s="566"/>
      <c r="BO9" s="566"/>
      <c r="BP9" s="566"/>
      <c r="BQ9" s="566"/>
      <c r="BR9" s="566"/>
      <c r="BS9" s="566"/>
      <c r="BT9" s="566"/>
      <c r="BU9" s="566"/>
      <c r="BV9" s="566"/>
      <c r="BW9" s="566"/>
      <c r="BX9" s="566"/>
      <c r="BY9" s="566"/>
      <c r="BZ9" s="566"/>
      <c r="CA9" s="566"/>
      <c r="CB9" s="566"/>
      <c r="CC9" s="566"/>
      <c r="CD9" s="566"/>
      <c r="CE9" s="566"/>
      <c r="CF9" s="566"/>
      <c r="CG9" s="566"/>
      <c r="CH9" s="566"/>
      <c r="CI9" s="566"/>
      <c r="CJ9" s="566"/>
      <c r="CK9" s="566"/>
      <c r="CL9" s="566"/>
      <c r="CM9" s="566"/>
      <c r="CN9" s="566"/>
      <c r="CO9" s="566"/>
      <c r="CP9" s="566"/>
      <c r="CQ9" s="566"/>
      <c r="CR9" s="566"/>
      <c r="CS9" s="566"/>
      <c r="CT9" s="566"/>
      <c r="CU9" s="566"/>
      <c r="CV9" s="566"/>
      <c r="CW9" s="566"/>
      <c r="CX9" s="566"/>
      <c r="CY9" s="566"/>
      <c r="CZ9" s="566"/>
      <c r="DA9" s="566"/>
      <c r="DB9" s="566"/>
      <c r="DC9" s="566"/>
      <c r="DD9" s="566"/>
      <c r="DE9" s="566"/>
      <c r="DF9" s="566"/>
      <c r="DG9" s="566"/>
      <c r="DH9" s="566"/>
      <c r="DI9" s="566"/>
      <c r="DJ9" s="566"/>
      <c r="DK9" s="566"/>
      <c r="DL9" s="566"/>
      <c r="DM9" s="566"/>
      <c r="DN9" s="566"/>
      <c r="DO9" s="566"/>
      <c r="DP9" s="566"/>
      <c r="DQ9" s="566"/>
      <c r="DR9" s="566"/>
      <c r="DS9" s="566"/>
      <c r="DT9" s="566"/>
      <c r="DU9" s="566"/>
      <c r="DV9" s="566"/>
      <c r="DW9" s="566"/>
      <c r="DX9" s="566"/>
      <c r="DY9" s="566"/>
      <c r="DZ9" s="566"/>
      <c r="EA9" s="566"/>
      <c r="EB9" s="566"/>
      <c r="EC9" s="566"/>
      <c r="ED9" s="566"/>
      <c r="EE9" s="566"/>
      <c r="EF9" s="566"/>
      <c r="EG9" s="566"/>
      <c r="EH9" s="566"/>
      <c r="EI9" s="566"/>
      <c r="EJ9" s="566"/>
      <c r="EK9" s="566"/>
      <c r="EL9" s="566"/>
      <c r="EM9" s="566"/>
      <c r="EN9" s="566"/>
      <c r="EO9" s="566"/>
      <c r="EP9" s="566"/>
      <c r="EQ9" s="566"/>
      <c r="ER9" s="566"/>
    </row>
    <row r="10" spans="1:148" s="408" customFormat="1" ht="89.25" customHeight="1">
      <c r="A10" s="796"/>
      <c r="B10" s="909" t="s">
        <v>1670</v>
      </c>
      <c r="C10" s="910"/>
      <c r="D10" s="406">
        <v>73.72</v>
      </c>
      <c r="E10" s="158"/>
      <c r="F10" s="158"/>
      <c r="G10" s="161"/>
      <c r="H10" s="163"/>
      <c r="I10" s="163"/>
      <c r="J10" s="163"/>
      <c r="K10" s="43"/>
      <c r="L10" s="43"/>
      <c r="M10" s="43"/>
      <c r="N10" s="43"/>
      <c r="O10" s="43"/>
      <c r="P10" s="43"/>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c r="AW10" s="43"/>
      <c r="AX10" s="43"/>
      <c r="AY10" s="43"/>
      <c r="AZ10" s="43"/>
      <c r="BA10" s="43"/>
      <c r="BB10" s="43"/>
      <c r="BC10" s="43"/>
      <c r="BD10" s="43"/>
      <c r="BE10" s="43"/>
      <c r="BF10" s="43"/>
      <c r="BG10" s="43"/>
      <c r="BH10" s="43"/>
      <c r="BI10" s="43"/>
      <c r="BJ10" s="43"/>
      <c r="BK10" s="43"/>
      <c r="BL10" s="43"/>
      <c r="BM10" s="43"/>
      <c r="BN10" s="43"/>
      <c r="BO10" s="43"/>
      <c r="BP10" s="43"/>
      <c r="BQ10" s="43"/>
      <c r="BR10" s="43"/>
      <c r="BS10" s="43"/>
      <c r="BT10" s="43"/>
      <c r="BU10" s="43"/>
      <c r="BV10" s="43"/>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c r="DF10" s="43"/>
      <c r="DG10" s="43"/>
      <c r="DH10" s="43"/>
      <c r="DI10" s="43"/>
      <c r="DJ10" s="43"/>
      <c r="DK10" s="43"/>
      <c r="DL10" s="43"/>
      <c r="DM10" s="43"/>
      <c r="DN10" s="43"/>
      <c r="DO10" s="43"/>
      <c r="DP10" s="43"/>
      <c r="DQ10" s="43"/>
      <c r="DR10" s="43"/>
      <c r="DS10" s="43"/>
      <c r="DT10" s="43"/>
      <c r="DU10" s="43"/>
      <c r="DV10" s="43"/>
      <c r="DW10" s="43"/>
      <c r="DX10" s="43"/>
      <c r="DY10" s="43"/>
      <c r="DZ10" s="43"/>
      <c r="EA10" s="43"/>
      <c r="EB10" s="43"/>
      <c r="EC10" s="43"/>
      <c r="ED10" s="43"/>
      <c r="EE10" s="43"/>
      <c r="EF10" s="43"/>
      <c r="EG10" s="43"/>
      <c r="EH10" s="43"/>
      <c r="EI10" s="43"/>
      <c r="EJ10" s="43"/>
      <c r="EK10" s="43"/>
      <c r="EL10" s="43"/>
      <c r="EM10" s="43"/>
      <c r="EN10" s="43"/>
      <c r="EO10" s="43"/>
      <c r="EP10" s="43"/>
      <c r="EQ10" s="43"/>
      <c r="ER10" s="43"/>
    </row>
    <row r="11" spans="1:148" s="6" customFormat="1" ht="73.5" customHeight="1">
      <c r="A11" s="796"/>
      <c r="B11" s="791" t="s">
        <v>233</v>
      </c>
      <c r="C11" s="792"/>
      <c r="D11" s="61" t="s">
        <v>706</v>
      </c>
      <c r="E11" s="87" t="s">
        <v>232</v>
      </c>
      <c r="F11" s="848" t="s">
        <v>234</v>
      </c>
      <c r="G11" s="4"/>
      <c r="H11" s="5"/>
    </row>
    <row r="12" spans="1:148" s="7" customFormat="1" ht="64.5" customHeight="1">
      <c r="A12" s="796"/>
      <c r="B12" s="353" t="s">
        <v>45</v>
      </c>
      <c r="C12" s="353"/>
      <c r="D12" s="353"/>
      <c r="E12" s="353"/>
      <c r="F12" s="849"/>
      <c r="G12" s="354" t="s">
        <v>244</v>
      </c>
      <c r="H12" s="5"/>
      <c r="I12" s="6"/>
      <c r="J12" s="6"/>
    </row>
    <row r="13" spans="1:148" s="7" customFormat="1" ht="78" customHeight="1">
      <c r="A13" s="730"/>
      <c r="B13" s="136" t="s">
        <v>238</v>
      </c>
      <c r="C13" s="42" t="s">
        <v>291</v>
      </c>
      <c r="D13" s="113" t="s">
        <v>47</v>
      </c>
      <c r="E13" s="89"/>
      <c r="F13" s="137" t="s">
        <v>238</v>
      </c>
      <c r="G13" s="58"/>
      <c r="H13" s="5"/>
      <c r="I13" s="6"/>
      <c r="J13" s="6"/>
    </row>
    <row r="14" spans="1:148" s="7" customFormat="1" ht="78" customHeight="1">
      <c r="A14" s="730"/>
      <c r="B14" s="114" t="s">
        <v>46</v>
      </c>
      <c r="C14" s="42" t="s">
        <v>292</v>
      </c>
      <c r="D14" s="113" t="s">
        <v>47</v>
      </c>
      <c r="E14" s="89"/>
      <c r="F14" s="114" t="s">
        <v>46</v>
      </c>
      <c r="G14" s="58"/>
      <c r="H14" s="5"/>
      <c r="I14" s="6"/>
      <c r="J14" s="6"/>
    </row>
    <row r="15" spans="1:148" s="7" customFormat="1" ht="78" customHeight="1">
      <c r="A15" s="730"/>
      <c r="B15" s="114" t="s">
        <v>221</v>
      </c>
      <c r="C15" s="8" t="s">
        <v>263</v>
      </c>
      <c r="D15" s="113" t="s">
        <v>47</v>
      </c>
      <c r="E15" s="89"/>
      <c r="F15" s="114" t="s">
        <v>221</v>
      </c>
      <c r="G15" s="58"/>
      <c r="H15" s="5"/>
      <c r="I15" s="6"/>
      <c r="J15" s="6"/>
    </row>
    <row r="16" spans="1:148" s="7" customFormat="1" ht="78" customHeight="1">
      <c r="A16" s="730"/>
      <c r="B16" s="114" t="s">
        <v>200</v>
      </c>
      <c r="C16" s="8" t="s">
        <v>33</v>
      </c>
      <c r="D16" s="113" t="s">
        <v>47</v>
      </c>
      <c r="E16" s="89"/>
      <c r="F16" s="114" t="s">
        <v>200</v>
      </c>
      <c r="G16" s="58"/>
      <c r="H16" s="5"/>
      <c r="I16" s="6"/>
      <c r="J16" s="6"/>
    </row>
    <row r="17" spans="1:10" s="7" customFormat="1" ht="78" customHeight="1">
      <c r="A17" s="730"/>
      <c r="B17" s="114" t="s">
        <v>170</v>
      </c>
      <c r="C17" s="8" t="s">
        <v>201</v>
      </c>
      <c r="D17" s="113" t="s">
        <v>47</v>
      </c>
      <c r="E17" s="89"/>
      <c r="F17" s="114" t="s">
        <v>170</v>
      </c>
      <c r="G17" s="90"/>
      <c r="H17" s="5"/>
      <c r="I17" s="6"/>
      <c r="J17" s="6"/>
    </row>
    <row r="18" spans="1:10" s="7" customFormat="1" ht="78" customHeight="1">
      <c r="A18" s="730"/>
      <c r="B18" s="114" t="s">
        <v>165</v>
      </c>
      <c r="C18" s="8" t="s">
        <v>166</v>
      </c>
      <c r="D18" s="113" t="s">
        <v>47</v>
      </c>
      <c r="E18" s="89"/>
      <c r="F18" s="114" t="s">
        <v>165</v>
      </c>
      <c r="G18" s="58"/>
      <c r="H18" s="5"/>
      <c r="I18" s="6"/>
      <c r="J18" s="6"/>
    </row>
    <row r="19" spans="1:10" s="7" customFormat="1" ht="78" customHeight="1">
      <c r="A19" s="730"/>
      <c r="B19" s="114" t="s">
        <v>0</v>
      </c>
      <c r="C19" s="42" t="s">
        <v>313</v>
      </c>
      <c r="D19" s="113" t="s">
        <v>47</v>
      </c>
      <c r="E19" s="89"/>
      <c r="F19" s="114" t="s">
        <v>0</v>
      </c>
      <c r="G19" s="58"/>
      <c r="H19" s="5"/>
      <c r="I19" s="6"/>
      <c r="J19" s="6"/>
    </row>
    <row r="20" spans="1:10" s="7" customFormat="1" ht="78" customHeight="1">
      <c r="A20" s="730"/>
      <c r="B20" s="114" t="s">
        <v>58</v>
      </c>
      <c r="C20" s="8" t="s">
        <v>59</v>
      </c>
      <c r="D20" s="113" t="s">
        <v>47</v>
      </c>
      <c r="E20" s="89"/>
      <c r="F20" s="114" t="s">
        <v>58</v>
      </c>
      <c r="G20" s="58"/>
      <c r="H20" s="5"/>
      <c r="I20" s="6"/>
      <c r="J20" s="6"/>
    </row>
    <row r="21" spans="1:10" s="7" customFormat="1" ht="78" customHeight="1">
      <c r="A21" s="730"/>
      <c r="B21" s="114" t="s">
        <v>1645</v>
      </c>
      <c r="C21" s="8" t="s">
        <v>1646</v>
      </c>
      <c r="D21" s="113" t="s">
        <v>47</v>
      </c>
      <c r="E21" s="89"/>
      <c r="F21" s="114" t="s">
        <v>1645</v>
      </c>
      <c r="G21" s="58"/>
      <c r="H21" s="5"/>
      <c r="I21" s="6"/>
      <c r="J21" s="6"/>
    </row>
    <row r="22" spans="1:10" s="7" customFormat="1" ht="78" customHeight="1">
      <c r="A22" s="730"/>
      <c r="B22" s="115" t="s">
        <v>50</v>
      </c>
      <c r="C22" s="8" t="s">
        <v>453</v>
      </c>
      <c r="D22" s="113" t="s">
        <v>47</v>
      </c>
      <c r="E22" s="89"/>
      <c r="F22" s="115" t="s">
        <v>50</v>
      </c>
      <c r="G22" s="58"/>
      <c r="H22" s="5"/>
      <c r="I22" s="6"/>
      <c r="J22" s="6"/>
    </row>
    <row r="23" spans="1:10" s="7" customFormat="1" ht="78" customHeight="1">
      <c r="A23" s="730"/>
      <c r="B23" s="115" t="s">
        <v>100</v>
      </c>
      <c r="C23" s="8" t="s">
        <v>175</v>
      </c>
      <c r="D23" s="113" t="s">
        <v>47</v>
      </c>
      <c r="E23" s="89"/>
      <c r="F23" s="115" t="s">
        <v>100</v>
      </c>
      <c r="G23" s="58"/>
      <c r="H23" s="5"/>
      <c r="I23" s="6"/>
      <c r="J23" s="6"/>
    </row>
    <row r="24" spans="1:10" s="7" customFormat="1" ht="78" customHeight="1">
      <c r="A24" s="730"/>
      <c r="B24" s="115" t="s">
        <v>101</v>
      </c>
      <c r="C24" s="42" t="s">
        <v>319</v>
      </c>
      <c r="D24" s="113" t="s">
        <v>47</v>
      </c>
      <c r="E24" s="89"/>
      <c r="F24" s="115" t="s">
        <v>101</v>
      </c>
      <c r="G24" s="58"/>
      <c r="H24" s="5"/>
      <c r="I24" s="6"/>
      <c r="J24" s="6"/>
    </row>
    <row r="25" spans="1:10" s="7" customFormat="1" ht="113.45" customHeight="1">
      <c r="A25" s="730"/>
      <c r="B25" s="115" t="s">
        <v>52</v>
      </c>
      <c r="C25" s="9" t="s">
        <v>393</v>
      </c>
      <c r="D25" s="113" t="s">
        <v>47</v>
      </c>
      <c r="E25" s="89"/>
      <c r="F25" s="115" t="s">
        <v>52</v>
      </c>
      <c r="G25" s="58"/>
      <c r="H25" s="5"/>
      <c r="I25" s="6"/>
      <c r="J25" s="6"/>
    </row>
    <row r="26" spans="1:10" s="7" customFormat="1" ht="98.45" customHeight="1">
      <c r="A26" s="730"/>
      <c r="B26" s="115" t="s">
        <v>181</v>
      </c>
      <c r="C26" s="9" t="s">
        <v>293</v>
      </c>
      <c r="D26" s="113" t="s">
        <v>47</v>
      </c>
      <c r="E26" s="89"/>
      <c r="F26" s="115" t="s">
        <v>181</v>
      </c>
      <c r="G26" s="59"/>
      <c r="H26" s="5"/>
      <c r="I26" s="6"/>
      <c r="J26" s="6"/>
    </row>
    <row r="27" spans="1:10" s="7" customFormat="1" ht="98.45" customHeight="1">
      <c r="A27" s="730"/>
      <c r="B27" s="139" t="s">
        <v>204</v>
      </c>
      <c r="C27" s="460" t="s">
        <v>1466</v>
      </c>
      <c r="D27" s="510" t="s">
        <v>848</v>
      </c>
      <c r="E27" s="89">
        <v>547.73</v>
      </c>
      <c r="F27" s="139" t="s">
        <v>204</v>
      </c>
      <c r="G27" s="140"/>
      <c r="H27" s="5"/>
      <c r="I27" s="6"/>
      <c r="J27" s="6"/>
    </row>
    <row r="28" spans="1:10" s="7" customFormat="1" ht="95.25" customHeight="1">
      <c r="A28" s="730"/>
      <c r="B28" s="139" t="s">
        <v>404</v>
      </c>
      <c r="C28" s="460" t="s">
        <v>667</v>
      </c>
      <c r="D28" s="113" t="s">
        <v>47</v>
      </c>
      <c r="E28" s="89"/>
      <c r="F28" s="139" t="s">
        <v>404</v>
      </c>
      <c r="G28" s="140" t="s">
        <v>704</v>
      </c>
      <c r="H28" s="5"/>
      <c r="I28" s="6"/>
      <c r="J28" s="6"/>
    </row>
    <row r="29" spans="1:10" s="7" customFormat="1" ht="92.25" customHeight="1">
      <c r="A29" s="730"/>
      <c r="B29" s="139" t="s">
        <v>53</v>
      </c>
      <c r="C29" s="141" t="s">
        <v>54</v>
      </c>
      <c r="D29" s="113" t="s">
        <v>47</v>
      </c>
      <c r="E29" s="89"/>
      <c r="F29" s="139" t="s">
        <v>53</v>
      </c>
      <c r="G29" s="140"/>
      <c r="H29" s="5"/>
      <c r="I29" s="6"/>
      <c r="J29" s="6"/>
    </row>
    <row r="30" spans="1:10" s="7" customFormat="1" ht="85.5" customHeight="1">
      <c r="A30" s="730"/>
      <c r="B30" s="139" t="s">
        <v>95</v>
      </c>
      <c r="C30" s="141" t="s">
        <v>669</v>
      </c>
      <c r="D30" s="113" t="s">
        <v>47</v>
      </c>
      <c r="E30" s="89"/>
      <c r="F30" s="139" t="s">
        <v>95</v>
      </c>
      <c r="G30" s="140"/>
      <c r="H30" s="5"/>
      <c r="I30" s="6"/>
      <c r="J30" s="6"/>
    </row>
    <row r="31" spans="1:10" s="7" customFormat="1" ht="85.5" customHeight="1">
      <c r="A31" s="730"/>
      <c r="B31" s="139" t="s">
        <v>454</v>
      </c>
      <c r="C31" s="141" t="s">
        <v>661</v>
      </c>
      <c r="D31" s="138" t="s">
        <v>169</v>
      </c>
      <c r="E31" s="89"/>
      <c r="F31" s="139" t="s">
        <v>454</v>
      </c>
      <c r="G31" s="140"/>
      <c r="H31" s="5"/>
      <c r="I31" s="6"/>
      <c r="J31" s="6"/>
    </row>
    <row r="32" spans="1:10" s="7" customFormat="1" ht="88.5" customHeight="1">
      <c r="A32" s="730"/>
      <c r="B32" s="139" t="s">
        <v>29</v>
      </c>
      <c r="C32" s="141" t="s">
        <v>30</v>
      </c>
      <c r="D32" s="113" t="s">
        <v>47</v>
      </c>
      <c r="E32" s="89"/>
      <c r="F32" s="139" t="s">
        <v>29</v>
      </c>
      <c r="G32" s="140"/>
      <c r="H32" s="5"/>
      <c r="I32" s="6"/>
      <c r="J32" s="6"/>
    </row>
    <row r="33" spans="1:10" s="7" customFormat="1" ht="82.5" customHeight="1">
      <c r="A33" s="730"/>
      <c r="B33" s="139" t="s">
        <v>671</v>
      </c>
      <c r="C33" s="141" t="s">
        <v>672</v>
      </c>
      <c r="D33" s="113" t="s">
        <v>47</v>
      </c>
      <c r="E33" s="89"/>
      <c r="F33" s="139" t="s">
        <v>671</v>
      </c>
      <c r="G33" s="140"/>
      <c r="H33" s="5"/>
      <c r="I33" s="6"/>
      <c r="J33" s="6"/>
    </row>
    <row r="34" spans="1:10" s="7" customFormat="1" ht="82.5" customHeight="1">
      <c r="A34" s="730"/>
      <c r="B34" s="139" t="s">
        <v>412</v>
      </c>
      <c r="C34" s="141" t="s">
        <v>673</v>
      </c>
      <c r="D34" s="113" t="s">
        <v>47</v>
      </c>
      <c r="E34" s="89"/>
      <c r="F34" s="139" t="s">
        <v>412</v>
      </c>
      <c r="G34" s="140"/>
      <c r="H34" s="5"/>
      <c r="I34" s="6"/>
      <c r="J34" s="6"/>
    </row>
    <row r="35" spans="1:10" s="7" customFormat="1" ht="85.5" customHeight="1">
      <c r="A35" s="730"/>
      <c r="B35" s="139" t="s">
        <v>133</v>
      </c>
      <c r="C35" s="141" t="s">
        <v>674</v>
      </c>
      <c r="D35" s="510" t="s">
        <v>848</v>
      </c>
      <c r="E35" s="89">
        <v>39.119999999999997</v>
      </c>
      <c r="F35" s="139" t="s">
        <v>133</v>
      </c>
      <c r="G35" s="140"/>
      <c r="H35" s="5"/>
      <c r="I35" s="6"/>
      <c r="J35" s="6"/>
    </row>
    <row r="36" spans="1:10" s="7" customFormat="1" ht="85.5" customHeight="1">
      <c r="A36" s="730"/>
      <c r="B36" s="139" t="s">
        <v>145</v>
      </c>
      <c r="C36" s="141" t="s">
        <v>675</v>
      </c>
      <c r="D36" s="113" t="s">
        <v>47</v>
      </c>
      <c r="E36" s="89"/>
      <c r="F36" s="139" t="s">
        <v>145</v>
      </c>
      <c r="G36" s="140"/>
      <c r="H36" s="5"/>
      <c r="I36" s="6"/>
      <c r="J36" s="6"/>
    </row>
    <row r="37" spans="1:10" s="7" customFormat="1" ht="98.25" customHeight="1">
      <c r="A37" s="730"/>
      <c r="B37" s="139" t="s">
        <v>60</v>
      </c>
      <c r="C37" s="141" t="s">
        <v>358</v>
      </c>
      <c r="D37" s="138" t="s">
        <v>169</v>
      </c>
      <c r="E37" s="89"/>
      <c r="F37" s="139" t="s">
        <v>60</v>
      </c>
      <c r="G37" s="140"/>
      <c r="H37" s="5"/>
      <c r="I37" s="6"/>
      <c r="J37" s="6"/>
    </row>
    <row r="38" spans="1:10" s="7" customFormat="1" ht="98.25" customHeight="1">
      <c r="A38" s="730"/>
      <c r="B38" s="139" t="s">
        <v>32</v>
      </c>
      <c r="C38" s="141" t="s">
        <v>670</v>
      </c>
      <c r="D38" s="113" t="s">
        <v>47</v>
      </c>
      <c r="E38" s="89"/>
      <c r="F38" s="139" t="s">
        <v>32</v>
      </c>
      <c r="G38" s="140"/>
      <c r="H38" s="5"/>
      <c r="I38" s="6"/>
      <c r="J38" s="6"/>
    </row>
    <row r="39" spans="1:10" s="7" customFormat="1" ht="98.25" customHeight="1">
      <c r="A39" s="730"/>
      <c r="B39" s="139" t="s">
        <v>139</v>
      </c>
      <c r="C39" s="141" t="s">
        <v>1467</v>
      </c>
      <c r="D39" s="138" t="s">
        <v>169</v>
      </c>
      <c r="E39" s="89"/>
      <c r="F39" s="139" t="s">
        <v>139</v>
      </c>
      <c r="G39" s="140"/>
      <c r="H39" s="5"/>
      <c r="I39" s="6"/>
      <c r="J39" s="6"/>
    </row>
    <row r="40" spans="1:10" s="7" customFormat="1" ht="85.5" customHeight="1">
      <c r="A40" s="730"/>
      <c r="B40" s="139" t="s">
        <v>13</v>
      </c>
      <c r="C40" s="141" t="s">
        <v>309</v>
      </c>
      <c r="D40" s="113" t="s">
        <v>47</v>
      </c>
      <c r="E40" s="89"/>
      <c r="F40" s="139" t="s">
        <v>13</v>
      </c>
      <c r="G40" s="140"/>
      <c r="H40" s="5"/>
      <c r="I40" s="6"/>
      <c r="J40" s="6"/>
    </row>
    <row r="41" spans="1:10" s="7" customFormat="1" ht="85.5" customHeight="1">
      <c r="A41" s="730"/>
      <c r="B41" s="139" t="s">
        <v>662</v>
      </c>
      <c r="C41" s="141" t="s">
        <v>663</v>
      </c>
      <c r="D41" s="113" t="s">
        <v>47</v>
      </c>
      <c r="E41" s="89"/>
      <c r="F41" s="139" t="s">
        <v>662</v>
      </c>
      <c r="G41" s="140"/>
      <c r="H41" s="5"/>
      <c r="I41" s="5"/>
      <c r="J41" s="5"/>
    </row>
    <row r="42" spans="1:10" s="7" customFormat="1" ht="78" customHeight="1">
      <c r="A42" s="730"/>
      <c r="B42" s="115" t="s">
        <v>55</v>
      </c>
      <c r="C42" s="8" t="s">
        <v>56</v>
      </c>
      <c r="D42" s="113" t="s">
        <v>47</v>
      </c>
      <c r="E42" s="89"/>
      <c r="F42" s="115" t="s">
        <v>55</v>
      </c>
      <c r="G42" s="58"/>
      <c r="H42" s="5"/>
      <c r="I42" s="6"/>
      <c r="J42" s="6"/>
    </row>
    <row r="43" spans="1:10" s="7" customFormat="1" ht="78" customHeight="1">
      <c r="A43" s="730"/>
      <c r="B43" s="115" t="s">
        <v>61</v>
      </c>
      <c r="C43" s="8" t="s">
        <v>125</v>
      </c>
      <c r="D43" s="113" t="s">
        <v>47</v>
      </c>
      <c r="E43" s="89"/>
      <c r="F43" s="115" t="s">
        <v>61</v>
      </c>
      <c r="G43" s="58"/>
      <c r="H43" s="5"/>
      <c r="I43" s="6"/>
      <c r="J43" s="6"/>
    </row>
    <row r="44" spans="1:10" s="7" customFormat="1" ht="78" customHeight="1">
      <c r="A44" s="730"/>
      <c r="B44" s="115" t="s">
        <v>10</v>
      </c>
      <c r="C44" s="8" t="s">
        <v>11</v>
      </c>
      <c r="D44" s="113" t="s">
        <v>47</v>
      </c>
      <c r="E44" s="89"/>
      <c r="F44" s="115" t="s">
        <v>10</v>
      </c>
      <c r="G44" s="58"/>
      <c r="H44" s="5"/>
      <c r="I44" s="6"/>
      <c r="J44" s="6"/>
    </row>
    <row r="45" spans="1:10" s="7" customFormat="1" ht="78" customHeight="1">
      <c r="A45" s="730"/>
      <c r="B45" s="115" t="s">
        <v>12</v>
      </c>
      <c r="C45" s="42" t="s">
        <v>318</v>
      </c>
      <c r="D45" s="113" t="s">
        <v>47</v>
      </c>
      <c r="E45" s="89"/>
      <c r="F45" s="115" t="s">
        <v>12</v>
      </c>
      <c r="G45" s="58"/>
      <c r="H45" s="5"/>
      <c r="I45" s="6"/>
      <c r="J45" s="6"/>
    </row>
    <row r="46" spans="1:10" s="7" customFormat="1" ht="112.5" customHeight="1">
      <c r="A46" s="730"/>
      <c r="B46" s="115" t="s">
        <v>4</v>
      </c>
      <c r="C46" s="141" t="s">
        <v>1648</v>
      </c>
      <c r="D46" s="113" t="s">
        <v>47</v>
      </c>
      <c r="E46" s="89"/>
      <c r="F46" s="115" t="s">
        <v>4</v>
      </c>
      <c r="G46" s="58"/>
      <c r="H46" s="5"/>
      <c r="I46" s="6"/>
      <c r="J46" s="6"/>
    </row>
    <row r="47" spans="1:10" s="7" customFormat="1" ht="76.5" customHeight="1">
      <c r="A47" s="730"/>
      <c r="B47" s="355" t="s">
        <v>300</v>
      </c>
      <c r="C47" s="42" t="s">
        <v>208</v>
      </c>
      <c r="D47" s="113" t="s">
        <v>47</v>
      </c>
      <c r="E47" s="89"/>
      <c r="F47" s="115" t="s">
        <v>300</v>
      </c>
      <c r="G47" s="59"/>
      <c r="H47" s="5"/>
      <c r="I47" s="6"/>
      <c r="J47" s="6"/>
    </row>
    <row r="48" spans="1:10" s="7" customFormat="1" ht="108" customHeight="1">
      <c r="A48" s="730"/>
      <c r="B48" s="115" t="s">
        <v>1300</v>
      </c>
      <c r="C48" s="49" t="s">
        <v>1301</v>
      </c>
      <c r="D48" s="113" t="s">
        <v>47</v>
      </c>
      <c r="E48" s="89"/>
      <c r="F48" s="115" t="s">
        <v>1300</v>
      </c>
      <c r="G48" s="59"/>
      <c r="H48" s="6"/>
    </row>
    <row r="49" spans="1:10" s="7" customFormat="1" ht="76.5" customHeight="1">
      <c r="A49" s="730"/>
      <c r="B49" s="115" t="s">
        <v>678</v>
      </c>
      <c r="C49" s="42" t="s">
        <v>679</v>
      </c>
      <c r="D49" s="113" t="s">
        <v>47</v>
      </c>
      <c r="E49" s="89"/>
      <c r="F49" s="115" t="s">
        <v>678</v>
      </c>
      <c r="G49" s="59"/>
      <c r="H49" s="5"/>
      <c r="I49" s="6"/>
      <c r="J49" s="6"/>
    </row>
    <row r="50" spans="1:10" s="7" customFormat="1" ht="78" customHeight="1">
      <c r="A50" s="730"/>
      <c r="B50" s="115" t="s">
        <v>117</v>
      </c>
      <c r="C50" s="42" t="s">
        <v>693</v>
      </c>
      <c r="D50" s="510" t="s">
        <v>848</v>
      </c>
      <c r="E50" s="89">
        <v>0</v>
      </c>
      <c r="F50" s="115" t="s">
        <v>117</v>
      </c>
      <c r="G50" s="58"/>
      <c r="H50" s="5"/>
      <c r="I50" s="6"/>
      <c r="J50" s="6"/>
    </row>
    <row r="51" spans="1:10" s="7" customFormat="1" ht="78" customHeight="1">
      <c r="A51" s="730"/>
      <c r="B51" s="115" t="s">
        <v>119</v>
      </c>
      <c r="C51" s="42" t="s">
        <v>702</v>
      </c>
      <c r="D51" s="510" t="s">
        <v>848</v>
      </c>
      <c r="E51" s="89">
        <v>0</v>
      </c>
      <c r="F51" s="115" t="s">
        <v>119</v>
      </c>
      <c r="G51" s="58"/>
      <c r="H51" s="5"/>
      <c r="I51" s="6"/>
      <c r="J51" s="6"/>
    </row>
    <row r="52" spans="1:10" s="7" customFormat="1" ht="78" customHeight="1">
      <c r="A52" s="730"/>
      <c r="B52" s="115" t="s">
        <v>120</v>
      </c>
      <c r="C52" s="42" t="s">
        <v>698</v>
      </c>
      <c r="D52" s="510" t="s">
        <v>848</v>
      </c>
      <c r="E52" s="89">
        <v>0</v>
      </c>
      <c r="F52" s="115" t="s">
        <v>120</v>
      </c>
      <c r="G52" s="58"/>
      <c r="H52" s="5"/>
      <c r="I52" s="6"/>
      <c r="J52" s="6"/>
    </row>
    <row r="53" spans="1:10" s="7" customFormat="1" ht="78" customHeight="1">
      <c r="A53" s="730"/>
      <c r="B53" s="115" t="s">
        <v>121</v>
      </c>
      <c r="C53" s="42" t="s">
        <v>696</v>
      </c>
      <c r="D53" s="510" t="s">
        <v>848</v>
      </c>
      <c r="E53" s="89">
        <v>0</v>
      </c>
      <c r="F53" s="115" t="s">
        <v>121</v>
      </c>
      <c r="G53" s="58"/>
      <c r="H53" s="5"/>
      <c r="I53" s="6"/>
      <c r="J53" s="6"/>
    </row>
    <row r="54" spans="1:10" s="7" customFormat="1" ht="78" customHeight="1">
      <c r="A54" s="730"/>
      <c r="B54" s="115" t="s">
        <v>243</v>
      </c>
      <c r="C54" s="42" t="s">
        <v>305</v>
      </c>
      <c r="D54" s="113" t="s">
        <v>47</v>
      </c>
      <c r="E54" s="89"/>
      <c r="F54" s="115" t="s">
        <v>243</v>
      </c>
      <c r="G54" s="58"/>
      <c r="H54" s="5"/>
      <c r="I54" s="6"/>
      <c r="J54" s="6"/>
    </row>
    <row r="55" spans="1:10" s="7" customFormat="1" ht="78" customHeight="1">
      <c r="A55" s="730"/>
      <c r="B55" s="115" t="s">
        <v>240</v>
      </c>
      <c r="C55" s="42" t="s">
        <v>701</v>
      </c>
      <c r="D55" s="510" t="s">
        <v>848</v>
      </c>
      <c r="E55" s="89">
        <v>0</v>
      </c>
      <c r="F55" s="115" t="s">
        <v>240</v>
      </c>
      <c r="G55" s="58"/>
      <c r="H55" s="5"/>
      <c r="I55" s="6"/>
      <c r="J55" s="6"/>
    </row>
    <row r="56" spans="1:10" s="7" customFormat="1" ht="78" customHeight="1">
      <c r="A56" s="730"/>
      <c r="B56" s="115" t="s">
        <v>241</v>
      </c>
      <c r="C56" s="42" t="s">
        <v>695</v>
      </c>
      <c r="D56" s="510" t="s">
        <v>848</v>
      </c>
      <c r="E56" s="89">
        <v>0</v>
      </c>
      <c r="F56" s="115" t="s">
        <v>241</v>
      </c>
      <c r="G56" s="58"/>
      <c r="H56" s="5"/>
      <c r="I56" s="6"/>
      <c r="J56" s="6"/>
    </row>
    <row r="57" spans="1:10" s="7" customFormat="1" ht="78" customHeight="1">
      <c r="A57" s="730"/>
      <c r="B57" s="115" t="s">
        <v>694</v>
      </c>
      <c r="C57" s="42" t="s">
        <v>697</v>
      </c>
      <c r="D57" s="510" t="s">
        <v>848</v>
      </c>
      <c r="E57" s="89">
        <v>0</v>
      </c>
      <c r="F57" s="115" t="s">
        <v>694</v>
      </c>
      <c r="G57" s="58"/>
      <c r="H57" s="5"/>
      <c r="I57" s="6"/>
      <c r="J57" s="6"/>
    </row>
    <row r="58" spans="1:10" s="7" customFormat="1" ht="78" customHeight="1">
      <c r="A58" s="730"/>
      <c r="B58" s="115" t="s">
        <v>448</v>
      </c>
      <c r="C58" s="42" t="s">
        <v>700</v>
      </c>
      <c r="D58" s="510" t="s">
        <v>848</v>
      </c>
      <c r="E58" s="89">
        <v>0</v>
      </c>
      <c r="F58" s="115" t="s">
        <v>448</v>
      </c>
      <c r="G58" s="58"/>
      <c r="H58" s="5"/>
      <c r="I58" s="6"/>
      <c r="J58" s="6"/>
    </row>
    <row r="59" spans="1:10" s="7" customFormat="1" ht="78" customHeight="1">
      <c r="A59" s="730"/>
      <c r="B59" s="115" t="s">
        <v>127</v>
      </c>
      <c r="C59" s="42" t="s">
        <v>699</v>
      </c>
      <c r="D59" s="510" t="s">
        <v>848</v>
      </c>
      <c r="E59" s="89">
        <v>0</v>
      </c>
      <c r="F59" s="115" t="s">
        <v>127</v>
      </c>
      <c r="G59" s="58"/>
      <c r="H59" s="5"/>
      <c r="I59" s="6"/>
      <c r="J59" s="6"/>
    </row>
    <row r="60" spans="1:10" s="7" customFormat="1" ht="78" customHeight="1">
      <c r="A60" s="730"/>
      <c r="B60" s="115" t="s">
        <v>1509</v>
      </c>
      <c r="C60" s="42" t="s">
        <v>1504</v>
      </c>
      <c r="D60" s="113" t="s">
        <v>47</v>
      </c>
      <c r="E60" s="89"/>
      <c r="F60" s="115" t="s">
        <v>1509</v>
      </c>
      <c r="G60" s="58"/>
      <c r="H60" s="5"/>
      <c r="I60" s="6"/>
      <c r="J60" s="6"/>
    </row>
    <row r="61" spans="1:10" s="7" customFormat="1" ht="78" customHeight="1">
      <c r="A61" s="730"/>
      <c r="B61" s="115" t="s">
        <v>76</v>
      </c>
      <c r="C61" s="42" t="s">
        <v>77</v>
      </c>
      <c r="D61" s="113" t="s">
        <v>47</v>
      </c>
      <c r="E61" s="89"/>
      <c r="F61" s="115" t="s">
        <v>76</v>
      </c>
      <c r="G61" s="58"/>
      <c r="H61" s="5"/>
      <c r="I61" s="6"/>
      <c r="J61" s="6"/>
    </row>
    <row r="62" spans="1:10" s="7" customFormat="1" ht="99.75" hidden="1" customHeight="1">
      <c r="A62" s="730"/>
      <c r="B62" s="115" t="s">
        <v>1462</v>
      </c>
      <c r="C62" s="49" t="s">
        <v>1463</v>
      </c>
      <c r="D62" s="510" t="s">
        <v>848</v>
      </c>
      <c r="E62" s="89">
        <v>-232.919254658385</v>
      </c>
      <c r="F62" s="115" t="s">
        <v>1462</v>
      </c>
      <c r="G62" s="598"/>
      <c r="H62" s="5"/>
      <c r="I62" s="6"/>
      <c r="J62" s="6"/>
    </row>
    <row r="63" spans="1:10" s="7" customFormat="1" ht="79.5" customHeight="1">
      <c r="A63" s="730"/>
      <c r="B63" s="115" t="s">
        <v>441</v>
      </c>
      <c r="C63" s="9" t="s">
        <v>438</v>
      </c>
      <c r="D63" s="113" t="s">
        <v>47</v>
      </c>
      <c r="E63" s="89"/>
      <c r="F63" s="729" t="s">
        <v>441</v>
      </c>
      <c r="G63" s="58"/>
      <c r="H63" s="5"/>
      <c r="I63" s="6"/>
      <c r="J63" s="6"/>
    </row>
    <row r="64" spans="1:10" s="7" customFormat="1" ht="111" customHeight="1">
      <c r="A64" s="730"/>
      <c r="B64" s="115" t="s">
        <v>681</v>
      </c>
      <c r="C64" s="9" t="s">
        <v>683</v>
      </c>
      <c r="D64" s="10" t="s">
        <v>169</v>
      </c>
      <c r="E64" s="89"/>
      <c r="F64" s="729" t="s">
        <v>681</v>
      </c>
      <c r="G64" s="58"/>
      <c r="H64" s="5"/>
      <c r="I64" s="6"/>
      <c r="J64" s="6"/>
    </row>
    <row r="65" spans="1:36" s="7" customFormat="1" ht="111" customHeight="1">
      <c r="A65" s="730"/>
      <c r="B65" s="115" t="s">
        <v>862</v>
      </c>
      <c r="C65" s="49" t="s">
        <v>969</v>
      </c>
      <c r="D65" s="113" t="s">
        <v>47</v>
      </c>
      <c r="E65" s="89"/>
      <c r="F65" s="115" t="s">
        <v>862</v>
      </c>
      <c r="G65" s="58"/>
      <c r="H65" s="5"/>
      <c r="I65" s="6"/>
      <c r="J65" s="6"/>
    </row>
    <row r="66" spans="1:36" s="7" customFormat="1" ht="86.25" customHeight="1">
      <c r="A66" s="730"/>
      <c r="B66" s="115" t="s">
        <v>690</v>
      </c>
      <c r="C66" s="9" t="s">
        <v>691</v>
      </c>
      <c r="D66" s="510" t="s">
        <v>848</v>
      </c>
      <c r="E66" s="89">
        <v>156.49</v>
      </c>
      <c r="F66" s="729" t="s">
        <v>690</v>
      </c>
      <c r="G66" s="58"/>
      <c r="H66" s="5"/>
      <c r="I66" s="6"/>
      <c r="J66" s="6"/>
    </row>
    <row r="67" spans="1:36" s="7" customFormat="1" ht="86.25" customHeight="1">
      <c r="A67" s="730"/>
      <c r="B67" s="115" t="s">
        <v>1599</v>
      </c>
      <c r="C67" s="9" t="s">
        <v>1647</v>
      </c>
      <c r="D67" s="113" t="s">
        <v>47</v>
      </c>
      <c r="E67" s="89"/>
      <c r="F67" s="729" t="s">
        <v>690</v>
      </c>
      <c r="G67" s="58"/>
      <c r="H67" s="5"/>
      <c r="I67" s="6"/>
      <c r="J67" s="6"/>
    </row>
    <row r="68" spans="1:36" s="7" customFormat="1" ht="92.25" customHeight="1">
      <c r="A68" s="730"/>
      <c r="B68" s="115" t="s">
        <v>684</v>
      </c>
      <c r="C68" s="9" t="s">
        <v>685</v>
      </c>
      <c r="D68" s="113" t="s">
        <v>47</v>
      </c>
      <c r="E68" s="89"/>
      <c r="F68" s="729" t="s">
        <v>684</v>
      </c>
      <c r="G68" s="58"/>
      <c r="H68" s="5"/>
      <c r="I68" s="6"/>
      <c r="J68" s="6"/>
    </row>
    <row r="69" spans="1:36" s="7" customFormat="1" ht="105" customHeight="1">
      <c r="A69" s="730"/>
      <c r="B69" s="115" t="s">
        <v>686</v>
      </c>
      <c r="C69" s="9" t="s">
        <v>687</v>
      </c>
      <c r="D69" s="113" t="s">
        <v>47</v>
      </c>
      <c r="E69" s="89"/>
      <c r="F69" s="729" t="s">
        <v>686</v>
      </c>
      <c r="G69" s="58"/>
      <c r="H69" s="5"/>
      <c r="I69" s="6"/>
      <c r="J69" s="6"/>
    </row>
    <row r="70" spans="1:36" s="7" customFormat="1" ht="108" customHeight="1">
      <c r="A70" s="730"/>
      <c r="B70" s="115" t="s">
        <v>890</v>
      </c>
      <c r="C70" s="9" t="s">
        <v>1024</v>
      </c>
      <c r="D70" s="113" t="s">
        <v>47</v>
      </c>
      <c r="E70" s="89"/>
      <c r="F70" s="729" t="s">
        <v>890</v>
      </c>
      <c r="G70" s="58"/>
      <c r="H70" s="5"/>
      <c r="I70" s="6"/>
      <c r="J70" s="6"/>
    </row>
    <row r="71" spans="1:36" s="7" customFormat="1" ht="78" customHeight="1">
      <c r="A71" s="730"/>
      <c r="B71" s="115" t="s">
        <v>6</v>
      </c>
      <c r="C71" s="8" t="s">
        <v>7</v>
      </c>
      <c r="D71" s="113" t="s">
        <v>47</v>
      </c>
      <c r="E71" s="89"/>
      <c r="F71" s="115" t="s">
        <v>6</v>
      </c>
      <c r="G71" s="58"/>
      <c r="H71" s="5"/>
      <c r="I71" s="6"/>
      <c r="J71" s="6"/>
    </row>
    <row r="72" spans="1:36" s="7" customFormat="1" ht="78" customHeight="1">
      <c r="A72" s="730"/>
      <c r="B72" s="115" t="s">
        <v>16</v>
      </c>
      <c r="C72" s="8" t="s">
        <v>144</v>
      </c>
      <c r="D72" s="113" t="s">
        <v>47</v>
      </c>
      <c r="E72" s="89"/>
      <c r="F72" s="115" t="s">
        <v>16</v>
      </c>
      <c r="G72" s="58"/>
      <c r="H72" s="5"/>
      <c r="I72" s="6"/>
      <c r="J72" s="6"/>
    </row>
    <row r="73" spans="1:36" s="7" customFormat="1" ht="78" customHeight="1">
      <c r="A73" s="730"/>
      <c r="B73" s="115" t="s">
        <v>158</v>
      </c>
      <c r="C73" s="8" t="s">
        <v>43</v>
      </c>
      <c r="D73" s="113" t="s">
        <v>47</v>
      </c>
      <c r="E73" s="89"/>
      <c r="F73" s="115" t="s">
        <v>158</v>
      </c>
      <c r="G73" s="58"/>
      <c r="H73" s="5"/>
      <c r="I73" s="6"/>
      <c r="J73" s="6"/>
    </row>
    <row r="74" spans="1:36" s="7" customFormat="1" ht="78" customHeight="1">
      <c r="A74" s="730"/>
      <c r="B74" s="115" t="s">
        <v>278</v>
      </c>
      <c r="C74" s="8" t="s">
        <v>664</v>
      </c>
      <c r="D74" s="113" t="s">
        <v>47</v>
      </c>
      <c r="E74" s="89"/>
      <c r="F74" s="115" t="s">
        <v>278</v>
      </c>
      <c r="G74" s="58"/>
      <c r="H74" s="5"/>
      <c r="I74" s="6"/>
      <c r="J74" s="6"/>
    </row>
    <row r="75" spans="1:36" s="7" customFormat="1" ht="78" customHeight="1" thickBot="1">
      <c r="A75" s="730"/>
      <c r="B75" s="114" t="s">
        <v>1548</v>
      </c>
      <c r="C75" s="49" t="s">
        <v>1616</v>
      </c>
      <c r="D75" s="510" t="s">
        <v>848</v>
      </c>
      <c r="E75" s="89">
        <v>0</v>
      </c>
      <c r="F75" s="115" t="s">
        <v>1548</v>
      </c>
      <c r="G75" s="58"/>
      <c r="H75" s="5"/>
      <c r="I75" s="6"/>
      <c r="J75" s="6"/>
    </row>
    <row r="76" spans="1:36" ht="177" customHeight="1" thickBot="1">
      <c r="A76" s="11"/>
      <c r="B76" s="527"/>
      <c r="C76" s="777" t="s">
        <v>603</v>
      </c>
      <c r="D76" s="778"/>
      <c r="E76" s="778"/>
      <c r="F76" s="778"/>
      <c r="G76" s="779"/>
      <c r="H76" s="5"/>
      <c r="I76" s="6"/>
      <c r="J76" s="6"/>
    </row>
    <row r="77" spans="1:36" s="441" customFormat="1" ht="201" customHeight="1" thickBot="1">
      <c r="A77" s="529"/>
      <c r="B77" s="565"/>
      <c r="C77" s="896" t="s">
        <v>849</v>
      </c>
      <c r="D77" s="897"/>
      <c r="E77" s="897"/>
      <c r="F77" s="897"/>
      <c r="G77" s="898"/>
      <c r="H77" s="5"/>
      <c r="I77" s="6"/>
      <c r="J77" s="163"/>
      <c r="K77" s="163"/>
      <c r="L77" s="163"/>
      <c r="M77" s="522"/>
      <c r="N77" s="522"/>
      <c r="O77" s="522"/>
      <c r="P77" s="522"/>
      <c r="Q77" s="522"/>
      <c r="R77" s="522"/>
      <c r="S77" s="522"/>
      <c r="T77" s="522"/>
      <c r="U77" s="522"/>
      <c r="V77" s="522"/>
      <c r="W77" s="522"/>
      <c r="X77" s="522"/>
      <c r="Y77" s="522"/>
      <c r="Z77" s="522"/>
      <c r="AA77" s="522"/>
      <c r="AB77" s="522"/>
      <c r="AC77" s="522"/>
      <c r="AD77" s="522"/>
      <c r="AE77" s="522"/>
      <c r="AF77" s="522"/>
      <c r="AG77" s="522"/>
      <c r="AH77" s="522"/>
      <c r="AI77" s="522"/>
      <c r="AJ77" s="522"/>
    </row>
    <row r="78" spans="1:36" ht="19.5">
      <c r="A78" s="566"/>
      <c r="B78" s="567"/>
      <c r="C78" s="568"/>
      <c r="D78" s="568"/>
      <c r="E78" s="569"/>
      <c r="F78" s="569"/>
      <c r="G78" s="570"/>
      <c r="H78" s="5"/>
      <c r="I78" s="6"/>
      <c r="J78" s="6"/>
    </row>
    <row r="79" spans="1:36">
      <c r="A79" s="566"/>
      <c r="B79" s="567"/>
      <c r="C79" s="568"/>
      <c r="D79" s="568"/>
      <c r="E79" s="569"/>
      <c r="F79" s="569"/>
      <c r="G79" s="570"/>
      <c r="H79" s="2"/>
    </row>
    <row r="80" spans="1:36">
      <c r="A80" s="566"/>
      <c r="B80" s="567"/>
      <c r="C80" s="568"/>
      <c r="D80" s="568"/>
      <c r="E80" s="569"/>
      <c r="F80" s="569"/>
      <c r="G80" s="570"/>
      <c r="H80" s="2"/>
    </row>
    <row r="81" spans="1:8">
      <c r="A81" s="566"/>
      <c r="B81" s="567"/>
      <c r="C81" s="568"/>
      <c r="D81" s="568"/>
      <c r="E81" s="569"/>
      <c r="F81" s="569"/>
      <c r="G81" s="570"/>
      <c r="H81" s="2"/>
    </row>
    <row r="82" spans="1:8">
      <c r="A82" s="566"/>
      <c r="B82" s="567"/>
      <c r="C82" s="568"/>
      <c r="D82" s="568"/>
      <c r="E82" s="569"/>
      <c r="F82" s="569"/>
      <c r="G82" s="570"/>
      <c r="H82" s="2"/>
    </row>
    <row r="83" spans="1:8">
      <c r="A83" s="566"/>
      <c r="B83" s="567"/>
      <c r="C83" s="568"/>
      <c r="D83" s="568"/>
      <c r="E83" s="569"/>
      <c r="F83" s="569"/>
      <c r="G83" s="570"/>
      <c r="H83" s="2"/>
    </row>
    <row r="84" spans="1:8">
      <c r="A84" s="566"/>
      <c r="B84" s="567"/>
      <c r="C84" s="568"/>
      <c r="D84" s="568"/>
      <c r="E84" s="569"/>
      <c r="F84" s="569"/>
      <c r="G84" s="570"/>
      <c r="H84" s="2"/>
    </row>
    <row r="85" spans="1:8">
      <c r="A85" s="566"/>
      <c r="B85" s="567"/>
      <c r="C85" s="568"/>
      <c r="D85" s="568"/>
      <c r="E85" s="569"/>
      <c r="F85" s="569"/>
      <c r="G85" s="570"/>
      <c r="H85" s="2"/>
    </row>
    <row r="86" spans="1:8">
      <c r="A86" s="566"/>
      <c r="B86" s="567"/>
      <c r="C86" s="568"/>
      <c r="D86" s="568"/>
      <c r="E86" s="569"/>
      <c r="F86" s="569"/>
      <c r="G86" s="570"/>
      <c r="H86" s="2"/>
    </row>
    <row r="87" spans="1:8">
      <c r="A87" s="566"/>
      <c r="B87" s="567"/>
      <c r="C87" s="568"/>
      <c r="D87" s="568"/>
      <c r="E87" s="569"/>
      <c r="F87" s="569"/>
      <c r="G87" s="570"/>
      <c r="H87" s="2"/>
    </row>
    <row r="88" spans="1:8">
      <c r="A88" s="566"/>
      <c r="B88" s="567"/>
      <c r="C88" s="568"/>
      <c r="D88" s="568"/>
      <c r="E88" s="569"/>
      <c r="F88" s="569"/>
      <c r="G88" s="570"/>
      <c r="H88" s="2"/>
    </row>
    <row r="89" spans="1:8">
      <c r="A89" s="566"/>
      <c r="B89" s="567"/>
      <c r="C89" s="568"/>
      <c r="D89" s="568"/>
      <c r="E89" s="569"/>
      <c r="F89" s="569"/>
      <c r="G89" s="570"/>
      <c r="H89" s="2"/>
    </row>
    <row r="90" spans="1:8">
      <c r="A90" s="566"/>
      <c r="B90" s="567"/>
      <c r="C90" s="568"/>
      <c r="D90" s="568"/>
      <c r="E90" s="569"/>
      <c r="F90" s="569"/>
      <c r="G90" s="570"/>
      <c r="H90" s="2"/>
    </row>
    <row r="91" spans="1:8">
      <c r="A91" s="566"/>
      <c r="B91" s="567"/>
      <c r="C91" s="568"/>
      <c r="D91" s="568"/>
      <c r="E91" s="569"/>
      <c r="F91" s="569"/>
      <c r="G91" s="570"/>
      <c r="H91" s="2"/>
    </row>
    <row r="92" spans="1:8">
      <c r="A92" s="566"/>
      <c r="B92" s="567"/>
      <c r="C92" s="568"/>
      <c r="D92" s="568"/>
      <c r="E92" s="569"/>
      <c r="F92" s="569"/>
      <c r="G92" s="570"/>
      <c r="H92" s="2"/>
    </row>
    <row r="93" spans="1:8">
      <c r="A93" s="566"/>
      <c r="B93" s="567"/>
      <c r="C93" s="568"/>
      <c r="D93" s="568"/>
      <c r="E93" s="569"/>
      <c r="F93" s="569"/>
      <c r="G93" s="570"/>
      <c r="H93" s="2"/>
    </row>
    <row r="94" spans="1:8">
      <c r="A94" s="566"/>
      <c r="B94" s="567"/>
      <c r="C94" s="568"/>
      <c r="D94" s="568"/>
      <c r="E94" s="569"/>
      <c r="F94" s="569"/>
      <c r="G94" s="570"/>
      <c r="H94" s="2"/>
    </row>
    <row r="95" spans="1:8">
      <c r="A95" s="566"/>
      <c r="B95" s="567"/>
      <c r="C95" s="568"/>
      <c r="D95" s="568"/>
      <c r="E95" s="569"/>
      <c r="F95" s="569"/>
      <c r="G95" s="570"/>
      <c r="H95" s="2"/>
    </row>
    <row r="96" spans="1:8">
      <c r="A96" s="566"/>
      <c r="B96" s="567"/>
      <c r="C96" s="568"/>
      <c r="D96" s="568"/>
      <c r="E96" s="569"/>
      <c r="F96" s="569"/>
      <c r="G96" s="570"/>
      <c r="H96" s="2"/>
    </row>
    <row r="97" spans="1:8">
      <c r="A97" s="566"/>
      <c r="B97" s="567"/>
      <c r="C97" s="568"/>
      <c r="D97" s="568"/>
      <c r="E97" s="569"/>
      <c r="F97" s="569"/>
      <c r="G97" s="570"/>
      <c r="H97" s="2"/>
    </row>
    <row r="98" spans="1:8">
      <c r="A98" s="566"/>
      <c r="B98" s="567"/>
      <c r="C98" s="568"/>
      <c r="D98" s="568"/>
      <c r="E98" s="569"/>
      <c r="F98" s="569"/>
      <c r="G98" s="570"/>
      <c r="H98" s="2"/>
    </row>
    <row r="99" spans="1:8">
      <c r="A99" s="566"/>
      <c r="B99" s="567"/>
      <c r="C99" s="568"/>
      <c r="D99" s="568"/>
      <c r="E99" s="569"/>
      <c r="F99" s="569"/>
      <c r="G99" s="570"/>
      <c r="H99" s="2"/>
    </row>
    <row r="100" spans="1:8">
      <c r="A100" s="566"/>
      <c r="B100" s="567"/>
      <c r="C100" s="568"/>
      <c r="D100" s="568"/>
      <c r="E100" s="569"/>
      <c r="F100" s="569"/>
      <c r="G100" s="570"/>
      <c r="H100" s="2"/>
    </row>
    <row r="101" spans="1:8">
      <c r="A101" s="566"/>
      <c r="B101" s="567"/>
      <c r="C101" s="568"/>
      <c r="D101" s="568"/>
      <c r="E101" s="569"/>
      <c r="F101" s="569"/>
      <c r="G101" s="570"/>
      <c r="H101" s="2"/>
    </row>
    <row r="102" spans="1:8">
      <c r="A102" s="566"/>
      <c r="B102" s="567"/>
      <c r="C102" s="568"/>
      <c r="D102" s="568"/>
      <c r="E102" s="569"/>
      <c r="F102" s="569"/>
      <c r="G102" s="570"/>
      <c r="H102" s="2"/>
    </row>
    <row r="103" spans="1:8">
      <c r="A103" s="566"/>
      <c r="B103" s="567"/>
      <c r="C103" s="568"/>
      <c r="D103" s="568"/>
      <c r="E103" s="569"/>
      <c r="F103" s="569"/>
      <c r="G103" s="570"/>
      <c r="H103" s="2"/>
    </row>
    <row r="104" spans="1:8">
      <c r="A104" s="566"/>
      <c r="B104" s="567"/>
      <c r="C104" s="568"/>
      <c r="D104" s="568"/>
      <c r="E104" s="569"/>
      <c r="F104" s="569"/>
      <c r="G104" s="570"/>
      <c r="H104" s="2"/>
    </row>
    <row r="105" spans="1:8">
      <c r="A105" s="566"/>
      <c r="B105" s="567"/>
      <c r="C105" s="568"/>
      <c r="D105" s="568"/>
      <c r="E105" s="569"/>
      <c r="F105" s="569"/>
      <c r="G105" s="570"/>
      <c r="H105" s="2"/>
    </row>
    <row r="106" spans="1:8">
      <c r="A106" s="566"/>
      <c r="B106" s="567"/>
      <c r="C106" s="568"/>
      <c r="D106" s="568"/>
      <c r="E106" s="569"/>
      <c r="F106" s="569"/>
      <c r="G106" s="570"/>
      <c r="H106" s="2"/>
    </row>
    <row r="107" spans="1:8">
      <c r="A107" s="566"/>
      <c r="B107" s="567"/>
      <c r="C107" s="568"/>
      <c r="D107" s="568"/>
      <c r="E107" s="569"/>
      <c r="F107" s="569"/>
      <c r="G107" s="570"/>
      <c r="H107" s="2"/>
    </row>
    <row r="108" spans="1:8">
      <c r="A108" s="566"/>
      <c r="B108" s="567"/>
      <c r="C108" s="568"/>
      <c r="D108" s="568"/>
      <c r="E108" s="569"/>
      <c r="F108" s="569"/>
      <c r="G108" s="570"/>
      <c r="H108" s="2"/>
    </row>
    <row r="109" spans="1:8">
      <c r="A109" s="566"/>
      <c r="B109" s="567"/>
      <c r="C109" s="568"/>
      <c r="D109" s="568"/>
      <c r="E109" s="569"/>
      <c r="F109" s="569"/>
      <c r="G109" s="570"/>
      <c r="H109" s="2"/>
    </row>
    <row r="110" spans="1:8">
      <c r="A110" s="566"/>
      <c r="B110" s="567"/>
      <c r="C110" s="568"/>
      <c r="D110" s="568"/>
      <c r="E110" s="569"/>
      <c r="F110" s="569"/>
      <c r="G110" s="570"/>
      <c r="H110" s="2"/>
    </row>
    <row r="111" spans="1:8">
      <c r="A111" s="566"/>
      <c r="B111" s="567"/>
      <c r="C111" s="568"/>
      <c r="D111" s="568"/>
      <c r="E111" s="569"/>
      <c r="F111" s="569"/>
      <c r="G111" s="570"/>
      <c r="H111" s="2"/>
    </row>
    <row r="112" spans="1:8">
      <c r="A112" s="566"/>
      <c r="B112" s="567"/>
      <c r="C112" s="568"/>
      <c r="D112" s="568"/>
      <c r="E112" s="569"/>
      <c r="F112" s="569"/>
      <c r="G112" s="570"/>
      <c r="H112" s="2"/>
    </row>
    <row r="113" spans="1:8">
      <c r="A113" s="566"/>
      <c r="B113" s="567"/>
      <c r="C113" s="568"/>
      <c r="D113" s="568"/>
      <c r="E113" s="569"/>
      <c r="F113" s="569"/>
      <c r="G113" s="570"/>
      <c r="H113" s="2"/>
    </row>
    <row r="114" spans="1:8">
      <c r="A114" s="566"/>
      <c r="B114" s="567"/>
      <c r="C114" s="568"/>
      <c r="D114" s="568"/>
      <c r="E114" s="569"/>
      <c r="F114" s="569"/>
      <c r="G114" s="570"/>
      <c r="H114" s="2"/>
    </row>
  </sheetData>
  <mergeCells count="10">
    <mergeCell ref="C77:G77"/>
    <mergeCell ref="B11:C11"/>
    <mergeCell ref="F11:F12"/>
    <mergeCell ref="C76:G76"/>
    <mergeCell ref="A1:A12"/>
    <mergeCell ref="B1:C6"/>
    <mergeCell ref="E1:G6"/>
    <mergeCell ref="B7:C7"/>
    <mergeCell ref="E7:G7"/>
    <mergeCell ref="B10:C10"/>
  </mergeCells>
  <hyperlinks>
    <hyperlink ref="B11:C11" location="'ΠΡΟΤΕΙΝΟΜΕΝΟΣ ΤΙΜΟΚΑΤΑΛΟΓΟΣ'!A1" display="ΣΥΝΟΠΤΙΚΟΣ ΤΙΜΟΚΑΤΑΛΟΓΟΣ"/>
  </hyperlinks>
  <pageMargins left="0.70866141732283472" right="0.70866141732283472" top="0.74803149606299213" bottom="0.74803149606299213" header="0.31496062992125984" footer="0.31496062992125984"/>
  <pageSetup paperSize="9" scale="10" orientation="portrait" r:id="rId1"/>
  <colBreaks count="1" manualBreakCount="1">
    <brk id="7" max="1048575" man="1"/>
  </colBreaks>
  <drawing r:id="rId2"/>
</worksheet>
</file>

<file path=xl/worksheets/sheet110.xml><?xml version="1.0" encoding="utf-8"?>
<worksheet xmlns="http://schemas.openxmlformats.org/spreadsheetml/2006/main" xmlns:r="http://schemas.openxmlformats.org/officeDocument/2006/relationships">
  <sheetPr>
    <tabColor theme="3" tint="-0.499984740745262"/>
  </sheetPr>
  <dimension ref="A1:ER111"/>
  <sheetViews>
    <sheetView view="pageBreakPreview" zoomScale="24" zoomScaleNormal="24" zoomScaleSheetLayoutView="24" workbookViewId="0">
      <selection sqref="A1:A70"/>
    </sheetView>
  </sheetViews>
  <sheetFormatPr defaultRowHeight="15"/>
  <cols>
    <col min="1" max="1" width="21.28515625" style="3" customWidth="1"/>
    <col min="2" max="2" width="21.28515625" style="12" customWidth="1"/>
    <col min="3" max="3" width="226.85546875" style="13" customWidth="1"/>
    <col min="4" max="4" width="61.5703125" style="13" customWidth="1"/>
    <col min="5" max="5" width="37" style="14" customWidth="1"/>
    <col min="6" max="6" width="23.5703125" style="14" customWidth="1"/>
    <col min="7" max="7" width="172" style="15" customWidth="1"/>
    <col min="8" max="8" width="36.42578125" style="3" customWidth="1"/>
    <col min="9" max="10" width="39.85546875" style="3" customWidth="1"/>
    <col min="11" max="14" width="9.5703125" style="3" customWidth="1"/>
    <col min="15" max="16384" width="9.140625" style="3"/>
  </cols>
  <sheetData>
    <row r="1" spans="1:148" ht="134.25" customHeight="1">
      <c r="A1" s="795" t="s">
        <v>665</v>
      </c>
      <c r="B1" s="899" t="s">
        <v>1031</v>
      </c>
      <c r="C1" s="900"/>
      <c r="D1" s="109" t="s">
        <v>658</v>
      </c>
      <c r="E1" s="903"/>
      <c r="F1" s="904"/>
      <c r="G1" s="905"/>
      <c r="H1" s="2"/>
    </row>
    <row r="2" spans="1:148" ht="112.15" customHeight="1">
      <c r="A2" s="796"/>
      <c r="B2" s="901"/>
      <c r="C2" s="902"/>
      <c r="D2" s="110" t="s">
        <v>510</v>
      </c>
      <c r="E2" s="906"/>
      <c r="F2" s="907"/>
      <c r="G2" s="908"/>
      <c r="H2" s="2"/>
    </row>
    <row r="3" spans="1:148" ht="70.5" customHeight="1">
      <c r="A3" s="796"/>
      <c r="B3" s="901"/>
      <c r="C3" s="902"/>
      <c r="D3" s="111">
        <v>1598</v>
      </c>
      <c r="E3" s="906"/>
      <c r="F3" s="907"/>
      <c r="G3" s="908"/>
      <c r="H3" s="2"/>
    </row>
    <row r="4" spans="1:148" ht="76.5" customHeight="1">
      <c r="A4" s="796"/>
      <c r="B4" s="901"/>
      <c r="C4" s="902"/>
      <c r="D4" s="111" t="s">
        <v>97</v>
      </c>
      <c r="E4" s="906"/>
      <c r="F4" s="907"/>
      <c r="G4" s="908"/>
      <c r="H4" s="2"/>
    </row>
    <row r="5" spans="1:148" ht="73.5" customHeight="1">
      <c r="A5" s="796"/>
      <c r="B5" s="901"/>
      <c r="C5" s="902"/>
      <c r="D5" s="111" t="s">
        <v>703</v>
      </c>
      <c r="E5" s="906"/>
      <c r="F5" s="907"/>
      <c r="G5" s="908"/>
      <c r="H5" s="2"/>
    </row>
    <row r="6" spans="1:148" ht="118.5" customHeight="1">
      <c r="A6" s="796"/>
      <c r="B6" s="901"/>
      <c r="C6" s="902"/>
      <c r="D6" s="111" t="s">
        <v>131</v>
      </c>
      <c r="E6" s="906"/>
      <c r="F6" s="907"/>
      <c r="G6" s="908"/>
      <c r="H6" s="2"/>
    </row>
    <row r="7" spans="1:148" ht="73.5" customHeight="1">
      <c r="A7" s="796"/>
      <c r="B7" s="911" t="s">
        <v>229</v>
      </c>
      <c r="C7" s="912"/>
      <c r="D7" s="524">
        <f>D8+D9+D10</f>
        <v>18740</v>
      </c>
      <c r="E7" s="858" t="e">
        <f>#REF!</f>
        <v>#REF!</v>
      </c>
      <c r="F7" s="859"/>
      <c r="G7" s="860"/>
      <c r="H7" s="2"/>
    </row>
    <row r="8" spans="1:148" ht="73.5" customHeight="1">
      <c r="A8" s="796"/>
      <c r="B8" s="913" t="s">
        <v>230</v>
      </c>
      <c r="C8" s="914"/>
      <c r="D8" s="112">
        <f>8%*(D10+D11)*100%</f>
        <v>1152.5704727272728</v>
      </c>
      <c r="E8" s="841"/>
      <c r="F8" s="842"/>
      <c r="G8" s="843"/>
      <c r="H8" s="2"/>
    </row>
    <row r="9" spans="1:148" ht="73.5" customHeight="1">
      <c r="A9" s="796"/>
      <c r="B9" s="911" t="s">
        <v>231</v>
      </c>
      <c r="C9" s="912"/>
      <c r="D9" s="60">
        <f>D10*24%</f>
        <v>3404.0186181818181</v>
      </c>
      <c r="E9" s="861"/>
      <c r="F9" s="862"/>
      <c r="G9" s="863"/>
      <c r="H9" s="2"/>
    </row>
    <row r="10" spans="1:148" ht="73.5" customHeight="1">
      <c r="A10" s="796"/>
      <c r="B10" s="909" t="s">
        <v>232</v>
      </c>
      <c r="C10" s="910"/>
      <c r="D10" s="651">
        <v>14183.41090909091</v>
      </c>
      <c r="E10" s="841"/>
      <c r="F10" s="842"/>
      <c r="G10" s="843"/>
      <c r="H10" s="2"/>
    </row>
    <row r="11" spans="1:148" s="408" customFormat="1" ht="89.25" customHeight="1">
      <c r="A11" s="796"/>
      <c r="B11" s="909" t="s">
        <v>844</v>
      </c>
      <c r="C11" s="910"/>
      <c r="D11" s="406">
        <v>223.72</v>
      </c>
      <c r="E11" s="158"/>
      <c r="F11" s="158"/>
      <c r="G11" s="161"/>
      <c r="H11" s="163"/>
      <c r="I11" s="163"/>
      <c r="J11" s="163"/>
      <c r="K11" s="43"/>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row>
    <row r="12" spans="1:148" s="6" customFormat="1" ht="73.5" customHeight="1">
      <c r="A12" s="796"/>
      <c r="B12" s="791" t="s">
        <v>233</v>
      </c>
      <c r="C12" s="792"/>
      <c r="D12" s="61" t="s">
        <v>707</v>
      </c>
      <c r="E12" s="87" t="s">
        <v>232</v>
      </c>
      <c r="F12" s="848" t="s">
        <v>234</v>
      </c>
      <c r="G12" s="4"/>
      <c r="H12" s="5"/>
    </row>
    <row r="13" spans="1:148" s="7" customFormat="1" ht="64.5" customHeight="1">
      <c r="A13" s="796"/>
      <c r="B13" s="353" t="s">
        <v>45</v>
      </c>
      <c r="C13" s="353"/>
      <c r="D13" s="353"/>
      <c r="E13" s="353"/>
      <c r="F13" s="849"/>
      <c r="G13" s="354" t="s">
        <v>244</v>
      </c>
      <c r="H13" s="5"/>
      <c r="I13" s="6"/>
      <c r="J13" s="6"/>
    </row>
    <row r="14" spans="1:148" s="7" customFormat="1" ht="78" customHeight="1">
      <c r="A14" s="796"/>
      <c r="B14" s="136" t="s">
        <v>238</v>
      </c>
      <c r="C14" s="42" t="s">
        <v>291</v>
      </c>
      <c r="D14" s="113" t="s">
        <v>47</v>
      </c>
      <c r="E14" s="89"/>
      <c r="F14" s="137" t="s">
        <v>238</v>
      </c>
      <c r="G14" s="58"/>
      <c r="H14" s="5"/>
      <c r="I14" s="6"/>
      <c r="J14" s="6"/>
    </row>
    <row r="15" spans="1:148" s="7" customFormat="1" ht="78" customHeight="1">
      <c r="A15" s="796"/>
      <c r="B15" s="114" t="s">
        <v>46</v>
      </c>
      <c r="C15" s="42" t="s">
        <v>292</v>
      </c>
      <c r="D15" s="113" t="s">
        <v>47</v>
      </c>
      <c r="E15" s="89"/>
      <c r="F15" s="114" t="s">
        <v>46</v>
      </c>
      <c r="G15" s="58"/>
      <c r="H15" s="5"/>
      <c r="I15" s="6"/>
      <c r="J15" s="6"/>
    </row>
    <row r="16" spans="1:148" s="7" customFormat="1" ht="78" customHeight="1">
      <c r="A16" s="796"/>
      <c r="B16" s="114" t="s">
        <v>221</v>
      </c>
      <c r="C16" s="8" t="s">
        <v>263</v>
      </c>
      <c r="D16" s="113" t="s">
        <v>47</v>
      </c>
      <c r="E16" s="89"/>
      <c r="F16" s="114" t="s">
        <v>221</v>
      </c>
      <c r="G16" s="58"/>
      <c r="H16" s="5"/>
      <c r="I16" s="6"/>
      <c r="J16" s="6"/>
    </row>
    <row r="17" spans="1:10" s="7" customFormat="1" ht="78" customHeight="1">
      <c r="A17" s="796"/>
      <c r="B17" s="114" t="s">
        <v>200</v>
      </c>
      <c r="C17" s="8" t="s">
        <v>33</v>
      </c>
      <c r="D17" s="513" t="s">
        <v>848</v>
      </c>
      <c r="E17" s="89">
        <v>164.22764227642276</v>
      </c>
      <c r="F17" s="114" t="s">
        <v>200</v>
      </c>
      <c r="G17" s="58"/>
      <c r="H17" s="5"/>
      <c r="I17" s="6"/>
      <c r="J17" s="6"/>
    </row>
    <row r="18" spans="1:10" s="7" customFormat="1" ht="78" customHeight="1">
      <c r="A18" s="796"/>
      <c r="B18" s="114" t="s">
        <v>48</v>
      </c>
      <c r="C18" s="8" t="s">
        <v>49</v>
      </c>
      <c r="D18" s="514" t="s">
        <v>47</v>
      </c>
      <c r="E18" s="89"/>
      <c r="F18" s="114" t="s">
        <v>48</v>
      </c>
      <c r="G18" s="90"/>
      <c r="H18" s="5"/>
      <c r="I18" s="6"/>
      <c r="J18" s="6"/>
    </row>
    <row r="19" spans="1:10" s="7" customFormat="1" ht="78" customHeight="1">
      <c r="A19" s="796"/>
      <c r="B19" s="114" t="s">
        <v>170</v>
      </c>
      <c r="C19" s="8" t="s">
        <v>201</v>
      </c>
      <c r="D19" s="514" t="s">
        <v>47</v>
      </c>
      <c r="E19" s="89"/>
      <c r="F19" s="114" t="s">
        <v>170</v>
      </c>
      <c r="G19" s="90"/>
      <c r="H19" s="5"/>
      <c r="I19" s="6"/>
      <c r="J19" s="6"/>
    </row>
    <row r="20" spans="1:10" s="7" customFormat="1" ht="78" customHeight="1">
      <c r="A20" s="796"/>
      <c r="B20" s="114" t="s">
        <v>165</v>
      </c>
      <c r="C20" s="8" t="s">
        <v>166</v>
      </c>
      <c r="D20" s="514" t="s">
        <v>47</v>
      </c>
      <c r="E20" s="89"/>
      <c r="F20" s="114" t="s">
        <v>165</v>
      </c>
      <c r="G20" s="58"/>
      <c r="H20" s="5"/>
      <c r="I20" s="6"/>
      <c r="J20" s="6"/>
    </row>
    <row r="21" spans="1:10" s="7" customFormat="1" ht="78" customHeight="1">
      <c r="A21" s="796"/>
      <c r="B21" s="114" t="s">
        <v>0</v>
      </c>
      <c r="C21" s="42" t="s">
        <v>313</v>
      </c>
      <c r="D21" s="514" t="s">
        <v>47</v>
      </c>
      <c r="E21" s="89"/>
      <c r="F21" s="114" t="s">
        <v>0</v>
      </c>
      <c r="G21" s="58"/>
      <c r="H21" s="5"/>
      <c r="I21" s="6"/>
      <c r="J21" s="6"/>
    </row>
    <row r="22" spans="1:10" s="7" customFormat="1" ht="78" customHeight="1">
      <c r="A22" s="796"/>
      <c r="B22" s="114" t="s">
        <v>58</v>
      </c>
      <c r="C22" s="8" t="s">
        <v>59</v>
      </c>
      <c r="D22" s="513" t="s">
        <v>848</v>
      </c>
      <c r="E22" s="89">
        <v>116.13008130081302</v>
      </c>
      <c r="F22" s="114" t="s">
        <v>58</v>
      </c>
      <c r="G22" s="58" t="s">
        <v>843</v>
      </c>
      <c r="H22" s="5"/>
      <c r="I22" s="6"/>
      <c r="J22" s="6"/>
    </row>
    <row r="23" spans="1:10" s="7" customFormat="1" ht="78" customHeight="1">
      <c r="A23" s="796"/>
      <c r="B23" s="115" t="s">
        <v>50</v>
      </c>
      <c r="C23" s="8" t="s">
        <v>453</v>
      </c>
      <c r="D23" s="514" t="s">
        <v>47</v>
      </c>
      <c r="E23" s="89"/>
      <c r="F23" s="115" t="s">
        <v>50</v>
      </c>
      <c r="G23" s="58"/>
      <c r="H23" s="5"/>
      <c r="I23" s="6"/>
      <c r="J23" s="6"/>
    </row>
    <row r="24" spans="1:10" s="7" customFormat="1" ht="78" customHeight="1">
      <c r="A24" s="796"/>
      <c r="B24" s="115" t="s">
        <v>100</v>
      </c>
      <c r="C24" s="8" t="s">
        <v>175</v>
      </c>
      <c r="D24" s="513" t="s">
        <v>848</v>
      </c>
      <c r="E24" s="89">
        <v>111.54471544715446</v>
      </c>
      <c r="F24" s="115" t="s">
        <v>100</v>
      </c>
      <c r="G24" s="58"/>
      <c r="H24" s="5"/>
      <c r="I24" s="6"/>
      <c r="J24" s="6"/>
    </row>
    <row r="25" spans="1:10" s="7" customFormat="1" ht="78" customHeight="1">
      <c r="A25" s="796"/>
      <c r="B25" s="115" t="s">
        <v>101</v>
      </c>
      <c r="C25" s="42" t="s">
        <v>319</v>
      </c>
      <c r="D25" s="513" t="s">
        <v>848</v>
      </c>
      <c r="E25" s="89">
        <v>350.89430894308947</v>
      </c>
      <c r="F25" s="115" t="s">
        <v>101</v>
      </c>
      <c r="G25" s="58"/>
      <c r="H25" s="5"/>
      <c r="I25" s="6"/>
      <c r="J25" s="6"/>
    </row>
    <row r="26" spans="1:10" s="7" customFormat="1" ht="113.45" customHeight="1">
      <c r="A26" s="796"/>
      <c r="B26" s="115" t="s">
        <v>52</v>
      </c>
      <c r="C26" s="9" t="s">
        <v>393</v>
      </c>
      <c r="D26" s="514" t="s">
        <v>47</v>
      </c>
      <c r="E26" s="89"/>
      <c r="F26" s="115" t="s">
        <v>52</v>
      </c>
      <c r="G26" s="58"/>
      <c r="H26" s="5"/>
      <c r="I26" s="6"/>
      <c r="J26" s="6"/>
    </row>
    <row r="27" spans="1:10" s="7" customFormat="1" ht="98.45" customHeight="1">
      <c r="A27" s="796"/>
      <c r="B27" s="115" t="s">
        <v>181</v>
      </c>
      <c r="C27" s="9" t="s">
        <v>293</v>
      </c>
      <c r="D27" s="514" t="s">
        <v>47</v>
      </c>
      <c r="E27" s="89"/>
      <c r="F27" s="115" t="s">
        <v>181</v>
      </c>
      <c r="G27" s="59"/>
      <c r="H27" s="5"/>
      <c r="I27" s="6"/>
      <c r="J27" s="6"/>
    </row>
    <row r="28" spans="1:10" s="7" customFormat="1" ht="114" customHeight="1">
      <c r="A28" s="796"/>
      <c r="B28" s="139" t="s">
        <v>93</v>
      </c>
      <c r="C28" s="460" t="s">
        <v>666</v>
      </c>
      <c r="D28" s="513" t="s">
        <v>848</v>
      </c>
      <c r="E28" s="89">
        <v>79.983739837398375</v>
      </c>
      <c r="F28" s="139" t="s">
        <v>93</v>
      </c>
      <c r="G28" s="140"/>
      <c r="H28" s="5"/>
      <c r="I28" s="6"/>
      <c r="J28" s="6"/>
    </row>
    <row r="29" spans="1:10" s="7" customFormat="1" ht="92.25" customHeight="1">
      <c r="A29" s="796"/>
      <c r="B29" s="139" t="s">
        <v>53</v>
      </c>
      <c r="C29" s="141" t="s">
        <v>54</v>
      </c>
      <c r="D29" s="513" t="s">
        <v>848</v>
      </c>
      <c r="E29" s="89">
        <v>118.36585365853659</v>
      </c>
      <c r="F29" s="139" t="s">
        <v>53</v>
      </c>
      <c r="G29" s="140"/>
      <c r="H29" s="5"/>
      <c r="I29" s="6"/>
      <c r="J29" s="6"/>
    </row>
    <row r="30" spans="1:10" s="7" customFormat="1" ht="85.5" customHeight="1">
      <c r="A30" s="796"/>
      <c r="B30" s="139" t="s">
        <v>95</v>
      </c>
      <c r="C30" s="141" t="s">
        <v>669</v>
      </c>
      <c r="D30" s="514" t="s">
        <v>47</v>
      </c>
      <c r="E30" s="89"/>
      <c r="F30" s="139" t="s">
        <v>95</v>
      </c>
      <c r="G30" s="140"/>
      <c r="H30" s="5"/>
      <c r="I30" s="6"/>
      <c r="J30" s="6"/>
    </row>
    <row r="31" spans="1:10" s="7" customFormat="1" ht="85.5" customHeight="1">
      <c r="A31" s="796"/>
      <c r="B31" s="139" t="s">
        <v>454</v>
      </c>
      <c r="C31" s="141" t="s">
        <v>661</v>
      </c>
      <c r="D31" s="514" t="s">
        <v>47</v>
      </c>
      <c r="E31" s="89"/>
      <c r="F31" s="139" t="s">
        <v>454</v>
      </c>
      <c r="G31" s="140"/>
      <c r="H31" s="5"/>
      <c r="I31" s="6"/>
      <c r="J31" s="6"/>
    </row>
    <row r="32" spans="1:10" s="7" customFormat="1" ht="88.5" customHeight="1">
      <c r="A32" s="796"/>
      <c r="B32" s="139" t="s">
        <v>29</v>
      </c>
      <c r="C32" s="141" t="s">
        <v>30</v>
      </c>
      <c r="D32" s="513" t="s">
        <v>848</v>
      </c>
      <c r="E32" s="89">
        <v>160.89430894308944</v>
      </c>
      <c r="F32" s="139" t="s">
        <v>29</v>
      </c>
      <c r="G32" s="140" t="s">
        <v>713</v>
      </c>
      <c r="H32" s="5"/>
      <c r="I32" s="6"/>
      <c r="J32" s="6"/>
    </row>
    <row r="33" spans="1:10" s="7" customFormat="1" ht="82.5" customHeight="1">
      <c r="A33" s="796"/>
      <c r="B33" s="139" t="s">
        <v>412</v>
      </c>
      <c r="C33" s="141" t="s">
        <v>673</v>
      </c>
      <c r="D33" s="513" t="s">
        <v>848</v>
      </c>
      <c r="E33" s="89">
        <v>76.546307154471549</v>
      </c>
      <c r="F33" s="139" t="s">
        <v>412</v>
      </c>
      <c r="G33" s="140" t="s">
        <v>714</v>
      </c>
      <c r="H33" s="5"/>
      <c r="I33" s="6"/>
      <c r="J33" s="6"/>
    </row>
    <row r="34" spans="1:10" s="7" customFormat="1" ht="85.5" customHeight="1">
      <c r="A34" s="796"/>
      <c r="B34" s="139" t="s">
        <v>133</v>
      </c>
      <c r="C34" s="141" t="s">
        <v>674</v>
      </c>
      <c r="D34" s="513" t="s">
        <v>848</v>
      </c>
      <c r="E34" s="89">
        <v>39.1869918699187</v>
      </c>
      <c r="F34" s="139" t="s">
        <v>133</v>
      </c>
      <c r="G34" s="140"/>
      <c r="H34" s="5"/>
      <c r="I34" s="6"/>
      <c r="J34" s="6"/>
    </row>
    <row r="35" spans="1:10" s="7" customFormat="1" ht="85.5" customHeight="1">
      <c r="A35" s="796"/>
      <c r="B35" s="139" t="s">
        <v>145</v>
      </c>
      <c r="C35" s="141" t="s">
        <v>675</v>
      </c>
      <c r="D35" s="513" t="s">
        <v>848</v>
      </c>
      <c r="E35" s="89">
        <v>78.22764227642277</v>
      </c>
      <c r="F35" s="139" t="s">
        <v>145</v>
      </c>
      <c r="G35" s="140"/>
      <c r="H35" s="5"/>
      <c r="I35" s="6"/>
      <c r="J35" s="6"/>
    </row>
    <row r="36" spans="1:10" s="7" customFormat="1" ht="98.25" customHeight="1">
      <c r="A36" s="796"/>
      <c r="B36" s="139" t="s">
        <v>512</v>
      </c>
      <c r="C36" s="141" t="s">
        <v>676</v>
      </c>
      <c r="D36" s="513" t="s">
        <v>848</v>
      </c>
      <c r="E36" s="89">
        <v>79.764227642276424</v>
      </c>
      <c r="F36" s="139" t="s">
        <v>512</v>
      </c>
      <c r="G36" s="58" t="s">
        <v>712</v>
      </c>
      <c r="H36" s="5"/>
      <c r="I36" s="6"/>
      <c r="J36" s="6"/>
    </row>
    <row r="37" spans="1:10" s="7" customFormat="1" ht="98.25" customHeight="1">
      <c r="A37" s="796"/>
      <c r="B37" s="139" t="s">
        <v>60</v>
      </c>
      <c r="C37" s="141" t="s">
        <v>358</v>
      </c>
      <c r="D37" s="513" t="s">
        <v>848</v>
      </c>
      <c r="E37" s="89">
        <v>391.46792048780486</v>
      </c>
      <c r="F37" s="139" t="s">
        <v>60</v>
      </c>
      <c r="G37" s="140"/>
      <c r="H37" s="5"/>
      <c r="I37" s="6"/>
      <c r="J37" s="6"/>
    </row>
    <row r="38" spans="1:10" s="7" customFormat="1" ht="85.5" customHeight="1">
      <c r="A38" s="796"/>
      <c r="B38" s="139" t="s">
        <v>13</v>
      </c>
      <c r="C38" s="141" t="s">
        <v>309</v>
      </c>
      <c r="D38" s="514" t="s">
        <v>47</v>
      </c>
      <c r="E38" s="89"/>
      <c r="F38" s="139" t="s">
        <v>13</v>
      </c>
      <c r="G38" s="140"/>
      <c r="H38" s="5"/>
      <c r="I38" s="6"/>
      <c r="J38" s="6"/>
    </row>
    <row r="39" spans="1:10" s="7" customFormat="1" ht="85.5" customHeight="1">
      <c r="A39" s="796"/>
      <c r="B39" s="139" t="s">
        <v>662</v>
      </c>
      <c r="C39" s="141" t="s">
        <v>663</v>
      </c>
      <c r="D39" s="514" t="s">
        <v>47</v>
      </c>
      <c r="E39" s="89"/>
      <c r="F39" s="139" t="s">
        <v>662</v>
      </c>
      <c r="G39" s="140"/>
      <c r="H39" s="5"/>
      <c r="I39" s="5"/>
      <c r="J39" s="5"/>
    </row>
    <row r="40" spans="1:10" s="7" customFormat="1" ht="78" customHeight="1">
      <c r="A40" s="796"/>
      <c r="B40" s="115" t="s">
        <v>55</v>
      </c>
      <c r="C40" s="8" t="s">
        <v>56</v>
      </c>
      <c r="D40" s="514" t="s">
        <v>47</v>
      </c>
      <c r="E40" s="89"/>
      <c r="F40" s="115" t="s">
        <v>55</v>
      </c>
      <c r="G40" s="58"/>
      <c r="H40" s="5"/>
      <c r="I40" s="6"/>
      <c r="J40" s="6"/>
    </row>
    <row r="41" spans="1:10" s="7" customFormat="1" ht="78" customHeight="1">
      <c r="A41" s="796"/>
      <c r="B41" s="115" t="s">
        <v>61</v>
      </c>
      <c r="C41" s="8" t="s">
        <v>125</v>
      </c>
      <c r="D41" s="514" t="s">
        <v>47</v>
      </c>
      <c r="E41" s="89"/>
      <c r="F41" s="115" t="s">
        <v>61</v>
      </c>
      <c r="G41" s="58"/>
      <c r="H41" s="5"/>
      <c r="I41" s="6"/>
      <c r="J41" s="6"/>
    </row>
    <row r="42" spans="1:10" s="7" customFormat="1" ht="78" customHeight="1">
      <c r="A42" s="796"/>
      <c r="B42" s="115" t="s">
        <v>10</v>
      </c>
      <c r="C42" s="8" t="s">
        <v>11</v>
      </c>
      <c r="D42" s="514" t="s">
        <v>47</v>
      </c>
      <c r="E42" s="89"/>
      <c r="F42" s="115" t="s">
        <v>10</v>
      </c>
      <c r="G42" s="58"/>
      <c r="H42" s="5"/>
      <c r="I42" s="6"/>
      <c r="J42" s="6"/>
    </row>
    <row r="43" spans="1:10" s="7" customFormat="1" ht="78" customHeight="1">
      <c r="A43" s="796"/>
      <c r="B43" s="115" t="s">
        <v>12</v>
      </c>
      <c r="C43" s="42" t="s">
        <v>318</v>
      </c>
      <c r="D43" s="513" t="s">
        <v>848</v>
      </c>
      <c r="E43" s="89">
        <v>155.33333333333334</v>
      </c>
      <c r="F43" s="115" t="s">
        <v>12</v>
      </c>
      <c r="G43" s="58"/>
      <c r="H43" s="5"/>
      <c r="I43" s="6"/>
      <c r="J43" s="6"/>
    </row>
    <row r="44" spans="1:10" s="7" customFormat="1" ht="112.5" customHeight="1">
      <c r="A44" s="796"/>
      <c r="B44" s="115" t="s">
        <v>4</v>
      </c>
      <c r="C44" s="141" t="s">
        <v>677</v>
      </c>
      <c r="D44" s="513" t="s">
        <v>848</v>
      </c>
      <c r="E44" s="89">
        <v>78.634146341463421</v>
      </c>
      <c r="F44" s="115" t="s">
        <v>4</v>
      </c>
      <c r="G44" s="58" t="s">
        <v>715</v>
      </c>
      <c r="H44" s="5"/>
      <c r="I44" s="6"/>
      <c r="J44" s="6"/>
    </row>
    <row r="45" spans="1:10" s="7" customFormat="1" ht="76.5" customHeight="1">
      <c r="A45" s="796"/>
      <c r="B45" s="355" t="s">
        <v>300</v>
      </c>
      <c r="C45" s="42" t="s">
        <v>208</v>
      </c>
      <c r="D45" s="514" t="s">
        <v>47</v>
      </c>
      <c r="E45" s="89"/>
      <c r="F45" s="115" t="s">
        <v>300</v>
      </c>
      <c r="G45" s="59"/>
      <c r="H45" s="5"/>
      <c r="I45" s="6"/>
      <c r="J45" s="6"/>
    </row>
    <row r="46" spans="1:10" s="7" customFormat="1" ht="76.5" customHeight="1">
      <c r="A46" s="796"/>
      <c r="B46" s="115" t="s">
        <v>678</v>
      </c>
      <c r="C46" s="42" t="s">
        <v>679</v>
      </c>
      <c r="D46" s="515" t="s">
        <v>169</v>
      </c>
      <c r="E46" s="89"/>
      <c r="F46" s="115" t="s">
        <v>678</v>
      </c>
      <c r="G46" s="59"/>
      <c r="H46" s="5"/>
      <c r="I46" s="6"/>
      <c r="J46" s="6"/>
    </row>
    <row r="47" spans="1:10" s="7" customFormat="1" ht="78" customHeight="1">
      <c r="A47" s="796"/>
      <c r="B47" s="115" t="s">
        <v>117</v>
      </c>
      <c r="C47" s="42" t="s">
        <v>693</v>
      </c>
      <c r="D47" s="513" t="s">
        <v>848</v>
      </c>
      <c r="E47" s="89">
        <v>0</v>
      </c>
      <c r="F47" s="115" t="s">
        <v>117</v>
      </c>
      <c r="G47" s="58"/>
      <c r="H47" s="5"/>
      <c r="I47" s="6"/>
      <c r="J47" s="6"/>
    </row>
    <row r="48" spans="1:10" s="7" customFormat="1" ht="78" customHeight="1">
      <c r="A48" s="796"/>
      <c r="B48" s="115" t="s">
        <v>119</v>
      </c>
      <c r="C48" s="42" t="s">
        <v>702</v>
      </c>
      <c r="D48" s="513" t="s">
        <v>848</v>
      </c>
      <c r="E48" s="89">
        <v>361.78861788617888</v>
      </c>
      <c r="F48" s="115" t="s">
        <v>119</v>
      </c>
      <c r="G48" s="58"/>
      <c r="H48" s="5"/>
      <c r="I48" s="6"/>
      <c r="J48" s="6"/>
    </row>
    <row r="49" spans="1:10" s="7" customFormat="1" ht="78" customHeight="1">
      <c r="A49" s="796"/>
      <c r="B49" s="115" t="s">
        <v>120</v>
      </c>
      <c r="C49" s="42" t="s">
        <v>698</v>
      </c>
      <c r="D49" s="513" t="s">
        <v>848</v>
      </c>
      <c r="E49" s="89">
        <v>361.78861788617888</v>
      </c>
      <c r="F49" s="115" t="s">
        <v>120</v>
      </c>
      <c r="G49" s="58"/>
      <c r="H49" s="5"/>
      <c r="I49" s="6"/>
      <c r="J49" s="6"/>
    </row>
    <row r="50" spans="1:10" s="7" customFormat="1" ht="78" customHeight="1">
      <c r="A50" s="796"/>
      <c r="B50" s="115" t="s">
        <v>121</v>
      </c>
      <c r="C50" s="42" t="s">
        <v>696</v>
      </c>
      <c r="D50" s="513" t="s">
        <v>848</v>
      </c>
      <c r="E50" s="89">
        <v>361.78861788617888</v>
      </c>
      <c r="F50" s="115" t="s">
        <v>121</v>
      </c>
      <c r="G50" s="58"/>
      <c r="H50" s="5"/>
      <c r="I50" s="6"/>
      <c r="J50" s="6"/>
    </row>
    <row r="51" spans="1:10" s="7" customFormat="1" ht="78" customHeight="1">
      <c r="A51" s="796"/>
      <c r="B51" s="115" t="s">
        <v>243</v>
      </c>
      <c r="C51" s="42" t="s">
        <v>305</v>
      </c>
      <c r="D51" s="513" t="s">
        <v>169</v>
      </c>
      <c r="E51" s="89"/>
      <c r="F51" s="115" t="s">
        <v>243</v>
      </c>
      <c r="G51" s="58"/>
      <c r="H51" s="5"/>
      <c r="I51" s="6"/>
      <c r="J51" s="6"/>
    </row>
    <row r="52" spans="1:10" s="7" customFormat="1" ht="78" customHeight="1">
      <c r="A52" s="796"/>
      <c r="B52" s="115" t="s">
        <v>240</v>
      </c>
      <c r="C52" s="42" t="s">
        <v>701</v>
      </c>
      <c r="D52" s="513" t="s">
        <v>848</v>
      </c>
      <c r="E52" s="89">
        <v>363.07317073170731</v>
      </c>
      <c r="F52" s="115" t="s">
        <v>240</v>
      </c>
      <c r="G52" s="58"/>
      <c r="H52" s="5"/>
      <c r="I52" s="6"/>
      <c r="J52" s="6"/>
    </row>
    <row r="53" spans="1:10" s="7" customFormat="1" ht="78" customHeight="1">
      <c r="A53" s="796"/>
      <c r="B53" s="115" t="s">
        <v>241</v>
      </c>
      <c r="C53" s="42" t="s">
        <v>695</v>
      </c>
      <c r="D53" s="513" t="s">
        <v>848</v>
      </c>
      <c r="E53" s="89">
        <v>362.08130081300817</v>
      </c>
      <c r="F53" s="115" t="s">
        <v>241</v>
      </c>
      <c r="G53" s="58"/>
      <c r="H53" s="5"/>
      <c r="I53" s="6"/>
      <c r="J53" s="6"/>
    </row>
    <row r="54" spans="1:10" s="7" customFormat="1" ht="78" customHeight="1">
      <c r="A54" s="796"/>
      <c r="B54" s="115" t="s">
        <v>694</v>
      </c>
      <c r="C54" s="42" t="s">
        <v>697</v>
      </c>
      <c r="D54" s="513" t="s">
        <v>848</v>
      </c>
      <c r="E54" s="89">
        <v>362.58536585365857</v>
      </c>
      <c r="F54" s="115" t="s">
        <v>694</v>
      </c>
      <c r="G54" s="58"/>
      <c r="H54" s="5"/>
      <c r="I54" s="6"/>
      <c r="J54" s="6"/>
    </row>
    <row r="55" spans="1:10" s="7" customFormat="1" ht="78" customHeight="1">
      <c r="A55" s="796"/>
      <c r="B55" s="115" t="s">
        <v>448</v>
      </c>
      <c r="C55" s="42" t="s">
        <v>700</v>
      </c>
      <c r="D55" s="513" t="s">
        <v>848</v>
      </c>
      <c r="E55" s="89">
        <v>362.6178861788618</v>
      </c>
      <c r="F55" s="115" t="s">
        <v>448</v>
      </c>
      <c r="G55" s="58"/>
      <c r="H55" s="5"/>
      <c r="I55" s="6"/>
      <c r="J55" s="6"/>
    </row>
    <row r="56" spans="1:10" s="7" customFormat="1" ht="78" customHeight="1">
      <c r="A56" s="796"/>
      <c r="B56" s="115" t="s">
        <v>127</v>
      </c>
      <c r="C56" s="42" t="s">
        <v>699</v>
      </c>
      <c r="D56" s="513" t="s">
        <v>848</v>
      </c>
      <c r="E56" s="89">
        <v>361.86178861788619</v>
      </c>
      <c r="F56" s="115" t="s">
        <v>127</v>
      </c>
      <c r="G56" s="58"/>
      <c r="H56" s="5"/>
      <c r="I56" s="6"/>
      <c r="J56" s="6"/>
    </row>
    <row r="57" spans="1:10" s="7" customFormat="1" ht="78" customHeight="1">
      <c r="A57" s="796"/>
      <c r="B57" s="115" t="s">
        <v>1509</v>
      </c>
      <c r="C57" s="42" t="s">
        <v>1504</v>
      </c>
      <c r="D57" s="514" t="s">
        <v>47</v>
      </c>
      <c r="E57" s="89"/>
      <c r="F57" s="115" t="s">
        <v>1509</v>
      </c>
      <c r="G57" s="58"/>
      <c r="H57" s="5"/>
      <c r="I57" s="6"/>
      <c r="J57" s="6"/>
    </row>
    <row r="58" spans="1:10" s="7" customFormat="1" ht="78" customHeight="1">
      <c r="A58" s="796"/>
      <c r="B58" s="115" t="s">
        <v>76</v>
      </c>
      <c r="C58" s="42" t="s">
        <v>77</v>
      </c>
      <c r="D58" s="514" t="s">
        <v>47</v>
      </c>
      <c r="E58" s="89"/>
      <c r="F58" s="115" t="s">
        <v>76</v>
      </c>
      <c r="G58" s="58"/>
      <c r="H58" s="5"/>
      <c r="I58" s="6"/>
      <c r="J58" s="6"/>
    </row>
    <row r="59" spans="1:10" s="7" customFormat="1" ht="125.25" customHeight="1">
      <c r="A59" s="796"/>
      <c r="B59" s="115" t="s">
        <v>607</v>
      </c>
      <c r="C59" s="49" t="s">
        <v>718</v>
      </c>
      <c r="D59" s="513" t="s">
        <v>848</v>
      </c>
      <c r="E59" s="89">
        <v>-121.95</v>
      </c>
      <c r="F59" s="610" t="s">
        <v>607</v>
      </c>
      <c r="G59" s="58" t="s">
        <v>891</v>
      </c>
      <c r="H59" s="5"/>
      <c r="I59" s="6"/>
      <c r="J59" s="6"/>
    </row>
    <row r="60" spans="1:10" s="7" customFormat="1" ht="197.25" customHeight="1">
      <c r="A60" s="796"/>
      <c r="B60" s="115" t="s">
        <v>528</v>
      </c>
      <c r="C60" s="49" t="s">
        <v>719</v>
      </c>
      <c r="D60" s="513" t="s">
        <v>848</v>
      </c>
      <c r="E60" s="89">
        <v>-162.6</v>
      </c>
      <c r="F60" s="610" t="s">
        <v>528</v>
      </c>
      <c r="G60" s="58" t="s">
        <v>892</v>
      </c>
      <c r="H60" s="5"/>
      <c r="I60" s="6"/>
      <c r="J60" s="6"/>
    </row>
    <row r="61" spans="1:10" s="7" customFormat="1" ht="78" customHeight="1">
      <c r="A61" s="796"/>
      <c r="B61" s="115" t="s">
        <v>552</v>
      </c>
      <c r="C61" s="42" t="s">
        <v>680</v>
      </c>
      <c r="D61" s="514" t="s">
        <v>47</v>
      </c>
      <c r="E61" s="89"/>
      <c r="F61" s="610" t="s">
        <v>552</v>
      </c>
      <c r="G61" s="58"/>
      <c r="H61" s="5"/>
      <c r="I61" s="6"/>
      <c r="J61" s="6"/>
    </row>
    <row r="62" spans="1:10" s="7" customFormat="1" ht="79.5" customHeight="1">
      <c r="A62" s="796"/>
      <c r="B62" s="115" t="s">
        <v>440</v>
      </c>
      <c r="C62" s="9" t="s">
        <v>438</v>
      </c>
      <c r="D62" s="514" t="s">
        <v>47</v>
      </c>
      <c r="E62" s="89"/>
      <c r="F62" s="610" t="s">
        <v>440</v>
      </c>
      <c r="G62" s="58"/>
      <c r="H62" s="5"/>
      <c r="I62" s="6"/>
      <c r="J62" s="6"/>
    </row>
    <row r="63" spans="1:10" s="7" customFormat="1" ht="101.25" customHeight="1">
      <c r="A63" s="796"/>
      <c r="B63" s="115" t="s">
        <v>688</v>
      </c>
      <c r="C63" s="9" t="s">
        <v>689</v>
      </c>
      <c r="D63" s="513" t="s">
        <v>848</v>
      </c>
      <c r="E63" s="89">
        <v>73.658536585365852</v>
      </c>
      <c r="F63" s="610" t="s">
        <v>692</v>
      </c>
      <c r="G63" s="58" t="s">
        <v>711</v>
      </c>
      <c r="H63" s="5"/>
      <c r="I63" s="6"/>
      <c r="J63" s="6"/>
    </row>
    <row r="64" spans="1:10" s="7" customFormat="1" ht="104.25" customHeight="1">
      <c r="A64" s="796"/>
      <c r="B64" s="115" t="s">
        <v>585</v>
      </c>
      <c r="C64" s="9" t="s">
        <v>682</v>
      </c>
      <c r="D64" s="513" t="s">
        <v>848</v>
      </c>
      <c r="E64" s="89">
        <v>338.21138211382112</v>
      </c>
      <c r="F64" s="610" t="s">
        <v>585</v>
      </c>
      <c r="G64" s="58" t="s">
        <v>716</v>
      </c>
      <c r="H64" s="5"/>
      <c r="I64" s="6"/>
      <c r="J64" s="6"/>
    </row>
    <row r="65" spans="1:35" s="7" customFormat="1" ht="92.25" customHeight="1">
      <c r="A65" s="796"/>
      <c r="B65" s="115" t="s">
        <v>684</v>
      </c>
      <c r="C65" s="9" t="s">
        <v>685</v>
      </c>
      <c r="D65" s="513" t="s">
        <v>848</v>
      </c>
      <c r="E65" s="89">
        <v>79.674796747967477</v>
      </c>
      <c r="F65" s="610" t="s">
        <v>684</v>
      </c>
      <c r="G65" s="58" t="s">
        <v>717</v>
      </c>
      <c r="H65" s="5"/>
      <c r="I65" s="6"/>
      <c r="J65" s="6"/>
    </row>
    <row r="66" spans="1:35" s="7" customFormat="1" ht="105" customHeight="1">
      <c r="A66" s="796"/>
      <c r="B66" s="115" t="s">
        <v>686</v>
      </c>
      <c r="C66" s="9" t="s">
        <v>687</v>
      </c>
      <c r="D66" s="514" t="s">
        <v>47</v>
      </c>
      <c r="E66" s="89"/>
      <c r="F66" s="610" t="s">
        <v>686</v>
      </c>
      <c r="G66" s="58"/>
      <c r="H66" s="5"/>
      <c r="I66" s="6"/>
      <c r="J66" s="6"/>
    </row>
    <row r="67" spans="1:35" s="7" customFormat="1" ht="105" customHeight="1">
      <c r="A67" s="796"/>
      <c r="B67" s="115" t="s">
        <v>720</v>
      </c>
      <c r="C67" s="49" t="s">
        <v>721</v>
      </c>
      <c r="D67" s="513" t="s">
        <v>848</v>
      </c>
      <c r="E67" s="89">
        <v>196.66666666666669</v>
      </c>
      <c r="F67" s="610" t="s">
        <v>720</v>
      </c>
      <c r="G67" s="58" t="s">
        <v>713</v>
      </c>
      <c r="H67" s="5"/>
      <c r="I67" s="6"/>
      <c r="J67" s="6"/>
    </row>
    <row r="68" spans="1:35" s="7" customFormat="1" ht="78" customHeight="1">
      <c r="A68" s="796"/>
      <c r="B68" s="115" t="s">
        <v>6</v>
      </c>
      <c r="C68" s="8" t="s">
        <v>7</v>
      </c>
      <c r="D68" s="514" t="s">
        <v>47</v>
      </c>
      <c r="E68" s="89"/>
      <c r="F68" s="115" t="s">
        <v>6</v>
      </c>
      <c r="G68" s="58"/>
      <c r="H68" s="5"/>
      <c r="I68" s="6"/>
      <c r="J68" s="6"/>
    </row>
    <row r="69" spans="1:35" s="7" customFormat="1" ht="78" customHeight="1">
      <c r="A69" s="796"/>
      <c r="B69" s="115" t="s">
        <v>16</v>
      </c>
      <c r="C69" s="8" t="s">
        <v>144</v>
      </c>
      <c r="D69" s="513" t="s">
        <v>848</v>
      </c>
      <c r="E69" s="89">
        <v>39.626016260162601</v>
      </c>
      <c r="F69" s="115" t="s">
        <v>16</v>
      </c>
      <c r="G69" s="58"/>
      <c r="H69" s="5"/>
      <c r="I69" s="6"/>
      <c r="J69" s="6"/>
    </row>
    <row r="70" spans="1:35" s="7" customFormat="1" ht="78" customHeight="1">
      <c r="A70" s="796"/>
      <c r="B70" s="115" t="s">
        <v>158</v>
      </c>
      <c r="C70" s="8" t="s">
        <v>43</v>
      </c>
      <c r="D70" s="113" t="s">
        <v>47</v>
      </c>
      <c r="E70" s="89"/>
      <c r="F70" s="115" t="s">
        <v>158</v>
      </c>
      <c r="G70" s="58"/>
      <c r="H70" s="5"/>
      <c r="I70" s="6"/>
      <c r="J70" s="6"/>
    </row>
    <row r="71" spans="1:35" s="7" customFormat="1" ht="78" customHeight="1" thickBot="1">
      <c r="A71" s="459"/>
      <c r="B71" s="115" t="s">
        <v>278</v>
      </c>
      <c r="C71" s="8" t="s">
        <v>664</v>
      </c>
      <c r="D71" s="113" t="s">
        <v>47</v>
      </c>
      <c r="E71" s="89"/>
      <c r="F71" s="115" t="s">
        <v>278</v>
      </c>
      <c r="G71" s="58"/>
      <c r="H71" s="5"/>
      <c r="I71" s="6"/>
      <c r="J71" s="6"/>
    </row>
    <row r="72" spans="1:35" ht="155.25" customHeight="1" thickBot="1">
      <c r="A72" s="11"/>
      <c r="B72" s="381"/>
      <c r="C72" s="777" t="s">
        <v>603</v>
      </c>
      <c r="D72" s="778"/>
      <c r="E72" s="778"/>
      <c r="F72" s="778"/>
      <c r="G72" s="779"/>
      <c r="H72" s="5"/>
      <c r="I72" s="6"/>
      <c r="J72" s="6"/>
    </row>
    <row r="73" spans="1:35" s="441" customFormat="1" ht="201" customHeight="1" thickBot="1">
      <c r="A73" s="529"/>
      <c r="B73" s="565"/>
      <c r="C73" s="896" t="s">
        <v>849</v>
      </c>
      <c r="D73" s="897"/>
      <c r="E73" s="897"/>
      <c r="F73" s="897"/>
      <c r="G73" s="898"/>
      <c r="H73" s="5"/>
      <c r="I73" s="163"/>
      <c r="J73" s="163"/>
      <c r="K73" s="163"/>
      <c r="L73" s="522"/>
      <c r="M73" s="522"/>
      <c r="N73" s="522"/>
      <c r="O73" s="522"/>
      <c r="P73" s="522"/>
      <c r="Q73" s="522"/>
      <c r="R73" s="522"/>
      <c r="S73" s="522"/>
      <c r="T73" s="522"/>
      <c r="U73" s="522"/>
      <c r="V73" s="522"/>
      <c r="W73" s="522"/>
      <c r="X73" s="522"/>
      <c r="Y73" s="522"/>
      <c r="Z73" s="522"/>
      <c r="AA73" s="522"/>
      <c r="AB73" s="522"/>
      <c r="AC73" s="522"/>
      <c r="AD73" s="522"/>
      <c r="AE73" s="522"/>
      <c r="AF73" s="522"/>
      <c r="AG73" s="522"/>
      <c r="AH73" s="522"/>
      <c r="AI73" s="522"/>
    </row>
    <row r="74" spans="1:35" ht="19.5">
      <c r="A74" s="566"/>
      <c r="B74" s="567"/>
      <c r="C74" s="568"/>
      <c r="D74" s="568"/>
      <c r="E74" s="569"/>
      <c r="F74" s="569"/>
      <c r="G74" s="570"/>
      <c r="H74" s="5"/>
      <c r="I74" s="6"/>
      <c r="J74" s="6"/>
    </row>
    <row r="75" spans="1:35">
      <c r="A75" s="566"/>
      <c r="B75" s="567"/>
      <c r="C75" s="568"/>
      <c r="D75" s="568"/>
      <c r="E75" s="569"/>
      <c r="F75" s="569"/>
      <c r="G75" s="570"/>
      <c r="H75" s="2"/>
    </row>
    <row r="76" spans="1:35">
      <c r="A76" s="566"/>
      <c r="B76" s="567"/>
      <c r="C76" s="568"/>
      <c r="D76" s="568"/>
      <c r="E76" s="569"/>
      <c r="F76" s="569"/>
      <c r="G76" s="570"/>
      <c r="H76" s="2"/>
    </row>
    <row r="77" spans="1:35">
      <c r="A77" s="566"/>
      <c r="B77" s="567"/>
      <c r="C77" s="568"/>
      <c r="D77" s="568"/>
      <c r="E77" s="569"/>
      <c r="F77" s="569"/>
      <c r="G77" s="570"/>
      <c r="H77" s="2"/>
    </row>
    <row r="78" spans="1:35">
      <c r="A78" s="566"/>
      <c r="B78" s="567"/>
      <c r="C78" s="568"/>
      <c r="D78" s="568"/>
      <c r="E78" s="569"/>
      <c r="F78" s="569"/>
      <c r="G78" s="570"/>
      <c r="H78" s="2"/>
    </row>
    <row r="79" spans="1:35">
      <c r="A79" s="566"/>
      <c r="B79" s="567"/>
      <c r="C79" s="568"/>
      <c r="D79" s="568"/>
      <c r="E79" s="569"/>
      <c r="F79" s="569"/>
      <c r="G79" s="570"/>
      <c r="H79" s="2"/>
    </row>
    <row r="80" spans="1:35">
      <c r="A80" s="566"/>
      <c r="B80" s="567"/>
      <c r="C80" s="568"/>
      <c r="D80" s="568"/>
      <c r="E80" s="569"/>
      <c r="F80" s="569"/>
      <c r="G80" s="570"/>
      <c r="H80" s="2"/>
    </row>
    <row r="81" spans="1:8">
      <c r="A81" s="566"/>
      <c r="B81" s="567"/>
      <c r="C81" s="568"/>
      <c r="D81" s="568"/>
      <c r="E81" s="569"/>
      <c r="F81" s="569"/>
      <c r="G81" s="570"/>
      <c r="H81" s="2"/>
    </row>
    <row r="82" spans="1:8">
      <c r="A82" s="566"/>
      <c r="B82" s="567"/>
      <c r="C82" s="568"/>
      <c r="D82" s="568"/>
      <c r="E82" s="569"/>
      <c r="F82" s="569"/>
      <c r="G82" s="570"/>
      <c r="H82" s="2"/>
    </row>
    <row r="83" spans="1:8">
      <c r="A83" s="566"/>
      <c r="B83" s="567"/>
      <c r="C83" s="568"/>
      <c r="D83" s="568"/>
      <c r="E83" s="569"/>
      <c r="F83" s="569"/>
      <c r="G83" s="570"/>
      <c r="H83" s="2"/>
    </row>
    <row r="84" spans="1:8">
      <c r="A84" s="566"/>
      <c r="B84" s="567"/>
      <c r="C84" s="568"/>
      <c r="D84" s="568"/>
      <c r="E84" s="569"/>
      <c r="F84" s="569"/>
      <c r="G84" s="570"/>
      <c r="H84" s="2"/>
    </row>
    <row r="85" spans="1:8">
      <c r="A85" s="566"/>
      <c r="B85" s="567"/>
      <c r="C85" s="568"/>
      <c r="D85" s="568"/>
      <c r="E85" s="569"/>
      <c r="F85" s="569"/>
      <c r="G85" s="570"/>
      <c r="H85" s="2"/>
    </row>
    <row r="86" spans="1:8">
      <c r="A86" s="566"/>
      <c r="B86" s="567"/>
      <c r="C86" s="568"/>
      <c r="D86" s="568"/>
      <c r="E86" s="569"/>
      <c r="F86" s="569"/>
      <c r="G86" s="570"/>
      <c r="H86" s="2"/>
    </row>
    <row r="87" spans="1:8">
      <c r="A87" s="566"/>
      <c r="B87" s="567"/>
      <c r="C87" s="568"/>
      <c r="D87" s="568"/>
      <c r="E87" s="569"/>
      <c r="F87" s="569"/>
      <c r="G87" s="570"/>
      <c r="H87" s="2"/>
    </row>
    <row r="88" spans="1:8">
      <c r="A88" s="566"/>
      <c r="B88" s="567"/>
      <c r="C88" s="568"/>
      <c r="D88" s="568"/>
      <c r="E88" s="569"/>
      <c r="F88" s="569"/>
      <c r="G88" s="570"/>
      <c r="H88" s="2"/>
    </row>
    <row r="89" spans="1:8">
      <c r="A89" s="566"/>
      <c r="B89" s="567"/>
      <c r="C89" s="568"/>
      <c r="D89" s="568"/>
      <c r="E89" s="569"/>
      <c r="F89" s="569"/>
      <c r="G89" s="570"/>
      <c r="H89" s="2"/>
    </row>
    <row r="90" spans="1:8">
      <c r="A90" s="566"/>
      <c r="B90" s="567"/>
      <c r="C90" s="568"/>
      <c r="D90" s="568"/>
      <c r="E90" s="569"/>
      <c r="F90" s="569"/>
      <c r="G90" s="570"/>
      <c r="H90" s="2"/>
    </row>
    <row r="91" spans="1:8">
      <c r="A91" s="566"/>
      <c r="B91" s="567"/>
      <c r="C91" s="568"/>
      <c r="D91" s="568"/>
      <c r="E91" s="569"/>
      <c r="F91" s="569"/>
      <c r="G91" s="570"/>
      <c r="H91" s="2"/>
    </row>
    <row r="92" spans="1:8">
      <c r="A92" s="566"/>
      <c r="B92" s="567"/>
      <c r="C92" s="568"/>
      <c r="D92" s="568"/>
      <c r="E92" s="569"/>
      <c r="F92" s="569"/>
      <c r="G92" s="570"/>
      <c r="H92" s="2"/>
    </row>
    <row r="93" spans="1:8">
      <c r="A93" s="566"/>
      <c r="B93" s="567"/>
      <c r="C93" s="568"/>
      <c r="D93" s="568"/>
      <c r="E93" s="569"/>
      <c r="F93" s="569"/>
      <c r="G93" s="570"/>
      <c r="H93" s="2"/>
    </row>
    <row r="94" spans="1:8">
      <c r="A94" s="566"/>
      <c r="B94" s="567"/>
      <c r="C94" s="568"/>
      <c r="D94" s="568"/>
      <c r="E94" s="569"/>
      <c r="F94" s="569"/>
      <c r="G94" s="570"/>
      <c r="H94" s="2"/>
    </row>
    <row r="95" spans="1:8">
      <c r="A95" s="566"/>
      <c r="B95" s="567"/>
      <c r="C95" s="568"/>
      <c r="D95" s="568"/>
      <c r="E95" s="569"/>
      <c r="F95" s="569"/>
      <c r="G95" s="570"/>
      <c r="H95" s="2"/>
    </row>
    <row r="96" spans="1:8">
      <c r="A96" s="566"/>
      <c r="B96" s="567"/>
      <c r="C96" s="568"/>
      <c r="D96" s="568"/>
      <c r="E96" s="569"/>
      <c r="F96" s="569"/>
      <c r="G96" s="570"/>
      <c r="H96" s="2"/>
    </row>
    <row r="97" spans="1:8">
      <c r="A97" s="566"/>
      <c r="B97" s="567"/>
      <c r="C97" s="568"/>
      <c r="D97" s="568"/>
      <c r="E97" s="569"/>
      <c r="F97" s="569"/>
      <c r="G97" s="570"/>
      <c r="H97" s="2"/>
    </row>
    <row r="98" spans="1:8">
      <c r="A98" s="566"/>
      <c r="B98" s="567"/>
      <c r="C98" s="568"/>
      <c r="D98" s="568"/>
      <c r="E98" s="569"/>
      <c r="F98" s="569"/>
      <c r="G98" s="570"/>
      <c r="H98" s="2"/>
    </row>
    <row r="99" spans="1:8">
      <c r="A99" s="566"/>
      <c r="B99" s="567"/>
      <c r="C99" s="568"/>
      <c r="D99" s="568"/>
      <c r="E99" s="569"/>
      <c r="F99" s="569"/>
      <c r="G99" s="570"/>
      <c r="H99" s="2"/>
    </row>
    <row r="100" spans="1:8">
      <c r="A100" s="566"/>
      <c r="B100" s="567"/>
      <c r="C100" s="568"/>
      <c r="D100" s="568"/>
      <c r="E100" s="569"/>
      <c r="F100" s="569"/>
      <c r="G100" s="570"/>
      <c r="H100" s="2"/>
    </row>
    <row r="101" spans="1:8">
      <c r="A101" s="566"/>
      <c r="B101" s="567"/>
      <c r="C101" s="568"/>
      <c r="D101" s="568"/>
      <c r="E101" s="569"/>
      <c r="F101" s="569"/>
      <c r="G101" s="570"/>
      <c r="H101" s="2"/>
    </row>
    <row r="102" spans="1:8">
      <c r="A102" s="566"/>
      <c r="B102" s="567"/>
      <c r="C102" s="568"/>
      <c r="D102" s="568"/>
      <c r="E102" s="569"/>
      <c r="F102" s="569"/>
      <c r="G102" s="570"/>
      <c r="H102" s="2"/>
    </row>
    <row r="103" spans="1:8">
      <c r="A103" s="566"/>
      <c r="B103" s="567"/>
      <c r="C103" s="568"/>
      <c r="D103" s="568"/>
      <c r="E103" s="569"/>
      <c r="F103" s="569"/>
      <c r="G103" s="570"/>
      <c r="H103" s="2"/>
    </row>
    <row r="104" spans="1:8">
      <c r="A104" s="566"/>
      <c r="B104" s="567"/>
      <c r="C104" s="568"/>
      <c r="D104" s="568"/>
      <c r="E104" s="569"/>
      <c r="F104" s="569"/>
      <c r="G104" s="570"/>
      <c r="H104" s="2"/>
    </row>
    <row r="105" spans="1:8">
      <c r="A105" s="566"/>
      <c r="B105" s="567"/>
      <c r="C105" s="568"/>
      <c r="D105" s="568"/>
      <c r="E105" s="569"/>
      <c r="F105" s="569"/>
      <c r="G105" s="570"/>
      <c r="H105" s="2"/>
    </row>
    <row r="106" spans="1:8">
      <c r="A106" s="566"/>
      <c r="B106" s="567"/>
      <c r="C106" s="568"/>
      <c r="D106" s="568"/>
      <c r="E106" s="569"/>
      <c r="F106" s="569"/>
      <c r="G106" s="570"/>
      <c r="H106" s="2"/>
    </row>
    <row r="107" spans="1:8">
      <c r="A107" s="566"/>
      <c r="B107" s="567"/>
      <c r="C107" s="568"/>
      <c r="D107" s="568"/>
      <c r="E107" s="569"/>
      <c r="F107" s="569"/>
      <c r="G107" s="570"/>
      <c r="H107" s="2"/>
    </row>
    <row r="108" spans="1:8">
      <c r="A108" s="566"/>
      <c r="B108" s="567"/>
      <c r="C108" s="568"/>
      <c r="D108" s="568"/>
      <c r="E108" s="569"/>
      <c r="F108" s="569"/>
      <c r="G108" s="570"/>
      <c r="H108" s="2"/>
    </row>
    <row r="109" spans="1:8">
      <c r="A109" s="566"/>
      <c r="B109" s="567"/>
      <c r="C109" s="568"/>
      <c r="D109" s="568"/>
      <c r="E109" s="569"/>
      <c r="F109" s="569"/>
      <c r="G109" s="570"/>
      <c r="H109" s="2"/>
    </row>
    <row r="110" spans="1:8">
      <c r="A110" s="566"/>
      <c r="B110" s="567"/>
      <c r="C110" s="568"/>
      <c r="D110" s="568"/>
      <c r="E110" s="569"/>
      <c r="F110" s="569"/>
      <c r="G110" s="570"/>
      <c r="H110" s="2"/>
    </row>
    <row r="111" spans="1:8">
      <c r="A111" s="566"/>
      <c r="B111" s="567"/>
      <c r="C111" s="568"/>
      <c r="D111" s="568"/>
      <c r="E111" s="569"/>
      <c r="F111" s="569"/>
      <c r="G111" s="570"/>
      <c r="H111" s="2"/>
    </row>
  </sheetData>
  <mergeCells count="16">
    <mergeCell ref="C73:G73"/>
    <mergeCell ref="A1:A70"/>
    <mergeCell ref="B1:C6"/>
    <mergeCell ref="E1:G6"/>
    <mergeCell ref="B7:C7"/>
    <mergeCell ref="E7:G7"/>
    <mergeCell ref="B8:C8"/>
    <mergeCell ref="E8:G8"/>
    <mergeCell ref="B9:C9"/>
    <mergeCell ref="E9:G9"/>
    <mergeCell ref="B10:C10"/>
    <mergeCell ref="E10:G10"/>
    <mergeCell ref="B11:C11"/>
    <mergeCell ref="B12:C12"/>
    <mergeCell ref="F12:F13"/>
    <mergeCell ref="C72:G72"/>
  </mergeCells>
  <hyperlinks>
    <hyperlink ref="B12:C12" location="'ΠΡΟΤΕΙΝΟΜΕΝΟΣ ΤΙΜΟΚΑΤΑΛΟΓΟΣ'!A1" display="ΣΥΝΟΠΤΙΚΟΣ ΤΙΜΟΚΑΤΑΛΟΓΟΣ"/>
  </hyperlinks>
  <pageMargins left="0.70866141732283472" right="0.70866141732283472" top="0.74803149606299213" bottom="0.74803149606299213" header="0.31496062992125984" footer="0.31496062992125984"/>
  <pageSetup paperSize="9" scale="10" orientation="portrait" r:id="rId1"/>
  <rowBreaks count="1" manualBreakCount="1">
    <brk id="62" max="7" man="1"/>
  </rowBreaks>
  <colBreaks count="1" manualBreakCount="1">
    <brk id="7" max="1048575" man="1"/>
  </colBreaks>
  <drawing r:id="rId2"/>
</worksheet>
</file>

<file path=xl/worksheets/sheet111.xml><?xml version="1.0" encoding="utf-8"?>
<worksheet xmlns="http://schemas.openxmlformats.org/spreadsheetml/2006/main" xmlns:r="http://schemas.openxmlformats.org/officeDocument/2006/relationships">
  <sheetPr>
    <tabColor rgb="FF800000"/>
  </sheetPr>
  <dimension ref="A1:ES130"/>
  <sheetViews>
    <sheetView view="pageBreakPreview" zoomScale="24" zoomScaleNormal="24" zoomScaleSheetLayoutView="24" workbookViewId="0">
      <pane ySplit="12" topLeftCell="A13" activePane="bottomLeft" state="frozen"/>
      <selection pane="bottomLeft" activeCell="Y17" sqref="Y17"/>
    </sheetView>
  </sheetViews>
  <sheetFormatPr defaultRowHeight="15"/>
  <cols>
    <col min="1" max="1" width="21.28515625" style="3" customWidth="1"/>
    <col min="2" max="2" width="21.28515625" style="12" customWidth="1"/>
    <col min="3" max="3" width="226.85546875" style="13" customWidth="1"/>
    <col min="4" max="4" width="61.5703125" style="13" customWidth="1"/>
    <col min="5" max="5" width="58.7109375" style="13" customWidth="1"/>
    <col min="6" max="6" width="37" style="14" customWidth="1"/>
    <col min="7" max="7" width="23.5703125" style="14" customWidth="1"/>
    <col min="8" max="8" width="172" style="15" customWidth="1"/>
    <col min="9" max="9" width="36.42578125" style="3" customWidth="1"/>
    <col min="10" max="11" width="39.85546875" style="3" customWidth="1"/>
    <col min="12" max="15" width="9.5703125" style="3" customWidth="1"/>
    <col min="16" max="16384" width="9.140625" style="3"/>
  </cols>
  <sheetData>
    <row r="1" spans="1:149" ht="134.25" customHeight="1">
      <c r="A1" s="795" t="s">
        <v>665</v>
      </c>
      <c r="B1" s="899" t="s">
        <v>1031</v>
      </c>
      <c r="C1" s="900"/>
      <c r="D1" s="109" t="s">
        <v>658</v>
      </c>
      <c r="E1" s="109" t="s">
        <v>658</v>
      </c>
      <c r="F1" s="903"/>
      <c r="G1" s="904"/>
      <c r="H1" s="905"/>
      <c r="I1" s="2"/>
    </row>
    <row r="2" spans="1:149" ht="112.15" customHeight="1">
      <c r="A2" s="796"/>
      <c r="B2" s="901"/>
      <c r="C2" s="902"/>
      <c r="D2" s="110" t="s">
        <v>510</v>
      </c>
      <c r="E2" s="110" t="s">
        <v>510</v>
      </c>
      <c r="F2" s="906"/>
      <c r="G2" s="907"/>
      <c r="H2" s="908"/>
      <c r="I2" s="2"/>
    </row>
    <row r="3" spans="1:149" ht="70.5" customHeight="1">
      <c r="A3" s="796"/>
      <c r="B3" s="901"/>
      <c r="C3" s="902"/>
      <c r="D3" s="111">
        <v>1598</v>
      </c>
      <c r="E3" s="111">
        <v>1598</v>
      </c>
      <c r="F3" s="906"/>
      <c r="G3" s="907"/>
      <c r="H3" s="908"/>
      <c r="I3" s="2"/>
    </row>
    <row r="4" spans="1:149" ht="76.5" customHeight="1">
      <c r="A4" s="796"/>
      <c r="B4" s="901"/>
      <c r="C4" s="902"/>
      <c r="D4" s="111" t="s">
        <v>557</v>
      </c>
      <c r="E4" s="111" t="s">
        <v>78</v>
      </c>
      <c r="F4" s="906"/>
      <c r="G4" s="907"/>
      <c r="H4" s="908"/>
      <c r="I4" s="2"/>
    </row>
    <row r="5" spans="1:149" ht="73.5" customHeight="1">
      <c r="A5" s="796"/>
      <c r="B5" s="901"/>
      <c r="C5" s="902"/>
      <c r="D5" s="111" t="s">
        <v>703</v>
      </c>
      <c r="E5" s="111" t="s">
        <v>703</v>
      </c>
      <c r="F5" s="906"/>
      <c r="G5" s="907"/>
      <c r="H5" s="908"/>
      <c r="I5" s="2"/>
    </row>
    <row r="6" spans="1:149" ht="118.5" customHeight="1">
      <c r="A6" s="796"/>
      <c r="B6" s="901"/>
      <c r="C6" s="902"/>
      <c r="D6" s="111" t="s">
        <v>131</v>
      </c>
      <c r="E6" s="111" t="s">
        <v>131</v>
      </c>
      <c r="F6" s="906"/>
      <c r="G6" s="907"/>
      <c r="H6" s="908"/>
      <c r="I6" s="2"/>
    </row>
    <row r="7" spans="1:149" ht="73.5" customHeight="1">
      <c r="A7" s="796"/>
      <c r="B7" s="909" t="s">
        <v>232</v>
      </c>
      <c r="C7" s="910"/>
      <c r="D7" s="651">
        <v>12649.258749999997</v>
      </c>
      <c r="E7" s="406">
        <v>13664.883750000001</v>
      </c>
      <c r="F7" s="841"/>
      <c r="G7" s="842"/>
      <c r="H7" s="843"/>
      <c r="I7" s="2"/>
    </row>
    <row r="8" spans="1:149" ht="73.5" customHeight="1">
      <c r="A8" s="796"/>
      <c r="B8" s="756"/>
      <c r="C8" s="757" t="s">
        <v>1668</v>
      </c>
      <c r="D8" s="769">
        <v>110</v>
      </c>
      <c r="E8" s="769">
        <v>110</v>
      </c>
      <c r="F8" s="748"/>
      <c r="G8" s="748"/>
      <c r="H8" s="748"/>
      <c r="I8" s="566"/>
      <c r="J8" s="566"/>
      <c r="K8" s="566"/>
      <c r="L8" s="566"/>
      <c r="M8" s="566"/>
      <c r="N8" s="566"/>
      <c r="O8" s="566"/>
      <c r="P8" s="566"/>
      <c r="Q8" s="566"/>
      <c r="R8" s="566"/>
      <c r="S8" s="566"/>
      <c r="T8" s="566"/>
      <c r="U8" s="566"/>
      <c r="V8" s="566"/>
      <c r="W8" s="566"/>
      <c r="X8" s="566"/>
      <c r="Y8" s="566"/>
      <c r="Z8" s="566"/>
      <c r="AA8" s="566"/>
      <c r="AB8" s="566"/>
      <c r="AC8" s="566"/>
      <c r="AD8" s="566"/>
      <c r="AE8" s="566"/>
      <c r="AF8" s="566"/>
      <c r="AG8" s="566"/>
      <c r="AH8" s="566"/>
      <c r="AI8" s="566"/>
      <c r="AJ8" s="566"/>
      <c r="AK8" s="566"/>
      <c r="AL8" s="566"/>
      <c r="AM8" s="566"/>
      <c r="AN8" s="566"/>
      <c r="AO8" s="566"/>
      <c r="AP8" s="566"/>
      <c r="AQ8" s="566"/>
      <c r="AR8" s="566"/>
      <c r="AS8" s="566"/>
      <c r="AT8" s="566"/>
      <c r="AU8" s="566"/>
      <c r="AV8" s="566"/>
      <c r="AW8" s="566"/>
      <c r="AX8" s="566"/>
      <c r="AY8" s="566"/>
      <c r="AZ8" s="566"/>
      <c r="BA8" s="566"/>
      <c r="BB8" s="566"/>
      <c r="BC8" s="566"/>
      <c r="BD8" s="566"/>
      <c r="BE8" s="566"/>
      <c r="BF8" s="566"/>
      <c r="BG8" s="566"/>
      <c r="BH8" s="566"/>
      <c r="BI8" s="566"/>
      <c r="BJ8" s="566"/>
      <c r="BK8" s="566"/>
      <c r="BL8" s="566"/>
      <c r="BM8" s="566"/>
      <c r="BN8" s="566"/>
      <c r="BO8" s="566"/>
      <c r="BP8" s="566"/>
      <c r="BQ8" s="566"/>
      <c r="BR8" s="566"/>
      <c r="BS8" s="566"/>
      <c r="BT8" s="566"/>
      <c r="BU8" s="566"/>
      <c r="BV8" s="566"/>
      <c r="BW8" s="566"/>
      <c r="BX8" s="566"/>
      <c r="BY8" s="566"/>
      <c r="BZ8" s="566"/>
      <c r="CA8" s="566"/>
      <c r="CB8" s="566"/>
      <c r="CC8" s="566"/>
      <c r="CD8" s="566"/>
      <c r="CE8" s="566"/>
      <c r="CF8" s="566"/>
      <c r="CG8" s="566"/>
      <c r="CH8" s="566"/>
      <c r="CI8" s="566"/>
      <c r="CJ8" s="566"/>
      <c r="CK8" s="566"/>
      <c r="CL8" s="566"/>
      <c r="CM8" s="566"/>
      <c r="CN8" s="566"/>
      <c r="CO8" s="566"/>
      <c r="CP8" s="566"/>
      <c r="CQ8" s="566"/>
      <c r="CR8" s="566"/>
      <c r="CS8" s="566"/>
      <c r="CT8" s="566"/>
      <c r="CU8" s="566"/>
      <c r="CV8" s="566"/>
      <c r="CW8" s="566"/>
      <c r="CX8" s="566"/>
      <c r="CY8" s="566"/>
      <c r="CZ8" s="566"/>
      <c r="DA8" s="566"/>
      <c r="DB8" s="566"/>
      <c r="DC8" s="566"/>
      <c r="DD8" s="566"/>
      <c r="DE8" s="566"/>
      <c r="DF8" s="566"/>
      <c r="DG8" s="566"/>
      <c r="DH8" s="566"/>
      <c r="DI8" s="566"/>
      <c r="DJ8" s="566"/>
      <c r="DK8" s="566"/>
      <c r="DL8" s="566"/>
      <c r="DM8" s="566"/>
      <c r="DN8" s="566"/>
      <c r="DO8" s="566"/>
      <c r="DP8" s="566"/>
      <c r="DQ8" s="566"/>
      <c r="DR8" s="566"/>
      <c r="DS8" s="566"/>
      <c r="DT8" s="566"/>
      <c r="DU8" s="566"/>
      <c r="DV8" s="566"/>
      <c r="DW8" s="566"/>
      <c r="DX8" s="566"/>
      <c r="DY8" s="566"/>
      <c r="DZ8" s="566"/>
      <c r="EA8" s="566"/>
      <c r="EB8" s="566"/>
      <c r="EC8" s="566"/>
      <c r="ED8" s="566"/>
      <c r="EE8" s="566"/>
      <c r="EF8" s="566"/>
      <c r="EG8" s="566"/>
      <c r="EH8" s="566"/>
      <c r="EI8" s="566"/>
      <c r="EJ8" s="566"/>
      <c r="EK8" s="566"/>
      <c r="EL8" s="566"/>
      <c r="EM8" s="566"/>
      <c r="EN8" s="566"/>
      <c r="EO8" s="566"/>
      <c r="EP8" s="566"/>
      <c r="EQ8" s="566"/>
      <c r="ER8" s="566"/>
      <c r="ES8" s="566"/>
    </row>
    <row r="9" spans="1:149" ht="73.5" customHeight="1">
      <c r="A9" s="796"/>
      <c r="B9" s="756"/>
      <c r="C9" s="757" t="s">
        <v>1669</v>
      </c>
      <c r="D9" s="651">
        <v>150</v>
      </c>
      <c r="E9" s="651">
        <v>150</v>
      </c>
      <c r="F9" s="748"/>
      <c r="G9" s="748"/>
      <c r="H9" s="748"/>
      <c r="I9" s="566"/>
      <c r="J9" s="566"/>
      <c r="K9" s="566"/>
      <c r="L9" s="566"/>
      <c r="M9" s="566"/>
      <c r="N9" s="566"/>
      <c r="O9" s="566"/>
      <c r="P9" s="566"/>
      <c r="Q9" s="566"/>
      <c r="R9" s="566"/>
      <c r="S9" s="566"/>
      <c r="T9" s="566"/>
      <c r="U9" s="566"/>
      <c r="V9" s="566"/>
      <c r="W9" s="566"/>
      <c r="X9" s="566"/>
      <c r="Y9" s="566"/>
      <c r="Z9" s="566"/>
      <c r="AA9" s="566"/>
      <c r="AB9" s="566"/>
      <c r="AC9" s="566"/>
      <c r="AD9" s="566"/>
      <c r="AE9" s="566"/>
      <c r="AF9" s="566"/>
      <c r="AG9" s="566"/>
      <c r="AH9" s="566"/>
      <c r="AI9" s="566"/>
      <c r="AJ9" s="566"/>
      <c r="AK9" s="566"/>
      <c r="AL9" s="566"/>
      <c r="AM9" s="566"/>
      <c r="AN9" s="566"/>
      <c r="AO9" s="566"/>
      <c r="AP9" s="566"/>
      <c r="AQ9" s="566"/>
      <c r="AR9" s="566"/>
      <c r="AS9" s="566"/>
      <c r="AT9" s="566"/>
      <c r="AU9" s="566"/>
      <c r="AV9" s="566"/>
      <c r="AW9" s="566"/>
      <c r="AX9" s="566"/>
      <c r="AY9" s="566"/>
      <c r="AZ9" s="566"/>
      <c r="BA9" s="566"/>
      <c r="BB9" s="566"/>
      <c r="BC9" s="566"/>
      <c r="BD9" s="566"/>
      <c r="BE9" s="566"/>
      <c r="BF9" s="566"/>
      <c r="BG9" s="566"/>
      <c r="BH9" s="566"/>
      <c r="BI9" s="566"/>
      <c r="BJ9" s="566"/>
      <c r="BK9" s="566"/>
      <c r="BL9" s="566"/>
      <c r="BM9" s="566"/>
      <c r="BN9" s="566"/>
      <c r="BO9" s="566"/>
      <c r="BP9" s="566"/>
      <c r="BQ9" s="566"/>
      <c r="BR9" s="566"/>
      <c r="BS9" s="566"/>
      <c r="BT9" s="566"/>
      <c r="BU9" s="566"/>
      <c r="BV9" s="566"/>
      <c r="BW9" s="566"/>
      <c r="BX9" s="566"/>
      <c r="BY9" s="566"/>
      <c r="BZ9" s="566"/>
      <c r="CA9" s="566"/>
      <c r="CB9" s="566"/>
      <c r="CC9" s="566"/>
      <c r="CD9" s="566"/>
      <c r="CE9" s="566"/>
      <c r="CF9" s="566"/>
      <c r="CG9" s="566"/>
      <c r="CH9" s="566"/>
      <c r="CI9" s="566"/>
      <c r="CJ9" s="566"/>
      <c r="CK9" s="566"/>
      <c r="CL9" s="566"/>
      <c r="CM9" s="566"/>
      <c r="CN9" s="566"/>
      <c r="CO9" s="566"/>
      <c r="CP9" s="566"/>
      <c r="CQ9" s="566"/>
      <c r="CR9" s="566"/>
      <c r="CS9" s="566"/>
      <c r="CT9" s="566"/>
      <c r="CU9" s="566"/>
      <c r="CV9" s="566"/>
      <c r="CW9" s="566"/>
      <c r="CX9" s="566"/>
      <c r="CY9" s="566"/>
      <c r="CZ9" s="566"/>
      <c r="DA9" s="566"/>
      <c r="DB9" s="566"/>
      <c r="DC9" s="566"/>
      <c r="DD9" s="566"/>
      <c r="DE9" s="566"/>
      <c r="DF9" s="566"/>
      <c r="DG9" s="566"/>
      <c r="DH9" s="566"/>
      <c r="DI9" s="566"/>
      <c r="DJ9" s="566"/>
      <c r="DK9" s="566"/>
      <c r="DL9" s="566"/>
      <c r="DM9" s="566"/>
      <c r="DN9" s="566"/>
      <c r="DO9" s="566"/>
      <c r="DP9" s="566"/>
      <c r="DQ9" s="566"/>
      <c r="DR9" s="566"/>
      <c r="DS9" s="566"/>
      <c r="DT9" s="566"/>
      <c r="DU9" s="566"/>
      <c r="DV9" s="566"/>
      <c r="DW9" s="566"/>
      <c r="DX9" s="566"/>
      <c r="DY9" s="566"/>
      <c r="DZ9" s="566"/>
      <c r="EA9" s="566"/>
      <c r="EB9" s="566"/>
      <c r="EC9" s="566"/>
      <c r="ED9" s="566"/>
      <c r="EE9" s="566"/>
      <c r="EF9" s="566"/>
      <c r="EG9" s="566"/>
      <c r="EH9" s="566"/>
      <c r="EI9" s="566"/>
      <c r="EJ9" s="566"/>
      <c r="EK9" s="566"/>
      <c r="EL9" s="566"/>
      <c r="EM9" s="566"/>
      <c r="EN9" s="566"/>
      <c r="EO9" s="566"/>
      <c r="EP9" s="566"/>
      <c r="EQ9" s="566"/>
      <c r="ER9" s="566"/>
      <c r="ES9" s="566"/>
    </row>
    <row r="10" spans="1:149" s="408" customFormat="1" ht="89.25" customHeight="1">
      <c r="A10" s="796"/>
      <c r="B10" s="909" t="s">
        <v>1670</v>
      </c>
      <c r="C10" s="910"/>
      <c r="D10" s="406">
        <v>73.72</v>
      </c>
      <c r="E10" s="406">
        <v>73.72</v>
      </c>
      <c r="F10" s="158"/>
      <c r="G10" s="158"/>
      <c r="H10" s="161"/>
      <c r="I10" s="163"/>
      <c r="J10" s="163"/>
      <c r="K10" s="163"/>
      <c r="L10" s="43"/>
      <c r="M10" s="43"/>
      <c r="N10" s="43"/>
      <c r="O10" s="43"/>
      <c r="P10" s="43"/>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c r="AW10" s="43"/>
      <c r="AX10" s="43"/>
      <c r="AY10" s="43"/>
      <c r="AZ10" s="43"/>
      <c r="BA10" s="43"/>
      <c r="BB10" s="43"/>
      <c r="BC10" s="43"/>
      <c r="BD10" s="43"/>
      <c r="BE10" s="43"/>
      <c r="BF10" s="43"/>
      <c r="BG10" s="43"/>
      <c r="BH10" s="43"/>
      <c r="BI10" s="43"/>
      <c r="BJ10" s="43"/>
      <c r="BK10" s="43"/>
      <c r="BL10" s="43"/>
      <c r="BM10" s="43"/>
      <c r="BN10" s="43"/>
      <c r="BO10" s="43"/>
      <c r="BP10" s="43"/>
      <c r="BQ10" s="43"/>
      <c r="BR10" s="43"/>
      <c r="BS10" s="43"/>
      <c r="BT10" s="43"/>
      <c r="BU10" s="43"/>
      <c r="BV10" s="43"/>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c r="DF10" s="43"/>
      <c r="DG10" s="43"/>
      <c r="DH10" s="43"/>
      <c r="DI10" s="43"/>
      <c r="DJ10" s="43"/>
      <c r="DK10" s="43"/>
      <c r="DL10" s="43"/>
      <c r="DM10" s="43"/>
      <c r="DN10" s="43"/>
      <c r="DO10" s="43"/>
      <c r="DP10" s="43"/>
      <c r="DQ10" s="43"/>
      <c r="DR10" s="43"/>
      <c r="DS10" s="43"/>
      <c r="DT10" s="43"/>
      <c r="DU10" s="43"/>
      <c r="DV10" s="43"/>
      <c r="DW10" s="43"/>
      <c r="DX10" s="43"/>
      <c r="DY10" s="43"/>
      <c r="DZ10" s="43"/>
      <c r="EA10" s="43"/>
      <c r="EB10" s="43"/>
      <c r="EC10" s="43"/>
      <c r="ED10" s="43"/>
      <c r="EE10" s="43"/>
      <c r="EF10" s="43"/>
      <c r="EG10" s="43"/>
      <c r="EH10" s="43"/>
      <c r="EI10" s="43"/>
      <c r="EJ10" s="43"/>
      <c r="EK10" s="43"/>
      <c r="EL10" s="43"/>
      <c r="EM10" s="43"/>
      <c r="EN10" s="43"/>
      <c r="EO10" s="43"/>
      <c r="EP10" s="43"/>
      <c r="EQ10" s="43"/>
      <c r="ER10" s="43"/>
      <c r="ES10" s="43"/>
    </row>
    <row r="11" spans="1:149" s="6" customFormat="1" ht="73.5" customHeight="1">
      <c r="A11" s="796"/>
      <c r="B11" s="791" t="s">
        <v>233</v>
      </c>
      <c r="C11" s="792"/>
      <c r="D11" s="61" t="s">
        <v>1650</v>
      </c>
      <c r="E11" s="61" t="s">
        <v>708</v>
      </c>
      <c r="F11" s="87" t="s">
        <v>232</v>
      </c>
      <c r="G11" s="848" t="s">
        <v>234</v>
      </c>
      <c r="H11" s="4"/>
      <c r="I11" s="5"/>
    </row>
    <row r="12" spans="1:149" s="7" customFormat="1" ht="64.5" customHeight="1">
      <c r="A12" s="796"/>
      <c r="B12" s="353" t="s">
        <v>45</v>
      </c>
      <c r="C12" s="353"/>
      <c r="D12" s="353"/>
      <c r="E12" s="353"/>
      <c r="F12" s="353"/>
      <c r="G12" s="849"/>
      <c r="H12" s="354" t="s">
        <v>244</v>
      </c>
      <c r="I12" s="5"/>
      <c r="J12" s="6"/>
      <c r="K12" s="6"/>
    </row>
    <row r="13" spans="1:149" s="7" customFormat="1" ht="78" customHeight="1">
      <c r="A13" s="730"/>
      <c r="B13" s="136" t="s">
        <v>238</v>
      </c>
      <c r="C13" s="42" t="s">
        <v>291</v>
      </c>
      <c r="D13" s="113" t="s">
        <v>47</v>
      </c>
      <c r="E13" s="113" t="s">
        <v>47</v>
      </c>
      <c r="F13" s="89"/>
      <c r="G13" s="137" t="s">
        <v>238</v>
      </c>
      <c r="H13" s="58"/>
      <c r="I13" s="5"/>
      <c r="J13" s="6"/>
      <c r="K13" s="6"/>
    </row>
    <row r="14" spans="1:149" s="7" customFormat="1" ht="78" customHeight="1">
      <c r="A14" s="730"/>
      <c r="B14" s="114" t="s">
        <v>46</v>
      </c>
      <c r="C14" s="42" t="s">
        <v>292</v>
      </c>
      <c r="D14" s="113" t="s">
        <v>47</v>
      </c>
      <c r="E14" s="113" t="s">
        <v>47</v>
      </c>
      <c r="F14" s="89"/>
      <c r="G14" s="114" t="s">
        <v>46</v>
      </c>
      <c r="H14" s="58"/>
      <c r="I14" s="5"/>
      <c r="J14" s="6"/>
      <c r="K14" s="6"/>
    </row>
    <row r="15" spans="1:149" s="7" customFormat="1" ht="78" customHeight="1">
      <c r="A15" s="730"/>
      <c r="B15" s="114" t="s">
        <v>221</v>
      </c>
      <c r="C15" s="8" t="s">
        <v>263</v>
      </c>
      <c r="D15" s="113" t="s">
        <v>47</v>
      </c>
      <c r="E15" s="113" t="s">
        <v>47</v>
      </c>
      <c r="F15" s="89"/>
      <c r="G15" s="114" t="s">
        <v>221</v>
      </c>
      <c r="H15" s="58"/>
      <c r="I15" s="5"/>
      <c r="J15" s="6"/>
      <c r="K15" s="6"/>
    </row>
    <row r="16" spans="1:149" s="7" customFormat="1" ht="78" customHeight="1">
      <c r="A16" s="730"/>
      <c r="B16" s="114" t="s">
        <v>200</v>
      </c>
      <c r="C16" s="8" t="s">
        <v>33</v>
      </c>
      <c r="D16" s="511" t="s">
        <v>47</v>
      </c>
      <c r="E16" s="511" t="s">
        <v>47</v>
      </c>
      <c r="F16" s="89"/>
      <c r="G16" s="114" t="s">
        <v>200</v>
      </c>
      <c r="H16" s="58"/>
      <c r="I16" s="5"/>
      <c r="J16" s="6"/>
      <c r="K16" s="6"/>
    </row>
    <row r="17" spans="1:11" s="7" customFormat="1" ht="78" customHeight="1">
      <c r="A17" s="730"/>
      <c r="B17" s="114" t="s">
        <v>48</v>
      </c>
      <c r="C17" s="8" t="s">
        <v>49</v>
      </c>
      <c r="D17" s="511" t="s">
        <v>47</v>
      </c>
      <c r="E17" s="512" t="s">
        <v>169</v>
      </c>
      <c r="F17" s="89"/>
      <c r="G17" s="114" t="s">
        <v>48</v>
      </c>
      <c r="H17" s="90"/>
      <c r="I17" s="5"/>
      <c r="J17" s="6"/>
      <c r="K17" s="6"/>
    </row>
    <row r="18" spans="1:11" s="7" customFormat="1" ht="78" customHeight="1">
      <c r="A18" s="730"/>
      <c r="B18" s="114" t="s">
        <v>170</v>
      </c>
      <c r="C18" s="8" t="s">
        <v>201</v>
      </c>
      <c r="D18" s="511" t="s">
        <v>47</v>
      </c>
      <c r="E18" s="511" t="s">
        <v>47</v>
      </c>
      <c r="F18" s="89"/>
      <c r="G18" s="114" t="s">
        <v>170</v>
      </c>
      <c r="H18" s="90"/>
      <c r="I18" s="5"/>
      <c r="J18" s="6"/>
      <c r="K18" s="6"/>
    </row>
    <row r="19" spans="1:11" s="7" customFormat="1" ht="78" customHeight="1">
      <c r="A19" s="730"/>
      <c r="B19" s="114" t="s">
        <v>165</v>
      </c>
      <c r="C19" s="8" t="s">
        <v>166</v>
      </c>
      <c r="D19" s="511" t="s">
        <v>47</v>
      </c>
      <c r="E19" s="511" t="s">
        <v>47</v>
      </c>
      <c r="F19" s="89"/>
      <c r="G19" s="114" t="s">
        <v>165</v>
      </c>
      <c r="H19" s="58"/>
      <c r="I19" s="5"/>
      <c r="J19" s="6"/>
      <c r="K19" s="6"/>
    </row>
    <row r="20" spans="1:11" s="7" customFormat="1" ht="78" customHeight="1">
      <c r="A20" s="730"/>
      <c r="B20" s="114" t="s">
        <v>0</v>
      </c>
      <c r="C20" s="42" t="s">
        <v>313</v>
      </c>
      <c r="D20" s="511" t="s">
        <v>47</v>
      </c>
      <c r="E20" s="511" t="s">
        <v>47</v>
      </c>
      <c r="F20" s="89"/>
      <c r="G20" s="114" t="s">
        <v>0</v>
      </c>
      <c r="H20" s="58"/>
      <c r="I20" s="5"/>
      <c r="J20" s="6"/>
      <c r="K20" s="6"/>
    </row>
    <row r="21" spans="1:11" s="7" customFormat="1" ht="78" customHeight="1">
      <c r="A21" s="730"/>
      <c r="B21" s="114" t="s">
        <v>58</v>
      </c>
      <c r="C21" s="8" t="s">
        <v>59</v>
      </c>
      <c r="D21" s="511" t="s">
        <v>47</v>
      </c>
      <c r="E21" s="511" t="s">
        <v>47</v>
      </c>
      <c r="F21" s="89"/>
      <c r="G21" s="114" t="s">
        <v>58</v>
      </c>
      <c r="H21" s="58" t="s">
        <v>843</v>
      </c>
      <c r="I21" s="5"/>
      <c r="J21" s="6"/>
      <c r="K21" s="6"/>
    </row>
    <row r="22" spans="1:11" s="7" customFormat="1" ht="78" customHeight="1">
      <c r="A22" s="730"/>
      <c r="B22" s="114" t="s">
        <v>1645</v>
      </c>
      <c r="C22" s="8" t="s">
        <v>1646</v>
      </c>
      <c r="D22" s="512" t="s">
        <v>169</v>
      </c>
      <c r="E22" s="511" t="s">
        <v>47</v>
      </c>
      <c r="F22" s="89"/>
      <c r="G22" s="114" t="s">
        <v>1645</v>
      </c>
      <c r="H22" s="58"/>
      <c r="I22" s="5"/>
      <c r="J22" s="6"/>
      <c r="K22" s="6"/>
    </row>
    <row r="23" spans="1:11" s="7" customFormat="1" ht="78" customHeight="1">
      <c r="A23" s="730"/>
      <c r="B23" s="115" t="s">
        <v>50</v>
      </c>
      <c r="C23" s="8" t="s">
        <v>453</v>
      </c>
      <c r="D23" s="511" t="s">
        <v>47</v>
      </c>
      <c r="E23" s="511" t="s">
        <v>47</v>
      </c>
      <c r="F23" s="89"/>
      <c r="G23" s="115" t="s">
        <v>50</v>
      </c>
      <c r="H23" s="58"/>
      <c r="I23" s="5"/>
      <c r="J23" s="6"/>
      <c r="K23" s="6"/>
    </row>
    <row r="24" spans="1:11" s="7" customFormat="1" ht="78" customHeight="1">
      <c r="A24" s="730"/>
      <c r="B24" s="115" t="s">
        <v>100</v>
      </c>
      <c r="C24" s="8" t="s">
        <v>175</v>
      </c>
      <c r="D24" s="511" t="s">
        <v>47</v>
      </c>
      <c r="E24" s="511" t="s">
        <v>47</v>
      </c>
      <c r="F24" s="89"/>
      <c r="G24" s="115" t="s">
        <v>100</v>
      </c>
      <c r="H24" s="58"/>
      <c r="I24" s="5"/>
      <c r="J24" s="6"/>
      <c r="K24" s="6"/>
    </row>
    <row r="25" spans="1:11" s="7" customFormat="1" ht="78" customHeight="1">
      <c r="A25" s="730"/>
      <c r="B25" s="115" t="s">
        <v>101</v>
      </c>
      <c r="C25" s="42" t="s">
        <v>319</v>
      </c>
      <c r="D25" s="512" t="s">
        <v>169</v>
      </c>
      <c r="E25" s="511" t="s">
        <v>47</v>
      </c>
      <c r="F25" s="89"/>
      <c r="G25" s="115" t="s">
        <v>101</v>
      </c>
      <c r="H25" s="58"/>
      <c r="I25" s="5"/>
      <c r="J25" s="6"/>
      <c r="K25" s="6"/>
    </row>
    <row r="26" spans="1:11" s="7" customFormat="1" ht="113.45" customHeight="1">
      <c r="A26" s="730"/>
      <c r="B26" s="115" t="s">
        <v>52</v>
      </c>
      <c r="C26" s="9" t="s">
        <v>393</v>
      </c>
      <c r="D26" s="511" t="s">
        <v>47</v>
      </c>
      <c r="E26" s="511" t="s">
        <v>47</v>
      </c>
      <c r="F26" s="89"/>
      <c r="G26" s="115" t="s">
        <v>52</v>
      </c>
      <c r="H26" s="58"/>
      <c r="I26" s="5"/>
      <c r="J26" s="6"/>
      <c r="K26" s="6"/>
    </row>
    <row r="27" spans="1:11" s="7" customFormat="1" ht="98.45" customHeight="1">
      <c r="A27" s="730"/>
      <c r="B27" s="115" t="s">
        <v>181</v>
      </c>
      <c r="C27" s="9" t="s">
        <v>293</v>
      </c>
      <c r="D27" s="511" t="s">
        <v>47</v>
      </c>
      <c r="E27" s="511" t="s">
        <v>47</v>
      </c>
      <c r="F27" s="89"/>
      <c r="G27" s="115" t="s">
        <v>181</v>
      </c>
      <c r="H27" s="59"/>
      <c r="I27" s="5"/>
      <c r="J27" s="6"/>
      <c r="K27" s="6"/>
    </row>
    <row r="28" spans="1:11" s="7" customFormat="1" ht="98.45" customHeight="1">
      <c r="A28" s="730"/>
      <c r="B28" s="139" t="s">
        <v>204</v>
      </c>
      <c r="C28" s="460" t="s">
        <v>1466</v>
      </c>
      <c r="D28" s="512" t="s">
        <v>169</v>
      </c>
      <c r="E28" s="510" t="s">
        <v>848</v>
      </c>
      <c r="F28" s="89">
        <v>530.29999999999995</v>
      </c>
      <c r="G28" s="139" t="s">
        <v>204</v>
      </c>
      <c r="H28" s="140"/>
      <c r="I28" s="5"/>
      <c r="J28" s="6"/>
      <c r="K28" s="6"/>
    </row>
    <row r="29" spans="1:11" s="7" customFormat="1" ht="114" customHeight="1">
      <c r="A29" s="730"/>
      <c r="B29" s="139" t="s">
        <v>93</v>
      </c>
      <c r="C29" s="460" t="s">
        <v>666</v>
      </c>
      <c r="D29" s="512" t="s">
        <v>169</v>
      </c>
      <c r="E29" s="512" t="s">
        <v>169</v>
      </c>
      <c r="F29" s="89"/>
      <c r="G29" s="139" t="s">
        <v>93</v>
      </c>
      <c r="H29" s="140"/>
      <c r="I29" s="5"/>
      <c r="J29" s="6"/>
      <c r="K29" s="6"/>
    </row>
    <row r="30" spans="1:11" s="7" customFormat="1" ht="95.25" customHeight="1">
      <c r="A30" s="730"/>
      <c r="B30" s="139" t="s">
        <v>404</v>
      </c>
      <c r="C30" s="460" t="s">
        <v>667</v>
      </c>
      <c r="D30" s="510" t="s">
        <v>848</v>
      </c>
      <c r="E30" s="511" t="s">
        <v>47</v>
      </c>
      <c r="F30" s="89">
        <v>265.14999999999998</v>
      </c>
      <c r="G30" s="139" t="s">
        <v>404</v>
      </c>
      <c r="H30" s="140" t="s">
        <v>704</v>
      </c>
      <c r="I30" s="5"/>
      <c r="J30" s="6"/>
      <c r="K30" s="6"/>
    </row>
    <row r="31" spans="1:11" s="7" customFormat="1" ht="92.25" customHeight="1">
      <c r="A31" s="730"/>
      <c r="B31" s="139" t="s">
        <v>53</v>
      </c>
      <c r="C31" s="141" t="s">
        <v>54</v>
      </c>
      <c r="D31" s="511" t="s">
        <v>47</v>
      </c>
      <c r="E31" s="511" t="s">
        <v>47</v>
      </c>
      <c r="F31" s="89"/>
      <c r="G31" s="139" t="s">
        <v>53</v>
      </c>
      <c r="H31" s="140"/>
      <c r="I31" s="5"/>
      <c r="J31" s="6"/>
      <c r="K31" s="6"/>
    </row>
    <row r="32" spans="1:11" s="7" customFormat="1" ht="85.5" customHeight="1">
      <c r="A32" s="730"/>
      <c r="B32" s="139" t="s">
        <v>95</v>
      </c>
      <c r="C32" s="141" t="s">
        <v>669</v>
      </c>
      <c r="D32" s="511" t="s">
        <v>47</v>
      </c>
      <c r="E32" s="511" t="s">
        <v>47</v>
      </c>
      <c r="F32" s="89"/>
      <c r="G32" s="139" t="s">
        <v>95</v>
      </c>
      <c r="H32" s="140"/>
      <c r="I32" s="5"/>
      <c r="J32" s="6"/>
      <c r="K32" s="6"/>
    </row>
    <row r="33" spans="1:11" s="7" customFormat="1" ht="85.5" customHeight="1">
      <c r="A33" s="730"/>
      <c r="B33" s="139" t="s">
        <v>1624</v>
      </c>
      <c r="C33" s="141" t="s">
        <v>1625</v>
      </c>
      <c r="D33" s="511" t="s">
        <v>47</v>
      </c>
      <c r="E33" s="512" t="s">
        <v>169</v>
      </c>
      <c r="F33" s="89"/>
      <c r="G33" s="139" t="s">
        <v>1624</v>
      </c>
      <c r="H33" s="140"/>
      <c r="I33" s="5"/>
      <c r="J33" s="6"/>
      <c r="K33" s="6"/>
    </row>
    <row r="34" spans="1:11" s="7" customFormat="1" ht="85.5" customHeight="1">
      <c r="A34" s="730"/>
      <c r="B34" s="139" t="s">
        <v>454</v>
      </c>
      <c r="C34" s="141" t="s">
        <v>661</v>
      </c>
      <c r="D34" s="512" t="s">
        <v>169</v>
      </c>
      <c r="E34" s="512" t="s">
        <v>169</v>
      </c>
      <c r="F34" s="89"/>
      <c r="G34" s="139" t="s">
        <v>454</v>
      </c>
      <c r="H34" s="140"/>
      <c r="I34" s="5"/>
      <c r="J34" s="6"/>
      <c r="K34" s="6"/>
    </row>
    <row r="35" spans="1:11" s="7" customFormat="1" ht="88.5" customHeight="1">
      <c r="A35" s="730"/>
      <c r="B35" s="139" t="s">
        <v>29</v>
      </c>
      <c r="C35" s="141" t="s">
        <v>30</v>
      </c>
      <c r="D35" s="510" t="s">
        <v>848</v>
      </c>
      <c r="E35" s="511" t="s">
        <v>47</v>
      </c>
      <c r="F35" s="89">
        <v>151.52000000000001</v>
      </c>
      <c r="G35" s="139" t="s">
        <v>29</v>
      </c>
      <c r="H35" s="140" t="s">
        <v>713</v>
      </c>
      <c r="I35" s="5"/>
      <c r="J35" s="6"/>
      <c r="K35" s="6"/>
    </row>
    <row r="36" spans="1:11" s="7" customFormat="1" ht="82.5" customHeight="1">
      <c r="A36" s="730"/>
      <c r="B36" s="139" t="s">
        <v>671</v>
      </c>
      <c r="C36" s="141" t="s">
        <v>672</v>
      </c>
      <c r="D36" s="512" t="s">
        <v>169</v>
      </c>
      <c r="E36" s="511" t="s">
        <v>47</v>
      </c>
      <c r="F36" s="89"/>
      <c r="G36" s="139" t="s">
        <v>671</v>
      </c>
      <c r="H36" s="140"/>
      <c r="I36" s="5"/>
      <c r="J36" s="6"/>
      <c r="K36" s="6"/>
    </row>
    <row r="37" spans="1:11" s="7" customFormat="1" ht="82.5" customHeight="1">
      <c r="A37" s="730"/>
      <c r="B37" s="139" t="s">
        <v>412</v>
      </c>
      <c r="C37" s="141" t="s">
        <v>673</v>
      </c>
      <c r="D37" s="511" t="s">
        <v>47</v>
      </c>
      <c r="E37" s="511" t="s">
        <v>47</v>
      </c>
      <c r="F37" s="89"/>
      <c r="G37" s="139" t="s">
        <v>412</v>
      </c>
      <c r="H37" s="140" t="s">
        <v>714</v>
      </c>
      <c r="I37" s="5"/>
      <c r="J37" s="6"/>
      <c r="K37" s="6"/>
    </row>
    <row r="38" spans="1:11" s="7" customFormat="1" ht="85.5" customHeight="1">
      <c r="A38" s="730"/>
      <c r="B38" s="139" t="s">
        <v>133</v>
      </c>
      <c r="C38" s="141" t="s">
        <v>674</v>
      </c>
      <c r="D38" s="510" t="s">
        <v>848</v>
      </c>
      <c r="E38" s="510" t="s">
        <v>848</v>
      </c>
      <c r="F38" s="89">
        <v>37.880000000000003</v>
      </c>
      <c r="G38" s="139" t="s">
        <v>133</v>
      </c>
      <c r="H38" s="140"/>
      <c r="I38" s="5"/>
      <c r="J38" s="6"/>
      <c r="K38" s="6"/>
    </row>
    <row r="39" spans="1:11" s="7" customFormat="1" ht="85.5" customHeight="1">
      <c r="A39" s="730"/>
      <c r="B39" s="139" t="s">
        <v>145</v>
      </c>
      <c r="C39" s="141" t="s">
        <v>675</v>
      </c>
      <c r="D39" s="510" t="s">
        <v>848</v>
      </c>
      <c r="E39" s="511" t="s">
        <v>47</v>
      </c>
      <c r="F39" s="89">
        <v>77.88</v>
      </c>
      <c r="G39" s="139" t="s">
        <v>145</v>
      </c>
      <c r="H39" s="140"/>
      <c r="I39" s="5"/>
      <c r="J39" s="6"/>
      <c r="K39" s="6"/>
    </row>
    <row r="40" spans="1:11" s="7" customFormat="1" ht="98.25" customHeight="1">
      <c r="A40" s="730"/>
      <c r="B40" s="139" t="s">
        <v>512</v>
      </c>
      <c r="C40" s="141" t="s">
        <v>676</v>
      </c>
      <c r="D40" s="512" t="s">
        <v>169</v>
      </c>
      <c r="E40" s="512" t="s">
        <v>169</v>
      </c>
      <c r="F40" s="89"/>
      <c r="G40" s="139" t="s">
        <v>512</v>
      </c>
      <c r="H40" s="58" t="s">
        <v>712</v>
      </c>
      <c r="I40" s="5"/>
      <c r="J40" s="6"/>
      <c r="K40" s="6"/>
    </row>
    <row r="41" spans="1:11" s="7" customFormat="1" ht="98.25" customHeight="1">
      <c r="A41" s="730"/>
      <c r="B41" s="139" t="s">
        <v>60</v>
      </c>
      <c r="C41" s="141" t="s">
        <v>358</v>
      </c>
      <c r="D41" s="510" t="s">
        <v>848</v>
      </c>
      <c r="E41" s="512" t="s">
        <v>169</v>
      </c>
      <c r="F41" s="89">
        <v>303.02999999999997</v>
      </c>
      <c r="G41" s="139" t="s">
        <v>60</v>
      </c>
      <c r="H41" s="140"/>
      <c r="I41" s="5"/>
      <c r="J41" s="6"/>
      <c r="K41" s="6"/>
    </row>
    <row r="42" spans="1:11" s="7" customFormat="1" ht="98.25" customHeight="1">
      <c r="A42" s="730"/>
      <c r="B42" s="139" t="s">
        <v>32</v>
      </c>
      <c r="C42" s="141" t="s">
        <v>670</v>
      </c>
      <c r="D42" s="512" t="s">
        <v>169</v>
      </c>
      <c r="E42" s="511" t="s">
        <v>47</v>
      </c>
      <c r="F42" s="89"/>
      <c r="G42" s="139" t="s">
        <v>32</v>
      </c>
      <c r="H42" s="140"/>
      <c r="I42" s="5"/>
      <c r="J42" s="6"/>
      <c r="K42" s="6"/>
    </row>
    <row r="43" spans="1:11" s="7" customFormat="1" ht="85.5" customHeight="1">
      <c r="A43" s="730"/>
      <c r="B43" s="139" t="s">
        <v>13</v>
      </c>
      <c r="C43" s="141" t="s">
        <v>309</v>
      </c>
      <c r="D43" s="511" t="s">
        <v>47</v>
      </c>
      <c r="E43" s="511" t="s">
        <v>47</v>
      </c>
      <c r="F43" s="89"/>
      <c r="G43" s="139" t="s">
        <v>13</v>
      </c>
      <c r="H43" s="140"/>
      <c r="I43" s="5"/>
      <c r="J43" s="6"/>
      <c r="K43" s="6"/>
    </row>
    <row r="44" spans="1:11" s="7" customFormat="1" ht="85.5" customHeight="1">
      <c r="A44" s="730"/>
      <c r="B44" s="139" t="s">
        <v>662</v>
      </c>
      <c r="C44" s="141" t="s">
        <v>663</v>
      </c>
      <c r="D44" s="511" t="s">
        <v>47</v>
      </c>
      <c r="E44" s="511" t="s">
        <v>47</v>
      </c>
      <c r="F44" s="89"/>
      <c r="G44" s="139" t="s">
        <v>662</v>
      </c>
      <c r="H44" s="140"/>
      <c r="I44" s="5"/>
      <c r="J44" s="5"/>
      <c r="K44" s="5"/>
    </row>
    <row r="45" spans="1:11" s="7" customFormat="1" ht="78" customHeight="1">
      <c r="A45" s="730"/>
      <c r="B45" s="115" t="s">
        <v>55</v>
      </c>
      <c r="C45" s="8" t="s">
        <v>56</v>
      </c>
      <c r="D45" s="511" t="s">
        <v>47</v>
      </c>
      <c r="E45" s="511" t="s">
        <v>47</v>
      </c>
      <c r="F45" s="89"/>
      <c r="G45" s="115" t="s">
        <v>55</v>
      </c>
      <c r="H45" s="58"/>
      <c r="I45" s="5"/>
      <c r="J45" s="6"/>
      <c r="K45" s="6"/>
    </row>
    <row r="46" spans="1:11" s="7" customFormat="1" ht="78" customHeight="1">
      <c r="A46" s="730"/>
      <c r="B46" s="115" t="s">
        <v>61</v>
      </c>
      <c r="C46" s="8" t="s">
        <v>125</v>
      </c>
      <c r="D46" s="511" t="s">
        <v>47</v>
      </c>
      <c r="E46" s="511" t="s">
        <v>47</v>
      </c>
      <c r="F46" s="89"/>
      <c r="G46" s="115" t="s">
        <v>61</v>
      </c>
      <c r="H46" s="58"/>
      <c r="I46" s="5"/>
      <c r="J46" s="6"/>
      <c r="K46" s="6"/>
    </row>
    <row r="47" spans="1:11" s="7" customFormat="1" ht="78" customHeight="1">
      <c r="A47" s="730"/>
      <c r="B47" s="115" t="s">
        <v>10</v>
      </c>
      <c r="C47" s="8" t="s">
        <v>11</v>
      </c>
      <c r="D47" s="511" t="s">
        <v>47</v>
      </c>
      <c r="E47" s="511" t="s">
        <v>47</v>
      </c>
      <c r="F47" s="89"/>
      <c r="G47" s="115" t="s">
        <v>10</v>
      </c>
      <c r="H47" s="58"/>
      <c r="I47" s="5"/>
      <c r="J47" s="6"/>
      <c r="K47" s="6"/>
    </row>
    <row r="48" spans="1:11" s="7" customFormat="1" ht="78" customHeight="1">
      <c r="A48" s="730"/>
      <c r="B48" s="115" t="s">
        <v>12</v>
      </c>
      <c r="C48" s="42" t="s">
        <v>318</v>
      </c>
      <c r="D48" s="510" t="s">
        <v>848</v>
      </c>
      <c r="E48" s="511" t="s">
        <v>47</v>
      </c>
      <c r="F48" s="89">
        <v>151.52000000000001</v>
      </c>
      <c r="G48" s="115" t="s">
        <v>12</v>
      </c>
      <c r="H48" s="58"/>
      <c r="I48" s="5"/>
      <c r="J48" s="6"/>
      <c r="K48" s="6"/>
    </row>
    <row r="49" spans="1:11" s="7" customFormat="1" ht="112.5" customHeight="1">
      <c r="A49" s="730"/>
      <c r="B49" s="115" t="s">
        <v>4</v>
      </c>
      <c r="C49" s="141" t="s">
        <v>1648</v>
      </c>
      <c r="D49" s="511" t="s">
        <v>47</v>
      </c>
      <c r="E49" s="511" t="s">
        <v>47</v>
      </c>
      <c r="F49" s="89"/>
      <c r="G49" s="115" t="s">
        <v>4</v>
      </c>
      <c r="H49" s="58" t="s">
        <v>715</v>
      </c>
      <c r="I49" s="5"/>
      <c r="J49" s="6"/>
      <c r="K49" s="6"/>
    </row>
    <row r="50" spans="1:11" s="7" customFormat="1" ht="76.5" customHeight="1">
      <c r="A50" s="730"/>
      <c r="B50" s="355" t="s">
        <v>300</v>
      </c>
      <c r="C50" s="42" t="s">
        <v>208</v>
      </c>
      <c r="D50" s="511" t="s">
        <v>47</v>
      </c>
      <c r="E50" s="511" t="s">
        <v>47</v>
      </c>
      <c r="F50" s="89"/>
      <c r="G50" s="115" t="s">
        <v>300</v>
      </c>
      <c r="H50" s="59"/>
      <c r="I50" s="5"/>
      <c r="J50" s="6"/>
      <c r="K50" s="6"/>
    </row>
    <row r="51" spans="1:11" s="7" customFormat="1" ht="108" customHeight="1">
      <c r="A51" s="730"/>
      <c r="B51" s="115" t="s">
        <v>1300</v>
      </c>
      <c r="C51" s="49" t="s">
        <v>1301</v>
      </c>
      <c r="D51" s="510" t="s">
        <v>848</v>
      </c>
      <c r="E51" s="511" t="s">
        <v>47</v>
      </c>
      <c r="F51" s="731">
        <v>227.27</v>
      </c>
      <c r="G51" s="115" t="s">
        <v>1300</v>
      </c>
      <c r="H51" s="59"/>
      <c r="I51" s="6"/>
    </row>
    <row r="52" spans="1:11" s="7" customFormat="1" ht="76.5" customHeight="1">
      <c r="A52" s="730"/>
      <c r="B52" s="115" t="s">
        <v>678</v>
      </c>
      <c r="C52" s="42" t="s">
        <v>679</v>
      </c>
      <c r="D52" s="511" t="s">
        <v>47</v>
      </c>
      <c r="E52" s="511" t="s">
        <v>47</v>
      </c>
      <c r="F52" s="89"/>
      <c r="G52" s="115" t="s">
        <v>678</v>
      </c>
      <c r="H52" s="59"/>
      <c r="I52" s="5"/>
      <c r="J52" s="6"/>
      <c r="K52" s="6"/>
    </row>
    <row r="53" spans="1:11" s="7" customFormat="1" ht="78" customHeight="1">
      <c r="A53" s="730"/>
      <c r="B53" s="115" t="s">
        <v>117</v>
      </c>
      <c r="C53" s="42" t="s">
        <v>693</v>
      </c>
      <c r="D53" s="510" t="s">
        <v>848</v>
      </c>
      <c r="E53" s="510" t="s">
        <v>848</v>
      </c>
      <c r="F53" s="89">
        <v>0</v>
      </c>
      <c r="G53" s="115" t="s">
        <v>117</v>
      </c>
      <c r="H53" s="58"/>
      <c r="I53" s="5"/>
      <c r="J53" s="6"/>
      <c r="K53" s="6"/>
    </row>
    <row r="54" spans="1:11" s="7" customFormat="1" ht="78" customHeight="1">
      <c r="A54" s="730"/>
      <c r="B54" s="115" t="s">
        <v>119</v>
      </c>
      <c r="C54" s="42" t="s">
        <v>702</v>
      </c>
      <c r="D54" s="510" t="s">
        <v>848</v>
      </c>
      <c r="E54" s="512" t="s">
        <v>169</v>
      </c>
      <c r="F54" s="89">
        <v>340.91</v>
      </c>
      <c r="G54" s="115" t="s">
        <v>119</v>
      </c>
      <c r="H54" s="58"/>
      <c r="I54" s="5"/>
      <c r="J54" s="6"/>
      <c r="K54" s="6"/>
    </row>
    <row r="55" spans="1:11" s="7" customFormat="1" ht="78" customHeight="1">
      <c r="A55" s="730"/>
      <c r="B55" s="115" t="s">
        <v>119</v>
      </c>
      <c r="C55" s="42" t="s">
        <v>702</v>
      </c>
      <c r="D55" s="512" t="s">
        <v>169</v>
      </c>
      <c r="E55" s="510" t="s">
        <v>848</v>
      </c>
      <c r="F55" s="89">
        <v>0</v>
      </c>
      <c r="G55" s="115" t="s">
        <v>119</v>
      </c>
      <c r="H55" s="58"/>
      <c r="I55" s="5"/>
      <c r="J55" s="6"/>
      <c r="K55" s="6"/>
    </row>
    <row r="56" spans="1:11" s="7" customFormat="1" ht="78" customHeight="1">
      <c r="A56" s="730"/>
      <c r="B56" s="115" t="s">
        <v>120</v>
      </c>
      <c r="C56" s="42" t="s">
        <v>698</v>
      </c>
      <c r="D56" s="510" t="s">
        <v>848</v>
      </c>
      <c r="E56" s="512" t="s">
        <v>169</v>
      </c>
      <c r="F56" s="89">
        <v>340.91</v>
      </c>
      <c r="G56" s="115" t="s">
        <v>120</v>
      </c>
      <c r="H56" s="58"/>
      <c r="I56" s="5"/>
      <c r="J56" s="6"/>
      <c r="K56" s="6"/>
    </row>
    <row r="57" spans="1:11" s="7" customFormat="1" ht="78" customHeight="1">
      <c r="A57" s="730"/>
      <c r="B57" s="115" t="s">
        <v>120</v>
      </c>
      <c r="C57" s="42" t="s">
        <v>698</v>
      </c>
      <c r="D57" s="512" t="s">
        <v>169</v>
      </c>
      <c r="E57" s="510" t="s">
        <v>848</v>
      </c>
      <c r="F57" s="89">
        <v>0</v>
      </c>
      <c r="G57" s="115" t="s">
        <v>120</v>
      </c>
      <c r="H57" s="58"/>
      <c r="I57" s="5"/>
      <c r="J57" s="6"/>
      <c r="K57" s="6"/>
    </row>
    <row r="58" spans="1:11" s="7" customFormat="1" ht="78" customHeight="1">
      <c r="A58" s="730"/>
      <c r="B58" s="115" t="s">
        <v>121</v>
      </c>
      <c r="C58" s="42" t="s">
        <v>696</v>
      </c>
      <c r="D58" s="510" t="s">
        <v>848</v>
      </c>
      <c r="E58" s="512" t="s">
        <v>169</v>
      </c>
      <c r="F58" s="89">
        <v>340.91</v>
      </c>
      <c r="G58" s="115" t="s">
        <v>121</v>
      </c>
      <c r="H58" s="58"/>
      <c r="I58" s="5"/>
      <c r="J58" s="6"/>
      <c r="K58" s="6"/>
    </row>
    <row r="59" spans="1:11" s="7" customFormat="1" ht="78" customHeight="1">
      <c r="A59" s="730"/>
      <c r="B59" s="115" t="s">
        <v>121</v>
      </c>
      <c r="C59" s="42" t="s">
        <v>696</v>
      </c>
      <c r="D59" s="512" t="s">
        <v>169</v>
      </c>
      <c r="E59" s="510" t="s">
        <v>848</v>
      </c>
      <c r="F59" s="89">
        <v>0</v>
      </c>
      <c r="G59" s="115" t="s">
        <v>121</v>
      </c>
      <c r="H59" s="58"/>
      <c r="I59" s="5"/>
      <c r="J59" s="6"/>
      <c r="K59" s="6"/>
    </row>
    <row r="60" spans="1:11" s="7" customFormat="1" ht="78" customHeight="1">
      <c r="A60" s="730"/>
      <c r="B60" s="115" t="s">
        <v>243</v>
      </c>
      <c r="C60" s="42" t="s">
        <v>305</v>
      </c>
      <c r="D60" s="510" t="s">
        <v>169</v>
      </c>
      <c r="E60" s="510" t="s">
        <v>169</v>
      </c>
      <c r="F60" s="89"/>
      <c r="G60" s="115" t="s">
        <v>243</v>
      </c>
      <c r="H60" s="58"/>
      <c r="I60" s="5"/>
      <c r="J60" s="6"/>
      <c r="K60" s="6"/>
    </row>
    <row r="61" spans="1:11" s="7" customFormat="1" ht="78" customHeight="1">
      <c r="A61" s="730"/>
      <c r="B61" s="115" t="s">
        <v>240</v>
      </c>
      <c r="C61" s="42" t="s">
        <v>701</v>
      </c>
      <c r="D61" s="510" t="s">
        <v>848</v>
      </c>
      <c r="E61" s="512" t="s">
        <v>169</v>
      </c>
      <c r="F61" s="89">
        <v>340.91</v>
      </c>
      <c r="G61" s="115" t="s">
        <v>240</v>
      </c>
      <c r="H61" s="58"/>
      <c r="I61" s="5"/>
      <c r="J61" s="6"/>
      <c r="K61" s="6"/>
    </row>
    <row r="62" spans="1:11" s="7" customFormat="1" ht="78" customHeight="1">
      <c r="A62" s="730"/>
      <c r="B62" s="115" t="s">
        <v>240</v>
      </c>
      <c r="C62" s="42" t="s">
        <v>701</v>
      </c>
      <c r="D62" s="510" t="s">
        <v>169</v>
      </c>
      <c r="E62" s="510" t="s">
        <v>848</v>
      </c>
      <c r="F62" s="89">
        <v>0</v>
      </c>
      <c r="G62" s="115" t="s">
        <v>240</v>
      </c>
      <c r="H62" s="58"/>
      <c r="I62" s="5"/>
      <c r="J62" s="6"/>
      <c r="K62" s="6"/>
    </row>
    <row r="63" spans="1:11" s="7" customFormat="1" ht="78" customHeight="1">
      <c r="A63" s="730"/>
      <c r="B63" s="115" t="s">
        <v>241</v>
      </c>
      <c r="C63" s="42" t="s">
        <v>695</v>
      </c>
      <c r="D63" s="510" t="s">
        <v>848</v>
      </c>
      <c r="E63" s="512" t="s">
        <v>169</v>
      </c>
      <c r="F63" s="89">
        <v>340.91</v>
      </c>
      <c r="G63" s="115" t="s">
        <v>241</v>
      </c>
      <c r="H63" s="58"/>
      <c r="I63" s="5"/>
      <c r="J63" s="6"/>
      <c r="K63" s="6"/>
    </row>
    <row r="64" spans="1:11" s="7" customFormat="1" ht="78" customHeight="1">
      <c r="A64" s="730"/>
      <c r="B64" s="115" t="s">
        <v>241</v>
      </c>
      <c r="C64" s="42" t="s">
        <v>695</v>
      </c>
      <c r="D64" s="510" t="s">
        <v>169</v>
      </c>
      <c r="E64" s="510" t="s">
        <v>848</v>
      </c>
      <c r="F64" s="89">
        <v>0</v>
      </c>
      <c r="G64" s="115" t="s">
        <v>241</v>
      </c>
      <c r="H64" s="58"/>
      <c r="I64" s="5"/>
      <c r="J64" s="6"/>
      <c r="K64" s="6"/>
    </row>
    <row r="65" spans="1:11" s="7" customFormat="1" ht="78" customHeight="1">
      <c r="A65" s="730"/>
      <c r="B65" s="115" t="s">
        <v>694</v>
      </c>
      <c r="C65" s="42" t="s">
        <v>697</v>
      </c>
      <c r="D65" s="510" t="s">
        <v>848</v>
      </c>
      <c r="E65" s="512" t="s">
        <v>169</v>
      </c>
      <c r="F65" s="89">
        <v>340.91</v>
      </c>
      <c r="G65" s="115" t="s">
        <v>694</v>
      </c>
      <c r="H65" s="58"/>
      <c r="I65" s="5"/>
      <c r="J65" s="6"/>
      <c r="K65" s="6"/>
    </row>
    <row r="66" spans="1:11" s="7" customFormat="1" ht="78" customHeight="1">
      <c r="A66" s="730"/>
      <c r="B66" s="115" t="s">
        <v>694</v>
      </c>
      <c r="C66" s="42" t="s">
        <v>697</v>
      </c>
      <c r="D66" s="510" t="s">
        <v>169</v>
      </c>
      <c r="E66" s="510" t="s">
        <v>848</v>
      </c>
      <c r="F66" s="89">
        <v>0</v>
      </c>
      <c r="G66" s="115" t="s">
        <v>694</v>
      </c>
      <c r="H66" s="58"/>
      <c r="I66" s="5"/>
      <c r="J66" s="6"/>
      <c r="K66" s="6"/>
    </row>
    <row r="67" spans="1:11" s="7" customFormat="1" ht="78" customHeight="1">
      <c r="A67" s="730"/>
      <c r="B67" s="115" t="s">
        <v>448</v>
      </c>
      <c r="C67" s="42" t="s">
        <v>700</v>
      </c>
      <c r="D67" s="510" t="s">
        <v>848</v>
      </c>
      <c r="E67" s="512" t="s">
        <v>169</v>
      </c>
      <c r="F67" s="89">
        <v>340.91</v>
      </c>
      <c r="G67" s="115" t="s">
        <v>448</v>
      </c>
      <c r="H67" s="58"/>
      <c r="I67" s="5"/>
      <c r="J67" s="6"/>
      <c r="K67" s="6"/>
    </row>
    <row r="68" spans="1:11" s="7" customFormat="1" ht="78" customHeight="1">
      <c r="A68" s="730"/>
      <c r="B68" s="115" t="s">
        <v>448</v>
      </c>
      <c r="C68" s="42" t="s">
        <v>700</v>
      </c>
      <c r="D68" s="510" t="s">
        <v>169</v>
      </c>
      <c r="E68" s="510" t="s">
        <v>848</v>
      </c>
      <c r="F68" s="89">
        <v>0</v>
      </c>
      <c r="G68" s="115" t="s">
        <v>448</v>
      </c>
      <c r="H68" s="58"/>
      <c r="I68" s="5"/>
      <c r="J68" s="6"/>
      <c r="K68" s="6"/>
    </row>
    <row r="69" spans="1:11" s="7" customFormat="1" ht="78" customHeight="1">
      <c r="A69" s="730"/>
      <c r="B69" s="115" t="s">
        <v>127</v>
      </c>
      <c r="C69" s="42" t="s">
        <v>1642</v>
      </c>
      <c r="D69" s="510" t="s">
        <v>848</v>
      </c>
      <c r="E69" s="512" t="s">
        <v>169</v>
      </c>
      <c r="F69" s="89">
        <v>340.91</v>
      </c>
      <c r="G69" s="115" t="s">
        <v>127</v>
      </c>
      <c r="H69" s="58"/>
      <c r="I69" s="5"/>
      <c r="J69" s="6"/>
      <c r="K69" s="6"/>
    </row>
    <row r="70" spans="1:11" s="7" customFormat="1" ht="78" customHeight="1">
      <c r="A70" s="730"/>
      <c r="B70" s="115" t="s">
        <v>127</v>
      </c>
      <c r="C70" s="42" t="s">
        <v>1642</v>
      </c>
      <c r="D70" s="510" t="s">
        <v>169</v>
      </c>
      <c r="E70" s="510" t="s">
        <v>848</v>
      </c>
      <c r="F70" s="89">
        <v>0</v>
      </c>
      <c r="G70" s="115" t="s">
        <v>127</v>
      </c>
      <c r="H70" s="58"/>
      <c r="I70" s="5"/>
      <c r="J70" s="6"/>
      <c r="K70" s="6"/>
    </row>
    <row r="71" spans="1:11" s="7" customFormat="1" ht="78" customHeight="1">
      <c r="A71" s="730"/>
      <c r="B71" s="115" t="s">
        <v>1509</v>
      </c>
      <c r="C71" s="42" t="s">
        <v>1504</v>
      </c>
      <c r="D71" s="511" t="s">
        <v>47</v>
      </c>
      <c r="E71" s="511" t="s">
        <v>47</v>
      </c>
      <c r="F71" s="89"/>
      <c r="G71" s="115" t="s">
        <v>1509</v>
      </c>
      <c r="H71" s="58"/>
      <c r="I71" s="5"/>
      <c r="J71" s="6"/>
      <c r="K71" s="6"/>
    </row>
    <row r="72" spans="1:11" s="7" customFormat="1" ht="78" customHeight="1">
      <c r="A72" s="730"/>
      <c r="B72" s="115" t="s">
        <v>678</v>
      </c>
      <c r="C72" s="42" t="s">
        <v>1643</v>
      </c>
      <c r="D72" s="511" t="s">
        <v>47</v>
      </c>
      <c r="E72" s="511" t="s">
        <v>47</v>
      </c>
      <c r="F72" s="89"/>
      <c r="G72" s="115" t="s">
        <v>1509</v>
      </c>
      <c r="H72" s="58"/>
      <c r="I72" s="5"/>
      <c r="J72" s="6"/>
      <c r="K72" s="6"/>
    </row>
    <row r="73" spans="1:11" s="7" customFormat="1" ht="78" customHeight="1">
      <c r="A73" s="730"/>
      <c r="B73" s="115" t="s">
        <v>76</v>
      </c>
      <c r="C73" s="42" t="s">
        <v>77</v>
      </c>
      <c r="D73" s="511" t="s">
        <v>47</v>
      </c>
      <c r="E73" s="511" t="s">
        <v>47</v>
      </c>
      <c r="F73" s="89"/>
      <c r="G73" s="115" t="s">
        <v>76</v>
      </c>
      <c r="H73" s="58"/>
      <c r="I73" s="5"/>
      <c r="J73" s="6"/>
      <c r="K73" s="6"/>
    </row>
    <row r="74" spans="1:11" s="7" customFormat="1" ht="99.75" hidden="1" customHeight="1">
      <c r="A74" s="730"/>
      <c r="B74" s="115" t="s">
        <v>1462</v>
      </c>
      <c r="C74" s="49" t="s">
        <v>1463</v>
      </c>
      <c r="D74" s="512" t="s">
        <v>169</v>
      </c>
      <c r="E74" s="510" t="s">
        <v>848</v>
      </c>
      <c r="F74" s="89">
        <v>-233.644859813084</v>
      </c>
      <c r="G74" s="115" t="s">
        <v>1462</v>
      </c>
      <c r="H74" s="58"/>
      <c r="I74" s="5"/>
      <c r="J74" s="6"/>
      <c r="K74" s="6"/>
    </row>
    <row r="75" spans="1:11" s="7" customFormat="1" ht="78" customHeight="1">
      <c r="A75" s="730"/>
      <c r="B75" s="115" t="s">
        <v>552</v>
      </c>
      <c r="C75" s="42" t="s">
        <v>680</v>
      </c>
      <c r="D75" s="510" t="s">
        <v>169</v>
      </c>
      <c r="E75" s="510" t="s">
        <v>169</v>
      </c>
      <c r="F75" s="89"/>
      <c r="G75" s="729" t="s">
        <v>552</v>
      </c>
      <c r="H75" s="58"/>
      <c r="I75" s="5"/>
      <c r="J75" s="6"/>
      <c r="K75" s="6"/>
    </row>
    <row r="76" spans="1:11" s="7" customFormat="1" ht="79.5" customHeight="1">
      <c r="A76" s="730"/>
      <c r="B76" s="115" t="s">
        <v>441</v>
      </c>
      <c r="C76" s="9" t="s">
        <v>438</v>
      </c>
      <c r="D76" s="511" t="s">
        <v>47</v>
      </c>
      <c r="E76" s="511" t="s">
        <v>47</v>
      </c>
      <c r="F76" s="89"/>
      <c r="G76" s="729" t="s">
        <v>441</v>
      </c>
      <c r="H76" s="58"/>
      <c r="I76" s="5"/>
      <c r="J76" s="6"/>
      <c r="K76" s="6"/>
    </row>
    <row r="77" spans="1:11" s="7" customFormat="1" ht="101.25" customHeight="1">
      <c r="A77" s="730"/>
      <c r="B77" s="115" t="s">
        <v>688</v>
      </c>
      <c r="C77" s="9" t="s">
        <v>689</v>
      </c>
      <c r="D77" s="510" t="s">
        <v>169</v>
      </c>
      <c r="E77" s="510" t="s">
        <v>169</v>
      </c>
      <c r="F77" s="89"/>
      <c r="G77" s="729" t="s">
        <v>692</v>
      </c>
      <c r="H77" s="58" t="s">
        <v>711</v>
      </c>
      <c r="I77" s="5"/>
      <c r="J77" s="6"/>
      <c r="K77" s="6"/>
    </row>
    <row r="78" spans="1:11" s="7" customFormat="1" ht="111" customHeight="1">
      <c r="A78" s="730"/>
      <c r="B78" s="115" t="s">
        <v>681</v>
      </c>
      <c r="C78" s="9" t="s">
        <v>1023</v>
      </c>
      <c r="D78" s="510" t="s">
        <v>169</v>
      </c>
      <c r="E78" s="510" t="s">
        <v>169</v>
      </c>
      <c r="F78" s="89"/>
      <c r="G78" s="729" t="s">
        <v>681</v>
      </c>
      <c r="H78" s="58"/>
      <c r="I78" s="5"/>
      <c r="J78" s="6"/>
      <c r="K78" s="6"/>
    </row>
    <row r="79" spans="1:11" s="7" customFormat="1" ht="111" customHeight="1">
      <c r="A79" s="730"/>
      <c r="B79" s="115" t="s">
        <v>1626</v>
      </c>
      <c r="C79" s="9" t="s">
        <v>1023</v>
      </c>
      <c r="D79" s="511" t="s">
        <v>47</v>
      </c>
      <c r="E79" s="510" t="s">
        <v>169</v>
      </c>
      <c r="F79" s="89"/>
      <c r="G79" s="729" t="s">
        <v>1626</v>
      </c>
      <c r="H79" s="58"/>
      <c r="I79" s="5"/>
      <c r="J79" s="6"/>
      <c r="K79" s="6"/>
    </row>
    <row r="80" spans="1:11" s="7" customFormat="1" ht="104.25" customHeight="1">
      <c r="A80" s="730"/>
      <c r="B80" s="115" t="s">
        <v>862</v>
      </c>
      <c r="C80" s="49" t="s">
        <v>969</v>
      </c>
      <c r="D80" s="510" t="s">
        <v>169</v>
      </c>
      <c r="E80" s="689" t="s">
        <v>47</v>
      </c>
      <c r="F80" s="89"/>
      <c r="G80" s="729" t="s">
        <v>862</v>
      </c>
      <c r="H80" s="58"/>
      <c r="I80" s="721"/>
      <c r="J80" s="6"/>
      <c r="K80" s="6"/>
    </row>
    <row r="81" spans="1:36" s="7" customFormat="1" ht="86.25" customHeight="1">
      <c r="A81" s="730"/>
      <c r="B81" s="115" t="s">
        <v>690</v>
      </c>
      <c r="C81" s="9" t="s">
        <v>691</v>
      </c>
      <c r="D81" s="510" t="s">
        <v>848</v>
      </c>
      <c r="E81" s="510" t="s">
        <v>848</v>
      </c>
      <c r="F81" s="89">
        <v>151.52000000000001</v>
      </c>
      <c r="G81" s="729" t="s">
        <v>690</v>
      </c>
      <c r="H81" s="58"/>
      <c r="I81" s="5"/>
      <c r="J81" s="6"/>
      <c r="K81" s="6"/>
    </row>
    <row r="82" spans="1:36" s="7" customFormat="1" ht="108" customHeight="1">
      <c r="A82" s="730"/>
      <c r="B82" s="115" t="s">
        <v>1599</v>
      </c>
      <c r="C82" s="723" t="s">
        <v>1638</v>
      </c>
      <c r="D82" s="510" t="s">
        <v>169</v>
      </c>
      <c r="E82" s="689" t="s">
        <v>47</v>
      </c>
      <c r="F82" s="89"/>
      <c r="G82" s="729" t="s">
        <v>1599</v>
      </c>
      <c r="H82" s="58"/>
      <c r="I82" s="721"/>
      <c r="J82" s="6"/>
      <c r="K82" s="6"/>
    </row>
    <row r="83" spans="1:36" s="7" customFormat="1" ht="92.25" customHeight="1">
      <c r="A83" s="730"/>
      <c r="B83" s="115" t="s">
        <v>684</v>
      </c>
      <c r="C83" s="9" t="s">
        <v>685</v>
      </c>
      <c r="D83" s="510" t="s">
        <v>169</v>
      </c>
      <c r="E83" s="511" t="s">
        <v>47</v>
      </c>
      <c r="F83" s="89"/>
      <c r="G83" s="729" t="s">
        <v>684</v>
      </c>
      <c r="H83" s="58" t="s">
        <v>717</v>
      </c>
      <c r="I83" s="5"/>
      <c r="J83" s="6"/>
      <c r="K83" s="6"/>
    </row>
    <row r="84" spans="1:36" s="7" customFormat="1" ht="105" customHeight="1">
      <c r="A84" s="730"/>
      <c r="B84" s="115" t="s">
        <v>686</v>
      </c>
      <c r="C84" s="9" t="s">
        <v>687</v>
      </c>
      <c r="D84" s="511" t="s">
        <v>47</v>
      </c>
      <c r="E84" s="511" t="s">
        <v>47</v>
      </c>
      <c r="F84" s="89"/>
      <c r="G84" s="729" t="s">
        <v>686</v>
      </c>
      <c r="H84" s="58"/>
      <c r="I84" s="5"/>
      <c r="J84" s="6"/>
      <c r="K84" s="6"/>
    </row>
    <row r="85" spans="1:36" s="7" customFormat="1" ht="108" customHeight="1">
      <c r="A85" s="730"/>
      <c r="B85" s="115" t="s">
        <v>890</v>
      </c>
      <c r="C85" s="9" t="s">
        <v>1024</v>
      </c>
      <c r="D85" s="510" t="s">
        <v>848</v>
      </c>
      <c r="E85" s="511" t="s">
        <v>47</v>
      </c>
      <c r="F85" s="89">
        <v>312.5</v>
      </c>
      <c r="G85" s="729" t="s">
        <v>890</v>
      </c>
      <c r="H85" s="58" t="s">
        <v>1034</v>
      </c>
      <c r="I85" s="5"/>
      <c r="J85" s="6"/>
      <c r="K85" s="6"/>
    </row>
    <row r="86" spans="1:36" s="7" customFormat="1" ht="78" customHeight="1">
      <c r="A86" s="730"/>
      <c r="B86" s="115" t="s">
        <v>6</v>
      </c>
      <c r="C86" s="8" t="s">
        <v>7</v>
      </c>
      <c r="D86" s="511" t="s">
        <v>47</v>
      </c>
      <c r="E86" s="511" t="s">
        <v>47</v>
      </c>
      <c r="F86" s="89"/>
      <c r="G86" s="115" t="s">
        <v>6</v>
      </c>
      <c r="H86" s="58"/>
      <c r="I86" s="5"/>
      <c r="J86" s="6"/>
      <c r="K86" s="6"/>
    </row>
    <row r="87" spans="1:36" s="7" customFormat="1" ht="78" customHeight="1">
      <c r="A87" s="730"/>
      <c r="B87" s="115" t="s">
        <v>16</v>
      </c>
      <c r="C87" s="8" t="s">
        <v>144</v>
      </c>
      <c r="D87" s="511" t="s">
        <v>47</v>
      </c>
      <c r="E87" s="511" t="s">
        <v>47</v>
      </c>
      <c r="F87" s="89"/>
      <c r="G87" s="115" t="s">
        <v>16</v>
      </c>
      <c r="H87" s="58"/>
      <c r="I87" s="5"/>
      <c r="J87" s="6"/>
      <c r="K87" s="6"/>
    </row>
    <row r="88" spans="1:36" s="7" customFormat="1" ht="78" customHeight="1">
      <c r="A88" s="730"/>
      <c r="B88" s="115" t="s">
        <v>158</v>
      </c>
      <c r="C88" s="8" t="s">
        <v>43</v>
      </c>
      <c r="D88" s="113" t="s">
        <v>47</v>
      </c>
      <c r="E88" s="113" t="s">
        <v>47</v>
      </c>
      <c r="F88" s="89"/>
      <c r="G88" s="115" t="s">
        <v>158</v>
      </c>
      <c r="H88" s="58"/>
      <c r="I88" s="5"/>
      <c r="J88" s="6"/>
      <c r="K88" s="6"/>
    </row>
    <row r="89" spans="1:36" s="7" customFormat="1" ht="78" customHeight="1">
      <c r="A89" s="730"/>
      <c r="B89" s="115" t="s">
        <v>278</v>
      </c>
      <c r="C89" s="8" t="s">
        <v>664</v>
      </c>
      <c r="D89" s="113" t="s">
        <v>47</v>
      </c>
      <c r="E89" s="113" t="s">
        <v>47</v>
      </c>
      <c r="F89" s="89"/>
      <c r="G89" s="115" t="s">
        <v>278</v>
      </c>
      <c r="H89" s="58"/>
      <c r="I89" s="5"/>
      <c r="J89" s="6"/>
      <c r="K89" s="6"/>
    </row>
    <row r="90" spans="1:36" s="7" customFormat="1" ht="108" customHeight="1" thickBot="1">
      <c r="A90" s="730"/>
      <c r="B90" s="114" t="s">
        <v>1548</v>
      </c>
      <c r="C90" s="49" t="s">
        <v>1616</v>
      </c>
      <c r="D90" s="510" t="s">
        <v>848</v>
      </c>
      <c r="E90" s="510" t="s">
        <v>848</v>
      </c>
      <c r="F90" s="89">
        <v>0</v>
      </c>
      <c r="G90" s="729" t="s">
        <v>1548</v>
      </c>
      <c r="H90" s="58"/>
      <c r="I90" s="721"/>
      <c r="J90" s="6"/>
      <c r="K90" s="6"/>
    </row>
    <row r="91" spans="1:36" ht="155.25" customHeight="1" thickBot="1">
      <c r="A91" s="11"/>
      <c r="B91" s="381"/>
      <c r="C91" s="777" t="s">
        <v>603</v>
      </c>
      <c r="D91" s="778"/>
      <c r="E91" s="778"/>
      <c r="F91" s="778"/>
      <c r="G91" s="778"/>
      <c r="H91" s="779"/>
      <c r="I91" s="5"/>
      <c r="J91" s="6"/>
      <c r="K91" s="6"/>
    </row>
    <row r="92" spans="1:36" s="441" customFormat="1" ht="201" customHeight="1" thickBot="1">
      <c r="A92" s="529"/>
      <c r="B92" s="565"/>
      <c r="C92" s="896" t="s">
        <v>849</v>
      </c>
      <c r="D92" s="897"/>
      <c r="E92" s="897"/>
      <c r="F92" s="897"/>
      <c r="G92" s="897"/>
      <c r="H92" s="898"/>
      <c r="I92" s="5"/>
      <c r="J92" s="163"/>
      <c r="K92" s="163"/>
      <c r="L92" s="163"/>
      <c r="M92" s="522"/>
      <c r="N92" s="522"/>
      <c r="O92" s="522"/>
      <c r="P92" s="522"/>
      <c r="Q92" s="522"/>
      <c r="R92" s="522"/>
      <c r="S92" s="522"/>
      <c r="T92" s="522"/>
      <c r="U92" s="522"/>
      <c r="V92" s="522"/>
      <c r="W92" s="522"/>
      <c r="X92" s="522"/>
      <c r="Y92" s="522"/>
      <c r="Z92" s="522"/>
      <c r="AA92" s="522"/>
      <c r="AB92" s="522"/>
      <c r="AC92" s="522"/>
      <c r="AD92" s="522"/>
      <c r="AE92" s="522"/>
      <c r="AF92" s="522"/>
      <c r="AG92" s="522"/>
      <c r="AH92" s="522"/>
      <c r="AI92" s="522"/>
      <c r="AJ92" s="522"/>
    </row>
    <row r="93" spans="1:36" ht="19.5">
      <c r="A93" s="566"/>
      <c r="B93" s="567"/>
      <c r="C93" s="568"/>
      <c r="D93" s="568"/>
      <c r="E93" s="568"/>
      <c r="F93" s="569"/>
      <c r="G93" s="569"/>
      <c r="H93" s="570"/>
      <c r="I93" s="5"/>
      <c r="J93" s="6"/>
      <c r="K93" s="6"/>
    </row>
    <row r="94" spans="1:36">
      <c r="A94" s="566"/>
      <c r="B94" s="567"/>
      <c r="C94" s="568"/>
      <c r="D94" s="568"/>
      <c r="E94" s="568"/>
      <c r="F94" s="569"/>
      <c r="G94" s="569"/>
      <c r="H94" s="570"/>
      <c r="I94" s="2"/>
    </row>
    <row r="95" spans="1:36">
      <c r="A95" s="566"/>
      <c r="B95" s="567"/>
      <c r="C95" s="568"/>
      <c r="D95" s="568"/>
      <c r="E95" s="568"/>
      <c r="F95" s="569"/>
      <c r="G95" s="569"/>
      <c r="H95" s="570"/>
      <c r="I95" s="2"/>
    </row>
    <row r="96" spans="1:36">
      <c r="A96" s="566"/>
      <c r="B96" s="567"/>
      <c r="C96" s="568"/>
      <c r="D96" s="568"/>
      <c r="E96" s="568"/>
      <c r="F96" s="569"/>
      <c r="G96" s="569"/>
      <c r="H96" s="570"/>
      <c r="I96" s="2"/>
    </row>
    <row r="97" spans="1:9">
      <c r="A97" s="566"/>
      <c r="B97" s="567"/>
      <c r="C97" s="568"/>
      <c r="D97" s="568"/>
      <c r="E97" s="568"/>
      <c r="F97" s="569"/>
      <c r="G97" s="569"/>
      <c r="H97" s="570"/>
      <c r="I97" s="2"/>
    </row>
    <row r="98" spans="1:9">
      <c r="A98" s="566"/>
      <c r="B98" s="567"/>
      <c r="C98" s="568"/>
      <c r="D98" s="568"/>
      <c r="E98" s="568"/>
      <c r="F98" s="569"/>
      <c r="G98" s="569"/>
      <c r="H98" s="570"/>
      <c r="I98" s="2"/>
    </row>
    <row r="99" spans="1:9">
      <c r="A99" s="566"/>
      <c r="B99" s="567"/>
      <c r="C99" s="568"/>
      <c r="D99" s="568"/>
      <c r="E99" s="568"/>
      <c r="F99" s="569"/>
      <c r="G99" s="569"/>
      <c r="H99" s="570"/>
      <c r="I99" s="2"/>
    </row>
    <row r="100" spans="1:9">
      <c r="A100" s="566"/>
      <c r="B100" s="567"/>
      <c r="C100" s="568"/>
      <c r="D100" s="568"/>
      <c r="E100" s="568"/>
      <c r="F100" s="569"/>
      <c r="G100" s="569"/>
      <c r="H100" s="570"/>
      <c r="I100" s="2"/>
    </row>
    <row r="101" spans="1:9">
      <c r="A101" s="566"/>
      <c r="B101" s="567"/>
      <c r="C101" s="568"/>
      <c r="D101" s="568"/>
      <c r="E101" s="568"/>
      <c r="F101" s="569"/>
      <c r="G101" s="569"/>
      <c r="H101" s="570"/>
      <c r="I101" s="2"/>
    </row>
    <row r="102" spans="1:9">
      <c r="A102" s="566"/>
      <c r="B102" s="567"/>
      <c r="C102" s="568"/>
      <c r="D102" s="568"/>
      <c r="E102" s="568"/>
      <c r="F102" s="569"/>
      <c r="G102" s="569"/>
      <c r="H102" s="570"/>
      <c r="I102" s="2"/>
    </row>
    <row r="103" spans="1:9">
      <c r="A103" s="566"/>
      <c r="B103" s="567"/>
      <c r="C103" s="568"/>
      <c r="D103" s="568"/>
      <c r="E103" s="568"/>
      <c r="F103" s="569"/>
      <c r="G103" s="569"/>
      <c r="H103" s="570"/>
      <c r="I103" s="2"/>
    </row>
    <row r="104" spans="1:9">
      <c r="A104" s="566"/>
      <c r="B104" s="567"/>
      <c r="C104" s="568"/>
      <c r="D104" s="568"/>
      <c r="E104" s="568"/>
      <c r="F104" s="569"/>
      <c r="G104" s="569"/>
      <c r="H104" s="570"/>
      <c r="I104" s="2"/>
    </row>
    <row r="105" spans="1:9">
      <c r="A105" s="566"/>
      <c r="B105" s="567"/>
      <c r="C105" s="568"/>
      <c r="D105" s="568"/>
      <c r="E105" s="568"/>
      <c r="F105" s="569"/>
      <c r="G105" s="569"/>
      <c r="H105" s="570"/>
      <c r="I105" s="2"/>
    </row>
    <row r="106" spans="1:9">
      <c r="A106" s="566"/>
      <c r="B106" s="567"/>
      <c r="C106" s="568"/>
      <c r="D106" s="568"/>
      <c r="E106" s="568"/>
      <c r="F106" s="569"/>
      <c r="G106" s="569"/>
      <c r="H106" s="570"/>
      <c r="I106" s="2"/>
    </row>
    <row r="107" spans="1:9">
      <c r="A107" s="566"/>
      <c r="B107" s="567"/>
      <c r="C107" s="568"/>
      <c r="D107" s="568"/>
      <c r="E107" s="568"/>
      <c r="F107" s="569"/>
      <c r="G107" s="569"/>
      <c r="H107" s="570"/>
      <c r="I107" s="2"/>
    </row>
    <row r="108" spans="1:9">
      <c r="A108" s="566"/>
      <c r="B108" s="567"/>
      <c r="C108" s="568"/>
      <c r="D108" s="568"/>
      <c r="E108" s="568"/>
      <c r="F108" s="569"/>
      <c r="G108" s="569"/>
      <c r="H108" s="570"/>
      <c r="I108" s="2"/>
    </row>
    <row r="109" spans="1:9">
      <c r="A109" s="566"/>
      <c r="B109" s="567"/>
      <c r="C109" s="568"/>
      <c r="D109" s="568"/>
      <c r="E109" s="568"/>
      <c r="F109" s="569"/>
      <c r="G109" s="569"/>
      <c r="H109" s="570"/>
      <c r="I109" s="2"/>
    </row>
    <row r="110" spans="1:9">
      <c r="A110" s="566"/>
      <c r="B110" s="567"/>
      <c r="C110" s="568"/>
      <c r="D110" s="568"/>
      <c r="E110" s="568"/>
      <c r="F110" s="569"/>
      <c r="G110" s="569"/>
      <c r="H110" s="570"/>
      <c r="I110" s="2"/>
    </row>
    <row r="111" spans="1:9">
      <c r="A111" s="566"/>
      <c r="B111" s="567"/>
      <c r="C111" s="568"/>
      <c r="D111" s="568"/>
      <c r="E111" s="568"/>
      <c r="F111" s="569"/>
      <c r="G111" s="569"/>
      <c r="H111" s="570"/>
      <c r="I111" s="2"/>
    </row>
    <row r="112" spans="1:9">
      <c r="A112" s="566"/>
      <c r="B112" s="567"/>
      <c r="C112" s="568"/>
      <c r="D112" s="568"/>
      <c r="E112" s="568"/>
      <c r="F112" s="569"/>
      <c r="G112" s="569"/>
      <c r="H112" s="570"/>
      <c r="I112" s="2"/>
    </row>
    <row r="113" spans="1:9">
      <c r="A113" s="566"/>
      <c r="B113" s="567"/>
      <c r="C113" s="568"/>
      <c r="D113" s="568"/>
      <c r="E113" s="568"/>
      <c r="F113" s="569"/>
      <c r="G113" s="569"/>
      <c r="H113" s="570"/>
      <c r="I113" s="2"/>
    </row>
    <row r="114" spans="1:9">
      <c r="A114" s="566"/>
      <c r="B114" s="567"/>
      <c r="C114" s="568"/>
      <c r="D114" s="568"/>
      <c r="E114" s="568"/>
      <c r="F114" s="569"/>
      <c r="G114" s="569"/>
      <c r="H114" s="570"/>
      <c r="I114" s="2"/>
    </row>
    <row r="115" spans="1:9">
      <c r="A115" s="566"/>
      <c r="B115" s="567"/>
      <c r="C115" s="568"/>
      <c r="D115" s="568"/>
      <c r="E115" s="568"/>
      <c r="F115" s="569"/>
      <c r="G115" s="569"/>
      <c r="H115" s="570"/>
      <c r="I115" s="2"/>
    </row>
    <row r="116" spans="1:9">
      <c r="A116" s="566"/>
      <c r="B116" s="567"/>
      <c r="C116" s="568"/>
      <c r="D116" s="568"/>
      <c r="E116" s="568"/>
      <c r="F116" s="569"/>
      <c r="G116" s="569"/>
      <c r="H116" s="570"/>
      <c r="I116" s="2"/>
    </row>
    <row r="117" spans="1:9">
      <c r="A117" s="566"/>
      <c r="B117" s="567"/>
      <c r="C117" s="568"/>
      <c r="D117" s="568"/>
      <c r="E117" s="568"/>
      <c r="F117" s="569"/>
      <c r="G117" s="569"/>
      <c r="H117" s="570"/>
      <c r="I117" s="2"/>
    </row>
    <row r="118" spans="1:9">
      <c r="A118" s="566"/>
      <c r="B118" s="567"/>
      <c r="C118" s="568"/>
      <c r="D118" s="568"/>
      <c r="E118" s="568"/>
      <c r="F118" s="569"/>
      <c r="G118" s="569"/>
      <c r="H118" s="570"/>
      <c r="I118" s="2"/>
    </row>
    <row r="119" spans="1:9">
      <c r="A119" s="566"/>
      <c r="B119" s="567"/>
      <c r="C119" s="568"/>
      <c r="D119" s="568"/>
      <c r="E119" s="568"/>
      <c r="F119" s="569"/>
      <c r="G119" s="569"/>
      <c r="H119" s="570"/>
      <c r="I119" s="2"/>
    </row>
    <row r="120" spans="1:9">
      <c r="A120" s="566"/>
      <c r="B120" s="567"/>
      <c r="C120" s="568"/>
      <c r="D120" s="568"/>
      <c r="E120" s="568"/>
      <c r="F120" s="569"/>
      <c r="G120" s="569"/>
      <c r="H120" s="570"/>
      <c r="I120" s="2"/>
    </row>
    <row r="121" spans="1:9">
      <c r="A121" s="566"/>
      <c r="B121" s="567"/>
      <c r="C121" s="568"/>
      <c r="D121" s="568"/>
      <c r="E121" s="568"/>
      <c r="F121" s="569"/>
      <c r="G121" s="569"/>
      <c r="H121" s="570"/>
      <c r="I121" s="2"/>
    </row>
    <row r="122" spans="1:9">
      <c r="A122" s="566"/>
      <c r="B122" s="567"/>
      <c r="C122" s="568"/>
      <c r="D122" s="568"/>
      <c r="E122" s="568"/>
      <c r="F122" s="569"/>
      <c r="G122" s="569"/>
      <c r="H122" s="570"/>
      <c r="I122" s="2"/>
    </row>
    <row r="123" spans="1:9">
      <c r="A123" s="566"/>
      <c r="B123" s="567"/>
      <c r="C123" s="568"/>
      <c r="D123" s="568"/>
      <c r="E123" s="568"/>
      <c r="F123" s="569"/>
      <c r="G123" s="569"/>
      <c r="H123" s="570"/>
      <c r="I123" s="2"/>
    </row>
    <row r="124" spans="1:9">
      <c r="A124" s="566"/>
      <c r="B124" s="567"/>
      <c r="C124" s="568"/>
      <c r="D124" s="568"/>
      <c r="E124" s="568"/>
      <c r="F124" s="569"/>
      <c r="G124" s="569"/>
      <c r="H124" s="570"/>
      <c r="I124" s="2"/>
    </row>
    <row r="125" spans="1:9">
      <c r="A125" s="566"/>
      <c r="B125" s="567"/>
      <c r="C125" s="568"/>
      <c r="D125" s="568"/>
      <c r="E125" s="568"/>
      <c r="F125" s="569"/>
      <c r="G125" s="569"/>
      <c r="H125" s="570"/>
      <c r="I125" s="2"/>
    </row>
    <row r="126" spans="1:9">
      <c r="A126" s="566"/>
      <c r="B126" s="567"/>
      <c r="C126" s="568"/>
      <c r="D126" s="568"/>
      <c r="E126" s="568"/>
      <c r="F126" s="569"/>
      <c r="G126" s="569"/>
      <c r="H126" s="570"/>
      <c r="I126" s="2"/>
    </row>
    <row r="127" spans="1:9">
      <c r="A127" s="566"/>
      <c r="B127" s="567"/>
      <c r="C127" s="568"/>
      <c r="D127" s="568"/>
      <c r="E127" s="568"/>
      <c r="F127" s="569"/>
      <c r="G127" s="569"/>
      <c r="H127" s="570"/>
      <c r="I127" s="2"/>
    </row>
    <row r="128" spans="1:9">
      <c r="A128" s="566"/>
      <c r="B128" s="567"/>
      <c r="C128" s="568"/>
      <c r="D128" s="568"/>
      <c r="E128" s="568"/>
      <c r="F128" s="569"/>
      <c r="G128" s="569"/>
      <c r="H128" s="570"/>
      <c r="I128" s="2"/>
    </row>
    <row r="129" spans="1:9">
      <c r="A129" s="566"/>
      <c r="B129" s="567"/>
      <c r="C129" s="568"/>
      <c r="D129" s="568"/>
      <c r="E129" s="568"/>
      <c r="F129" s="569"/>
      <c r="G129" s="569"/>
      <c r="H129" s="570"/>
      <c r="I129" s="2"/>
    </row>
    <row r="130" spans="1:9">
      <c r="A130" s="566"/>
      <c r="B130" s="567"/>
      <c r="C130" s="568"/>
      <c r="D130" s="568"/>
      <c r="E130" s="568"/>
      <c r="F130" s="569"/>
      <c r="G130" s="569"/>
      <c r="H130" s="570"/>
      <c r="I130" s="2"/>
    </row>
  </sheetData>
  <mergeCells count="10">
    <mergeCell ref="C92:H92"/>
    <mergeCell ref="B11:C11"/>
    <mergeCell ref="G11:G12"/>
    <mergeCell ref="B10:C10"/>
    <mergeCell ref="C91:H91"/>
    <mergeCell ref="A1:A12"/>
    <mergeCell ref="B1:C6"/>
    <mergeCell ref="F1:H6"/>
    <mergeCell ref="B7:C7"/>
    <mergeCell ref="F7:H7"/>
  </mergeCells>
  <hyperlinks>
    <hyperlink ref="B11:C11" location="'ΠΡΟΤΕΙΝΟΜΕΝΟΣ ΤΙΜΟΚΑΤΑΛΟΓΟΣ'!A1" display="ΣΥΝΟΠΤΙΚΟΣ ΤΙΜΟΚΑΤΑΛΟΓΟΣ"/>
  </hyperlinks>
  <pageMargins left="0.70866141732283472" right="0.70866141732283472" top="0.74803149606299213" bottom="0.74803149606299213" header="0.31496062992125984" footer="0.31496062992125984"/>
  <pageSetup paperSize="9" scale="10" orientation="portrait" r:id="rId1"/>
  <colBreaks count="1" manualBreakCount="1">
    <brk id="8" max="1048575" man="1"/>
  </colBreaks>
  <drawing r:id="rId2"/>
</worksheet>
</file>

<file path=xl/worksheets/sheet112.xml><?xml version="1.0" encoding="utf-8"?>
<worksheet xmlns="http://schemas.openxmlformats.org/spreadsheetml/2006/main" xmlns:r="http://schemas.openxmlformats.org/officeDocument/2006/relationships">
  <sheetPr codeName="Sheet32" enableFormatConditionsCalculation="0">
    <tabColor rgb="FFFFFF00"/>
  </sheetPr>
  <dimension ref="A1"/>
  <sheetViews>
    <sheetView workbookViewId="0">
      <selection activeCell="C82" sqref="C82"/>
    </sheetView>
  </sheetViews>
  <sheetFormatPr defaultRowHeight="12.75"/>
  <sheetData/>
  <phoneticPr fontId="72" type="noConversion"/>
  <pageMargins left="0.75" right="0.75" top="1" bottom="1" header="0.5" footer="0.5"/>
  <headerFooter alignWithMargins="0"/>
</worksheet>
</file>

<file path=xl/worksheets/sheet113.xml><?xml version="1.0" encoding="utf-8"?>
<worksheet xmlns="http://schemas.openxmlformats.org/spreadsheetml/2006/main" xmlns:r="http://schemas.openxmlformats.org/officeDocument/2006/relationships">
  <sheetPr codeName="Sheet33">
    <tabColor rgb="FF800000"/>
  </sheetPr>
  <dimension ref="A1:ER377"/>
  <sheetViews>
    <sheetView view="pageBreakPreview" zoomScale="25" zoomScaleNormal="25" workbookViewId="0">
      <selection activeCell="D8" sqref="D8"/>
    </sheetView>
  </sheetViews>
  <sheetFormatPr defaultRowHeight="44.25"/>
  <cols>
    <col min="1" max="1" width="21.42578125" style="32" customWidth="1"/>
    <col min="2" max="2" width="21.42578125" style="33" customWidth="1"/>
    <col min="3" max="3" width="252.28515625" style="34" customWidth="1"/>
    <col min="4" max="4" width="61.5703125" style="84" customWidth="1"/>
    <col min="5" max="5" width="37.7109375" style="30" customWidth="1"/>
    <col min="6" max="6" width="23.7109375" style="36" customWidth="1"/>
    <col min="7" max="7" width="212.7109375" style="30" customWidth="1"/>
    <col min="8" max="8" width="36" style="16" customWidth="1"/>
    <col min="9" max="9" width="38.85546875" style="16" customWidth="1"/>
    <col min="10" max="10" width="45.140625" style="16" customWidth="1"/>
    <col min="11" max="16384" width="9.140625" style="16"/>
  </cols>
  <sheetData>
    <row r="1" spans="1:148" s="38" customFormat="1" ht="93.75" customHeight="1">
      <c r="A1" s="919" t="s">
        <v>390</v>
      </c>
      <c r="B1" s="922" t="s">
        <v>140</v>
      </c>
      <c r="C1" s="923"/>
      <c r="D1" s="93" t="s">
        <v>140</v>
      </c>
      <c r="E1" s="94"/>
      <c r="F1" s="95"/>
      <c r="G1" s="96"/>
      <c r="H1" s="37"/>
    </row>
    <row r="2" spans="1:148" s="38" customFormat="1" ht="72.75" customHeight="1">
      <c r="A2" s="920"/>
      <c r="B2" s="924"/>
      <c r="C2" s="925"/>
      <c r="D2" s="97" t="s">
        <v>379</v>
      </c>
      <c r="E2" s="98"/>
      <c r="F2" s="100"/>
      <c r="G2" s="99"/>
      <c r="H2" s="37"/>
    </row>
    <row r="3" spans="1:148" s="38" customFormat="1" ht="72.75" customHeight="1">
      <c r="A3" s="920"/>
      <c r="B3" s="924"/>
      <c r="C3" s="925"/>
      <c r="D3" s="97">
        <v>1368</v>
      </c>
      <c r="E3" s="98"/>
      <c r="F3" s="100"/>
      <c r="G3" s="99"/>
      <c r="H3" s="37"/>
    </row>
    <row r="4" spans="1:148" s="38" customFormat="1" ht="72.75" customHeight="1">
      <c r="A4" s="920"/>
      <c r="B4" s="924"/>
      <c r="C4" s="925"/>
      <c r="D4" s="97" t="s">
        <v>97</v>
      </c>
      <c r="E4" s="98"/>
      <c r="F4" s="100"/>
      <c r="G4" s="99"/>
      <c r="H4" s="37"/>
    </row>
    <row r="5" spans="1:148" s="38" customFormat="1" ht="72.75" customHeight="1">
      <c r="A5" s="920"/>
      <c r="B5" s="924"/>
      <c r="C5" s="925"/>
      <c r="D5" s="97" t="s">
        <v>153</v>
      </c>
      <c r="E5" s="98"/>
      <c r="F5" s="100"/>
      <c r="G5" s="99"/>
      <c r="H5" s="37"/>
    </row>
    <row r="6" spans="1:148" s="38" customFormat="1" ht="72.75" customHeight="1">
      <c r="A6" s="920"/>
      <c r="B6" s="924"/>
      <c r="C6" s="925"/>
      <c r="D6" s="97" t="s">
        <v>228</v>
      </c>
      <c r="E6" s="98"/>
      <c r="F6" s="100"/>
      <c r="G6" s="99"/>
      <c r="H6" s="37"/>
    </row>
    <row r="7" spans="1:148" s="55" customFormat="1" ht="74.25" customHeight="1">
      <c r="A7" s="920"/>
      <c r="B7" s="928" t="s">
        <v>232</v>
      </c>
      <c r="C7" s="929"/>
      <c r="D7" s="406">
        <v>12568.395170278645</v>
      </c>
      <c r="E7" s="930"/>
      <c r="F7" s="931"/>
      <c r="G7" s="932"/>
      <c r="H7" s="54"/>
    </row>
    <row r="8" spans="1:148" s="55" customFormat="1" ht="74.25" customHeight="1">
      <c r="A8" s="920"/>
      <c r="B8" s="758"/>
      <c r="C8" s="759" t="s">
        <v>1668</v>
      </c>
      <c r="D8" s="769">
        <v>169</v>
      </c>
      <c r="E8" s="773"/>
      <c r="F8" s="773"/>
      <c r="G8" s="773"/>
      <c r="H8" s="774"/>
      <c r="I8" s="774"/>
      <c r="J8" s="774"/>
      <c r="K8" s="774"/>
      <c r="L8" s="774"/>
      <c r="M8" s="774"/>
      <c r="N8" s="774"/>
      <c r="O8" s="774"/>
      <c r="P8" s="774"/>
      <c r="Q8" s="774"/>
      <c r="R8" s="774"/>
      <c r="S8" s="774"/>
      <c r="T8" s="774"/>
      <c r="U8" s="774"/>
      <c r="V8" s="774"/>
      <c r="W8" s="774"/>
      <c r="X8" s="774"/>
      <c r="Y8" s="774"/>
      <c r="Z8" s="774"/>
      <c r="AA8" s="774"/>
      <c r="AB8" s="774"/>
      <c r="AC8" s="774"/>
      <c r="AD8" s="774"/>
      <c r="AE8" s="774"/>
      <c r="AF8" s="774"/>
      <c r="AG8" s="774"/>
      <c r="AH8" s="774"/>
      <c r="AI8" s="774"/>
      <c r="AJ8" s="774"/>
      <c r="AK8" s="774"/>
      <c r="AL8" s="774"/>
      <c r="AM8" s="774"/>
      <c r="AN8" s="774"/>
      <c r="AO8" s="774"/>
      <c r="AP8" s="774"/>
      <c r="AQ8" s="774"/>
      <c r="AR8" s="774"/>
      <c r="AS8" s="774"/>
      <c r="AT8" s="774"/>
      <c r="AU8" s="774"/>
      <c r="AV8" s="774"/>
      <c r="AW8" s="774"/>
      <c r="AX8" s="774"/>
      <c r="AY8" s="774"/>
      <c r="AZ8" s="774"/>
      <c r="BA8" s="774"/>
      <c r="BB8" s="774"/>
      <c r="BC8" s="774"/>
      <c r="BD8" s="774"/>
      <c r="BE8" s="774"/>
      <c r="BF8" s="774"/>
      <c r="BG8" s="774"/>
      <c r="BH8" s="774"/>
      <c r="BI8" s="774"/>
      <c r="BJ8" s="774"/>
      <c r="BK8" s="774"/>
      <c r="BL8" s="774"/>
      <c r="BM8" s="774"/>
      <c r="BN8" s="774"/>
      <c r="BO8" s="774"/>
      <c r="BP8" s="774"/>
      <c r="BQ8" s="774"/>
      <c r="BR8" s="774"/>
      <c r="BS8" s="774"/>
      <c r="BT8" s="774"/>
      <c r="BU8" s="774"/>
      <c r="BV8" s="774"/>
      <c r="BW8" s="774"/>
      <c r="BX8" s="774"/>
      <c r="BY8" s="774"/>
      <c r="BZ8" s="774"/>
      <c r="CA8" s="774"/>
      <c r="CB8" s="774"/>
      <c r="CC8" s="774"/>
      <c r="CD8" s="774"/>
      <c r="CE8" s="774"/>
      <c r="CF8" s="774"/>
      <c r="CG8" s="774"/>
      <c r="CH8" s="774"/>
      <c r="CI8" s="774"/>
      <c r="CJ8" s="774"/>
      <c r="CK8" s="774"/>
      <c r="CL8" s="774"/>
      <c r="CM8" s="774"/>
      <c r="CN8" s="774"/>
      <c r="CO8" s="774"/>
      <c r="CP8" s="774"/>
      <c r="CQ8" s="774"/>
      <c r="CR8" s="774"/>
      <c r="CS8" s="774"/>
      <c r="CT8" s="774"/>
      <c r="CU8" s="774"/>
      <c r="CV8" s="774"/>
      <c r="CW8" s="774"/>
      <c r="CX8" s="774"/>
      <c r="CY8" s="774"/>
      <c r="CZ8" s="774"/>
      <c r="DA8" s="774"/>
      <c r="DB8" s="774"/>
      <c r="DC8" s="774"/>
      <c r="DD8" s="774"/>
      <c r="DE8" s="774"/>
      <c r="DF8" s="774"/>
      <c r="DG8" s="774"/>
      <c r="DH8" s="774"/>
      <c r="DI8" s="774"/>
      <c r="DJ8" s="774"/>
      <c r="DK8" s="774"/>
      <c r="DL8" s="774"/>
      <c r="DM8" s="774"/>
      <c r="DN8" s="774"/>
      <c r="DO8" s="774"/>
      <c r="DP8" s="774"/>
      <c r="DQ8" s="774"/>
      <c r="DR8" s="774"/>
      <c r="DS8" s="774"/>
      <c r="DT8" s="774"/>
      <c r="DU8" s="774"/>
      <c r="DV8" s="774"/>
      <c r="DW8" s="774"/>
      <c r="DX8" s="774"/>
      <c r="DY8" s="774"/>
      <c r="DZ8" s="774"/>
      <c r="EA8" s="774"/>
      <c r="EB8" s="774"/>
      <c r="EC8" s="774"/>
      <c r="ED8" s="774"/>
      <c r="EE8" s="774"/>
      <c r="EF8" s="774"/>
      <c r="EG8" s="774"/>
      <c r="EH8" s="774"/>
      <c r="EI8" s="774"/>
      <c r="EJ8" s="774"/>
      <c r="EK8" s="774"/>
      <c r="EL8" s="774"/>
      <c r="EM8" s="774"/>
      <c r="EN8" s="774"/>
      <c r="EO8" s="774"/>
      <c r="EP8" s="774"/>
      <c r="EQ8" s="774"/>
      <c r="ER8" s="774"/>
    </row>
    <row r="9" spans="1:148" s="55" customFormat="1" ht="74.25" customHeight="1">
      <c r="A9" s="920"/>
      <c r="B9" s="758"/>
      <c r="C9" s="759" t="s">
        <v>1669</v>
      </c>
      <c r="D9" s="651">
        <v>150</v>
      </c>
      <c r="E9" s="773"/>
      <c r="F9" s="773"/>
      <c r="G9" s="773"/>
      <c r="H9" s="774"/>
      <c r="I9" s="774"/>
      <c r="J9" s="774"/>
      <c r="K9" s="774"/>
      <c r="L9" s="774"/>
      <c r="M9" s="774"/>
      <c r="N9" s="774"/>
      <c r="O9" s="774"/>
      <c r="P9" s="774"/>
      <c r="Q9" s="774"/>
      <c r="R9" s="774"/>
      <c r="S9" s="774"/>
      <c r="T9" s="774"/>
      <c r="U9" s="774"/>
      <c r="V9" s="774"/>
      <c r="W9" s="774"/>
      <c r="X9" s="774"/>
      <c r="Y9" s="774"/>
      <c r="Z9" s="774"/>
      <c r="AA9" s="774"/>
      <c r="AB9" s="774"/>
      <c r="AC9" s="774"/>
      <c r="AD9" s="774"/>
      <c r="AE9" s="774"/>
      <c r="AF9" s="774"/>
      <c r="AG9" s="774"/>
      <c r="AH9" s="774"/>
      <c r="AI9" s="774"/>
      <c r="AJ9" s="774"/>
      <c r="AK9" s="774"/>
      <c r="AL9" s="774"/>
      <c r="AM9" s="774"/>
      <c r="AN9" s="774"/>
      <c r="AO9" s="774"/>
      <c r="AP9" s="774"/>
      <c r="AQ9" s="774"/>
      <c r="AR9" s="774"/>
      <c r="AS9" s="774"/>
      <c r="AT9" s="774"/>
      <c r="AU9" s="774"/>
      <c r="AV9" s="774"/>
      <c r="AW9" s="774"/>
      <c r="AX9" s="774"/>
      <c r="AY9" s="774"/>
      <c r="AZ9" s="774"/>
      <c r="BA9" s="774"/>
      <c r="BB9" s="774"/>
      <c r="BC9" s="774"/>
      <c r="BD9" s="774"/>
      <c r="BE9" s="774"/>
      <c r="BF9" s="774"/>
      <c r="BG9" s="774"/>
      <c r="BH9" s="774"/>
      <c r="BI9" s="774"/>
      <c r="BJ9" s="774"/>
      <c r="BK9" s="774"/>
      <c r="BL9" s="774"/>
      <c r="BM9" s="774"/>
      <c r="BN9" s="774"/>
      <c r="BO9" s="774"/>
      <c r="BP9" s="774"/>
      <c r="BQ9" s="774"/>
      <c r="BR9" s="774"/>
      <c r="BS9" s="774"/>
      <c r="BT9" s="774"/>
      <c r="BU9" s="774"/>
      <c r="BV9" s="774"/>
      <c r="BW9" s="774"/>
      <c r="BX9" s="774"/>
      <c r="BY9" s="774"/>
      <c r="BZ9" s="774"/>
      <c r="CA9" s="774"/>
      <c r="CB9" s="774"/>
      <c r="CC9" s="774"/>
      <c r="CD9" s="774"/>
      <c r="CE9" s="774"/>
      <c r="CF9" s="774"/>
      <c r="CG9" s="774"/>
      <c r="CH9" s="774"/>
      <c r="CI9" s="774"/>
      <c r="CJ9" s="774"/>
      <c r="CK9" s="774"/>
      <c r="CL9" s="774"/>
      <c r="CM9" s="774"/>
      <c r="CN9" s="774"/>
      <c r="CO9" s="774"/>
      <c r="CP9" s="774"/>
      <c r="CQ9" s="774"/>
      <c r="CR9" s="774"/>
      <c r="CS9" s="774"/>
      <c r="CT9" s="774"/>
      <c r="CU9" s="774"/>
      <c r="CV9" s="774"/>
      <c r="CW9" s="774"/>
      <c r="CX9" s="774"/>
      <c r="CY9" s="774"/>
      <c r="CZ9" s="774"/>
      <c r="DA9" s="774"/>
      <c r="DB9" s="774"/>
      <c r="DC9" s="774"/>
      <c r="DD9" s="774"/>
      <c r="DE9" s="774"/>
      <c r="DF9" s="774"/>
      <c r="DG9" s="774"/>
      <c r="DH9" s="774"/>
      <c r="DI9" s="774"/>
      <c r="DJ9" s="774"/>
      <c r="DK9" s="774"/>
      <c r="DL9" s="774"/>
      <c r="DM9" s="774"/>
      <c r="DN9" s="774"/>
      <c r="DO9" s="774"/>
      <c r="DP9" s="774"/>
      <c r="DQ9" s="774"/>
      <c r="DR9" s="774"/>
      <c r="DS9" s="774"/>
      <c r="DT9" s="774"/>
      <c r="DU9" s="774"/>
      <c r="DV9" s="774"/>
      <c r="DW9" s="774"/>
      <c r="DX9" s="774"/>
      <c r="DY9" s="774"/>
      <c r="DZ9" s="774"/>
      <c r="EA9" s="774"/>
      <c r="EB9" s="774"/>
      <c r="EC9" s="774"/>
      <c r="ED9" s="774"/>
      <c r="EE9" s="774"/>
      <c r="EF9" s="774"/>
      <c r="EG9" s="774"/>
      <c r="EH9" s="774"/>
      <c r="EI9" s="774"/>
      <c r="EJ9" s="774"/>
      <c r="EK9" s="774"/>
      <c r="EL9" s="774"/>
      <c r="EM9" s="774"/>
      <c r="EN9" s="774"/>
      <c r="EO9" s="774"/>
      <c r="EP9" s="774"/>
      <c r="EQ9" s="774"/>
      <c r="ER9" s="774"/>
    </row>
    <row r="10" spans="1:148" s="408" customFormat="1" ht="89.25" customHeight="1">
      <c r="A10" s="920"/>
      <c r="B10" s="928" t="s">
        <v>1670</v>
      </c>
      <c r="C10" s="929"/>
      <c r="D10" s="406">
        <v>73.72</v>
      </c>
      <c r="E10" s="158"/>
      <c r="F10" s="158"/>
      <c r="G10" s="161"/>
      <c r="H10" s="163"/>
      <c r="I10" s="163"/>
      <c r="J10" s="163"/>
      <c r="K10" s="43"/>
      <c r="L10" s="43"/>
      <c r="M10" s="43"/>
      <c r="N10" s="43"/>
      <c r="O10" s="43"/>
      <c r="P10" s="43"/>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c r="AW10" s="43"/>
      <c r="AX10" s="43"/>
      <c r="AY10" s="43"/>
      <c r="AZ10" s="43"/>
      <c r="BA10" s="43"/>
      <c r="BB10" s="43"/>
      <c r="BC10" s="43"/>
      <c r="BD10" s="43"/>
      <c r="BE10" s="43"/>
      <c r="BF10" s="43"/>
      <c r="BG10" s="43"/>
      <c r="BH10" s="43"/>
      <c r="BI10" s="43"/>
      <c r="BJ10" s="43"/>
      <c r="BK10" s="43"/>
      <c r="BL10" s="43"/>
      <c r="BM10" s="43"/>
      <c r="BN10" s="43"/>
      <c r="BO10" s="43"/>
      <c r="BP10" s="43"/>
      <c r="BQ10" s="43"/>
      <c r="BR10" s="43"/>
      <c r="BS10" s="43"/>
      <c r="BT10" s="43"/>
      <c r="BU10" s="43"/>
      <c r="BV10" s="43"/>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c r="DF10" s="43"/>
      <c r="DG10" s="43"/>
      <c r="DH10" s="43"/>
      <c r="DI10" s="43"/>
      <c r="DJ10" s="43"/>
      <c r="DK10" s="43"/>
      <c r="DL10" s="43"/>
      <c r="DM10" s="43"/>
      <c r="DN10" s="43"/>
      <c r="DO10" s="43"/>
      <c r="DP10" s="43"/>
      <c r="DQ10" s="43"/>
      <c r="DR10" s="43"/>
      <c r="DS10" s="43"/>
      <c r="DT10" s="43"/>
      <c r="DU10" s="43"/>
      <c r="DV10" s="43"/>
      <c r="DW10" s="43"/>
      <c r="DX10" s="43"/>
      <c r="DY10" s="43"/>
      <c r="DZ10" s="43"/>
      <c r="EA10" s="43"/>
      <c r="EB10" s="43"/>
      <c r="EC10" s="43"/>
      <c r="ED10" s="43"/>
      <c r="EE10" s="43"/>
      <c r="EF10" s="43"/>
      <c r="EG10" s="43"/>
      <c r="EH10" s="43"/>
      <c r="EI10" s="43"/>
      <c r="EJ10" s="43"/>
      <c r="EK10" s="43"/>
      <c r="EL10" s="43"/>
      <c r="EM10" s="43"/>
      <c r="EN10" s="43"/>
      <c r="EO10" s="43"/>
      <c r="EP10" s="43"/>
      <c r="EQ10" s="43"/>
      <c r="ER10" s="43"/>
    </row>
    <row r="11" spans="1:148" s="18" customFormat="1" ht="68.25" customHeight="1">
      <c r="A11" s="920"/>
      <c r="B11" s="791" t="s">
        <v>233</v>
      </c>
      <c r="C11" s="792"/>
      <c r="D11" s="57" t="s">
        <v>547</v>
      </c>
      <c r="E11" s="80" t="s">
        <v>232</v>
      </c>
      <c r="F11" s="926" t="s">
        <v>234</v>
      </c>
      <c r="G11" s="81" t="s">
        <v>244</v>
      </c>
      <c r="H11" s="17"/>
    </row>
    <row r="12" spans="1:148" s="40" customFormat="1" ht="89.25" customHeight="1">
      <c r="A12" s="920"/>
      <c r="B12" s="335" t="s">
        <v>45</v>
      </c>
      <c r="C12" s="336"/>
      <c r="D12" s="337"/>
      <c r="E12" s="337"/>
      <c r="F12" s="927"/>
      <c r="G12" s="340"/>
      <c r="H12" s="39"/>
    </row>
    <row r="13" spans="1:148" s="20" customFormat="1" ht="78" customHeight="1">
      <c r="A13" s="920"/>
      <c r="B13" s="350" t="s">
        <v>238</v>
      </c>
      <c r="C13" s="338" t="s">
        <v>219</v>
      </c>
      <c r="D13" s="104" t="s">
        <v>47</v>
      </c>
      <c r="E13" s="339"/>
      <c r="F13" s="351" t="s">
        <v>238</v>
      </c>
      <c r="G13" s="92"/>
      <c r="H13" s="19"/>
    </row>
    <row r="14" spans="1:148" s="20" customFormat="1" ht="78" customHeight="1">
      <c r="A14" s="920"/>
      <c r="B14" s="101" t="s">
        <v>46</v>
      </c>
      <c r="C14" s="72" t="s">
        <v>220</v>
      </c>
      <c r="D14" s="104" t="s">
        <v>47</v>
      </c>
      <c r="E14" s="21"/>
      <c r="F14" s="132" t="s">
        <v>46</v>
      </c>
      <c r="G14" s="58"/>
      <c r="H14" s="19"/>
    </row>
    <row r="15" spans="1:148" s="20" customFormat="1" ht="78" customHeight="1">
      <c r="A15" s="920"/>
      <c r="B15" s="101" t="s">
        <v>221</v>
      </c>
      <c r="C15" s="72" t="s">
        <v>199</v>
      </c>
      <c r="D15" s="104" t="s">
        <v>47</v>
      </c>
      <c r="E15" s="21"/>
      <c r="F15" s="132" t="s">
        <v>221</v>
      </c>
      <c r="G15" s="58"/>
      <c r="H15" s="19"/>
    </row>
    <row r="16" spans="1:148" s="20" customFormat="1" ht="78" customHeight="1">
      <c r="A16" s="920"/>
      <c r="B16" s="101" t="s">
        <v>264</v>
      </c>
      <c r="C16" s="72" t="s">
        <v>326</v>
      </c>
      <c r="D16" s="104" t="s">
        <v>47</v>
      </c>
      <c r="E16" s="21"/>
      <c r="F16" s="132" t="s">
        <v>264</v>
      </c>
      <c r="G16" s="58"/>
      <c r="H16" s="19"/>
    </row>
    <row r="17" spans="1:14" s="20" customFormat="1" ht="78" customHeight="1">
      <c r="A17" s="920"/>
      <c r="B17" s="101" t="s">
        <v>200</v>
      </c>
      <c r="C17" s="72" t="s">
        <v>116</v>
      </c>
      <c r="D17" s="1" t="s">
        <v>63</v>
      </c>
      <c r="E17" s="21"/>
      <c r="F17" s="132" t="s">
        <v>200</v>
      </c>
      <c r="G17" s="58"/>
      <c r="H17" s="19"/>
    </row>
    <row r="18" spans="1:14" s="20" customFormat="1" ht="78" customHeight="1">
      <c r="A18" s="920"/>
      <c r="B18" s="101" t="s">
        <v>48</v>
      </c>
      <c r="C18" s="72" t="s">
        <v>49</v>
      </c>
      <c r="D18" s="104" t="s">
        <v>47</v>
      </c>
      <c r="E18" s="21"/>
      <c r="F18" s="132" t="s">
        <v>48</v>
      </c>
      <c r="G18" s="58"/>
      <c r="H18" s="19"/>
    </row>
    <row r="19" spans="1:14" s="20" customFormat="1" ht="78" customHeight="1">
      <c r="A19" s="920"/>
      <c r="B19" s="101" t="s">
        <v>0</v>
      </c>
      <c r="C19" s="73" t="s">
        <v>267</v>
      </c>
      <c r="D19" s="516" t="s">
        <v>848</v>
      </c>
      <c r="E19" s="21">
        <v>93.167702000000006</v>
      </c>
      <c r="F19" s="132" t="s">
        <v>0</v>
      </c>
      <c r="G19" s="58"/>
      <c r="H19" s="19"/>
    </row>
    <row r="20" spans="1:14" s="43" customFormat="1" ht="94.5" customHeight="1">
      <c r="A20" s="920"/>
      <c r="B20" s="107" t="s">
        <v>226</v>
      </c>
      <c r="C20" s="76" t="s">
        <v>227</v>
      </c>
      <c r="D20" s="493" t="s">
        <v>47</v>
      </c>
      <c r="E20" s="68"/>
      <c r="F20" s="107" t="s">
        <v>226</v>
      </c>
      <c r="H20" s="19"/>
      <c r="I20" s="20"/>
      <c r="J20" s="20"/>
      <c r="K20" s="20"/>
      <c r="L20" s="20"/>
      <c r="M20" s="20"/>
      <c r="N20" s="20"/>
    </row>
    <row r="21" spans="1:14" s="20" customFormat="1" ht="78" customHeight="1">
      <c r="A21" s="920"/>
      <c r="B21" s="101" t="s">
        <v>223</v>
      </c>
      <c r="C21" s="72" t="s">
        <v>224</v>
      </c>
      <c r="D21" s="517" t="s">
        <v>47</v>
      </c>
      <c r="E21" s="21"/>
      <c r="F21" s="132" t="s">
        <v>223</v>
      </c>
      <c r="G21" s="58"/>
      <c r="H21" s="19"/>
    </row>
    <row r="22" spans="1:14" s="20" customFormat="1" ht="93" customHeight="1">
      <c r="A22" s="920"/>
      <c r="B22" s="101" t="s">
        <v>324</v>
      </c>
      <c r="C22" s="599" t="s">
        <v>325</v>
      </c>
      <c r="D22" s="600" t="s">
        <v>848</v>
      </c>
      <c r="E22" s="21">
        <v>131.98757800000001</v>
      </c>
      <c r="F22" s="133" t="s">
        <v>324</v>
      </c>
      <c r="G22" s="601" t="s">
        <v>1277</v>
      </c>
      <c r="H22" s="19"/>
    </row>
    <row r="23" spans="1:14" s="20" customFormat="1" ht="93" customHeight="1">
      <c r="A23" s="920"/>
      <c r="B23" s="101" t="s">
        <v>215</v>
      </c>
      <c r="C23" s="595" t="s">
        <v>216</v>
      </c>
      <c r="D23" s="596" t="s">
        <v>848</v>
      </c>
      <c r="E23" s="597">
        <v>465.83850899999999</v>
      </c>
      <c r="F23" s="133" t="s">
        <v>215</v>
      </c>
      <c r="G23" s="598" t="s">
        <v>1278</v>
      </c>
      <c r="H23" s="19"/>
    </row>
    <row r="24" spans="1:14" s="20" customFormat="1" ht="78" customHeight="1">
      <c r="A24" s="920"/>
      <c r="B24" s="102" t="s">
        <v>217</v>
      </c>
      <c r="C24" s="72" t="s">
        <v>327</v>
      </c>
      <c r="D24" s="516" t="s">
        <v>848</v>
      </c>
      <c r="E24" s="21">
        <v>93.167702000000006</v>
      </c>
      <c r="F24" s="132" t="s">
        <v>217</v>
      </c>
      <c r="G24" s="58"/>
      <c r="H24" s="19"/>
    </row>
    <row r="25" spans="1:14" s="20" customFormat="1" ht="84" customHeight="1">
      <c r="A25" s="920"/>
      <c r="B25" s="102" t="s">
        <v>218</v>
      </c>
      <c r="C25" s="72" t="s">
        <v>162</v>
      </c>
      <c r="D25" s="517" t="s">
        <v>47</v>
      </c>
      <c r="E25" s="21"/>
      <c r="F25" s="132" t="s">
        <v>218</v>
      </c>
      <c r="G25" s="58"/>
      <c r="H25" s="19"/>
    </row>
    <row r="26" spans="1:14" s="20" customFormat="1" ht="90" customHeight="1">
      <c r="A26" s="920"/>
      <c r="B26" s="102" t="s">
        <v>205</v>
      </c>
      <c r="C26" s="72" t="s">
        <v>163</v>
      </c>
      <c r="D26" s="517" t="s">
        <v>47</v>
      </c>
      <c r="E26" s="21"/>
      <c r="F26" s="132" t="s">
        <v>205</v>
      </c>
      <c r="G26" s="58"/>
      <c r="H26" s="19"/>
    </row>
    <row r="27" spans="1:14" s="20" customFormat="1" ht="87" customHeight="1">
      <c r="A27" s="920"/>
      <c r="B27" s="102" t="s">
        <v>164</v>
      </c>
      <c r="C27" s="595" t="s">
        <v>245</v>
      </c>
      <c r="D27" s="596" t="s">
        <v>848</v>
      </c>
      <c r="E27" s="597">
        <v>54.347825999999998</v>
      </c>
      <c r="F27" s="132" t="s">
        <v>164</v>
      </c>
      <c r="G27" s="598" t="s">
        <v>1278</v>
      </c>
      <c r="H27" s="19"/>
    </row>
    <row r="28" spans="1:14" s="20" customFormat="1" ht="78" customHeight="1">
      <c r="A28" s="920"/>
      <c r="B28" s="102" t="s">
        <v>51</v>
      </c>
      <c r="C28" s="73" t="s">
        <v>246</v>
      </c>
      <c r="D28" s="517" t="s">
        <v>47</v>
      </c>
      <c r="E28" s="21"/>
      <c r="F28" s="132" t="s">
        <v>51</v>
      </c>
      <c r="G28" s="58"/>
      <c r="H28" s="19"/>
    </row>
    <row r="29" spans="1:14" s="20" customFormat="1" ht="78" customHeight="1">
      <c r="A29" s="920"/>
      <c r="B29" s="102" t="s">
        <v>52</v>
      </c>
      <c r="C29" s="73" t="s">
        <v>247</v>
      </c>
      <c r="D29" s="517" t="s">
        <v>47</v>
      </c>
      <c r="E29" s="21"/>
      <c r="F29" s="132" t="s">
        <v>52</v>
      </c>
      <c r="G29" s="58"/>
      <c r="H29" s="19"/>
    </row>
    <row r="30" spans="1:14" s="20" customFormat="1" ht="78" customHeight="1">
      <c r="A30" s="920"/>
      <c r="B30" s="102" t="s">
        <v>92</v>
      </c>
      <c r="C30" s="72" t="s">
        <v>104</v>
      </c>
      <c r="D30" s="481" t="s">
        <v>848</v>
      </c>
      <c r="E30" s="21">
        <v>380.43478299999998</v>
      </c>
      <c r="F30" s="132" t="s">
        <v>92</v>
      </c>
      <c r="G30" s="58"/>
      <c r="H30" s="19"/>
    </row>
    <row r="31" spans="1:14" s="20" customFormat="1" ht="78" customHeight="1">
      <c r="A31" s="920"/>
      <c r="B31" s="102" t="s">
        <v>93</v>
      </c>
      <c r="C31" s="72" t="s">
        <v>94</v>
      </c>
      <c r="D31" s="480" t="s">
        <v>848</v>
      </c>
      <c r="E31" s="21">
        <v>54.35</v>
      </c>
      <c r="F31" s="133" t="str">
        <f t="shared" ref="F31" si="0">B31</f>
        <v>245</v>
      </c>
      <c r="G31" s="58" t="s">
        <v>871</v>
      </c>
      <c r="H31" s="19"/>
    </row>
    <row r="32" spans="1:14" s="20" customFormat="1" ht="78" customHeight="1">
      <c r="A32" s="920"/>
      <c r="B32" s="102" t="s">
        <v>249</v>
      </c>
      <c r="C32" s="72" t="s">
        <v>129</v>
      </c>
      <c r="D32" s="517" t="s">
        <v>47</v>
      </c>
      <c r="E32" s="21"/>
      <c r="F32" s="132" t="s">
        <v>249</v>
      </c>
      <c r="G32" s="58"/>
      <c r="H32" s="19"/>
    </row>
    <row r="33" spans="1:8" s="20" customFormat="1" ht="78" customHeight="1">
      <c r="A33" s="920"/>
      <c r="B33" s="102" t="s">
        <v>53</v>
      </c>
      <c r="C33" s="73" t="s">
        <v>548</v>
      </c>
      <c r="D33" s="480" t="s">
        <v>848</v>
      </c>
      <c r="E33" s="21">
        <v>93.167702000000006</v>
      </c>
      <c r="F33" s="134">
        <v>320</v>
      </c>
      <c r="G33" s="58"/>
      <c r="H33" s="19"/>
    </row>
    <row r="34" spans="1:8" s="20" customFormat="1" ht="78" customHeight="1">
      <c r="A34" s="920"/>
      <c r="B34" s="102" t="s">
        <v>105</v>
      </c>
      <c r="C34" s="72" t="s">
        <v>271</v>
      </c>
      <c r="D34" s="517" t="s">
        <v>47</v>
      </c>
      <c r="E34" s="21"/>
      <c r="F34" s="132" t="s">
        <v>105</v>
      </c>
      <c r="G34" s="58"/>
      <c r="H34" s="19"/>
    </row>
    <row r="35" spans="1:8" s="20" customFormat="1" ht="90" customHeight="1">
      <c r="A35" s="920"/>
      <c r="B35" s="102" t="s">
        <v>272</v>
      </c>
      <c r="C35" s="73" t="s">
        <v>273</v>
      </c>
      <c r="D35" s="480" t="s">
        <v>848</v>
      </c>
      <c r="E35" s="21">
        <v>776.397516</v>
      </c>
      <c r="F35" s="134" t="s">
        <v>272</v>
      </c>
      <c r="G35" s="58" t="s">
        <v>1279</v>
      </c>
      <c r="H35" s="19"/>
    </row>
    <row r="36" spans="1:8" s="20" customFormat="1" ht="78" customHeight="1">
      <c r="A36" s="920"/>
      <c r="B36" s="102" t="s">
        <v>95</v>
      </c>
      <c r="C36" s="73" t="s">
        <v>135</v>
      </c>
      <c r="D36" s="517" t="s">
        <v>47</v>
      </c>
      <c r="E36" s="21"/>
      <c r="F36" s="132" t="s">
        <v>95</v>
      </c>
      <c r="G36" s="58"/>
      <c r="H36" s="19"/>
    </row>
    <row r="37" spans="1:8" s="20" customFormat="1" ht="78" customHeight="1">
      <c r="A37" s="920"/>
      <c r="B37" s="102" t="s">
        <v>167</v>
      </c>
      <c r="C37" s="73" t="s">
        <v>201</v>
      </c>
      <c r="D37" s="517" t="s">
        <v>47</v>
      </c>
      <c r="E37" s="21"/>
      <c r="F37" s="132" t="s">
        <v>167</v>
      </c>
      <c r="G37" s="58"/>
      <c r="H37" s="19"/>
    </row>
    <row r="38" spans="1:8" s="20" customFormat="1" ht="78" customHeight="1">
      <c r="A38" s="920"/>
      <c r="B38" s="102" t="s">
        <v>251</v>
      </c>
      <c r="C38" s="73" t="s">
        <v>25</v>
      </c>
      <c r="D38" s="517" t="s">
        <v>47</v>
      </c>
      <c r="E38" s="21"/>
      <c r="F38" s="132" t="s">
        <v>251</v>
      </c>
      <c r="G38" s="58"/>
      <c r="H38" s="19"/>
    </row>
    <row r="39" spans="1:8" s="20" customFormat="1" ht="78" customHeight="1">
      <c r="A39" s="920"/>
      <c r="B39" s="102" t="s">
        <v>253</v>
      </c>
      <c r="C39" s="72" t="s">
        <v>254</v>
      </c>
      <c r="D39" s="517" t="s">
        <v>47</v>
      </c>
      <c r="E39" s="21"/>
      <c r="F39" s="132" t="s">
        <v>253</v>
      </c>
      <c r="G39" s="58"/>
      <c r="H39" s="19"/>
    </row>
    <row r="40" spans="1:8" s="20" customFormat="1" ht="78" customHeight="1">
      <c r="A40" s="920"/>
      <c r="B40" s="102" t="s">
        <v>256</v>
      </c>
      <c r="C40" s="72" t="s">
        <v>560</v>
      </c>
      <c r="D40" s="517" t="s">
        <v>47</v>
      </c>
      <c r="E40" s="21"/>
      <c r="F40" s="132" t="s">
        <v>256</v>
      </c>
      <c r="G40" s="58"/>
      <c r="H40" s="19"/>
    </row>
    <row r="41" spans="1:8" s="20" customFormat="1" ht="78" customHeight="1">
      <c r="A41" s="920"/>
      <c r="B41" s="102" t="s">
        <v>926</v>
      </c>
      <c r="C41" s="73" t="s">
        <v>1282</v>
      </c>
      <c r="D41" s="480" t="s">
        <v>848</v>
      </c>
      <c r="E41" s="21">
        <v>194.099379</v>
      </c>
      <c r="F41" s="132" t="s">
        <v>926</v>
      </c>
      <c r="G41" s="58"/>
      <c r="H41" s="19"/>
    </row>
    <row r="42" spans="1:8" s="20" customFormat="1" ht="78" customHeight="1">
      <c r="A42" s="920"/>
      <c r="B42" s="102" t="s">
        <v>927</v>
      </c>
      <c r="C42" s="73" t="s">
        <v>1283</v>
      </c>
      <c r="D42" s="480" t="s">
        <v>848</v>
      </c>
      <c r="E42" s="21">
        <v>0</v>
      </c>
      <c r="F42" s="132" t="s">
        <v>927</v>
      </c>
      <c r="G42" s="58"/>
      <c r="H42" s="19"/>
    </row>
    <row r="43" spans="1:8" s="20" customFormat="1" ht="78" customHeight="1">
      <c r="A43" s="920"/>
      <c r="B43" s="102" t="s">
        <v>61</v>
      </c>
      <c r="C43" s="72" t="s">
        <v>125</v>
      </c>
      <c r="D43" s="517" t="s">
        <v>47</v>
      </c>
      <c r="E43" s="21"/>
      <c r="F43" s="132" t="s">
        <v>61</v>
      </c>
      <c r="G43" s="58"/>
      <c r="H43" s="19"/>
    </row>
    <row r="44" spans="1:8" s="20" customFormat="1" ht="78" customHeight="1">
      <c r="A44" s="920"/>
      <c r="B44" s="102" t="s">
        <v>10</v>
      </c>
      <c r="C44" s="72" t="s">
        <v>257</v>
      </c>
      <c r="D44" s="517" t="s">
        <v>47</v>
      </c>
      <c r="E44" s="21"/>
      <c r="F44" s="132" t="s">
        <v>10</v>
      </c>
      <c r="G44" s="58"/>
      <c r="H44" s="19"/>
    </row>
    <row r="45" spans="1:8" s="20" customFormat="1" ht="78" customHeight="1">
      <c r="A45" s="920"/>
      <c r="B45" s="102" t="s">
        <v>137</v>
      </c>
      <c r="C45" s="72" t="s">
        <v>138</v>
      </c>
      <c r="D45" s="516" t="s">
        <v>848</v>
      </c>
      <c r="E45" s="21">
        <v>77.639752000000001</v>
      </c>
      <c r="F45" s="132" t="s">
        <v>137</v>
      </c>
      <c r="G45" s="58" t="s">
        <v>203</v>
      </c>
      <c r="H45" s="19"/>
    </row>
    <row r="46" spans="1:8" s="20" customFormat="1" ht="78" customHeight="1">
      <c r="A46" s="920"/>
      <c r="B46" s="102" t="s">
        <v>265</v>
      </c>
      <c r="C46" s="72" t="s">
        <v>259</v>
      </c>
      <c r="D46" s="517" t="s">
        <v>47</v>
      </c>
      <c r="E46" s="21"/>
      <c r="F46" s="132" t="s">
        <v>265</v>
      </c>
      <c r="G46" s="58"/>
      <c r="H46" s="19"/>
    </row>
    <row r="47" spans="1:8" s="20" customFormat="1" ht="78" customHeight="1">
      <c r="A47" s="920"/>
      <c r="B47" s="102" t="s">
        <v>213</v>
      </c>
      <c r="C47" s="72" t="s">
        <v>449</v>
      </c>
      <c r="D47" s="516" t="s">
        <v>848</v>
      </c>
      <c r="E47" s="21">
        <v>31.055900999999999</v>
      </c>
      <c r="F47" s="134">
        <v>561</v>
      </c>
      <c r="G47" s="58"/>
      <c r="H47" s="19"/>
    </row>
    <row r="48" spans="1:8" s="20" customFormat="1" ht="78" customHeight="1">
      <c r="A48" s="920"/>
      <c r="B48" s="102" t="s">
        <v>126</v>
      </c>
      <c r="C48" s="595" t="s">
        <v>214</v>
      </c>
      <c r="D48" s="596" t="s">
        <v>848</v>
      </c>
      <c r="E48" s="597">
        <v>194.099379</v>
      </c>
      <c r="F48" s="132" t="s">
        <v>126</v>
      </c>
      <c r="G48" s="598" t="s">
        <v>1278</v>
      </c>
      <c r="H48" s="19"/>
    </row>
    <row r="49" spans="1:36" s="40" customFormat="1" ht="80.25" customHeight="1">
      <c r="A49" s="920"/>
      <c r="B49" s="102" t="s">
        <v>207</v>
      </c>
      <c r="C49" s="72" t="s">
        <v>208</v>
      </c>
      <c r="D49" s="517" t="s">
        <v>47</v>
      </c>
      <c r="E49" s="21"/>
      <c r="F49" s="132" t="s">
        <v>207</v>
      </c>
      <c r="G49" s="58"/>
      <c r="H49" s="39"/>
    </row>
    <row r="50" spans="1:36" s="20" customFormat="1" ht="78" customHeight="1">
      <c r="A50" s="920"/>
      <c r="B50" s="102" t="s">
        <v>243</v>
      </c>
      <c r="C50" s="72" t="s">
        <v>79</v>
      </c>
      <c r="D50" s="516" t="s">
        <v>848</v>
      </c>
      <c r="E50" s="21">
        <v>232.91925499999999</v>
      </c>
      <c r="F50" s="132" t="s">
        <v>243</v>
      </c>
      <c r="G50" s="58"/>
      <c r="H50" s="19"/>
    </row>
    <row r="51" spans="1:36" s="20" customFormat="1" ht="78" customHeight="1">
      <c r="A51" s="920"/>
      <c r="B51" s="102" t="s">
        <v>212</v>
      </c>
      <c r="C51" s="73" t="s">
        <v>206</v>
      </c>
      <c r="D51" s="518" t="s">
        <v>63</v>
      </c>
      <c r="E51" s="21"/>
      <c r="F51" s="132" t="s">
        <v>212</v>
      </c>
      <c r="G51" s="58"/>
      <c r="H51" s="19"/>
    </row>
    <row r="52" spans="1:36" s="20" customFormat="1" ht="78" customHeight="1">
      <c r="A52" s="920"/>
      <c r="B52" s="102" t="s">
        <v>934</v>
      </c>
      <c r="C52" s="73" t="s">
        <v>1281</v>
      </c>
      <c r="D52" s="516" t="s">
        <v>848</v>
      </c>
      <c r="E52" s="21">
        <v>194.099379</v>
      </c>
      <c r="F52" s="132" t="s">
        <v>934</v>
      </c>
      <c r="G52" s="58"/>
      <c r="H52" s="19"/>
    </row>
    <row r="53" spans="1:36" s="20" customFormat="1" ht="91.5" customHeight="1">
      <c r="A53" s="920"/>
      <c r="B53" s="102" t="s">
        <v>552</v>
      </c>
      <c r="C53" s="73" t="s">
        <v>556</v>
      </c>
      <c r="D53" s="516" t="s">
        <v>848</v>
      </c>
      <c r="E53" s="21">
        <v>310.55900600000001</v>
      </c>
      <c r="F53" s="133" t="str">
        <f t="shared" ref="F53" si="1">B53</f>
        <v>6ZE</v>
      </c>
      <c r="G53" s="58" t="s">
        <v>870</v>
      </c>
      <c r="H53" s="19"/>
    </row>
    <row r="54" spans="1:36" s="40" customFormat="1" ht="89.25" customHeight="1">
      <c r="A54" s="920"/>
      <c r="B54" s="102" t="s">
        <v>435</v>
      </c>
      <c r="C54" s="73" t="s">
        <v>765</v>
      </c>
      <c r="D54" s="517" t="s">
        <v>47</v>
      </c>
      <c r="E54" s="21"/>
      <c r="F54" s="132" t="s">
        <v>435</v>
      </c>
      <c r="G54" s="58"/>
      <c r="H54" s="39"/>
    </row>
    <row r="55" spans="1:36" s="20" customFormat="1" ht="78" customHeight="1">
      <c r="A55" s="920"/>
      <c r="B55" s="102" t="s">
        <v>6</v>
      </c>
      <c r="C55" s="73" t="s">
        <v>112</v>
      </c>
      <c r="D55" s="516" t="s">
        <v>848</v>
      </c>
      <c r="E55" s="21">
        <v>139.751553</v>
      </c>
      <c r="F55" s="132" t="s">
        <v>6</v>
      </c>
      <c r="G55" s="59"/>
      <c r="H55" s="19"/>
    </row>
    <row r="56" spans="1:36" s="20" customFormat="1" ht="78" customHeight="1">
      <c r="A56" s="920"/>
      <c r="B56" s="102" t="s">
        <v>86</v>
      </c>
      <c r="C56" s="73" t="s">
        <v>113</v>
      </c>
      <c r="D56" s="517" t="s">
        <v>47</v>
      </c>
      <c r="E56" s="21"/>
      <c r="F56" s="132" t="s">
        <v>86</v>
      </c>
      <c r="G56" s="59"/>
      <c r="H56" s="19"/>
    </row>
    <row r="57" spans="1:36" s="20" customFormat="1" ht="111" customHeight="1">
      <c r="A57" s="920"/>
      <c r="B57" s="102" t="s">
        <v>1284</v>
      </c>
      <c r="C57" s="73" t="s">
        <v>1285</v>
      </c>
      <c r="D57" s="517" t="s">
        <v>47</v>
      </c>
      <c r="E57" s="21"/>
      <c r="F57" s="132" t="s">
        <v>1284</v>
      </c>
      <c r="G57" s="59"/>
      <c r="H57" s="19"/>
    </row>
    <row r="58" spans="1:36" s="20" customFormat="1" ht="108" customHeight="1">
      <c r="A58" s="920"/>
      <c r="B58" s="102" t="s">
        <v>1280</v>
      </c>
      <c r="C58" s="73" t="s">
        <v>1286</v>
      </c>
      <c r="D58" s="516" t="s">
        <v>848</v>
      </c>
      <c r="E58" s="21">
        <v>520.18633499999999</v>
      </c>
      <c r="F58" s="132" t="s">
        <v>1280</v>
      </c>
      <c r="G58" s="59"/>
      <c r="H58" s="19"/>
    </row>
    <row r="59" spans="1:36" s="20" customFormat="1" ht="78" customHeight="1">
      <c r="A59" s="920"/>
      <c r="B59" s="102" t="s">
        <v>156</v>
      </c>
      <c r="C59" s="73" t="s">
        <v>130</v>
      </c>
      <c r="D59" s="517" t="s">
        <v>47</v>
      </c>
      <c r="E59" s="21"/>
      <c r="F59" s="132" t="s">
        <v>156</v>
      </c>
      <c r="G59" s="59"/>
      <c r="H59" s="19"/>
    </row>
    <row r="60" spans="1:36" s="20" customFormat="1" ht="78" customHeight="1">
      <c r="A60" s="920"/>
      <c r="B60" s="102" t="s">
        <v>16</v>
      </c>
      <c r="C60" s="73" t="s">
        <v>144</v>
      </c>
      <c r="D60" s="516" t="s">
        <v>848</v>
      </c>
      <c r="E60" s="21">
        <v>54.347825999999998</v>
      </c>
      <c r="F60" s="132" t="s">
        <v>16</v>
      </c>
      <c r="G60" s="59"/>
      <c r="H60" s="19"/>
    </row>
    <row r="61" spans="1:36" ht="78" customHeight="1">
      <c r="A61" s="920"/>
      <c r="B61" s="102" t="s">
        <v>158</v>
      </c>
      <c r="C61" s="73" t="s">
        <v>276</v>
      </c>
      <c r="D61" s="104" t="s">
        <v>47</v>
      </c>
      <c r="E61" s="21"/>
      <c r="F61" s="132" t="s">
        <v>158</v>
      </c>
      <c r="G61" s="59"/>
      <c r="H61" s="19"/>
      <c r="I61" s="20"/>
      <c r="J61" s="20"/>
    </row>
    <row r="62" spans="1:36" ht="78" customHeight="1" thickBot="1">
      <c r="A62" s="921"/>
      <c r="B62" s="103" t="s">
        <v>278</v>
      </c>
      <c r="C62" s="74" t="s">
        <v>262</v>
      </c>
      <c r="D62" s="105" t="s">
        <v>47</v>
      </c>
      <c r="E62" s="41"/>
      <c r="F62" s="135" t="s">
        <v>278</v>
      </c>
      <c r="G62" s="86"/>
      <c r="H62" s="19"/>
      <c r="I62" s="20"/>
      <c r="J62" s="20"/>
    </row>
    <row r="63" spans="1:36" s="26" customFormat="1" ht="149.25" customHeight="1" thickBot="1">
      <c r="A63" s="52"/>
      <c r="B63" s="53"/>
      <c r="C63" s="777" t="s">
        <v>603</v>
      </c>
      <c r="D63" s="778"/>
      <c r="E63" s="778"/>
      <c r="F63" s="778"/>
      <c r="G63" s="779"/>
      <c r="H63" s="19"/>
      <c r="I63" s="20"/>
      <c r="J63" s="20"/>
    </row>
    <row r="64" spans="1:36" s="441" customFormat="1" ht="201" customHeight="1" thickBot="1">
      <c r="A64" s="529"/>
      <c r="B64" s="565"/>
      <c r="C64" s="896" t="s">
        <v>849</v>
      </c>
      <c r="D64" s="897"/>
      <c r="E64" s="897"/>
      <c r="F64" s="897"/>
      <c r="G64" s="898"/>
      <c r="H64" s="19"/>
      <c r="I64" s="20"/>
      <c r="J64" s="163"/>
      <c r="K64" s="163"/>
      <c r="L64" s="163"/>
      <c r="M64" s="522"/>
      <c r="N64" s="522"/>
      <c r="O64" s="522"/>
      <c r="P64" s="522"/>
      <c r="Q64" s="522"/>
      <c r="R64" s="522"/>
      <c r="S64" s="522"/>
      <c r="T64" s="522"/>
      <c r="U64" s="522"/>
      <c r="V64" s="522"/>
      <c r="W64" s="522"/>
      <c r="X64" s="522"/>
      <c r="Y64" s="522"/>
      <c r="Z64" s="522"/>
      <c r="AA64" s="522"/>
      <c r="AB64" s="522"/>
      <c r="AC64" s="522"/>
      <c r="AD64" s="522"/>
      <c r="AE64" s="522"/>
      <c r="AF64" s="522"/>
      <c r="AG64" s="522"/>
      <c r="AH64" s="522"/>
      <c r="AI64" s="522"/>
      <c r="AJ64" s="522"/>
    </row>
    <row r="65" spans="1:10" s="26" customFormat="1">
      <c r="A65" s="571"/>
      <c r="B65" s="572"/>
      <c r="C65" s="574"/>
      <c r="D65" s="575"/>
      <c r="E65" s="576"/>
      <c r="F65" s="577"/>
      <c r="G65" s="576"/>
      <c r="H65" s="19"/>
      <c r="I65" s="20"/>
      <c r="J65" s="20"/>
    </row>
    <row r="66" spans="1:10" s="26" customFormat="1">
      <c r="A66" s="571"/>
      <c r="B66" s="572"/>
      <c r="C66" s="574"/>
      <c r="D66" s="575"/>
      <c r="E66" s="576"/>
      <c r="F66" s="577"/>
      <c r="G66" s="576"/>
      <c r="H66" s="19"/>
      <c r="I66" s="20"/>
      <c r="J66" s="20"/>
    </row>
    <row r="67" spans="1:10" s="26" customFormat="1">
      <c r="A67" s="571"/>
      <c r="B67" s="572"/>
      <c r="C67" s="574"/>
      <c r="D67" s="575"/>
      <c r="E67" s="576"/>
      <c r="F67" s="577"/>
      <c r="G67" s="576"/>
      <c r="H67" s="19"/>
      <c r="I67" s="20"/>
      <c r="J67" s="20"/>
    </row>
    <row r="68" spans="1:10" s="26" customFormat="1">
      <c r="A68" s="571"/>
      <c r="B68" s="572"/>
      <c r="C68" s="574"/>
      <c r="D68" s="575"/>
      <c r="E68" s="576"/>
      <c r="F68" s="577"/>
      <c r="G68" s="576"/>
      <c r="H68" s="19"/>
      <c r="I68" s="20"/>
      <c r="J68" s="20"/>
    </row>
    <row r="69" spans="1:10" s="26" customFormat="1">
      <c r="A69" s="571"/>
      <c r="B69" s="572"/>
      <c r="C69" s="574"/>
      <c r="D69" s="575"/>
      <c r="E69" s="576"/>
      <c r="F69" s="577"/>
      <c r="G69" s="576"/>
      <c r="H69" s="573"/>
    </row>
    <row r="70" spans="1:10" s="26" customFormat="1">
      <c r="A70" s="571"/>
      <c r="B70" s="572"/>
      <c r="C70" s="574"/>
      <c r="D70" s="575"/>
      <c r="E70" s="576"/>
      <c r="F70" s="577"/>
      <c r="G70" s="576"/>
      <c r="H70" s="573"/>
    </row>
    <row r="71" spans="1:10" s="26" customFormat="1">
      <c r="A71" s="571"/>
      <c r="B71" s="572"/>
      <c r="C71" s="574"/>
      <c r="D71" s="575"/>
      <c r="E71" s="576"/>
      <c r="F71" s="577"/>
      <c r="G71" s="576"/>
      <c r="H71" s="573"/>
    </row>
    <row r="72" spans="1:10" s="26" customFormat="1">
      <c r="A72" s="571"/>
      <c r="B72" s="572"/>
      <c r="C72" s="574"/>
      <c r="D72" s="575"/>
      <c r="E72" s="576"/>
      <c r="F72" s="577"/>
      <c r="G72" s="576"/>
      <c r="H72" s="573"/>
    </row>
    <row r="73" spans="1:10" s="26" customFormat="1">
      <c r="A73" s="571"/>
      <c r="B73" s="572"/>
      <c r="C73" s="574"/>
      <c r="D73" s="575"/>
      <c r="E73" s="576"/>
      <c r="F73" s="577"/>
      <c r="G73" s="576"/>
      <c r="H73" s="573"/>
    </row>
    <row r="74" spans="1:10" s="26" customFormat="1">
      <c r="A74" s="571"/>
      <c r="B74" s="572"/>
      <c r="C74" s="574"/>
      <c r="D74" s="575"/>
      <c r="E74" s="576"/>
      <c r="F74" s="577"/>
      <c r="G74" s="576"/>
      <c r="H74" s="573"/>
    </row>
    <row r="75" spans="1:10" s="26" customFormat="1">
      <c r="A75" s="571"/>
      <c r="B75" s="572"/>
      <c r="C75" s="574"/>
      <c r="D75" s="575"/>
      <c r="E75" s="576"/>
      <c r="F75" s="577"/>
      <c r="G75" s="576"/>
      <c r="H75" s="573"/>
    </row>
    <row r="76" spans="1:10" s="26" customFormat="1">
      <c r="A76" s="571"/>
      <c r="B76" s="572"/>
      <c r="C76" s="574"/>
      <c r="D76" s="575"/>
      <c r="E76" s="576"/>
      <c r="F76" s="577"/>
      <c r="G76" s="576"/>
      <c r="H76" s="573"/>
    </row>
    <row r="77" spans="1:10" s="26" customFormat="1">
      <c r="A77" s="571"/>
      <c r="B77" s="572"/>
      <c r="C77" s="574"/>
      <c r="D77" s="575"/>
      <c r="E77" s="576"/>
      <c r="F77" s="577"/>
      <c r="G77" s="576"/>
      <c r="H77" s="573"/>
    </row>
    <row r="78" spans="1:10" s="26" customFormat="1">
      <c r="A78" s="22"/>
      <c r="B78" s="23"/>
      <c r="C78" s="51"/>
      <c r="D78" s="82"/>
      <c r="E78" s="24"/>
      <c r="F78" s="25"/>
      <c r="G78" s="24"/>
    </row>
    <row r="79" spans="1:10" s="26" customFormat="1">
      <c r="A79" s="27"/>
      <c r="B79" s="28"/>
      <c r="C79" s="29"/>
      <c r="D79" s="83"/>
      <c r="E79" s="30"/>
      <c r="F79" s="31"/>
      <c r="G79" s="30"/>
    </row>
    <row r="80" spans="1:10" s="26" customFormat="1">
      <c r="A80" s="27"/>
      <c r="B80" s="28"/>
      <c r="C80" s="29"/>
      <c r="D80" s="83"/>
      <c r="E80" s="30"/>
      <c r="F80" s="31"/>
      <c r="G80" s="30"/>
    </row>
    <row r="81" spans="1:7" s="26" customFormat="1">
      <c r="A81" s="27"/>
      <c r="B81" s="28"/>
      <c r="C81" s="29"/>
      <c r="D81" s="83"/>
      <c r="E81" s="30"/>
      <c r="F81" s="31"/>
      <c r="G81" s="30"/>
    </row>
    <row r="82" spans="1:7" s="26" customFormat="1">
      <c r="A82" s="27"/>
      <c r="B82" s="28"/>
      <c r="C82" s="29"/>
      <c r="D82" s="83"/>
      <c r="E82" s="30"/>
      <c r="F82" s="31"/>
      <c r="G82" s="30"/>
    </row>
    <row r="83" spans="1:7" s="26" customFormat="1">
      <c r="A83" s="27"/>
      <c r="B83" s="28"/>
      <c r="C83" s="29"/>
      <c r="D83" s="83"/>
      <c r="E83" s="30"/>
      <c r="F83" s="31"/>
      <c r="G83" s="30"/>
    </row>
    <row r="84" spans="1:7" s="26" customFormat="1">
      <c r="A84" s="27"/>
      <c r="B84" s="28"/>
      <c r="C84" s="29"/>
      <c r="D84" s="83"/>
      <c r="E84" s="30"/>
      <c r="F84" s="31"/>
      <c r="G84" s="30"/>
    </row>
    <row r="85" spans="1:7" s="26" customFormat="1">
      <c r="A85" s="27"/>
      <c r="B85" s="28"/>
      <c r="C85" s="29"/>
      <c r="D85" s="83"/>
      <c r="E85" s="30"/>
      <c r="F85" s="31"/>
      <c r="G85" s="30"/>
    </row>
    <row r="86" spans="1:7" s="26" customFormat="1">
      <c r="A86" s="27"/>
      <c r="B86" s="28"/>
      <c r="C86" s="29"/>
      <c r="D86" s="83"/>
      <c r="E86" s="30"/>
      <c r="F86" s="31"/>
      <c r="G86" s="30"/>
    </row>
    <row r="87" spans="1:7" s="26" customFormat="1">
      <c r="A87" s="27"/>
      <c r="B87" s="28"/>
      <c r="C87" s="29"/>
      <c r="D87" s="83"/>
      <c r="E87" s="30"/>
      <c r="F87" s="31"/>
      <c r="G87" s="30"/>
    </row>
    <row r="88" spans="1:7" s="26" customFormat="1">
      <c r="A88" s="27"/>
      <c r="B88" s="28"/>
      <c r="C88" s="29"/>
      <c r="D88" s="83"/>
      <c r="E88" s="30"/>
      <c r="F88" s="31"/>
      <c r="G88" s="30"/>
    </row>
    <row r="89" spans="1:7" s="26" customFormat="1">
      <c r="A89" s="27"/>
      <c r="B89" s="28"/>
      <c r="C89" s="29"/>
      <c r="D89" s="83"/>
      <c r="E89" s="30"/>
      <c r="F89" s="31"/>
      <c r="G89" s="30"/>
    </row>
    <row r="90" spans="1:7" s="26" customFormat="1">
      <c r="A90" s="27"/>
      <c r="B90" s="28"/>
      <c r="C90" s="29"/>
      <c r="D90" s="83"/>
      <c r="E90" s="30"/>
      <c r="F90" s="31"/>
      <c r="G90" s="30"/>
    </row>
    <row r="91" spans="1:7" s="26" customFormat="1">
      <c r="A91" s="27"/>
      <c r="B91" s="28"/>
      <c r="C91" s="29"/>
      <c r="D91" s="83"/>
      <c r="E91" s="30"/>
      <c r="F91" s="31"/>
      <c r="G91" s="30"/>
    </row>
    <row r="92" spans="1:7" s="26" customFormat="1">
      <c r="A92" s="27"/>
      <c r="B92" s="28"/>
      <c r="C92" s="29"/>
      <c r="D92" s="83"/>
      <c r="E92" s="30"/>
      <c r="F92" s="31"/>
      <c r="G92" s="30"/>
    </row>
    <row r="93" spans="1:7" s="26" customFormat="1">
      <c r="A93" s="27"/>
      <c r="B93" s="28"/>
      <c r="C93" s="29"/>
      <c r="D93" s="83"/>
      <c r="E93" s="30"/>
      <c r="F93" s="31"/>
      <c r="G93" s="30"/>
    </row>
    <row r="94" spans="1:7" s="26" customFormat="1">
      <c r="A94" s="27"/>
      <c r="B94" s="28"/>
      <c r="C94" s="29"/>
      <c r="D94" s="83"/>
      <c r="E94" s="30"/>
      <c r="F94" s="31"/>
      <c r="G94" s="30"/>
    </row>
    <row r="95" spans="1:7" s="26" customFormat="1">
      <c r="A95" s="27"/>
      <c r="B95" s="28"/>
      <c r="C95" s="29"/>
      <c r="D95" s="83"/>
      <c r="E95" s="30"/>
      <c r="F95" s="31"/>
      <c r="G95" s="30"/>
    </row>
    <row r="96" spans="1:7" s="26" customFormat="1">
      <c r="A96" s="27"/>
      <c r="B96" s="28"/>
      <c r="C96" s="29"/>
      <c r="D96" s="83"/>
      <c r="E96" s="30"/>
      <c r="F96" s="31"/>
      <c r="G96" s="30"/>
    </row>
    <row r="97" spans="1:7" s="26" customFormat="1">
      <c r="A97" s="27"/>
      <c r="B97" s="28"/>
      <c r="C97" s="29"/>
      <c r="D97" s="83"/>
      <c r="E97" s="30"/>
      <c r="F97" s="31"/>
      <c r="G97" s="30"/>
    </row>
    <row r="98" spans="1:7" s="26" customFormat="1">
      <c r="A98" s="27"/>
      <c r="B98" s="28"/>
      <c r="C98" s="29"/>
      <c r="D98" s="83"/>
      <c r="E98" s="30"/>
      <c r="F98" s="31"/>
      <c r="G98" s="30"/>
    </row>
    <row r="99" spans="1:7" s="26" customFormat="1">
      <c r="A99" s="27"/>
      <c r="B99" s="28"/>
      <c r="C99" s="29"/>
      <c r="D99" s="83"/>
      <c r="E99" s="30"/>
      <c r="F99" s="31"/>
      <c r="G99" s="30"/>
    </row>
    <row r="100" spans="1:7" s="26" customFormat="1">
      <c r="A100" s="27"/>
      <c r="B100" s="28"/>
      <c r="C100" s="29"/>
      <c r="D100" s="83"/>
      <c r="E100" s="30"/>
      <c r="F100" s="31"/>
      <c r="G100" s="30"/>
    </row>
    <row r="101" spans="1:7" s="26" customFormat="1">
      <c r="A101" s="27"/>
      <c r="B101" s="28"/>
      <c r="C101" s="29"/>
      <c r="D101" s="83"/>
      <c r="E101" s="30"/>
      <c r="F101" s="31"/>
      <c r="G101" s="30"/>
    </row>
    <row r="102" spans="1:7" s="26" customFormat="1">
      <c r="A102" s="27"/>
      <c r="B102" s="28"/>
      <c r="C102" s="29"/>
      <c r="D102" s="83"/>
      <c r="E102" s="30"/>
      <c r="F102" s="31"/>
      <c r="G102" s="30"/>
    </row>
    <row r="103" spans="1:7" s="26" customFormat="1">
      <c r="A103" s="27"/>
      <c r="B103" s="28"/>
      <c r="C103" s="29"/>
      <c r="D103" s="83"/>
      <c r="E103" s="30"/>
      <c r="F103" s="31"/>
      <c r="G103" s="30"/>
    </row>
    <row r="104" spans="1:7" s="26" customFormat="1">
      <c r="A104" s="27"/>
      <c r="B104" s="28"/>
      <c r="C104" s="29"/>
      <c r="D104" s="83"/>
      <c r="E104" s="30"/>
      <c r="F104" s="31"/>
      <c r="G104" s="30"/>
    </row>
    <row r="105" spans="1:7" s="26" customFormat="1">
      <c r="A105" s="27"/>
      <c r="B105" s="28"/>
      <c r="C105" s="29"/>
      <c r="D105" s="83"/>
      <c r="E105" s="30"/>
      <c r="F105" s="31"/>
      <c r="G105" s="30"/>
    </row>
    <row r="106" spans="1:7" s="26" customFormat="1">
      <c r="A106" s="27"/>
      <c r="B106" s="28"/>
      <c r="C106" s="29"/>
      <c r="D106" s="83"/>
      <c r="E106" s="30"/>
      <c r="F106" s="31"/>
      <c r="G106" s="30"/>
    </row>
    <row r="107" spans="1:7" s="26" customFormat="1">
      <c r="A107" s="27"/>
      <c r="B107" s="28"/>
      <c r="C107" s="29"/>
      <c r="D107" s="83"/>
      <c r="E107" s="30"/>
      <c r="F107" s="31"/>
      <c r="G107" s="30"/>
    </row>
    <row r="108" spans="1:7" s="26" customFormat="1">
      <c r="A108" s="27"/>
      <c r="B108" s="28"/>
      <c r="C108" s="29"/>
      <c r="D108" s="83"/>
      <c r="E108" s="30"/>
      <c r="F108" s="31"/>
      <c r="G108" s="30"/>
    </row>
    <row r="109" spans="1:7" s="26" customFormat="1">
      <c r="A109" s="27"/>
      <c r="B109" s="28"/>
      <c r="C109" s="29"/>
      <c r="D109" s="83"/>
      <c r="E109" s="30"/>
      <c r="F109" s="31"/>
      <c r="G109" s="30"/>
    </row>
    <row r="110" spans="1:7" s="26" customFormat="1">
      <c r="A110" s="27"/>
      <c r="B110" s="28"/>
      <c r="C110" s="29"/>
      <c r="D110" s="83"/>
      <c r="E110" s="30"/>
      <c r="F110" s="31"/>
      <c r="G110" s="30"/>
    </row>
    <row r="111" spans="1:7" s="26" customFormat="1">
      <c r="A111" s="27"/>
      <c r="B111" s="28"/>
      <c r="C111" s="29"/>
      <c r="D111" s="83"/>
      <c r="E111" s="30"/>
      <c r="F111" s="31"/>
      <c r="G111" s="30"/>
    </row>
    <row r="112" spans="1:7" s="26" customFormat="1">
      <c r="A112" s="27"/>
      <c r="B112" s="28"/>
      <c r="C112" s="29"/>
      <c r="D112" s="83"/>
      <c r="E112" s="30"/>
      <c r="F112" s="31"/>
      <c r="G112" s="30"/>
    </row>
    <row r="113" spans="1:7" s="26" customFormat="1">
      <c r="A113" s="27"/>
      <c r="B113" s="28"/>
      <c r="C113" s="29"/>
      <c r="D113" s="83"/>
      <c r="E113" s="30"/>
      <c r="F113" s="31"/>
      <c r="G113" s="30"/>
    </row>
    <row r="114" spans="1:7" s="26" customFormat="1">
      <c r="A114" s="27"/>
      <c r="B114" s="28"/>
      <c r="C114" s="29"/>
      <c r="D114" s="83"/>
      <c r="E114" s="30"/>
      <c r="F114" s="31"/>
      <c r="G114" s="30"/>
    </row>
    <row r="115" spans="1:7" s="26" customFormat="1">
      <c r="A115" s="27"/>
      <c r="B115" s="28"/>
      <c r="C115" s="29"/>
      <c r="D115" s="83"/>
      <c r="E115" s="30"/>
      <c r="F115" s="31"/>
      <c r="G115" s="30"/>
    </row>
    <row r="116" spans="1:7" s="26" customFormat="1">
      <c r="A116" s="27"/>
      <c r="B116" s="28"/>
      <c r="C116" s="29"/>
      <c r="D116" s="83"/>
      <c r="E116" s="30"/>
      <c r="F116" s="31"/>
      <c r="G116" s="30"/>
    </row>
    <row r="117" spans="1:7" s="26" customFormat="1">
      <c r="A117" s="27"/>
      <c r="B117" s="28"/>
      <c r="C117" s="29"/>
      <c r="D117" s="83"/>
      <c r="E117" s="30"/>
      <c r="F117" s="31"/>
      <c r="G117" s="30"/>
    </row>
    <row r="118" spans="1:7" s="26" customFormat="1">
      <c r="A118" s="27"/>
      <c r="B118" s="28"/>
      <c r="C118" s="29"/>
      <c r="D118" s="83"/>
      <c r="E118" s="30"/>
      <c r="F118" s="31"/>
      <c r="G118" s="30"/>
    </row>
    <row r="119" spans="1:7" s="26" customFormat="1">
      <c r="A119" s="27"/>
      <c r="B119" s="28"/>
      <c r="C119" s="29"/>
      <c r="D119" s="83"/>
      <c r="E119" s="30"/>
      <c r="F119" s="31"/>
      <c r="G119" s="30"/>
    </row>
    <row r="120" spans="1:7" s="26" customFormat="1">
      <c r="A120" s="27"/>
      <c r="B120" s="28"/>
      <c r="C120" s="29"/>
      <c r="D120" s="83"/>
      <c r="E120" s="30"/>
      <c r="F120" s="31"/>
      <c r="G120" s="30"/>
    </row>
    <row r="121" spans="1:7" s="26" customFormat="1">
      <c r="A121" s="27"/>
      <c r="B121" s="28"/>
      <c r="C121" s="29"/>
      <c r="D121" s="83"/>
      <c r="E121" s="30"/>
      <c r="F121" s="31"/>
      <c r="G121" s="30"/>
    </row>
    <row r="122" spans="1:7" s="26" customFormat="1">
      <c r="A122" s="27"/>
      <c r="B122" s="28"/>
      <c r="C122" s="29"/>
      <c r="D122" s="83"/>
      <c r="E122" s="30"/>
      <c r="F122" s="31"/>
      <c r="G122" s="30"/>
    </row>
    <row r="123" spans="1:7" s="26" customFormat="1">
      <c r="A123" s="27"/>
      <c r="B123" s="28"/>
      <c r="C123" s="29"/>
      <c r="D123" s="83"/>
      <c r="E123" s="30"/>
      <c r="F123" s="31"/>
      <c r="G123" s="30"/>
    </row>
    <row r="124" spans="1:7" s="26" customFormat="1">
      <c r="A124" s="27"/>
      <c r="B124" s="28"/>
      <c r="C124" s="29"/>
      <c r="D124" s="83"/>
      <c r="E124" s="30"/>
      <c r="F124" s="31"/>
      <c r="G124" s="30"/>
    </row>
    <row r="125" spans="1:7" s="26" customFormat="1">
      <c r="A125" s="27"/>
      <c r="B125" s="28"/>
      <c r="C125" s="29"/>
      <c r="D125" s="83"/>
      <c r="E125" s="30"/>
      <c r="F125" s="31"/>
      <c r="G125" s="30"/>
    </row>
    <row r="126" spans="1:7" s="26" customFormat="1">
      <c r="A126" s="27"/>
      <c r="B126" s="28"/>
      <c r="C126" s="29"/>
      <c r="D126" s="83"/>
      <c r="E126" s="30"/>
      <c r="F126" s="31"/>
      <c r="G126" s="30"/>
    </row>
    <row r="127" spans="1:7" s="26" customFormat="1">
      <c r="A127" s="27"/>
      <c r="B127" s="28"/>
      <c r="C127" s="29"/>
      <c r="D127" s="83"/>
      <c r="E127" s="30"/>
      <c r="F127" s="31"/>
      <c r="G127" s="30"/>
    </row>
    <row r="128" spans="1:7" s="26" customFormat="1">
      <c r="A128" s="27"/>
      <c r="B128" s="28"/>
      <c r="C128" s="29"/>
      <c r="D128" s="83"/>
      <c r="E128" s="30"/>
      <c r="F128" s="31"/>
      <c r="G128" s="30"/>
    </row>
    <row r="129" spans="1:7" s="26" customFormat="1">
      <c r="A129" s="27"/>
      <c r="B129" s="28"/>
      <c r="C129" s="29"/>
      <c r="D129" s="83"/>
      <c r="E129" s="30"/>
      <c r="F129" s="31"/>
      <c r="G129" s="30"/>
    </row>
    <row r="130" spans="1:7" s="26" customFormat="1">
      <c r="A130" s="27"/>
      <c r="B130" s="28"/>
      <c r="C130" s="29"/>
      <c r="D130" s="83"/>
      <c r="E130" s="30"/>
      <c r="F130" s="31"/>
      <c r="G130" s="30"/>
    </row>
    <row r="131" spans="1:7" s="26" customFormat="1">
      <c r="A131" s="27"/>
      <c r="B131" s="28"/>
      <c r="C131" s="29"/>
      <c r="D131" s="83"/>
      <c r="E131" s="30"/>
      <c r="F131" s="31"/>
      <c r="G131" s="30"/>
    </row>
    <row r="132" spans="1:7" s="26" customFormat="1">
      <c r="A132" s="27"/>
      <c r="B132" s="28"/>
      <c r="C132" s="29"/>
      <c r="D132" s="83"/>
      <c r="E132" s="30"/>
      <c r="F132" s="31"/>
      <c r="G132" s="30"/>
    </row>
    <row r="133" spans="1:7" s="26" customFormat="1">
      <c r="A133" s="27"/>
      <c r="B133" s="28"/>
      <c r="C133" s="29"/>
      <c r="D133" s="83"/>
      <c r="E133" s="30"/>
      <c r="F133" s="31"/>
      <c r="G133" s="30"/>
    </row>
    <row r="134" spans="1:7" s="26" customFormat="1">
      <c r="A134" s="27"/>
      <c r="B134" s="28"/>
      <c r="C134" s="29"/>
      <c r="D134" s="83"/>
      <c r="E134" s="30"/>
      <c r="F134" s="31"/>
      <c r="G134" s="30"/>
    </row>
    <row r="135" spans="1:7" s="26" customFormat="1">
      <c r="A135" s="27"/>
      <c r="B135" s="28"/>
      <c r="C135" s="29"/>
      <c r="D135" s="83"/>
      <c r="E135" s="30"/>
      <c r="F135" s="31"/>
      <c r="G135" s="30"/>
    </row>
    <row r="136" spans="1:7" s="26" customFormat="1">
      <c r="A136" s="27"/>
      <c r="B136" s="28"/>
      <c r="C136" s="29"/>
      <c r="D136" s="83"/>
      <c r="E136" s="30"/>
      <c r="F136" s="31"/>
      <c r="G136" s="30"/>
    </row>
    <row r="137" spans="1:7" s="26" customFormat="1">
      <c r="A137" s="27"/>
      <c r="B137" s="28"/>
      <c r="C137" s="29"/>
      <c r="D137" s="83"/>
      <c r="E137" s="30"/>
      <c r="F137" s="31"/>
      <c r="G137" s="30"/>
    </row>
    <row r="138" spans="1:7" s="26" customFormat="1">
      <c r="A138" s="27"/>
      <c r="B138" s="28"/>
      <c r="C138" s="29"/>
      <c r="D138" s="83"/>
      <c r="E138" s="30"/>
      <c r="F138" s="31"/>
      <c r="G138" s="30"/>
    </row>
    <row r="139" spans="1:7" s="26" customFormat="1">
      <c r="A139" s="27"/>
      <c r="B139" s="28"/>
      <c r="C139" s="29"/>
      <c r="D139" s="83"/>
      <c r="E139" s="30"/>
      <c r="F139" s="31"/>
      <c r="G139" s="30"/>
    </row>
    <row r="140" spans="1:7" s="26" customFormat="1">
      <c r="A140" s="27"/>
      <c r="B140" s="28"/>
      <c r="C140" s="29"/>
      <c r="D140" s="83"/>
      <c r="E140" s="30"/>
      <c r="F140" s="31"/>
      <c r="G140" s="30"/>
    </row>
    <row r="141" spans="1:7" s="26" customFormat="1">
      <c r="A141" s="27"/>
      <c r="B141" s="28"/>
      <c r="C141" s="29"/>
      <c r="D141" s="83"/>
      <c r="E141" s="30"/>
      <c r="F141" s="31"/>
      <c r="G141" s="30"/>
    </row>
    <row r="142" spans="1:7" s="26" customFormat="1">
      <c r="A142" s="27"/>
      <c r="B142" s="28"/>
      <c r="C142" s="29"/>
      <c r="D142" s="83"/>
      <c r="E142" s="30"/>
      <c r="F142" s="31"/>
      <c r="G142" s="30"/>
    </row>
    <row r="143" spans="1:7" s="26" customFormat="1">
      <c r="A143" s="27"/>
      <c r="B143" s="28"/>
      <c r="C143" s="29"/>
      <c r="D143" s="83"/>
      <c r="E143" s="30"/>
      <c r="F143" s="31"/>
      <c r="G143" s="30"/>
    </row>
    <row r="144" spans="1:7" s="26" customFormat="1">
      <c r="A144" s="27"/>
      <c r="B144" s="28"/>
      <c r="C144" s="29"/>
      <c r="D144" s="83"/>
      <c r="E144" s="30"/>
      <c r="F144" s="31"/>
      <c r="G144" s="30"/>
    </row>
    <row r="145" spans="1:7" s="26" customFormat="1">
      <c r="A145" s="27"/>
      <c r="B145" s="28"/>
      <c r="C145" s="29"/>
      <c r="D145" s="83"/>
      <c r="E145" s="30"/>
      <c r="F145" s="31"/>
      <c r="G145" s="30"/>
    </row>
    <row r="146" spans="1:7" s="26" customFormat="1">
      <c r="A146" s="27"/>
      <c r="B146" s="28"/>
      <c r="C146" s="29"/>
      <c r="D146" s="83"/>
      <c r="E146" s="30"/>
      <c r="F146" s="31"/>
      <c r="G146" s="30"/>
    </row>
    <row r="147" spans="1:7" s="26" customFormat="1">
      <c r="A147" s="27"/>
      <c r="B147" s="28"/>
      <c r="C147" s="29"/>
      <c r="D147" s="83"/>
      <c r="E147" s="30"/>
      <c r="F147" s="31"/>
      <c r="G147" s="30"/>
    </row>
    <row r="148" spans="1:7" s="26" customFormat="1">
      <c r="A148" s="27"/>
      <c r="B148" s="28"/>
      <c r="C148" s="29"/>
      <c r="D148" s="83"/>
      <c r="E148" s="30"/>
      <c r="F148" s="31"/>
      <c r="G148" s="30"/>
    </row>
    <row r="149" spans="1:7" s="26" customFormat="1">
      <c r="A149" s="27"/>
      <c r="B149" s="28"/>
      <c r="C149" s="29"/>
      <c r="D149" s="83"/>
      <c r="E149" s="30"/>
      <c r="F149" s="31"/>
      <c r="G149" s="30"/>
    </row>
    <row r="150" spans="1:7" s="26" customFormat="1">
      <c r="A150" s="27"/>
      <c r="B150" s="28"/>
      <c r="C150" s="29"/>
      <c r="D150" s="83"/>
      <c r="E150" s="30"/>
      <c r="F150" s="31"/>
      <c r="G150" s="30"/>
    </row>
    <row r="151" spans="1:7" s="26" customFormat="1">
      <c r="A151" s="27"/>
      <c r="B151" s="28"/>
      <c r="C151" s="29"/>
      <c r="D151" s="83"/>
      <c r="E151" s="30"/>
      <c r="F151" s="31"/>
      <c r="G151" s="30"/>
    </row>
    <row r="152" spans="1:7" s="26" customFormat="1">
      <c r="A152" s="27"/>
      <c r="B152" s="28"/>
      <c r="C152" s="29"/>
      <c r="D152" s="83"/>
      <c r="E152" s="30"/>
      <c r="F152" s="31"/>
      <c r="G152" s="30"/>
    </row>
    <row r="153" spans="1:7" s="26" customFormat="1">
      <c r="A153" s="27"/>
      <c r="B153" s="28"/>
      <c r="C153" s="29"/>
      <c r="D153" s="83"/>
      <c r="E153" s="30"/>
      <c r="F153" s="31"/>
      <c r="G153" s="30"/>
    </row>
    <row r="154" spans="1:7" s="26" customFormat="1">
      <c r="A154" s="27"/>
      <c r="B154" s="28"/>
      <c r="C154" s="29"/>
      <c r="D154" s="83"/>
      <c r="E154" s="30"/>
      <c r="F154" s="31"/>
      <c r="G154" s="30"/>
    </row>
    <row r="155" spans="1:7" s="26" customFormat="1">
      <c r="A155" s="27"/>
      <c r="B155" s="28"/>
      <c r="C155" s="29"/>
      <c r="D155" s="83"/>
      <c r="E155" s="30"/>
      <c r="F155" s="31"/>
      <c r="G155" s="30"/>
    </row>
    <row r="156" spans="1:7" s="26" customFormat="1">
      <c r="A156" s="27"/>
      <c r="B156" s="28"/>
      <c r="C156" s="29"/>
      <c r="D156" s="83"/>
      <c r="E156" s="30"/>
      <c r="F156" s="31"/>
      <c r="G156" s="30"/>
    </row>
    <row r="157" spans="1:7" s="26" customFormat="1">
      <c r="A157" s="27"/>
      <c r="B157" s="28"/>
      <c r="C157" s="29"/>
      <c r="D157" s="83"/>
      <c r="E157" s="30"/>
      <c r="F157" s="31"/>
      <c r="G157" s="30"/>
    </row>
    <row r="158" spans="1:7" s="26" customFormat="1">
      <c r="A158" s="27"/>
      <c r="B158" s="28"/>
      <c r="C158" s="29"/>
      <c r="D158" s="83"/>
      <c r="E158" s="30"/>
      <c r="F158" s="31"/>
      <c r="G158" s="30"/>
    </row>
    <row r="159" spans="1:7" s="26" customFormat="1">
      <c r="A159" s="27"/>
      <c r="B159" s="28"/>
      <c r="C159" s="29"/>
      <c r="D159" s="83"/>
      <c r="E159" s="30"/>
      <c r="F159" s="31"/>
      <c r="G159" s="30"/>
    </row>
    <row r="160" spans="1:7" s="26" customFormat="1">
      <c r="A160" s="27"/>
      <c r="B160" s="28"/>
      <c r="C160" s="29"/>
      <c r="D160" s="83"/>
      <c r="E160" s="30"/>
      <c r="F160" s="31"/>
      <c r="G160" s="30"/>
    </row>
    <row r="161" spans="1:7" s="26" customFormat="1">
      <c r="A161" s="27"/>
      <c r="B161" s="28"/>
      <c r="C161" s="29"/>
      <c r="D161" s="83"/>
      <c r="E161" s="30"/>
      <c r="F161" s="31"/>
      <c r="G161" s="30"/>
    </row>
    <row r="162" spans="1:7" s="26" customFormat="1">
      <c r="A162" s="27"/>
      <c r="B162" s="28"/>
      <c r="C162" s="29"/>
      <c r="D162" s="83"/>
      <c r="E162" s="30"/>
      <c r="F162" s="31"/>
      <c r="G162" s="30"/>
    </row>
    <row r="163" spans="1:7" s="26" customFormat="1">
      <c r="A163" s="27"/>
      <c r="B163" s="28"/>
      <c r="C163" s="29"/>
      <c r="D163" s="83"/>
      <c r="E163" s="30"/>
      <c r="F163" s="31"/>
      <c r="G163" s="30"/>
    </row>
    <row r="164" spans="1:7" s="26" customFormat="1">
      <c r="A164" s="27"/>
      <c r="B164" s="28"/>
      <c r="C164" s="29"/>
      <c r="D164" s="83"/>
      <c r="E164" s="30"/>
      <c r="F164" s="31"/>
      <c r="G164" s="30"/>
    </row>
    <row r="165" spans="1:7" s="26" customFormat="1">
      <c r="A165" s="27"/>
      <c r="B165" s="28"/>
      <c r="C165" s="29"/>
      <c r="D165" s="83"/>
      <c r="E165" s="30"/>
      <c r="F165" s="31"/>
      <c r="G165" s="30"/>
    </row>
    <row r="166" spans="1:7" s="26" customFormat="1">
      <c r="A166" s="27"/>
      <c r="B166" s="28"/>
      <c r="C166" s="29"/>
      <c r="D166" s="83"/>
      <c r="E166" s="30"/>
      <c r="F166" s="31"/>
      <c r="G166" s="30"/>
    </row>
    <row r="167" spans="1:7" s="26" customFormat="1">
      <c r="A167" s="27"/>
      <c r="B167" s="28"/>
      <c r="C167" s="29"/>
      <c r="D167" s="83"/>
      <c r="E167" s="30"/>
      <c r="F167" s="31"/>
      <c r="G167" s="30"/>
    </row>
    <row r="168" spans="1:7" s="26" customFormat="1">
      <c r="A168" s="27"/>
      <c r="B168" s="28"/>
      <c r="C168" s="29"/>
      <c r="D168" s="83"/>
      <c r="E168" s="30"/>
      <c r="F168" s="31"/>
      <c r="G168" s="30"/>
    </row>
    <row r="169" spans="1:7" s="26" customFormat="1">
      <c r="A169" s="27"/>
      <c r="B169" s="28"/>
      <c r="C169" s="29"/>
      <c r="D169" s="83"/>
      <c r="E169" s="30"/>
      <c r="F169" s="31"/>
      <c r="G169" s="30"/>
    </row>
    <row r="170" spans="1:7" s="26" customFormat="1">
      <c r="A170" s="27"/>
      <c r="B170" s="28"/>
      <c r="C170" s="29"/>
      <c r="D170" s="83"/>
      <c r="E170" s="30"/>
      <c r="F170" s="31"/>
      <c r="G170" s="30"/>
    </row>
    <row r="171" spans="1:7" s="26" customFormat="1">
      <c r="A171" s="27"/>
      <c r="B171" s="28"/>
      <c r="C171" s="29"/>
      <c r="D171" s="83"/>
      <c r="E171" s="30"/>
      <c r="F171" s="31"/>
      <c r="G171" s="30"/>
    </row>
    <row r="172" spans="1:7" s="26" customFormat="1">
      <c r="A172" s="27"/>
      <c r="B172" s="28"/>
      <c r="C172" s="29"/>
      <c r="D172" s="83"/>
      <c r="E172" s="30"/>
      <c r="F172" s="31"/>
      <c r="G172" s="30"/>
    </row>
    <row r="173" spans="1:7" s="26" customFormat="1">
      <c r="A173" s="27"/>
      <c r="B173" s="28"/>
      <c r="C173" s="29"/>
      <c r="D173" s="83"/>
      <c r="E173" s="30"/>
      <c r="F173" s="31"/>
      <c r="G173" s="30"/>
    </row>
    <row r="174" spans="1:7" s="26" customFormat="1">
      <c r="A174" s="27"/>
      <c r="B174" s="28"/>
      <c r="C174" s="29"/>
      <c r="D174" s="83"/>
      <c r="E174" s="30"/>
      <c r="F174" s="31"/>
      <c r="G174" s="30"/>
    </row>
    <row r="175" spans="1:7" s="26" customFormat="1">
      <c r="A175" s="27"/>
      <c r="B175" s="28"/>
      <c r="C175" s="29"/>
      <c r="D175" s="83"/>
      <c r="E175" s="30"/>
      <c r="F175" s="31"/>
      <c r="G175" s="30"/>
    </row>
    <row r="176" spans="1:7" s="26" customFormat="1">
      <c r="A176" s="27"/>
      <c r="B176" s="28"/>
      <c r="C176" s="29"/>
      <c r="D176" s="83"/>
      <c r="E176" s="30"/>
      <c r="F176" s="31"/>
      <c r="G176" s="30"/>
    </row>
    <row r="177" spans="1:7" s="26" customFormat="1">
      <c r="A177" s="27"/>
      <c r="B177" s="28"/>
      <c r="C177" s="29"/>
      <c r="D177" s="83"/>
      <c r="E177" s="30"/>
      <c r="F177" s="31"/>
      <c r="G177" s="30"/>
    </row>
    <row r="178" spans="1:7" s="26" customFormat="1">
      <c r="A178" s="27"/>
      <c r="B178" s="28"/>
      <c r="C178" s="29"/>
      <c r="D178" s="83"/>
      <c r="E178" s="30"/>
      <c r="F178" s="31"/>
      <c r="G178" s="30"/>
    </row>
    <row r="179" spans="1:7" s="26" customFormat="1">
      <c r="A179" s="27"/>
      <c r="B179" s="28"/>
      <c r="C179" s="29"/>
      <c r="D179" s="83"/>
      <c r="E179" s="30"/>
      <c r="F179" s="31"/>
      <c r="G179" s="30"/>
    </row>
    <row r="180" spans="1:7" s="26" customFormat="1">
      <c r="A180" s="27"/>
      <c r="B180" s="28"/>
      <c r="C180" s="29"/>
      <c r="D180" s="83"/>
      <c r="E180" s="30"/>
      <c r="F180" s="31"/>
      <c r="G180" s="30"/>
    </row>
    <row r="181" spans="1:7" s="26" customFormat="1">
      <c r="A181" s="27"/>
      <c r="B181" s="28"/>
      <c r="C181" s="29"/>
      <c r="D181" s="83"/>
      <c r="E181" s="30"/>
      <c r="F181" s="31"/>
      <c r="G181" s="30"/>
    </row>
    <row r="182" spans="1:7" s="26" customFormat="1">
      <c r="A182" s="27"/>
      <c r="B182" s="28"/>
      <c r="C182" s="29"/>
      <c r="D182" s="83"/>
      <c r="E182" s="30"/>
      <c r="F182" s="31"/>
      <c r="G182" s="30"/>
    </row>
    <row r="183" spans="1:7" s="26" customFormat="1">
      <c r="A183" s="27"/>
      <c r="B183" s="28"/>
      <c r="C183" s="29"/>
      <c r="D183" s="83"/>
      <c r="E183" s="30"/>
      <c r="F183" s="31"/>
      <c r="G183" s="30"/>
    </row>
    <row r="184" spans="1:7" s="26" customFormat="1">
      <c r="A184" s="27"/>
      <c r="B184" s="28"/>
      <c r="C184" s="29"/>
      <c r="D184" s="83"/>
      <c r="E184" s="30"/>
      <c r="F184" s="31"/>
      <c r="G184" s="30"/>
    </row>
    <row r="185" spans="1:7" s="26" customFormat="1">
      <c r="A185" s="27"/>
      <c r="B185" s="28"/>
      <c r="C185" s="29"/>
      <c r="D185" s="83"/>
      <c r="E185" s="30"/>
      <c r="F185" s="31"/>
      <c r="G185" s="30"/>
    </row>
    <row r="186" spans="1:7" s="26" customFormat="1">
      <c r="A186" s="27"/>
      <c r="B186" s="28"/>
      <c r="C186" s="29"/>
      <c r="D186" s="83"/>
      <c r="E186" s="30"/>
      <c r="F186" s="31"/>
      <c r="G186" s="30"/>
    </row>
    <row r="187" spans="1:7" s="26" customFormat="1">
      <c r="A187" s="27"/>
      <c r="B187" s="28"/>
      <c r="C187" s="29"/>
      <c r="D187" s="83"/>
      <c r="E187" s="30"/>
      <c r="F187" s="31"/>
      <c r="G187" s="30"/>
    </row>
    <row r="188" spans="1:7" s="26" customFormat="1">
      <c r="A188" s="27"/>
      <c r="B188" s="28"/>
      <c r="C188" s="29"/>
      <c r="D188" s="83"/>
      <c r="E188" s="30"/>
      <c r="F188" s="31"/>
      <c r="G188" s="30"/>
    </row>
    <row r="189" spans="1:7" s="26" customFormat="1">
      <c r="A189" s="27"/>
      <c r="B189" s="28"/>
      <c r="C189" s="29"/>
      <c r="D189" s="83"/>
      <c r="E189" s="30"/>
      <c r="F189" s="31"/>
      <c r="G189" s="30"/>
    </row>
    <row r="190" spans="1:7" s="26" customFormat="1">
      <c r="A190" s="27"/>
      <c r="B190" s="28"/>
      <c r="C190" s="29"/>
      <c r="D190" s="83"/>
      <c r="E190" s="30"/>
      <c r="F190" s="31"/>
      <c r="G190" s="30"/>
    </row>
    <row r="191" spans="1:7" s="26" customFormat="1">
      <c r="A191" s="27"/>
      <c r="B191" s="28"/>
      <c r="C191" s="29"/>
      <c r="D191" s="83"/>
      <c r="E191" s="30"/>
      <c r="F191" s="31"/>
      <c r="G191" s="30"/>
    </row>
    <row r="192" spans="1:7" s="26" customFormat="1">
      <c r="A192" s="27"/>
      <c r="B192" s="28"/>
      <c r="C192" s="29"/>
      <c r="D192" s="83"/>
      <c r="E192" s="30"/>
      <c r="F192" s="31"/>
      <c r="G192" s="30"/>
    </row>
    <row r="193" spans="1:7" s="26" customFormat="1">
      <c r="A193" s="27"/>
      <c r="B193" s="28"/>
      <c r="C193" s="29"/>
      <c r="D193" s="83"/>
      <c r="E193" s="30"/>
      <c r="F193" s="31"/>
      <c r="G193" s="30"/>
    </row>
    <row r="194" spans="1:7" s="26" customFormat="1">
      <c r="A194" s="27"/>
      <c r="B194" s="28"/>
      <c r="C194" s="29"/>
      <c r="D194" s="83"/>
      <c r="E194" s="30"/>
      <c r="F194" s="31"/>
      <c r="G194" s="30"/>
    </row>
    <row r="195" spans="1:7" s="26" customFormat="1">
      <c r="A195" s="27"/>
      <c r="B195" s="28"/>
      <c r="C195" s="29"/>
      <c r="D195" s="83"/>
      <c r="E195" s="30"/>
      <c r="F195" s="31"/>
      <c r="G195" s="30"/>
    </row>
    <row r="196" spans="1:7" s="26" customFormat="1">
      <c r="A196" s="27"/>
      <c r="B196" s="28"/>
      <c r="C196" s="29"/>
      <c r="D196" s="83"/>
      <c r="E196" s="30"/>
      <c r="F196" s="31"/>
      <c r="G196" s="30"/>
    </row>
    <row r="197" spans="1:7" s="26" customFormat="1">
      <c r="A197" s="27"/>
      <c r="B197" s="28"/>
      <c r="C197" s="29"/>
      <c r="D197" s="83"/>
      <c r="E197" s="30"/>
      <c r="F197" s="31"/>
      <c r="G197" s="30"/>
    </row>
    <row r="198" spans="1:7" s="26" customFormat="1">
      <c r="A198" s="27"/>
      <c r="B198" s="28"/>
      <c r="C198" s="29"/>
      <c r="D198" s="83"/>
      <c r="E198" s="30"/>
      <c r="F198" s="31"/>
      <c r="G198" s="30"/>
    </row>
    <row r="199" spans="1:7" s="26" customFormat="1">
      <c r="A199" s="27"/>
      <c r="B199" s="28"/>
      <c r="C199" s="29"/>
      <c r="D199" s="83"/>
      <c r="E199" s="30"/>
      <c r="F199" s="31"/>
      <c r="G199" s="30"/>
    </row>
    <row r="200" spans="1:7" s="26" customFormat="1">
      <c r="A200" s="27"/>
      <c r="B200" s="28"/>
      <c r="C200" s="29"/>
      <c r="D200" s="83"/>
      <c r="E200" s="30"/>
      <c r="F200" s="31"/>
      <c r="G200" s="30"/>
    </row>
    <row r="201" spans="1:7" s="26" customFormat="1">
      <c r="A201" s="27"/>
      <c r="B201" s="28"/>
      <c r="C201" s="29"/>
      <c r="D201" s="83"/>
      <c r="E201" s="30"/>
      <c r="F201" s="31"/>
      <c r="G201" s="30"/>
    </row>
    <row r="202" spans="1:7" s="26" customFormat="1">
      <c r="A202" s="27"/>
      <c r="B202" s="28"/>
      <c r="C202" s="29"/>
      <c r="D202" s="83"/>
      <c r="E202" s="30"/>
      <c r="F202" s="31"/>
      <c r="G202" s="30"/>
    </row>
    <row r="203" spans="1:7" s="26" customFormat="1">
      <c r="A203" s="27"/>
      <c r="B203" s="28"/>
      <c r="C203" s="29"/>
      <c r="D203" s="83"/>
      <c r="E203" s="30"/>
      <c r="F203" s="31"/>
      <c r="G203" s="30"/>
    </row>
    <row r="204" spans="1:7" s="26" customFormat="1">
      <c r="A204" s="27"/>
      <c r="B204" s="28"/>
      <c r="C204" s="29"/>
      <c r="D204" s="83"/>
      <c r="E204" s="30"/>
      <c r="F204" s="31"/>
      <c r="G204" s="30"/>
    </row>
    <row r="205" spans="1:7" s="26" customFormat="1">
      <c r="A205" s="27"/>
      <c r="B205" s="28"/>
      <c r="C205" s="29"/>
      <c r="D205" s="83"/>
      <c r="E205" s="30"/>
      <c r="F205" s="31"/>
      <c r="G205" s="30"/>
    </row>
    <row r="206" spans="1:7" s="26" customFormat="1">
      <c r="A206" s="27"/>
      <c r="B206" s="28"/>
      <c r="C206" s="29"/>
      <c r="D206" s="83"/>
      <c r="E206" s="30"/>
      <c r="F206" s="31"/>
      <c r="G206" s="30"/>
    </row>
    <row r="207" spans="1:7" s="26" customFormat="1">
      <c r="A207" s="27"/>
      <c r="B207" s="28"/>
      <c r="C207" s="29"/>
      <c r="D207" s="83"/>
      <c r="E207" s="30"/>
      <c r="F207" s="31"/>
      <c r="G207" s="30"/>
    </row>
    <row r="208" spans="1:7" s="26" customFormat="1">
      <c r="A208" s="27"/>
      <c r="B208" s="28"/>
      <c r="C208" s="29"/>
      <c r="D208" s="83"/>
      <c r="E208" s="30"/>
      <c r="F208" s="31"/>
      <c r="G208" s="30"/>
    </row>
    <row r="209" spans="1:7" s="26" customFormat="1">
      <c r="A209" s="27"/>
      <c r="B209" s="28"/>
      <c r="C209" s="29"/>
      <c r="D209" s="83"/>
      <c r="E209" s="30"/>
      <c r="F209" s="31"/>
      <c r="G209" s="30"/>
    </row>
    <row r="210" spans="1:7" s="26" customFormat="1">
      <c r="A210" s="27"/>
      <c r="B210" s="28"/>
      <c r="C210" s="29"/>
      <c r="D210" s="83"/>
      <c r="E210" s="30"/>
      <c r="F210" s="31"/>
      <c r="G210" s="30"/>
    </row>
    <row r="211" spans="1:7" s="26" customFormat="1">
      <c r="A211" s="27"/>
      <c r="B211" s="28"/>
      <c r="C211" s="29"/>
      <c r="D211" s="83"/>
      <c r="E211" s="30"/>
      <c r="F211" s="31"/>
      <c r="G211" s="30"/>
    </row>
    <row r="212" spans="1:7" s="26" customFormat="1">
      <c r="A212" s="27"/>
      <c r="B212" s="28"/>
      <c r="C212" s="29"/>
      <c r="D212" s="83"/>
      <c r="E212" s="30"/>
      <c r="F212" s="31"/>
      <c r="G212" s="30"/>
    </row>
    <row r="213" spans="1:7" s="26" customFormat="1">
      <c r="A213" s="27"/>
      <c r="B213" s="28"/>
      <c r="C213" s="29"/>
      <c r="D213" s="83"/>
      <c r="E213" s="30"/>
      <c r="F213" s="31"/>
      <c r="G213" s="30"/>
    </row>
    <row r="214" spans="1:7" s="26" customFormat="1">
      <c r="A214" s="27"/>
      <c r="B214" s="28"/>
      <c r="C214" s="29"/>
      <c r="D214" s="83"/>
      <c r="E214" s="30"/>
      <c r="F214" s="31"/>
      <c r="G214" s="30"/>
    </row>
    <row r="215" spans="1:7" s="26" customFormat="1">
      <c r="A215" s="27"/>
      <c r="B215" s="28"/>
      <c r="C215" s="29"/>
      <c r="D215" s="83"/>
      <c r="E215" s="30"/>
      <c r="F215" s="31"/>
      <c r="G215" s="30"/>
    </row>
    <row r="216" spans="1:7" s="26" customFormat="1">
      <c r="A216" s="27"/>
      <c r="B216" s="28"/>
      <c r="C216" s="29"/>
      <c r="D216" s="83"/>
      <c r="E216" s="30"/>
      <c r="F216" s="31"/>
      <c r="G216" s="30"/>
    </row>
    <row r="217" spans="1:7" s="26" customFormat="1">
      <c r="A217" s="27"/>
      <c r="B217" s="28"/>
      <c r="C217" s="29"/>
      <c r="D217" s="83"/>
      <c r="E217" s="30"/>
      <c r="F217" s="31"/>
      <c r="G217" s="30"/>
    </row>
    <row r="218" spans="1:7" s="26" customFormat="1">
      <c r="A218" s="27"/>
      <c r="B218" s="28"/>
      <c r="C218" s="29"/>
      <c r="D218" s="83"/>
      <c r="E218" s="30"/>
      <c r="F218" s="31"/>
      <c r="G218" s="30"/>
    </row>
    <row r="219" spans="1:7" s="26" customFormat="1">
      <c r="A219" s="27"/>
      <c r="B219" s="28"/>
      <c r="C219" s="29"/>
      <c r="D219" s="83"/>
      <c r="E219" s="30"/>
      <c r="F219" s="31"/>
      <c r="G219" s="30"/>
    </row>
    <row r="220" spans="1:7" s="26" customFormat="1">
      <c r="A220" s="27"/>
      <c r="B220" s="28"/>
      <c r="C220" s="29"/>
      <c r="D220" s="83"/>
      <c r="E220" s="30"/>
      <c r="F220" s="31"/>
      <c r="G220" s="30"/>
    </row>
    <row r="221" spans="1:7" s="26" customFormat="1">
      <c r="A221" s="27"/>
      <c r="B221" s="28"/>
      <c r="C221" s="29"/>
      <c r="D221" s="83"/>
      <c r="E221" s="30"/>
      <c r="F221" s="31"/>
      <c r="G221" s="30"/>
    </row>
    <row r="222" spans="1:7" s="26" customFormat="1">
      <c r="A222" s="27"/>
      <c r="B222" s="28"/>
      <c r="C222" s="29"/>
      <c r="D222" s="83"/>
      <c r="E222" s="30"/>
      <c r="F222" s="31"/>
      <c r="G222" s="30"/>
    </row>
    <row r="223" spans="1:7" s="26" customFormat="1">
      <c r="A223" s="27"/>
      <c r="B223" s="28"/>
      <c r="C223" s="29"/>
      <c r="D223" s="83"/>
      <c r="E223" s="30"/>
      <c r="F223" s="31"/>
      <c r="G223" s="30"/>
    </row>
    <row r="224" spans="1:7" s="26" customFormat="1">
      <c r="A224" s="27"/>
      <c r="B224" s="28"/>
      <c r="C224" s="29"/>
      <c r="D224" s="83"/>
      <c r="E224" s="30"/>
      <c r="F224" s="31"/>
      <c r="G224" s="30"/>
    </row>
    <row r="225" spans="1:7" s="26" customFormat="1">
      <c r="A225" s="27"/>
      <c r="B225" s="28"/>
      <c r="C225" s="29"/>
      <c r="D225" s="83"/>
      <c r="E225" s="30"/>
      <c r="F225" s="31"/>
      <c r="G225" s="30"/>
    </row>
    <row r="226" spans="1:7" s="26" customFormat="1">
      <c r="A226" s="27"/>
      <c r="B226" s="28"/>
      <c r="C226" s="29"/>
      <c r="D226" s="83"/>
      <c r="E226" s="30"/>
      <c r="F226" s="31"/>
      <c r="G226" s="30"/>
    </row>
    <row r="227" spans="1:7" s="26" customFormat="1">
      <c r="A227" s="27"/>
      <c r="B227" s="28"/>
      <c r="C227" s="29"/>
      <c r="D227" s="83"/>
      <c r="E227" s="30"/>
      <c r="F227" s="31"/>
      <c r="G227" s="30"/>
    </row>
    <row r="228" spans="1:7" s="26" customFormat="1">
      <c r="A228" s="27"/>
      <c r="B228" s="28"/>
      <c r="C228" s="29"/>
      <c r="D228" s="83"/>
      <c r="E228" s="30"/>
      <c r="F228" s="31"/>
      <c r="G228" s="30"/>
    </row>
    <row r="229" spans="1:7" s="26" customFormat="1">
      <c r="A229" s="27"/>
      <c r="B229" s="28"/>
      <c r="C229" s="29"/>
      <c r="D229" s="83"/>
      <c r="E229" s="30"/>
      <c r="F229" s="31"/>
      <c r="G229" s="30"/>
    </row>
    <row r="230" spans="1:7" s="26" customFormat="1">
      <c r="A230" s="27"/>
      <c r="B230" s="28"/>
      <c r="C230" s="29"/>
      <c r="D230" s="83"/>
      <c r="E230" s="30"/>
      <c r="F230" s="31"/>
      <c r="G230" s="30"/>
    </row>
    <row r="231" spans="1:7" s="26" customFormat="1">
      <c r="A231" s="27"/>
      <c r="B231" s="28"/>
      <c r="C231" s="29"/>
      <c r="D231" s="83"/>
      <c r="E231" s="30"/>
      <c r="F231" s="31"/>
      <c r="G231" s="30"/>
    </row>
    <row r="232" spans="1:7" s="26" customFormat="1">
      <c r="A232" s="27"/>
      <c r="B232" s="28"/>
      <c r="C232" s="29"/>
      <c r="D232" s="83"/>
      <c r="E232" s="30"/>
      <c r="F232" s="31"/>
      <c r="G232" s="30"/>
    </row>
    <row r="233" spans="1:7" s="26" customFormat="1">
      <c r="A233" s="27"/>
      <c r="B233" s="28"/>
      <c r="C233" s="29"/>
      <c r="D233" s="83"/>
      <c r="E233" s="30"/>
      <c r="F233" s="31"/>
      <c r="G233" s="30"/>
    </row>
    <row r="234" spans="1:7" s="26" customFormat="1">
      <c r="A234" s="27"/>
      <c r="B234" s="28"/>
      <c r="C234" s="29"/>
      <c r="D234" s="83"/>
      <c r="E234" s="30"/>
      <c r="F234" s="31"/>
      <c r="G234" s="30"/>
    </row>
    <row r="235" spans="1:7" s="26" customFormat="1">
      <c r="A235" s="27"/>
      <c r="B235" s="28"/>
      <c r="C235" s="29"/>
      <c r="D235" s="83"/>
      <c r="E235" s="30"/>
      <c r="F235" s="31"/>
      <c r="G235" s="30"/>
    </row>
    <row r="236" spans="1:7" s="26" customFormat="1">
      <c r="A236" s="27"/>
      <c r="B236" s="28"/>
      <c r="C236" s="29"/>
      <c r="D236" s="83"/>
      <c r="E236" s="30"/>
      <c r="F236" s="31"/>
      <c r="G236" s="30"/>
    </row>
    <row r="237" spans="1:7" s="26" customFormat="1">
      <c r="A237" s="27"/>
      <c r="B237" s="28"/>
      <c r="C237" s="29"/>
      <c r="D237" s="83"/>
      <c r="E237" s="30"/>
      <c r="F237" s="31"/>
      <c r="G237" s="30"/>
    </row>
    <row r="238" spans="1:7" s="26" customFormat="1">
      <c r="A238" s="27"/>
      <c r="B238" s="28"/>
      <c r="C238" s="29"/>
      <c r="D238" s="83"/>
      <c r="E238" s="30"/>
      <c r="F238" s="31"/>
      <c r="G238" s="30"/>
    </row>
    <row r="239" spans="1:7" s="26" customFormat="1">
      <c r="A239" s="27"/>
      <c r="B239" s="28"/>
      <c r="C239" s="29"/>
      <c r="D239" s="83"/>
      <c r="E239" s="30"/>
      <c r="F239" s="31"/>
      <c r="G239" s="30"/>
    </row>
    <row r="240" spans="1:7" s="26" customFormat="1">
      <c r="A240" s="27"/>
      <c r="B240" s="28"/>
      <c r="C240" s="29"/>
      <c r="D240" s="83"/>
      <c r="E240" s="30"/>
      <c r="F240" s="31"/>
      <c r="G240" s="30"/>
    </row>
    <row r="241" spans="1:7" s="26" customFormat="1">
      <c r="A241" s="27"/>
      <c r="B241" s="28"/>
      <c r="C241" s="29"/>
      <c r="D241" s="83"/>
      <c r="E241" s="30"/>
      <c r="F241" s="31"/>
      <c r="G241" s="30"/>
    </row>
    <row r="242" spans="1:7" s="26" customFormat="1">
      <c r="A242" s="27"/>
      <c r="B242" s="28"/>
      <c r="C242" s="29"/>
      <c r="D242" s="83"/>
      <c r="E242" s="30"/>
      <c r="F242" s="31"/>
      <c r="G242" s="30"/>
    </row>
    <row r="243" spans="1:7" s="26" customFormat="1">
      <c r="A243" s="27"/>
      <c r="B243" s="28"/>
      <c r="C243" s="29"/>
      <c r="D243" s="83"/>
      <c r="E243" s="30"/>
      <c r="F243" s="31"/>
      <c r="G243" s="30"/>
    </row>
    <row r="244" spans="1:7" s="26" customFormat="1">
      <c r="A244" s="27"/>
      <c r="B244" s="28"/>
      <c r="C244" s="29"/>
      <c r="D244" s="83"/>
      <c r="E244" s="30"/>
      <c r="F244" s="31"/>
      <c r="G244" s="30"/>
    </row>
    <row r="245" spans="1:7" s="26" customFormat="1">
      <c r="A245" s="27"/>
      <c r="B245" s="28"/>
      <c r="C245" s="29"/>
      <c r="D245" s="83"/>
      <c r="E245" s="30"/>
      <c r="F245" s="31"/>
      <c r="G245" s="30"/>
    </row>
    <row r="246" spans="1:7" s="26" customFormat="1">
      <c r="A246" s="27"/>
      <c r="B246" s="28"/>
      <c r="C246" s="29"/>
      <c r="D246" s="83"/>
      <c r="E246" s="30"/>
      <c r="F246" s="31"/>
      <c r="G246" s="30"/>
    </row>
    <row r="247" spans="1:7" s="26" customFormat="1">
      <c r="A247" s="27"/>
      <c r="B247" s="28"/>
      <c r="C247" s="29"/>
      <c r="D247" s="83"/>
      <c r="E247" s="30"/>
      <c r="F247" s="31"/>
      <c r="G247" s="30"/>
    </row>
    <row r="248" spans="1:7" s="26" customFormat="1">
      <c r="A248" s="27"/>
      <c r="B248" s="28"/>
      <c r="C248" s="29"/>
      <c r="D248" s="83"/>
      <c r="E248" s="30"/>
      <c r="F248" s="31"/>
      <c r="G248" s="30"/>
    </row>
    <row r="249" spans="1:7" s="26" customFormat="1">
      <c r="A249" s="27"/>
      <c r="B249" s="28"/>
      <c r="C249" s="29"/>
      <c r="D249" s="83"/>
      <c r="E249" s="30"/>
      <c r="F249" s="31"/>
      <c r="G249" s="30"/>
    </row>
    <row r="250" spans="1:7" s="26" customFormat="1">
      <c r="A250" s="27"/>
      <c r="B250" s="28"/>
      <c r="C250" s="29"/>
      <c r="D250" s="83"/>
      <c r="E250" s="30"/>
      <c r="F250" s="31"/>
      <c r="G250" s="30"/>
    </row>
    <row r="251" spans="1:7" s="26" customFormat="1">
      <c r="A251" s="27"/>
      <c r="B251" s="28"/>
      <c r="C251" s="29"/>
      <c r="D251" s="83"/>
      <c r="E251" s="30"/>
      <c r="F251" s="31"/>
      <c r="G251" s="30"/>
    </row>
    <row r="252" spans="1:7" s="26" customFormat="1">
      <c r="A252" s="27"/>
      <c r="B252" s="28"/>
      <c r="C252" s="29"/>
      <c r="D252" s="83"/>
      <c r="E252" s="30"/>
      <c r="F252" s="31"/>
      <c r="G252" s="30"/>
    </row>
    <row r="253" spans="1:7" s="26" customFormat="1">
      <c r="A253" s="27"/>
      <c r="B253" s="28"/>
      <c r="C253" s="29"/>
      <c r="D253" s="83"/>
      <c r="E253" s="30"/>
      <c r="F253" s="31"/>
      <c r="G253" s="30"/>
    </row>
    <row r="254" spans="1:7" s="26" customFormat="1">
      <c r="A254" s="27"/>
      <c r="B254" s="28"/>
      <c r="C254" s="29"/>
      <c r="D254" s="83"/>
      <c r="E254" s="30"/>
      <c r="F254" s="31"/>
      <c r="G254" s="30"/>
    </row>
    <row r="255" spans="1:7" s="26" customFormat="1">
      <c r="A255" s="27"/>
      <c r="B255" s="28"/>
      <c r="C255" s="29"/>
      <c r="D255" s="83"/>
      <c r="E255" s="30"/>
      <c r="F255" s="31"/>
      <c r="G255" s="30"/>
    </row>
    <row r="256" spans="1:7" s="26" customFormat="1">
      <c r="A256" s="27"/>
      <c r="B256" s="28"/>
      <c r="C256" s="29"/>
      <c r="D256" s="83"/>
      <c r="E256" s="30"/>
      <c r="F256" s="31"/>
      <c r="G256" s="30"/>
    </row>
    <row r="257" spans="1:7" s="26" customFormat="1">
      <c r="A257" s="27"/>
      <c r="B257" s="28"/>
      <c r="C257" s="29"/>
      <c r="D257" s="83"/>
      <c r="E257" s="30"/>
      <c r="F257" s="31"/>
      <c r="G257" s="30"/>
    </row>
    <row r="258" spans="1:7" s="26" customFormat="1">
      <c r="A258" s="27"/>
      <c r="B258" s="28"/>
      <c r="C258" s="29"/>
      <c r="D258" s="83"/>
      <c r="E258" s="30"/>
      <c r="F258" s="31"/>
      <c r="G258" s="30"/>
    </row>
    <row r="259" spans="1:7" s="26" customFormat="1">
      <c r="A259" s="27"/>
      <c r="B259" s="28"/>
      <c r="C259" s="29"/>
      <c r="D259" s="83"/>
      <c r="E259" s="30"/>
      <c r="F259" s="31"/>
      <c r="G259" s="30"/>
    </row>
    <row r="260" spans="1:7" s="26" customFormat="1">
      <c r="A260" s="27"/>
      <c r="B260" s="28"/>
      <c r="C260" s="29"/>
      <c r="D260" s="83"/>
      <c r="E260" s="30"/>
      <c r="F260" s="31"/>
      <c r="G260" s="30"/>
    </row>
    <row r="261" spans="1:7" s="26" customFormat="1">
      <c r="A261" s="27"/>
      <c r="B261" s="28"/>
      <c r="C261" s="29"/>
      <c r="D261" s="83"/>
      <c r="E261" s="30"/>
      <c r="F261" s="31"/>
      <c r="G261" s="30"/>
    </row>
    <row r="262" spans="1:7" s="26" customFormat="1">
      <c r="A262" s="27"/>
      <c r="B262" s="28"/>
      <c r="C262" s="29"/>
      <c r="D262" s="83"/>
      <c r="E262" s="30"/>
      <c r="F262" s="31"/>
      <c r="G262" s="30"/>
    </row>
    <row r="263" spans="1:7" s="26" customFormat="1">
      <c r="A263" s="27"/>
      <c r="B263" s="28"/>
      <c r="C263" s="29"/>
      <c r="D263" s="83"/>
      <c r="E263" s="30"/>
      <c r="F263" s="31"/>
      <c r="G263" s="30"/>
    </row>
    <row r="264" spans="1:7" s="26" customFormat="1">
      <c r="A264" s="27"/>
      <c r="B264" s="28"/>
      <c r="C264" s="29"/>
      <c r="D264" s="83"/>
      <c r="E264" s="30"/>
      <c r="F264" s="31"/>
      <c r="G264" s="30"/>
    </row>
    <row r="265" spans="1:7" s="26" customFormat="1">
      <c r="A265" s="27"/>
      <c r="B265" s="28"/>
      <c r="C265" s="29"/>
      <c r="D265" s="83"/>
      <c r="E265" s="30"/>
      <c r="F265" s="31"/>
      <c r="G265" s="30"/>
    </row>
    <row r="266" spans="1:7" s="26" customFormat="1">
      <c r="A266" s="27"/>
      <c r="B266" s="28"/>
      <c r="C266" s="29"/>
      <c r="D266" s="83"/>
      <c r="E266" s="30"/>
      <c r="F266" s="31"/>
      <c r="G266" s="30"/>
    </row>
    <row r="267" spans="1:7" s="26" customFormat="1">
      <c r="A267" s="27"/>
      <c r="B267" s="28"/>
      <c r="C267" s="29"/>
      <c r="D267" s="83"/>
      <c r="E267" s="30"/>
      <c r="F267" s="31"/>
      <c r="G267" s="30"/>
    </row>
    <row r="268" spans="1:7" s="26" customFormat="1">
      <c r="A268" s="27"/>
      <c r="B268" s="28"/>
      <c r="C268" s="29"/>
      <c r="D268" s="83"/>
      <c r="E268" s="30"/>
      <c r="F268" s="31"/>
      <c r="G268" s="30"/>
    </row>
    <row r="269" spans="1:7" s="26" customFormat="1">
      <c r="A269" s="27"/>
      <c r="B269" s="28"/>
      <c r="C269" s="29"/>
      <c r="D269" s="83"/>
      <c r="E269" s="30"/>
      <c r="F269" s="31"/>
      <c r="G269" s="30"/>
    </row>
    <row r="270" spans="1:7" s="26" customFormat="1">
      <c r="A270" s="27"/>
      <c r="B270" s="28"/>
      <c r="C270" s="29"/>
      <c r="D270" s="83"/>
      <c r="E270" s="30"/>
      <c r="F270" s="31"/>
      <c r="G270" s="30"/>
    </row>
    <row r="271" spans="1:7" s="26" customFormat="1">
      <c r="A271" s="27"/>
      <c r="B271" s="28"/>
      <c r="C271" s="29"/>
      <c r="D271" s="83"/>
      <c r="E271" s="30"/>
      <c r="F271" s="31"/>
      <c r="G271" s="30"/>
    </row>
    <row r="272" spans="1:7" s="26" customFormat="1">
      <c r="A272" s="27"/>
      <c r="B272" s="28"/>
      <c r="C272" s="29"/>
      <c r="D272" s="83"/>
      <c r="E272" s="30"/>
      <c r="F272" s="31"/>
      <c r="G272" s="30"/>
    </row>
    <row r="273" spans="1:7" s="26" customFormat="1">
      <c r="A273" s="27"/>
      <c r="B273" s="28"/>
      <c r="C273" s="29"/>
      <c r="D273" s="83"/>
      <c r="E273" s="30"/>
      <c r="F273" s="31"/>
      <c r="G273" s="30"/>
    </row>
    <row r="274" spans="1:7" s="26" customFormat="1">
      <c r="A274" s="27"/>
      <c r="B274" s="28"/>
      <c r="C274" s="29"/>
      <c r="D274" s="83"/>
      <c r="E274" s="30"/>
      <c r="F274" s="31"/>
      <c r="G274" s="30"/>
    </row>
    <row r="275" spans="1:7" s="26" customFormat="1">
      <c r="A275" s="27"/>
      <c r="B275" s="28"/>
      <c r="C275" s="29"/>
      <c r="D275" s="83"/>
      <c r="E275" s="30"/>
      <c r="F275" s="31"/>
      <c r="G275" s="30"/>
    </row>
    <row r="276" spans="1:7" s="26" customFormat="1">
      <c r="A276" s="27"/>
      <c r="B276" s="28"/>
      <c r="C276" s="29"/>
      <c r="D276" s="83"/>
      <c r="E276" s="30"/>
      <c r="F276" s="31"/>
      <c r="G276" s="30"/>
    </row>
    <row r="277" spans="1:7" s="26" customFormat="1">
      <c r="A277" s="27"/>
      <c r="B277" s="28"/>
      <c r="C277" s="29"/>
      <c r="D277" s="83"/>
      <c r="E277" s="30"/>
      <c r="F277" s="31"/>
      <c r="G277" s="30"/>
    </row>
    <row r="278" spans="1:7" s="26" customFormat="1">
      <c r="A278" s="27"/>
      <c r="B278" s="28"/>
      <c r="C278" s="29"/>
      <c r="D278" s="83"/>
      <c r="E278" s="30"/>
      <c r="F278" s="31"/>
      <c r="G278" s="30"/>
    </row>
    <row r="279" spans="1:7" s="26" customFormat="1">
      <c r="A279" s="27"/>
      <c r="B279" s="28"/>
      <c r="C279" s="29"/>
      <c r="D279" s="83"/>
      <c r="E279" s="30"/>
      <c r="F279" s="31"/>
      <c r="G279" s="30"/>
    </row>
    <row r="280" spans="1:7" s="26" customFormat="1">
      <c r="A280" s="27"/>
      <c r="B280" s="28"/>
      <c r="C280" s="29"/>
      <c r="D280" s="83"/>
      <c r="E280" s="30"/>
      <c r="F280" s="31"/>
      <c r="G280" s="30"/>
    </row>
    <row r="281" spans="1:7" s="26" customFormat="1">
      <c r="A281" s="27"/>
      <c r="B281" s="28"/>
      <c r="C281" s="29"/>
      <c r="D281" s="83"/>
      <c r="E281" s="30"/>
      <c r="F281" s="31"/>
      <c r="G281" s="30"/>
    </row>
    <row r="282" spans="1:7" s="26" customFormat="1">
      <c r="A282" s="27"/>
      <c r="B282" s="28"/>
      <c r="C282" s="29"/>
      <c r="D282" s="83"/>
      <c r="E282" s="30"/>
      <c r="F282" s="31"/>
      <c r="G282" s="30"/>
    </row>
    <row r="283" spans="1:7" s="26" customFormat="1">
      <c r="A283" s="27"/>
      <c r="B283" s="28"/>
      <c r="C283" s="29"/>
      <c r="D283" s="83"/>
      <c r="E283" s="30"/>
      <c r="F283" s="31"/>
      <c r="G283" s="30"/>
    </row>
    <row r="284" spans="1:7" s="26" customFormat="1">
      <c r="A284" s="27"/>
      <c r="B284" s="28"/>
      <c r="C284" s="29"/>
      <c r="D284" s="83"/>
      <c r="E284" s="30"/>
      <c r="F284" s="31"/>
      <c r="G284" s="30"/>
    </row>
    <row r="285" spans="1:7" s="26" customFormat="1">
      <c r="A285" s="27"/>
      <c r="B285" s="28"/>
      <c r="C285" s="29"/>
      <c r="D285" s="83"/>
      <c r="E285" s="30"/>
      <c r="F285" s="31"/>
      <c r="G285" s="30"/>
    </row>
    <row r="286" spans="1:7" s="26" customFormat="1">
      <c r="A286" s="27"/>
      <c r="B286" s="28"/>
      <c r="C286" s="29"/>
      <c r="D286" s="83"/>
      <c r="E286" s="30"/>
      <c r="F286" s="31"/>
      <c r="G286" s="30"/>
    </row>
    <row r="287" spans="1:7" s="26" customFormat="1">
      <c r="A287" s="27"/>
      <c r="B287" s="28"/>
      <c r="C287" s="29"/>
      <c r="D287" s="83"/>
      <c r="E287" s="30"/>
      <c r="F287" s="31"/>
      <c r="G287" s="30"/>
    </row>
    <row r="288" spans="1:7" s="26" customFormat="1">
      <c r="A288" s="27"/>
      <c r="B288" s="28"/>
      <c r="C288" s="29"/>
      <c r="D288" s="83"/>
      <c r="E288" s="30"/>
      <c r="F288" s="31"/>
      <c r="G288" s="30"/>
    </row>
    <row r="289" spans="1:7" s="26" customFormat="1">
      <c r="A289" s="27"/>
      <c r="B289" s="28"/>
      <c r="C289" s="29"/>
      <c r="D289" s="83"/>
      <c r="E289" s="30"/>
      <c r="F289" s="31"/>
      <c r="G289" s="30"/>
    </row>
    <row r="290" spans="1:7" s="26" customFormat="1">
      <c r="A290" s="27"/>
      <c r="B290" s="28"/>
      <c r="C290" s="29"/>
      <c r="D290" s="83"/>
      <c r="E290" s="30"/>
      <c r="F290" s="31"/>
      <c r="G290" s="30"/>
    </row>
    <row r="291" spans="1:7" s="26" customFormat="1">
      <c r="A291" s="27"/>
      <c r="B291" s="28"/>
      <c r="C291" s="29"/>
      <c r="D291" s="83"/>
      <c r="E291" s="30"/>
      <c r="F291" s="31"/>
      <c r="G291" s="30"/>
    </row>
    <row r="292" spans="1:7" s="26" customFormat="1">
      <c r="A292" s="27"/>
      <c r="B292" s="28"/>
      <c r="C292" s="29"/>
      <c r="D292" s="83"/>
      <c r="E292" s="30"/>
      <c r="F292" s="31"/>
      <c r="G292" s="30"/>
    </row>
    <row r="293" spans="1:7" s="26" customFormat="1">
      <c r="A293" s="27"/>
      <c r="B293" s="28"/>
      <c r="C293" s="29"/>
      <c r="D293" s="83"/>
      <c r="E293" s="30"/>
      <c r="F293" s="31"/>
      <c r="G293" s="30"/>
    </row>
    <row r="294" spans="1:7" s="26" customFormat="1">
      <c r="A294" s="27"/>
      <c r="B294" s="28"/>
      <c r="C294" s="29"/>
      <c r="D294" s="83"/>
      <c r="E294" s="30"/>
      <c r="F294" s="31"/>
      <c r="G294" s="30"/>
    </row>
    <row r="295" spans="1:7" s="26" customFormat="1">
      <c r="A295" s="27"/>
      <c r="B295" s="28"/>
      <c r="C295" s="29"/>
      <c r="D295" s="83"/>
      <c r="E295" s="30"/>
      <c r="F295" s="31"/>
      <c r="G295" s="30"/>
    </row>
    <row r="296" spans="1:7" s="26" customFormat="1">
      <c r="A296" s="27"/>
      <c r="B296" s="28"/>
      <c r="C296" s="29"/>
      <c r="D296" s="83"/>
      <c r="E296" s="30"/>
      <c r="F296" s="31"/>
      <c r="G296" s="30"/>
    </row>
    <row r="297" spans="1:7" s="26" customFormat="1">
      <c r="A297" s="27"/>
      <c r="B297" s="28"/>
      <c r="C297" s="29"/>
      <c r="D297" s="83"/>
      <c r="E297" s="30"/>
      <c r="F297" s="31"/>
      <c r="G297" s="30"/>
    </row>
    <row r="298" spans="1:7" s="26" customFormat="1">
      <c r="A298" s="27"/>
      <c r="B298" s="28"/>
      <c r="C298" s="29"/>
      <c r="D298" s="83"/>
      <c r="E298" s="30"/>
      <c r="F298" s="31"/>
      <c r="G298" s="30"/>
    </row>
    <row r="299" spans="1:7" s="26" customFormat="1">
      <c r="A299" s="27"/>
      <c r="B299" s="28"/>
      <c r="C299" s="29"/>
      <c r="D299" s="83"/>
      <c r="E299" s="30"/>
      <c r="F299" s="31"/>
      <c r="G299" s="30"/>
    </row>
    <row r="300" spans="1:7" s="26" customFormat="1">
      <c r="A300" s="27"/>
      <c r="B300" s="28"/>
      <c r="C300" s="29"/>
      <c r="D300" s="83"/>
      <c r="E300" s="30"/>
      <c r="F300" s="31"/>
      <c r="G300" s="30"/>
    </row>
    <row r="301" spans="1:7" s="26" customFormat="1">
      <c r="A301" s="27"/>
      <c r="B301" s="28"/>
      <c r="C301" s="29"/>
      <c r="D301" s="83"/>
      <c r="E301" s="30"/>
      <c r="F301" s="31"/>
      <c r="G301" s="30"/>
    </row>
    <row r="302" spans="1:7" s="26" customFormat="1">
      <c r="A302" s="27"/>
      <c r="B302" s="28"/>
      <c r="C302" s="29"/>
      <c r="D302" s="83"/>
      <c r="E302" s="30"/>
      <c r="F302" s="31"/>
      <c r="G302" s="30"/>
    </row>
    <row r="303" spans="1:7" s="26" customFormat="1">
      <c r="A303" s="27"/>
      <c r="B303" s="28"/>
      <c r="C303" s="29"/>
      <c r="D303" s="83"/>
      <c r="E303" s="30"/>
      <c r="F303" s="31"/>
      <c r="G303" s="30"/>
    </row>
    <row r="304" spans="1:7" s="26" customFormat="1">
      <c r="A304" s="27"/>
      <c r="B304" s="28"/>
      <c r="C304" s="29"/>
      <c r="D304" s="83"/>
      <c r="E304" s="30"/>
      <c r="F304" s="31"/>
      <c r="G304" s="30"/>
    </row>
    <row r="305" spans="1:7" s="26" customFormat="1">
      <c r="A305" s="27"/>
      <c r="B305" s="28"/>
      <c r="C305" s="29"/>
      <c r="D305" s="83"/>
      <c r="E305" s="30"/>
      <c r="F305" s="31"/>
      <c r="G305" s="30"/>
    </row>
    <row r="306" spans="1:7" s="26" customFormat="1">
      <c r="A306" s="27"/>
      <c r="B306" s="28"/>
      <c r="C306" s="29"/>
      <c r="D306" s="83"/>
      <c r="E306" s="30"/>
      <c r="F306" s="31"/>
      <c r="G306" s="30"/>
    </row>
    <row r="307" spans="1:7" s="26" customFormat="1">
      <c r="A307" s="27"/>
      <c r="B307" s="28"/>
      <c r="C307" s="29"/>
      <c r="D307" s="83"/>
      <c r="E307" s="30"/>
      <c r="F307" s="31"/>
      <c r="G307" s="30"/>
    </row>
    <row r="308" spans="1:7" s="26" customFormat="1">
      <c r="A308" s="27"/>
      <c r="B308" s="28"/>
      <c r="C308" s="29"/>
      <c r="D308" s="83"/>
      <c r="E308" s="30"/>
      <c r="F308" s="31"/>
      <c r="G308" s="30"/>
    </row>
    <row r="309" spans="1:7" s="26" customFormat="1">
      <c r="A309" s="27"/>
      <c r="B309" s="28"/>
      <c r="C309" s="29"/>
      <c r="D309" s="83"/>
      <c r="E309" s="30"/>
      <c r="F309" s="31"/>
      <c r="G309" s="30"/>
    </row>
    <row r="310" spans="1:7" s="26" customFormat="1">
      <c r="A310" s="27"/>
      <c r="B310" s="28"/>
      <c r="C310" s="29"/>
      <c r="D310" s="83"/>
      <c r="E310" s="30"/>
      <c r="F310" s="31"/>
      <c r="G310" s="30"/>
    </row>
    <row r="311" spans="1:7" s="26" customFormat="1">
      <c r="A311" s="27"/>
      <c r="B311" s="28"/>
      <c r="C311" s="29"/>
      <c r="D311" s="83"/>
      <c r="E311" s="30"/>
      <c r="F311" s="31"/>
      <c r="G311" s="30"/>
    </row>
    <row r="312" spans="1:7" s="26" customFormat="1">
      <c r="A312" s="27"/>
      <c r="B312" s="28"/>
      <c r="C312" s="29"/>
      <c r="D312" s="83"/>
      <c r="E312" s="30"/>
      <c r="F312" s="31"/>
      <c r="G312" s="30"/>
    </row>
    <row r="313" spans="1:7" s="26" customFormat="1">
      <c r="A313" s="27"/>
      <c r="B313" s="28"/>
      <c r="C313" s="29"/>
      <c r="D313" s="83"/>
      <c r="E313" s="30"/>
      <c r="F313" s="31"/>
      <c r="G313" s="30"/>
    </row>
    <row r="314" spans="1:7" s="26" customFormat="1">
      <c r="A314" s="27"/>
      <c r="B314" s="28"/>
      <c r="C314" s="29"/>
      <c r="D314" s="83"/>
      <c r="E314" s="30"/>
      <c r="F314" s="31"/>
      <c r="G314" s="30"/>
    </row>
    <row r="315" spans="1:7" s="26" customFormat="1">
      <c r="A315" s="27"/>
      <c r="B315" s="28"/>
      <c r="C315" s="29"/>
      <c r="D315" s="83"/>
      <c r="E315" s="30"/>
      <c r="F315" s="31"/>
      <c r="G315" s="30"/>
    </row>
    <row r="316" spans="1:7" s="26" customFormat="1">
      <c r="A316" s="27"/>
      <c r="B316" s="28"/>
      <c r="C316" s="29"/>
      <c r="D316" s="83"/>
      <c r="E316" s="30"/>
      <c r="F316" s="31"/>
      <c r="G316" s="30"/>
    </row>
    <row r="317" spans="1:7" s="26" customFormat="1">
      <c r="A317" s="27"/>
      <c r="B317" s="28"/>
      <c r="C317" s="29"/>
      <c r="D317" s="83"/>
      <c r="E317" s="30"/>
      <c r="F317" s="31"/>
      <c r="G317" s="30"/>
    </row>
    <row r="318" spans="1:7" s="26" customFormat="1">
      <c r="A318" s="27"/>
      <c r="B318" s="28"/>
      <c r="C318" s="29"/>
      <c r="D318" s="83"/>
      <c r="E318" s="30"/>
      <c r="F318" s="31"/>
      <c r="G318" s="30"/>
    </row>
    <row r="319" spans="1:7" s="26" customFormat="1">
      <c r="A319" s="27"/>
      <c r="B319" s="28"/>
      <c r="C319" s="29"/>
      <c r="D319" s="83"/>
      <c r="E319" s="30"/>
      <c r="F319" s="31"/>
      <c r="G319" s="30"/>
    </row>
    <row r="320" spans="1:7" s="26" customFormat="1">
      <c r="A320" s="27"/>
      <c r="B320" s="28"/>
      <c r="C320" s="29"/>
      <c r="D320" s="83"/>
      <c r="E320" s="30"/>
      <c r="F320" s="31"/>
      <c r="G320" s="30"/>
    </row>
    <row r="321" spans="1:7" s="26" customFormat="1">
      <c r="A321" s="27"/>
      <c r="B321" s="28"/>
      <c r="C321" s="29"/>
      <c r="D321" s="83"/>
      <c r="E321" s="30"/>
      <c r="F321" s="31"/>
      <c r="G321" s="30"/>
    </row>
    <row r="322" spans="1:7" s="26" customFormat="1">
      <c r="A322" s="27"/>
      <c r="B322" s="28"/>
      <c r="C322" s="29"/>
      <c r="D322" s="83"/>
      <c r="E322" s="30"/>
      <c r="F322" s="31"/>
      <c r="G322" s="30"/>
    </row>
    <row r="323" spans="1:7" s="26" customFormat="1">
      <c r="A323" s="27"/>
      <c r="B323" s="28"/>
      <c r="C323" s="29"/>
      <c r="D323" s="83"/>
      <c r="E323" s="30"/>
      <c r="F323" s="31"/>
      <c r="G323" s="30"/>
    </row>
    <row r="324" spans="1:7" s="26" customFormat="1">
      <c r="A324" s="27"/>
      <c r="B324" s="28"/>
      <c r="C324" s="29"/>
      <c r="D324" s="83"/>
      <c r="E324" s="30"/>
      <c r="F324" s="31"/>
      <c r="G324" s="30"/>
    </row>
    <row r="325" spans="1:7" s="26" customFormat="1">
      <c r="A325" s="27"/>
      <c r="B325" s="28"/>
      <c r="C325" s="29"/>
      <c r="D325" s="83"/>
      <c r="E325" s="30"/>
      <c r="F325" s="31"/>
      <c r="G325" s="30"/>
    </row>
    <row r="326" spans="1:7" s="26" customFormat="1">
      <c r="A326" s="27"/>
      <c r="B326" s="28"/>
      <c r="C326" s="29"/>
      <c r="D326" s="83"/>
      <c r="E326" s="30"/>
      <c r="F326" s="31"/>
      <c r="G326" s="30"/>
    </row>
    <row r="327" spans="1:7" s="26" customFormat="1">
      <c r="A327" s="27"/>
      <c r="B327" s="28"/>
      <c r="C327" s="29"/>
      <c r="D327" s="83"/>
      <c r="E327" s="30"/>
      <c r="F327" s="31"/>
      <c r="G327" s="30"/>
    </row>
    <row r="328" spans="1:7" s="26" customFormat="1">
      <c r="A328" s="27"/>
      <c r="B328" s="28"/>
      <c r="C328" s="29"/>
      <c r="D328" s="83"/>
      <c r="E328" s="30"/>
      <c r="F328" s="31"/>
      <c r="G328" s="30"/>
    </row>
    <row r="329" spans="1:7" s="26" customFormat="1">
      <c r="A329" s="27"/>
      <c r="B329" s="28"/>
      <c r="C329" s="29"/>
      <c r="D329" s="83"/>
      <c r="E329" s="30"/>
      <c r="F329" s="31"/>
      <c r="G329" s="30"/>
    </row>
    <row r="330" spans="1:7" s="26" customFormat="1">
      <c r="A330" s="27"/>
      <c r="B330" s="28"/>
      <c r="C330" s="29"/>
      <c r="D330" s="83"/>
      <c r="E330" s="30"/>
      <c r="F330" s="31"/>
      <c r="G330" s="30"/>
    </row>
    <row r="331" spans="1:7" s="26" customFormat="1">
      <c r="A331" s="27"/>
      <c r="B331" s="28"/>
      <c r="C331" s="29"/>
      <c r="D331" s="83"/>
      <c r="E331" s="30"/>
      <c r="F331" s="31"/>
      <c r="G331" s="30"/>
    </row>
    <row r="332" spans="1:7" s="26" customFormat="1">
      <c r="A332" s="27"/>
      <c r="B332" s="28"/>
      <c r="C332" s="29"/>
      <c r="D332" s="83"/>
      <c r="E332" s="30"/>
      <c r="F332" s="31"/>
      <c r="G332" s="30"/>
    </row>
    <row r="333" spans="1:7" s="26" customFormat="1">
      <c r="A333" s="27"/>
      <c r="B333" s="28"/>
      <c r="C333" s="29"/>
      <c r="D333" s="83"/>
      <c r="E333" s="30"/>
      <c r="F333" s="31"/>
      <c r="G333" s="30"/>
    </row>
    <row r="334" spans="1:7" s="26" customFormat="1">
      <c r="A334" s="27"/>
      <c r="B334" s="28"/>
      <c r="C334" s="29"/>
      <c r="D334" s="83"/>
      <c r="E334" s="30"/>
      <c r="F334" s="31"/>
      <c r="G334" s="30"/>
    </row>
    <row r="335" spans="1:7" s="26" customFormat="1">
      <c r="A335" s="27"/>
      <c r="B335" s="28"/>
      <c r="C335" s="29"/>
      <c r="D335" s="83"/>
      <c r="E335" s="30"/>
      <c r="F335" s="31"/>
      <c r="G335" s="30"/>
    </row>
    <row r="336" spans="1:7" s="26" customFormat="1">
      <c r="A336" s="27"/>
      <c r="B336" s="28"/>
      <c r="C336" s="29"/>
      <c r="D336" s="83"/>
      <c r="E336" s="30"/>
      <c r="F336" s="31"/>
      <c r="G336" s="30"/>
    </row>
    <row r="337" spans="1:7" s="26" customFormat="1">
      <c r="A337" s="27"/>
      <c r="B337" s="28"/>
      <c r="C337" s="29"/>
      <c r="D337" s="83"/>
      <c r="E337" s="30"/>
      <c r="F337" s="31"/>
      <c r="G337" s="30"/>
    </row>
    <row r="338" spans="1:7" s="26" customFormat="1">
      <c r="A338" s="27"/>
      <c r="B338" s="28"/>
      <c r="C338" s="29"/>
      <c r="D338" s="83"/>
      <c r="E338" s="30"/>
      <c r="F338" s="31"/>
      <c r="G338" s="30"/>
    </row>
    <row r="339" spans="1:7" s="26" customFormat="1">
      <c r="A339" s="27"/>
      <c r="B339" s="28"/>
      <c r="C339" s="29"/>
      <c r="D339" s="83"/>
      <c r="E339" s="30"/>
      <c r="F339" s="31"/>
      <c r="G339" s="30"/>
    </row>
    <row r="340" spans="1:7" s="26" customFormat="1">
      <c r="A340" s="27"/>
      <c r="B340" s="28"/>
      <c r="C340" s="29"/>
      <c r="D340" s="83"/>
      <c r="E340" s="30"/>
      <c r="F340" s="31"/>
      <c r="G340" s="30"/>
    </row>
    <row r="341" spans="1:7" s="26" customFormat="1">
      <c r="A341" s="27"/>
      <c r="B341" s="28"/>
      <c r="C341" s="29"/>
      <c r="D341" s="83"/>
      <c r="E341" s="30"/>
      <c r="F341" s="31"/>
      <c r="G341" s="30"/>
    </row>
    <row r="342" spans="1:7" s="26" customFormat="1">
      <c r="A342" s="27"/>
      <c r="B342" s="28"/>
      <c r="C342" s="29"/>
      <c r="D342" s="83"/>
      <c r="E342" s="30"/>
      <c r="F342" s="31"/>
      <c r="G342" s="30"/>
    </row>
    <row r="343" spans="1:7" s="26" customFormat="1">
      <c r="A343" s="27"/>
      <c r="B343" s="28"/>
      <c r="C343" s="29"/>
      <c r="D343" s="83"/>
      <c r="E343" s="30"/>
      <c r="F343" s="31"/>
      <c r="G343" s="30"/>
    </row>
    <row r="344" spans="1:7" s="26" customFormat="1">
      <c r="A344" s="27"/>
      <c r="B344" s="28"/>
      <c r="C344" s="29"/>
      <c r="D344" s="83"/>
      <c r="E344" s="30"/>
      <c r="F344" s="31"/>
      <c r="G344" s="30"/>
    </row>
    <row r="345" spans="1:7" s="26" customFormat="1">
      <c r="A345" s="27"/>
      <c r="B345" s="28"/>
      <c r="C345" s="29"/>
      <c r="D345" s="83"/>
      <c r="E345" s="30"/>
      <c r="F345" s="31"/>
      <c r="G345" s="30"/>
    </row>
    <row r="346" spans="1:7" s="26" customFormat="1">
      <c r="A346" s="27"/>
      <c r="B346" s="28"/>
      <c r="C346" s="29"/>
      <c r="D346" s="83"/>
      <c r="E346" s="30"/>
      <c r="F346" s="31"/>
      <c r="G346" s="30"/>
    </row>
    <row r="347" spans="1:7" s="26" customFormat="1">
      <c r="A347" s="27"/>
      <c r="B347" s="28"/>
      <c r="C347" s="29"/>
      <c r="D347" s="83"/>
      <c r="E347" s="30"/>
      <c r="F347" s="31"/>
      <c r="G347" s="30"/>
    </row>
    <row r="348" spans="1:7" s="26" customFormat="1">
      <c r="A348" s="27"/>
      <c r="B348" s="28"/>
      <c r="C348" s="29"/>
      <c r="D348" s="83"/>
      <c r="E348" s="30"/>
      <c r="F348" s="31"/>
      <c r="G348" s="30"/>
    </row>
    <row r="349" spans="1:7" s="26" customFormat="1">
      <c r="A349" s="27"/>
      <c r="B349" s="28"/>
      <c r="C349" s="29"/>
      <c r="D349" s="83"/>
      <c r="E349" s="30"/>
      <c r="F349" s="31"/>
      <c r="G349" s="30"/>
    </row>
    <row r="350" spans="1:7" s="26" customFormat="1">
      <c r="A350" s="27"/>
      <c r="B350" s="28"/>
      <c r="C350" s="29"/>
      <c r="D350" s="83"/>
      <c r="E350" s="30"/>
      <c r="F350" s="31"/>
      <c r="G350" s="30"/>
    </row>
    <row r="351" spans="1:7" s="26" customFormat="1">
      <c r="A351" s="27"/>
      <c r="B351" s="28"/>
      <c r="C351" s="29"/>
      <c r="D351" s="83"/>
      <c r="E351" s="30"/>
      <c r="F351" s="31"/>
      <c r="G351" s="30"/>
    </row>
    <row r="352" spans="1:7" s="26" customFormat="1">
      <c r="A352" s="27"/>
      <c r="B352" s="28"/>
      <c r="C352" s="29"/>
      <c r="D352" s="83"/>
      <c r="E352" s="30"/>
      <c r="F352" s="31"/>
      <c r="G352" s="30"/>
    </row>
    <row r="353" spans="1:7" s="26" customFormat="1">
      <c r="A353" s="27"/>
      <c r="B353" s="28"/>
      <c r="C353" s="29"/>
      <c r="D353" s="83"/>
      <c r="E353" s="30"/>
      <c r="F353" s="31"/>
      <c r="G353" s="30"/>
    </row>
    <row r="354" spans="1:7" s="26" customFormat="1">
      <c r="A354" s="27"/>
      <c r="B354" s="28"/>
      <c r="C354" s="29"/>
      <c r="D354" s="83"/>
      <c r="E354" s="30"/>
      <c r="F354" s="31"/>
      <c r="G354" s="30"/>
    </row>
    <row r="355" spans="1:7" s="26" customFormat="1">
      <c r="A355" s="27"/>
      <c r="B355" s="28"/>
      <c r="C355" s="29"/>
      <c r="D355" s="83"/>
      <c r="E355" s="30"/>
      <c r="F355" s="31"/>
      <c r="G355" s="30"/>
    </row>
    <row r="356" spans="1:7" s="26" customFormat="1">
      <c r="A356" s="27"/>
      <c r="B356" s="28"/>
      <c r="C356" s="29"/>
      <c r="D356" s="83"/>
      <c r="E356" s="30"/>
      <c r="F356" s="31"/>
      <c r="G356" s="30"/>
    </row>
    <row r="357" spans="1:7" s="26" customFormat="1">
      <c r="A357" s="27"/>
      <c r="B357" s="28"/>
      <c r="C357" s="29"/>
      <c r="D357" s="83"/>
      <c r="E357" s="30"/>
      <c r="F357" s="31"/>
      <c r="G357" s="30"/>
    </row>
    <row r="358" spans="1:7" s="26" customFormat="1">
      <c r="A358" s="27"/>
      <c r="B358" s="28"/>
      <c r="C358" s="29"/>
      <c r="D358" s="83"/>
      <c r="E358" s="30"/>
      <c r="F358" s="31"/>
      <c r="G358" s="30"/>
    </row>
    <row r="359" spans="1:7" s="26" customFormat="1">
      <c r="A359" s="27"/>
      <c r="B359" s="28"/>
      <c r="C359" s="29"/>
      <c r="D359" s="83"/>
      <c r="E359" s="30"/>
      <c r="F359" s="31"/>
      <c r="G359" s="30"/>
    </row>
    <row r="360" spans="1:7" s="26" customFormat="1">
      <c r="A360" s="27"/>
      <c r="B360" s="28"/>
      <c r="C360" s="29"/>
      <c r="D360" s="83"/>
      <c r="E360" s="30"/>
      <c r="F360" s="31"/>
      <c r="G360" s="30"/>
    </row>
    <row r="361" spans="1:7" s="26" customFormat="1">
      <c r="A361" s="27"/>
      <c r="B361" s="28"/>
      <c r="C361" s="29"/>
      <c r="D361" s="83"/>
      <c r="E361" s="30"/>
      <c r="F361" s="31"/>
      <c r="G361" s="30"/>
    </row>
    <row r="362" spans="1:7" s="26" customFormat="1">
      <c r="A362" s="27"/>
      <c r="B362" s="28"/>
      <c r="C362" s="29"/>
      <c r="D362" s="83"/>
      <c r="E362" s="30"/>
      <c r="F362" s="31"/>
      <c r="G362" s="30"/>
    </row>
    <row r="363" spans="1:7" s="26" customFormat="1">
      <c r="A363" s="27"/>
      <c r="B363" s="28"/>
      <c r="C363" s="29"/>
      <c r="D363" s="83"/>
      <c r="E363" s="30"/>
      <c r="F363" s="31"/>
      <c r="G363" s="30"/>
    </row>
    <row r="364" spans="1:7" s="26" customFormat="1">
      <c r="A364" s="27"/>
      <c r="B364" s="28"/>
      <c r="C364" s="29"/>
      <c r="D364" s="83"/>
      <c r="E364" s="30"/>
      <c r="F364" s="31"/>
      <c r="G364" s="30"/>
    </row>
    <row r="365" spans="1:7" s="26" customFormat="1">
      <c r="A365" s="27"/>
      <c r="B365" s="28"/>
      <c r="C365" s="29"/>
      <c r="D365" s="83"/>
      <c r="E365" s="30"/>
      <c r="F365" s="31"/>
      <c r="G365" s="30"/>
    </row>
    <row r="366" spans="1:7" s="26" customFormat="1">
      <c r="A366" s="27"/>
      <c r="B366" s="28"/>
      <c r="C366" s="29"/>
      <c r="D366" s="83"/>
      <c r="E366" s="30"/>
      <c r="F366" s="31"/>
      <c r="G366" s="30"/>
    </row>
    <row r="367" spans="1:7" s="26" customFormat="1">
      <c r="A367" s="27"/>
      <c r="B367" s="28"/>
      <c r="C367" s="29"/>
      <c r="D367" s="83"/>
      <c r="E367" s="30"/>
      <c r="F367" s="31"/>
      <c r="G367" s="30"/>
    </row>
    <row r="368" spans="1:7" s="26" customFormat="1">
      <c r="A368" s="27"/>
      <c r="B368" s="28"/>
      <c r="C368" s="29"/>
      <c r="D368" s="83"/>
      <c r="E368" s="30"/>
      <c r="F368" s="31"/>
      <c r="G368" s="30"/>
    </row>
    <row r="369" spans="1:7" s="26" customFormat="1">
      <c r="A369" s="27"/>
      <c r="B369" s="28"/>
      <c r="C369" s="29"/>
      <c r="D369" s="83"/>
      <c r="E369" s="30"/>
      <c r="F369" s="31"/>
      <c r="G369" s="30"/>
    </row>
    <row r="370" spans="1:7" s="26" customFormat="1">
      <c r="A370" s="27"/>
      <c r="B370" s="28"/>
      <c r="C370" s="29"/>
      <c r="D370" s="83"/>
      <c r="E370" s="30"/>
      <c r="F370" s="31"/>
      <c r="G370" s="30"/>
    </row>
    <row r="371" spans="1:7" s="26" customFormat="1">
      <c r="A371" s="27"/>
      <c r="B371" s="28"/>
      <c r="C371" s="29"/>
      <c r="D371" s="83"/>
      <c r="E371" s="30"/>
      <c r="F371" s="31"/>
      <c r="G371" s="30"/>
    </row>
    <row r="372" spans="1:7" s="26" customFormat="1">
      <c r="A372" s="27"/>
      <c r="B372" s="28"/>
      <c r="C372" s="29"/>
      <c r="D372" s="83"/>
      <c r="E372" s="30"/>
      <c r="F372" s="31"/>
      <c r="G372" s="30"/>
    </row>
    <row r="373" spans="1:7" s="26" customFormat="1">
      <c r="A373" s="27"/>
      <c r="B373" s="28"/>
      <c r="C373" s="29"/>
      <c r="D373" s="83"/>
      <c r="E373" s="30"/>
      <c r="F373" s="31"/>
      <c r="G373" s="30"/>
    </row>
    <row r="374" spans="1:7" s="26" customFormat="1">
      <c r="A374" s="27"/>
      <c r="B374" s="28"/>
      <c r="C374" s="29"/>
      <c r="D374" s="83"/>
      <c r="E374" s="30"/>
      <c r="F374" s="31"/>
      <c r="G374" s="30"/>
    </row>
    <row r="375" spans="1:7" s="26" customFormat="1">
      <c r="A375" s="27"/>
      <c r="B375" s="28"/>
      <c r="C375" s="29"/>
      <c r="D375" s="83"/>
      <c r="E375" s="30"/>
      <c r="F375" s="31"/>
      <c r="G375" s="30"/>
    </row>
    <row r="376" spans="1:7" s="26" customFormat="1">
      <c r="A376" s="27"/>
      <c r="B376" s="28"/>
      <c r="C376" s="29"/>
      <c r="D376" s="83"/>
      <c r="E376" s="30"/>
      <c r="F376" s="31"/>
      <c r="G376" s="30"/>
    </row>
    <row r="377" spans="1:7" s="26" customFormat="1">
      <c r="A377" s="27"/>
      <c r="B377" s="28"/>
      <c r="C377" s="29"/>
      <c r="D377" s="83"/>
      <c r="E377" s="30"/>
      <c r="F377" s="31"/>
      <c r="G377" s="30"/>
    </row>
  </sheetData>
  <mergeCells count="9">
    <mergeCell ref="C64:G64"/>
    <mergeCell ref="C63:G63"/>
    <mergeCell ref="A1:A62"/>
    <mergeCell ref="B1:C6"/>
    <mergeCell ref="B11:C11"/>
    <mergeCell ref="F11:F12"/>
    <mergeCell ref="B10:C10"/>
    <mergeCell ref="B7:C7"/>
    <mergeCell ref="E7:G7"/>
  </mergeCells>
  <phoneticPr fontId="72" type="noConversion"/>
  <hyperlinks>
    <hyperlink ref="B11:C11" location="'ΠΡΟΤΕΙΝΟΜΕΝΟΣ ΤΙΜΟΚΑΤΑΛΟΓΟΣ'!A1" display="ΣΥΝΟΠΤΙΚΟΣ ΤΙΜΟΚΑΤΑΛΟΓΟΣ"/>
  </hyperlinks>
  <printOptions horizontalCentered="1"/>
  <pageMargins left="0.74803149606299213" right="0.74803149606299213" top="0.98425196850393704" bottom="0.98425196850393704" header="0.51181102362204722" footer="0.51181102362204722"/>
  <pageSetup paperSize="9" scale="10" orientation="portrait" horizontalDpi="4294967294" r:id="rId1"/>
  <headerFooter alignWithMargins="0"/>
  <drawing r:id="rId2"/>
</worksheet>
</file>

<file path=xl/worksheets/sheet114.xml><?xml version="1.0" encoding="utf-8"?>
<worksheet xmlns="http://schemas.openxmlformats.org/spreadsheetml/2006/main" xmlns:r="http://schemas.openxmlformats.org/officeDocument/2006/relationships">
  <sheetPr>
    <tabColor rgb="FF800000"/>
  </sheetPr>
  <dimension ref="A1:ER376"/>
  <sheetViews>
    <sheetView view="pageBreakPreview" zoomScale="25" zoomScaleNormal="100" zoomScaleSheetLayoutView="25" workbookViewId="0">
      <selection activeCell="F9" sqref="F9"/>
    </sheetView>
  </sheetViews>
  <sheetFormatPr defaultRowHeight="51.75"/>
  <cols>
    <col min="1" max="1" width="21.85546875" style="298" customWidth="1"/>
    <col min="2" max="2" width="22.42578125" style="309" customWidth="1"/>
    <col min="3" max="3" width="226.28515625" style="310" customWidth="1"/>
    <col min="4" max="4" width="66.28515625" style="310" customWidth="1"/>
    <col min="5" max="5" width="51.85546875" style="310" customWidth="1"/>
    <col min="6" max="6" width="25.5703125" style="307" customWidth="1"/>
    <col min="7" max="7" width="222" style="308" customWidth="1"/>
    <col min="8" max="8" width="38.28515625" style="298" customWidth="1"/>
    <col min="9" max="9" width="43.42578125" style="298" customWidth="1"/>
    <col min="10" max="10" width="45.140625" style="298" customWidth="1"/>
    <col min="11" max="16384" width="9.140625" style="298"/>
  </cols>
  <sheetData>
    <row r="1" spans="1:148" s="293" customFormat="1" ht="93.75" customHeight="1">
      <c r="A1" s="933" t="s">
        <v>390</v>
      </c>
      <c r="B1" s="880" t="s">
        <v>140</v>
      </c>
      <c r="C1" s="890"/>
      <c r="D1" s="289" t="s">
        <v>140</v>
      </c>
      <c r="E1" s="290"/>
      <c r="F1" s="291"/>
      <c r="G1" s="292"/>
    </row>
    <row r="2" spans="1:148" s="293" customFormat="1" ht="105.75" customHeight="1">
      <c r="A2" s="934"/>
      <c r="B2" s="881"/>
      <c r="C2" s="891"/>
      <c r="D2" s="110" t="s">
        <v>431</v>
      </c>
      <c r="E2" s="278"/>
      <c r="F2" s="294"/>
      <c r="G2" s="295"/>
    </row>
    <row r="3" spans="1:148" s="293" customFormat="1" ht="72.75" customHeight="1">
      <c r="A3" s="934"/>
      <c r="B3" s="881"/>
      <c r="C3" s="891"/>
      <c r="D3" s="110">
        <v>1368</v>
      </c>
      <c r="E3" s="278"/>
      <c r="F3" s="294"/>
      <c r="G3" s="295"/>
    </row>
    <row r="4" spans="1:148" ht="72.75" customHeight="1">
      <c r="A4" s="934"/>
      <c r="B4" s="881"/>
      <c r="C4" s="891"/>
      <c r="D4" s="110" t="s">
        <v>557</v>
      </c>
      <c r="E4" s="278"/>
      <c r="F4" s="296"/>
      <c r="G4" s="297"/>
    </row>
    <row r="5" spans="1:148" ht="66.75" customHeight="1">
      <c r="A5" s="934"/>
      <c r="B5" s="881"/>
      <c r="C5" s="891"/>
      <c r="D5" s="110" t="s">
        <v>153</v>
      </c>
      <c r="E5" s="278"/>
      <c r="F5" s="296"/>
      <c r="G5" s="297"/>
    </row>
    <row r="6" spans="1:148" ht="99.75" customHeight="1">
      <c r="A6" s="934"/>
      <c r="B6" s="881"/>
      <c r="C6" s="891"/>
      <c r="D6" s="110" t="s">
        <v>430</v>
      </c>
      <c r="E6" s="278"/>
      <c r="F6" s="296"/>
      <c r="G6" s="297"/>
    </row>
    <row r="7" spans="1:148" ht="74.25" customHeight="1">
      <c r="A7" s="934"/>
      <c r="B7" s="936" t="s">
        <v>232</v>
      </c>
      <c r="C7" s="893"/>
      <c r="D7" s="406">
        <v>15949</v>
      </c>
      <c r="E7" s="278"/>
      <c r="F7" s="296"/>
      <c r="G7" s="297"/>
    </row>
    <row r="8" spans="1:148" ht="103.5">
      <c r="A8" s="934"/>
      <c r="B8" s="763"/>
      <c r="C8" s="755" t="s">
        <v>1668</v>
      </c>
      <c r="D8" s="651" t="s">
        <v>434</v>
      </c>
      <c r="E8" s="751"/>
      <c r="F8" s="296"/>
      <c r="G8" s="775"/>
    </row>
    <row r="9" spans="1:148" ht="74.25" customHeight="1">
      <c r="A9" s="934"/>
      <c r="B9" s="763"/>
      <c r="C9" s="755" t="s">
        <v>1669</v>
      </c>
      <c r="D9" s="651">
        <v>150</v>
      </c>
      <c r="E9" s="751"/>
      <c r="F9" s="296"/>
      <c r="G9" s="775"/>
    </row>
    <row r="10" spans="1:148" s="408" customFormat="1" ht="89.25" customHeight="1">
      <c r="A10" s="934"/>
      <c r="B10" s="936" t="s">
        <v>1670</v>
      </c>
      <c r="C10" s="893"/>
      <c r="D10" s="406">
        <v>73.72</v>
      </c>
      <c r="E10" s="158"/>
      <c r="F10" s="158"/>
      <c r="G10" s="161"/>
      <c r="H10" s="163"/>
      <c r="I10" s="163"/>
      <c r="J10" s="163"/>
      <c r="K10" s="43"/>
      <c r="L10" s="43"/>
      <c r="M10" s="43"/>
      <c r="N10" s="43"/>
      <c r="O10" s="43"/>
      <c r="P10" s="43"/>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c r="AW10" s="43"/>
      <c r="AX10" s="43"/>
      <c r="AY10" s="43"/>
      <c r="AZ10" s="43"/>
      <c r="BA10" s="43"/>
      <c r="BB10" s="43"/>
      <c r="BC10" s="43"/>
      <c r="BD10" s="43"/>
      <c r="BE10" s="43"/>
      <c r="BF10" s="43"/>
      <c r="BG10" s="43"/>
      <c r="BH10" s="43"/>
      <c r="BI10" s="43"/>
      <c r="BJ10" s="43"/>
      <c r="BK10" s="43"/>
      <c r="BL10" s="43"/>
      <c r="BM10" s="43"/>
      <c r="BN10" s="43"/>
      <c r="BO10" s="43"/>
      <c r="BP10" s="43"/>
      <c r="BQ10" s="43"/>
      <c r="BR10" s="43"/>
      <c r="BS10" s="43"/>
      <c r="BT10" s="43"/>
      <c r="BU10" s="43"/>
      <c r="BV10" s="43"/>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c r="DF10" s="43"/>
      <c r="DG10" s="43"/>
      <c r="DH10" s="43"/>
      <c r="DI10" s="43"/>
      <c r="DJ10" s="43"/>
      <c r="DK10" s="43"/>
      <c r="DL10" s="43"/>
      <c r="DM10" s="43"/>
      <c r="DN10" s="43"/>
      <c r="DO10" s="43"/>
      <c r="DP10" s="43"/>
      <c r="DQ10" s="43"/>
      <c r="DR10" s="43"/>
      <c r="DS10" s="43"/>
      <c r="DT10" s="43"/>
      <c r="DU10" s="43"/>
      <c r="DV10" s="43"/>
      <c r="DW10" s="43"/>
      <c r="DX10" s="43"/>
      <c r="DY10" s="43"/>
      <c r="DZ10" s="43"/>
      <c r="EA10" s="43"/>
      <c r="EB10" s="43"/>
      <c r="EC10" s="43"/>
      <c r="ED10" s="43"/>
      <c r="EE10" s="43"/>
      <c r="EF10" s="43"/>
      <c r="EG10" s="43"/>
      <c r="EH10" s="43"/>
      <c r="EI10" s="43"/>
      <c r="EJ10" s="43"/>
      <c r="EK10" s="43"/>
      <c r="EL10" s="43"/>
      <c r="EM10" s="43"/>
      <c r="EN10" s="43"/>
      <c r="EO10" s="43"/>
      <c r="EP10" s="43"/>
      <c r="EQ10" s="43"/>
      <c r="ER10" s="43"/>
    </row>
    <row r="11" spans="1:148" ht="68.25" customHeight="1">
      <c r="A11" s="934"/>
      <c r="B11" s="791" t="s">
        <v>233</v>
      </c>
      <c r="C11" s="792"/>
      <c r="D11" s="301" t="s">
        <v>553</v>
      </c>
      <c r="E11" s="302" t="s">
        <v>232</v>
      </c>
      <c r="F11" s="894" t="s">
        <v>234</v>
      </c>
      <c r="G11" s="303" t="s">
        <v>244</v>
      </c>
    </row>
    <row r="12" spans="1:148" ht="89.25" customHeight="1">
      <c r="A12" s="934"/>
      <c r="B12" s="341" t="s">
        <v>45</v>
      </c>
      <c r="C12" s="342"/>
      <c r="D12" s="343"/>
      <c r="E12" s="343"/>
      <c r="F12" s="895"/>
      <c r="G12" s="344"/>
    </row>
    <row r="13" spans="1:148" ht="78" customHeight="1">
      <c r="A13" s="934"/>
      <c r="B13" s="216" t="s">
        <v>46</v>
      </c>
      <c r="C13" s="217" t="s">
        <v>220</v>
      </c>
      <c r="D13" s="218" t="s">
        <v>47</v>
      </c>
      <c r="E13" s="219"/>
      <c r="F13" s="220" t="s">
        <v>46</v>
      </c>
      <c r="G13" s="304"/>
    </row>
    <row r="14" spans="1:148" ht="78" customHeight="1">
      <c r="A14" s="934"/>
      <c r="B14" s="216" t="s">
        <v>221</v>
      </c>
      <c r="C14" s="217" t="s">
        <v>199</v>
      </c>
      <c r="D14" s="218" t="s">
        <v>47</v>
      </c>
      <c r="E14" s="219"/>
      <c r="F14" s="220" t="s">
        <v>221</v>
      </c>
      <c r="G14" s="304"/>
    </row>
    <row r="15" spans="1:148" ht="78" customHeight="1">
      <c r="A15" s="934"/>
      <c r="B15" s="216" t="s">
        <v>264</v>
      </c>
      <c r="C15" s="217" t="s">
        <v>432</v>
      </c>
      <c r="D15" s="218" t="s">
        <v>47</v>
      </c>
      <c r="E15" s="219"/>
      <c r="F15" s="220" t="s">
        <v>264</v>
      </c>
      <c r="G15" s="304"/>
    </row>
    <row r="16" spans="1:148" ht="78" customHeight="1">
      <c r="A16" s="934"/>
      <c r="B16" s="216" t="s">
        <v>200</v>
      </c>
      <c r="C16" s="217" t="s">
        <v>116</v>
      </c>
      <c r="D16" s="502" t="s">
        <v>848</v>
      </c>
      <c r="E16" s="219">
        <v>188.25301200000001</v>
      </c>
      <c r="F16" s="220" t="s">
        <v>200</v>
      </c>
      <c r="G16" s="304"/>
    </row>
    <row r="17" spans="1:8" ht="78" customHeight="1">
      <c r="A17" s="934"/>
      <c r="B17" s="216" t="s">
        <v>223</v>
      </c>
      <c r="C17" s="217" t="s">
        <v>224</v>
      </c>
      <c r="D17" s="505" t="s">
        <v>47</v>
      </c>
      <c r="E17" s="219"/>
      <c r="F17" s="220" t="s">
        <v>223</v>
      </c>
      <c r="G17" s="304"/>
    </row>
    <row r="18" spans="1:8" ht="78" customHeight="1">
      <c r="A18" s="934"/>
      <c r="B18" s="216" t="s">
        <v>217</v>
      </c>
      <c r="C18" s="217" t="s">
        <v>433</v>
      </c>
      <c r="D18" s="218" t="s">
        <v>47</v>
      </c>
      <c r="E18" s="219"/>
      <c r="F18" s="220" t="s">
        <v>217</v>
      </c>
      <c r="G18" s="146"/>
    </row>
    <row r="19" spans="1:8" ht="78" customHeight="1">
      <c r="A19" s="934"/>
      <c r="B19" s="216" t="s">
        <v>101</v>
      </c>
      <c r="C19" s="217" t="s">
        <v>20</v>
      </c>
      <c r="D19" s="218" t="s">
        <v>47</v>
      </c>
      <c r="E19" s="219"/>
      <c r="F19" s="220" t="s">
        <v>101</v>
      </c>
      <c r="G19" s="146"/>
      <c r="H19" s="305"/>
    </row>
    <row r="20" spans="1:8" ht="84" customHeight="1">
      <c r="A20" s="934"/>
      <c r="B20" s="216" t="s">
        <v>218</v>
      </c>
      <c r="C20" s="217" t="s">
        <v>162</v>
      </c>
      <c r="D20" s="218" t="s">
        <v>47</v>
      </c>
      <c r="E20" s="219"/>
      <c r="F20" s="220" t="s">
        <v>218</v>
      </c>
      <c r="G20" s="146"/>
    </row>
    <row r="21" spans="1:8" ht="90" customHeight="1">
      <c r="A21" s="934"/>
      <c r="B21" s="216" t="s">
        <v>205</v>
      </c>
      <c r="C21" s="217" t="s">
        <v>163</v>
      </c>
      <c r="D21" s="218" t="s">
        <v>47</v>
      </c>
      <c r="E21" s="219"/>
      <c r="F21" s="220" t="s">
        <v>205</v>
      </c>
      <c r="G21" s="146"/>
    </row>
    <row r="22" spans="1:8" ht="78" customHeight="1">
      <c r="A22" s="934"/>
      <c r="B22" s="216" t="s">
        <v>51</v>
      </c>
      <c r="C22" s="217" t="s">
        <v>246</v>
      </c>
      <c r="D22" s="218" t="s">
        <v>47</v>
      </c>
      <c r="E22" s="219"/>
      <c r="F22" s="220" t="s">
        <v>51</v>
      </c>
      <c r="G22" s="146"/>
    </row>
    <row r="23" spans="1:8" ht="78" customHeight="1">
      <c r="A23" s="934"/>
      <c r="B23" s="216" t="s">
        <v>52</v>
      </c>
      <c r="C23" s="217" t="s">
        <v>247</v>
      </c>
      <c r="D23" s="218" t="s">
        <v>47</v>
      </c>
      <c r="E23" s="219"/>
      <c r="F23" s="220" t="s">
        <v>52</v>
      </c>
      <c r="G23" s="146"/>
    </row>
    <row r="24" spans="1:8" ht="78" customHeight="1">
      <c r="A24" s="934"/>
      <c r="B24" s="216" t="s">
        <v>270</v>
      </c>
      <c r="C24" s="217" t="s">
        <v>248</v>
      </c>
      <c r="D24" s="499" t="s">
        <v>848</v>
      </c>
      <c r="E24" s="21">
        <v>90.361446000000001</v>
      </c>
      <c r="F24" s="220" t="s">
        <v>270</v>
      </c>
      <c r="G24" s="58"/>
    </row>
    <row r="25" spans="1:8" ht="78" customHeight="1">
      <c r="A25" s="934"/>
      <c r="B25" s="216" t="s">
        <v>92</v>
      </c>
      <c r="C25" s="217" t="s">
        <v>104</v>
      </c>
      <c r="D25" s="499" t="s">
        <v>848</v>
      </c>
      <c r="E25" s="219">
        <v>368.97590400000001</v>
      </c>
      <c r="F25" s="223">
        <v>210</v>
      </c>
      <c r="G25" s="146"/>
    </row>
    <row r="26" spans="1:8" s="20" customFormat="1" ht="78" customHeight="1">
      <c r="A26" s="934"/>
      <c r="B26" s="102" t="s">
        <v>93</v>
      </c>
      <c r="C26" s="72" t="s">
        <v>94</v>
      </c>
      <c r="D26" s="104" t="s">
        <v>47</v>
      </c>
      <c r="E26" s="21"/>
      <c r="F26" s="134">
        <v>245</v>
      </c>
      <c r="G26" s="58"/>
      <c r="H26" s="19"/>
    </row>
    <row r="27" spans="1:8" ht="78" customHeight="1">
      <c r="A27" s="934"/>
      <c r="B27" s="216" t="s">
        <v>249</v>
      </c>
      <c r="C27" s="217" t="s">
        <v>129</v>
      </c>
      <c r="D27" s="218" t="s">
        <v>47</v>
      </c>
      <c r="E27" s="219"/>
      <c r="F27" s="223" t="s">
        <v>249</v>
      </c>
      <c r="G27" s="146"/>
    </row>
    <row r="28" spans="1:8" ht="78" customHeight="1">
      <c r="A28" s="934"/>
      <c r="B28" s="216" t="s">
        <v>53</v>
      </c>
      <c r="C28" s="217" t="s">
        <v>548</v>
      </c>
      <c r="D28" s="218" t="s">
        <v>47</v>
      </c>
      <c r="E28" s="219"/>
      <c r="F28" s="223">
        <v>320</v>
      </c>
      <c r="G28" s="146"/>
    </row>
    <row r="29" spans="1:8" ht="78" customHeight="1">
      <c r="A29" s="934"/>
      <c r="B29" s="216" t="s">
        <v>105</v>
      </c>
      <c r="C29" s="217" t="s">
        <v>271</v>
      </c>
      <c r="D29" s="218" t="s">
        <v>47</v>
      </c>
      <c r="E29" s="219"/>
      <c r="F29" s="223" t="s">
        <v>105</v>
      </c>
      <c r="G29" s="146"/>
    </row>
    <row r="30" spans="1:8" ht="78" customHeight="1">
      <c r="A30" s="934"/>
      <c r="B30" s="216" t="s">
        <v>72</v>
      </c>
      <c r="C30" s="217" t="s">
        <v>91</v>
      </c>
      <c r="D30" s="499" t="s">
        <v>848</v>
      </c>
      <c r="E30" s="219">
        <v>188.25301200000001</v>
      </c>
      <c r="F30" s="223">
        <v>357</v>
      </c>
      <c r="G30" s="625"/>
    </row>
    <row r="31" spans="1:8" ht="78" customHeight="1">
      <c r="A31" s="934"/>
      <c r="B31" s="216" t="s">
        <v>95</v>
      </c>
      <c r="C31" s="217" t="s">
        <v>135</v>
      </c>
      <c r="D31" s="218" t="s">
        <v>47</v>
      </c>
      <c r="E31" s="219"/>
      <c r="F31" s="220" t="s">
        <v>95</v>
      </c>
      <c r="G31" s="146"/>
    </row>
    <row r="32" spans="1:8" ht="78" customHeight="1">
      <c r="A32" s="934"/>
      <c r="B32" s="216" t="s">
        <v>29</v>
      </c>
      <c r="C32" s="217" t="s">
        <v>30</v>
      </c>
      <c r="D32" s="499" t="s">
        <v>848</v>
      </c>
      <c r="E32" s="219">
        <v>150.60240999999999</v>
      </c>
      <c r="F32" s="220" t="s">
        <v>29</v>
      </c>
      <c r="G32" s="146"/>
    </row>
    <row r="33" spans="1:8" ht="78" customHeight="1">
      <c r="A33" s="934"/>
      <c r="B33" s="216" t="s">
        <v>167</v>
      </c>
      <c r="C33" s="217" t="s">
        <v>201</v>
      </c>
      <c r="D33" s="218" t="s">
        <v>47</v>
      </c>
      <c r="E33" s="219"/>
      <c r="F33" s="220" t="s">
        <v>167</v>
      </c>
      <c r="G33" s="146"/>
    </row>
    <row r="34" spans="1:8" ht="78" customHeight="1">
      <c r="A34" s="934"/>
      <c r="B34" s="216" t="s">
        <v>60</v>
      </c>
      <c r="C34" s="217" t="s">
        <v>185</v>
      </c>
      <c r="D34" s="499" t="s">
        <v>848</v>
      </c>
      <c r="E34" s="219">
        <v>376.50602400000002</v>
      </c>
      <c r="F34" s="223">
        <v>431</v>
      </c>
      <c r="G34" s="625"/>
    </row>
    <row r="35" spans="1:8" ht="78" customHeight="1">
      <c r="A35" s="934"/>
      <c r="B35" s="216" t="s">
        <v>251</v>
      </c>
      <c r="C35" s="217" t="s">
        <v>25</v>
      </c>
      <c r="D35" s="218" t="s">
        <v>47</v>
      </c>
      <c r="E35" s="219"/>
      <c r="F35" s="220" t="s">
        <v>251</v>
      </c>
      <c r="G35" s="146"/>
    </row>
    <row r="36" spans="1:8" ht="78" customHeight="1">
      <c r="A36" s="934"/>
      <c r="B36" s="216" t="s">
        <v>253</v>
      </c>
      <c r="C36" s="217" t="s">
        <v>254</v>
      </c>
      <c r="D36" s="218" t="s">
        <v>47</v>
      </c>
      <c r="E36" s="219"/>
      <c r="F36" s="220" t="s">
        <v>253</v>
      </c>
      <c r="G36" s="146"/>
    </row>
    <row r="37" spans="1:8" ht="78" customHeight="1">
      <c r="A37" s="934"/>
      <c r="B37" s="216" t="s">
        <v>133</v>
      </c>
      <c r="C37" s="217" t="s">
        <v>255</v>
      </c>
      <c r="D37" s="218" t="s">
        <v>47</v>
      </c>
      <c r="E37" s="219"/>
      <c r="F37" s="220" t="s">
        <v>133</v>
      </c>
      <c r="G37" s="146"/>
    </row>
    <row r="38" spans="1:8" ht="78" customHeight="1">
      <c r="A38" s="934"/>
      <c r="B38" s="216" t="s">
        <v>256</v>
      </c>
      <c r="C38" s="217" t="s">
        <v>560</v>
      </c>
      <c r="D38" s="218" t="s">
        <v>47</v>
      </c>
      <c r="E38" s="219"/>
      <c r="F38" s="220" t="s">
        <v>256</v>
      </c>
      <c r="G38" s="146"/>
    </row>
    <row r="39" spans="1:8" s="20" customFormat="1" ht="78" customHeight="1">
      <c r="A39" s="934"/>
      <c r="B39" s="102" t="s">
        <v>926</v>
      </c>
      <c r="C39" s="73" t="s">
        <v>1282</v>
      </c>
      <c r="D39" s="480" t="s">
        <v>848</v>
      </c>
      <c r="E39" s="21">
        <v>188.25301200000001</v>
      </c>
      <c r="F39" s="132" t="s">
        <v>926</v>
      </c>
      <c r="G39" s="58"/>
      <c r="H39" s="19"/>
    </row>
    <row r="40" spans="1:8" s="20" customFormat="1" ht="78" customHeight="1">
      <c r="A40" s="934"/>
      <c r="B40" s="102" t="s">
        <v>927</v>
      </c>
      <c r="C40" s="73" t="s">
        <v>1283</v>
      </c>
      <c r="D40" s="480" t="s">
        <v>848</v>
      </c>
      <c r="E40" s="21">
        <v>0</v>
      </c>
      <c r="F40" s="132" t="s">
        <v>927</v>
      </c>
      <c r="G40" s="58"/>
      <c r="H40" s="19"/>
    </row>
    <row r="41" spans="1:8" ht="90" customHeight="1">
      <c r="A41" s="934"/>
      <c r="B41" s="216" t="s">
        <v>61</v>
      </c>
      <c r="C41" s="217" t="s">
        <v>125</v>
      </c>
      <c r="D41" s="218" t="s">
        <v>47</v>
      </c>
      <c r="E41" s="219"/>
      <c r="F41" s="220" t="s">
        <v>61</v>
      </c>
      <c r="G41" s="146"/>
    </row>
    <row r="42" spans="1:8" ht="90" customHeight="1">
      <c r="A42" s="934"/>
      <c r="B42" s="216" t="s">
        <v>10</v>
      </c>
      <c r="C42" s="217" t="s">
        <v>257</v>
      </c>
      <c r="D42" s="218" t="s">
        <v>47</v>
      </c>
      <c r="E42" s="219"/>
      <c r="F42" s="220" t="s">
        <v>10</v>
      </c>
      <c r="G42" s="146"/>
    </row>
    <row r="43" spans="1:8" ht="90" customHeight="1">
      <c r="A43" s="934"/>
      <c r="B43" s="216" t="s">
        <v>12</v>
      </c>
      <c r="C43" s="217" t="s">
        <v>258</v>
      </c>
      <c r="D43" s="480" t="s">
        <v>848</v>
      </c>
      <c r="E43" s="21">
        <v>188.25301200000001</v>
      </c>
      <c r="F43" s="223">
        <v>508</v>
      </c>
      <c r="G43" s="625"/>
    </row>
    <row r="44" spans="1:8" ht="90" customHeight="1">
      <c r="A44" s="934"/>
      <c r="B44" s="216" t="s">
        <v>137</v>
      </c>
      <c r="C44" s="217" t="s">
        <v>138</v>
      </c>
      <c r="D44" s="499" t="s">
        <v>848</v>
      </c>
      <c r="E44" s="219">
        <v>75.301204999999996</v>
      </c>
      <c r="F44" s="220" t="s">
        <v>137</v>
      </c>
      <c r="G44" s="146"/>
    </row>
    <row r="45" spans="1:8" ht="84" customHeight="1">
      <c r="A45" s="934"/>
      <c r="B45" s="216" t="s">
        <v>265</v>
      </c>
      <c r="C45" s="217" t="s">
        <v>259</v>
      </c>
      <c r="D45" s="218" t="s">
        <v>47</v>
      </c>
      <c r="E45" s="219"/>
      <c r="F45" s="220" t="s">
        <v>265</v>
      </c>
      <c r="G45" s="146"/>
    </row>
    <row r="46" spans="1:8" ht="90" customHeight="1">
      <c r="A46" s="934"/>
      <c r="B46" s="216" t="s">
        <v>213</v>
      </c>
      <c r="C46" s="217" t="s">
        <v>449</v>
      </c>
      <c r="D46" s="499" t="s">
        <v>848</v>
      </c>
      <c r="E46" s="219">
        <v>30.120481999999999</v>
      </c>
      <c r="F46" s="220" t="s">
        <v>213</v>
      </c>
      <c r="G46" s="146"/>
    </row>
    <row r="47" spans="1:8" ht="87" customHeight="1">
      <c r="A47" s="934"/>
      <c r="B47" s="216" t="s">
        <v>126</v>
      </c>
      <c r="C47" s="595" t="s">
        <v>214</v>
      </c>
      <c r="D47" s="596" t="s">
        <v>848</v>
      </c>
      <c r="E47" s="597">
        <v>188.25301200000001</v>
      </c>
      <c r="F47" s="132" t="s">
        <v>126</v>
      </c>
      <c r="G47" s="598" t="s">
        <v>1278</v>
      </c>
    </row>
    <row r="48" spans="1:8" ht="93" customHeight="1">
      <c r="A48" s="934"/>
      <c r="B48" s="216" t="s">
        <v>207</v>
      </c>
      <c r="C48" s="217" t="s">
        <v>208</v>
      </c>
      <c r="D48" s="218" t="s">
        <v>47</v>
      </c>
      <c r="E48" s="219"/>
      <c r="F48" s="220" t="s">
        <v>207</v>
      </c>
      <c r="G48" s="146"/>
    </row>
    <row r="49" spans="1:36" ht="90" customHeight="1">
      <c r="A49" s="934"/>
      <c r="B49" s="216" t="s">
        <v>243</v>
      </c>
      <c r="C49" s="217" t="s">
        <v>79</v>
      </c>
      <c r="D49" s="1" t="s">
        <v>63</v>
      </c>
      <c r="E49" s="219"/>
      <c r="F49" s="220" t="s">
        <v>243</v>
      </c>
      <c r="G49" s="146"/>
    </row>
    <row r="50" spans="1:36" ht="96" customHeight="1">
      <c r="A50" s="934"/>
      <c r="B50" s="216" t="s">
        <v>212</v>
      </c>
      <c r="C50" s="217" t="s">
        <v>206</v>
      </c>
      <c r="D50" s="218" t="s">
        <v>47</v>
      </c>
      <c r="E50" s="219"/>
      <c r="F50" s="220" t="s">
        <v>212</v>
      </c>
      <c r="G50" s="146"/>
    </row>
    <row r="51" spans="1:36" ht="96" customHeight="1">
      <c r="A51" s="934"/>
      <c r="B51" s="216" t="s">
        <v>558</v>
      </c>
      <c r="C51" s="217" t="s">
        <v>559</v>
      </c>
      <c r="D51" s="519" t="s">
        <v>848</v>
      </c>
      <c r="E51" s="219">
        <v>30.120481999999999</v>
      </c>
      <c r="F51" s="220" t="s">
        <v>558</v>
      </c>
      <c r="G51" s="146"/>
    </row>
    <row r="52" spans="1:36" s="20" customFormat="1" ht="78" customHeight="1">
      <c r="A52" s="934"/>
      <c r="B52" s="102" t="s">
        <v>934</v>
      </c>
      <c r="C52" s="73" t="s">
        <v>1281</v>
      </c>
      <c r="D52" s="516" t="s">
        <v>848</v>
      </c>
      <c r="E52" s="21">
        <v>188.25301200000001</v>
      </c>
      <c r="F52" s="132" t="s">
        <v>934</v>
      </c>
      <c r="G52" s="58"/>
      <c r="H52" s="19"/>
    </row>
    <row r="53" spans="1:36" ht="89.25" customHeight="1">
      <c r="A53" s="934"/>
      <c r="B53" s="216" t="s">
        <v>435</v>
      </c>
      <c r="C53" s="217" t="s">
        <v>765</v>
      </c>
      <c r="D53" s="218" t="s">
        <v>47</v>
      </c>
      <c r="E53" s="219"/>
      <c r="F53" s="220" t="s">
        <v>435</v>
      </c>
      <c r="G53" s="146"/>
    </row>
    <row r="54" spans="1:36" s="40" customFormat="1" ht="83.25" customHeight="1">
      <c r="A54" s="934"/>
      <c r="B54" s="102" t="s">
        <v>114</v>
      </c>
      <c r="C54" s="73" t="s">
        <v>115</v>
      </c>
      <c r="D54" s="516" t="s">
        <v>848</v>
      </c>
      <c r="E54" s="21">
        <v>105.42168700000001</v>
      </c>
      <c r="F54" s="133" t="str">
        <f t="shared" ref="F54" si="0">B54</f>
        <v>785</v>
      </c>
      <c r="G54" s="58" t="s">
        <v>279</v>
      </c>
      <c r="H54" s="39"/>
    </row>
    <row r="55" spans="1:36" ht="93" customHeight="1">
      <c r="A55" s="934"/>
      <c r="B55" s="216" t="s">
        <v>6</v>
      </c>
      <c r="C55" s="217" t="s">
        <v>112</v>
      </c>
      <c r="D55" s="218" t="s">
        <v>47</v>
      </c>
      <c r="E55" s="219"/>
      <c r="F55" s="220" t="s">
        <v>6</v>
      </c>
      <c r="G55" s="146"/>
    </row>
    <row r="56" spans="1:36" ht="90" customHeight="1">
      <c r="A56" s="934"/>
      <c r="B56" s="216" t="s">
        <v>86</v>
      </c>
      <c r="C56" s="217" t="s">
        <v>113</v>
      </c>
      <c r="D56" s="218" t="s">
        <v>47</v>
      </c>
      <c r="E56" s="219"/>
      <c r="F56" s="220" t="s">
        <v>86</v>
      </c>
      <c r="G56" s="146"/>
    </row>
    <row r="57" spans="1:36" s="20" customFormat="1" ht="150" customHeight="1">
      <c r="A57" s="934"/>
      <c r="B57" s="102" t="s">
        <v>1287</v>
      </c>
      <c r="C57" s="73" t="s">
        <v>1288</v>
      </c>
      <c r="D57" s="104" t="s">
        <v>47</v>
      </c>
      <c r="E57" s="21"/>
      <c r="F57" s="132" t="s">
        <v>1287</v>
      </c>
      <c r="G57" s="58"/>
      <c r="H57" s="19"/>
    </row>
    <row r="58" spans="1:36" ht="93" customHeight="1">
      <c r="A58" s="934"/>
      <c r="B58" s="216" t="s">
        <v>156</v>
      </c>
      <c r="C58" s="217" t="s">
        <v>130</v>
      </c>
      <c r="D58" s="218" t="s">
        <v>47</v>
      </c>
      <c r="E58" s="219"/>
      <c r="F58" s="220" t="s">
        <v>156</v>
      </c>
      <c r="G58" s="146"/>
    </row>
    <row r="59" spans="1:36" ht="90" customHeight="1">
      <c r="A59" s="934"/>
      <c r="B59" s="216" t="s">
        <v>16</v>
      </c>
      <c r="C59" s="217" t="s">
        <v>144</v>
      </c>
      <c r="D59" s="218" t="s">
        <v>47</v>
      </c>
      <c r="E59" s="219"/>
      <c r="F59" s="220" t="s">
        <v>16</v>
      </c>
      <c r="G59" s="146"/>
    </row>
    <row r="60" spans="1:36" ht="93" customHeight="1" thickBot="1">
      <c r="A60" s="935"/>
      <c r="B60" s="239" t="s">
        <v>278</v>
      </c>
      <c r="C60" s="306" t="s">
        <v>262</v>
      </c>
      <c r="D60" s="334" t="s">
        <v>47</v>
      </c>
      <c r="E60" s="240"/>
      <c r="F60" s="241" t="s">
        <v>278</v>
      </c>
      <c r="G60" s="192"/>
    </row>
    <row r="61" spans="1:36" ht="156.75" customHeight="1" thickBot="1">
      <c r="B61" s="298"/>
      <c r="C61" s="777" t="s">
        <v>603</v>
      </c>
      <c r="D61" s="778"/>
      <c r="E61" s="778"/>
      <c r="F61" s="778"/>
      <c r="G61" s="779"/>
    </row>
    <row r="62" spans="1:36" s="441" customFormat="1" ht="201" customHeight="1" thickBot="1">
      <c r="A62" s="529"/>
      <c r="B62" s="565"/>
      <c r="C62" s="896" t="s">
        <v>849</v>
      </c>
      <c r="D62" s="897"/>
      <c r="E62" s="897"/>
      <c r="F62" s="897"/>
      <c r="G62" s="898"/>
      <c r="H62" s="19"/>
      <c r="I62" s="20"/>
      <c r="J62" s="163"/>
      <c r="K62" s="163"/>
      <c r="L62" s="163"/>
      <c r="M62" s="522"/>
      <c r="N62" s="522"/>
      <c r="O62" s="522"/>
      <c r="P62" s="522"/>
      <c r="Q62" s="522"/>
      <c r="R62" s="522"/>
      <c r="S62" s="522"/>
      <c r="T62" s="522"/>
      <c r="U62" s="522"/>
      <c r="V62" s="522"/>
      <c r="W62" s="522"/>
      <c r="X62" s="522"/>
      <c r="Y62" s="522"/>
      <c r="Z62" s="522"/>
      <c r="AA62" s="522"/>
      <c r="AB62" s="522"/>
      <c r="AC62" s="522"/>
      <c r="AD62" s="522"/>
      <c r="AE62" s="522"/>
      <c r="AF62" s="522"/>
      <c r="AG62" s="522"/>
      <c r="AH62" s="522"/>
      <c r="AI62" s="522"/>
      <c r="AJ62" s="522"/>
    </row>
    <row r="63" spans="1:36">
      <c r="B63" s="298"/>
      <c r="C63" s="298"/>
      <c r="D63" s="298"/>
      <c r="E63" s="298"/>
      <c r="F63" s="298"/>
      <c r="G63" s="298"/>
    </row>
    <row r="64" spans="1:36">
      <c r="B64" s="298"/>
      <c r="C64" s="298"/>
      <c r="D64" s="298"/>
      <c r="E64" s="298"/>
      <c r="F64" s="298"/>
      <c r="G64" s="298"/>
    </row>
    <row r="65" spans="2:7">
      <c r="B65" s="298"/>
      <c r="C65" s="298"/>
      <c r="D65" s="298"/>
      <c r="E65" s="298"/>
      <c r="F65" s="298"/>
      <c r="G65" s="298"/>
    </row>
    <row r="66" spans="2:7">
      <c r="B66" s="298"/>
      <c r="C66" s="298"/>
      <c r="D66" s="298"/>
      <c r="E66" s="298"/>
      <c r="F66" s="298"/>
      <c r="G66" s="298"/>
    </row>
    <row r="67" spans="2:7">
      <c r="B67" s="298"/>
      <c r="C67" s="298"/>
      <c r="D67" s="298"/>
      <c r="E67" s="298"/>
      <c r="F67" s="298"/>
      <c r="G67" s="298"/>
    </row>
    <row r="68" spans="2:7">
      <c r="B68" s="298"/>
      <c r="C68" s="298"/>
      <c r="D68" s="298"/>
      <c r="E68" s="298"/>
      <c r="F68" s="298"/>
      <c r="G68" s="298"/>
    </row>
    <row r="69" spans="2:7">
      <c r="B69" s="298"/>
      <c r="C69" s="298"/>
      <c r="D69" s="298"/>
      <c r="E69" s="298"/>
      <c r="F69" s="298"/>
      <c r="G69" s="298"/>
    </row>
    <row r="70" spans="2:7">
      <c r="B70" s="298"/>
      <c r="C70" s="298"/>
      <c r="D70" s="298"/>
      <c r="E70" s="298"/>
      <c r="F70" s="298"/>
      <c r="G70" s="298"/>
    </row>
    <row r="71" spans="2:7">
      <c r="B71" s="298"/>
      <c r="C71" s="298"/>
      <c r="D71" s="298"/>
      <c r="E71" s="298"/>
      <c r="F71" s="298"/>
      <c r="G71" s="298"/>
    </row>
    <row r="72" spans="2:7">
      <c r="B72" s="298"/>
      <c r="C72" s="298"/>
      <c r="D72" s="298"/>
      <c r="E72" s="298"/>
      <c r="F72" s="298"/>
      <c r="G72" s="298"/>
    </row>
    <row r="73" spans="2:7">
      <c r="B73" s="298"/>
      <c r="C73" s="298"/>
      <c r="D73" s="298"/>
      <c r="E73" s="298"/>
      <c r="F73" s="298"/>
      <c r="G73" s="298"/>
    </row>
    <row r="74" spans="2:7">
      <c r="B74" s="298"/>
      <c r="C74" s="298"/>
      <c r="D74" s="298"/>
      <c r="E74" s="298"/>
      <c r="F74" s="298"/>
      <c r="G74" s="298"/>
    </row>
    <row r="75" spans="2:7">
      <c r="B75" s="298"/>
      <c r="C75" s="298"/>
      <c r="D75" s="298"/>
      <c r="E75" s="298"/>
      <c r="F75" s="298"/>
      <c r="G75" s="298"/>
    </row>
    <row r="76" spans="2:7">
      <c r="B76" s="298"/>
      <c r="C76" s="298"/>
      <c r="D76" s="298"/>
      <c r="E76" s="298"/>
      <c r="F76" s="298"/>
      <c r="G76" s="298"/>
    </row>
    <row r="77" spans="2:7">
      <c r="B77" s="298"/>
      <c r="C77" s="298"/>
      <c r="D77" s="298"/>
      <c r="E77" s="298"/>
      <c r="F77" s="298"/>
      <c r="G77" s="298"/>
    </row>
    <row r="78" spans="2:7">
      <c r="B78" s="298"/>
      <c r="C78" s="298"/>
      <c r="D78" s="298"/>
      <c r="E78" s="298"/>
      <c r="F78" s="298"/>
      <c r="G78" s="298"/>
    </row>
    <row r="79" spans="2:7">
      <c r="B79" s="298"/>
      <c r="C79" s="298"/>
      <c r="D79" s="298"/>
      <c r="E79" s="298"/>
      <c r="F79" s="298"/>
      <c r="G79" s="298"/>
    </row>
    <row r="80" spans="2:7">
      <c r="B80" s="298"/>
      <c r="C80" s="298"/>
      <c r="D80" s="298"/>
      <c r="E80" s="298"/>
      <c r="F80" s="298"/>
      <c r="G80" s="298"/>
    </row>
    <row r="81" spans="2:7">
      <c r="B81" s="298"/>
      <c r="C81" s="298"/>
      <c r="D81" s="298"/>
      <c r="E81" s="298"/>
      <c r="F81" s="298"/>
      <c r="G81" s="298"/>
    </row>
    <row r="82" spans="2:7">
      <c r="B82" s="298"/>
      <c r="C82" s="298"/>
      <c r="D82" s="298"/>
      <c r="E82" s="298"/>
      <c r="F82" s="298"/>
      <c r="G82" s="298"/>
    </row>
    <row r="83" spans="2:7">
      <c r="B83" s="298"/>
      <c r="C83" s="298"/>
      <c r="D83" s="298"/>
      <c r="E83" s="298"/>
      <c r="F83" s="298"/>
      <c r="G83" s="298"/>
    </row>
    <row r="84" spans="2:7">
      <c r="B84" s="298"/>
      <c r="C84" s="298"/>
      <c r="D84" s="298"/>
      <c r="E84" s="298"/>
      <c r="F84" s="298"/>
      <c r="G84" s="298"/>
    </row>
    <row r="85" spans="2:7">
      <c r="B85" s="298"/>
      <c r="C85" s="298"/>
      <c r="D85" s="298"/>
      <c r="E85" s="298"/>
      <c r="F85" s="298"/>
      <c r="G85" s="298"/>
    </row>
    <row r="86" spans="2:7">
      <c r="B86" s="298"/>
      <c r="C86" s="298"/>
      <c r="D86" s="298"/>
      <c r="E86" s="298"/>
      <c r="F86" s="298"/>
      <c r="G86" s="298"/>
    </row>
    <row r="87" spans="2:7">
      <c r="B87" s="298"/>
      <c r="C87" s="298"/>
      <c r="D87" s="298"/>
      <c r="E87" s="298"/>
      <c r="F87" s="298"/>
      <c r="G87" s="298"/>
    </row>
    <row r="88" spans="2:7">
      <c r="B88" s="298"/>
      <c r="C88" s="298"/>
      <c r="D88" s="298"/>
      <c r="E88" s="298"/>
      <c r="F88" s="298"/>
      <c r="G88" s="298"/>
    </row>
    <row r="89" spans="2:7">
      <c r="B89" s="298"/>
      <c r="C89" s="298"/>
      <c r="D89" s="298"/>
      <c r="E89" s="298"/>
      <c r="F89" s="298"/>
      <c r="G89" s="298"/>
    </row>
    <row r="90" spans="2:7">
      <c r="B90" s="298"/>
      <c r="C90" s="298"/>
      <c r="D90" s="298"/>
      <c r="E90" s="298"/>
      <c r="F90" s="298"/>
      <c r="G90" s="298"/>
    </row>
    <row r="91" spans="2:7">
      <c r="B91" s="298"/>
      <c r="C91" s="298"/>
      <c r="D91" s="298"/>
      <c r="E91" s="298"/>
      <c r="F91" s="298"/>
      <c r="G91" s="298"/>
    </row>
    <row r="92" spans="2:7">
      <c r="B92" s="298"/>
      <c r="C92" s="298"/>
      <c r="D92" s="298"/>
      <c r="E92" s="298"/>
      <c r="F92" s="298"/>
      <c r="G92" s="298"/>
    </row>
    <row r="93" spans="2:7">
      <c r="B93" s="298"/>
      <c r="C93" s="298"/>
      <c r="D93" s="298"/>
      <c r="E93" s="298"/>
      <c r="F93" s="298"/>
      <c r="G93" s="298"/>
    </row>
    <row r="94" spans="2:7">
      <c r="B94" s="298"/>
      <c r="C94" s="298"/>
      <c r="D94" s="298"/>
      <c r="E94" s="298"/>
      <c r="F94" s="298"/>
      <c r="G94" s="298"/>
    </row>
    <row r="95" spans="2:7">
      <c r="B95" s="298"/>
      <c r="C95" s="298"/>
      <c r="D95" s="298"/>
      <c r="E95" s="298"/>
      <c r="F95" s="298"/>
      <c r="G95" s="298"/>
    </row>
    <row r="96" spans="2:7">
      <c r="B96" s="298"/>
      <c r="C96" s="298"/>
      <c r="D96" s="298"/>
      <c r="E96" s="298"/>
      <c r="F96" s="298"/>
      <c r="G96" s="298"/>
    </row>
    <row r="97" spans="2:7">
      <c r="B97" s="298"/>
      <c r="C97" s="298"/>
      <c r="D97" s="298"/>
      <c r="E97" s="298"/>
      <c r="F97" s="298"/>
      <c r="G97" s="298"/>
    </row>
    <row r="98" spans="2:7">
      <c r="B98" s="298"/>
      <c r="C98" s="298"/>
      <c r="D98" s="298"/>
      <c r="E98" s="298"/>
      <c r="F98" s="298"/>
      <c r="G98" s="298"/>
    </row>
    <row r="99" spans="2:7">
      <c r="B99" s="298"/>
      <c r="C99" s="298"/>
      <c r="D99" s="298"/>
      <c r="E99" s="298"/>
      <c r="F99" s="298"/>
      <c r="G99" s="298"/>
    </row>
    <row r="100" spans="2:7">
      <c r="B100" s="298"/>
      <c r="C100" s="298"/>
      <c r="D100" s="298"/>
      <c r="E100" s="298"/>
      <c r="F100" s="298"/>
      <c r="G100" s="298"/>
    </row>
    <row r="101" spans="2:7">
      <c r="B101" s="298"/>
      <c r="C101" s="298"/>
      <c r="D101" s="298"/>
      <c r="E101" s="298"/>
      <c r="F101" s="298"/>
      <c r="G101" s="298"/>
    </row>
    <row r="102" spans="2:7">
      <c r="B102" s="298"/>
      <c r="C102" s="298"/>
      <c r="D102" s="298"/>
      <c r="E102" s="298"/>
      <c r="F102" s="298"/>
      <c r="G102" s="298"/>
    </row>
    <row r="103" spans="2:7">
      <c r="B103" s="298"/>
      <c r="C103" s="298"/>
      <c r="D103" s="298"/>
      <c r="E103" s="298"/>
      <c r="F103" s="298"/>
      <c r="G103" s="298"/>
    </row>
    <row r="104" spans="2:7">
      <c r="B104" s="298"/>
      <c r="C104" s="298"/>
      <c r="D104" s="298"/>
      <c r="E104" s="298"/>
      <c r="F104" s="298"/>
      <c r="G104" s="298"/>
    </row>
    <row r="105" spans="2:7">
      <c r="B105" s="298"/>
      <c r="C105" s="298"/>
      <c r="D105" s="298"/>
      <c r="E105" s="298"/>
      <c r="F105" s="298"/>
      <c r="G105" s="298"/>
    </row>
    <row r="106" spans="2:7">
      <c r="B106" s="298"/>
      <c r="C106" s="298"/>
      <c r="D106" s="298"/>
      <c r="E106" s="298"/>
      <c r="F106" s="298"/>
      <c r="G106" s="298"/>
    </row>
    <row r="107" spans="2:7">
      <c r="B107" s="298"/>
      <c r="C107" s="298"/>
      <c r="D107" s="298"/>
      <c r="E107" s="298"/>
      <c r="F107" s="298"/>
      <c r="G107" s="298"/>
    </row>
    <row r="108" spans="2:7">
      <c r="B108" s="298"/>
      <c r="C108" s="298"/>
      <c r="D108" s="298"/>
      <c r="E108" s="298"/>
      <c r="F108" s="298"/>
      <c r="G108" s="298"/>
    </row>
    <row r="109" spans="2:7">
      <c r="B109" s="298"/>
      <c r="C109" s="298"/>
      <c r="D109" s="298"/>
      <c r="E109" s="298"/>
      <c r="F109" s="298"/>
      <c r="G109" s="298"/>
    </row>
    <row r="110" spans="2:7">
      <c r="B110" s="298"/>
      <c r="C110" s="298"/>
      <c r="D110" s="298"/>
      <c r="E110" s="298"/>
      <c r="F110" s="298"/>
      <c r="G110" s="298"/>
    </row>
    <row r="111" spans="2:7">
      <c r="B111" s="298"/>
      <c r="C111" s="298"/>
      <c r="D111" s="298"/>
      <c r="E111" s="298"/>
      <c r="F111" s="298"/>
      <c r="G111" s="298"/>
    </row>
    <row r="112" spans="2:7">
      <c r="B112" s="298"/>
      <c r="C112" s="298"/>
      <c r="D112" s="298"/>
      <c r="E112" s="298"/>
      <c r="F112" s="298"/>
      <c r="G112" s="298"/>
    </row>
    <row r="113" spans="2:7">
      <c r="B113" s="298"/>
      <c r="C113" s="298"/>
      <c r="D113" s="298"/>
      <c r="E113" s="298"/>
      <c r="F113" s="298"/>
      <c r="G113" s="298"/>
    </row>
    <row r="114" spans="2:7">
      <c r="B114" s="298"/>
      <c r="C114" s="298"/>
      <c r="D114" s="298"/>
      <c r="E114" s="298"/>
      <c r="F114" s="298"/>
      <c r="G114" s="298"/>
    </row>
    <row r="115" spans="2:7">
      <c r="B115" s="298"/>
      <c r="C115" s="298"/>
      <c r="D115" s="298"/>
      <c r="E115" s="298"/>
      <c r="F115" s="298"/>
      <c r="G115" s="298"/>
    </row>
    <row r="116" spans="2:7">
      <c r="B116" s="298"/>
      <c r="C116" s="298"/>
      <c r="D116" s="298"/>
      <c r="E116" s="298"/>
      <c r="F116" s="298"/>
      <c r="G116" s="298"/>
    </row>
    <row r="117" spans="2:7">
      <c r="B117" s="298"/>
      <c r="C117" s="298"/>
      <c r="D117" s="298"/>
      <c r="E117" s="298"/>
      <c r="F117" s="298"/>
      <c r="G117" s="298"/>
    </row>
    <row r="118" spans="2:7">
      <c r="B118" s="298"/>
      <c r="C118" s="298"/>
      <c r="D118" s="298"/>
      <c r="E118" s="298"/>
      <c r="F118" s="298"/>
      <c r="G118" s="298"/>
    </row>
    <row r="119" spans="2:7">
      <c r="B119" s="298"/>
      <c r="C119" s="298"/>
      <c r="D119" s="298"/>
      <c r="E119" s="298"/>
      <c r="F119" s="298"/>
      <c r="G119" s="298"/>
    </row>
    <row r="120" spans="2:7">
      <c r="B120" s="298"/>
      <c r="C120" s="298"/>
      <c r="D120" s="298"/>
      <c r="E120" s="298"/>
      <c r="F120" s="298"/>
      <c r="G120" s="298"/>
    </row>
    <row r="121" spans="2:7">
      <c r="B121" s="298"/>
      <c r="C121" s="298"/>
      <c r="D121" s="298"/>
      <c r="E121" s="298"/>
      <c r="F121" s="298"/>
      <c r="G121" s="298"/>
    </row>
    <row r="122" spans="2:7">
      <c r="B122" s="298"/>
      <c r="C122" s="298"/>
      <c r="D122" s="298"/>
      <c r="E122" s="298"/>
      <c r="F122" s="298"/>
      <c r="G122" s="298"/>
    </row>
    <row r="123" spans="2:7">
      <c r="B123" s="298"/>
      <c r="C123" s="298"/>
      <c r="D123" s="298"/>
      <c r="E123" s="298"/>
      <c r="F123" s="298"/>
      <c r="G123" s="298"/>
    </row>
    <row r="124" spans="2:7">
      <c r="B124" s="298"/>
      <c r="C124" s="298"/>
      <c r="D124" s="298"/>
      <c r="E124" s="298"/>
      <c r="F124" s="298"/>
      <c r="G124" s="298"/>
    </row>
    <row r="125" spans="2:7">
      <c r="B125" s="298"/>
      <c r="C125" s="298"/>
      <c r="D125" s="298"/>
      <c r="E125" s="298"/>
      <c r="F125" s="298"/>
      <c r="G125" s="298"/>
    </row>
    <row r="126" spans="2:7">
      <c r="B126" s="298"/>
      <c r="C126" s="298"/>
      <c r="D126" s="298"/>
      <c r="E126" s="298"/>
      <c r="F126" s="298"/>
      <c r="G126" s="298"/>
    </row>
    <row r="127" spans="2:7">
      <c r="B127" s="298"/>
      <c r="C127" s="298"/>
      <c r="D127" s="298"/>
      <c r="E127" s="298"/>
      <c r="F127" s="298"/>
      <c r="G127" s="298"/>
    </row>
    <row r="128" spans="2:7">
      <c r="B128" s="298"/>
      <c r="C128" s="298"/>
      <c r="D128" s="298"/>
      <c r="E128" s="298"/>
      <c r="F128" s="298"/>
      <c r="G128" s="298"/>
    </row>
    <row r="129" spans="2:7">
      <c r="B129" s="298"/>
      <c r="C129" s="298"/>
      <c r="D129" s="298"/>
      <c r="E129" s="298"/>
      <c r="F129" s="298"/>
      <c r="G129" s="298"/>
    </row>
    <row r="130" spans="2:7">
      <c r="B130" s="298"/>
      <c r="C130" s="298"/>
      <c r="D130" s="298"/>
      <c r="E130" s="298"/>
      <c r="F130" s="298"/>
      <c r="G130" s="298"/>
    </row>
    <row r="131" spans="2:7">
      <c r="B131" s="298"/>
      <c r="C131" s="298"/>
      <c r="D131" s="298"/>
      <c r="E131" s="298"/>
      <c r="F131" s="298"/>
      <c r="G131" s="298"/>
    </row>
    <row r="132" spans="2:7">
      <c r="B132" s="298"/>
      <c r="C132" s="298"/>
      <c r="D132" s="298"/>
      <c r="E132" s="298"/>
      <c r="F132" s="298"/>
      <c r="G132" s="298"/>
    </row>
    <row r="133" spans="2:7">
      <c r="B133" s="298"/>
      <c r="C133" s="298"/>
      <c r="D133" s="298"/>
      <c r="E133" s="298"/>
      <c r="F133" s="298"/>
      <c r="G133" s="298"/>
    </row>
    <row r="134" spans="2:7">
      <c r="B134" s="298"/>
      <c r="C134" s="298"/>
      <c r="D134" s="298"/>
      <c r="E134" s="298"/>
      <c r="F134" s="298"/>
      <c r="G134" s="298"/>
    </row>
    <row r="135" spans="2:7">
      <c r="B135" s="298"/>
      <c r="C135" s="298"/>
      <c r="D135" s="298"/>
      <c r="E135" s="298"/>
      <c r="F135" s="298"/>
      <c r="G135" s="298"/>
    </row>
    <row r="136" spans="2:7">
      <c r="B136" s="298"/>
      <c r="C136" s="298"/>
      <c r="D136" s="298"/>
      <c r="E136" s="298"/>
      <c r="F136" s="298"/>
      <c r="G136" s="298"/>
    </row>
    <row r="137" spans="2:7">
      <c r="B137" s="298"/>
      <c r="C137" s="298"/>
      <c r="D137" s="298"/>
      <c r="E137" s="298"/>
      <c r="F137" s="298"/>
      <c r="G137" s="298"/>
    </row>
    <row r="138" spans="2:7">
      <c r="B138" s="298"/>
      <c r="C138" s="298"/>
      <c r="D138" s="298"/>
      <c r="E138" s="298"/>
      <c r="F138" s="298"/>
      <c r="G138" s="298"/>
    </row>
    <row r="139" spans="2:7">
      <c r="B139" s="298"/>
      <c r="C139" s="298"/>
      <c r="D139" s="298"/>
      <c r="E139" s="298"/>
      <c r="F139" s="298"/>
      <c r="G139" s="298"/>
    </row>
    <row r="140" spans="2:7">
      <c r="B140" s="298"/>
      <c r="C140" s="298"/>
      <c r="D140" s="298"/>
      <c r="E140" s="298"/>
      <c r="F140" s="298"/>
      <c r="G140" s="298"/>
    </row>
    <row r="141" spans="2:7">
      <c r="B141" s="298"/>
      <c r="C141" s="298"/>
      <c r="D141" s="298"/>
      <c r="E141" s="298"/>
      <c r="F141" s="298"/>
      <c r="G141" s="298"/>
    </row>
    <row r="142" spans="2:7">
      <c r="B142" s="298"/>
      <c r="C142" s="298"/>
      <c r="D142" s="298"/>
      <c r="E142" s="298"/>
      <c r="F142" s="298"/>
      <c r="G142" s="298"/>
    </row>
    <row r="143" spans="2:7">
      <c r="B143" s="298"/>
      <c r="C143" s="298"/>
      <c r="D143" s="298"/>
      <c r="E143" s="298"/>
      <c r="F143" s="298"/>
      <c r="G143" s="298"/>
    </row>
    <row r="144" spans="2:7">
      <c r="B144" s="298"/>
      <c r="C144" s="298"/>
      <c r="D144" s="298"/>
      <c r="E144" s="298"/>
      <c r="F144" s="298"/>
      <c r="G144" s="298"/>
    </row>
    <row r="145" spans="2:7">
      <c r="B145" s="298"/>
      <c r="C145" s="298"/>
      <c r="D145" s="298"/>
      <c r="E145" s="298"/>
      <c r="F145" s="298"/>
      <c r="G145" s="298"/>
    </row>
    <row r="146" spans="2:7">
      <c r="B146" s="298"/>
      <c r="C146" s="298"/>
      <c r="D146" s="298"/>
      <c r="E146" s="298"/>
      <c r="F146" s="298"/>
      <c r="G146" s="298"/>
    </row>
    <row r="147" spans="2:7">
      <c r="B147" s="298"/>
      <c r="C147" s="298"/>
      <c r="D147" s="298"/>
      <c r="E147" s="298"/>
      <c r="F147" s="298"/>
      <c r="G147" s="298"/>
    </row>
    <row r="148" spans="2:7">
      <c r="B148" s="298"/>
      <c r="C148" s="298"/>
      <c r="D148" s="298"/>
      <c r="E148" s="298"/>
      <c r="F148" s="298"/>
      <c r="G148" s="298"/>
    </row>
    <row r="149" spans="2:7">
      <c r="B149" s="298"/>
      <c r="C149" s="298"/>
      <c r="D149" s="298"/>
      <c r="E149" s="298"/>
      <c r="F149" s="298"/>
      <c r="G149" s="298"/>
    </row>
    <row r="150" spans="2:7">
      <c r="B150" s="298"/>
      <c r="C150" s="298"/>
      <c r="D150" s="298"/>
      <c r="E150" s="298"/>
      <c r="F150" s="298"/>
      <c r="G150" s="298"/>
    </row>
    <row r="151" spans="2:7">
      <c r="B151" s="298"/>
      <c r="C151" s="298"/>
      <c r="D151" s="298"/>
      <c r="E151" s="298"/>
      <c r="F151" s="298"/>
      <c r="G151" s="298"/>
    </row>
    <row r="152" spans="2:7">
      <c r="B152" s="298"/>
      <c r="C152" s="298"/>
      <c r="D152" s="298"/>
      <c r="E152" s="298"/>
      <c r="F152" s="298"/>
      <c r="G152" s="298"/>
    </row>
    <row r="153" spans="2:7">
      <c r="B153" s="298"/>
      <c r="C153" s="298"/>
      <c r="D153" s="298"/>
      <c r="E153" s="298"/>
      <c r="F153" s="298"/>
      <c r="G153" s="298"/>
    </row>
    <row r="154" spans="2:7">
      <c r="B154" s="298"/>
      <c r="C154" s="298"/>
      <c r="D154" s="298"/>
      <c r="E154" s="298"/>
      <c r="F154" s="298"/>
      <c r="G154" s="298"/>
    </row>
    <row r="155" spans="2:7">
      <c r="B155" s="298"/>
      <c r="C155" s="298"/>
      <c r="D155" s="298"/>
      <c r="E155" s="298"/>
      <c r="F155" s="298"/>
      <c r="G155" s="298"/>
    </row>
    <row r="156" spans="2:7">
      <c r="B156" s="298"/>
      <c r="C156" s="298"/>
      <c r="D156" s="298"/>
      <c r="E156" s="298"/>
      <c r="F156" s="298"/>
      <c r="G156" s="298"/>
    </row>
    <row r="157" spans="2:7">
      <c r="B157" s="298"/>
      <c r="C157" s="298"/>
      <c r="D157" s="298"/>
      <c r="E157" s="298"/>
      <c r="F157" s="298"/>
      <c r="G157" s="298"/>
    </row>
    <row r="158" spans="2:7">
      <c r="B158" s="298"/>
      <c r="C158" s="298"/>
      <c r="D158" s="298"/>
      <c r="E158" s="298"/>
      <c r="F158" s="298"/>
      <c r="G158" s="298"/>
    </row>
    <row r="159" spans="2:7">
      <c r="B159" s="298"/>
      <c r="C159" s="298"/>
      <c r="D159" s="298"/>
      <c r="E159" s="298"/>
      <c r="F159" s="298"/>
      <c r="G159" s="298"/>
    </row>
    <row r="160" spans="2:7">
      <c r="B160" s="298"/>
      <c r="C160" s="298"/>
      <c r="D160" s="298"/>
      <c r="E160" s="298"/>
      <c r="F160" s="298"/>
      <c r="G160" s="298"/>
    </row>
    <row r="161" spans="2:7">
      <c r="B161" s="298"/>
      <c r="C161" s="298"/>
      <c r="D161" s="298"/>
      <c r="E161" s="298"/>
      <c r="F161" s="298"/>
      <c r="G161" s="298"/>
    </row>
    <row r="162" spans="2:7">
      <c r="B162" s="298"/>
      <c r="C162" s="298"/>
      <c r="D162" s="298"/>
      <c r="E162" s="298"/>
      <c r="F162" s="298"/>
      <c r="G162" s="298"/>
    </row>
    <row r="163" spans="2:7">
      <c r="B163" s="298"/>
      <c r="C163" s="298"/>
      <c r="D163" s="298"/>
      <c r="E163" s="298"/>
      <c r="F163" s="298"/>
      <c r="G163" s="298"/>
    </row>
    <row r="164" spans="2:7">
      <c r="B164" s="298"/>
      <c r="C164" s="298"/>
      <c r="D164" s="298"/>
      <c r="E164" s="298"/>
      <c r="F164" s="298"/>
      <c r="G164" s="298"/>
    </row>
    <row r="165" spans="2:7">
      <c r="B165" s="298"/>
      <c r="C165" s="298"/>
      <c r="D165" s="298"/>
      <c r="E165" s="298"/>
      <c r="F165" s="298"/>
      <c r="G165" s="298"/>
    </row>
    <row r="166" spans="2:7">
      <c r="B166" s="298"/>
      <c r="C166" s="298"/>
      <c r="D166" s="298"/>
      <c r="E166" s="298"/>
      <c r="F166" s="298"/>
      <c r="G166" s="298"/>
    </row>
    <row r="167" spans="2:7">
      <c r="B167" s="298"/>
      <c r="C167" s="298"/>
      <c r="D167" s="298"/>
      <c r="E167" s="298"/>
      <c r="F167" s="298"/>
      <c r="G167" s="298"/>
    </row>
    <row r="168" spans="2:7">
      <c r="B168" s="298"/>
      <c r="C168" s="298"/>
      <c r="D168" s="298"/>
      <c r="E168" s="298"/>
      <c r="F168" s="298"/>
      <c r="G168" s="298"/>
    </row>
    <row r="169" spans="2:7">
      <c r="B169" s="298"/>
      <c r="C169" s="298"/>
      <c r="D169" s="298"/>
      <c r="E169" s="298"/>
      <c r="F169" s="298"/>
      <c r="G169" s="298"/>
    </row>
    <row r="170" spans="2:7">
      <c r="B170" s="298"/>
      <c r="C170" s="298"/>
      <c r="D170" s="298"/>
      <c r="E170" s="298"/>
      <c r="F170" s="298"/>
      <c r="G170" s="298"/>
    </row>
    <row r="171" spans="2:7">
      <c r="B171" s="298"/>
      <c r="C171" s="298"/>
      <c r="D171" s="298"/>
      <c r="E171" s="298"/>
      <c r="F171" s="298"/>
      <c r="G171" s="298"/>
    </row>
    <row r="172" spans="2:7">
      <c r="B172" s="298"/>
      <c r="C172" s="298"/>
      <c r="D172" s="298"/>
      <c r="E172" s="298"/>
      <c r="F172" s="298"/>
      <c r="G172" s="298"/>
    </row>
    <row r="173" spans="2:7">
      <c r="B173" s="298"/>
      <c r="C173" s="298"/>
      <c r="D173" s="298"/>
      <c r="E173" s="298"/>
      <c r="F173" s="298"/>
      <c r="G173" s="298"/>
    </row>
    <row r="174" spans="2:7">
      <c r="B174" s="298"/>
      <c r="C174" s="298"/>
      <c r="D174" s="298"/>
      <c r="E174" s="298"/>
      <c r="F174" s="298"/>
      <c r="G174" s="298"/>
    </row>
    <row r="175" spans="2:7">
      <c r="B175" s="298"/>
      <c r="C175" s="298"/>
      <c r="D175" s="298"/>
      <c r="E175" s="298"/>
      <c r="F175" s="298"/>
      <c r="G175" s="298"/>
    </row>
    <row r="176" spans="2:7">
      <c r="B176" s="298"/>
      <c r="C176" s="298"/>
      <c r="D176" s="298"/>
      <c r="E176" s="298"/>
      <c r="F176" s="298"/>
      <c r="G176" s="298"/>
    </row>
    <row r="177" spans="2:7">
      <c r="B177" s="298"/>
      <c r="C177" s="298"/>
      <c r="D177" s="298"/>
      <c r="E177" s="298"/>
      <c r="F177" s="298"/>
      <c r="G177" s="298"/>
    </row>
    <row r="178" spans="2:7">
      <c r="B178" s="298"/>
      <c r="C178" s="298"/>
      <c r="D178" s="298"/>
      <c r="E178" s="298"/>
      <c r="F178" s="298"/>
      <c r="G178" s="298"/>
    </row>
    <row r="179" spans="2:7">
      <c r="B179" s="298"/>
      <c r="C179" s="298"/>
      <c r="D179" s="298"/>
      <c r="E179" s="298"/>
      <c r="F179" s="298"/>
      <c r="G179" s="298"/>
    </row>
    <row r="180" spans="2:7">
      <c r="B180" s="298"/>
      <c r="C180" s="298"/>
      <c r="D180" s="298"/>
      <c r="E180" s="298"/>
      <c r="F180" s="298"/>
      <c r="G180" s="298"/>
    </row>
    <row r="181" spans="2:7">
      <c r="B181" s="298"/>
      <c r="C181" s="298"/>
      <c r="D181" s="298"/>
      <c r="E181" s="298"/>
      <c r="F181" s="298"/>
      <c r="G181" s="298"/>
    </row>
    <row r="182" spans="2:7">
      <c r="B182" s="298"/>
      <c r="C182" s="298"/>
      <c r="D182" s="298"/>
      <c r="E182" s="298"/>
      <c r="F182" s="298"/>
      <c r="G182" s="298"/>
    </row>
    <row r="183" spans="2:7">
      <c r="B183" s="298"/>
      <c r="C183" s="298"/>
      <c r="D183" s="298"/>
      <c r="E183" s="298"/>
      <c r="F183" s="298"/>
      <c r="G183" s="298"/>
    </row>
    <row r="184" spans="2:7">
      <c r="B184" s="298"/>
      <c r="C184" s="298"/>
      <c r="D184" s="298"/>
      <c r="E184" s="298"/>
      <c r="F184" s="298"/>
      <c r="G184" s="298"/>
    </row>
    <row r="185" spans="2:7">
      <c r="B185" s="298"/>
      <c r="C185" s="298"/>
      <c r="D185" s="298"/>
      <c r="E185" s="298"/>
      <c r="F185" s="298"/>
      <c r="G185" s="298"/>
    </row>
    <row r="186" spans="2:7">
      <c r="B186" s="298"/>
      <c r="C186" s="298"/>
      <c r="D186" s="298"/>
      <c r="E186" s="298"/>
      <c r="F186" s="298"/>
      <c r="G186" s="298"/>
    </row>
    <row r="187" spans="2:7">
      <c r="B187" s="298"/>
      <c r="C187" s="298"/>
      <c r="D187" s="298"/>
      <c r="E187" s="298"/>
      <c r="F187" s="298"/>
      <c r="G187" s="298"/>
    </row>
    <row r="188" spans="2:7">
      <c r="B188" s="298"/>
      <c r="C188" s="298"/>
      <c r="D188" s="298"/>
      <c r="E188" s="298"/>
      <c r="F188" s="298"/>
      <c r="G188" s="298"/>
    </row>
    <row r="189" spans="2:7">
      <c r="B189" s="298"/>
      <c r="C189" s="298"/>
      <c r="D189" s="298"/>
      <c r="E189" s="298"/>
      <c r="F189" s="298"/>
      <c r="G189" s="298"/>
    </row>
    <row r="190" spans="2:7">
      <c r="B190" s="298"/>
      <c r="C190" s="298"/>
      <c r="D190" s="298"/>
      <c r="E190" s="298"/>
      <c r="F190" s="298"/>
      <c r="G190" s="298"/>
    </row>
    <row r="191" spans="2:7">
      <c r="B191" s="298"/>
      <c r="C191" s="298"/>
      <c r="D191" s="298"/>
      <c r="E191" s="298"/>
      <c r="F191" s="298"/>
      <c r="G191" s="298"/>
    </row>
    <row r="192" spans="2:7">
      <c r="B192" s="298"/>
      <c r="C192" s="298"/>
      <c r="D192" s="298"/>
      <c r="E192" s="298"/>
      <c r="F192" s="298"/>
      <c r="G192" s="298"/>
    </row>
    <row r="193" spans="2:7">
      <c r="B193" s="298"/>
      <c r="C193" s="298"/>
      <c r="D193" s="298"/>
      <c r="E193" s="298"/>
      <c r="F193" s="298"/>
      <c r="G193" s="298"/>
    </row>
    <row r="194" spans="2:7">
      <c r="B194" s="298"/>
      <c r="C194" s="298"/>
      <c r="D194" s="298"/>
      <c r="E194" s="298"/>
      <c r="F194" s="298"/>
      <c r="G194" s="298"/>
    </row>
    <row r="195" spans="2:7">
      <c r="B195" s="298"/>
      <c r="C195" s="298"/>
      <c r="D195" s="298"/>
      <c r="E195" s="298"/>
      <c r="F195" s="298"/>
      <c r="G195" s="298"/>
    </row>
    <row r="196" spans="2:7">
      <c r="B196" s="298"/>
      <c r="C196" s="298"/>
      <c r="D196" s="298"/>
      <c r="E196" s="298"/>
      <c r="F196" s="298"/>
      <c r="G196" s="298"/>
    </row>
    <row r="197" spans="2:7">
      <c r="B197" s="298"/>
      <c r="C197" s="298"/>
      <c r="D197" s="298"/>
      <c r="E197" s="298"/>
      <c r="F197" s="298"/>
      <c r="G197" s="298"/>
    </row>
    <row r="198" spans="2:7">
      <c r="B198" s="298"/>
      <c r="C198" s="298"/>
      <c r="D198" s="298"/>
      <c r="E198" s="298"/>
      <c r="F198" s="298"/>
      <c r="G198" s="298"/>
    </row>
    <row r="199" spans="2:7">
      <c r="B199" s="298"/>
      <c r="C199" s="298"/>
      <c r="D199" s="298"/>
      <c r="E199" s="298"/>
      <c r="F199" s="298"/>
      <c r="G199" s="298"/>
    </row>
    <row r="200" spans="2:7">
      <c r="B200" s="298"/>
      <c r="C200" s="298"/>
      <c r="D200" s="298"/>
      <c r="E200" s="298"/>
      <c r="F200" s="298"/>
      <c r="G200" s="298"/>
    </row>
    <row r="201" spans="2:7">
      <c r="B201" s="298"/>
      <c r="C201" s="298"/>
      <c r="D201" s="298"/>
      <c r="E201" s="298"/>
      <c r="F201" s="298"/>
      <c r="G201" s="298"/>
    </row>
    <row r="202" spans="2:7">
      <c r="B202" s="298"/>
      <c r="C202" s="298"/>
      <c r="D202" s="298"/>
      <c r="E202" s="298"/>
      <c r="F202" s="298"/>
      <c r="G202" s="298"/>
    </row>
    <row r="203" spans="2:7">
      <c r="B203" s="298"/>
      <c r="C203" s="298"/>
      <c r="D203" s="298"/>
      <c r="E203" s="298"/>
      <c r="F203" s="298"/>
      <c r="G203" s="298"/>
    </row>
    <row r="204" spans="2:7">
      <c r="B204" s="298"/>
      <c r="C204" s="298"/>
      <c r="D204" s="298"/>
      <c r="E204" s="298"/>
      <c r="F204" s="298"/>
      <c r="G204" s="298"/>
    </row>
    <row r="205" spans="2:7">
      <c r="B205" s="298"/>
      <c r="C205" s="298"/>
      <c r="D205" s="298"/>
      <c r="E205" s="298"/>
      <c r="F205" s="298"/>
      <c r="G205" s="298"/>
    </row>
    <row r="206" spans="2:7">
      <c r="B206" s="298"/>
      <c r="C206" s="298"/>
      <c r="D206" s="298"/>
      <c r="E206" s="298"/>
      <c r="F206" s="298"/>
      <c r="G206" s="298"/>
    </row>
    <row r="207" spans="2:7">
      <c r="B207" s="298"/>
      <c r="C207" s="298"/>
      <c r="D207" s="298"/>
      <c r="E207" s="298"/>
      <c r="F207" s="298"/>
      <c r="G207" s="298"/>
    </row>
    <row r="208" spans="2:7">
      <c r="B208" s="298"/>
      <c r="C208" s="298"/>
      <c r="D208" s="298"/>
      <c r="E208" s="298"/>
      <c r="F208" s="298"/>
      <c r="G208" s="298"/>
    </row>
    <row r="209" spans="2:7">
      <c r="B209" s="298"/>
      <c r="C209" s="298"/>
      <c r="D209" s="298"/>
      <c r="E209" s="298"/>
      <c r="F209" s="298"/>
      <c r="G209" s="298"/>
    </row>
    <row r="210" spans="2:7">
      <c r="B210" s="298"/>
      <c r="C210" s="298"/>
      <c r="D210" s="298"/>
      <c r="E210" s="298"/>
      <c r="F210" s="298"/>
      <c r="G210" s="298"/>
    </row>
    <row r="211" spans="2:7">
      <c r="B211" s="298"/>
      <c r="C211" s="298"/>
      <c r="D211" s="298"/>
      <c r="E211" s="298"/>
      <c r="F211" s="298"/>
      <c r="G211" s="298"/>
    </row>
    <row r="212" spans="2:7">
      <c r="B212" s="298"/>
      <c r="C212" s="298"/>
      <c r="D212" s="298"/>
      <c r="E212" s="298"/>
      <c r="F212" s="298"/>
      <c r="G212" s="298"/>
    </row>
    <row r="213" spans="2:7">
      <c r="B213" s="298"/>
      <c r="C213" s="298"/>
      <c r="D213" s="298"/>
      <c r="E213" s="298"/>
      <c r="F213" s="298"/>
      <c r="G213" s="298"/>
    </row>
    <row r="214" spans="2:7">
      <c r="B214" s="298"/>
      <c r="C214" s="298"/>
      <c r="D214" s="298"/>
      <c r="E214" s="298"/>
      <c r="F214" s="298"/>
      <c r="G214" s="298"/>
    </row>
    <row r="215" spans="2:7">
      <c r="B215" s="298"/>
      <c r="C215" s="298"/>
      <c r="D215" s="298"/>
      <c r="E215" s="298"/>
      <c r="F215" s="298"/>
      <c r="G215" s="298"/>
    </row>
    <row r="216" spans="2:7">
      <c r="B216" s="298"/>
      <c r="C216" s="298"/>
      <c r="D216" s="298"/>
      <c r="E216" s="298"/>
      <c r="F216" s="298"/>
      <c r="G216" s="298"/>
    </row>
    <row r="217" spans="2:7">
      <c r="B217" s="298"/>
      <c r="C217" s="298"/>
      <c r="D217" s="298"/>
      <c r="E217" s="298"/>
      <c r="F217" s="298"/>
      <c r="G217" s="298"/>
    </row>
    <row r="218" spans="2:7">
      <c r="B218" s="298"/>
      <c r="C218" s="298"/>
      <c r="D218" s="298"/>
      <c r="E218" s="298"/>
      <c r="F218" s="298"/>
      <c r="G218" s="298"/>
    </row>
    <row r="219" spans="2:7">
      <c r="B219" s="298"/>
      <c r="C219" s="298"/>
      <c r="D219" s="298"/>
      <c r="E219" s="298"/>
      <c r="F219" s="298"/>
      <c r="G219" s="298"/>
    </row>
    <row r="220" spans="2:7">
      <c r="B220" s="298"/>
      <c r="C220" s="298"/>
      <c r="D220" s="298"/>
      <c r="E220" s="298"/>
      <c r="F220" s="298"/>
      <c r="G220" s="298"/>
    </row>
    <row r="221" spans="2:7">
      <c r="B221" s="298"/>
      <c r="C221" s="298"/>
      <c r="D221" s="298"/>
      <c r="E221" s="298"/>
      <c r="F221" s="298"/>
      <c r="G221" s="298"/>
    </row>
    <row r="222" spans="2:7">
      <c r="B222" s="298"/>
      <c r="C222" s="298"/>
      <c r="D222" s="298"/>
      <c r="E222" s="298"/>
      <c r="F222" s="298"/>
      <c r="G222" s="298"/>
    </row>
    <row r="223" spans="2:7">
      <c r="B223" s="298"/>
      <c r="C223" s="298"/>
      <c r="D223" s="298"/>
      <c r="E223" s="298"/>
      <c r="F223" s="298"/>
      <c r="G223" s="298"/>
    </row>
    <row r="224" spans="2:7">
      <c r="B224" s="298"/>
      <c r="C224" s="298"/>
      <c r="D224" s="298"/>
      <c r="E224" s="298"/>
      <c r="F224" s="298"/>
      <c r="G224" s="298"/>
    </row>
    <row r="225" spans="2:7">
      <c r="B225" s="298"/>
      <c r="C225" s="298"/>
      <c r="D225" s="298"/>
      <c r="E225" s="298"/>
      <c r="F225" s="298"/>
      <c r="G225" s="298"/>
    </row>
    <row r="226" spans="2:7">
      <c r="B226" s="298"/>
      <c r="C226" s="298"/>
      <c r="D226" s="298"/>
      <c r="E226" s="298"/>
      <c r="F226" s="298"/>
      <c r="G226" s="298"/>
    </row>
    <row r="227" spans="2:7">
      <c r="B227" s="298"/>
      <c r="C227" s="298"/>
      <c r="D227" s="298"/>
      <c r="E227" s="298"/>
      <c r="F227" s="298"/>
      <c r="G227" s="298"/>
    </row>
    <row r="228" spans="2:7">
      <c r="B228" s="298"/>
      <c r="C228" s="298"/>
      <c r="D228" s="298"/>
      <c r="E228" s="298"/>
      <c r="F228" s="298"/>
      <c r="G228" s="298"/>
    </row>
    <row r="229" spans="2:7">
      <c r="B229" s="298"/>
      <c r="C229" s="298"/>
      <c r="D229" s="298"/>
      <c r="E229" s="298"/>
      <c r="F229" s="298"/>
      <c r="G229" s="298"/>
    </row>
    <row r="230" spans="2:7">
      <c r="B230" s="298"/>
      <c r="C230" s="298"/>
      <c r="D230" s="298"/>
      <c r="E230" s="298"/>
      <c r="F230" s="298"/>
      <c r="G230" s="298"/>
    </row>
    <row r="231" spans="2:7">
      <c r="B231" s="298"/>
      <c r="C231" s="298"/>
      <c r="D231" s="298"/>
      <c r="E231" s="298"/>
      <c r="F231" s="298"/>
      <c r="G231" s="298"/>
    </row>
    <row r="232" spans="2:7">
      <c r="B232" s="298"/>
      <c r="C232" s="298"/>
      <c r="D232" s="298"/>
      <c r="E232" s="298"/>
      <c r="F232" s="298"/>
      <c r="G232" s="298"/>
    </row>
    <row r="233" spans="2:7">
      <c r="B233" s="298"/>
      <c r="C233" s="298"/>
      <c r="D233" s="298"/>
      <c r="E233" s="298"/>
      <c r="F233" s="298"/>
      <c r="G233" s="298"/>
    </row>
    <row r="234" spans="2:7">
      <c r="B234" s="298"/>
      <c r="C234" s="298"/>
      <c r="D234" s="298"/>
      <c r="E234" s="298"/>
      <c r="F234" s="298"/>
      <c r="G234" s="298"/>
    </row>
    <row r="235" spans="2:7">
      <c r="B235" s="298"/>
      <c r="C235" s="298"/>
      <c r="D235" s="298"/>
      <c r="E235" s="298"/>
      <c r="F235" s="298"/>
      <c r="G235" s="298"/>
    </row>
    <row r="236" spans="2:7">
      <c r="B236" s="298"/>
      <c r="C236" s="298"/>
      <c r="D236" s="298"/>
      <c r="E236" s="298"/>
      <c r="F236" s="298"/>
      <c r="G236" s="298"/>
    </row>
    <row r="237" spans="2:7">
      <c r="B237" s="298"/>
      <c r="C237" s="298"/>
      <c r="D237" s="298"/>
      <c r="E237" s="298"/>
      <c r="F237" s="298"/>
      <c r="G237" s="298"/>
    </row>
    <row r="238" spans="2:7">
      <c r="B238" s="298"/>
      <c r="C238" s="298"/>
      <c r="D238" s="298"/>
      <c r="E238" s="298"/>
      <c r="F238" s="298"/>
      <c r="G238" s="298"/>
    </row>
    <row r="239" spans="2:7">
      <c r="B239" s="298"/>
      <c r="C239" s="298"/>
      <c r="D239" s="298"/>
      <c r="E239" s="298"/>
      <c r="F239" s="298"/>
      <c r="G239" s="298"/>
    </row>
    <row r="240" spans="2:7">
      <c r="B240" s="298"/>
      <c r="C240" s="298"/>
      <c r="D240" s="298"/>
      <c r="E240" s="298"/>
      <c r="F240" s="298"/>
      <c r="G240" s="298"/>
    </row>
    <row r="241" spans="2:7">
      <c r="B241" s="298"/>
      <c r="C241" s="298"/>
      <c r="D241" s="298"/>
      <c r="E241" s="298"/>
      <c r="F241" s="298"/>
      <c r="G241" s="298"/>
    </row>
    <row r="242" spans="2:7">
      <c r="B242" s="298"/>
      <c r="C242" s="298"/>
      <c r="D242" s="298"/>
      <c r="E242" s="298"/>
      <c r="F242" s="298"/>
      <c r="G242" s="298"/>
    </row>
    <row r="243" spans="2:7">
      <c r="B243" s="298"/>
      <c r="C243" s="298"/>
      <c r="D243" s="298"/>
      <c r="E243" s="298"/>
      <c r="F243" s="298"/>
      <c r="G243" s="298"/>
    </row>
    <row r="244" spans="2:7">
      <c r="B244" s="298"/>
      <c r="C244" s="298"/>
      <c r="D244" s="298"/>
      <c r="E244" s="298"/>
      <c r="F244" s="298"/>
      <c r="G244" s="298"/>
    </row>
    <row r="245" spans="2:7">
      <c r="B245" s="298"/>
      <c r="C245" s="298"/>
      <c r="D245" s="298"/>
      <c r="E245" s="298"/>
      <c r="F245" s="298"/>
      <c r="G245" s="298"/>
    </row>
    <row r="246" spans="2:7">
      <c r="B246" s="298"/>
      <c r="C246" s="298"/>
      <c r="D246" s="298"/>
      <c r="E246" s="298"/>
      <c r="F246" s="298"/>
      <c r="G246" s="298"/>
    </row>
    <row r="247" spans="2:7">
      <c r="B247" s="298"/>
      <c r="C247" s="298"/>
      <c r="D247" s="298"/>
      <c r="E247" s="298"/>
      <c r="F247" s="298"/>
      <c r="G247" s="298"/>
    </row>
    <row r="248" spans="2:7">
      <c r="B248" s="298"/>
      <c r="C248" s="298"/>
      <c r="D248" s="298"/>
      <c r="E248" s="298"/>
      <c r="F248" s="298"/>
      <c r="G248" s="298"/>
    </row>
    <row r="249" spans="2:7">
      <c r="B249" s="298"/>
      <c r="C249" s="298"/>
      <c r="D249" s="298"/>
      <c r="E249" s="298"/>
      <c r="F249" s="298"/>
      <c r="G249" s="298"/>
    </row>
    <row r="250" spans="2:7">
      <c r="B250" s="298"/>
      <c r="C250" s="298"/>
      <c r="D250" s="298"/>
      <c r="E250" s="298"/>
      <c r="F250" s="298"/>
      <c r="G250" s="298"/>
    </row>
    <row r="251" spans="2:7">
      <c r="B251" s="298"/>
      <c r="C251" s="298"/>
      <c r="D251" s="298"/>
      <c r="E251" s="298"/>
      <c r="F251" s="298"/>
      <c r="G251" s="298"/>
    </row>
    <row r="252" spans="2:7">
      <c r="B252" s="298"/>
      <c r="C252" s="298"/>
      <c r="D252" s="298"/>
      <c r="E252" s="298"/>
      <c r="F252" s="298"/>
      <c r="G252" s="298"/>
    </row>
    <row r="253" spans="2:7">
      <c r="B253" s="298"/>
      <c r="C253" s="298"/>
      <c r="D253" s="298"/>
      <c r="E253" s="298"/>
      <c r="F253" s="298"/>
      <c r="G253" s="298"/>
    </row>
    <row r="254" spans="2:7">
      <c r="B254" s="298"/>
      <c r="C254" s="298"/>
      <c r="D254" s="298"/>
      <c r="E254" s="298"/>
      <c r="F254" s="298"/>
      <c r="G254" s="298"/>
    </row>
    <row r="255" spans="2:7">
      <c r="B255" s="298"/>
      <c r="C255" s="298"/>
      <c r="D255" s="298"/>
      <c r="E255" s="298"/>
      <c r="F255" s="298"/>
      <c r="G255" s="298"/>
    </row>
    <row r="256" spans="2:7">
      <c r="B256" s="298"/>
      <c r="C256" s="298"/>
      <c r="D256" s="298"/>
      <c r="E256" s="298"/>
      <c r="F256" s="298"/>
      <c r="G256" s="298"/>
    </row>
    <row r="257" spans="2:7">
      <c r="B257" s="298"/>
      <c r="C257" s="298"/>
      <c r="D257" s="298"/>
      <c r="E257" s="298"/>
      <c r="F257" s="298"/>
      <c r="G257" s="298"/>
    </row>
    <row r="258" spans="2:7">
      <c r="B258" s="298"/>
      <c r="C258" s="298"/>
      <c r="D258" s="298"/>
      <c r="E258" s="298"/>
      <c r="F258" s="298"/>
      <c r="G258" s="298"/>
    </row>
    <row r="259" spans="2:7">
      <c r="B259" s="298"/>
      <c r="C259" s="298"/>
      <c r="D259" s="298"/>
      <c r="E259" s="298"/>
      <c r="F259" s="298"/>
      <c r="G259" s="298"/>
    </row>
    <row r="260" spans="2:7">
      <c r="B260" s="298"/>
      <c r="C260" s="298"/>
      <c r="D260" s="298"/>
      <c r="E260" s="298"/>
      <c r="F260" s="298"/>
      <c r="G260" s="298"/>
    </row>
    <row r="261" spans="2:7">
      <c r="B261" s="298"/>
      <c r="C261" s="298"/>
      <c r="D261" s="298"/>
      <c r="E261" s="298"/>
      <c r="F261" s="298"/>
      <c r="G261" s="298"/>
    </row>
    <row r="262" spans="2:7">
      <c r="B262" s="298"/>
      <c r="C262" s="298"/>
      <c r="D262" s="298"/>
      <c r="E262" s="298"/>
      <c r="F262" s="298"/>
      <c r="G262" s="298"/>
    </row>
    <row r="263" spans="2:7">
      <c r="B263" s="298"/>
      <c r="C263" s="298"/>
      <c r="D263" s="298"/>
      <c r="E263" s="298"/>
      <c r="F263" s="298"/>
      <c r="G263" s="298"/>
    </row>
    <row r="264" spans="2:7">
      <c r="B264" s="298"/>
      <c r="C264" s="298"/>
      <c r="D264" s="298"/>
      <c r="E264" s="298"/>
      <c r="F264" s="298"/>
      <c r="G264" s="298"/>
    </row>
    <row r="265" spans="2:7">
      <c r="B265" s="298"/>
      <c r="C265" s="298"/>
      <c r="D265" s="298"/>
      <c r="E265" s="298"/>
      <c r="F265" s="298"/>
      <c r="G265" s="298"/>
    </row>
    <row r="266" spans="2:7">
      <c r="B266" s="298"/>
      <c r="C266" s="298"/>
      <c r="D266" s="298"/>
      <c r="E266" s="298"/>
      <c r="F266" s="298"/>
      <c r="G266" s="298"/>
    </row>
    <row r="267" spans="2:7">
      <c r="B267" s="298"/>
      <c r="C267" s="298"/>
      <c r="D267" s="298"/>
      <c r="E267" s="298"/>
      <c r="F267" s="298"/>
      <c r="G267" s="298"/>
    </row>
    <row r="268" spans="2:7">
      <c r="B268" s="298"/>
      <c r="C268" s="298"/>
      <c r="D268" s="298"/>
      <c r="E268" s="298"/>
      <c r="F268" s="298"/>
      <c r="G268" s="298"/>
    </row>
    <row r="269" spans="2:7">
      <c r="B269" s="298"/>
      <c r="C269" s="298"/>
      <c r="D269" s="298"/>
      <c r="E269" s="298"/>
      <c r="F269" s="298"/>
      <c r="G269" s="298"/>
    </row>
    <row r="270" spans="2:7">
      <c r="B270" s="298"/>
      <c r="C270" s="298"/>
      <c r="D270" s="298"/>
      <c r="E270" s="298"/>
      <c r="F270" s="298"/>
      <c r="G270" s="298"/>
    </row>
    <row r="271" spans="2:7">
      <c r="B271" s="298"/>
      <c r="C271" s="298"/>
      <c r="D271" s="298"/>
      <c r="E271" s="298"/>
      <c r="F271" s="298"/>
      <c r="G271" s="298"/>
    </row>
    <row r="272" spans="2:7">
      <c r="B272" s="298"/>
      <c r="C272" s="298"/>
      <c r="D272" s="298"/>
      <c r="E272" s="298"/>
      <c r="F272" s="298"/>
      <c r="G272" s="298"/>
    </row>
    <row r="273" spans="2:7">
      <c r="B273" s="298"/>
      <c r="C273" s="298"/>
      <c r="D273" s="298"/>
      <c r="E273" s="298"/>
      <c r="F273" s="298"/>
      <c r="G273" s="298"/>
    </row>
    <row r="274" spans="2:7">
      <c r="B274" s="298"/>
      <c r="C274" s="298"/>
      <c r="D274" s="298"/>
      <c r="E274" s="298"/>
      <c r="F274" s="298"/>
      <c r="G274" s="298"/>
    </row>
    <row r="275" spans="2:7">
      <c r="B275" s="298"/>
      <c r="C275" s="298"/>
      <c r="D275" s="298"/>
      <c r="E275" s="298"/>
      <c r="F275" s="298"/>
      <c r="G275" s="298"/>
    </row>
    <row r="276" spans="2:7">
      <c r="B276" s="298"/>
      <c r="C276" s="298"/>
      <c r="D276" s="298"/>
      <c r="E276" s="298"/>
      <c r="F276" s="298"/>
      <c r="G276" s="298"/>
    </row>
    <row r="277" spans="2:7">
      <c r="B277" s="298"/>
      <c r="C277" s="298"/>
      <c r="D277" s="298"/>
      <c r="E277" s="298"/>
      <c r="F277" s="298"/>
      <c r="G277" s="298"/>
    </row>
    <row r="278" spans="2:7">
      <c r="B278" s="298"/>
      <c r="C278" s="298"/>
      <c r="D278" s="298"/>
      <c r="E278" s="298"/>
      <c r="F278" s="298"/>
      <c r="G278" s="298"/>
    </row>
    <row r="279" spans="2:7">
      <c r="B279" s="298"/>
      <c r="C279" s="298"/>
      <c r="D279" s="298"/>
      <c r="E279" s="298"/>
      <c r="F279" s="298"/>
      <c r="G279" s="298"/>
    </row>
    <row r="280" spans="2:7">
      <c r="B280" s="298"/>
      <c r="C280" s="298"/>
      <c r="D280" s="298"/>
      <c r="E280" s="298"/>
      <c r="F280" s="298"/>
      <c r="G280" s="298"/>
    </row>
    <row r="281" spans="2:7">
      <c r="B281" s="298"/>
      <c r="C281" s="298"/>
      <c r="D281" s="298"/>
      <c r="E281" s="298"/>
      <c r="F281" s="298"/>
      <c r="G281" s="298"/>
    </row>
    <row r="282" spans="2:7">
      <c r="B282" s="298"/>
      <c r="C282" s="298"/>
      <c r="D282" s="298"/>
      <c r="E282" s="298"/>
      <c r="F282" s="298"/>
      <c r="G282" s="298"/>
    </row>
    <row r="283" spans="2:7">
      <c r="B283" s="298"/>
      <c r="C283" s="298"/>
      <c r="D283" s="298"/>
      <c r="E283" s="298"/>
      <c r="F283" s="298"/>
      <c r="G283" s="298"/>
    </row>
    <row r="284" spans="2:7">
      <c r="B284" s="298"/>
      <c r="C284" s="298"/>
      <c r="D284" s="298"/>
      <c r="E284" s="298"/>
      <c r="F284" s="298"/>
      <c r="G284" s="298"/>
    </row>
    <row r="285" spans="2:7">
      <c r="B285" s="298"/>
      <c r="C285" s="298"/>
      <c r="D285" s="298"/>
      <c r="E285" s="298"/>
      <c r="F285" s="298"/>
      <c r="G285" s="298"/>
    </row>
    <row r="286" spans="2:7">
      <c r="B286" s="298"/>
      <c r="C286" s="298"/>
      <c r="D286" s="298"/>
      <c r="E286" s="298"/>
      <c r="F286" s="298"/>
      <c r="G286" s="298"/>
    </row>
    <row r="287" spans="2:7">
      <c r="B287" s="298"/>
      <c r="C287" s="298"/>
      <c r="D287" s="298"/>
      <c r="E287" s="298"/>
      <c r="F287" s="298"/>
      <c r="G287" s="298"/>
    </row>
    <row r="288" spans="2:7">
      <c r="B288" s="298"/>
      <c r="C288" s="298"/>
      <c r="D288" s="298"/>
      <c r="E288" s="298"/>
      <c r="F288" s="298"/>
      <c r="G288" s="298"/>
    </row>
    <row r="289" spans="2:7">
      <c r="B289" s="298"/>
      <c r="C289" s="298"/>
      <c r="D289" s="298"/>
      <c r="E289" s="298"/>
      <c r="F289" s="298"/>
      <c r="G289" s="298"/>
    </row>
    <row r="290" spans="2:7">
      <c r="B290" s="298"/>
      <c r="C290" s="298"/>
      <c r="D290" s="298"/>
      <c r="E290" s="298"/>
      <c r="F290" s="298"/>
      <c r="G290" s="298"/>
    </row>
    <row r="291" spans="2:7">
      <c r="B291" s="298"/>
      <c r="C291" s="298"/>
      <c r="D291" s="298"/>
      <c r="E291" s="298"/>
      <c r="F291" s="298"/>
      <c r="G291" s="298"/>
    </row>
    <row r="292" spans="2:7">
      <c r="B292" s="298"/>
      <c r="C292" s="298"/>
      <c r="D292" s="298"/>
      <c r="E292" s="298"/>
      <c r="F292" s="298"/>
      <c r="G292" s="298"/>
    </row>
    <row r="293" spans="2:7">
      <c r="B293" s="298"/>
      <c r="C293" s="298"/>
      <c r="D293" s="298"/>
      <c r="E293" s="298"/>
      <c r="F293" s="298"/>
      <c r="G293" s="298"/>
    </row>
    <row r="294" spans="2:7">
      <c r="B294" s="298"/>
      <c r="C294" s="298"/>
      <c r="D294" s="298"/>
      <c r="E294" s="298"/>
      <c r="F294" s="298"/>
      <c r="G294" s="298"/>
    </row>
    <row r="295" spans="2:7">
      <c r="B295" s="298"/>
      <c r="C295" s="298"/>
      <c r="D295" s="298"/>
      <c r="E295" s="298"/>
      <c r="F295" s="298"/>
      <c r="G295" s="298"/>
    </row>
    <row r="296" spans="2:7">
      <c r="B296" s="298"/>
      <c r="C296" s="298"/>
      <c r="D296" s="298"/>
      <c r="E296" s="298"/>
      <c r="F296" s="298"/>
      <c r="G296" s="298"/>
    </row>
    <row r="297" spans="2:7">
      <c r="B297" s="298"/>
      <c r="C297" s="298"/>
      <c r="D297" s="298"/>
      <c r="E297" s="298"/>
      <c r="F297" s="298"/>
      <c r="G297" s="298"/>
    </row>
    <row r="298" spans="2:7">
      <c r="B298" s="298"/>
      <c r="C298" s="298"/>
      <c r="D298" s="298"/>
      <c r="E298" s="298"/>
      <c r="F298" s="298"/>
      <c r="G298" s="298"/>
    </row>
    <row r="299" spans="2:7">
      <c r="B299" s="298"/>
      <c r="C299" s="298"/>
      <c r="D299" s="298"/>
      <c r="E299" s="298"/>
      <c r="F299" s="298"/>
      <c r="G299" s="298"/>
    </row>
    <row r="300" spans="2:7">
      <c r="B300" s="298"/>
      <c r="C300" s="298"/>
      <c r="D300" s="298"/>
      <c r="E300" s="298"/>
      <c r="F300" s="298"/>
      <c r="G300" s="298"/>
    </row>
    <row r="301" spans="2:7">
      <c r="B301" s="298"/>
      <c r="C301" s="298"/>
      <c r="D301" s="298"/>
      <c r="E301" s="298"/>
      <c r="F301" s="298"/>
      <c r="G301" s="298"/>
    </row>
    <row r="302" spans="2:7">
      <c r="B302" s="298"/>
      <c r="C302" s="298"/>
      <c r="D302" s="298"/>
      <c r="E302" s="298"/>
      <c r="F302" s="298"/>
      <c r="G302" s="298"/>
    </row>
    <row r="303" spans="2:7">
      <c r="B303" s="298"/>
      <c r="C303" s="298"/>
      <c r="D303" s="298"/>
      <c r="E303" s="298"/>
      <c r="F303" s="298"/>
      <c r="G303" s="298"/>
    </row>
    <row r="304" spans="2:7">
      <c r="B304" s="298"/>
      <c r="C304" s="298"/>
      <c r="D304" s="298"/>
      <c r="E304" s="298"/>
      <c r="F304" s="298"/>
      <c r="G304" s="298"/>
    </row>
    <row r="305" spans="2:7">
      <c r="B305" s="298"/>
      <c r="C305" s="298"/>
      <c r="D305" s="298"/>
      <c r="E305" s="298"/>
      <c r="F305" s="298"/>
      <c r="G305" s="298"/>
    </row>
    <row r="306" spans="2:7">
      <c r="B306" s="298"/>
      <c r="C306" s="298"/>
      <c r="D306" s="298"/>
      <c r="E306" s="298"/>
      <c r="F306" s="298"/>
      <c r="G306" s="298"/>
    </row>
    <row r="307" spans="2:7">
      <c r="B307" s="298"/>
      <c r="C307" s="298"/>
      <c r="D307" s="298"/>
      <c r="E307" s="298"/>
      <c r="F307" s="298"/>
      <c r="G307" s="298"/>
    </row>
    <row r="308" spans="2:7">
      <c r="B308" s="298"/>
      <c r="C308" s="298"/>
      <c r="D308" s="298"/>
      <c r="E308" s="298"/>
      <c r="F308" s="298"/>
      <c r="G308" s="298"/>
    </row>
    <row r="309" spans="2:7">
      <c r="B309" s="298"/>
      <c r="C309" s="298"/>
      <c r="D309" s="298"/>
      <c r="E309" s="298"/>
      <c r="F309" s="298"/>
      <c r="G309" s="298"/>
    </row>
    <row r="310" spans="2:7">
      <c r="B310" s="298"/>
      <c r="C310" s="298"/>
      <c r="D310" s="298"/>
      <c r="E310" s="298"/>
      <c r="F310" s="298"/>
      <c r="G310" s="298"/>
    </row>
    <row r="311" spans="2:7">
      <c r="B311" s="298"/>
      <c r="C311" s="298"/>
      <c r="D311" s="298"/>
      <c r="E311" s="298"/>
      <c r="F311" s="298"/>
      <c r="G311" s="298"/>
    </row>
    <row r="312" spans="2:7">
      <c r="B312" s="298"/>
      <c r="C312" s="298"/>
      <c r="D312" s="298"/>
      <c r="E312" s="298"/>
      <c r="F312" s="298"/>
      <c r="G312" s="298"/>
    </row>
    <row r="313" spans="2:7">
      <c r="B313" s="298"/>
      <c r="C313" s="298"/>
      <c r="D313" s="298"/>
      <c r="E313" s="298"/>
      <c r="F313" s="298"/>
      <c r="G313" s="298"/>
    </row>
    <row r="314" spans="2:7">
      <c r="B314" s="298"/>
      <c r="C314" s="298"/>
      <c r="D314" s="298"/>
      <c r="E314" s="298"/>
      <c r="F314" s="298"/>
      <c r="G314" s="298"/>
    </row>
    <row r="315" spans="2:7">
      <c r="B315" s="298"/>
      <c r="C315" s="298"/>
      <c r="D315" s="298"/>
      <c r="E315" s="298"/>
      <c r="F315" s="298"/>
      <c r="G315" s="298"/>
    </row>
    <row r="316" spans="2:7">
      <c r="B316" s="298"/>
      <c r="C316" s="298"/>
      <c r="D316" s="298"/>
      <c r="E316" s="298"/>
      <c r="F316" s="298"/>
      <c r="G316" s="298"/>
    </row>
    <row r="317" spans="2:7">
      <c r="B317" s="298"/>
      <c r="C317" s="298"/>
      <c r="D317" s="298"/>
      <c r="E317" s="298"/>
      <c r="F317" s="298"/>
      <c r="G317" s="298"/>
    </row>
    <row r="318" spans="2:7">
      <c r="B318" s="298"/>
      <c r="C318" s="298"/>
      <c r="D318" s="298"/>
      <c r="E318" s="298"/>
      <c r="F318" s="298"/>
      <c r="G318" s="298"/>
    </row>
    <row r="319" spans="2:7">
      <c r="B319" s="298"/>
      <c r="C319" s="298"/>
      <c r="D319" s="298"/>
      <c r="E319" s="298"/>
      <c r="F319" s="298"/>
      <c r="G319" s="298"/>
    </row>
    <row r="320" spans="2:7">
      <c r="B320" s="298"/>
      <c r="C320" s="298"/>
      <c r="D320" s="298"/>
      <c r="E320" s="298"/>
      <c r="F320" s="298"/>
      <c r="G320" s="298"/>
    </row>
    <row r="321" spans="2:7">
      <c r="B321" s="298"/>
      <c r="C321" s="298"/>
      <c r="D321" s="298"/>
      <c r="E321" s="298"/>
      <c r="F321" s="298"/>
      <c r="G321" s="298"/>
    </row>
    <row r="322" spans="2:7">
      <c r="B322" s="298"/>
      <c r="C322" s="298"/>
      <c r="D322" s="298"/>
      <c r="E322" s="298"/>
      <c r="F322" s="298"/>
      <c r="G322" s="298"/>
    </row>
    <row r="323" spans="2:7">
      <c r="B323" s="298"/>
      <c r="C323" s="298"/>
      <c r="D323" s="298"/>
      <c r="E323" s="298"/>
      <c r="F323" s="298"/>
      <c r="G323" s="298"/>
    </row>
    <row r="324" spans="2:7">
      <c r="B324" s="298"/>
      <c r="C324" s="298"/>
      <c r="D324" s="298"/>
      <c r="E324" s="298"/>
      <c r="F324" s="298"/>
      <c r="G324" s="298"/>
    </row>
    <row r="325" spans="2:7">
      <c r="B325" s="298"/>
      <c r="C325" s="298"/>
      <c r="D325" s="298"/>
      <c r="E325" s="298"/>
      <c r="F325" s="298"/>
      <c r="G325" s="298"/>
    </row>
    <row r="326" spans="2:7">
      <c r="B326" s="298"/>
      <c r="C326" s="298"/>
      <c r="D326" s="298"/>
      <c r="E326" s="298"/>
      <c r="F326" s="298"/>
      <c r="G326" s="298"/>
    </row>
    <row r="327" spans="2:7">
      <c r="B327" s="298"/>
      <c r="C327" s="298"/>
      <c r="D327" s="298"/>
      <c r="E327" s="298"/>
      <c r="F327" s="298"/>
      <c r="G327" s="298"/>
    </row>
    <row r="328" spans="2:7">
      <c r="B328" s="298"/>
      <c r="C328" s="298"/>
      <c r="D328" s="298"/>
      <c r="E328" s="298"/>
      <c r="F328" s="298"/>
      <c r="G328" s="298"/>
    </row>
    <row r="329" spans="2:7">
      <c r="B329" s="298"/>
      <c r="C329" s="298"/>
      <c r="D329" s="298"/>
      <c r="E329" s="298"/>
      <c r="F329" s="298"/>
      <c r="G329" s="298"/>
    </row>
    <row r="330" spans="2:7">
      <c r="B330" s="298"/>
      <c r="C330" s="298"/>
      <c r="D330" s="298"/>
      <c r="E330" s="298"/>
      <c r="F330" s="298"/>
      <c r="G330" s="298"/>
    </row>
    <row r="331" spans="2:7">
      <c r="B331" s="298"/>
      <c r="C331" s="298"/>
      <c r="D331" s="298"/>
      <c r="E331" s="298"/>
      <c r="F331" s="298"/>
      <c r="G331" s="298"/>
    </row>
    <row r="332" spans="2:7">
      <c r="B332" s="298"/>
      <c r="C332" s="298"/>
      <c r="D332" s="298"/>
      <c r="E332" s="298"/>
      <c r="F332" s="298"/>
      <c r="G332" s="298"/>
    </row>
    <row r="333" spans="2:7">
      <c r="B333" s="298"/>
      <c r="C333" s="298"/>
      <c r="D333" s="298"/>
      <c r="E333" s="298"/>
      <c r="F333" s="298"/>
      <c r="G333" s="298"/>
    </row>
    <row r="334" spans="2:7">
      <c r="B334" s="298"/>
      <c r="C334" s="298"/>
      <c r="D334" s="298"/>
      <c r="E334" s="298"/>
      <c r="F334" s="298"/>
      <c r="G334" s="298"/>
    </row>
    <row r="339" spans="2:7">
      <c r="B339" s="298"/>
      <c r="C339" s="298"/>
      <c r="D339" s="298"/>
      <c r="E339" s="298"/>
      <c r="F339" s="298"/>
      <c r="G339" s="298"/>
    </row>
    <row r="340" spans="2:7">
      <c r="B340" s="298"/>
      <c r="C340" s="298"/>
      <c r="D340" s="298"/>
      <c r="E340" s="298"/>
      <c r="F340" s="298"/>
      <c r="G340" s="298"/>
    </row>
    <row r="341" spans="2:7">
      <c r="B341" s="298"/>
      <c r="C341" s="298"/>
      <c r="D341" s="298"/>
      <c r="E341" s="298"/>
      <c r="F341" s="298"/>
      <c r="G341" s="298"/>
    </row>
    <row r="342" spans="2:7">
      <c r="B342" s="298"/>
      <c r="C342" s="298"/>
      <c r="D342" s="298"/>
      <c r="E342" s="298"/>
      <c r="F342" s="298"/>
      <c r="G342" s="298"/>
    </row>
    <row r="343" spans="2:7">
      <c r="B343" s="298"/>
      <c r="C343" s="298"/>
      <c r="D343" s="298"/>
      <c r="E343" s="298"/>
      <c r="F343" s="298"/>
      <c r="G343" s="298"/>
    </row>
    <row r="344" spans="2:7">
      <c r="B344" s="298"/>
      <c r="C344" s="298"/>
      <c r="D344" s="298"/>
      <c r="E344" s="298"/>
      <c r="F344" s="298"/>
      <c r="G344" s="298"/>
    </row>
    <row r="345" spans="2:7">
      <c r="B345" s="298"/>
      <c r="C345" s="298"/>
      <c r="D345" s="298"/>
      <c r="E345" s="298"/>
      <c r="F345" s="298"/>
      <c r="G345" s="298"/>
    </row>
    <row r="346" spans="2:7">
      <c r="B346" s="298"/>
      <c r="C346" s="298"/>
      <c r="D346" s="298"/>
      <c r="E346" s="298"/>
      <c r="F346" s="298"/>
      <c r="G346" s="298"/>
    </row>
    <row r="347" spans="2:7">
      <c r="B347" s="298"/>
      <c r="C347" s="298"/>
      <c r="D347" s="298"/>
      <c r="E347" s="298"/>
      <c r="F347" s="298"/>
      <c r="G347" s="298"/>
    </row>
    <row r="348" spans="2:7">
      <c r="B348" s="298"/>
      <c r="C348" s="298"/>
      <c r="D348" s="298"/>
      <c r="E348" s="298"/>
      <c r="F348" s="298"/>
      <c r="G348" s="298"/>
    </row>
    <row r="349" spans="2:7">
      <c r="B349" s="298"/>
      <c r="C349" s="298"/>
      <c r="D349" s="298"/>
      <c r="E349" s="298"/>
      <c r="F349" s="298"/>
      <c r="G349" s="298"/>
    </row>
    <row r="350" spans="2:7">
      <c r="B350" s="298"/>
      <c r="C350" s="298"/>
      <c r="D350" s="298"/>
      <c r="E350" s="298"/>
      <c r="F350" s="298"/>
      <c r="G350" s="298"/>
    </row>
    <row r="351" spans="2:7">
      <c r="B351" s="298"/>
      <c r="C351" s="298"/>
      <c r="D351" s="298"/>
      <c r="E351" s="298"/>
      <c r="F351" s="298"/>
      <c r="G351" s="298"/>
    </row>
    <row r="352" spans="2:7">
      <c r="B352" s="298"/>
      <c r="C352" s="298"/>
      <c r="D352" s="298"/>
      <c r="E352" s="298"/>
      <c r="F352" s="298"/>
      <c r="G352" s="298"/>
    </row>
    <row r="353" spans="2:7">
      <c r="B353" s="298"/>
      <c r="C353" s="298"/>
      <c r="D353" s="298"/>
      <c r="E353" s="298"/>
      <c r="F353" s="298"/>
      <c r="G353" s="298"/>
    </row>
    <row r="354" spans="2:7">
      <c r="B354" s="298"/>
      <c r="C354" s="298"/>
      <c r="D354" s="298"/>
      <c r="E354" s="298"/>
      <c r="F354" s="298"/>
      <c r="G354" s="298"/>
    </row>
    <row r="355" spans="2:7">
      <c r="B355" s="298"/>
      <c r="C355" s="298"/>
      <c r="D355" s="298"/>
      <c r="E355" s="298"/>
      <c r="F355" s="298"/>
      <c r="G355" s="298"/>
    </row>
    <row r="356" spans="2:7">
      <c r="B356" s="298"/>
      <c r="C356" s="298"/>
      <c r="D356" s="298"/>
      <c r="E356" s="298"/>
      <c r="F356" s="298"/>
      <c r="G356" s="298"/>
    </row>
    <row r="357" spans="2:7">
      <c r="B357" s="298"/>
      <c r="C357" s="298"/>
      <c r="D357" s="298"/>
      <c r="E357" s="298"/>
      <c r="F357" s="298"/>
      <c r="G357" s="298"/>
    </row>
    <row r="358" spans="2:7">
      <c r="B358" s="298"/>
      <c r="C358" s="298"/>
      <c r="D358" s="298"/>
      <c r="E358" s="298"/>
      <c r="F358" s="298"/>
      <c r="G358" s="298"/>
    </row>
    <row r="359" spans="2:7">
      <c r="B359" s="298"/>
      <c r="C359" s="298"/>
      <c r="D359" s="298"/>
      <c r="E359" s="298"/>
      <c r="F359" s="298"/>
      <c r="G359" s="298"/>
    </row>
    <row r="360" spans="2:7">
      <c r="B360" s="298"/>
      <c r="C360" s="298"/>
      <c r="D360" s="298"/>
      <c r="E360" s="298"/>
      <c r="F360" s="298"/>
      <c r="G360" s="298"/>
    </row>
    <row r="361" spans="2:7">
      <c r="B361" s="298"/>
      <c r="C361" s="298"/>
      <c r="D361" s="298"/>
      <c r="E361" s="298"/>
      <c r="F361" s="298"/>
      <c r="G361" s="298"/>
    </row>
    <row r="362" spans="2:7">
      <c r="B362" s="298"/>
      <c r="C362" s="298"/>
      <c r="D362" s="298"/>
      <c r="E362" s="298"/>
      <c r="F362" s="298"/>
      <c r="G362" s="298"/>
    </row>
    <row r="363" spans="2:7">
      <c r="B363" s="298"/>
      <c r="C363" s="298"/>
      <c r="D363" s="298"/>
      <c r="E363" s="298"/>
      <c r="F363" s="298"/>
      <c r="G363" s="298"/>
    </row>
    <row r="364" spans="2:7">
      <c r="B364" s="298"/>
      <c r="C364" s="298"/>
      <c r="D364" s="298"/>
      <c r="E364" s="298"/>
      <c r="F364" s="298"/>
      <c r="G364" s="298"/>
    </row>
    <row r="365" spans="2:7">
      <c r="B365" s="298"/>
      <c r="C365" s="298"/>
      <c r="D365" s="298"/>
      <c r="E365" s="298"/>
      <c r="F365" s="298"/>
      <c r="G365" s="298"/>
    </row>
    <row r="366" spans="2:7">
      <c r="B366" s="298"/>
      <c r="C366" s="298"/>
      <c r="D366" s="298"/>
      <c r="E366" s="298"/>
      <c r="F366" s="298"/>
      <c r="G366" s="298"/>
    </row>
    <row r="367" spans="2:7">
      <c r="B367" s="298"/>
      <c r="C367" s="298"/>
      <c r="D367" s="298"/>
      <c r="E367" s="298"/>
      <c r="F367" s="298"/>
      <c r="G367" s="298"/>
    </row>
    <row r="368" spans="2:7">
      <c r="B368" s="298"/>
      <c r="C368" s="298"/>
      <c r="D368" s="298"/>
      <c r="E368" s="298"/>
      <c r="F368" s="298"/>
      <c r="G368" s="298"/>
    </row>
    <row r="369" spans="2:7">
      <c r="B369" s="298"/>
      <c r="C369" s="298"/>
      <c r="D369" s="298"/>
      <c r="E369" s="298"/>
      <c r="F369" s="298"/>
      <c r="G369" s="298"/>
    </row>
    <row r="370" spans="2:7">
      <c r="B370" s="298"/>
      <c r="C370" s="298"/>
      <c r="D370" s="298"/>
      <c r="E370" s="298"/>
      <c r="F370" s="298"/>
      <c r="G370" s="298"/>
    </row>
    <row r="371" spans="2:7">
      <c r="B371" s="298"/>
      <c r="C371" s="298"/>
      <c r="D371" s="298"/>
      <c r="E371" s="298"/>
      <c r="F371" s="298"/>
      <c r="G371" s="298"/>
    </row>
    <row r="372" spans="2:7">
      <c r="B372" s="298"/>
      <c r="C372" s="298"/>
      <c r="D372" s="298"/>
      <c r="E372" s="298"/>
      <c r="F372" s="298"/>
      <c r="G372" s="298"/>
    </row>
    <row r="373" spans="2:7">
      <c r="B373" s="298"/>
      <c r="C373" s="298"/>
      <c r="D373" s="298"/>
      <c r="E373" s="298"/>
      <c r="F373" s="298"/>
      <c r="G373" s="298"/>
    </row>
    <row r="374" spans="2:7">
      <c r="B374" s="298"/>
      <c r="C374" s="298"/>
      <c r="D374" s="298"/>
      <c r="E374" s="298"/>
      <c r="F374" s="298"/>
      <c r="G374" s="298"/>
    </row>
    <row r="375" spans="2:7">
      <c r="B375" s="298"/>
      <c r="C375" s="298"/>
      <c r="D375" s="298"/>
      <c r="E375" s="298"/>
      <c r="F375" s="298"/>
      <c r="G375" s="298"/>
    </row>
    <row r="376" spans="2:7">
      <c r="B376" s="298"/>
      <c r="C376" s="298"/>
      <c r="D376" s="298"/>
      <c r="E376" s="298"/>
      <c r="F376" s="298"/>
      <c r="G376" s="298"/>
    </row>
  </sheetData>
  <mergeCells count="8">
    <mergeCell ref="C62:G62"/>
    <mergeCell ref="C61:G61"/>
    <mergeCell ref="A1:A60"/>
    <mergeCell ref="B1:C6"/>
    <mergeCell ref="B7:C7"/>
    <mergeCell ref="B11:C11"/>
    <mergeCell ref="F11:F12"/>
    <mergeCell ref="B10:C10"/>
  </mergeCells>
  <hyperlinks>
    <hyperlink ref="B11:C11" location="'ΠΡΟΤΕΙΝΟΜΕΝΟΣ ΤΙΜΟΚΑΤΑΛΟΓΟΣ'!A1" display="ΣΥΝΟΠΤΙΚΟΣ ΤΙΜΟΚΑΤΑΛΟΓΟΣ"/>
  </hyperlinks>
  <pageMargins left="0.7" right="0.7" top="0.75" bottom="0.75" header="0.3" footer="0.3"/>
  <pageSetup paperSize="9" scale="10" orientation="portrait" r:id="rId1"/>
  <drawing r:id="rId2"/>
</worksheet>
</file>

<file path=xl/worksheets/sheet115.xml><?xml version="1.0" encoding="utf-8"?>
<worksheet xmlns="http://schemas.openxmlformats.org/spreadsheetml/2006/main" xmlns:r="http://schemas.openxmlformats.org/officeDocument/2006/relationships">
  <sheetPr>
    <tabColor rgb="FF800000"/>
  </sheetPr>
  <dimension ref="A1:EQ379"/>
  <sheetViews>
    <sheetView showGridLines="0" view="pageBreakPreview" zoomScale="24" zoomScaleNormal="25" zoomScaleSheetLayoutView="24" workbookViewId="0">
      <selection activeCell="F6" sqref="F6"/>
    </sheetView>
  </sheetViews>
  <sheetFormatPr defaultRowHeight="44.25"/>
  <cols>
    <col min="1" max="1" width="21.42578125" style="32" customWidth="1"/>
    <col min="2" max="2" width="21.42578125" style="33" customWidth="1"/>
    <col min="3" max="3" width="236.85546875" style="34" customWidth="1"/>
    <col min="4" max="4" width="60.140625" style="84" customWidth="1"/>
    <col min="5" max="5" width="64.85546875" style="35" customWidth="1"/>
    <col min="6" max="6" width="38.85546875" style="30" customWidth="1"/>
    <col min="7" max="7" width="23" style="30" customWidth="1"/>
    <col min="8" max="8" width="227.85546875" style="30" customWidth="1"/>
    <col min="9" max="9" width="33.7109375" style="16" customWidth="1"/>
    <col min="10" max="10" width="37.7109375" style="16" customWidth="1"/>
    <col min="11" max="11" width="42.28515625" style="16" customWidth="1"/>
    <col min="12" max="16384" width="9.140625" style="16"/>
  </cols>
  <sheetData>
    <row r="1" spans="1:147" s="38" customFormat="1" ht="93.75" customHeight="1">
      <c r="A1" s="919" t="s">
        <v>390</v>
      </c>
      <c r="B1" s="922" t="s">
        <v>140</v>
      </c>
      <c r="C1" s="923"/>
      <c r="D1" s="93" t="s">
        <v>140</v>
      </c>
      <c r="E1" s="93" t="s">
        <v>140</v>
      </c>
      <c r="F1" s="94"/>
      <c r="G1" s="94"/>
      <c r="H1" s="96"/>
      <c r="I1" s="37"/>
    </row>
    <row r="2" spans="1:147" s="38" customFormat="1" ht="93.75" customHeight="1">
      <c r="A2" s="920"/>
      <c r="B2" s="924"/>
      <c r="C2" s="925"/>
      <c r="D2" s="97" t="s">
        <v>510</v>
      </c>
      <c r="E2" s="97" t="s">
        <v>510</v>
      </c>
      <c r="F2" s="98"/>
      <c r="G2" s="98"/>
      <c r="H2" s="99"/>
      <c r="I2" s="37"/>
    </row>
    <row r="3" spans="1:147" s="38" customFormat="1" ht="72.75" customHeight="1">
      <c r="A3" s="920"/>
      <c r="B3" s="924"/>
      <c r="C3" s="925"/>
      <c r="D3" s="97">
        <v>1598</v>
      </c>
      <c r="E3" s="97">
        <v>1598</v>
      </c>
      <c r="F3" s="98"/>
      <c r="G3" s="98"/>
      <c r="H3" s="99"/>
      <c r="I3" s="37"/>
    </row>
    <row r="4" spans="1:147" s="38" customFormat="1" ht="72.75" customHeight="1">
      <c r="A4" s="920"/>
      <c r="B4" s="924"/>
      <c r="C4" s="925"/>
      <c r="D4" s="97" t="s">
        <v>97</v>
      </c>
      <c r="E4" s="97" t="s">
        <v>557</v>
      </c>
      <c r="F4" s="98"/>
      <c r="G4" s="98"/>
      <c r="H4" s="99"/>
      <c r="I4" s="37"/>
    </row>
    <row r="5" spans="1:147" s="38" customFormat="1" ht="72.75" customHeight="1">
      <c r="A5" s="920"/>
      <c r="B5" s="924"/>
      <c r="C5" s="925"/>
      <c r="D5" s="97" t="s">
        <v>153</v>
      </c>
      <c r="E5" s="97" t="s">
        <v>153</v>
      </c>
      <c r="F5" s="98"/>
      <c r="G5" s="98"/>
      <c r="H5" s="99"/>
      <c r="I5" s="37"/>
    </row>
    <row r="6" spans="1:147" s="38" customFormat="1" ht="72.75" customHeight="1">
      <c r="A6" s="920"/>
      <c r="B6" s="924"/>
      <c r="C6" s="925"/>
      <c r="D6" s="97" t="s">
        <v>131</v>
      </c>
      <c r="E6" s="97" t="s">
        <v>131</v>
      </c>
      <c r="F6" s="98"/>
      <c r="G6" s="98"/>
      <c r="H6" s="99"/>
      <c r="I6" s="37"/>
    </row>
    <row r="7" spans="1:147" s="55" customFormat="1" ht="74.25" customHeight="1">
      <c r="A7" s="920"/>
      <c r="B7" s="928" t="s">
        <v>232</v>
      </c>
      <c r="C7" s="929"/>
      <c r="D7" s="406">
        <v>15120.717349397586</v>
      </c>
      <c r="E7" s="406">
        <v>15873.729397590358</v>
      </c>
      <c r="F7" s="930"/>
      <c r="G7" s="931"/>
      <c r="H7" s="932"/>
      <c r="I7" s="54"/>
    </row>
    <row r="8" spans="1:147" s="55" customFormat="1" ht="74.25" customHeight="1">
      <c r="A8" s="920"/>
      <c r="B8" s="758"/>
      <c r="C8" s="759" t="s">
        <v>1668</v>
      </c>
      <c r="D8" s="769">
        <v>137</v>
      </c>
      <c r="E8" s="769">
        <v>137</v>
      </c>
      <c r="F8" s="760"/>
      <c r="G8" s="761"/>
      <c r="H8" s="762"/>
      <c r="I8" s="774"/>
      <c r="J8" s="774"/>
      <c r="K8" s="774"/>
      <c r="L8" s="774"/>
      <c r="M8" s="774"/>
      <c r="N8" s="774"/>
      <c r="O8" s="774"/>
      <c r="P8" s="774"/>
      <c r="Q8" s="774"/>
      <c r="R8" s="774"/>
      <c r="S8" s="774"/>
      <c r="T8" s="774"/>
      <c r="U8" s="774"/>
      <c r="V8" s="774"/>
      <c r="W8" s="774"/>
      <c r="X8" s="774"/>
      <c r="Y8" s="774"/>
      <c r="Z8" s="774"/>
      <c r="AA8" s="774"/>
      <c r="AB8" s="774"/>
      <c r="AC8" s="774"/>
      <c r="AD8" s="774"/>
      <c r="AE8" s="774"/>
      <c r="AF8" s="774"/>
      <c r="AG8" s="774"/>
      <c r="AH8" s="774"/>
      <c r="AI8" s="774"/>
      <c r="AJ8" s="774"/>
      <c r="AK8" s="774"/>
      <c r="AL8" s="774"/>
      <c r="AM8" s="774"/>
      <c r="AN8" s="774"/>
      <c r="AO8" s="774"/>
      <c r="AP8" s="774"/>
      <c r="AQ8" s="774"/>
      <c r="AR8" s="774"/>
      <c r="AS8" s="774"/>
      <c r="AT8" s="774"/>
      <c r="AU8" s="774"/>
      <c r="AV8" s="774"/>
      <c r="AW8" s="774"/>
      <c r="AX8" s="774"/>
      <c r="AY8" s="774"/>
      <c r="AZ8" s="774"/>
      <c r="BA8" s="774"/>
      <c r="BB8" s="774"/>
      <c r="BC8" s="774"/>
      <c r="BD8" s="774"/>
      <c r="BE8" s="774"/>
      <c r="BF8" s="774"/>
      <c r="BG8" s="774"/>
      <c r="BH8" s="774"/>
      <c r="BI8" s="774"/>
      <c r="BJ8" s="774"/>
      <c r="BK8" s="774"/>
      <c r="BL8" s="774"/>
      <c r="BM8" s="774"/>
      <c r="BN8" s="774"/>
      <c r="BO8" s="774"/>
      <c r="BP8" s="774"/>
      <c r="BQ8" s="774"/>
      <c r="BR8" s="774"/>
      <c r="BS8" s="774"/>
      <c r="BT8" s="774"/>
      <c r="BU8" s="774"/>
      <c r="BV8" s="774"/>
      <c r="BW8" s="774"/>
      <c r="BX8" s="774"/>
      <c r="BY8" s="774"/>
      <c r="BZ8" s="774"/>
      <c r="CA8" s="774"/>
      <c r="CB8" s="774"/>
      <c r="CC8" s="774"/>
      <c r="CD8" s="774"/>
      <c r="CE8" s="774"/>
      <c r="CF8" s="774"/>
      <c r="CG8" s="774"/>
      <c r="CH8" s="774"/>
      <c r="CI8" s="774"/>
      <c r="CJ8" s="774"/>
      <c r="CK8" s="774"/>
      <c r="CL8" s="774"/>
      <c r="CM8" s="774"/>
      <c r="CN8" s="774"/>
      <c r="CO8" s="774"/>
      <c r="CP8" s="774"/>
      <c r="CQ8" s="774"/>
      <c r="CR8" s="774"/>
      <c r="CS8" s="774"/>
      <c r="CT8" s="774"/>
      <c r="CU8" s="774"/>
      <c r="CV8" s="774"/>
      <c r="CW8" s="774"/>
      <c r="CX8" s="774"/>
      <c r="CY8" s="774"/>
      <c r="CZ8" s="774"/>
      <c r="DA8" s="774"/>
      <c r="DB8" s="774"/>
      <c r="DC8" s="774"/>
      <c r="DD8" s="774"/>
      <c r="DE8" s="774"/>
      <c r="DF8" s="774"/>
      <c r="DG8" s="774"/>
      <c r="DH8" s="774"/>
      <c r="DI8" s="774"/>
      <c r="DJ8" s="774"/>
      <c r="DK8" s="774"/>
      <c r="DL8" s="774"/>
      <c r="DM8" s="774"/>
      <c r="DN8" s="774"/>
      <c r="DO8" s="774"/>
      <c r="DP8" s="774"/>
      <c r="DQ8" s="774"/>
      <c r="DR8" s="774"/>
      <c r="DS8" s="774"/>
      <c r="DT8" s="774"/>
      <c r="DU8" s="774"/>
      <c r="DV8" s="774"/>
      <c r="DW8" s="774"/>
      <c r="DX8" s="774"/>
      <c r="DY8" s="774"/>
      <c r="DZ8" s="774"/>
      <c r="EA8" s="774"/>
      <c r="EB8" s="774"/>
      <c r="EC8" s="774"/>
      <c r="ED8" s="774"/>
      <c r="EE8" s="774"/>
      <c r="EF8" s="774"/>
      <c r="EG8" s="774"/>
      <c r="EH8" s="774"/>
      <c r="EI8" s="774"/>
      <c r="EJ8" s="774"/>
      <c r="EK8" s="774"/>
      <c r="EL8" s="774"/>
      <c r="EM8" s="774"/>
      <c r="EN8" s="774"/>
      <c r="EO8" s="774"/>
      <c r="EP8" s="774"/>
      <c r="EQ8" s="774"/>
    </row>
    <row r="9" spans="1:147" s="55" customFormat="1" ht="74.25" customHeight="1">
      <c r="A9" s="920"/>
      <c r="B9" s="758"/>
      <c r="C9" s="759" t="s">
        <v>1669</v>
      </c>
      <c r="D9" s="651">
        <v>150</v>
      </c>
      <c r="E9" s="651">
        <v>150</v>
      </c>
      <c r="F9" s="760"/>
      <c r="G9" s="761"/>
      <c r="H9" s="762"/>
      <c r="I9" s="774"/>
      <c r="J9" s="774"/>
      <c r="K9" s="774"/>
      <c r="L9" s="774"/>
      <c r="M9" s="774"/>
      <c r="N9" s="774"/>
      <c r="O9" s="774"/>
      <c r="P9" s="774"/>
      <c r="Q9" s="774"/>
      <c r="R9" s="774"/>
      <c r="S9" s="774"/>
      <c r="T9" s="774"/>
      <c r="U9" s="774"/>
      <c r="V9" s="774"/>
      <c r="W9" s="774"/>
      <c r="X9" s="774"/>
      <c r="Y9" s="774"/>
      <c r="Z9" s="774"/>
      <c r="AA9" s="774"/>
      <c r="AB9" s="774"/>
      <c r="AC9" s="774"/>
      <c r="AD9" s="774"/>
      <c r="AE9" s="774"/>
      <c r="AF9" s="774"/>
      <c r="AG9" s="774"/>
      <c r="AH9" s="774"/>
      <c r="AI9" s="774"/>
      <c r="AJ9" s="774"/>
      <c r="AK9" s="774"/>
      <c r="AL9" s="774"/>
      <c r="AM9" s="774"/>
      <c r="AN9" s="774"/>
      <c r="AO9" s="774"/>
      <c r="AP9" s="774"/>
      <c r="AQ9" s="774"/>
      <c r="AR9" s="774"/>
      <c r="AS9" s="774"/>
      <c r="AT9" s="774"/>
      <c r="AU9" s="774"/>
      <c r="AV9" s="774"/>
      <c r="AW9" s="774"/>
      <c r="AX9" s="774"/>
      <c r="AY9" s="774"/>
      <c r="AZ9" s="774"/>
      <c r="BA9" s="774"/>
      <c r="BB9" s="774"/>
      <c r="BC9" s="774"/>
      <c r="BD9" s="774"/>
      <c r="BE9" s="774"/>
      <c r="BF9" s="774"/>
      <c r="BG9" s="774"/>
      <c r="BH9" s="774"/>
      <c r="BI9" s="774"/>
      <c r="BJ9" s="774"/>
      <c r="BK9" s="774"/>
      <c r="BL9" s="774"/>
      <c r="BM9" s="774"/>
      <c r="BN9" s="774"/>
      <c r="BO9" s="774"/>
      <c r="BP9" s="774"/>
      <c r="BQ9" s="774"/>
      <c r="BR9" s="774"/>
      <c r="BS9" s="774"/>
      <c r="BT9" s="774"/>
      <c r="BU9" s="774"/>
      <c r="BV9" s="774"/>
      <c r="BW9" s="774"/>
      <c r="BX9" s="774"/>
      <c r="BY9" s="774"/>
      <c r="BZ9" s="774"/>
      <c r="CA9" s="774"/>
      <c r="CB9" s="774"/>
      <c r="CC9" s="774"/>
      <c r="CD9" s="774"/>
      <c r="CE9" s="774"/>
      <c r="CF9" s="774"/>
      <c r="CG9" s="774"/>
      <c r="CH9" s="774"/>
      <c r="CI9" s="774"/>
      <c r="CJ9" s="774"/>
      <c r="CK9" s="774"/>
      <c r="CL9" s="774"/>
      <c r="CM9" s="774"/>
      <c r="CN9" s="774"/>
      <c r="CO9" s="774"/>
      <c r="CP9" s="774"/>
      <c r="CQ9" s="774"/>
      <c r="CR9" s="774"/>
      <c r="CS9" s="774"/>
      <c r="CT9" s="774"/>
      <c r="CU9" s="774"/>
      <c r="CV9" s="774"/>
      <c r="CW9" s="774"/>
      <c r="CX9" s="774"/>
      <c r="CY9" s="774"/>
      <c r="CZ9" s="774"/>
      <c r="DA9" s="774"/>
      <c r="DB9" s="774"/>
      <c r="DC9" s="774"/>
      <c r="DD9" s="774"/>
      <c r="DE9" s="774"/>
      <c r="DF9" s="774"/>
      <c r="DG9" s="774"/>
      <c r="DH9" s="774"/>
      <c r="DI9" s="774"/>
      <c r="DJ9" s="774"/>
      <c r="DK9" s="774"/>
      <c r="DL9" s="774"/>
      <c r="DM9" s="774"/>
      <c r="DN9" s="774"/>
      <c r="DO9" s="774"/>
      <c r="DP9" s="774"/>
      <c r="DQ9" s="774"/>
      <c r="DR9" s="774"/>
      <c r="DS9" s="774"/>
      <c r="DT9" s="774"/>
      <c r="DU9" s="774"/>
      <c r="DV9" s="774"/>
      <c r="DW9" s="774"/>
      <c r="DX9" s="774"/>
      <c r="DY9" s="774"/>
      <c r="DZ9" s="774"/>
      <c r="EA9" s="774"/>
      <c r="EB9" s="774"/>
      <c r="EC9" s="774"/>
      <c r="ED9" s="774"/>
      <c r="EE9" s="774"/>
      <c r="EF9" s="774"/>
      <c r="EG9" s="774"/>
      <c r="EH9" s="774"/>
      <c r="EI9" s="774"/>
      <c r="EJ9" s="774"/>
      <c r="EK9" s="774"/>
      <c r="EL9" s="774"/>
      <c r="EM9" s="774"/>
      <c r="EN9" s="774"/>
      <c r="EO9" s="774"/>
      <c r="EP9" s="774"/>
      <c r="EQ9" s="774"/>
    </row>
    <row r="10" spans="1:147" s="408" customFormat="1" ht="89.25" customHeight="1">
      <c r="A10" s="920"/>
      <c r="B10" s="928" t="s">
        <v>1670</v>
      </c>
      <c r="C10" s="929"/>
      <c r="D10" s="406">
        <v>73.72</v>
      </c>
      <c r="E10" s="406">
        <v>73.72</v>
      </c>
      <c r="F10" s="930"/>
      <c r="G10" s="931"/>
      <c r="H10" s="932"/>
      <c r="I10" s="163"/>
      <c r="J10" s="43"/>
      <c r="K10" s="43"/>
      <c r="L10" s="43"/>
      <c r="M10" s="43"/>
      <c r="N10" s="43"/>
      <c r="O10" s="43"/>
      <c r="P10" s="43"/>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c r="AW10" s="43"/>
      <c r="AX10" s="43"/>
      <c r="AY10" s="43"/>
      <c r="AZ10" s="43"/>
      <c r="BA10" s="43"/>
      <c r="BB10" s="43"/>
      <c r="BC10" s="43"/>
      <c r="BD10" s="43"/>
      <c r="BE10" s="43"/>
      <c r="BF10" s="43"/>
      <c r="BG10" s="43"/>
      <c r="BH10" s="43"/>
      <c r="BI10" s="43"/>
      <c r="BJ10" s="43"/>
      <c r="BK10" s="43"/>
      <c r="BL10" s="43"/>
      <c r="BM10" s="43"/>
      <c r="BN10" s="43"/>
      <c r="BO10" s="43"/>
      <c r="BP10" s="43"/>
      <c r="BQ10" s="43"/>
      <c r="BR10" s="43"/>
      <c r="BS10" s="43"/>
      <c r="BT10" s="43"/>
      <c r="BU10" s="43"/>
      <c r="BV10" s="43"/>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c r="DF10" s="43"/>
      <c r="DG10" s="43"/>
      <c r="DH10" s="43"/>
      <c r="DI10" s="43"/>
      <c r="DJ10" s="43"/>
      <c r="DK10" s="43"/>
      <c r="DL10" s="43"/>
      <c r="DM10" s="43"/>
      <c r="DN10" s="43"/>
      <c r="DO10" s="43"/>
      <c r="DP10" s="43"/>
      <c r="DQ10" s="43"/>
      <c r="DR10" s="43"/>
      <c r="DS10" s="43"/>
      <c r="DT10" s="43"/>
      <c r="DU10" s="43"/>
      <c r="DV10" s="43"/>
      <c r="DW10" s="43"/>
      <c r="DX10" s="43"/>
      <c r="DY10" s="43"/>
      <c r="DZ10" s="43"/>
      <c r="EA10" s="43"/>
      <c r="EB10" s="43"/>
      <c r="EC10" s="43"/>
      <c r="ED10" s="43"/>
      <c r="EE10" s="43"/>
      <c r="EF10" s="43"/>
      <c r="EG10" s="43"/>
      <c r="EH10" s="43"/>
      <c r="EI10" s="43"/>
      <c r="EJ10" s="43"/>
      <c r="EK10" s="43"/>
      <c r="EL10" s="43"/>
      <c r="EM10" s="43"/>
      <c r="EN10" s="43"/>
      <c r="EO10" s="43"/>
      <c r="EP10" s="43"/>
      <c r="EQ10" s="43"/>
    </row>
    <row r="11" spans="1:147" s="18" customFormat="1" ht="68.25" customHeight="1">
      <c r="A11" s="920"/>
      <c r="B11" s="791" t="s">
        <v>233</v>
      </c>
      <c r="C11" s="792"/>
      <c r="D11" s="57" t="s">
        <v>565</v>
      </c>
      <c r="E11" s="57" t="s">
        <v>566</v>
      </c>
      <c r="F11" s="80" t="s">
        <v>232</v>
      </c>
      <c r="G11" s="926" t="s">
        <v>234</v>
      </c>
      <c r="H11" s="81" t="s">
        <v>244</v>
      </c>
      <c r="I11" s="17"/>
    </row>
    <row r="12" spans="1:147" s="40" customFormat="1" ht="83.25" customHeight="1">
      <c r="A12" s="920"/>
      <c r="B12" s="335" t="s">
        <v>45</v>
      </c>
      <c r="C12" s="336"/>
      <c r="D12" s="337"/>
      <c r="E12" s="337"/>
      <c r="F12" s="337"/>
      <c r="G12" s="927"/>
      <c r="H12" s="340"/>
      <c r="I12" s="39"/>
    </row>
    <row r="13" spans="1:147" s="20" customFormat="1" ht="78" customHeight="1">
      <c r="A13" s="920"/>
      <c r="B13" s="350" t="s">
        <v>238</v>
      </c>
      <c r="C13" s="338" t="s">
        <v>219</v>
      </c>
      <c r="D13" s="104" t="s">
        <v>47</v>
      </c>
      <c r="E13" s="1" t="s">
        <v>63</v>
      </c>
      <c r="F13" s="339"/>
      <c r="G13" s="352" t="str">
        <f t="shared" ref="G13:G74" si="0">B13</f>
        <v>008</v>
      </c>
      <c r="H13" s="92"/>
      <c r="I13" s="19"/>
    </row>
    <row r="14" spans="1:147" s="20" customFormat="1" ht="78" customHeight="1">
      <c r="A14" s="920"/>
      <c r="B14" s="101" t="s">
        <v>46</v>
      </c>
      <c r="C14" s="72" t="s">
        <v>220</v>
      </c>
      <c r="D14" s="104" t="s">
        <v>47</v>
      </c>
      <c r="E14" s="104" t="s">
        <v>47</v>
      </c>
      <c r="F14" s="21"/>
      <c r="G14" s="133" t="str">
        <f t="shared" si="0"/>
        <v>009</v>
      </c>
      <c r="H14" s="58"/>
      <c r="I14" s="19"/>
    </row>
    <row r="15" spans="1:147" s="20" customFormat="1" ht="78" customHeight="1">
      <c r="A15" s="920"/>
      <c r="B15" s="101" t="s">
        <v>221</v>
      </c>
      <c r="C15" s="72" t="s">
        <v>199</v>
      </c>
      <c r="D15" s="104" t="s">
        <v>47</v>
      </c>
      <c r="E15" s="104" t="s">
        <v>47</v>
      </c>
      <c r="F15" s="21"/>
      <c r="G15" s="133" t="str">
        <f t="shared" si="0"/>
        <v>011</v>
      </c>
      <c r="H15" s="58"/>
      <c r="I15" s="19"/>
    </row>
    <row r="16" spans="1:147" s="20" customFormat="1" ht="78" customHeight="1">
      <c r="A16" s="920"/>
      <c r="B16" s="101" t="s">
        <v>264</v>
      </c>
      <c r="C16" s="72" t="s">
        <v>326</v>
      </c>
      <c r="D16" s="104" t="s">
        <v>47</v>
      </c>
      <c r="E16" s="104" t="s">
        <v>47</v>
      </c>
      <c r="F16" s="21"/>
      <c r="G16" s="133" t="str">
        <f t="shared" si="0"/>
        <v>014</v>
      </c>
      <c r="H16" s="58"/>
      <c r="I16" s="19"/>
    </row>
    <row r="17" spans="1:9" s="20" customFormat="1" ht="78" customHeight="1">
      <c r="A17" s="920"/>
      <c r="B17" s="216" t="s">
        <v>200</v>
      </c>
      <c r="C17" s="217" t="s">
        <v>116</v>
      </c>
      <c r="D17" s="1" t="s">
        <v>63</v>
      </c>
      <c r="E17" s="516" t="s">
        <v>848</v>
      </c>
      <c r="F17" s="21">
        <v>188.25301200000001</v>
      </c>
      <c r="G17" s="133" t="str">
        <f t="shared" si="0"/>
        <v>023</v>
      </c>
      <c r="H17" s="58"/>
      <c r="I17" s="19"/>
    </row>
    <row r="18" spans="1:9" s="20" customFormat="1" ht="78" customHeight="1">
      <c r="A18" s="920"/>
      <c r="B18" s="101" t="s">
        <v>48</v>
      </c>
      <c r="C18" s="72" t="s">
        <v>49</v>
      </c>
      <c r="D18" s="104" t="s">
        <v>47</v>
      </c>
      <c r="E18" s="1" t="s">
        <v>63</v>
      </c>
      <c r="F18" s="21"/>
      <c r="G18" s="133" t="str">
        <f t="shared" si="0"/>
        <v>025</v>
      </c>
      <c r="H18" s="58"/>
      <c r="I18" s="19"/>
    </row>
    <row r="19" spans="1:9" s="603" customFormat="1" ht="78" customHeight="1">
      <c r="A19" s="920"/>
      <c r="B19" s="216" t="s">
        <v>0</v>
      </c>
      <c r="C19" s="217" t="s">
        <v>267</v>
      </c>
      <c r="D19" s="516" t="s">
        <v>848</v>
      </c>
      <c r="E19" s="1" t="s">
        <v>63</v>
      </c>
      <c r="F19" s="604">
        <v>90.361446000000001</v>
      </c>
      <c r="G19" s="133" t="str">
        <f t="shared" si="0"/>
        <v>041</v>
      </c>
      <c r="H19" s="58"/>
    </row>
    <row r="20" spans="1:9" s="43" customFormat="1" ht="94.5" customHeight="1">
      <c r="A20" s="920"/>
      <c r="B20" s="107" t="s">
        <v>226</v>
      </c>
      <c r="C20" s="76" t="s">
        <v>227</v>
      </c>
      <c r="D20" s="108" t="s">
        <v>47</v>
      </c>
      <c r="E20" s="108" t="s">
        <v>47</v>
      </c>
      <c r="F20" s="68"/>
      <c r="G20" s="133" t="str">
        <f t="shared" si="0"/>
        <v>052</v>
      </c>
      <c r="H20" s="58"/>
    </row>
    <row r="21" spans="1:9" s="20" customFormat="1" ht="78" customHeight="1">
      <c r="A21" s="920"/>
      <c r="B21" s="101" t="s">
        <v>223</v>
      </c>
      <c r="C21" s="72" t="s">
        <v>224</v>
      </c>
      <c r="D21" s="104" t="s">
        <v>47</v>
      </c>
      <c r="E21" s="104" t="s">
        <v>47</v>
      </c>
      <c r="F21" s="21"/>
      <c r="G21" s="133" t="str">
        <f t="shared" si="0"/>
        <v>055</v>
      </c>
      <c r="H21" s="58"/>
      <c r="I21" s="19"/>
    </row>
    <row r="22" spans="1:9" s="20" customFormat="1" ht="96.75" customHeight="1">
      <c r="A22" s="920"/>
      <c r="B22" s="101" t="s">
        <v>324</v>
      </c>
      <c r="C22" s="72" t="s">
        <v>325</v>
      </c>
      <c r="D22" s="516" t="s">
        <v>848</v>
      </c>
      <c r="E22" s="516" t="s">
        <v>848</v>
      </c>
      <c r="F22" s="21">
        <v>128.01204799999999</v>
      </c>
      <c r="G22" s="133" t="str">
        <f t="shared" si="0"/>
        <v>057</v>
      </c>
      <c r="H22" s="58" t="s">
        <v>1277</v>
      </c>
    </row>
    <row r="23" spans="1:9" s="20" customFormat="1" ht="87" customHeight="1">
      <c r="A23" s="920"/>
      <c r="B23" s="101" t="s">
        <v>215</v>
      </c>
      <c r="C23" s="595" t="s">
        <v>216</v>
      </c>
      <c r="D23" s="596" t="s">
        <v>848</v>
      </c>
      <c r="E23" s="596" t="s">
        <v>848</v>
      </c>
      <c r="F23" s="597">
        <v>451.80722900000001</v>
      </c>
      <c r="G23" s="133" t="str">
        <f t="shared" si="0"/>
        <v>087</v>
      </c>
      <c r="H23" s="598" t="s">
        <v>1278</v>
      </c>
      <c r="I23" s="19"/>
    </row>
    <row r="24" spans="1:9" s="20" customFormat="1" ht="78" customHeight="1">
      <c r="A24" s="920"/>
      <c r="B24" s="101" t="s">
        <v>58</v>
      </c>
      <c r="C24" s="72" t="s">
        <v>59</v>
      </c>
      <c r="D24" s="520" t="s">
        <v>848</v>
      </c>
      <c r="E24" s="1" t="s">
        <v>63</v>
      </c>
      <c r="F24" s="21">
        <v>128.01204799999999</v>
      </c>
      <c r="G24" s="133" t="str">
        <f t="shared" si="0"/>
        <v>097</v>
      </c>
      <c r="H24" s="58"/>
      <c r="I24" s="19"/>
    </row>
    <row r="25" spans="1:9" s="20" customFormat="1" ht="78" customHeight="1">
      <c r="A25" s="920"/>
      <c r="B25" s="102" t="s">
        <v>217</v>
      </c>
      <c r="C25" s="72" t="s">
        <v>327</v>
      </c>
      <c r="D25" s="519" t="s">
        <v>848</v>
      </c>
      <c r="E25" s="521" t="s">
        <v>47</v>
      </c>
      <c r="F25" s="21">
        <v>90.361446000000001</v>
      </c>
      <c r="G25" s="133" t="str">
        <f t="shared" si="0"/>
        <v>104</v>
      </c>
      <c r="H25" s="58"/>
      <c r="I25" s="19"/>
    </row>
    <row r="26" spans="1:9" s="20" customFormat="1" ht="78" customHeight="1">
      <c r="A26" s="920"/>
      <c r="B26" s="102" t="s">
        <v>101</v>
      </c>
      <c r="C26" s="72" t="s">
        <v>20</v>
      </c>
      <c r="D26" s="1" t="s">
        <v>63</v>
      </c>
      <c r="E26" s="104" t="s">
        <v>47</v>
      </c>
      <c r="F26" s="21"/>
      <c r="G26" s="133" t="str">
        <f t="shared" si="0"/>
        <v>140</v>
      </c>
      <c r="H26" s="58"/>
      <c r="I26" s="19"/>
    </row>
    <row r="27" spans="1:9" s="20" customFormat="1" ht="84" customHeight="1">
      <c r="A27" s="920"/>
      <c r="B27" s="102" t="s">
        <v>218</v>
      </c>
      <c r="C27" s="72" t="s">
        <v>162</v>
      </c>
      <c r="D27" s="104" t="s">
        <v>47</v>
      </c>
      <c r="E27" s="104" t="s">
        <v>47</v>
      </c>
      <c r="F27" s="21"/>
      <c r="G27" s="133" t="str">
        <f t="shared" si="0"/>
        <v>144</v>
      </c>
      <c r="H27" s="58"/>
      <c r="I27" s="19"/>
    </row>
    <row r="28" spans="1:9" s="20" customFormat="1" ht="90" customHeight="1">
      <c r="A28" s="920"/>
      <c r="B28" s="102" t="s">
        <v>205</v>
      </c>
      <c r="C28" s="72" t="s">
        <v>163</v>
      </c>
      <c r="D28" s="104" t="s">
        <v>47</v>
      </c>
      <c r="E28" s="104" t="s">
        <v>47</v>
      </c>
      <c r="F28" s="21"/>
      <c r="G28" s="133" t="str">
        <f t="shared" si="0"/>
        <v>148</v>
      </c>
      <c r="H28" s="58"/>
      <c r="I28" s="19"/>
    </row>
    <row r="29" spans="1:9" s="20" customFormat="1" ht="78" customHeight="1">
      <c r="A29" s="920"/>
      <c r="B29" s="102" t="s">
        <v>164</v>
      </c>
      <c r="C29" s="595" t="s">
        <v>245</v>
      </c>
      <c r="D29" s="596" t="s">
        <v>848</v>
      </c>
      <c r="E29" s="596" t="s">
        <v>848</v>
      </c>
      <c r="F29" s="597">
        <v>52.710842999999997</v>
      </c>
      <c r="G29" s="133" t="str">
        <f t="shared" si="0"/>
        <v>174</v>
      </c>
      <c r="H29" s="598" t="s">
        <v>1278</v>
      </c>
      <c r="I29" s="19"/>
    </row>
    <row r="30" spans="1:9" s="20" customFormat="1" ht="78" customHeight="1">
      <c r="A30" s="920"/>
      <c r="B30" s="102" t="s">
        <v>51</v>
      </c>
      <c r="C30" s="73" t="s">
        <v>246</v>
      </c>
      <c r="D30" s="104" t="s">
        <v>47</v>
      </c>
      <c r="E30" s="104" t="s">
        <v>47</v>
      </c>
      <c r="F30" s="21"/>
      <c r="G30" s="133" t="str">
        <f t="shared" si="0"/>
        <v>182</v>
      </c>
      <c r="H30" s="58"/>
      <c r="I30" s="19"/>
    </row>
    <row r="31" spans="1:9" s="20" customFormat="1" ht="78" customHeight="1">
      <c r="A31" s="920"/>
      <c r="B31" s="102" t="s">
        <v>52</v>
      </c>
      <c r="C31" s="73" t="s">
        <v>247</v>
      </c>
      <c r="D31" s="104" t="s">
        <v>47</v>
      </c>
      <c r="E31" s="104" t="s">
        <v>47</v>
      </c>
      <c r="F31" s="21"/>
      <c r="G31" s="133" t="str">
        <f t="shared" si="0"/>
        <v>195</v>
      </c>
      <c r="H31" s="58"/>
      <c r="I31" s="19"/>
    </row>
    <row r="32" spans="1:9" s="298" customFormat="1" ht="78" customHeight="1">
      <c r="A32" s="920"/>
      <c r="B32" s="216" t="s">
        <v>270</v>
      </c>
      <c r="C32" s="217" t="s">
        <v>248</v>
      </c>
      <c r="D32" s="1" t="s">
        <v>63</v>
      </c>
      <c r="E32" s="499" t="s">
        <v>848</v>
      </c>
      <c r="F32" s="21">
        <v>90.361446000000001</v>
      </c>
      <c r="G32" s="220" t="s">
        <v>270</v>
      </c>
      <c r="H32" s="58" t="s">
        <v>1293</v>
      </c>
    </row>
    <row r="33" spans="1:9" s="20" customFormat="1" ht="78" customHeight="1">
      <c r="A33" s="920"/>
      <c r="B33" s="102" t="s">
        <v>92</v>
      </c>
      <c r="C33" s="72" t="s">
        <v>104</v>
      </c>
      <c r="D33" s="480" t="s">
        <v>848</v>
      </c>
      <c r="E33" s="480" t="s">
        <v>848</v>
      </c>
      <c r="F33" s="21">
        <v>368.97590400000001</v>
      </c>
      <c r="G33" s="133" t="str">
        <f t="shared" si="0"/>
        <v>210</v>
      </c>
      <c r="H33" s="58"/>
      <c r="I33" s="19"/>
    </row>
    <row r="34" spans="1:9" s="20" customFormat="1" ht="78" customHeight="1">
      <c r="A34" s="920"/>
      <c r="B34" s="102" t="s">
        <v>93</v>
      </c>
      <c r="C34" s="72" t="s">
        <v>94</v>
      </c>
      <c r="D34" s="480" t="s">
        <v>848</v>
      </c>
      <c r="E34" s="1" t="s">
        <v>63</v>
      </c>
      <c r="F34" s="21">
        <v>52.71</v>
      </c>
      <c r="G34" s="133" t="str">
        <f t="shared" si="0"/>
        <v>245</v>
      </c>
      <c r="H34" s="58" t="s">
        <v>871</v>
      </c>
      <c r="I34" s="19"/>
    </row>
    <row r="35" spans="1:9" s="20" customFormat="1" ht="78" customHeight="1">
      <c r="A35" s="920"/>
      <c r="B35" s="102" t="s">
        <v>249</v>
      </c>
      <c r="C35" s="72" t="s">
        <v>129</v>
      </c>
      <c r="D35" s="104" t="s">
        <v>47</v>
      </c>
      <c r="E35" s="104" t="s">
        <v>47</v>
      </c>
      <c r="F35" s="21"/>
      <c r="G35" s="133" t="str">
        <f t="shared" si="0"/>
        <v>297</v>
      </c>
      <c r="H35" s="58"/>
      <c r="I35" s="19"/>
    </row>
    <row r="36" spans="1:9" s="20" customFormat="1" ht="78" customHeight="1">
      <c r="A36" s="920"/>
      <c r="B36" s="216" t="s">
        <v>53</v>
      </c>
      <c r="C36" s="217" t="s">
        <v>548</v>
      </c>
      <c r="D36" s="480" t="s">
        <v>848</v>
      </c>
      <c r="E36" s="104" t="s">
        <v>47</v>
      </c>
      <c r="F36" s="21">
        <v>90.361446000000001</v>
      </c>
      <c r="G36" s="133" t="str">
        <f t="shared" si="0"/>
        <v>320</v>
      </c>
      <c r="H36" s="58"/>
      <c r="I36" s="19"/>
    </row>
    <row r="37" spans="1:9" s="20" customFormat="1" ht="78" customHeight="1">
      <c r="A37" s="920"/>
      <c r="B37" s="102" t="s">
        <v>105</v>
      </c>
      <c r="C37" s="72" t="s">
        <v>271</v>
      </c>
      <c r="D37" s="104" t="s">
        <v>47</v>
      </c>
      <c r="E37" s="104" t="s">
        <v>47</v>
      </c>
      <c r="F37" s="21"/>
      <c r="G37" s="133" t="str">
        <f t="shared" si="0"/>
        <v>352</v>
      </c>
      <c r="H37" s="58"/>
      <c r="I37" s="19"/>
    </row>
    <row r="38" spans="1:9" s="20" customFormat="1" ht="78" customHeight="1">
      <c r="A38" s="920"/>
      <c r="B38" s="102" t="s">
        <v>72</v>
      </c>
      <c r="C38" s="73" t="s">
        <v>91</v>
      </c>
      <c r="D38" s="1" t="s">
        <v>63</v>
      </c>
      <c r="E38" s="516" t="s">
        <v>848</v>
      </c>
      <c r="F38" s="21">
        <v>188.25301200000001</v>
      </c>
      <c r="G38" s="133" t="s">
        <v>72</v>
      </c>
      <c r="H38" s="59" t="s">
        <v>132</v>
      </c>
      <c r="I38" s="19"/>
    </row>
    <row r="39" spans="1:9" s="20" customFormat="1" ht="105.75" customHeight="1">
      <c r="A39" s="920"/>
      <c r="B39" s="102" t="s">
        <v>272</v>
      </c>
      <c r="C39" s="73" t="s">
        <v>273</v>
      </c>
      <c r="D39" s="673" t="s">
        <v>848</v>
      </c>
      <c r="E39" s="673" t="s">
        <v>848</v>
      </c>
      <c r="F39" s="21">
        <v>753.01204800000005</v>
      </c>
      <c r="G39" s="133" t="str">
        <f t="shared" si="0"/>
        <v>360</v>
      </c>
      <c r="H39" s="59" t="s">
        <v>1289</v>
      </c>
      <c r="I39" s="19"/>
    </row>
    <row r="40" spans="1:9" s="20" customFormat="1" ht="78" customHeight="1">
      <c r="A40" s="920"/>
      <c r="B40" s="102" t="s">
        <v>95</v>
      </c>
      <c r="C40" s="73" t="s">
        <v>135</v>
      </c>
      <c r="D40" s="104" t="s">
        <v>47</v>
      </c>
      <c r="E40" s="104" t="s">
        <v>47</v>
      </c>
      <c r="F40" s="21"/>
      <c r="G40" s="133" t="str">
        <f t="shared" si="0"/>
        <v>392</v>
      </c>
      <c r="H40" s="58"/>
      <c r="I40" s="19"/>
    </row>
    <row r="41" spans="1:9" s="20" customFormat="1" ht="78" customHeight="1">
      <c r="A41" s="920"/>
      <c r="B41" s="102" t="s">
        <v>29</v>
      </c>
      <c r="C41" s="73" t="s">
        <v>30</v>
      </c>
      <c r="D41" s="1" t="s">
        <v>63</v>
      </c>
      <c r="E41" s="516" t="s">
        <v>848</v>
      </c>
      <c r="F41" s="21">
        <v>150.60240999999999</v>
      </c>
      <c r="G41" s="133" t="str">
        <f t="shared" si="0"/>
        <v>416</v>
      </c>
      <c r="H41" s="58"/>
      <c r="I41" s="19"/>
    </row>
    <row r="42" spans="1:9" s="20" customFormat="1" ht="78" customHeight="1">
      <c r="A42" s="920"/>
      <c r="B42" s="102" t="s">
        <v>167</v>
      </c>
      <c r="C42" s="73" t="s">
        <v>201</v>
      </c>
      <c r="D42" s="104" t="s">
        <v>47</v>
      </c>
      <c r="E42" s="104" t="s">
        <v>47</v>
      </c>
      <c r="F42" s="21"/>
      <c r="G42" s="133" t="str">
        <f t="shared" si="0"/>
        <v>428</v>
      </c>
      <c r="H42" s="58"/>
      <c r="I42" s="19"/>
    </row>
    <row r="43" spans="1:9" s="298" customFormat="1" ht="78" customHeight="1">
      <c r="A43" s="920"/>
      <c r="B43" s="216" t="s">
        <v>60</v>
      </c>
      <c r="C43" s="217" t="s">
        <v>185</v>
      </c>
      <c r="D43" s="1" t="s">
        <v>63</v>
      </c>
      <c r="E43" s="499" t="s">
        <v>848</v>
      </c>
      <c r="F43" s="219">
        <v>376.50602400000002</v>
      </c>
      <c r="G43" s="223">
        <v>431</v>
      </c>
      <c r="H43" s="625"/>
    </row>
    <row r="44" spans="1:9" s="20" customFormat="1" ht="78" customHeight="1">
      <c r="A44" s="920"/>
      <c r="B44" s="102" t="s">
        <v>251</v>
      </c>
      <c r="C44" s="73" t="s">
        <v>25</v>
      </c>
      <c r="D44" s="104" t="s">
        <v>47</v>
      </c>
      <c r="E44" s="104" t="s">
        <v>47</v>
      </c>
      <c r="F44" s="21"/>
      <c r="G44" s="133" t="str">
        <f t="shared" si="0"/>
        <v>44Β</v>
      </c>
      <c r="H44" s="58"/>
      <c r="I44" s="19"/>
    </row>
    <row r="45" spans="1:9" s="20" customFormat="1" ht="78" customHeight="1">
      <c r="A45" s="920"/>
      <c r="B45" s="102" t="s">
        <v>253</v>
      </c>
      <c r="C45" s="72" t="s">
        <v>254</v>
      </c>
      <c r="D45" s="104" t="s">
        <v>47</v>
      </c>
      <c r="E45" s="104" t="s">
        <v>47</v>
      </c>
      <c r="F45" s="21"/>
      <c r="G45" s="133" t="str">
        <f t="shared" si="0"/>
        <v>4GP</v>
      </c>
      <c r="H45" s="58"/>
      <c r="I45" s="19"/>
    </row>
    <row r="46" spans="1:9" s="20" customFormat="1" ht="78" customHeight="1">
      <c r="A46" s="920"/>
      <c r="B46" s="102" t="s">
        <v>133</v>
      </c>
      <c r="C46" s="72" t="s">
        <v>255</v>
      </c>
      <c r="D46" s="516" t="s">
        <v>848</v>
      </c>
      <c r="E46" s="104" t="s">
        <v>47</v>
      </c>
      <c r="F46" s="21">
        <v>75.301204999999996</v>
      </c>
      <c r="G46" s="133" t="str">
        <f t="shared" si="0"/>
        <v>4HG</v>
      </c>
      <c r="H46" s="58"/>
      <c r="I46" s="19"/>
    </row>
    <row r="47" spans="1:9" s="20" customFormat="1" ht="78" customHeight="1">
      <c r="A47" s="920"/>
      <c r="B47" s="102" t="s">
        <v>256</v>
      </c>
      <c r="C47" s="72" t="s">
        <v>560</v>
      </c>
      <c r="D47" s="104" t="s">
        <v>47</v>
      </c>
      <c r="E47" s="104" t="s">
        <v>47</v>
      </c>
      <c r="F47" s="21"/>
      <c r="G47" s="133" t="str">
        <f t="shared" si="0"/>
        <v>4HL</v>
      </c>
      <c r="H47" s="58"/>
      <c r="I47" s="19"/>
    </row>
    <row r="48" spans="1:9" s="20" customFormat="1" ht="78" customHeight="1">
      <c r="A48" s="920"/>
      <c r="B48" s="102" t="s">
        <v>926</v>
      </c>
      <c r="C48" s="73" t="s">
        <v>1282</v>
      </c>
      <c r="D48" s="1" t="s">
        <v>63</v>
      </c>
      <c r="E48" s="480" t="s">
        <v>848</v>
      </c>
      <c r="F48" s="21">
        <v>188.25301200000001</v>
      </c>
      <c r="G48" s="132" t="s">
        <v>926</v>
      </c>
      <c r="H48" s="58"/>
      <c r="I48" s="19"/>
    </row>
    <row r="49" spans="1:9" s="20" customFormat="1" ht="78" customHeight="1">
      <c r="A49" s="920"/>
      <c r="B49" s="102" t="s">
        <v>927</v>
      </c>
      <c r="C49" s="73" t="s">
        <v>1283</v>
      </c>
      <c r="D49" s="1" t="s">
        <v>63</v>
      </c>
      <c r="E49" s="480" t="s">
        <v>848</v>
      </c>
      <c r="F49" s="21">
        <v>0</v>
      </c>
      <c r="G49" s="132" t="s">
        <v>927</v>
      </c>
      <c r="H49" s="58"/>
      <c r="I49" s="19"/>
    </row>
    <row r="50" spans="1:9" s="20" customFormat="1" ht="78" customHeight="1">
      <c r="A50" s="920"/>
      <c r="B50" s="102" t="s">
        <v>61</v>
      </c>
      <c r="C50" s="72" t="s">
        <v>125</v>
      </c>
      <c r="D50" s="104" t="s">
        <v>47</v>
      </c>
      <c r="E50" s="104" t="s">
        <v>47</v>
      </c>
      <c r="F50" s="21"/>
      <c r="G50" s="133" t="str">
        <f t="shared" si="0"/>
        <v>502</v>
      </c>
      <c r="H50" s="58"/>
      <c r="I50" s="19"/>
    </row>
    <row r="51" spans="1:9" s="20" customFormat="1" ht="78" customHeight="1">
      <c r="A51" s="920"/>
      <c r="B51" s="102" t="s">
        <v>10</v>
      </c>
      <c r="C51" s="72" t="s">
        <v>257</v>
      </c>
      <c r="D51" s="104" t="s">
        <v>47</v>
      </c>
      <c r="E51" s="104" t="s">
        <v>47</v>
      </c>
      <c r="F51" s="21"/>
      <c r="G51" s="133" t="str">
        <f t="shared" si="0"/>
        <v>505</v>
      </c>
      <c r="H51" s="58"/>
      <c r="I51" s="19"/>
    </row>
    <row r="52" spans="1:9" s="20" customFormat="1" ht="78" customHeight="1">
      <c r="A52" s="920"/>
      <c r="B52" s="102" t="s">
        <v>12</v>
      </c>
      <c r="C52" s="72" t="s">
        <v>258</v>
      </c>
      <c r="D52" s="1" t="s">
        <v>63</v>
      </c>
      <c r="E52" s="516" t="s">
        <v>848</v>
      </c>
      <c r="F52" s="21">
        <v>188.25301200000001</v>
      </c>
      <c r="G52" s="133" t="str">
        <f t="shared" si="0"/>
        <v>508</v>
      </c>
      <c r="H52" s="58"/>
      <c r="I52" s="19"/>
    </row>
    <row r="53" spans="1:9" s="20" customFormat="1" ht="78" customHeight="1">
      <c r="A53" s="920"/>
      <c r="B53" s="102" t="s">
        <v>137</v>
      </c>
      <c r="C53" s="72" t="s">
        <v>138</v>
      </c>
      <c r="D53" s="516" t="s">
        <v>848</v>
      </c>
      <c r="E53" s="516" t="s">
        <v>848</v>
      </c>
      <c r="F53" s="21">
        <v>75.301204999999996</v>
      </c>
      <c r="G53" s="133" t="str">
        <f t="shared" si="0"/>
        <v>519</v>
      </c>
      <c r="H53" s="58"/>
      <c r="I53" s="19"/>
    </row>
    <row r="54" spans="1:9" s="20" customFormat="1" ht="78" customHeight="1">
      <c r="A54" s="920"/>
      <c r="B54" s="102" t="s">
        <v>265</v>
      </c>
      <c r="C54" s="72" t="s">
        <v>259</v>
      </c>
      <c r="D54" s="104" t="s">
        <v>47</v>
      </c>
      <c r="E54" s="602" t="s">
        <v>47</v>
      </c>
      <c r="F54" s="21"/>
      <c r="G54" s="133" t="str">
        <f t="shared" si="0"/>
        <v>523</v>
      </c>
      <c r="H54" s="58"/>
      <c r="I54" s="19"/>
    </row>
    <row r="55" spans="1:9" s="20" customFormat="1" ht="78" customHeight="1">
      <c r="A55" s="920"/>
      <c r="B55" s="102" t="s">
        <v>213</v>
      </c>
      <c r="C55" s="72" t="s">
        <v>449</v>
      </c>
      <c r="D55" s="516" t="s">
        <v>848</v>
      </c>
      <c r="E55" s="516" t="s">
        <v>848</v>
      </c>
      <c r="F55" s="21">
        <v>30.120481999999999</v>
      </c>
      <c r="G55" s="133" t="str">
        <f t="shared" si="0"/>
        <v>561</v>
      </c>
      <c r="H55" s="58"/>
      <c r="I55" s="19"/>
    </row>
    <row r="56" spans="1:9" s="20" customFormat="1" ht="78" customHeight="1">
      <c r="A56" s="920"/>
      <c r="B56" s="102" t="s">
        <v>126</v>
      </c>
      <c r="C56" s="595" t="s">
        <v>214</v>
      </c>
      <c r="D56" s="596" t="s">
        <v>848</v>
      </c>
      <c r="E56" s="596" t="s">
        <v>848</v>
      </c>
      <c r="F56" s="597">
        <v>188.25301200000001</v>
      </c>
      <c r="G56" s="133" t="str">
        <f t="shared" si="0"/>
        <v>5B2</v>
      </c>
      <c r="H56" s="598" t="s">
        <v>1278</v>
      </c>
      <c r="I56" s="19"/>
    </row>
    <row r="57" spans="1:9" s="40" customFormat="1" ht="83.25" customHeight="1">
      <c r="A57" s="920"/>
      <c r="B57" s="102" t="s">
        <v>207</v>
      </c>
      <c r="C57" s="72" t="s">
        <v>208</v>
      </c>
      <c r="D57" s="104" t="s">
        <v>47</v>
      </c>
      <c r="E57" s="104" t="s">
        <v>47</v>
      </c>
      <c r="F57" s="21"/>
      <c r="G57" s="133" t="str">
        <f t="shared" si="0"/>
        <v>5BY</v>
      </c>
      <c r="H57" s="58"/>
      <c r="I57" s="39"/>
    </row>
    <row r="58" spans="1:9" s="40" customFormat="1" ht="83.25" customHeight="1">
      <c r="A58" s="920"/>
      <c r="B58" s="102" t="s">
        <v>243</v>
      </c>
      <c r="C58" s="72" t="s">
        <v>79</v>
      </c>
      <c r="D58" s="516" t="s">
        <v>848</v>
      </c>
      <c r="E58" s="516" t="s">
        <v>848</v>
      </c>
      <c r="F58" s="21">
        <v>301.20481899999999</v>
      </c>
      <c r="G58" s="133" t="str">
        <f t="shared" si="0"/>
        <v>5DE</v>
      </c>
      <c r="H58" s="58" t="s">
        <v>1290</v>
      </c>
      <c r="I58" s="39"/>
    </row>
    <row r="59" spans="1:9" s="20" customFormat="1" ht="78" customHeight="1">
      <c r="A59" s="920"/>
      <c r="B59" s="102" t="s">
        <v>569</v>
      </c>
      <c r="C59" s="72" t="s">
        <v>652</v>
      </c>
      <c r="D59" s="516" t="s">
        <v>848</v>
      </c>
      <c r="E59" s="516" t="s">
        <v>848</v>
      </c>
      <c r="F59" s="21">
        <v>0</v>
      </c>
      <c r="G59" s="133" t="str">
        <f t="shared" si="0"/>
        <v>5KQ</v>
      </c>
      <c r="H59" s="58" t="s">
        <v>1291</v>
      </c>
      <c r="I59" s="19"/>
    </row>
    <row r="60" spans="1:9" s="20" customFormat="1" ht="78" customHeight="1">
      <c r="A60" s="920"/>
      <c r="B60" s="102" t="s">
        <v>212</v>
      </c>
      <c r="C60" s="73" t="s">
        <v>206</v>
      </c>
      <c r="D60" s="1" t="s">
        <v>63</v>
      </c>
      <c r="E60" s="104" t="s">
        <v>47</v>
      </c>
      <c r="F60" s="21"/>
      <c r="G60" s="133" t="str">
        <f t="shared" si="0"/>
        <v>627</v>
      </c>
      <c r="H60" s="58"/>
      <c r="I60" s="19"/>
    </row>
    <row r="61" spans="1:9" s="20" customFormat="1" ht="87.75" customHeight="1">
      <c r="A61" s="920"/>
      <c r="B61" s="102" t="s">
        <v>552</v>
      </c>
      <c r="C61" s="73" t="s">
        <v>1292</v>
      </c>
      <c r="D61" s="516" t="s">
        <v>848</v>
      </c>
      <c r="E61" s="1" t="s">
        <v>63</v>
      </c>
      <c r="F61" s="21">
        <v>210.84</v>
      </c>
      <c r="G61" s="133" t="str">
        <f t="shared" si="0"/>
        <v>6ZE</v>
      </c>
      <c r="H61" s="58" t="s">
        <v>870</v>
      </c>
      <c r="I61" s="19"/>
    </row>
    <row r="62" spans="1:9" s="20" customFormat="1" ht="87" customHeight="1">
      <c r="A62" s="920"/>
      <c r="B62" s="216" t="s">
        <v>558</v>
      </c>
      <c r="C62" s="217" t="s">
        <v>559</v>
      </c>
      <c r="D62" s="1" t="s">
        <v>63</v>
      </c>
      <c r="E62" s="519" t="s">
        <v>848</v>
      </c>
      <c r="F62" s="21">
        <v>30.120481999999999</v>
      </c>
      <c r="G62" s="133" t="str">
        <f t="shared" si="0"/>
        <v>68F</v>
      </c>
      <c r="H62" s="58"/>
      <c r="I62" s="19"/>
    </row>
    <row r="63" spans="1:9" s="20" customFormat="1" ht="78" customHeight="1">
      <c r="A63" s="920"/>
      <c r="B63" s="102" t="s">
        <v>934</v>
      </c>
      <c r="C63" s="73" t="s">
        <v>1281</v>
      </c>
      <c r="D63" s="516" t="s">
        <v>848</v>
      </c>
      <c r="E63" s="516" t="s">
        <v>848</v>
      </c>
      <c r="F63" s="21">
        <v>188.25301200000001</v>
      </c>
      <c r="G63" s="132" t="s">
        <v>934</v>
      </c>
      <c r="H63" s="58"/>
    </row>
    <row r="64" spans="1:9" s="40" customFormat="1" ht="83.25" customHeight="1">
      <c r="A64" s="920"/>
      <c r="B64" s="102" t="s">
        <v>435</v>
      </c>
      <c r="C64" s="73" t="s">
        <v>765</v>
      </c>
      <c r="D64" s="104" t="s">
        <v>47</v>
      </c>
      <c r="E64" s="104" t="s">
        <v>47</v>
      </c>
      <c r="F64" s="21"/>
      <c r="G64" s="133" t="str">
        <f t="shared" si="0"/>
        <v>7A6</v>
      </c>
      <c r="H64" s="58"/>
      <c r="I64" s="39"/>
    </row>
    <row r="65" spans="1:37" s="40" customFormat="1" ht="83.25" customHeight="1">
      <c r="A65" s="920"/>
      <c r="B65" s="102" t="s">
        <v>114</v>
      </c>
      <c r="C65" s="73" t="s">
        <v>115</v>
      </c>
      <c r="D65" s="1" t="s">
        <v>63</v>
      </c>
      <c r="E65" s="516" t="s">
        <v>848</v>
      </c>
      <c r="F65" s="21">
        <v>105.42168700000001</v>
      </c>
      <c r="G65" s="133" t="str">
        <f t="shared" si="0"/>
        <v>785</v>
      </c>
      <c r="H65" s="58" t="s">
        <v>279</v>
      </c>
      <c r="I65" s="39"/>
    </row>
    <row r="66" spans="1:37" s="20" customFormat="1" ht="78" customHeight="1">
      <c r="A66" s="920"/>
      <c r="B66" s="102" t="s">
        <v>6</v>
      </c>
      <c r="C66" s="73" t="s">
        <v>112</v>
      </c>
      <c r="D66" s="516" t="s">
        <v>848</v>
      </c>
      <c r="E66" s="104" t="s">
        <v>47</v>
      </c>
      <c r="F66" s="21">
        <v>135.542169</v>
      </c>
      <c r="G66" s="133" t="str">
        <f t="shared" si="0"/>
        <v>876</v>
      </c>
      <c r="H66" s="58"/>
      <c r="I66" s="19"/>
    </row>
    <row r="67" spans="1:37" s="20" customFormat="1" ht="78" customHeight="1">
      <c r="A67" s="920"/>
      <c r="B67" s="102" t="s">
        <v>86</v>
      </c>
      <c r="C67" s="73" t="s">
        <v>113</v>
      </c>
      <c r="D67" s="104" t="s">
        <v>47</v>
      </c>
      <c r="E67" s="602" t="s">
        <v>47</v>
      </c>
      <c r="F67" s="21"/>
      <c r="G67" s="133" t="str">
        <f t="shared" si="0"/>
        <v>878</v>
      </c>
      <c r="H67" s="58"/>
      <c r="I67" s="19"/>
    </row>
    <row r="68" spans="1:37" s="20" customFormat="1" ht="111" customHeight="1">
      <c r="A68" s="920"/>
      <c r="B68" s="102" t="s">
        <v>1284</v>
      </c>
      <c r="C68" s="73" t="s">
        <v>1285</v>
      </c>
      <c r="D68" s="517" t="s">
        <v>47</v>
      </c>
      <c r="E68" s="517" t="s">
        <v>47</v>
      </c>
      <c r="F68" s="21"/>
      <c r="G68" s="132" t="s">
        <v>1284</v>
      </c>
      <c r="H68" s="59"/>
    </row>
    <row r="69" spans="1:37" s="20" customFormat="1" ht="150" customHeight="1">
      <c r="A69" s="920"/>
      <c r="B69" s="102" t="s">
        <v>1287</v>
      </c>
      <c r="C69" s="73" t="s">
        <v>1288</v>
      </c>
      <c r="D69" s="1" t="s">
        <v>63</v>
      </c>
      <c r="E69" s="104" t="s">
        <v>47</v>
      </c>
      <c r="F69" s="21"/>
      <c r="G69" s="132" t="s">
        <v>1287</v>
      </c>
      <c r="H69" s="58"/>
    </row>
    <row r="70" spans="1:37" s="20" customFormat="1" ht="139.5" customHeight="1">
      <c r="A70" s="920"/>
      <c r="B70" s="102" t="s">
        <v>1280</v>
      </c>
      <c r="C70" s="73" t="s">
        <v>1286</v>
      </c>
      <c r="D70" s="516" t="s">
        <v>848</v>
      </c>
      <c r="E70" s="516" t="s">
        <v>848</v>
      </c>
      <c r="F70" s="21">
        <v>504.51807200000002</v>
      </c>
      <c r="G70" s="132" t="s">
        <v>1280</v>
      </c>
      <c r="H70" s="59"/>
    </row>
    <row r="71" spans="1:37" s="20" customFormat="1" ht="78" customHeight="1">
      <c r="A71" s="920"/>
      <c r="B71" s="102" t="s">
        <v>156</v>
      </c>
      <c r="C71" s="73" t="s">
        <v>130</v>
      </c>
      <c r="D71" s="104" t="s">
        <v>47</v>
      </c>
      <c r="E71" s="602" t="s">
        <v>47</v>
      </c>
      <c r="F71" s="21"/>
      <c r="G71" s="133" t="str">
        <f t="shared" si="0"/>
        <v>927</v>
      </c>
      <c r="H71" s="58"/>
      <c r="I71" s="19"/>
    </row>
    <row r="72" spans="1:37" s="20" customFormat="1" ht="78" customHeight="1">
      <c r="A72" s="920"/>
      <c r="B72" s="102" t="s">
        <v>16</v>
      </c>
      <c r="C72" s="73" t="s">
        <v>144</v>
      </c>
      <c r="D72" s="516" t="s">
        <v>848</v>
      </c>
      <c r="E72" s="104" t="s">
        <v>47</v>
      </c>
      <c r="F72" s="21">
        <v>52.710842999999997</v>
      </c>
      <c r="G72" s="133" t="str">
        <f t="shared" si="0"/>
        <v>976</v>
      </c>
      <c r="H72" s="58"/>
      <c r="I72" s="19"/>
    </row>
    <row r="73" spans="1:37" ht="78" customHeight="1">
      <c r="A73" s="920"/>
      <c r="B73" s="102" t="s">
        <v>158</v>
      </c>
      <c r="C73" s="73" t="s">
        <v>276</v>
      </c>
      <c r="D73" s="104" t="s">
        <v>47</v>
      </c>
      <c r="E73" s="104" t="s">
        <v>47</v>
      </c>
      <c r="F73" s="21"/>
      <c r="G73" s="133" t="str">
        <f t="shared" si="0"/>
        <v>980</v>
      </c>
      <c r="H73" s="58"/>
      <c r="I73" s="19"/>
      <c r="J73" s="20"/>
      <c r="K73" s="20"/>
    </row>
    <row r="74" spans="1:37" ht="78" customHeight="1" thickBot="1">
      <c r="A74" s="921"/>
      <c r="B74" s="103" t="s">
        <v>278</v>
      </c>
      <c r="C74" s="74" t="s">
        <v>262</v>
      </c>
      <c r="D74" s="105" t="s">
        <v>47</v>
      </c>
      <c r="E74" s="104" t="s">
        <v>47</v>
      </c>
      <c r="F74" s="41"/>
      <c r="G74" s="147" t="str">
        <f t="shared" si="0"/>
        <v>989</v>
      </c>
      <c r="H74" s="86"/>
      <c r="I74" s="19"/>
      <c r="J74" s="20"/>
      <c r="K74" s="20"/>
    </row>
    <row r="75" spans="1:37" s="26" customFormat="1" ht="154.5" customHeight="1" thickBot="1">
      <c r="A75" s="52"/>
      <c r="B75" s="53"/>
      <c r="C75" s="777" t="s">
        <v>603</v>
      </c>
      <c r="D75" s="778"/>
      <c r="E75" s="778"/>
      <c r="F75" s="778"/>
      <c r="G75" s="778"/>
      <c r="H75" s="779"/>
      <c r="I75" s="19"/>
      <c r="J75" s="20"/>
      <c r="K75" s="20"/>
    </row>
    <row r="76" spans="1:37" s="441" customFormat="1" ht="166.5" customHeight="1" thickBot="1">
      <c r="A76" s="529"/>
      <c r="B76" s="565"/>
      <c r="C76" s="896" t="s">
        <v>849</v>
      </c>
      <c r="D76" s="897"/>
      <c r="E76" s="897"/>
      <c r="F76" s="897"/>
      <c r="G76" s="897"/>
      <c r="H76" s="898"/>
      <c r="I76" s="19"/>
      <c r="J76" s="20"/>
      <c r="K76" s="163"/>
      <c r="L76" s="163"/>
      <c r="M76" s="163"/>
      <c r="N76" s="522"/>
      <c r="O76" s="522"/>
      <c r="P76" s="522"/>
      <c r="Q76" s="522"/>
      <c r="R76" s="522"/>
      <c r="S76" s="522"/>
      <c r="T76" s="522"/>
      <c r="U76" s="522"/>
      <c r="V76" s="522"/>
      <c r="W76" s="522"/>
      <c r="X76" s="522"/>
      <c r="Y76" s="522"/>
      <c r="Z76" s="522"/>
      <c r="AA76" s="522"/>
      <c r="AB76" s="522"/>
      <c r="AC76" s="522"/>
      <c r="AD76" s="522"/>
      <c r="AE76" s="522"/>
      <c r="AF76" s="522"/>
      <c r="AG76" s="522"/>
      <c r="AH76" s="522"/>
      <c r="AI76" s="522"/>
      <c r="AJ76" s="522"/>
      <c r="AK76" s="522"/>
    </row>
    <row r="77" spans="1:37" s="298" customFormat="1" ht="45" customHeight="1"/>
    <row r="78" spans="1:37" s="298" customFormat="1" ht="95.25" customHeight="1"/>
    <row r="79" spans="1:37" s="298" customFormat="1" ht="95.25" customHeight="1"/>
    <row r="80" spans="1:37" s="298" customFormat="1" ht="95.25" customHeight="1"/>
    <row r="81" spans="1:8" s="298" customFormat="1" ht="42" customHeight="1"/>
    <row r="82" spans="1:8" s="298" customFormat="1" ht="70.5" customHeight="1"/>
    <row r="83" spans="1:8" s="298" customFormat="1" ht="66.75" customHeight="1"/>
    <row r="84" spans="1:8" s="26" customFormat="1">
      <c r="A84" s="27"/>
      <c r="B84" s="28"/>
      <c r="C84" s="29"/>
      <c r="D84" s="83"/>
      <c r="E84" s="30"/>
      <c r="F84" s="30"/>
      <c r="G84" s="30"/>
      <c r="H84" s="30"/>
    </row>
    <row r="85" spans="1:8" s="26" customFormat="1">
      <c r="A85" s="27"/>
      <c r="B85" s="28"/>
      <c r="C85" s="29"/>
      <c r="D85" s="83"/>
      <c r="E85" s="30"/>
      <c r="F85" s="30"/>
      <c r="G85" s="30"/>
      <c r="H85" s="30"/>
    </row>
    <row r="86" spans="1:8" s="26" customFormat="1">
      <c r="A86" s="27"/>
      <c r="B86" s="28"/>
      <c r="C86" s="29"/>
      <c r="D86" s="83"/>
      <c r="E86" s="30"/>
      <c r="F86" s="30"/>
      <c r="G86" s="30"/>
      <c r="H86" s="30"/>
    </row>
    <row r="87" spans="1:8" s="26" customFormat="1">
      <c r="A87" s="27"/>
      <c r="B87" s="28"/>
      <c r="C87" s="29"/>
      <c r="D87" s="83"/>
      <c r="E87" s="30"/>
      <c r="F87" s="30"/>
      <c r="G87" s="30"/>
      <c r="H87" s="30"/>
    </row>
    <row r="88" spans="1:8" s="26" customFormat="1">
      <c r="A88" s="27"/>
      <c r="B88" s="28"/>
      <c r="C88" s="29"/>
      <c r="D88" s="83"/>
      <c r="E88" s="30"/>
      <c r="F88" s="30"/>
      <c r="G88" s="30"/>
      <c r="H88" s="30"/>
    </row>
    <row r="89" spans="1:8" s="26" customFormat="1">
      <c r="A89" s="27"/>
      <c r="B89" s="28"/>
      <c r="C89" s="29"/>
      <c r="D89" s="83"/>
      <c r="E89" s="30"/>
      <c r="F89" s="30"/>
      <c r="G89" s="30"/>
      <c r="H89" s="30"/>
    </row>
    <row r="90" spans="1:8" s="26" customFormat="1">
      <c r="A90" s="27"/>
      <c r="B90" s="28"/>
      <c r="C90" s="29"/>
      <c r="D90" s="83"/>
      <c r="E90" s="30"/>
      <c r="F90" s="30"/>
      <c r="G90" s="30"/>
      <c r="H90" s="30"/>
    </row>
    <row r="91" spans="1:8" s="26" customFormat="1">
      <c r="A91" s="27"/>
      <c r="B91" s="28"/>
      <c r="C91" s="29"/>
      <c r="D91" s="83"/>
      <c r="E91" s="30"/>
      <c r="F91" s="30"/>
      <c r="G91" s="30"/>
      <c r="H91" s="30"/>
    </row>
    <row r="92" spans="1:8" s="26" customFormat="1">
      <c r="A92" s="27"/>
      <c r="B92" s="28"/>
      <c r="C92" s="29"/>
      <c r="D92" s="83"/>
      <c r="E92" s="30"/>
      <c r="F92" s="30"/>
      <c r="G92" s="30"/>
      <c r="H92" s="30"/>
    </row>
    <row r="93" spans="1:8" s="26" customFormat="1">
      <c r="A93" s="27"/>
      <c r="B93" s="28"/>
      <c r="C93" s="29"/>
      <c r="D93" s="83"/>
      <c r="E93" s="30"/>
      <c r="F93" s="30"/>
      <c r="G93" s="30"/>
      <c r="H93" s="30"/>
    </row>
    <row r="94" spans="1:8" s="26" customFormat="1">
      <c r="A94" s="27"/>
      <c r="B94" s="28"/>
      <c r="C94" s="29"/>
      <c r="D94" s="83"/>
      <c r="E94" s="30"/>
      <c r="F94" s="30"/>
      <c r="G94" s="30"/>
      <c r="H94" s="30"/>
    </row>
    <row r="95" spans="1:8" s="26" customFormat="1">
      <c r="A95" s="27"/>
      <c r="B95" s="28"/>
      <c r="C95" s="29"/>
      <c r="D95" s="83"/>
      <c r="E95" s="30"/>
      <c r="F95" s="30"/>
      <c r="G95" s="30"/>
      <c r="H95" s="30"/>
    </row>
    <row r="96" spans="1:8" s="26" customFormat="1">
      <c r="A96" s="27"/>
      <c r="B96" s="28"/>
      <c r="C96" s="29"/>
      <c r="D96" s="83"/>
      <c r="E96" s="30"/>
      <c r="F96" s="30"/>
      <c r="G96" s="30"/>
      <c r="H96" s="30"/>
    </row>
    <row r="97" spans="1:8" s="26" customFormat="1">
      <c r="A97" s="27"/>
      <c r="B97" s="28"/>
      <c r="C97" s="29"/>
      <c r="D97" s="83"/>
      <c r="E97" s="30"/>
      <c r="F97" s="30"/>
      <c r="G97" s="30"/>
      <c r="H97" s="30"/>
    </row>
    <row r="98" spans="1:8" s="26" customFormat="1">
      <c r="A98" s="27"/>
      <c r="B98" s="28"/>
      <c r="C98" s="29"/>
      <c r="D98" s="83"/>
      <c r="E98" s="30"/>
      <c r="F98" s="30"/>
      <c r="G98" s="30"/>
      <c r="H98" s="30"/>
    </row>
    <row r="99" spans="1:8" s="26" customFormat="1">
      <c r="A99" s="27"/>
      <c r="B99" s="28"/>
      <c r="C99" s="29"/>
      <c r="D99" s="83"/>
      <c r="E99" s="30"/>
      <c r="F99" s="30"/>
      <c r="G99" s="30"/>
      <c r="H99" s="30"/>
    </row>
    <row r="100" spans="1:8" s="26" customFormat="1">
      <c r="A100" s="27"/>
      <c r="B100" s="28"/>
      <c r="C100" s="29"/>
      <c r="D100" s="83"/>
      <c r="E100" s="30"/>
      <c r="F100" s="30"/>
      <c r="G100" s="30"/>
      <c r="H100" s="30"/>
    </row>
    <row r="101" spans="1:8" s="26" customFormat="1">
      <c r="A101" s="27"/>
      <c r="B101" s="28"/>
      <c r="C101" s="29"/>
      <c r="D101" s="83"/>
      <c r="E101" s="30"/>
      <c r="F101" s="30"/>
      <c r="G101" s="30"/>
      <c r="H101" s="30"/>
    </row>
    <row r="102" spans="1:8" s="26" customFormat="1">
      <c r="A102" s="27"/>
      <c r="B102" s="28"/>
      <c r="C102" s="29"/>
      <c r="D102" s="83"/>
      <c r="E102" s="30"/>
      <c r="F102" s="30"/>
      <c r="G102" s="30"/>
      <c r="H102" s="30"/>
    </row>
    <row r="103" spans="1:8" s="26" customFormat="1">
      <c r="A103" s="27"/>
      <c r="B103" s="28"/>
      <c r="C103" s="29"/>
      <c r="D103" s="83"/>
      <c r="E103" s="30"/>
      <c r="F103" s="30"/>
      <c r="G103" s="30"/>
      <c r="H103" s="30"/>
    </row>
    <row r="104" spans="1:8" s="26" customFormat="1">
      <c r="A104" s="27"/>
      <c r="B104" s="28"/>
      <c r="C104" s="29"/>
      <c r="D104" s="83"/>
      <c r="E104" s="30"/>
      <c r="F104" s="30"/>
      <c r="G104" s="30"/>
      <c r="H104" s="30"/>
    </row>
    <row r="105" spans="1:8" s="26" customFormat="1">
      <c r="A105" s="27"/>
      <c r="B105" s="28"/>
      <c r="C105" s="29"/>
      <c r="D105" s="83"/>
      <c r="E105" s="30"/>
      <c r="F105" s="30"/>
      <c r="G105" s="30"/>
      <c r="H105" s="30"/>
    </row>
    <row r="106" spans="1:8" s="26" customFormat="1">
      <c r="A106" s="27"/>
      <c r="B106" s="28"/>
      <c r="C106" s="29"/>
      <c r="D106" s="83"/>
      <c r="E106" s="30"/>
      <c r="F106" s="30"/>
      <c r="G106" s="30"/>
      <c r="H106" s="30"/>
    </row>
    <row r="107" spans="1:8" s="26" customFormat="1">
      <c r="A107" s="27"/>
      <c r="B107" s="28"/>
      <c r="C107" s="29"/>
      <c r="D107" s="83"/>
      <c r="E107" s="30"/>
      <c r="F107" s="30"/>
      <c r="G107" s="30"/>
      <c r="H107" s="30"/>
    </row>
    <row r="108" spans="1:8" s="26" customFormat="1">
      <c r="A108" s="27"/>
      <c r="B108" s="28"/>
      <c r="C108" s="29"/>
      <c r="D108" s="83"/>
      <c r="E108" s="30"/>
      <c r="F108" s="30"/>
      <c r="G108" s="30"/>
      <c r="H108" s="30"/>
    </row>
    <row r="109" spans="1:8" s="26" customFormat="1">
      <c r="A109" s="27"/>
      <c r="B109" s="28"/>
      <c r="C109" s="29"/>
      <c r="D109" s="83"/>
      <c r="E109" s="30"/>
      <c r="F109" s="30"/>
      <c r="G109" s="30"/>
      <c r="H109" s="30"/>
    </row>
    <row r="110" spans="1:8" s="26" customFormat="1">
      <c r="A110" s="27"/>
      <c r="B110" s="28"/>
      <c r="C110" s="29"/>
      <c r="D110" s="83"/>
      <c r="E110" s="30"/>
      <c r="F110" s="30"/>
      <c r="G110" s="30"/>
      <c r="H110" s="30"/>
    </row>
    <row r="111" spans="1:8" s="26" customFormat="1">
      <c r="A111" s="27"/>
      <c r="B111" s="28"/>
      <c r="C111" s="29"/>
      <c r="D111" s="83"/>
      <c r="E111" s="30"/>
      <c r="F111" s="30"/>
      <c r="G111" s="30"/>
      <c r="H111" s="30"/>
    </row>
    <row r="112" spans="1:8" s="26" customFormat="1">
      <c r="A112" s="27"/>
      <c r="B112" s="28"/>
      <c r="C112" s="29"/>
      <c r="D112" s="83"/>
      <c r="E112" s="30"/>
      <c r="F112" s="30"/>
      <c r="G112" s="30"/>
      <c r="H112" s="30"/>
    </row>
    <row r="113" spans="1:8" s="26" customFormat="1">
      <c r="A113" s="27"/>
      <c r="B113" s="28"/>
      <c r="C113" s="29"/>
      <c r="D113" s="83"/>
      <c r="E113" s="30"/>
      <c r="F113" s="30"/>
      <c r="G113" s="30"/>
      <c r="H113" s="30"/>
    </row>
    <row r="114" spans="1:8" s="26" customFormat="1">
      <c r="A114" s="27"/>
      <c r="B114" s="28"/>
      <c r="C114" s="29"/>
      <c r="D114" s="83"/>
      <c r="E114" s="30"/>
      <c r="F114" s="30"/>
      <c r="G114" s="30"/>
      <c r="H114" s="30"/>
    </row>
    <row r="115" spans="1:8" s="26" customFormat="1">
      <c r="A115" s="27"/>
      <c r="B115" s="28"/>
      <c r="C115" s="29"/>
      <c r="D115" s="83"/>
      <c r="E115" s="30"/>
      <c r="F115" s="30"/>
      <c r="G115" s="30"/>
      <c r="H115" s="30"/>
    </row>
    <row r="116" spans="1:8" s="26" customFormat="1">
      <c r="A116" s="27"/>
      <c r="B116" s="28"/>
      <c r="C116" s="29"/>
      <c r="D116" s="83"/>
      <c r="E116" s="30"/>
      <c r="F116" s="30"/>
      <c r="G116" s="30"/>
      <c r="H116" s="30"/>
    </row>
    <row r="117" spans="1:8" s="26" customFormat="1">
      <c r="A117" s="27"/>
      <c r="B117" s="28"/>
      <c r="C117" s="29"/>
      <c r="D117" s="83"/>
      <c r="E117" s="30"/>
      <c r="F117" s="30"/>
      <c r="G117" s="30"/>
      <c r="H117" s="30"/>
    </row>
    <row r="118" spans="1:8" s="26" customFormat="1">
      <c r="A118" s="27"/>
      <c r="B118" s="28"/>
      <c r="C118" s="29"/>
      <c r="D118" s="83"/>
      <c r="E118" s="30"/>
      <c r="F118" s="30"/>
      <c r="G118" s="30"/>
      <c r="H118" s="30"/>
    </row>
    <row r="119" spans="1:8" s="26" customFormat="1">
      <c r="A119" s="27"/>
      <c r="B119" s="28"/>
      <c r="C119" s="29"/>
      <c r="D119" s="83"/>
      <c r="E119" s="30"/>
      <c r="F119" s="30"/>
      <c r="G119" s="30"/>
      <c r="H119" s="30"/>
    </row>
    <row r="120" spans="1:8" s="26" customFormat="1">
      <c r="A120" s="27"/>
      <c r="B120" s="28"/>
      <c r="C120" s="29"/>
      <c r="D120" s="83"/>
      <c r="E120" s="30"/>
      <c r="F120" s="30"/>
      <c r="G120" s="30"/>
      <c r="H120" s="30"/>
    </row>
    <row r="121" spans="1:8" s="26" customFormat="1">
      <c r="A121" s="27"/>
      <c r="B121" s="28"/>
      <c r="C121" s="29"/>
      <c r="D121" s="83"/>
      <c r="E121" s="30"/>
      <c r="F121" s="30"/>
      <c r="G121" s="30"/>
      <c r="H121" s="30"/>
    </row>
    <row r="122" spans="1:8" s="26" customFormat="1">
      <c r="A122" s="27"/>
      <c r="B122" s="28"/>
      <c r="C122" s="29"/>
      <c r="D122" s="83"/>
      <c r="E122" s="30"/>
      <c r="F122" s="30"/>
      <c r="G122" s="30"/>
      <c r="H122" s="30"/>
    </row>
    <row r="123" spans="1:8" s="26" customFormat="1">
      <c r="A123" s="27"/>
      <c r="B123" s="28"/>
      <c r="C123" s="29"/>
      <c r="D123" s="83"/>
      <c r="E123" s="30"/>
      <c r="F123" s="30"/>
      <c r="G123" s="30"/>
      <c r="H123" s="30"/>
    </row>
    <row r="124" spans="1:8" s="26" customFormat="1">
      <c r="A124" s="27"/>
      <c r="B124" s="28"/>
      <c r="C124" s="29"/>
      <c r="D124" s="83"/>
      <c r="E124" s="30"/>
      <c r="F124" s="30"/>
      <c r="G124" s="30"/>
      <c r="H124" s="30"/>
    </row>
    <row r="125" spans="1:8" s="26" customFormat="1">
      <c r="A125" s="27"/>
      <c r="B125" s="28"/>
      <c r="C125" s="29"/>
      <c r="D125" s="83"/>
      <c r="E125" s="30"/>
      <c r="F125" s="30"/>
      <c r="G125" s="30"/>
      <c r="H125" s="30"/>
    </row>
    <row r="126" spans="1:8" s="26" customFormat="1">
      <c r="A126" s="27"/>
      <c r="B126" s="28"/>
      <c r="C126" s="29"/>
      <c r="D126" s="83"/>
      <c r="E126" s="30"/>
      <c r="F126" s="30"/>
      <c r="G126" s="30"/>
      <c r="H126" s="30"/>
    </row>
    <row r="127" spans="1:8" s="26" customFormat="1">
      <c r="A127" s="27"/>
      <c r="B127" s="28"/>
      <c r="C127" s="29"/>
      <c r="D127" s="83"/>
      <c r="E127" s="30"/>
      <c r="F127" s="30"/>
      <c r="G127" s="30"/>
      <c r="H127" s="30"/>
    </row>
    <row r="128" spans="1:8" s="26" customFormat="1">
      <c r="A128" s="27"/>
      <c r="B128" s="28"/>
      <c r="C128" s="29"/>
      <c r="D128" s="83"/>
      <c r="E128" s="30"/>
      <c r="F128" s="30"/>
      <c r="G128" s="30"/>
      <c r="H128" s="30"/>
    </row>
    <row r="129" spans="1:8" s="26" customFormat="1">
      <c r="A129" s="27"/>
      <c r="B129" s="28"/>
      <c r="C129" s="29"/>
      <c r="D129" s="83"/>
      <c r="E129" s="30"/>
      <c r="F129" s="30"/>
      <c r="G129" s="30"/>
      <c r="H129" s="30"/>
    </row>
    <row r="130" spans="1:8" s="26" customFormat="1">
      <c r="A130" s="27"/>
      <c r="B130" s="28"/>
      <c r="C130" s="29"/>
      <c r="D130" s="83"/>
      <c r="E130" s="30"/>
      <c r="F130" s="30"/>
      <c r="G130" s="30"/>
      <c r="H130" s="30"/>
    </row>
    <row r="131" spans="1:8" s="26" customFormat="1">
      <c r="A131" s="27"/>
      <c r="B131" s="28"/>
      <c r="C131" s="29"/>
      <c r="D131" s="83"/>
      <c r="E131" s="30"/>
      <c r="F131" s="30"/>
      <c r="G131" s="30"/>
      <c r="H131" s="30"/>
    </row>
    <row r="132" spans="1:8" s="26" customFormat="1">
      <c r="A132" s="27"/>
      <c r="B132" s="28"/>
      <c r="C132" s="29"/>
      <c r="D132" s="83"/>
      <c r="E132" s="30"/>
      <c r="F132" s="30"/>
      <c r="G132" s="30"/>
      <c r="H132" s="30"/>
    </row>
    <row r="133" spans="1:8" s="26" customFormat="1">
      <c r="A133" s="27"/>
      <c r="B133" s="28"/>
      <c r="C133" s="29"/>
      <c r="D133" s="83"/>
      <c r="E133" s="30"/>
      <c r="F133" s="30"/>
      <c r="G133" s="30"/>
      <c r="H133" s="30"/>
    </row>
    <row r="134" spans="1:8" s="26" customFormat="1">
      <c r="A134" s="27"/>
      <c r="B134" s="28"/>
      <c r="C134" s="29"/>
      <c r="D134" s="83"/>
      <c r="E134" s="30"/>
      <c r="F134" s="30"/>
      <c r="G134" s="30"/>
      <c r="H134" s="30"/>
    </row>
    <row r="135" spans="1:8" s="26" customFormat="1">
      <c r="A135" s="27"/>
      <c r="B135" s="28"/>
      <c r="C135" s="29"/>
      <c r="D135" s="83"/>
      <c r="E135" s="30"/>
      <c r="F135" s="30"/>
      <c r="G135" s="30"/>
      <c r="H135" s="30"/>
    </row>
    <row r="136" spans="1:8" s="26" customFormat="1">
      <c r="A136" s="27"/>
      <c r="B136" s="28"/>
      <c r="C136" s="29"/>
      <c r="D136" s="83"/>
      <c r="E136" s="30"/>
      <c r="F136" s="30"/>
      <c r="G136" s="30"/>
      <c r="H136" s="30"/>
    </row>
    <row r="137" spans="1:8" s="26" customFormat="1">
      <c r="A137" s="27"/>
      <c r="B137" s="28"/>
      <c r="C137" s="29"/>
      <c r="D137" s="83"/>
      <c r="E137" s="30"/>
      <c r="F137" s="30"/>
      <c r="G137" s="30"/>
      <c r="H137" s="30"/>
    </row>
    <row r="138" spans="1:8" s="26" customFormat="1">
      <c r="A138" s="27"/>
      <c r="B138" s="28"/>
      <c r="C138" s="29"/>
      <c r="D138" s="83"/>
      <c r="E138" s="30"/>
      <c r="F138" s="30"/>
      <c r="G138" s="30"/>
      <c r="H138" s="30"/>
    </row>
    <row r="139" spans="1:8" s="26" customFormat="1">
      <c r="A139" s="27"/>
      <c r="B139" s="28"/>
      <c r="C139" s="29"/>
      <c r="D139" s="83"/>
      <c r="E139" s="30"/>
      <c r="F139" s="30"/>
      <c r="G139" s="30"/>
      <c r="H139" s="30"/>
    </row>
    <row r="140" spans="1:8" s="26" customFormat="1">
      <c r="A140" s="27"/>
      <c r="B140" s="28"/>
      <c r="C140" s="29"/>
      <c r="D140" s="83"/>
      <c r="E140" s="30"/>
      <c r="F140" s="30"/>
      <c r="G140" s="30"/>
      <c r="H140" s="30"/>
    </row>
    <row r="141" spans="1:8" s="26" customFormat="1">
      <c r="A141" s="27"/>
      <c r="B141" s="28"/>
      <c r="C141" s="29"/>
      <c r="D141" s="83"/>
      <c r="E141" s="30"/>
      <c r="F141" s="30"/>
      <c r="G141" s="30"/>
      <c r="H141" s="30"/>
    </row>
    <row r="142" spans="1:8" s="26" customFormat="1">
      <c r="A142" s="27"/>
      <c r="B142" s="28"/>
      <c r="C142" s="29"/>
      <c r="D142" s="83"/>
      <c r="E142" s="30"/>
      <c r="F142" s="30"/>
      <c r="G142" s="30"/>
      <c r="H142" s="30"/>
    </row>
    <row r="143" spans="1:8" s="26" customFormat="1">
      <c r="A143" s="27"/>
      <c r="B143" s="28"/>
      <c r="C143" s="29"/>
      <c r="D143" s="83"/>
      <c r="E143" s="30"/>
      <c r="F143" s="30"/>
      <c r="G143" s="30"/>
      <c r="H143" s="30"/>
    </row>
    <row r="144" spans="1:8" s="26" customFormat="1">
      <c r="A144" s="27"/>
      <c r="B144" s="28"/>
      <c r="C144" s="29"/>
      <c r="D144" s="83"/>
      <c r="E144" s="30"/>
      <c r="F144" s="30"/>
      <c r="G144" s="30"/>
      <c r="H144" s="30"/>
    </row>
    <row r="145" spans="1:8" s="26" customFormat="1">
      <c r="A145" s="27"/>
      <c r="B145" s="28"/>
      <c r="C145" s="29"/>
      <c r="D145" s="83"/>
      <c r="E145" s="30"/>
      <c r="F145" s="30"/>
      <c r="G145" s="30"/>
      <c r="H145" s="30"/>
    </row>
    <row r="146" spans="1:8" s="26" customFormat="1">
      <c r="A146" s="27"/>
      <c r="B146" s="28"/>
      <c r="C146" s="29"/>
      <c r="D146" s="83"/>
      <c r="E146" s="30"/>
      <c r="F146" s="30"/>
      <c r="G146" s="30"/>
      <c r="H146" s="30"/>
    </row>
    <row r="147" spans="1:8" s="26" customFormat="1">
      <c r="A147" s="27"/>
      <c r="B147" s="28"/>
      <c r="C147" s="29"/>
      <c r="D147" s="83"/>
      <c r="E147" s="30"/>
      <c r="F147" s="30"/>
      <c r="G147" s="30"/>
      <c r="H147" s="30"/>
    </row>
    <row r="148" spans="1:8" s="26" customFormat="1">
      <c r="A148" s="27"/>
      <c r="B148" s="28"/>
      <c r="C148" s="29"/>
      <c r="D148" s="83"/>
      <c r="E148" s="30"/>
      <c r="F148" s="30"/>
      <c r="G148" s="30"/>
      <c r="H148" s="30"/>
    </row>
    <row r="149" spans="1:8" s="26" customFormat="1">
      <c r="A149" s="27"/>
      <c r="B149" s="28"/>
      <c r="C149" s="29"/>
      <c r="D149" s="83"/>
      <c r="E149" s="30"/>
      <c r="F149" s="30"/>
      <c r="G149" s="30"/>
      <c r="H149" s="30"/>
    </row>
    <row r="150" spans="1:8" s="26" customFormat="1">
      <c r="A150" s="27"/>
      <c r="B150" s="28"/>
      <c r="C150" s="29"/>
      <c r="D150" s="83"/>
      <c r="E150" s="30"/>
      <c r="F150" s="30"/>
      <c r="G150" s="30"/>
      <c r="H150" s="30"/>
    </row>
    <row r="151" spans="1:8" s="26" customFormat="1">
      <c r="A151" s="27"/>
      <c r="B151" s="28"/>
      <c r="C151" s="29"/>
      <c r="D151" s="83"/>
      <c r="E151" s="30"/>
      <c r="F151" s="30"/>
      <c r="G151" s="30"/>
      <c r="H151" s="30"/>
    </row>
    <row r="152" spans="1:8" s="26" customFormat="1">
      <c r="A152" s="27"/>
      <c r="B152" s="28"/>
      <c r="C152" s="29"/>
      <c r="D152" s="83"/>
      <c r="E152" s="30"/>
      <c r="F152" s="30"/>
      <c r="G152" s="30"/>
      <c r="H152" s="30"/>
    </row>
    <row r="153" spans="1:8" s="26" customFormat="1">
      <c r="A153" s="27"/>
      <c r="B153" s="28"/>
      <c r="C153" s="29"/>
      <c r="D153" s="83"/>
      <c r="E153" s="30"/>
      <c r="F153" s="30"/>
      <c r="G153" s="30"/>
      <c r="H153" s="30"/>
    </row>
    <row r="154" spans="1:8" s="26" customFormat="1">
      <c r="A154" s="27"/>
      <c r="B154" s="28"/>
      <c r="C154" s="29"/>
      <c r="D154" s="83"/>
      <c r="E154" s="30"/>
      <c r="F154" s="30"/>
      <c r="G154" s="30"/>
      <c r="H154" s="30"/>
    </row>
    <row r="155" spans="1:8" s="26" customFormat="1">
      <c r="A155" s="27"/>
      <c r="B155" s="28"/>
      <c r="C155" s="29"/>
      <c r="D155" s="83"/>
      <c r="E155" s="30"/>
      <c r="F155" s="30"/>
      <c r="G155" s="30"/>
      <c r="H155" s="30"/>
    </row>
    <row r="156" spans="1:8" s="26" customFormat="1">
      <c r="A156" s="27"/>
      <c r="B156" s="28"/>
      <c r="C156" s="29"/>
      <c r="D156" s="83"/>
      <c r="E156" s="30"/>
      <c r="F156" s="30"/>
      <c r="G156" s="30"/>
      <c r="H156" s="30"/>
    </row>
    <row r="157" spans="1:8" s="26" customFormat="1">
      <c r="A157" s="27"/>
      <c r="B157" s="28"/>
      <c r="C157" s="29"/>
      <c r="D157" s="83"/>
      <c r="E157" s="30"/>
      <c r="F157" s="30"/>
      <c r="G157" s="30"/>
      <c r="H157" s="30"/>
    </row>
    <row r="158" spans="1:8" s="26" customFormat="1">
      <c r="A158" s="27"/>
      <c r="B158" s="28"/>
      <c r="C158" s="29"/>
      <c r="D158" s="83"/>
      <c r="E158" s="30"/>
      <c r="F158" s="30"/>
      <c r="G158" s="30"/>
      <c r="H158" s="30"/>
    </row>
    <row r="159" spans="1:8" s="26" customFormat="1">
      <c r="A159" s="27"/>
      <c r="B159" s="28"/>
      <c r="C159" s="29"/>
      <c r="D159" s="83"/>
      <c r="E159" s="30"/>
      <c r="F159" s="30"/>
      <c r="G159" s="30"/>
      <c r="H159" s="30"/>
    </row>
    <row r="160" spans="1:8" s="26" customFormat="1">
      <c r="A160" s="27"/>
      <c r="B160" s="28"/>
      <c r="C160" s="29"/>
      <c r="D160" s="83"/>
      <c r="E160" s="30"/>
      <c r="F160" s="30"/>
      <c r="G160" s="30"/>
      <c r="H160" s="30"/>
    </row>
    <row r="161" spans="1:8" s="26" customFormat="1">
      <c r="A161" s="27"/>
      <c r="B161" s="28"/>
      <c r="C161" s="29"/>
      <c r="D161" s="83"/>
      <c r="E161" s="30"/>
      <c r="F161" s="30"/>
      <c r="G161" s="30"/>
      <c r="H161" s="30"/>
    </row>
    <row r="162" spans="1:8" s="26" customFormat="1">
      <c r="A162" s="27"/>
      <c r="B162" s="28"/>
      <c r="C162" s="29"/>
      <c r="D162" s="83"/>
      <c r="E162" s="30"/>
      <c r="F162" s="30"/>
      <c r="G162" s="30"/>
      <c r="H162" s="30"/>
    </row>
    <row r="163" spans="1:8" s="26" customFormat="1">
      <c r="A163" s="27"/>
      <c r="B163" s="28"/>
      <c r="C163" s="29"/>
      <c r="D163" s="83"/>
      <c r="E163" s="30"/>
      <c r="F163" s="30"/>
      <c r="G163" s="30"/>
      <c r="H163" s="30"/>
    </row>
    <row r="164" spans="1:8" s="26" customFormat="1">
      <c r="A164" s="27"/>
      <c r="B164" s="28"/>
      <c r="C164" s="29"/>
      <c r="D164" s="83"/>
      <c r="E164" s="30"/>
      <c r="F164" s="30"/>
      <c r="G164" s="30"/>
      <c r="H164" s="30"/>
    </row>
    <row r="165" spans="1:8" s="26" customFormat="1">
      <c r="A165" s="27"/>
      <c r="B165" s="28"/>
      <c r="C165" s="29"/>
      <c r="D165" s="83"/>
      <c r="E165" s="30"/>
      <c r="F165" s="30"/>
      <c r="G165" s="30"/>
      <c r="H165" s="30"/>
    </row>
    <row r="166" spans="1:8" s="26" customFormat="1">
      <c r="A166" s="27"/>
      <c r="B166" s="28"/>
      <c r="C166" s="29"/>
      <c r="D166" s="83"/>
      <c r="E166" s="30"/>
      <c r="F166" s="30"/>
      <c r="G166" s="30"/>
      <c r="H166" s="30"/>
    </row>
    <row r="167" spans="1:8" s="26" customFormat="1">
      <c r="A167" s="27"/>
      <c r="B167" s="28"/>
      <c r="C167" s="29"/>
      <c r="D167" s="83"/>
      <c r="E167" s="30"/>
      <c r="F167" s="30"/>
      <c r="G167" s="30"/>
      <c r="H167" s="30"/>
    </row>
    <row r="168" spans="1:8" s="26" customFormat="1">
      <c r="A168" s="27"/>
      <c r="B168" s="28"/>
      <c r="C168" s="29"/>
      <c r="D168" s="83"/>
      <c r="E168" s="30"/>
      <c r="F168" s="30"/>
      <c r="G168" s="30"/>
      <c r="H168" s="30"/>
    </row>
    <row r="169" spans="1:8" s="26" customFormat="1">
      <c r="A169" s="27"/>
      <c r="B169" s="28"/>
      <c r="C169" s="29"/>
      <c r="D169" s="83"/>
      <c r="E169" s="30"/>
      <c r="F169" s="30"/>
      <c r="G169" s="30"/>
      <c r="H169" s="30"/>
    </row>
    <row r="170" spans="1:8" s="26" customFormat="1">
      <c r="A170" s="27"/>
      <c r="B170" s="28"/>
      <c r="C170" s="29"/>
      <c r="D170" s="83"/>
      <c r="E170" s="30"/>
      <c r="F170" s="30"/>
      <c r="G170" s="30"/>
      <c r="H170" s="30"/>
    </row>
    <row r="171" spans="1:8" s="26" customFormat="1">
      <c r="A171" s="27"/>
      <c r="B171" s="28"/>
      <c r="C171" s="29"/>
      <c r="D171" s="83"/>
      <c r="E171" s="30"/>
      <c r="F171" s="30"/>
      <c r="G171" s="30"/>
      <c r="H171" s="30"/>
    </row>
    <row r="172" spans="1:8" s="26" customFormat="1">
      <c r="A172" s="27"/>
      <c r="B172" s="28"/>
      <c r="C172" s="29"/>
      <c r="D172" s="83"/>
      <c r="E172" s="30"/>
      <c r="F172" s="30"/>
      <c r="G172" s="30"/>
      <c r="H172" s="30"/>
    </row>
    <row r="173" spans="1:8" s="26" customFormat="1">
      <c r="A173" s="27"/>
      <c r="B173" s="28"/>
      <c r="C173" s="29"/>
      <c r="D173" s="83"/>
      <c r="E173" s="30"/>
      <c r="F173" s="30"/>
      <c r="G173" s="30"/>
      <c r="H173" s="30"/>
    </row>
    <row r="174" spans="1:8" s="26" customFormat="1">
      <c r="A174" s="27"/>
      <c r="B174" s="28"/>
      <c r="C174" s="29"/>
      <c r="D174" s="83"/>
      <c r="E174" s="30"/>
      <c r="F174" s="30"/>
      <c r="G174" s="30"/>
      <c r="H174" s="30"/>
    </row>
    <row r="175" spans="1:8" s="26" customFormat="1">
      <c r="A175" s="27"/>
      <c r="B175" s="28"/>
      <c r="C175" s="29"/>
      <c r="D175" s="83"/>
      <c r="E175" s="30"/>
      <c r="F175" s="30"/>
      <c r="G175" s="30"/>
      <c r="H175" s="30"/>
    </row>
    <row r="176" spans="1:8" s="26" customFormat="1">
      <c r="A176" s="27"/>
      <c r="B176" s="28"/>
      <c r="C176" s="29"/>
      <c r="D176" s="83"/>
      <c r="E176" s="30"/>
      <c r="F176" s="30"/>
      <c r="G176" s="30"/>
      <c r="H176" s="30"/>
    </row>
    <row r="177" spans="1:8" s="26" customFormat="1">
      <c r="A177" s="27"/>
      <c r="B177" s="28"/>
      <c r="C177" s="29"/>
      <c r="D177" s="83"/>
      <c r="E177" s="30"/>
      <c r="F177" s="30"/>
      <c r="G177" s="30"/>
      <c r="H177" s="30"/>
    </row>
    <row r="178" spans="1:8" s="26" customFormat="1">
      <c r="A178" s="27"/>
      <c r="B178" s="28"/>
      <c r="C178" s="29"/>
      <c r="D178" s="83"/>
      <c r="E178" s="30"/>
      <c r="F178" s="30"/>
      <c r="G178" s="30"/>
      <c r="H178" s="30"/>
    </row>
    <row r="179" spans="1:8" s="26" customFormat="1">
      <c r="A179" s="27"/>
      <c r="B179" s="28"/>
      <c r="C179" s="29"/>
      <c r="D179" s="83"/>
      <c r="E179" s="30"/>
      <c r="F179" s="30"/>
      <c r="G179" s="30"/>
      <c r="H179" s="30"/>
    </row>
    <row r="180" spans="1:8" s="26" customFormat="1">
      <c r="A180" s="27"/>
      <c r="B180" s="28"/>
      <c r="C180" s="29"/>
      <c r="D180" s="83"/>
      <c r="E180" s="30"/>
      <c r="F180" s="30"/>
      <c r="G180" s="30"/>
      <c r="H180" s="30"/>
    </row>
    <row r="181" spans="1:8" s="26" customFormat="1">
      <c r="A181" s="27"/>
      <c r="B181" s="28"/>
      <c r="C181" s="29"/>
      <c r="D181" s="83"/>
      <c r="E181" s="30"/>
      <c r="F181" s="30"/>
      <c r="G181" s="30"/>
      <c r="H181" s="30"/>
    </row>
    <row r="182" spans="1:8" s="26" customFormat="1">
      <c r="A182" s="27"/>
      <c r="B182" s="28"/>
      <c r="C182" s="29"/>
      <c r="D182" s="83"/>
      <c r="E182" s="30"/>
      <c r="F182" s="30"/>
      <c r="G182" s="30"/>
      <c r="H182" s="30"/>
    </row>
    <row r="183" spans="1:8" s="26" customFormat="1">
      <c r="A183" s="27"/>
      <c r="B183" s="28"/>
      <c r="C183" s="29"/>
      <c r="D183" s="83"/>
      <c r="E183" s="30"/>
      <c r="F183" s="30"/>
      <c r="G183" s="30"/>
      <c r="H183" s="30"/>
    </row>
    <row r="184" spans="1:8" s="26" customFormat="1">
      <c r="A184" s="27"/>
      <c r="B184" s="28"/>
      <c r="C184" s="29"/>
      <c r="D184" s="83"/>
      <c r="E184" s="30"/>
      <c r="F184" s="30"/>
      <c r="G184" s="30"/>
      <c r="H184" s="30"/>
    </row>
    <row r="185" spans="1:8" s="26" customFormat="1">
      <c r="A185" s="27"/>
      <c r="B185" s="28"/>
      <c r="C185" s="29"/>
      <c r="D185" s="83"/>
      <c r="E185" s="30"/>
      <c r="F185" s="30"/>
      <c r="G185" s="30"/>
      <c r="H185" s="30"/>
    </row>
    <row r="186" spans="1:8" s="26" customFormat="1">
      <c r="A186" s="27"/>
      <c r="B186" s="28"/>
      <c r="C186" s="29"/>
      <c r="D186" s="83"/>
      <c r="E186" s="30"/>
      <c r="F186" s="30"/>
      <c r="G186" s="30"/>
      <c r="H186" s="30"/>
    </row>
    <row r="187" spans="1:8" s="26" customFormat="1">
      <c r="A187" s="27"/>
      <c r="B187" s="28"/>
      <c r="C187" s="29"/>
      <c r="D187" s="83"/>
      <c r="E187" s="30"/>
      <c r="F187" s="30"/>
      <c r="G187" s="30"/>
      <c r="H187" s="30"/>
    </row>
    <row r="188" spans="1:8" s="26" customFormat="1">
      <c r="A188" s="27"/>
      <c r="B188" s="28"/>
      <c r="C188" s="29"/>
      <c r="D188" s="83"/>
      <c r="E188" s="30"/>
      <c r="F188" s="30"/>
      <c r="G188" s="30"/>
      <c r="H188" s="30"/>
    </row>
    <row r="189" spans="1:8" s="26" customFormat="1">
      <c r="A189" s="27"/>
      <c r="B189" s="28"/>
      <c r="C189" s="29"/>
      <c r="D189" s="83"/>
      <c r="E189" s="30"/>
      <c r="F189" s="30"/>
      <c r="G189" s="30"/>
      <c r="H189" s="30"/>
    </row>
    <row r="190" spans="1:8" s="26" customFormat="1">
      <c r="A190" s="27"/>
      <c r="B190" s="28"/>
      <c r="C190" s="29"/>
      <c r="D190" s="83"/>
      <c r="E190" s="30"/>
      <c r="F190" s="30"/>
      <c r="G190" s="30"/>
      <c r="H190" s="30"/>
    </row>
    <row r="191" spans="1:8" s="26" customFormat="1">
      <c r="A191" s="27"/>
      <c r="B191" s="28"/>
      <c r="C191" s="29"/>
      <c r="D191" s="83"/>
      <c r="E191" s="30"/>
      <c r="F191" s="30"/>
      <c r="G191" s="30"/>
      <c r="H191" s="30"/>
    </row>
    <row r="192" spans="1:8" s="26" customFormat="1">
      <c r="A192" s="27"/>
      <c r="B192" s="28"/>
      <c r="C192" s="29"/>
      <c r="D192" s="83"/>
      <c r="E192" s="30"/>
      <c r="F192" s="30"/>
      <c r="G192" s="30"/>
      <c r="H192" s="30"/>
    </row>
    <row r="193" spans="1:8" s="26" customFormat="1">
      <c r="A193" s="27"/>
      <c r="B193" s="28"/>
      <c r="C193" s="29"/>
      <c r="D193" s="83"/>
      <c r="E193" s="30"/>
      <c r="F193" s="30"/>
      <c r="G193" s="30"/>
      <c r="H193" s="30"/>
    </row>
    <row r="194" spans="1:8" s="26" customFormat="1">
      <c r="A194" s="27"/>
      <c r="B194" s="28"/>
      <c r="C194" s="29"/>
      <c r="D194" s="83"/>
      <c r="E194" s="30"/>
      <c r="F194" s="30"/>
      <c r="G194" s="30"/>
      <c r="H194" s="30"/>
    </row>
    <row r="195" spans="1:8" s="26" customFormat="1">
      <c r="A195" s="27"/>
      <c r="B195" s="28"/>
      <c r="C195" s="29"/>
      <c r="D195" s="83"/>
      <c r="E195" s="30"/>
      <c r="F195" s="30"/>
      <c r="G195" s="30"/>
      <c r="H195" s="30"/>
    </row>
    <row r="196" spans="1:8" s="26" customFormat="1">
      <c r="A196" s="27"/>
      <c r="B196" s="28"/>
      <c r="C196" s="29"/>
      <c r="D196" s="83"/>
      <c r="E196" s="30"/>
      <c r="F196" s="30"/>
      <c r="G196" s="30"/>
      <c r="H196" s="30"/>
    </row>
    <row r="197" spans="1:8" s="26" customFormat="1">
      <c r="A197" s="27"/>
      <c r="B197" s="28"/>
      <c r="C197" s="29"/>
      <c r="D197" s="83"/>
      <c r="E197" s="30"/>
      <c r="F197" s="30"/>
      <c r="G197" s="30"/>
      <c r="H197" s="30"/>
    </row>
    <row r="198" spans="1:8" s="26" customFormat="1">
      <c r="A198" s="27"/>
      <c r="B198" s="28"/>
      <c r="C198" s="29"/>
      <c r="D198" s="83"/>
      <c r="E198" s="30"/>
      <c r="F198" s="30"/>
      <c r="G198" s="30"/>
      <c r="H198" s="30"/>
    </row>
    <row r="199" spans="1:8" s="26" customFormat="1">
      <c r="A199" s="27"/>
      <c r="B199" s="28"/>
      <c r="C199" s="29"/>
      <c r="D199" s="83"/>
      <c r="E199" s="30"/>
      <c r="F199" s="30"/>
      <c r="G199" s="30"/>
      <c r="H199" s="30"/>
    </row>
    <row r="200" spans="1:8" s="26" customFormat="1">
      <c r="A200" s="27"/>
      <c r="B200" s="28"/>
      <c r="C200" s="29"/>
      <c r="D200" s="83"/>
      <c r="E200" s="30"/>
      <c r="F200" s="30"/>
      <c r="G200" s="30"/>
      <c r="H200" s="30"/>
    </row>
    <row r="201" spans="1:8" s="26" customFormat="1">
      <c r="A201" s="27"/>
      <c r="B201" s="28"/>
      <c r="C201" s="29"/>
      <c r="D201" s="83"/>
      <c r="E201" s="30"/>
      <c r="F201" s="30"/>
      <c r="G201" s="30"/>
      <c r="H201" s="30"/>
    </row>
    <row r="202" spans="1:8" s="26" customFormat="1">
      <c r="A202" s="27"/>
      <c r="B202" s="28"/>
      <c r="C202" s="29"/>
      <c r="D202" s="83"/>
      <c r="E202" s="30"/>
      <c r="F202" s="30"/>
      <c r="G202" s="30"/>
      <c r="H202" s="30"/>
    </row>
    <row r="203" spans="1:8" s="26" customFormat="1">
      <c r="A203" s="27"/>
      <c r="B203" s="28"/>
      <c r="C203" s="29"/>
      <c r="D203" s="83"/>
      <c r="E203" s="30"/>
      <c r="F203" s="30"/>
      <c r="G203" s="30"/>
      <c r="H203" s="30"/>
    </row>
    <row r="204" spans="1:8" s="26" customFormat="1">
      <c r="A204" s="27"/>
      <c r="B204" s="28"/>
      <c r="C204" s="29"/>
      <c r="D204" s="83"/>
      <c r="E204" s="30"/>
      <c r="F204" s="30"/>
      <c r="G204" s="30"/>
      <c r="H204" s="30"/>
    </row>
    <row r="205" spans="1:8" s="26" customFormat="1">
      <c r="A205" s="27"/>
      <c r="B205" s="28"/>
      <c r="C205" s="29"/>
      <c r="D205" s="83"/>
      <c r="E205" s="30"/>
      <c r="F205" s="30"/>
      <c r="G205" s="30"/>
      <c r="H205" s="30"/>
    </row>
    <row r="206" spans="1:8" s="26" customFormat="1">
      <c r="A206" s="27"/>
      <c r="B206" s="28"/>
      <c r="C206" s="29"/>
      <c r="D206" s="83"/>
      <c r="E206" s="30"/>
      <c r="F206" s="30"/>
      <c r="G206" s="30"/>
      <c r="H206" s="30"/>
    </row>
    <row r="207" spans="1:8" s="26" customFormat="1">
      <c r="A207" s="27"/>
      <c r="B207" s="28"/>
      <c r="C207" s="29"/>
      <c r="D207" s="83"/>
      <c r="E207" s="30"/>
      <c r="F207" s="30"/>
      <c r="G207" s="30"/>
      <c r="H207" s="30"/>
    </row>
    <row r="208" spans="1:8" s="26" customFormat="1">
      <c r="A208" s="27"/>
      <c r="B208" s="28"/>
      <c r="C208" s="29"/>
      <c r="D208" s="83"/>
      <c r="E208" s="30"/>
      <c r="F208" s="30"/>
      <c r="G208" s="30"/>
      <c r="H208" s="30"/>
    </row>
    <row r="209" spans="1:8" s="26" customFormat="1">
      <c r="A209" s="27"/>
      <c r="B209" s="28"/>
      <c r="C209" s="29"/>
      <c r="D209" s="83"/>
      <c r="E209" s="30"/>
      <c r="F209" s="30"/>
      <c r="G209" s="30"/>
      <c r="H209" s="30"/>
    </row>
    <row r="210" spans="1:8" s="26" customFormat="1">
      <c r="A210" s="27"/>
      <c r="B210" s="28"/>
      <c r="C210" s="29"/>
      <c r="D210" s="83"/>
      <c r="E210" s="30"/>
      <c r="F210" s="30"/>
      <c r="G210" s="30"/>
      <c r="H210" s="30"/>
    </row>
    <row r="211" spans="1:8" s="26" customFormat="1">
      <c r="A211" s="27"/>
      <c r="B211" s="28"/>
      <c r="C211" s="29"/>
      <c r="D211" s="83"/>
      <c r="E211" s="30"/>
      <c r="F211" s="30"/>
      <c r="G211" s="30"/>
      <c r="H211" s="30"/>
    </row>
    <row r="212" spans="1:8" s="26" customFormat="1">
      <c r="A212" s="27"/>
      <c r="B212" s="28"/>
      <c r="C212" s="29"/>
      <c r="D212" s="83"/>
      <c r="E212" s="30"/>
      <c r="F212" s="30"/>
      <c r="G212" s="30"/>
      <c r="H212" s="30"/>
    </row>
    <row r="213" spans="1:8" s="26" customFormat="1">
      <c r="A213" s="27"/>
      <c r="B213" s="28"/>
      <c r="C213" s="29"/>
      <c r="D213" s="83"/>
      <c r="E213" s="30"/>
      <c r="F213" s="30"/>
      <c r="G213" s="30"/>
      <c r="H213" s="30"/>
    </row>
    <row r="214" spans="1:8" s="26" customFormat="1">
      <c r="A214" s="27"/>
      <c r="B214" s="28"/>
      <c r="C214" s="29"/>
      <c r="D214" s="83"/>
      <c r="E214" s="30"/>
      <c r="F214" s="30"/>
      <c r="G214" s="30"/>
      <c r="H214" s="30"/>
    </row>
    <row r="215" spans="1:8" s="26" customFormat="1">
      <c r="A215" s="27"/>
      <c r="B215" s="28"/>
      <c r="C215" s="29"/>
      <c r="D215" s="83"/>
      <c r="E215" s="30"/>
      <c r="F215" s="30"/>
      <c r="G215" s="30"/>
      <c r="H215" s="30"/>
    </row>
    <row r="216" spans="1:8" s="26" customFormat="1">
      <c r="A216" s="27"/>
      <c r="B216" s="28"/>
      <c r="C216" s="29"/>
      <c r="D216" s="83"/>
      <c r="E216" s="30"/>
      <c r="F216" s="30"/>
      <c r="G216" s="30"/>
      <c r="H216" s="30"/>
    </row>
    <row r="217" spans="1:8" s="26" customFormat="1">
      <c r="A217" s="27"/>
      <c r="B217" s="28"/>
      <c r="C217" s="29"/>
      <c r="D217" s="83"/>
      <c r="E217" s="30"/>
      <c r="F217" s="30"/>
      <c r="G217" s="30"/>
      <c r="H217" s="30"/>
    </row>
    <row r="218" spans="1:8" s="26" customFormat="1">
      <c r="A218" s="27"/>
      <c r="B218" s="28"/>
      <c r="C218" s="29"/>
      <c r="D218" s="83"/>
      <c r="E218" s="30"/>
      <c r="F218" s="30"/>
      <c r="G218" s="30"/>
      <c r="H218" s="30"/>
    </row>
    <row r="219" spans="1:8" s="26" customFormat="1">
      <c r="A219" s="27"/>
      <c r="B219" s="28"/>
      <c r="C219" s="29"/>
      <c r="D219" s="83"/>
      <c r="E219" s="30"/>
      <c r="F219" s="30"/>
      <c r="G219" s="30"/>
      <c r="H219" s="30"/>
    </row>
    <row r="220" spans="1:8" s="26" customFormat="1">
      <c r="A220" s="27"/>
      <c r="B220" s="28"/>
      <c r="C220" s="29"/>
      <c r="D220" s="83"/>
      <c r="E220" s="30"/>
      <c r="F220" s="30"/>
      <c r="G220" s="30"/>
      <c r="H220" s="30"/>
    </row>
    <row r="221" spans="1:8" s="26" customFormat="1">
      <c r="A221" s="27"/>
      <c r="B221" s="28"/>
      <c r="C221" s="29"/>
      <c r="D221" s="83"/>
      <c r="E221" s="30"/>
      <c r="F221" s="30"/>
      <c r="G221" s="30"/>
      <c r="H221" s="30"/>
    </row>
    <row r="222" spans="1:8" s="26" customFormat="1">
      <c r="A222" s="27"/>
      <c r="B222" s="28"/>
      <c r="C222" s="29"/>
      <c r="D222" s="83"/>
      <c r="E222" s="30"/>
      <c r="F222" s="30"/>
      <c r="G222" s="30"/>
      <c r="H222" s="30"/>
    </row>
    <row r="223" spans="1:8" s="26" customFormat="1">
      <c r="A223" s="27"/>
      <c r="B223" s="28"/>
      <c r="C223" s="29"/>
      <c r="D223" s="83"/>
      <c r="E223" s="30"/>
      <c r="F223" s="30"/>
      <c r="G223" s="30"/>
      <c r="H223" s="30"/>
    </row>
    <row r="224" spans="1:8" s="26" customFormat="1">
      <c r="A224" s="27"/>
      <c r="B224" s="28"/>
      <c r="C224" s="29"/>
      <c r="D224" s="83"/>
      <c r="E224" s="30"/>
      <c r="F224" s="30"/>
      <c r="G224" s="30"/>
      <c r="H224" s="30"/>
    </row>
    <row r="225" spans="1:8" s="26" customFormat="1">
      <c r="A225" s="27"/>
      <c r="B225" s="28"/>
      <c r="C225" s="29"/>
      <c r="D225" s="83"/>
      <c r="E225" s="30"/>
      <c r="F225" s="30"/>
      <c r="G225" s="30"/>
      <c r="H225" s="30"/>
    </row>
    <row r="226" spans="1:8" s="26" customFormat="1">
      <c r="A226" s="27"/>
      <c r="B226" s="28"/>
      <c r="C226" s="29"/>
      <c r="D226" s="83"/>
      <c r="E226" s="30"/>
      <c r="F226" s="30"/>
      <c r="G226" s="30"/>
      <c r="H226" s="30"/>
    </row>
    <row r="227" spans="1:8" s="26" customFormat="1">
      <c r="A227" s="27"/>
      <c r="B227" s="28"/>
      <c r="C227" s="29"/>
      <c r="D227" s="83"/>
      <c r="E227" s="30"/>
      <c r="F227" s="30"/>
      <c r="G227" s="30"/>
      <c r="H227" s="30"/>
    </row>
    <row r="228" spans="1:8" s="26" customFormat="1">
      <c r="A228" s="27"/>
      <c r="B228" s="28"/>
      <c r="C228" s="29"/>
      <c r="D228" s="83"/>
      <c r="E228" s="30"/>
      <c r="F228" s="30"/>
      <c r="G228" s="30"/>
      <c r="H228" s="30"/>
    </row>
    <row r="229" spans="1:8" s="26" customFormat="1">
      <c r="A229" s="27"/>
      <c r="B229" s="28"/>
      <c r="C229" s="29"/>
      <c r="D229" s="83"/>
      <c r="E229" s="30"/>
      <c r="F229" s="30"/>
      <c r="G229" s="30"/>
      <c r="H229" s="30"/>
    </row>
    <row r="230" spans="1:8" s="26" customFormat="1">
      <c r="A230" s="27"/>
      <c r="B230" s="28"/>
      <c r="C230" s="29"/>
      <c r="D230" s="83"/>
      <c r="E230" s="30"/>
      <c r="F230" s="30"/>
      <c r="G230" s="30"/>
      <c r="H230" s="30"/>
    </row>
    <row r="231" spans="1:8" s="26" customFormat="1">
      <c r="A231" s="27"/>
      <c r="B231" s="28"/>
      <c r="C231" s="29"/>
      <c r="D231" s="83"/>
      <c r="E231" s="30"/>
      <c r="F231" s="30"/>
      <c r="G231" s="30"/>
      <c r="H231" s="30"/>
    </row>
    <row r="232" spans="1:8" s="26" customFormat="1">
      <c r="A232" s="27"/>
      <c r="B232" s="28"/>
      <c r="C232" s="29"/>
      <c r="D232" s="83"/>
      <c r="E232" s="30"/>
      <c r="F232" s="30"/>
      <c r="G232" s="30"/>
      <c r="H232" s="30"/>
    </row>
    <row r="233" spans="1:8" s="26" customFormat="1">
      <c r="A233" s="27"/>
      <c r="B233" s="28"/>
      <c r="C233" s="29"/>
      <c r="D233" s="83"/>
      <c r="E233" s="30"/>
      <c r="F233" s="30"/>
      <c r="G233" s="30"/>
      <c r="H233" s="30"/>
    </row>
    <row r="234" spans="1:8" s="26" customFormat="1">
      <c r="A234" s="27"/>
      <c r="B234" s="28"/>
      <c r="C234" s="29"/>
      <c r="D234" s="83"/>
      <c r="E234" s="30"/>
      <c r="F234" s="30"/>
      <c r="G234" s="30"/>
      <c r="H234" s="30"/>
    </row>
    <row r="235" spans="1:8" s="26" customFormat="1">
      <c r="A235" s="27"/>
      <c r="B235" s="28"/>
      <c r="C235" s="29"/>
      <c r="D235" s="83"/>
      <c r="E235" s="30"/>
      <c r="F235" s="30"/>
      <c r="G235" s="30"/>
      <c r="H235" s="30"/>
    </row>
    <row r="236" spans="1:8" s="26" customFormat="1">
      <c r="A236" s="27"/>
      <c r="B236" s="28"/>
      <c r="C236" s="29"/>
      <c r="D236" s="83"/>
      <c r="E236" s="30"/>
      <c r="F236" s="30"/>
      <c r="G236" s="30"/>
      <c r="H236" s="30"/>
    </row>
    <row r="237" spans="1:8" s="26" customFormat="1">
      <c r="A237" s="27"/>
      <c r="B237" s="28"/>
      <c r="C237" s="29"/>
      <c r="D237" s="83"/>
      <c r="E237" s="30"/>
      <c r="F237" s="30"/>
      <c r="G237" s="30"/>
      <c r="H237" s="30"/>
    </row>
    <row r="238" spans="1:8" s="26" customFormat="1">
      <c r="A238" s="27"/>
      <c r="B238" s="28"/>
      <c r="C238" s="29"/>
      <c r="D238" s="83"/>
      <c r="E238" s="30"/>
      <c r="F238" s="30"/>
      <c r="G238" s="30"/>
      <c r="H238" s="30"/>
    </row>
    <row r="239" spans="1:8" s="26" customFormat="1">
      <c r="A239" s="27"/>
      <c r="B239" s="28"/>
      <c r="C239" s="29"/>
      <c r="D239" s="83"/>
      <c r="E239" s="30"/>
      <c r="F239" s="30"/>
      <c r="G239" s="30"/>
      <c r="H239" s="30"/>
    </row>
    <row r="240" spans="1:8" s="26" customFormat="1">
      <c r="A240" s="27"/>
      <c r="B240" s="28"/>
      <c r="C240" s="29"/>
      <c r="D240" s="83"/>
      <c r="E240" s="30"/>
      <c r="F240" s="30"/>
      <c r="G240" s="30"/>
      <c r="H240" s="30"/>
    </row>
    <row r="241" spans="1:8" s="26" customFormat="1">
      <c r="A241" s="27"/>
      <c r="B241" s="28"/>
      <c r="C241" s="29"/>
      <c r="D241" s="83"/>
      <c r="E241" s="30"/>
      <c r="F241" s="30"/>
      <c r="G241" s="30"/>
      <c r="H241" s="30"/>
    </row>
    <row r="242" spans="1:8" s="26" customFormat="1">
      <c r="A242" s="27"/>
      <c r="B242" s="28"/>
      <c r="C242" s="29"/>
      <c r="D242" s="83"/>
      <c r="E242" s="30"/>
      <c r="F242" s="30"/>
      <c r="G242" s="30"/>
      <c r="H242" s="30"/>
    </row>
    <row r="243" spans="1:8" s="26" customFormat="1">
      <c r="A243" s="27"/>
      <c r="B243" s="28"/>
      <c r="C243" s="29"/>
      <c r="D243" s="83"/>
      <c r="E243" s="30"/>
      <c r="F243" s="30"/>
      <c r="G243" s="30"/>
      <c r="H243" s="30"/>
    </row>
    <row r="244" spans="1:8" s="26" customFormat="1">
      <c r="A244" s="27"/>
      <c r="B244" s="28"/>
      <c r="C244" s="29"/>
      <c r="D244" s="83"/>
      <c r="E244" s="30"/>
      <c r="F244" s="30"/>
      <c r="G244" s="30"/>
      <c r="H244" s="30"/>
    </row>
    <row r="245" spans="1:8" s="26" customFormat="1">
      <c r="A245" s="27"/>
      <c r="B245" s="28"/>
      <c r="C245" s="29"/>
      <c r="D245" s="83"/>
      <c r="E245" s="30"/>
      <c r="F245" s="30"/>
      <c r="G245" s="30"/>
      <c r="H245" s="30"/>
    </row>
    <row r="246" spans="1:8" s="26" customFormat="1">
      <c r="A246" s="27"/>
      <c r="B246" s="28"/>
      <c r="C246" s="29"/>
      <c r="D246" s="83"/>
      <c r="E246" s="30"/>
      <c r="F246" s="30"/>
      <c r="G246" s="30"/>
      <c r="H246" s="30"/>
    </row>
    <row r="247" spans="1:8" s="26" customFormat="1">
      <c r="A247" s="27"/>
      <c r="B247" s="28"/>
      <c r="C247" s="29"/>
      <c r="D247" s="83"/>
      <c r="E247" s="30"/>
      <c r="F247" s="30"/>
      <c r="G247" s="30"/>
      <c r="H247" s="30"/>
    </row>
    <row r="248" spans="1:8" s="26" customFormat="1">
      <c r="A248" s="27"/>
      <c r="B248" s="28"/>
      <c r="C248" s="29"/>
      <c r="D248" s="83"/>
      <c r="E248" s="30"/>
      <c r="F248" s="30"/>
      <c r="G248" s="30"/>
      <c r="H248" s="30"/>
    </row>
    <row r="249" spans="1:8" s="26" customFormat="1">
      <c r="A249" s="27"/>
      <c r="B249" s="28"/>
      <c r="C249" s="29"/>
      <c r="D249" s="83"/>
      <c r="E249" s="30"/>
      <c r="F249" s="30"/>
      <c r="G249" s="30"/>
      <c r="H249" s="30"/>
    </row>
    <row r="250" spans="1:8" s="26" customFormat="1">
      <c r="A250" s="27"/>
      <c r="B250" s="28"/>
      <c r="C250" s="29"/>
      <c r="D250" s="83"/>
      <c r="E250" s="30"/>
      <c r="F250" s="30"/>
      <c r="G250" s="30"/>
      <c r="H250" s="30"/>
    </row>
    <row r="251" spans="1:8" s="26" customFormat="1">
      <c r="A251" s="27"/>
      <c r="B251" s="28"/>
      <c r="C251" s="29"/>
      <c r="D251" s="83"/>
      <c r="E251" s="30"/>
      <c r="F251" s="30"/>
      <c r="G251" s="30"/>
      <c r="H251" s="30"/>
    </row>
    <row r="252" spans="1:8" s="26" customFormat="1">
      <c r="A252" s="27"/>
      <c r="B252" s="28"/>
      <c r="C252" s="29"/>
      <c r="D252" s="83"/>
      <c r="E252" s="30"/>
      <c r="F252" s="30"/>
      <c r="G252" s="30"/>
      <c r="H252" s="30"/>
    </row>
    <row r="253" spans="1:8" s="26" customFormat="1">
      <c r="A253" s="27"/>
      <c r="B253" s="28"/>
      <c r="C253" s="29"/>
      <c r="D253" s="83"/>
      <c r="E253" s="30"/>
      <c r="F253" s="30"/>
      <c r="G253" s="30"/>
      <c r="H253" s="30"/>
    </row>
    <row r="254" spans="1:8" s="26" customFormat="1">
      <c r="A254" s="27"/>
      <c r="B254" s="28"/>
      <c r="C254" s="29"/>
      <c r="D254" s="83"/>
      <c r="E254" s="30"/>
      <c r="F254" s="30"/>
      <c r="G254" s="30"/>
      <c r="H254" s="30"/>
    </row>
    <row r="255" spans="1:8" s="26" customFormat="1">
      <c r="A255" s="27"/>
      <c r="B255" s="28"/>
      <c r="C255" s="29"/>
      <c r="D255" s="83"/>
      <c r="E255" s="30"/>
      <c r="F255" s="30"/>
      <c r="G255" s="30"/>
      <c r="H255" s="30"/>
    </row>
    <row r="256" spans="1:8" s="26" customFormat="1">
      <c r="A256" s="27"/>
      <c r="B256" s="28"/>
      <c r="C256" s="29"/>
      <c r="D256" s="83"/>
      <c r="E256" s="30"/>
      <c r="F256" s="30"/>
      <c r="G256" s="30"/>
      <c r="H256" s="30"/>
    </row>
    <row r="257" spans="1:8" s="26" customFormat="1">
      <c r="A257" s="27"/>
      <c r="B257" s="28"/>
      <c r="C257" s="29"/>
      <c r="D257" s="83"/>
      <c r="E257" s="30"/>
      <c r="F257" s="30"/>
      <c r="G257" s="30"/>
      <c r="H257" s="30"/>
    </row>
    <row r="258" spans="1:8" s="26" customFormat="1">
      <c r="A258" s="27"/>
      <c r="B258" s="28"/>
      <c r="C258" s="29"/>
      <c r="D258" s="83"/>
      <c r="E258" s="30"/>
      <c r="F258" s="30"/>
      <c r="G258" s="30"/>
      <c r="H258" s="30"/>
    </row>
    <row r="259" spans="1:8" s="26" customFormat="1">
      <c r="A259" s="27"/>
      <c r="B259" s="28"/>
      <c r="C259" s="29"/>
      <c r="D259" s="83"/>
      <c r="E259" s="30"/>
      <c r="F259" s="30"/>
      <c r="G259" s="30"/>
      <c r="H259" s="30"/>
    </row>
    <row r="260" spans="1:8" s="26" customFormat="1">
      <c r="A260" s="27"/>
      <c r="B260" s="28"/>
      <c r="C260" s="29"/>
      <c r="D260" s="83"/>
      <c r="E260" s="30"/>
      <c r="F260" s="30"/>
      <c r="G260" s="30"/>
      <c r="H260" s="30"/>
    </row>
    <row r="261" spans="1:8" s="26" customFormat="1">
      <c r="A261" s="27"/>
      <c r="B261" s="28"/>
      <c r="C261" s="29"/>
      <c r="D261" s="83"/>
      <c r="E261" s="30"/>
      <c r="F261" s="30"/>
      <c r="G261" s="30"/>
      <c r="H261" s="30"/>
    </row>
    <row r="262" spans="1:8" s="26" customFormat="1">
      <c r="A262" s="27"/>
      <c r="B262" s="28"/>
      <c r="C262" s="29"/>
      <c r="D262" s="83"/>
      <c r="E262" s="30"/>
      <c r="F262" s="30"/>
      <c r="G262" s="30"/>
      <c r="H262" s="30"/>
    </row>
    <row r="263" spans="1:8" s="26" customFormat="1">
      <c r="A263" s="27"/>
      <c r="B263" s="28"/>
      <c r="C263" s="29"/>
      <c r="D263" s="83"/>
      <c r="E263" s="30"/>
      <c r="F263" s="30"/>
      <c r="G263" s="30"/>
      <c r="H263" s="30"/>
    </row>
    <row r="264" spans="1:8" s="26" customFormat="1">
      <c r="A264" s="27"/>
      <c r="B264" s="28"/>
      <c r="C264" s="29"/>
      <c r="D264" s="83"/>
      <c r="E264" s="30"/>
      <c r="F264" s="30"/>
      <c r="G264" s="30"/>
      <c r="H264" s="30"/>
    </row>
    <row r="265" spans="1:8" s="26" customFormat="1">
      <c r="A265" s="27"/>
      <c r="B265" s="28"/>
      <c r="C265" s="29"/>
      <c r="D265" s="83"/>
      <c r="E265" s="30"/>
      <c r="F265" s="30"/>
      <c r="G265" s="30"/>
      <c r="H265" s="30"/>
    </row>
    <row r="266" spans="1:8" s="26" customFormat="1">
      <c r="A266" s="27"/>
      <c r="B266" s="28"/>
      <c r="C266" s="29"/>
      <c r="D266" s="83"/>
      <c r="E266" s="30"/>
      <c r="F266" s="30"/>
      <c r="G266" s="30"/>
      <c r="H266" s="30"/>
    </row>
    <row r="267" spans="1:8" s="26" customFormat="1">
      <c r="A267" s="27"/>
      <c r="B267" s="28"/>
      <c r="C267" s="29"/>
      <c r="D267" s="83"/>
      <c r="E267" s="30"/>
      <c r="F267" s="30"/>
      <c r="G267" s="30"/>
      <c r="H267" s="30"/>
    </row>
    <row r="268" spans="1:8" s="26" customFormat="1">
      <c r="A268" s="27"/>
      <c r="B268" s="28"/>
      <c r="C268" s="29"/>
      <c r="D268" s="83"/>
      <c r="E268" s="30"/>
      <c r="F268" s="30"/>
      <c r="G268" s="30"/>
      <c r="H268" s="30"/>
    </row>
    <row r="269" spans="1:8" s="26" customFormat="1">
      <c r="A269" s="27"/>
      <c r="B269" s="28"/>
      <c r="C269" s="29"/>
      <c r="D269" s="83"/>
      <c r="E269" s="30"/>
      <c r="F269" s="30"/>
      <c r="G269" s="30"/>
      <c r="H269" s="30"/>
    </row>
    <row r="270" spans="1:8" s="26" customFormat="1">
      <c r="A270" s="27"/>
      <c r="B270" s="28"/>
      <c r="C270" s="29"/>
      <c r="D270" s="83"/>
      <c r="E270" s="30"/>
      <c r="F270" s="30"/>
      <c r="G270" s="30"/>
      <c r="H270" s="30"/>
    </row>
    <row r="271" spans="1:8" s="26" customFormat="1">
      <c r="A271" s="27"/>
      <c r="B271" s="28"/>
      <c r="C271" s="29"/>
      <c r="D271" s="83"/>
      <c r="E271" s="30"/>
      <c r="F271" s="30"/>
      <c r="G271" s="30"/>
      <c r="H271" s="30"/>
    </row>
    <row r="272" spans="1:8" s="26" customFormat="1">
      <c r="A272" s="27"/>
      <c r="B272" s="28"/>
      <c r="C272" s="29"/>
      <c r="D272" s="83"/>
      <c r="E272" s="30"/>
      <c r="F272" s="30"/>
      <c r="G272" s="30"/>
      <c r="H272" s="30"/>
    </row>
    <row r="273" spans="1:8" s="26" customFormat="1">
      <c r="A273" s="27"/>
      <c r="B273" s="28"/>
      <c r="C273" s="29"/>
      <c r="D273" s="83"/>
      <c r="E273" s="30"/>
      <c r="F273" s="30"/>
      <c r="G273" s="30"/>
      <c r="H273" s="30"/>
    </row>
    <row r="274" spans="1:8" s="26" customFormat="1">
      <c r="A274" s="27"/>
      <c r="B274" s="28"/>
      <c r="C274" s="29"/>
      <c r="D274" s="83"/>
      <c r="E274" s="30"/>
      <c r="F274" s="30"/>
      <c r="G274" s="30"/>
      <c r="H274" s="30"/>
    </row>
    <row r="275" spans="1:8" s="26" customFormat="1">
      <c r="A275" s="27"/>
      <c r="B275" s="28"/>
      <c r="C275" s="29"/>
      <c r="D275" s="83"/>
      <c r="E275" s="30"/>
      <c r="F275" s="30"/>
      <c r="G275" s="30"/>
      <c r="H275" s="30"/>
    </row>
    <row r="276" spans="1:8" s="26" customFormat="1">
      <c r="A276" s="27"/>
      <c r="B276" s="28"/>
      <c r="C276" s="29"/>
      <c r="D276" s="83"/>
      <c r="E276" s="30"/>
      <c r="F276" s="30"/>
      <c r="G276" s="30"/>
      <c r="H276" s="30"/>
    </row>
    <row r="277" spans="1:8" s="26" customFormat="1">
      <c r="A277" s="27"/>
      <c r="B277" s="28"/>
      <c r="C277" s="29"/>
      <c r="D277" s="83"/>
      <c r="E277" s="30"/>
      <c r="F277" s="30"/>
      <c r="G277" s="30"/>
      <c r="H277" s="30"/>
    </row>
    <row r="278" spans="1:8" s="26" customFormat="1">
      <c r="A278" s="27"/>
      <c r="B278" s="28"/>
      <c r="C278" s="29"/>
      <c r="D278" s="83"/>
      <c r="E278" s="30"/>
      <c r="F278" s="30"/>
      <c r="G278" s="30"/>
      <c r="H278" s="30"/>
    </row>
    <row r="279" spans="1:8" s="26" customFormat="1">
      <c r="A279" s="27"/>
      <c r="B279" s="28"/>
      <c r="C279" s="29"/>
      <c r="D279" s="83"/>
      <c r="E279" s="30"/>
      <c r="F279" s="30"/>
      <c r="G279" s="30"/>
      <c r="H279" s="30"/>
    </row>
    <row r="280" spans="1:8" s="26" customFormat="1">
      <c r="A280" s="27"/>
      <c r="B280" s="28"/>
      <c r="C280" s="29"/>
      <c r="D280" s="83"/>
      <c r="E280" s="30"/>
      <c r="F280" s="30"/>
      <c r="G280" s="30"/>
      <c r="H280" s="30"/>
    </row>
    <row r="281" spans="1:8" s="26" customFormat="1">
      <c r="A281" s="27"/>
      <c r="B281" s="28"/>
      <c r="C281" s="29"/>
      <c r="D281" s="83"/>
      <c r="E281" s="30"/>
      <c r="F281" s="30"/>
      <c r="G281" s="30"/>
      <c r="H281" s="30"/>
    </row>
    <row r="282" spans="1:8" s="26" customFormat="1">
      <c r="A282" s="27"/>
      <c r="B282" s="28"/>
      <c r="C282" s="29"/>
      <c r="D282" s="83"/>
      <c r="E282" s="30"/>
      <c r="F282" s="30"/>
      <c r="G282" s="30"/>
      <c r="H282" s="30"/>
    </row>
    <row r="283" spans="1:8" s="26" customFormat="1">
      <c r="A283" s="27"/>
      <c r="B283" s="28"/>
      <c r="C283" s="29"/>
      <c r="D283" s="83"/>
      <c r="E283" s="30"/>
      <c r="F283" s="30"/>
      <c r="G283" s="30"/>
      <c r="H283" s="30"/>
    </row>
    <row r="284" spans="1:8" s="26" customFormat="1">
      <c r="A284" s="27"/>
      <c r="B284" s="28"/>
      <c r="C284" s="29"/>
      <c r="D284" s="83"/>
      <c r="E284" s="30"/>
      <c r="F284" s="30"/>
      <c r="G284" s="30"/>
      <c r="H284" s="30"/>
    </row>
    <row r="285" spans="1:8" s="26" customFormat="1">
      <c r="A285" s="27"/>
      <c r="B285" s="28"/>
      <c r="C285" s="29"/>
      <c r="D285" s="83"/>
      <c r="E285" s="30"/>
      <c r="F285" s="30"/>
      <c r="G285" s="30"/>
      <c r="H285" s="30"/>
    </row>
    <row r="286" spans="1:8" s="26" customFormat="1">
      <c r="A286" s="27"/>
      <c r="B286" s="28"/>
      <c r="C286" s="29"/>
      <c r="D286" s="83"/>
      <c r="E286" s="30"/>
      <c r="F286" s="30"/>
      <c r="G286" s="30"/>
      <c r="H286" s="30"/>
    </row>
    <row r="287" spans="1:8" s="26" customFormat="1">
      <c r="A287" s="27"/>
      <c r="B287" s="28"/>
      <c r="C287" s="29"/>
      <c r="D287" s="83"/>
      <c r="E287" s="30"/>
      <c r="F287" s="30"/>
      <c r="G287" s="30"/>
      <c r="H287" s="30"/>
    </row>
    <row r="288" spans="1:8" s="26" customFormat="1">
      <c r="A288" s="27"/>
      <c r="B288" s="28"/>
      <c r="C288" s="29"/>
      <c r="D288" s="83"/>
      <c r="E288" s="30"/>
      <c r="F288" s="30"/>
      <c r="G288" s="30"/>
      <c r="H288" s="30"/>
    </row>
    <row r="289" spans="1:8" s="26" customFormat="1">
      <c r="A289" s="27"/>
      <c r="B289" s="28"/>
      <c r="C289" s="29"/>
      <c r="D289" s="83"/>
      <c r="E289" s="30"/>
      <c r="F289" s="30"/>
      <c r="G289" s="30"/>
      <c r="H289" s="30"/>
    </row>
    <row r="290" spans="1:8" s="26" customFormat="1">
      <c r="A290" s="27"/>
      <c r="B290" s="28"/>
      <c r="C290" s="29"/>
      <c r="D290" s="83"/>
      <c r="E290" s="30"/>
      <c r="F290" s="30"/>
      <c r="G290" s="30"/>
      <c r="H290" s="30"/>
    </row>
    <row r="291" spans="1:8" s="26" customFormat="1">
      <c r="A291" s="27"/>
      <c r="B291" s="28"/>
      <c r="C291" s="29"/>
      <c r="D291" s="83"/>
      <c r="E291" s="30"/>
      <c r="F291" s="30"/>
      <c r="G291" s="30"/>
      <c r="H291" s="30"/>
    </row>
    <row r="292" spans="1:8" s="26" customFormat="1">
      <c r="A292" s="27"/>
      <c r="B292" s="28"/>
      <c r="C292" s="29"/>
      <c r="D292" s="83"/>
      <c r="E292" s="30"/>
      <c r="F292" s="30"/>
      <c r="G292" s="30"/>
      <c r="H292" s="30"/>
    </row>
    <row r="293" spans="1:8" s="26" customFormat="1">
      <c r="A293" s="27"/>
      <c r="B293" s="28"/>
      <c r="C293" s="29"/>
      <c r="D293" s="83"/>
      <c r="E293" s="30"/>
      <c r="F293" s="30"/>
      <c r="G293" s="30"/>
      <c r="H293" s="30"/>
    </row>
    <row r="294" spans="1:8" s="26" customFormat="1">
      <c r="A294" s="27"/>
      <c r="B294" s="28"/>
      <c r="C294" s="29"/>
      <c r="D294" s="83"/>
      <c r="E294" s="30"/>
      <c r="F294" s="30"/>
      <c r="G294" s="30"/>
      <c r="H294" s="30"/>
    </row>
    <row r="295" spans="1:8" s="26" customFormat="1">
      <c r="A295" s="27"/>
      <c r="B295" s="28"/>
      <c r="C295" s="29"/>
      <c r="D295" s="83"/>
      <c r="E295" s="30"/>
      <c r="F295" s="30"/>
      <c r="G295" s="30"/>
      <c r="H295" s="30"/>
    </row>
    <row r="296" spans="1:8" s="26" customFormat="1">
      <c r="A296" s="27"/>
      <c r="B296" s="28"/>
      <c r="C296" s="29"/>
      <c r="D296" s="83"/>
      <c r="E296" s="30"/>
      <c r="F296" s="30"/>
      <c r="G296" s="30"/>
      <c r="H296" s="30"/>
    </row>
    <row r="297" spans="1:8" s="26" customFormat="1">
      <c r="A297" s="27"/>
      <c r="B297" s="28"/>
      <c r="C297" s="29"/>
      <c r="D297" s="83"/>
      <c r="E297" s="30"/>
      <c r="F297" s="30"/>
      <c r="G297" s="30"/>
      <c r="H297" s="30"/>
    </row>
    <row r="298" spans="1:8" s="26" customFormat="1">
      <c r="A298" s="27"/>
      <c r="B298" s="28"/>
      <c r="C298" s="29"/>
      <c r="D298" s="83"/>
      <c r="E298" s="30"/>
      <c r="F298" s="30"/>
      <c r="G298" s="30"/>
      <c r="H298" s="30"/>
    </row>
    <row r="299" spans="1:8" s="26" customFormat="1">
      <c r="A299" s="27"/>
      <c r="B299" s="28"/>
      <c r="C299" s="29"/>
      <c r="D299" s="83"/>
      <c r="E299" s="30"/>
      <c r="F299" s="30"/>
      <c r="G299" s="30"/>
      <c r="H299" s="30"/>
    </row>
    <row r="300" spans="1:8" s="26" customFormat="1">
      <c r="A300" s="27"/>
      <c r="B300" s="28"/>
      <c r="C300" s="29"/>
      <c r="D300" s="83"/>
      <c r="E300" s="30"/>
      <c r="F300" s="30"/>
      <c r="G300" s="30"/>
      <c r="H300" s="30"/>
    </row>
    <row r="301" spans="1:8" s="26" customFormat="1">
      <c r="A301" s="27"/>
      <c r="B301" s="28"/>
      <c r="C301" s="29"/>
      <c r="D301" s="83"/>
      <c r="E301" s="30"/>
      <c r="F301" s="30"/>
      <c r="G301" s="30"/>
      <c r="H301" s="30"/>
    </row>
    <row r="302" spans="1:8" s="26" customFormat="1">
      <c r="A302" s="27"/>
      <c r="B302" s="28"/>
      <c r="C302" s="29"/>
      <c r="D302" s="83"/>
      <c r="E302" s="30"/>
      <c r="F302" s="30"/>
      <c r="G302" s="30"/>
      <c r="H302" s="30"/>
    </row>
    <row r="303" spans="1:8" s="26" customFormat="1">
      <c r="A303" s="27"/>
      <c r="B303" s="28"/>
      <c r="C303" s="29"/>
      <c r="D303" s="83"/>
      <c r="E303" s="30"/>
      <c r="F303" s="30"/>
      <c r="G303" s="30"/>
      <c r="H303" s="30"/>
    </row>
    <row r="304" spans="1:8" s="26" customFormat="1">
      <c r="A304" s="27"/>
      <c r="B304" s="28"/>
      <c r="C304" s="29"/>
      <c r="D304" s="83"/>
      <c r="E304" s="30"/>
      <c r="F304" s="30"/>
      <c r="G304" s="30"/>
      <c r="H304" s="30"/>
    </row>
    <row r="305" spans="1:8" s="26" customFormat="1">
      <c r="A305" s="27"/>
      <c r="B305" s="28"/>
      <c r="C305" s="29"/>
      <c r="D305" s="83"/>
      <c r="E305" s="30"/>
      <c r="F305" s="30"/>
      <c r="G305" s="30"/>
      <c r="H305" s="30"/>
    </row>
    <row r="306" spans="1:8" s="26" customFormat="1">
      <c r="A306" s="27"/>
      <c r="B306" s="28"/>
      <c r="C306" s="29"/>
      <c r="D306" s="83"/>
      <c r="E306" s="30"/>
      <c r="F306" s="30"/>
      <c r="G306" s="30"/>
      <c r="H306" s="30"/>
    </row>
    <row r="307" spans="1:8" s="26" customFormat="1">
      <c r="A307" s="27"/>
      <c r="B307" s="28"/>
      <c r="C307" s="29"/>
      <c r="D307" s="83"/>
      <c r="E307" s="30"/>
      <c r="F307" s="30"/>
      <c r="G307" s="30"/>
      <c r="H307" s="30"/>
    </row>
    <row r="308" spans="1:8" s="26" customFormat="1">
      <c r="A308" s="27"/>
      <c r="B308" s="28"/>
      <c r="C308" s="29"/>
      <c r="D308" s="83"/>
      <c r="E308" s="30"/>
      <c r="F308" s="30"/>
      <c r="G308" s="30"/>
      <c r="H308" s="30"/>
    </row>
    <row r="309" spans="1:8" s="26" customFormat="1">
      <c r="A309" s="27"/>
      <c r="B309" s="28"/>
      <c r="C309" s="29"/>
      <c r="D309" s="83"/>
      <c r="E309" s="30"/>
      <c r="F309" s="30"/>
      <c r="G309" s="30"/>
      <c r="H309" s="30"/>
    </row>
    <row r="310" spans="1:8" s="26" customFormat="1">
      <c r="A310" s="27"/>
      <c r="B310" s="28"/>
      <c r="C310" s="29"/>
      <c r="D310" s="83"/>
      <c r="E310" s="30"/>
      <c r="F310" s="30"/>
      <c r="G310" s="30"/>
      <c r="H310" s="30"/>
    </row>
    <row r="311" spans="1:8" s="26" customFormat="1">
      <c r="A311" s="27"/>
      <c r="B311" s="28"/>
      <c r="C311" s="29"/>
      <c r="D311" s="83"/>
      <c r="E311" s="30"/>
      <c r="F311" s="30"/>
      <c r="G311" s="30"/>
      <c r="H311" s="30"/>
    </row>
    <row r="312" spans="1:8" s="26" customFormat="1">
      <c r="A312" s="27"/>
      <c r="B312" s="28"/>
      <c r="C312" s="29"/>
      <c r="D312" s="83"/>
      <c r="E312" s="30"/>
      <c r="F312" s="30"/>
      <c r="G312" s="30"/>
      <c r="H312" s="30"/>
    </row>
    <row r="313" spans="1:8" s="26" customFormat="1">
      <c r="A313" s="27"/>
      <c r="B313" s="28"/>
      <c r="C313" s="29"/>
      <c r="D313" s="83"/>
      <c r="E313" s="30"/>
      <c r="F313" s="30"/>
      <c r="G313" s="30"/>
      <c r="H313" s="30"/>
    </row>
    <row r="314" spans="1:8" s="26" customFormat="1">
      <c r="A314" s="27"/>
      <c r="B314" s="28"/>
      <c r="C314" s="29"/>
      <c r="D314" s="83"/>
      <c r="E314" s="30"/>
      <c r="F314" s="30"/>
      <c r="G314" s="30"/>
      <c r="H314" s="30"/>
    </row>
    <row r="315" spans="1:8" s="26" customFormat="1">
      <c r="A315" s="27"/>
      <c r="B315" s="28"/>
      <c r="C315" s="29"/>
      <c r="D315" s="83"/>
      <c r="E315" s="30"/>
      <c r="F315" s="30"/>
      <c r="G315" s="30"/>
      <c r="H315" s="30"/>
    </row>
    <row r="316" spans="1:8" s="26" customFormat="1">
      <c r="A316" s="27"/>
      <c r="B316" s="28"/>
      <c r="C316" s="29"/>
      <c r="D316" s="83"/>
      <c r="E316" s="30"/>
      <c r="F316" s="30"/>
      <c r="G316" s="30"/>
      <c r="H316" s="30"/>
    </row>
    <row r="317" spans="1:8" s="26" customFormat="1">
      <c r="A317" s="27"/>
      <c r="B317" s="28"/>
      <c r="C317" s="29"/>
      <c r="D317" s="83"/>
      <c r="E317" s="30"/>
      <c r="F317" s="30"/>
      <c r="G317" s="30"/>
      <c r="H317" s="30"/>
    </row>
    <row r="318" spans="1:8" s="26" customFormat="1">
      <c r="A318" s="27"/>
      <c r="B318" s="28"/>
      <c r="C318" s="29"/>
      <c r="D318" s="83"/>
      <c r="E318" s="30"/>
      <c r="F318" s="30"/>
      <c r="G318" s="30"/>
      <c r="H318" s="30"/>
    </row>
    <row r="319" spans="1:8" s="26" customFormat="1">
      <c r="A319" s="27"/>
      <c r="B319" s="28"/>
      <c r="C319" s="29"/>
      <c r="D319" s="83"/>
      <c r="E319" s="30"/>
      <c r="F319" s="30"/>
      <c r="G319" s="30"/>
      <c r="H319" s="30"/>
    </row>
    <row r="320" spans="1:8" s="26" customFormat="1">
      <c r="A320" s="27"/>
      <c r="B320" s="28"/>
      <c r="C320" s="29"/>
      <c r="D320" s="83"/>
      <c r="E320" s="30"/>
      <c r="F320" s="30"/>
      <c r="G320" s="30"/>
      <c r="H320" s="30"/>
    </row>
    <row r="321" spans="1:8" s="26" customFormat="1">
      <c r="A321" s="27"/>
      <c r="B321" s="28"/>
      <c r="C321" s="29"/>
      <c r="D321" s="83"/>
      <c r="E321" s="30"/>
      <c r="F321" s="30"/>
      <c r="G321" s="30"/>
      <c r="H321" s="30"/>
    </row>
    <row r="322" spans="1:8" s="26" customFormat="1">
      <c r="A322" s="27"/>
      <c r="B322" s="28"/>
      <c r="C322" s="29"/>
      <c r="D322" s="83"/>
      <c r="E322" s="30"/>
      <c r="F322" s="30"/>
      <c r="G322" s="30"/>
      <c r="H322" s="30"/>
    </row>
    <row r="323" spans="1:8" s="26" customFormat="1">
      <c r="A323" s="27"/>
      <c r="B323" s="28"/>
      <c r="C323" s="29"/>
      <c r="D323" s="83"/>
      <c r="E323" s="30"/>
      <c r="F323" s="30"/>
      <c r="G323" s="30"/>
      <c r="H323" s="30"/>
    </row>
    <row r="324" spans="1:8" s="26" customFormat="1">
      <c r="A324" s="27"/>
      <c r="B324" s="28"/>
      <c r="C324" s="29"/>
      <c r="D324" s="83"/>
      <c r="E324" s="30"/>
      <c r="F324" s="30"/>
      <c r="G324" s="30"/>
      <c r="H324" s="30"/>
    </row>
    <row r="325" spans="1:8" s="26" customFormat="1">
      <c r="A325" s="27"/>
      <c r="B325" s="28"/>
      <c r="C325" s="29"/>
      <c r="D325" s="83"/>
      <c r="E325" s="30"/>
      <c r="F325" s="30"/>
      <c r="G325" s="30"/>
      <c r="H325" s="30"/>
    </row>
    <row r="326" spans="1:8" s="26" customFormat="1">
      <c r="A326" s="27"/>
      <c r="B326" s="28"/>
      <c r="C326" s="29"/>
      <c r="D326" s="83"/>
      <c r="E326" s="30"/>
      <c r="F326" s="30"/>
      <c r="G326" s="30"/>
      <c r="H326" s="30"/>
    </row>
    <row r="327" spans="1:8" s="26" customFormat="1">
      <c r="A327" s="27"/>
      <c r="B327" s="28"/>
      <c r="C327" s="29"/>
      <c r="D327" s="83"/>
      <c r="E327" s="30"/>
      <c r="F327" s="30"/>
      <c r="G327" s="30"/>
      <c r="H327" s="30"/>
    </row>
    <row r="328" spans="1:8" s="26" customFormat="1">
      <c r="A328" s="27"/>
      <c r="B328" s="28"/>
      <c r="C328" s="29"/>
      <c r="D328" s="83"/>
      <c r="E328" s="30"/>
      <c r="F328" s="30"/>
      <c r="G328" s="30"/>
      <c r="H328" s="30"/>
    </row>
    <row r="329" spans="1:8" s="26" customFormat="1">
      <c r="A329" s="27"/>
      <c r="B329" s="28"/>
      <c r="C329" s="29"/>
      <c r="D329" s="83"/>
      <c r="E329" s="30"/>
      <c r="F329" s="30"/>
      <c r="G329" s="30"/>
      <c r="H329" s="30"/>
    </row>
    <row r="330" spans="1:8" s="26" customFormat="1">
      <c r="A330" s="27"/>
      <c r="B330" s="28"/>
      <c r="C330" s="29"/>
      <c r="D330" s="83"/>
      <c r="E330" s="30"/>
      <c r="F330" s="30"/>
      <c r="G330" s="30"/>
      <c r="H330" s="30"/>
    </row>
    <row r="331" spans="1:8" s="26" customFormat="1">
      <c r="A331" s="27"/>
      <c r="B331" s="28"/>
      <c r="C331" s="29"/>
      <c r="D331" s="83"/>
      <c r="E331" s="30"/>
      <c r="F331" s="30"/>
      <c r="G331" s="30"/>
      <c r="H331" s="30"/>
    </row>
    <row r="332" spans="1:8" s="26" customFormat="1">
      <c r="A332" s="27"/>
      <c r="B332" s="28"/>
      <c r="C332" s="29"/>
      <c r="D332" s="83"/>
      <c r="E332" s="30"/>
      <c r="F332" s="30"/>
      <c r="G332" s="30"/>
      <c r="H332" s="30"/>
    </row>
    <row r="333" spans="1:8" s="26" customFormat="1">
      <c r="A333" s="27"/>
      <c r="B333" s="28"/>
      <c r="C333" s="29"/>
      <c r="D333" s="83"/>
      <c r="E333" s="30"/>
      <c r="F333" s="30"/>
      <c r="G333" s="30"/>
      <c r="H333" s="30"/>
    </row>
    <row r="334" spans="1:8" s="26" customFormat="1">
      <c r="A334" s="27"/>
      <c r="B334" s="28"/>
      <c r="C334" s="29"/>
      <c r="D334" s="83"/>
      <c r="E334" s="30"/>
      <c r="F334" s="30"/>
      <c r="G334" s="30"/>
      <c r="H334" s="30"/>
    </row>
    <row r="335" spans="1:8" s="26" customFormat="1">
      <c r="A335" s="27"/>
      <c r="B335" s="28"/>
      <c r="C335" s="29"/>
      <c r="D335" s="83"/>
      <c r="E335" s="30"/>
      <c r="F335" s="30"/>
      <c r="G335" s="30"/>
      <c r="H335" s="30"/>
    </row>
    <row r="336" spans="1:8" s="26" customFormat="1">
      <c r="A336" s="27"/>
      <c r="B336" s="28"/>
      <c r="C336" s="29"/>
      <c r="D336" s="83"/>
      <c r="E336" s="30"/>
      <c r="F336" s="30"/>
      <c r="G336" s="30"/>
      <c r="H336" s="30"/>
    </row>
    <row r="337" spans="1:8" s="26" customFormat="1">
      <c r="A337" s="27"/>
      <c r="B337" s="28"/>
      <c r="C337" s="29"/>
      <c r="D337" s="83"/>
      <c r="E337" s="30"/>
      <c r="F337" s="30"/>
      <c r="G337" s="30"/>
      <c r="H337" s="30"/>
    </row>
    <row r="338" spans="1:8" s="26" customFormat="1">
      <c r="A338" s="27"/>
      <c r="B338" s="28"/>
      <c r="C338" s="29"/>
      <c r="D338" s="83"/>
      <c r="E338" s="30"/>
      <c r="F338" s="30"/>
      <c r="G338" s="30"/>
      <c r="H338" s="30"/>
    </row>
    <row r="339" spans="1:8" s="26" customFormat="1">
      <c r="A339" s="27"/>
      <c r="B339" s="28"/>
      <c r="C339" s="29"/>
      <c r="D339" s="83"/>
      <c r="E339" s="30"/>
      <c r="F339" s="30"/>
      <c r="G339" s="30"/>
      <c r="H339" s="30"/>
    </row>
    <row r="340" spans="1:8" s="26" customFormat="1">
      <c r="A340" s="27"/>
      <c r="B340" s="28"/>
      <c r="C340" s="29"/>
      <c r="D340" s="83"/>
      <c r="E340" s="30"/>
      <c r="F340" s="30"/>
      <c r="G340" s="30"/>
      <c r="H340" s="30"/>
    </row>
    <row r="341" spans="1:8" s="26" customFormat="1">
      <c r="A341" s="27"/>
      <c r="B341" s="28"/>
      <c r="C341" s="29"/>
      <c r="D341" s="83"/>
      <c r="E341" s="30"/>
      <c r="F341" s="30"/>
      <c r="G341" s="30"/>
      <c r="H341" s="30"/>
    </row>
    <row r="342" spans="1:8" s="26" customFormat="1">
      <c r="A342" s="27"/>
      <c r="B342" s="28"/>
      <c r="C342" s="29"/>
      <c r="D342" s="83"/>
      <c r="E342" s="30"/>
      <c r="F342" s="30"/>
      <c r="G342" s="30"/>
      <c r="H342" s="30"/>
    </row>
    <row r="343" spans="1:8" s="26" customFormat="1">
      <c r="A343" s="27"/>
      <c r="B343" s="28"/>
      <c r="C343" s="29"/>
      <c r="D343" s="83"/>
      <c r="E343" s="30"/>
      <c r="F343" s="30"/>
      <c r="G343" s="30"/>
      <c r="H343" s="30"/>
    </row>
    <row r="344" spans="1:8" s="26" customFormat="1">
      <c r="A344" s="27"/>
      <c r="B344" s="28"/>
      <c r="C344" s="29"/>
      <c r="D344" s="83"/>
      <c r="E344" s="30"/>
      <c r="F344" s="30"/>
      <c r="G344" s="30"/>
      <c r="H344" s="30"/>
    </row>
    <row r="345" spans="1:8" s="26" customFormat="1">
      <c r="A345" s="27"/>
      <c r="B345" s="28"/>
      <c r="C345" s="29"/>
      <c r="D345" s="83"/>
      <c r="E345" s="30"/>
      <c r="F345" s="30"/>
      <c r="G345" s="30"/>
      <c r="H345" s="30"/>
    </row>
    <row r="346" spans="1:8" s="26" customFormat="1">
      <c r="A346" s="27"/>
      <c r="B346" s="28"/>
      <c r="C346" s="29"/>
      <c r="D346" s="83"/>
      <c r="E346" s="30"/>
      <c r="F346" s="30"/>
      <c r="G346" s="30"/>
      <c r="H346" s="30"/>
    </row>
    <row r="347" spans="1:8" s="26" customFormat="1">
      <c r="A347" s="27"/>
      <c r="B347" s="28"/>
      <c r="C347" s="29"/>
      <c r="D347" s="83"/>
      <c r="E347" s="30"/>
      <c r="F347" s="30"/>
      <c r="G347" s="30"/>
      <c r="H347" s="30"/>
    </row>
    <row r="348" spans="1:8" s="26" customFormat="1">
      <c r="A348" s="27"/>
      <c r="B348" s="28"/>
      <c r="C348" s="29"/>
      <c r="D348" s="83"/>
      <c r="E348" s="30"/>
      <c r="F348" s="30"/>
      <c r="G348" s="30"/>
      <c r="H348" s="30"/>
    </row>
    <row r="349" spans="1:8" s="26" customFormat="1">
      <c r="A349" s="27"/>
      <c r="B349" s="28"/>
      <c r="C349" s="29"/>
      <c r="D349" s="83"/>
      <c r="E349" s="30"/>
      <c r="F349" s="30"/>
      <c r="G349" s="30"/>
      <c r="H349" s="30"/>
    </row>
    <row r="350" spans="1:8" s="26" customFormat="1">
      <c r="A350" s="27"/>
      <c r="B350" s="28"/>
      <c r="C350" s="29"/>
      <c r="D350" s="83"/>
      <c r="E350" s="30"/>
      <c r="F350" s="30"/>
      <c r="G350" s="30"/>
      <c r="H350" s="30"/>
    </row>
    <row r="351" spans="1:8" s="26" customFormat="1">
      <c r="A351" s="27"/>
      <c r="B351" s="28"/>
      <c r="C351" s="29"/>
      <c r="D351" s="83"/>
      <c r="E351" s="30"/>
      <c r="F351" s="30"/>
      <c r="G351" s="30"/>
      <c r="H351" s="30"/>
    </row>
    <row r="352" spans="1:8" s="26" customFormat="1">
      <c r="A352" s="27"/>
      <c r="B352" s="28"/>
      <c r="C352" s="29"/>
      <c r="D352" s="83"/>
      <c r="E352" s="30"/>
      <c r="F352" s="30"/>
      <c r="G352" s="30"/>
      <c r="H352" s="30"/>
    </row>
    <row r="353" spans="1:8" s="26" customFormat="1">
      <c r="A353" s="27"/>
      <c r="B353" s="28"/>
      <c r="C353" s="29"/>
      <c r="D353" s="83"/>
      <c r="E353" s="30"/>
      <c r="F353" s="30"/>
      <c r="G353" s="30"/>
      <c r="H353" s="30"/>
    </row>
    <row r="354" spans="1:8" s="26" customFormat="1">
      <c r="A354" s="27"/>
      <c r="B354" s="28"/>
      <c r="C354" s="29"/>
      <c r="D354" s="83"/>
      <c r="E354" s="30"/>
      <c r="F354" s="30"/>
      <c r="G354" s="30"/>
      <c r="H354" s="30"/>
    </row>
    <row r="355" spans="1:8" s="26" customFormat="1">
      <c r="A355" s="27"/>
      <c r="B355" s="28"/>
      <c r="C355" s="29"/>
      <c r="D355" s="83"/>
      <c r="E355" s="30"/>
      <c r="F355" s="30"/>
      <c r="G355" s="30"/>
      <c r="H355" s="30"/>
    </row>
    <row r="356" spans="1:8" s="26" customFormat="1">
      <c r="A356" s="27"/>
      <c r="B356" s="28"/>
      <c r="C356" s="29"/>
      <c r="D356" s="83"/>
      <c r="E356" s="30"/>
      <c r="F356" s="30"/>
      <c r="G356" s="30"/>
      <c r="H356" s="30"/>
    </row>
    <row r="357" spans="1:8" s="26" customFormat="1">
      <c r="A357" s="27"/>
      <c r="B357" s="28"/>
      <c r="C357" s="29"/>
      <c r="D357" s="83"/>
      <c r="E357" s="30"/>
      <c r="F357" s="30"/>
      <c r="G357" s="30"/>
      <c r="H357" s="30"/>
    </row>
    <row r="358" spans="1:8">
      <c r="E358" s="30"/>
    </row>
    <row r="359" spans="1:8">
      <c r="E359" s="30"/>
    </row>
    <row r="360" spans="1:8">
      <c r="E360" s="30"/>
    </row>
    <row r="361" spans="1:8">
      <c r="E361" s="30"/>
    </row>
    <row r="362" spans="1:8">
      <c r="E362" s="30"/>
    </row>
    <row r="363" spans="1:8">
      <c r="E363" s="30"/>
    </row>
    <row r="364" spans="1:8">
      <c r="E364" s="30"/>
    </row>
    <row r="365" spans="1:8">
      <c r="E365" s="30"/>
    </row>
    <row r="366" spans="1:8">
      <c r="E366" s="30"/>
    </row>
    <row r="367" spans="1:8">
      <c r="E367" s="30"/>
    </row>
    <row r="368" spans="1:8">
      <c r="E368" s="30"/>
    </row>
    <row r="369" spans="5:5">
      <c r="E369" s="30"/>
    </row>
    <row r="370" spans="5:5">
      <c r="E370" s="30"/>
    </row>
    <row r="371" spans="5:5">
      <c r="E371" s="30"/>
    </row>
    <row r="372" spans="5:5">
      <c r="E372" s="30"/>
    </row>
    <row r="373" spans="5:5">
      <c r="E373" s="30"/>
    </row>
    <row r="374" spans="5:5">
      <c r="E374" s="30"/>
    </row>
    <row r="375" spans="5:5">
      <c r="E375" s="30"/>
    </row>
    <row r="376" spans="5:5">
      <c r="E376" s="30"/>
    </row>
    <row r="377" spans="5:5">
      <c r="E377" s="30"/>
    </row>
    <row r="378" spans="5:5">
      <c r="E378" s="30"/>
    </row>
    <row r="379" spans="5:5">
      <c r="E379" s="30"/>
    </row>
  </sheetData>
  <mergeCells count="10">
    <mergeCell ref="C76:H76"/>
    <mergeCell ref="B11:C11"/>
    <mergeCell ref="G11:G12"/>
    <mergeCell ref="C75:H75"/>
    <mergeCell ref="A1:A74"/>
    <mergeCell ref="B1:C6"/>
    <mergeCell ref="B7:C7"/>
    <mergeCell ref="F7:H7"/>
    <mergeCell ref="B10:C10"/>
    <mergeCell ref="F10:H10"/>
  </mergeCells>
  <hyperlinks>
    <hyperlink ref="B11:C11" location="'ΠΡΟΤΕΙΝΟΜΕΝΟΣ ΤΙΜΟΚΑΤΑΛΟΓΟΣ'!A1" display="ΣΥΝΟΠΤΙΚΟΣ ΤΙΜΟΚΑΤΑΛΟΓΟΣ"/>
  </hyperlinks>
  <printOptions horizontalCentered="1"/>
  <pageMargins left="0.74803149606299213" right="0.74803149606299213" top="0.98425196850393704" bottom="0.98425196850393704" header="0.51181102362204722" footer="0.51181102362204722"/>
  <pageSetup paperSize="9" scale="10" orientation="portrait" horizontalDpi="4294967294" r:id="rId1"/>
  <headerFooter alignWithMargins="0"/>
  <drawing r:id="rId2"/>
</worksheet>
</file>

<file path=xl/worksheets/sheet116.xml><?xml version="1.0" encoding="utf-8"?>
<worksheet xmlns="http://schemas.openxmlformats.org/spreadsheetml/2006/main" xmlns:r="http://schemas.openxmlformats.org/officeDocument/2006/relationships">
  <sheetPr codeName="Sheet37">
    <tabColor rgb="FF800000"/>
  </sheetPr>
  <dimension ref="A1:EP395"/>
  <sheetViews>
    <sheetView view="pageBreakPreview" zoomScale="24" zoomScaleNormal="25" zoomScaleSheetLayoutView="24" workbookViewId="0">
      <selection activeCell="D8" sqref="D8"/>
    </sheetView>
  </sheetViews>
  <sheetFormatPr defaultRowHeight="44.25"/>
  <cols>
    <col min="1" max="1" width="21.42578125" style="32" customWidth="1"/>
    <col min="2" max="2" width="21.42578125" style="33" customWidth="1"/>
    <col min="3" max="3" width="252.28515625" style="34" customWidth="1"/>
    <col min="4" max="4" width="64.85546875" style="35" customWidth="1"/>
    <col min="5" max="5" width="38.85546875" style="30" customWidth="1"/>
    <col min="6" max="6" width="23" style="30" customWidth="1"/>
    <col min="7" max="7" width="223.85546875" style="30" customWidth="1"/>
    <col min="8" max="8" width="33.7109375" style="16" customWidth="1"/>
    <col min="9" max="9" width="37.7109375" style="16" customWidth="1"/>
    <col min="10" max="10" width="42.28515625" style="16" customWidth="1"/>
    <col min="11" max="16384" width="9.140625" style="16"/>
  </cols>
  <sheetData>
    <row r="1" spans="1:146" s="38" customFormat="1" ht="93.75" customHeight="1">
      <c r="A1" s="919" t="s">
        <v>390</v>
      </c>
      <c r="B1" s="922" t="s">
        <v>140</v>
      </c>
      <c r="C1" s="923"/>
      <c r="D1" s="93" t="s">
        <v>140</v>
      </c>
      <c r="E1" s="94"/>
      <c r="F1" s="94"/>
      <c r="G1" s="96"/>
      <c r="H1" s="37"/>
    </row>
    <row r="2" spans="1:146" s="38" customFormat="1" ht="93.75" customHeight="1">
      <c r="A2" s="920"/>
      <c r="B2" s="924"/>
      <c r="C2" s="925"/>
      <c r="D2" s="97" t="s">
        <v>510</v>
      </c>
      <c r="E2" s="98"/>
      <c r="F2" s="98"/>
      <c r="G2" s="99"/>
      <c r="H2" s="37"/>
    </row>
    <row r="3" spans="1:146" s="38" customFormat="1" ht="72.75" customHeight="1">
      <c r="A3" s="920"/>
      <c r="B3" s="924"/>
      <c r="C3" s="925"/>
      <c r="D3" s="97">
        <v>1598</v>
      </c>
      <c r="E3" s="98"/>
      <c r="F3" s="98"/>
      <c r="G3" s="99"/>
      <c r="H3" s="37"/>
    </row>
    <row r="4" spans="1:146" s="38" customFormat="1" ht="72.75" customHeight="1">
      <c r="A4" s="920"/>
      <c r="B4" s="924"/>
      <c r="C4" s="925"/>
      <c r="D4" s="97" t="s">
        <v>78</v>
      </c>
      <c r="E4" s="98"/>
      <c r="F4" s="98"/>
      <c r="G4" s="99"/>
      <c r="H4" s="37"/>
    </row>
    <row r="5" spans="1:146" s="38" customFormat="1" ht="72.75" customHeight="1">
      <c r="A5" s="920"/>
      <c r="B5" s="924"/>
      <c r="C5" s="925"/>
      <c r="D5" s="97" t="s">
        <v>153</v>
      </c>
      <c r="E5" s="98"/>
      <c r="F5" s="98"/>
      <c r="G5" s="99"/>
      <c r="H5" s="37"/>
    </row>
    <row r="6" spans="1:146" s="38" customFormat="1" ht="72.75" customHeight="1">
      <c r="A6" s="920"/>
      <c r="B6" s="924"/>
      <c r="C6" s="925"/>
      <c r="D6" s="97" t="s">
        <v>131</v>
      </c>
      <c r="E6" s="98"/>
      <c r="F6" s="98"/>
      <c r="G6" s="99"/>
      <c r="H6" s="37"/>
    </row>
    <row r="7" spans="1:146" s="55" customFormat="1" ht="74.25" customHeight="1">
      <c r="A7" s="920"/>
      <c r="B7" s="928" t="s">
        <v>232</v>
      </c>
      <c r="C7" s="929"/>
      <c r="D7" s="406">
        <v>17415.695819209042</v>
      </c>
      <c r="E7" s="930"/>
      <c r="F7" s="931"/>
      <c r="G7" s="932"/>
      <c r="H7" s="54"/>
    </row>
    <row r="8" spans="1:146" s="55" customFormat="1" ht="74.25" customHeight="1">
      <c r="A8" s="920"/>
      <c r="B8" s="758"/>
      <c r="C8" s="759" t="s">
        <v>1668</v>
      </c>
      <c r="D8" s="769">
        <v>137</v>
      </c>
      <c r="E8" s="760"/>
      <c r="F8" s="761"/>
      <c r="G8" s="762"/>
      <c r="H8" s="774"/>
      <c r="I8" s="774"/>
      <c r="J8" s="774"/>
      <c r="K8" s="774"/>
      <c r="L8" s="774"/>
      <c r="M8" s="774"/>
      <c r="N8" s="774"/>
      <c r="O8" s="774"/>
      <c r="P8" s="774"/>
      <c r="Q8" s="774"/>
      <c r="R8" s="774"/>
      <c r="S8" s="774"/>
      <c r="T8" s="774"/>
      <c r="U8" s="774"/>
      <c r="V8" s="774"/>
      <c r="W8" s="774"/>
      <c r="X8" s="774"/>
      <c r="Y8" s="774"/>
      <c r="Z8" s="774"/>
      <c r="AA8" s="774"/>
      <c r="AB8" s="774"/>
      <c r="AC8" s="774"/>
      <c r="AD8" s="774"/>
      <c r="AE8" s="774"/>
      <c r="AF8" s="774"/>
      <c r="AG8" s="774"/>
      <c r="AH8" s="774"/>
      <c r="AI8" s="774"/>
      <c r="AJ8" s="774"/>
      <c r="AK8" s="774"/>
      <c r="AL8" s="774"/>
      <c r="AM8" s="774"/>
      <c r="AN8" s="774"/>
      <c r="AO8" s="774"/>
      <c r="AP8" s="774"/>
      <c r="AQ8" s="774"/>
      <c r="AR8" s="774"/>
      <c r="AS8" s="774"/>
      <c r="AT8" s="774"/>
      <c r="AU8" s="774"/>
      <c r="AV8" s="774"/>
      <c r="AW8" s="774"/>
      <c r="AX8" s="774"/>
      <c r="AY8" s="774"/>
      <c r="AZ8" s="774"/>
      <c r="BA8" s="774"/>
      <c r="BB8" s="774"/>
      <c r="BC8" s="774"/>
      <c r="BD8" s="774"/>
      <c r="BE8" s="774"/>
      <c r="BF8" s="774"/>
      <c r="BG8" s="774"/>
      <c r="BH8" s="774"/>
      <c r="BI8" s="774"/>
      <c r="BJ8" s="774"/>
      <c r="BK8" s="774"/>
      <c r="BL8" s="774"/>
      <c r="BM8" s="774"/>
      <c r="BN8" s="774"/>
      <c r="BO8" s="774"/>
      <c r="BP8" s="774"/>
      <c r="BQ8" s="774"/>
      <c r="BR8" s="774"/>
      <c r="BS8" s="774"/>
      <c r="BT8" s="774"/>
      <c r="BU8" s="774"/>
      <c r="BV8" s="774"/>
      <c r="BW8" s="774"/>
      <c r="BX8" s="774"/>
      <c r="BY8" s="774"/>
      <c r="BZ8" s="774"/>
      <c r="CA8" s="774"/>
      <c r="CB8" s="774"/>
      <c r="CC8" s="774"/>
      <c r="CD8" s="774"/>
      <c r="CE8" s="774"/>
      <c r="CF8" s="774"/>
      <c r="CG8" s="774"/>
      <c r="CH8" s="774"/>
      <c r="CI8" s="774"/>
      <c r="CJ8" s="774"/>
      <c r="CK8" s="774"/>
      <c r="CL8" s="774"/>
      <c r="CM8" s="774"/>
      <c r="CN8" s="774"/>
      <c r="CO8" s="774"/>
      <c r="CP8" s="774"/>
      <c r="CQ8" s="774"/>
      <c r="CR8" s="774"/>
      <c r="CS8" s="774"/>
      <c r="CT8" s="774"/>
      <c r="CU8" s="774"/>
      <c r="CV8" s="774"/>
      <c r="CW8" s="774"/>
      <c r="CX8" s="774"/>
      <c r="CY8" s="774"/>
      <c r="CZ8" s="774"/>
      <c r="DA8" s="774"/>
      <c r="DB8" s="774"/>
      <c r="DC8" s="774"/>
      <c r="DD8" s="774"/>
      <c r="DE8" s="774"/>
      <c r="DF8" s="774"/>
      <c r="DG8" s="774"/>
      <c r="DH8" s="774"/>
      <c r="DI8" s="774"/>
      <c r="DJ8" s="774"/>
      <c r="DK8" s="774"/>
      <c r="DL8" s="774"/>
      <c r="DM8" s="774"/>
      <c r="DN8" s="774"/>
      <c r="DO8" s="774"/>
      <c r="DP8" s="774"/>
      <c r="DQ8" s="774"/>
      <c r="DR8" s="774"/>
      <c r="DS8" s="774"/>
      <c r="DT8" s="774"/>
      <c r="DU8" s="774"/>
      <c r="DV8" s="774"/>
      <c r="DW8" s="774"/>
      <c r="DX8" s="774"/>
      <c r="DY8" s="774"/>
      <c r="DZ8" s="774"/>
      <c r="EA8" s="774"/>
      <c r="EB8" s="774"/>
      <c r="EC8" s="774"/>
      <c r="ED8" s="774"/>
      <c r="EE8" s="774"/>
      <c r="EF8" s="774"/>
      <c r="EG8" s="774"/>
      <c r="EH8" s="774"/>
      <c r="EI8" s="774"/>
      <c r="EJ8" s="774"/>
      <c r="EK8" s="774"/>
      <c r="EL8" s="774"/>
      <c r="EM8" s="774"/>
      <c r="EN8" s="774"/>
      <c r="EO8" s="774"/>
      <c r="EP8" s="774"/>
    </row>
    <row r="9" spans="1:146" s="55" customFormat="1" ht="74.25" customHeight="1">
      <c r="A9" s="920"/>
      <c r="B9" s="758"/>
      <c r="C9" s="759" t="s">
        <v>1669</v>
      </c>
      <c r="D9" s="651">
        <v>150</v>
      </c>
      <c r="E9" s="760"/>
      <c r="F9" s="761"/>
      <c r="G9" s="762"/>
      <c r="H9" s="774"/>
      <c r="I9" s="774"/>
      <c r="J9" s="774"/>
      <c r="K9" s="774"/>
      <c r="L9" s="774"/>
      <c r="M9" s="774"/>
      <c r="N9" s="774"/>
      <c r="O9" s="774"/>
      <c r="P9" s="774"/>
      <c r="Q9" s="774"/>
      <c r="R9" s="774"/>
      <c r="S9" s="774"/>
      <c r="T9" s="774"/>
      <c r="U9" s="774"/>
      <c r="V9" s="774"/>
      <c r="W9" s="774"/>
      <c r="X9" s="774"/>
      <c r="Y9" s="774"/>
      <c r="Z9" s="774"/>
      <c r="AA9" s="774"/>
      <c r="AB9" s="774"/>
      <c r="AC9" s="774"/>
      <c r="AD9" s="774"/>
      <c r="AE9" s="774"/>
      <c r="AF9" s="774"/>
      <c r="AG9" s="774"/>
      <c r="AH9" s="774"/>
      <c r="AI9" s="774"/>
      <c r="AJ9" s="774"/>
      <c r="AK9" s="774"/>
      <c r="AL9" s="774"/>
      <c r="AM9" s="774"/>
      <c r="AN9" s="774"/>
      <c r="AO9" s="774"/>
      <c r="AP9" s="774"/>
      <c r="AQ9" s="774"/>
      <c r="AR9" s="774"/>
      <c r="AS9" s="774"/>
      <c r="AT9" s="774"/>
      <c r="AU9" s="774"/>
      <c r="AV9" s="774"/>
      <c r="AW9" s="774"/>
      <c r="AX9" s="774"/>
      <c r="AY9" s="774"/>
      <c r="AZ9" s="774"/>
      <c r="BA9" s="774"/>
      <c r="BB9" s="774"/>
      <c r="BC9" s="774"/>
      <c r="BD9" s="774"/>
      <c r="BE9" s="774"/>
      <c r="BF9" s="774"/>
      <c r="BG9" s="774"/>
      <c r="BH9" s="774"/>
      <c r="BI9" s="774"/>
      <c r="BJ9" s="774"/>
      <c r="BK9" s="774"/>
      <c r="BL9" s="774"/>
      <c r="BM9" s="774"/>
      <c r="BN9" s="774"/>
      <c r="BO9" s="774"/>
      <c r="BP9" s="774"/>
      <c r="BQ9" s="774"/>
      <c r="BR9" s="774"/>
      <c r="BS9" s="774"/>
      <c r="BT9" s="774"/>
      <c r="BU9" s="774"/>
      <c r="BV9" s="774"/>
      <c r="BW9" s="774"/>
      <c r="BX9" s="774"/>
      <c r="BY9" s="774"/>
      <c r="BZ9" s="774"/>
      <c r="CA9" s="774"/>
      <c r="CB9" s="774"/>
      <c r="CC9" s="774"/>
      <c r="CD9" s="774"/>
      <c r="CE9" s="774"/>
      <c r="CF9" s="774"/>
      <c r="CG9" s="774"/>
      <c r="CH9" s="774"/>
      <c r="CI9" s="774"/>
      <c r="CJ9" s="774"/>
      <c r="CK9" s="774"/>
      <c r="CL9" s="774"/>
      <c r="CM9" s="774"/>
      <c r="CN9" s="774"/>
      <c r="CO9" s="774"/>
      <c r="CP9" s="774"/>
      <c r="CQ9" s="774"/>
      <c r="CR9" s="774"/>
      <c r="CS9" s="774"/>
      <c r="CT9" s="774"/>
      <c r="CU9" s="774"/>
      <c r="CV9" s="774"/>
      <c r="CW9" s="774"/>
      <c r="CX9" s="774"/>
      <c r="CY9" s="774"/>
      <c r="CZ9" s="774"/>
      <c r="DA9" s="774"/>
      <c r="DB9" s="774"/>
      <c r="DC9" s="774"/>
      <c r="DD9" s="774"/>
      <c r="DE9" s="774"/>
      <c r="DF9" s="774"/>
      <c r="DG9" s="774"/>
      <c r="DH9" s="774"/>
      <c r="DI9" s="774"/>
      <c r="DJ9" s="774"/>
      <c r="DK9" s="774"/>
      <c r="DL9" s="774"/>
      <c r="DM9" s="774"/>
      <c r="DN9" s="774"/>
      <c r="DO9" s="774"/>
      <c r="DP9" s="774"/>
      <c r="DQ9" s="774"/>
      <c r="DR9" s="774"/>
      <c r="DS9" s="774"/>
      <c r="DT9" s="774"/>
      <c r="DU9" s="774"/>
      <c r="DV9" s="774"/>
      <c r="DW9" s="774"/>
      <c r="DX9" s="774"/>
      <c r="DY9" s="774"/>
      <c r="DZ9" s="774"/>
      <c r="EA9" s="774"/>
      <c r="EB9" s="774"/>
      <c r="EC9" s="774"/>
      <c r="ED9" s="774"/>
      <c r="EE9" s="774"/>
      <c r="EF9" s="774"/>
      <c r="EG9" s="774"/>
      <c r="EH9" s="774"/>
      <c r="EI9" s="774"/>
      <c r="EJ9" s="774"/>
      <c r="EK9" s="774"/>
      <c r="EL9" s="774"/>
      <c r="EM9" s="774"/>
      <c r="EN9" s="774"/>
      <c r="EO9" s="774"/>
      <c r="EP9" s="774"/>
    </row>
    <row r="10" spans="1:146" s="408" customFormat="1" ht="89.25" customHeight="1">
      <c r="A10" s="920"/>
      <c r="B10" s="928" t="s">
        <v>1670</v>
      </c>
      <c r="C10" s="929"/>
      <c r="D10" s="406">
        <v>73.72</v>
      </c>
      <c r="E10" s="930"/>
      <c r="F10" s="931"/>
      <c r="G10" s="932"/>
      <c r="H10" s="163"/>
      <c r="I10" s="43"/>
      <c r="J10" s="43"/>
      <c r="K10" s="43"/>
      <c r="L10" s="43"/>
      <c r="M10" s="43"/>
      <c r="N10" s="43"/>
      <c r="O10" s="43"/>
      <c r="P10" s="43"/>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c r="AW10" s="43"/>
      <c r="AX10" s="43"/>
      <c r="AY10" s="43"/>
      <c r="AZ10" s="43"/>
      <c r="BA10" s="43"/>
      <c r="BB10" s="43"/>
      <c r="BC10" s="43"/>
      <c r="BD10" s="43"/>
      <c r="BE10" s="43"/>
      <c r="BF10" s="43"/>
      <c r="BG10" s="43"/>
      <c r="BH10" s="43"/>
      <c r="BI10" s="43"/>
      <c r="BJ10" s="43"/>
      <c r="BK10" s="43"/>
      <c r="BL10" s="43"/>
      <c r="BM10" s="43"/>
      <c r="BN10" s="43"/>
      <c r="BO10" s="43"/>
      <c r="BP10" s="43"/>
      <c r="BQ10" s="43"/>
      <c r="BR10" s="43"/>
      <c r="BS10" s="43"/>
      <c r="BT10" s="43"/>
      <c r="BU10" s="43"/>
      <c r="BV10" s="43"/>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c r="DF10" s="43"/>
      <c r="DG10" s="43"/>
      <c r="DH10" s="43"/>
      <c r="DI10" s="43"/>
      <c r="DJ10" s="43"/>
      <c r="DK10" s="43"/>
      <c r="DL10" s="43"/>
      <c r="DM10" s="43"/>
      <c r="DN10" s="43"/>
      <c r="DO10" s="43"/>
      <c r="DP10" s="43"/>
      <c r="DQ10" s="43"/>
      <c r="DR10" s="43"/>
      <c r="DS10" s="43"/>
      <c r="DT10" s="43"/>
      <c r="DU10" s="43"/>
      <c r="DV10" s="43"/>
      <c r="DW10" s="43"/>
      <c r="DX10" s="43"/>
      <c r="DY10" s="43"/>
      <c r="DZ10" s="43"/>
      <c r="EA10" s="43"/>
      <c r="EB10" s="43"/>
      <c r="EC10" s="43"/>
      <c r="ED10" s="43"/>
      <c r="EE10" s="43"/>
      <c r="EF10" s="43"/>
      <c r="EG10" s="43"/>
      <c r="EH10" s="43"/>
      <c r="EI10" s="43"/>
      <c r="EJ10" s="43"/>
      <c r="EK10" s="43"/>
      <c r="EL10" s="43"/>
      <c r="EM10" s="43"/>
      <c r="EN10" s="43"/>
      <c r="EO10" s="43"/>
      <c r="EP10" s="43"/>
    </row>
    <row r="11" spans="1:146" s="18" customFormat="1" ht="68.25" customHeight="1">
      <c r="A11" s="920"/>
      <c r="B11" s="791" t="s">
        <v>233</v>
      </c>
      <c r="C11" s="792"/>
      <c r="D11" s="57" t="s">
        <v>567</v>
      </c>
      <c r="E11" s="80" t="s">
        <v>232</v>
      </c>
      <c r="F11" s="926" t="s">
        <v>234</v>
      </c>
      <c r="G11" s="81" t="s">
        <v>244</v>
      </c>
      <c r="H11" s="17"/>
    </row>
    <row r="12" spans="1:146" s="40" customFormat="1" ht="83.25" customHeight="1">
      <c r="A12" s="920"/>
      <c r="B12" s="335" t="s">
        <v>45</v>
      </c>
      <c r="C12" s="336"/>
      <c r="D12" s="337"/>
      <c r="E12" s="337"/>
      <c r="F12" s="927"/>
      <c r="G12" s="340"/>
      <c r="H12" s="39"/>
    </row>
    <row r="13" spans="1:146" s="20" customFormat="1" ht="78" customHeight="1">
      <c r="A13" s="920"/>
      <c r="B13" s="350" t="s">
        <v>238</v>
      </c>
      <c r="C13" s="338" t="s">
        <v>219</v>
      </c>
      <c r="D13" s="104" t="s">
        <v>47</v>
      </c>
      <c r="E13" s="339"/>
      <c r="F13" s="352" t="s">
        <v>238</v>
      </c>
      <c r="G13" s="92"/>
      <c r="H13" s="19"/>
    </row>
    <row r="14" spans="1:146" s="20" customFormat="1" ht="78" customHeight="1">
      <c r="A14" s="920"/>
      <c r="B14" s="101" t="s">
        <v>46</v>
      </c>
      <c r="C14" s="72" t="s">
        <v>220</v>
      </c>
      <c r="D14" s="104" t="s">
        <v>47</v>
      </c>
      <c r="E14" s="21"/>
      <c r="F14" s="133" t="s">
        <v>46</v>
      </c>
      <c r="G14" s="58"/>
      <c r="H14" s="19"/>
    </row>
    <row r="15" spans="1:146" s="20" customFormat="1" ht="78" customHeight="1">
      <c r="A15" s="920"/>
      <c r="B15" s="101" t="s">
        <v>221</v>
      </c>
      <c r="C15" s="72" t="s">
        <v>199</v>
      </c>
      <c r="D15" s="104" t="s">
        <v>47</v>
      </c>
      <c r="E15" s="21"/>
      <c r="F15" s="133" t="s">
        <v>221</v>
      </c>
      <c r="G15" s="58"/>
      <c r="H15" s="19"/>
    </row>
    <row r="16" spans="1:146" s="20" customFormat="1" ht="78" customHeight="1">
      <c r="A16" s="920"/>
      <c r="B16" s="101" t="s">
        <v>264</v>
      </c>
      <c r="C16" s="72" t="s">
        <v>326</v>
      </c>
      <c r="D16" s="104" t="s">
        <v>47</v>
      </c>
      <c r="E16" s="21"/>
      <c r="F16" s="133" t="s">
        <v>264</v>
      </c>
      <c r="G16" s="58"/>
      <c r="H16" s="19"/>
    </row>
    <row r="17" spans="1:8" s="20" customFormat="1" ht="78" customHeight="1">
      <c r="A17" s="920"/>
      <c r="B17" s="101" t="s">
        <v>200</v>
      </c>
      <c r="C17" s="72" t="s">
        <v>116</v>
      </c>
      <c r="D17" s="104" t="s">
        <v>47</v>
      </c>
      <c r="E17" s="21"/>
      <c r="F17" s="133" t="s">
        <v>200</v>
      </c>
      <c r="G17" s="58"/>
      <c r="H17" s="19"/>
    </row>
    <row r="18" spans="1:8" s="20" customFormat="1" ht="78" customHeight="1">
      <c r="A18" s="920"/>
      <c r="B18" s="101" t="s">
        <v>0</v>
      </c>
      <c r="C18" s="72" t="s">
        <v>267</v>
      </c>
      <c r="D18" s="104" t="s">
        <v>47</v>
      </c>
      <c r="E18" s="21"/>
      <c r="F18" s="133" t="s">
        <v>0</v>
      </c>
      <c r="G18" s="58"/>
      <c r="H18" s="19"/>
    </row>
    <row r="19" spans="1:8" s="43" customFormat="1" ht="94.5" customHeight="1">
      <c r="A19" s="920"/>
      <c r="B19" s="107" t="s">
        <v>226</v>
      </c>
      <c r="C19" s="76" t="s">
        <v>227</v>
      </c>
      <c r="D19" s="108" t="s">
        <v>47</v>
      </c>
      <c r="E19" s="68"/>
      <c r="F19" s="133" t="s">
        <v>226</v>
      </c>
      <c r="G19" s="58"/>
    </row>
    <row r="20" spans="1:8" s="20" customFormat="1" ht="78" customHeight="1">
      <c r="A20" s="920"/>
      <c r="B20" s="101" t="s">
        <v>223</v>
      </c>
      <c r="C20" s="72" t="s">
        <v>224</v>
      </c>
      <c r="D20" s="104" t="s">
        <v>47</v>
      </c>
      <c r="E20" s="21"/>
      <c r="F20" s="133" t="s">
        <v>223</v>
      </c>
      <c r="G20" s="58"/>
      <c r="H20" s="19"/>
    </row>
    <row r="21" spans="1:8" s="20" customFormat="1" ht="93" customHeight="1">
      <c r="A21" s="920"/>
      <c r="B21" s="101" t="s">
        <v>324</v>
      </c>
      <c r="C21" s="72" t="s">
        <v>325</v>
      </c>
      <c r="D21" s="516" t="s">
        <v>848</v>
      </c>
      <c r="E21" s="21">
        <v>127.118644</v>
      </c>
      <c r="F21" s="133" t="s">
        <v>324</v>
      </c>
      <c r="G21" s="58" t="s">
        <v>1277</v>
      </c>
    </row>
    <row r="22" spans="1:8" s="20" customFormat="1" ht="78" customHeight="1">
      <c r="A22" s="920"/>
      <c r="B22" s="101" t="s">
        <v>236</v>
      </c>
      <c r="C22" s="72" t="s">
        <v>160</v>
      </c>
      <c r="D22" s="516" t="s">
        <v>848</v>
      </c>
      <c r="E22" s="21">
        <v>120.05649699999999</v>
      </c>
      <c r="F22" s="133" t="s">
        <v>236</v>
      </c>
      <c r="G22" s="58" t="s">
        <v>202</v>
      </c>
      <c r="H22" s="19"/>
    </row>
    <row r="23" spans="1:8" s="20" customFormat="1" ht="87" customHeight="1">
      <c r="A23" s="920"/>
      <c r="B23" s="101" t="s">
        <v>215</v>
      </c>
      <c r="C23" s="595" t="s">
        <v>216</v>
      </c>
      <c r="D23" s="596" t="s">
        <v>848</v>
      </c>
      <c r="E23" s="597">
        <v>459.03954800000002</v>
      </c>
      <c r="F23" s="133" t="s">
        <v>215</v>
      </c>
      <c r="G23" s="598" t="s">
        <v>1278</v>
      </c>
      <c r="H23" s="19"/>
    </row>
    <row r="24" spans="1:8" s="20" customFormat="1" ht="78" customHeight="1">
      <c r="A24" s="920"/>
      <c r="B24" s="101" t="s">
        <v>58</v>
      </c>
      <c r="C24" s="72" t="s">
        <v>59</v>
      </c>
      <c r="D24" s="521" t="s">
        <v>47</v>
      </c>
      <c r="E24" s="21"/>
      <c r="F24" s="133" t="s">
        <v>58</v>
      </c>
      <c r="G24" s="58"/>
      <c r="H24" s="19"/>
    </row>
    <row r="25" spans="1:8" s="20" customFormat="1" ht="78" customHeight="1">
      <c r="A25" s="920"/>
      <c r="B25" s="102" t="s">
        <v>217</v>
      </c>
      <c r="C25" s="72" t="s">
        <v>327</v>
      </c>
      <c r="D25" s="521" t="s">
        <v>47</v>
      </c>
      <c r="E25" s="21">
        <v>0</v>
      </c>
      <c r="F25" s="133" t="s">
        <v>217</v>
      </c>
      <c r="G25" s="58" t="s">
        <v>922</v>
      </c>
      <c r="H25" s="19"/>
    </row>
    <row r="26" spans="1:8" s="20" customFormat="1" ht="78" customHeight="1">
      <c r="A26" s="920"/>
      <c r="B26" s="102" t="s">
        <v>101</v>
      </c>
      <c r="C26" s="72" t="s">
        <v>20</v>
      </c>
      <c r="D26" s="104" t="s">
        <v>47</v>
      </c>
      <c r="E26" s="21"/>
      <c r="F26" s="133" t="s">
        <v>101</v>
      </c>
      <c r="G26" s="58"/>
      <c r="H26" s="19"/>
    </row>
    <row r="27" spans="1:8" s="20" customFormat="1" ht="90" customHeight="1">
      <c r="A27" s="920"/>
      <c r="B27" s="102" t="s">
        <v>205</v>
      </c>
      <c r="C27" s="72" t="s">
        <v>163</v>
      </c>
      <c r="D27" s="104" t="s">
        <v>47</v>
      </c>
      <c r="E27" s="21"/>
      <c r="F27" s="133" t="s">
        <v>205</v>
      </c>
      <c r="G27" s="58"/>
      <c r="H27" s="19"/>
    </row>
    <row r="28" spans="1:8" s="20" customFormat="1" ht="78" customHeight="1">
      <c r="A28" s="920"/>
      <c r="B28" s="102" t="s">
        <v>164</v>
      </c>
      <c r="C28" s="595" t="s">
        <v>245</v>
      </c>
      <c r="D28" s="596" t="s">
        <v>848</v>
      </c>
      <c r="E28" s="597">
        <v>56.497174999999999</v>
      </c>
      <c r="F28" s="133" t="s">
        <v>164</v>
      </c>
      <c r="G28" s="598" t="s">
        <v>1278</v>
      </c>
      <c r="H28" s="19"/>
    </row>
    <row r="29" spans="1:8" s="20" customFormat="1" ht="78" customHeight="1">
      <c r="A29" s="920"/>
      <c r="B29" s="102" t="s">
        <v>51</v>
      </c>
      <c r="C29" s="73" t="s">
        <v>246</v>
      </c>
      <c r="D29" s="104" t="s">
        <v>47</v>
      </c>
      <c r="E29" s="21"/>
      <c r="F29" s="133" t="s">
        <v>51</v>
      </c>
      <c r="G29" s="58"/>
      <c r="H29" s="19"/>
    </row>
    <row r="30" spans="1:8" s="20" customFormat="1" ht="78" customHeight="1">
      <c r="A30" s="920"/>
      <c r="B30" s="102" t="s">
        <v>52</v>
      </c>
      <c r="C30" s="73" t="s">
        <v>247</v>
      </c>
      <c r="D30" s="104" t="s">
        <v>47</v>
      </c>
      <c r="E30" s="21"/>
      <c r="F30" s="133" t="s">
        <v>52</v>
      </c>
      <c r="G30" s="58"/>
      <c r="H30" s="19"/>
    </row>
    <row r="31" spans="1:8" s="20" customFormat="1" ht="78" customHeight="1">
      <c r="A31" s="920"/>
      <c r="B31" s="102" t="s">
        <v>268</v>
      </c>
      <c r="C31" s="73" t="s">
        <v>269</v>
      </c>
      <c r="D31" s="480" t="s">
        <v>848</v>
      </c>
      <c r="E31" s="21">
        <v>56.497174999999999</v>
      </c>
      <c r="F31" s="133" t="s">
        <v>268</v>
      </c>
      <c r="G31" s="58"/>
      <c r="H31" s="19"/>
    </row>
    <row r="32" spans="1:8" s="20" customFormat="1" ht="78" customHeight="1">
      <c r="A32" s="920"/>
      <c r="B32" s="102" t="s">
        <v>270</v>
      </c>
      <c r="C32" s="72" t="s">
        <v>248</v>
      </c>
      <c r="D32" s="480" t="s">
        <v>848</v>
      </c>
      <c r="E32" s="21">
        <v>84.745760000000004</v>
      </c>
      <c r="F32" s="133" t="s">
        <v>270</v>
      </c>
      <c r="G32" s="58" t="s">
        <v>1293</v>
      </c>
      <c r="H32" s="19"/>
    </row>
    <row r="33" spans="1:8" s="20" customFormat="1" ht="78" customHeight="1">
      <c r="A33" s="920"/>
      <c r="B33" s="102" t="s">
        <v>92</v>
      </c>
      <c r="C33" s="72" t="s">
        <v>104</v>
      </c>
      <c r="D33" s="480" t="s">
        <v>848</v>
      </c>
      <c r="E33" s="21">
        <v>353.10734500000001</v>
      </c>
      <c r="F33" s="133" t="s">
        <v>92</v>
      </c>
      <c r="G33" s="58"/>
      <c r="H33" s="19"/>
    </row>
    <row r="34" spans="1:8" s="20" customFormat="1" ht="78" customHeight="1">
      <c r="A34" s="920"/>
      <c r="B34" s="102" t="s">
        <v>93</v>
      </c>
      <c r="C34" s="72" t="s">
        <v>94</v>
      </c>
      <c r="D34" s="104" t="s">
        <v>47</v>
      </c>
      <c r="E34" s="21"/>
      <c r="F34" s="133" t="s">
        <v>93</v>
      </c>
      <c r="G34" s="58"/>
      <c r="H34" s="19"/>
    </row>
    <row r="35" spans="1:8" s="20" customFormat="1" ht="78" customHeight="1">
      <c r="A35" s="920"/>
      <c r="B35" s="102" t="s">
        <v>249</v>
      </c>
      <c r="C35" s="72" t="s">
        <v>129</v>
      </c>
      <c r="D35" s="104" t="s">
        <v>47</v>
      </c>
      <c r="E35" s="21"/>
      <c r="F35" s="133" t="s">
        <v>249</v>
      </c>
      <c r="G35" s="58"/>
      <c r="H35" s="19"/>
    </row>
    <row r="36" spans="1:8" s="20" customFormat="1" ht="78" customHeight="1">
      <c r="A36" s="920"/>
      <c r="B36" s="102" t="s">
        <v>53</v>
      </c>
      <c r="C36" s="73" t="s">
        <v>548</v>
      </c>
      <c r="D36" s="104" t="s">
        <v>47</v>
      </c>
      <c r="E36" s="21"/>
      <c r="F36" s="133" t="s">
        <v>53</v>
      </c>
      <c r="G36" s="58"/>
      <c r="H36" s="19"/>
    </row>
    <row r="37" spans="1:8" s="20" customFormat="1" ht="78" customHeight="1">
      <c r="A37" s="920"/>
      <c r="B37" s="102" t="s">
        <v>549</v>
      </c>
      <c r="C37" s="73" t="s">
        <v>550</v>
      </c>
      <c r="D37" s="104" t="s">
        <v>47</v>
      </c>
      <c r="E37" s="21"/>
      <c r="F37" s="133" t="s">
        <v>549</v>
      </c>
      <c r="G37" s="58"/>
      <c r="H37" s="19"/>
    </row>
    <row r="38" spans="1:8" s="20" customFormat="1" ht="78" customHeight="1">
      <c r="A38" s="920"/>
      <c r="B38" s="102" t="s">
        <v>105</v>
      </c>
      <c r="C38" s="72" t="s">
        <v>271</v>
      </c>
      <c r="D38" s="104" t="s">
        <v>47</v>
      </c>
      <c r="E38" s="21"/>
      <c r="F38" s="133" t="s">
        <v>105</v>
      </c>
      <c r="G38" s="58"/>
      <c r="H38" s="19"/>
    </row>
    <row r="39" spans="1:8" s="20" customFormat="1" ht="78" customHeight="1">
      <c r="A39" s="920"/>
      <c r="B39" s="102" t="s">
        <v>72</v>
      </c>
      <c r="C39" s="72" t="s">
        <v>91</v>
      </c>
      <c r="D39" s="517" t="s">
        <v>47</v>
      </c>
      <c r="E39" s="21"/>
      <c r="F39" s="133" t="s">
        <v>72</v>
      </c>
      <c r="G39" s="58" t="s">
        <v>132</v>
      </c>
      <c r="H39" s="19"/>
    </row>
    <row r="40" spans="1:8" s="20" customFormat="1" ht="109.5" customHeight="1">
      <c r="A40" s="920"/>
      <c r="B40" s="102" t="s">
        <v>272</v>
      </c>
      <c r="C40" s="72" t="s">
        <v>273</v>
      </c>
      <c r="D40" s="480" t="s">
        <v>848</v>
      </c>
      <c r="E40" s="21">
        <v>706.21468900000002</v>
      </c>
      <c r="F40" s="133" t="s">
        <v>272</v>
      </c>
      <c r="G40" s="58" t="s">
        <v>1294</v>
      </c>
      <c r="H40" s="19"/>
    </row>
    <row r="41" spans="1:8" s="20" customFormat="1" ht="78" customHeight="1">
      <c r="A41" s="920"/>
      <c r="B41" s="102" t="s">
        <v>95</v>
      </c>
      <c r="C41" s="73" t="s">
        <v>135</v>
      </c>
      <c r="D41" s="104" t="s">
        <v>47</v>
      </c>
      <c r="E41" s="21"/>
      <c r="F41" s="133" t="s">
        <v>95</v>
      </c>
      <c r="G41" s="58"/>
      <c r="H41" s="19"/>
    </row>
    <row r="42" spans="1:8" s="20" customFormat="1" ht="78" customHeight="1">
      <c r="A42" s="920"/>
      <c r="B42" s="102" t="s">
        <v>29</v>
      </c>
      <c r="C42" s="73" t="s">
        <v>30</v>
      </c>
      <c r="D42" s="104" t="s">
        <v>47</v>
      </c>
      <c r="E42" s="21"/>
      <c r="F42" s="133" t="s">
        <v>29</v>
      </c>
      <c r="G42" s="58"/>
      <c r="H42" s="19"/>
    </row>
    <row r="43" spans="1:8" s="20" customFormat="1" ht="78" customHeight="1">
      <c r="A43" s="920"/>
      <c r="B43" s="102" t="s">
        <v>167</v>
      </c>
      <c r="C43" s="73" t="s">
        <v>201</v>
      </c>
      <c r="D43" s="104" t="s">
        <v>47</v>
      </c>
      <c r="E43" s="21"/>
      <c r="F43" s="133" t="s">
        <v>167</v>
      </c>
      <c r="G43" s="58"/>
      <c r="H43" s="19"/>
    </row>
    <row r="44" spans="1:8" s="20" customFormat="1" ht="78" customHeight="1">
      <c r="A44" s="920"/>
      <c r="B44" s="102" t="s">
        <v>106</v>
      </c>
      <c r="C44" s="85" t="s">
        <v>225</v>
      </c>
      <c r="D44" s="516" t="s">
        <v>848</v>
      </c>
      <c r="E44" s="21">
        <v>120.05649699999999</v>
      </c>
      <c r="F44" s="133" t="s">
        <v>106</v>
      </c>
      <c r="G44" s="58"/>
      <c r="H44" s="19"/>
    </row>
    <row r="45" spans="1:8" s="20" customFormat="1" ht="78" customHeight="1">
      <c r="A45" s="920"/>
      <c r="B45" s="102" t="s">
        <v>60</v>
      </c>
      <c r="C45" s="73" t="s">
        <v>250</v>
      </c>
      <c r="D45" s="517" t="s">
        <v>47</v>
      </c>
      <c r="E45" s="21"/>
      <c r="F45" s="133" t="s">
        <v>60</v>
      </c>
      <c r="G45" s="58"/>
      <c r="H45" s="19"/>
    </row>
    <row r="46" spans="1:8" s="20" customFormat="1" ht="78" customHeight="1">
      <c r="A46" s="920"/>
      <c r="B46" s="102" t="s">
        <v>251</v>
      </c>
      <c r="C46" s="73" t="s">
        <v>25</v>
      </c>
      <c r="D46" s="104" t="s">
        <v>47</v>
      </c>
      <c r="E46" s="21"/>
      <c r="F46" s="133" t="s">
        <v>251</v>
      </c>
      <c r="G46" s="58"/>
      <c r="H46" s="19"/>
    </row>
    <row r="47" spans="1:8" s="20" customFormat="1" ht="78" customHeight="1">
      <c r="A47" s="920"/>
      <c r="B47" s="102" t="s">
        <v>9</v>
      </c>
      <c r="C47" s="73" t="s">
        <v>252</v>
      </c>
      <c r="D47" s="516" t="s">
        <v>848</v>
      </c>
      <c r="E47" s="21">
        <v>91.807910000000007</v>
      </c>
      <c r="F47" s="133" t="s">
        <v>9</v>
      </c>
      <c r="G47" s="58" t="s">
        <v>26</v>
      </c>
      <c r="H47" s="19"/>
    </row>
    <row r="48" spans="1:8" s="20" customFormat="1" ht="78" customHeight="1">
      <c r="A48" s="920"/>
      <c r="B48" s="102" t="s">
        <v>210</v>
      </c>
      <c r="C48" s="73" t="s">
        <v>211</v>
      </c>
      <c r="D48" s="516" t="s">
        <v>848</v>
      </c>
      <c r="E48" s="21">
        <v>105.932203</v>
      </c>
      <c r="F48" s="133" t="s">
        <v>210</v>
      </c>
      <c r="G48" s="58" t="s">
        <v>921</v>
      </c>
      <c r="H48" s="19"/>
    </row>
    <row r="49" spans="1:8" s="20" customFormat="1" ht="78" customHeight="1">
      <c r="A49" s="920"/>
      <c r="B49" s="102" t="s">
        <v>253</v>
      </c>
      <c r="C49" s="72" t="s">
        <v>254</v>
      </c>
      <c r="D49" s="104" t="s">
        <v>47</v>
      </c>
      <c r="E49" s="21"/>
      <c r="F49" s="133" t="s">
        <v>253</v>
      </c>
      <c r="G49" s="58"/>
      <c r="H49" s="19"/>
    </row>
    <row r="50" spans="1:8" s="20" customFormat="1" ht="78" customHeight="1">
      <c r="A50" s="920"/>
      <c r="B50" s="102" t="s">
        <v>133</v>
      </c>
      <c r="C50" s="72" t="s">
        <v>255</v>
      </c>
      <c r="D50" s="104" t="s">
        <v>47</v>
      </c>
      <c r="E50" s="21"/>
      <c r="F50" s="133" t="s">
        <v>133</v>
      </c>
      <c r="G50" s="58"/>
      <c r="H50" s="19"/>
    </row>
    <row r="51" spans="1:8" s="20" customFormat="1" ht="78" customHeight="1">
      <c r="A51" s="920"/>
      <c r="B51" s="102" t="s">
        <v>256</v>
      </c>
      <c r="C51" s="72" t="s">
        <v>560</v>
      </c>
      <c r="D51" s="104" t="s">
        <v>47</v>
      </c>
      <c r="E51" s="21"/>
      <c r="F51" s="133" t="s">
        <v>256</v>
      </c>
      <c r="G51" s="58"/>
      <c r="H51" s="19"/>
    </row>
    <row r="52" spans="1:8" s="20" customFormat="1" ht="78" customHeight="1">
      <c r="A52" s="920"/>
      <c r="B52" s="102" t="s">
        <v>926</v>
      </c>
      <c r="C52" s="73" t="s">
        <v>1282</v>
      </c>
      <c r="D52" s="480" t="s">
        <v>848</v>
      </c>
      <c r="E52" s="21">
        <v>183.61581899999999</v>
      </c>
      <c r="F52" s="132" t="s">
        <v>926</v>
      </c>
      <c r="G52" s="58"/>
      <c r="H52" s="19"/>
    </row>
    <row r="53" spans="1:8" s="20" customFormat="1" ht="78" customHeight="1">
      <c r="A53" s="920"/>
      <c r="B53" s="102" t="s">
        <v>927</v>
      </c>
      <c r="C53" s="73" t="s">
        <v>1283</v>
      </c>
      <c r="D53" s="480" t="s">
        <v>848</v>
      </c>
      <c r="E53" s="21">
        <v>0</v>
      </c>
      <c r="F53" s="132" t="s">
        <v>927</v>
      </c>
      <c r="G53" s="58"/>
      <c r="H53" s="19"/>
    </row>
    <row r="54" spans="1:8" s="20" customFormat="1" ht="78" customHeight="1">
      <c r="A54" s="920"/>
      <c r="B54" s="102" t="s">
        <v>61</v>
      </c>
      <c r="C54" s="72" t="s">
        <v>125</v>
      </c>
      <c r="D54" s="104" t="s">
        <v>47</v>
      </c>
      <c r="E54" s="21"/>
      <c r="F54" s="133" t="s">
        <v>61</v>
      </c>
      <c r="G54" s="58"/>
      <c r="H54" s="19"/>
    </row>
    <row r="55" spans="1:8" s="20" customFormat="1" ht="78" customHeight="1">
      <c r="A55" s="920"/>
      <c r="B55" s="102" t="s">
        <v>10</v>
      </c>
      <c r="C55" s="72" t="s">
        <v>257</v>
      </c>
      <c r="D55" s="104" t="s">
        <v>47</v>
      </c>
      <c r="E55" s="21"/>
      <c r="F55" s="133" t="s">
        <v>10</v>
      </c>
      <c r="G55" s="58"/>
      <c r="H55" s="19"/>
    </row>
    <row r="56" spans="1:8" s="20" customFormat="1" ht="78" customHeight="1">
      <c r="A56" s="920"/>
      <c r="B56" s="102" t="s">
        <v>12</v>
      </c>
      <c r="C56" s="72" t="s">
        <v>258</v>
      </c>
      <c r="D56" s="104" t="s">
        <v>47</v>
      </c>
      <c r="E56" s="21"/>
      <c r="F56" s="133" t="s">
        <v>12</v>
      </c>
      <c r="G56" s="58"/>
      <c r="H56" s="19"/>
    </row>
    <row r="57" spans="1:8" s="20" customFormat="1" ht="78" customHeight="1">
      <c r="A57" s="920"/>
      <c r="B57" s="102" t="s">
        <v>137</v>
      </c>
      <c r="C57" s="72" t="s">
        <v>138</v>
      </c>
      <c r="D57" s="516" t="s">
        <v>848</v>
      </c>
      <c r="E57" s="21">
        <v>77.683616000000001</v>
      </c>
      <c r="F57" s="133" t="s">
        <v>137</v>
      </c>
      <c r="G57" s="58" t="s">
        <v>203</v>
      </c>
      <c r="H57" s="19"/>
    </row>
    <row r="58" spans="1:8" s="20" customFormat="1" ht="78" customHeight="1">
      <c r="A58" s="920"/>
      <c r="B58" s="102" t="s">
        <v>265</v>
      </c>
      <c r="C58" s="72" t="s">
        <v>259</v>
      </c>
      <c r="D58" s="104" t="s">
        <v>47</v>
      </c>
      <c r="E58" s="21"/>
      <c r="F58" s="133" t="s">
        <v>265</v>
      </c>
      <c r="G58" s="58"/>
      <c r="H58" s="19"/>
    </row>
    <row r="59" spans="1:8" s="20" customFormat="1" ht="78" customHeight="1">
      <c r="A59" s="920"/>
      <c r="B59" s="102" t="s">
        <v>213</v>
      </c>
      <c r="C59" s="72" t="s">
        <v>449</v>
      </c>
      <c r="D59" s="516" t="s">
        <v>848</v>
      </c>
      <c r="E59" s="21">
        <v>28.248588000000002</v>
      </c>
      <c r="F59" s="133" t="s">
        <v>213</v>
      </c>
      <c r="G59" s="58"/>
      <c r="H59" s="19"/>
    </row>
    <row r="60" spans="1:8" s="20" customFormat="1" ht="78" customHeight="1">
      <c r="A60" s="920"/>
      <c r="B60" s="102" t="s">
        <v>126</v>
      </c>
      <c r="C60" s="595" t="s">
        <v>214</v>
      </c>
      <c r="D60" s="596" t="s">
        <v>848</v>
      </c>
      <c r="E60" s="597">
        <v>197.74011300000001</v>
      </c>
      <c r="F60" s="133" t="s">
        <v>126</v>
      </c>
      <c r="G60" s="598" t="s">
        <v>1278</v>
      </c>
      <c r="H60" s="19"/>
    </row>
    <row r="61" spans="1:8" s="40" customFormat="1" ht="83.25" customHeight="1">
      <c r="A61" s="920"/>
      <c r="B61" s="102" t="s">
        <v>207</v>
      </c>
      <c r="C61" s="72" t="s">
        <v>208</v>
      </c>
      <c r="D61" s="104" t="s">
        <v>47</v>
      </c>
      <c r="E61" s="21"/>
      <c r="F61" s="133" t="s">
        <v>207</v>
      </c>
      <c r="G61" s="58"/>
      <c r="H61" s="39"/>
    </row>
    <row r="62" spans="1:8" s="40" customFormat="1" ht="83.25" customHeight="1">
      <c r="A62" s="920"/>
      <c r="B62" s="102" t="s">
        <v>243</v>
      </c>
      <c r="C62" s="72" t="s">
        <v>79</v>
      </c>
      <c r="D62" s="516" t="s">
        <v>848</v>
      </c>
      <c r="E62" s="21">
        <v>282.48587600000002</v>
      </c>
      <c r="F62" s="133" t="s">
        <v>243</v>
      </c>
      <c r="G62" s="58" t="s">
        <v>1290</v>
      </c>
      <c r="H62" s="39"/>
    </row>
    <row r="63" spans="1:8" s="20" customFormat="1" ht="78" customHeight="1">
      <c r="A63" s="920"/>
      <c r="B63" s="102" t="s">
        <v>569</v>
      </c>
      <c r="C63" s="72" t="s">
        <v>652</v>
      </c>
      <c r="D63" s="516" t="s">
        <v>848</v>
      </c>
      <c r="E63" s="21">
        <v>0</v>
      </c>
      <c r="F63" s="133" t="s">
        <v>569</v>
      </c>
      <c r="G63" s="58" t="s">
        <v>1291</v>
      </c>
      <c r="H63" s="19"/>
    </row>
    <row r="64" spans="1:8" s="20" customFormat="1" ht="78" customHeight="1">
      <c r="A64" s="920"/>
      <c r="B64" s="102" t="s">
        <v>212</v>
      </c>
      <c r="C64" s="73" t="s">
        <v>206</v>
      </c>
      <c r="D64" s="104" t="s">
        <v>47</v>
      </c>
      <c r="E64" s="21"/>
      <c r="F64" s="133" t="s">
        <v>212</v>
      </c>
      <c r="G64" s="58"/>
      <c r="H64" s="19"/>
    </row>
    <row r="65" spans="1:10" s="20" customFormat="1" ht="109.5" customHeight="1">
      <c r="A65" s="920"/>
      <c r="B65" s="102" t="s">
        <v>1464</v>
      </c>
      <c r="C65" s="73" t="s">
        <v>1465</v>
      </c>
      <c r="D65" s="516" t="s">
        <v>848</v>
      </c>
      <c r="E65" s="21">
        <v>-84.745760000000004</v>
      </c>
      <c r="F65" s="133" t="s">
        <v>1464</v>
      </c>
      <c r="G65" s="58"/>
      <c r="H65" s="19"/>
    </row>
    <row r="66" spans="1:10" s="20" customFormat="1" ht="78" customHeight="1">
      <c r="A66" s="920"/>
      <c r="B66" s="102" t="s">
        <v>934</v>
      </c>
      <c r="C66" s="73" t="s">
        <v>1281</v>
      </c>
      <c r="D66" s="516" t="s">
        <v>848</v>
      </c>
      <c r="E66" s="21">
        <v>183.61581899999999</v>
      </c>
      <c r="F66" s="132" t="s">
        <v>934</v>
      </c>
      <c r="G66" s="58"/>
    </row>
    <row r="67" spans="1:10" s="20" customFormat="1" ht="117" customHeight="1">
      <c r="A67" s="920"/>
      <c r="B67" s="102" t="s">
        <v>551</v>
      </c>
      <c r="C67" s="595" t="s">
        <v>555</v>
      </c>
      <c r="D67" s="596" t="s">
        <v>848</v>
      </c>
      <c r="E67" s="597">
        <v>423.728814</v>
      </c>
      <c r="F67" s="133" t="s">
        <v>551</v>
      </c>
      <c r="G67" s="598" t="s">
        <v>1278</v>
      </c>
      <c r="H67" s="19"/>
    </row>
    <row r="68" spans="1:10" s="20" customFormat="1" ht="96.75" customHeight="1">
      <c r="A68" s="920"/>
      <c r="B68" s="102" t="s">
        <v>552</v>
      </c>
      <c r="C68" s="73" t="s">
        <v>556</v>
      </c>
      <c r="D68" s="104" t="s">
        <v>47</v>
      </c>
      <c r="E68" s="21"/>
      <c r="F68" s="133" t="s">
        <v>552</v>
      </c>
      <c r="G68" s="58"/>
      <c r="H68" s="19"/>
    </row>
    <row r="69" spans="1:10" s="20" customFormat="1" ht="78" customHeight="1">
      <c r="A69" s="920"/>
      <c r="B69" s="102" t="s">
        <v>558</v>
      </c>
      <c r="C69" s="73" t="s">
        <v>559</v>
      </c>
      <c r="D69" s="104" t="s">
        <v>47</v>
      </c>
      <c r="E69" s="21"/>
      <c r="F69" s="133" t="s">
        <v>558</v>
      </c>
      <c r="G69" s="58"/>
      <c r="H69" s="19"/>
    </row>
    <row r="70" spans="1:10" s="40" customFormat="1" ht="83.25" customHeight="1">
      <c r="A70" s="920"/>
      <c r="B70" s="102" t="s">
        <v>435</v>
      </c>
      <c r="C70" s="73" t="s">
        <v>436</v>
      </c>
      <c r="D70" s="104" t="s">
        <v>47</v>
      </c>
      <c r="E70" s="21"/>
      <c r="F70" s="133" t="s">
        <v>435</v>
      </c>
      <c r="G70" s="58"/>
      <c r="H70" s="39"/>
    </row>
    <row r="71" spans="1:10" s="20" customFormat="1" ht="90.75" customHeight="1">
      <c r="A71" s="920"/>
      <c r="B71" s="102" t="s">
        <v>114</v>
      </c>
      <c r="C71" s="73" t="s">
        <v>115</v>
      </c>
      <c r="D71" s="516" t="s">
        <v>848</v>
      </c>
      <c r="E71" s="21">
        <v>105.932203</v>
      </c>
      <c r="F71" s="133" t="s">
        <v>114</v>
      </c>
      <c r="G71" s="58" t="s">
        <v>279</v>
      </c>
      <c r="H71" s="19"/>
    </row>
    <row r="72" spans="1:10" s="20" customFormat="1" ht="78" customHeight="1">
      <c r="A72" s="920"/>
      <c r="B72" s="102" t="s">
        <v>6</v>
      </c>
      <c r="C72" s="73" t="s">
        <v>112</v>
      </c>
      <c r="D72" s="104" t="s">
        <v>47</v>
      </c>
      <c r="E72" s="21"/>
      <c r="F72" s="133" t="s">
        <v>6</v>
      </c>
      <c r="G72" s="58"/>
      <c r="H72" s="19"/>
    </row>
    <row r="73" spans="1:10" s="20" customFormat="1" ht="111" customHeight="1">
      <c r="A73" s="920"/>
      <c r="B73" s="102" t="s">
        <v>1284</v>
      </c>
      <c r="C73" s="73" t="s">
        <v>1285</v>
      </c>
      <c r="D73" s="517" t="s">
        <v>47</v>
      </c>
      <c r="E73" s="21"/>
      <c r="F73" s="132" t="s">
        <v>1284</v>
      </c>
      <c r="G73" s="59"/>
    </row>
    <row r="74" spans="1:10" s="20" customFormat="1" ht="139.5" customHeight="1">
      <c r="A74" s="920"/>
      <c r="B74" s="102" t="s">
        <v>1280</v>
      </c>
      <c r="C74" s="73" t="s">
        <v>1286</v>
      </c>
      <c r="D74" s="516" t="s">
        <v>848</v>
      </c>
      <c r="E74" s="21">
        <v>487.28813600000001</v>
      </c>
      <c r="F74" s="132" t="s">
        <v>1280</v>
      </c>
      <c r="G74" s="59"/>
    </row>
    <row r="75" spans="1:10" s="20" customFormat="1" ht="108" customHeight="1">
      <c r="A75" s="920"/>
      <c r="B75" s="102" t="s">
        <v>1304</v>
      </c>
      <c r="C75" s="73" t="s">
        <v>555</v>
      </c>
      <c r="D75" s="516" t="s">
        <v>848</v>
      </c>
      <c r="E75" s="21">
        <v>423.728814</v>
      </c>
      <c r="F75" s="133" t="s">
        <v>1304</v>
      </c>
      <c r="G75" s="58"/>
      <c r="H75" s="19"/>
    </row>
    <row r="76" spans="1:10" s="20" customFormat="1" ht="108" customHeight="1">
      <c r="A76" s="920"/>
      <c r="B76" s="102" t="s">
        <v>1299</v>
      </c>
      <c r="C76" s="73" t="s">
        <v>554</v>
      </c>
      <c r="D76" s="516" t="s">
        <v>848</v>
      </c>
      <c r="E76" s="21">
        <v>353.11</v>
      </c>
      <c r="F76" s="133" t="s">
        <v>1299</v>
      </c>
      <c r="G76" s="58"/>
      <c r="H76" s="19"/>
    </row>
    <row r="77" spans="1:10" s="20" customFormat="1" ht="78" customHeight="1">
      <c r="A77" s="920"/>
      <c r="B77" s="102" t="s">
        <v>156</v>
      </c>
      <c r="C77" s="73" t="s">
        <v>130</v>
      </c>
      <c r="D77" s="104" t="s">
        <v>47</v>
      </c>
      <c r="E77" s="21"/>
      <c r="F77" s="133" t="s">
        <v>156</v>
      </c>
      <c r="G77" s="58"/>
      <c r="H77" s="19"/>
    </row>
    <row r="78" spans="1:10" s="20" customFormat="1" ht="78" customHeight="1">
      <c r="A78" s="920"/>
      <c r="B78" s="102" t="s">
        <v>16</v>
      </c>
      <c r="C78" s="73" t="s">
        <v>144</v>
      </c>
      <c r="D78" s="104" t="s">
        <v>47</v>
      </c>
      <c r="E78" s="21"/>
      <c r="F78" s="133" t="s">
        <v>16</v>
      </c>
      <c r="G78" s="58"/>
      <c r="H78" s="19"/>
    </row>
    <row r="79" spans="1:10" ht="78" customHeight="1">
      <c r="A79" s="920"/>
      <c r="B79" s="102" t="s">
        <v>158</v>
      </c>
      <c r="C79" s="73" t="s">
        <v>276</v>
      </c>
      <c r="D79" s="104" t="s">
        <v>47</v>
      </c>
      <c r="E79" s="21"/>
      <c r="F79" s="133" t="s">
        <v>158</v>
      </c>
      <c r="G79" s="58"/>
      <c r="H79" s="19"/>
      <c r="I79" s="20"/>
      <c r="J79" s="20"/>
    </row>
    <row r="80" spans="1:10" ht="78" customHeight="1" thickBot="1">
      <c r="A80" s="921"/>
      <c r="B80" s="103" t="s">
        <v>278</v>
      </c>
      <c r="C80" s="74" t="s">
        <v>262</v>
      </c>
      <c r="D80" s="105" t="s">
        <v>47</v>
      </c>
      <c r="E80" s="41"/>
      <c r="F80" s="147" t="s">
        <v>278</v>
      </c>
      <c r="G80" s="86"/>
      <c r="H80" s="19"/>
      <c r="I80" s="20"/>
      <c r="J80" s="20"/>
    </row>
    <row r="81" spans="1:34" s="26" customFormat="1" ht="151.5" customHeight="1" thickBot="1">
      <c r="A81" s="52"/>
      <c r="B81" s="53"/>
      <c r="C81" s="777" t="s">
        <v>603</v>
      </c>
      <c r="D81" s="778"/>
      <c r="E81" s="778"/>
      <c r="F81" s="778"/>
      <c r="G81" s="779"/>
      <c r="H81" s="19"/>
      <c r="I81" s="20"/>
      <c r="J81" s="20"/>
    </row>
    <row r="82" spans="1:34" s="441" customFormat="1" ht="182.25" customHeight="1" thickBot="1">
      <c r="A82" s="529"/>
      <c r="B82" s="565"/>
      <c r="C82" s="896" t="s">
        <v>849</v>
      </c>
      <c r="D82" s="897"/>
      <c r="E82" s="897"/>
      <c r="F82" s="897"/>
      <c r="G82" s="898"/>
      <c r="H82" s="163"/>
      <c r="I82" s="163"/>
      <c r="J82" s="163"/>
      <c r="K82" s="522"/>
      <c r="L82" s="522"/>
      <c r="M82" s="522"/>
      <c r="N82" s="522"/>
      <c r="O82" s="522"/>
      <c r="P82" s="522"/>
      <c r="Q82" s="522"/>
      <c r="R82" s="522"/>
      <c r="S82" s="522"/>
      <c r="T82" s="522"/>
      <c r="U82" s="522"/>
      <c r="V82" s="522"/>
      <c r="W82" s="522"/>
      <c r="X82" s="522"/>
      <c r="Y82" s="522"/>
      <c r="Z82" s="522"/>
      <c r="AA82" s="522"/>
      <c r="AB82" s="522"/>
      <c r="AC82" s="522"/>
      <c r="AD82" s="522"/>
      <c r="AE82" s="522"/>
      <c r="AF82" s="522"/>
      <c r="AG82" s="522"/>
      <c r="AH82" s="522"/>
    </row>
    <row r="83" spans="1:34" s="26" customFormat="1">
      <c r="A83" s="571"/>
      <c r="B83" s="572"/>
      <c r="C83" s="574"/>
      <c r="D83" s="576"/>
      <c r="E83" s="576"/>
      <c r="F83" s="576"/>
      <c r="G83" s="576"/>
      <c r="H83" s="19"/>
      <c r="I83" s="20"/>
      <c r="J83" s="20"/>
    </row>
    <row r="84" spans="1:34" s="26" customFormat="1">
      <c r="A84" s="571"/>
      <c r="B84" s="572"/>
      <c r="C84" s="574"/>
      <c r="D84" s="576"/>
      <c r="E84" s="576"/>
      <c r="F84" s="576"/>
      <c r="G84" s="576"/>
      <c r="H84" s="19"/>
      <c r="I84" s="20"/>
      <c r="J84" s="20"/>
    </row>
    <row r="85" spans="1:34" s="26" customFormat="1">
      <c r="A85" s="571"/>
      <c r="B85" s="572"/>
      <c r="C85" s="574"/>
      <c r="D85" s="576"/>
      <c r="E85" s="576"/>
      <c r="F85" s="576"/>
      <c r="G85" s="576"/>
      <c r="H85" s="19"/>
      <c r="I85" s="20"/>
      <c r="J85" s="20"/>
    </row>
    <row r="86" spans="1:34" s="26" customFormat="1">
      <c r="A86" s="571"/>
      <c r="B86" s="572"/>
      <c r="C86" s="574"/>
      <c r="D86" s="576"/>
      <c r="E86" s="576"/>
      <c r="F86" s="576"/>
      <c r="G86" s="576"/>
      <c r="H86" s="19"/>
      <c r="I86" s="20"/>
      <c r="J86" s="20"/>
    </row>
    <row r="87" spans="1:34" s="26" customFormat="1">
      <c r="A87" s="571"/>
      <c r="B87" s="572"/>
      <c r="C87" s="574"/>
      <c r="D87" s="576"/>
      <c r="E87" s="576"/>
      <c r="F87" s="576"/>
      <c r="G87" s="576"/>
      <c r="H87" s="19"/>
      <c r="I87" s="20"/>
      <c r="J87" s="20"/>
    </row>
    <row r="88" spans="1:34" s="26" customFormat="1">
      <c r="A88" s="571"/>
      <c r="B88" s="572"/>
      <c r="C88" s="574"/>
      <c r="D88" s="576"/>
      <c r="E88" s="576"/>
      <c r="F88" s="576"/>
      <c r="G88" s="576"/>
      <c r="H88" s="19"/>
      <c r="I88" s="20"/>
      <c r="J88" s="20"/>
    </row>
    <row r="89" spans="1:34" s="26" customFormat="1">
      <c r="A89" s="571"/>
      <c r="B89" s="572"/>
      <c r="C89" s="574"/>
      <c r="D89" s="576"/>
      <c r="E89" s="576"/>
      <c r="F89" s="576"/>
      <c r="G89" s="576"/>
      <c r="H89" s="19"/>
      <c r="I89" s="20"/>
      <c r="J89" s="20"/>
    </row>
    <row r="90" spans="1:34" s="26" customFormat="1">
      <c r="A90" s="571"/>
      <c r="B90" s="572"/>
      <c r="C90" s="574"/>
      <c r="D90" s="576"/>
      <c r="E90" s="576"/>
      <c r="F90" s="576"/>
      <c r="G90" s="576"/>
      <c r="H90" s="19"/>
      <c r="I90" s="20"/>
      <c r="J90" s="20"/>
    </row>
    <row r="91" spans="1:34" s="26" customFormat="1">
      <c r="A91" s="571"/>
      <c r="B91" s="572"/>
      <c r="C91" s="574"/>
      <c r="D91" s="576"/>
      <c r="E91" s="576"/>
      <c r="F91" s="576"/>
      <c r="G91" s="576"/>
      <c r="H91" s="19"/>
      <c r="I91" s="20"/>
      <c r="J91" s="20"/>
    </row>
    <row r="92" spans="1:34" s="26" customFormat="1">
      <c r="A92" s="571"/>
      <c r="B92" s="572"/>
      <c r="C92" s="574"/>
      <c r="D92" s="576"/>
      <c r="E92" s="576"/>
      <c r="F92" s="576"/>
      <c r="G92" s="576"/>
      <c r="H92" s="573"/>
    </row>
    <row r="93" spans="1:34" s="26" customFormat="1">
      <c r="A93" s="571"/>
      <c r="B93" s="572"/>
      <c r="C93" s="574"/>
      <c r="D93" s="576"/>
      <c r="E93" s="576"/>
      <c r="F93" s="576"/>
      <c r="G93" s="576"/>
      <c r="H93" s="573"/>
    </row>
    <row r="94" spans="1:34" s="26" customFormat="1">
      <c r="A94" s="571"/>
      <c r="B94" s="572"/>
      <c r="C94" s="574"/>
      <c r="D94" s="576"/>
      <c r="E94" s="576"/>
      <c r="F94" s="576"/>
      <c r="G94" s="576"/>
      <c r="H94" s="573"/>
    </row>
    <row r="95" spans="1:34" s="26" customFormat="1">
      <c r="A95" s="571"/>
      <c r="B95" s="572"/>
      <c r="C95" s="574"/>
      <c r="D95" s="576"/>
      <c r="E95" s="576"/>
      <c r="F95" s="576"/>
      <c r="G95" s="576"/>
      <c r="H95" s="573"/>
    </row>
    <row r="96" spans="1:34" s="26" customFormat="1">
      <c r="A96" s="571"/>
      <c r="B96" s="572"/>
      <c r="C96" s="574"/>
      <c r="D96" s="576"/>
      <c r="E96" s="576"/>
      <c r="F96" s="576"/>
      <c r="G96" s="576"/>
      <c r="H96" s="573"/>
    </row>
    <row r="97" spans="1:7" s="26" customFormat="1">
      <c r="A97" s="22"/>
      <c r="B97" s="23"/>
      <c r="C97" s="51"/>
      <c r="D97" s="24"/>
      <c r="E97" s="24"/>
      <c r="F97" s="24"/>
      <c r="G97" s="24"/>
    </row>
    <row r="98" spans="1:7" s="26" customFormat="1">
      <c r="A98" s="27"/>
      <c r="B98" s="28"/>
      <c r="C98" s="29"/>
      <c r="D98" s="30"/>
      <c r="E98" s="30"/>
      <c r="F98" s="30"/>
      <c r="G98" s="30"/>
    </row>
    <row r="99" spans="1:7" s="26" customFormat="1">
      <c r="A99" s="27"/>
      <c r="B99" s="28"/>
      <c r="C99" s="29"/>
      <c r="D99" s="30"/>
      <c r="E99" s="30"/>
      <c r="F99" s="30"/>
      <c r="G99" s="30"/>
    </row>
    <row r="100" spans="1:7" s="26" customFormat="1">
      <c r="A100" s="27"/>
      <c r="B100" s="28"/>
      <c r="C100" s="29"/>
      <c r="D100" s="30"/>
      <c r="E100" s="30"/>
      <c r="F100" s="30"/>
      <c r="G100" s="30"/>
    </row>
    <row r="101" spans="1:7" s="26" customFormat="1">
      <c r="A101" s="27"/>
      <c r="B101" s="28"/>
      <c r="C101" s="29"/>
      <c r="D101" s="30"/>
      <c r="E101" s="30"/>
      <c r="F101" s="30"/>
      <c r="G101" s="30"/>
    </row>
    <row r="102" spans="1:7" s="26" customFormat="1">
      <c r="A102" s="27"/>
      <c r="B102" s="28"/>
      <c r="C102" s="29"/>
      <c r="D102" s="30"/>
      <c r="E102" s="30"/>
      <c r="F102" s="30"/>
      <c r="G102" s="30"/>
    </row>
    <row r="103" spans="1:7" s="26" customFormat="1">
      <c r="A103" s="27"/>
      <c r="B103" s="28"/>
      <c r="C103" s="29"/>
      <c r="D103" s="30"/>
      <c r="E103" s="30"/>
      <c r="F103" s="30"/>
      <c r="G103" s="30"/>
    </row>
    <row r="104" spans="1:7" s="26" customFormat="1">
      <c r="A104" s="27"/>
      <c r="B104" s="28"/>
      <c r="C104" s="29"/>
      <c r="D104" s="30"/>
      <c r="E104" s="30"/>
      <c r="F104" s="30"/>
      <c r="G104" s="30"/>
    </row>
    <row r="105" spans="1:7" s="26" customFormat="1">
      <c r="A105" s="27"/>
      <c r="B105" s="28"/>
      <c r="C105" s="29"/>
      <c r="D105" s="30"/>
      <c r="E105" s="30"/>
      <c r="F105" s="30"/>
      <c r="G105" s="30"/>
    </row>
    <row r="106" spans="1:7" s="26" customFormat="1">
      <c r="A106" s="27"/>
      <c r="B106" s="28"/>
      <c r="C106" s="29"/>
      <c r="D106" s="30"/>
      <c r="E106" s="30"/>
      <c r="F106" s="30"/>
      <c r="G106" s="30"/>
    </row>
    <row r="107" spans="1:7" s="26" customFormat="1">
      <c r="A107" s="27"/>
      <c r="B107" s="28"/>
      <c r="C107" s="29"/>
      <c r="D107" s="30"/>
      <c r="E107" s="30"/>
      <c r="F107" s="30"/>
      <c r="G107" s="30"/>
    </row>
    <row r="108" spans="1:7" s="26" customFormat="1">
      <c r="A108" s="27"/>
      <c r="B108" s="28"/>
      <c r="C108" s="29"/>
      <c r="D108" s="30"/>
      <c r="E108" s="30"/>
      <c r="F108" s="30"/>
      <c r="G108" s="30"/>
    </row>
    <row r="109" spans="1:7" s="26" customFormat="1">
      <c r="A109" s="27"/>
      <c r="B109" s="28"/>
      <c r="C109" s="29"/>
      <c r="D109" s="30"/>
      <c r="E109" s="30"/>
      <c r="F109" s="30"/>
      <c r="G109" s="30"/>
    </row>
    <row r="110" spans="1:7" s="26" customFormat="1">
      <c r="A110" s="27"/>
      <c r="B110" s="28"/>
      <c r="C110" s="29"/>
      <c r="D110" s="30"/>
      <c r="E110" s="30"/>
      <c r="F110" s="30"/>
      <c r="G110" s="30"/>
    </row>
    <row r="111" spans="1:7" s="26" customFormat="1">
      <c r="A111" s="27"/>
      <c r="B111" s="28"/>
      <c r="C111" s="29"/>
      <c r="D111" s="30"/>
      <c r="E111" s="30"/>
      <c r="F111" s="30"/>
      <c r="G111" s="30"/>
    </row>
    <row r="112" spans="1:7" s="26" customFormat="1">
      <c r="A112" s="27"/>
      <c r="B112" s="28"/>
      <c r="C112" s="29"/>
      <c r="D112" s="30"/>
      <c r="E112" s="30"/>
      <c r="F112" s="30"/>
      <c r="G112" s="30"/>
    </row>
    <row r="113" spans="1:7" s="26" customFormat="1">
      <c r="A113" s="27"/>
      <c r="B113" s="28"/>
      <c r="C113" s="29"/>
      <c r="D113" s="30"/>
      <c r="E113" s="30"/>
      <c r="F113" s="30"/>
      <c r="G113" s="30"/>
    </row>
    <row r="114" spans="1:7" s="26" customFormat="1">
      <c r="A114" s="27"/>
      <c r="B114" s="28"/>
      <c r="C114" s="29"/>
      <c r="D114" s="30"/>
      <c r="E114" s="30"/>
      <c r="F114" s="30"/>
      <c r="G114" s="30"/>
    </row>
    <row r="115" spans="1:7" s="26" customFormat="1">
      <c r="A115" s="27"/>
      <c r="B115" s="28"/>
      <c r="C115" s="29"/>
      <c r="D115" s="30"/>
      <c r="E115" s="30"/>
      <c r="F115" s="30"/>
      <c r="G115" s="30"/>
    </row>
    <row r="116" spans="1:7" s="26" customFormat="1">
      <c r="A116" s="27"/>
      <c r="B116" s="28"/>
      <c r="C116" s="29"/>
      <c r="D116" s="30"/>
      <c r="E116" s="30"/>
      <c r="F116" s="30"/>
      <c r="G116" s="30"/>
    </row>
    <row r="117" spans="1:7" s="26" customFormat="1">
      <c r="A117" s="27"/>
      <c r="B117" s="28"/>
      <c r="C117" s="29"/>
      <c r="D117" s="30"/>
      <c r="E117" s="30"/>
      <c r="F117" s="30"/>
      <c r="G117" s="30"/>
    </row>
    <row r="118" spans="1:7" s="26" customFormat="1">
      <c r="A118" s="27"/>
      <c r="B118" s="28"/>
      <c r="C118" s="29"/>
      <c r="D118" s="30"/>
      <c r="E118" s="30"/>
      <c r="F118" s="30"/>
      <c r="G118" s="30"/>
    </row>
    <row r="119" spans="1:7" s="26" customFormat="1">
      <c r="A119" s="27"/>
      <c r="B119" s="28"/>
      <c r="C119" s="29"/>
      <c r="D119" s="30"/>
      <c r="E119" s="30"/>
      <c r="F119" s="30"/>
      <c r="G119" s="30"/>
    </row>
    <row r="120" spans="1:7" s="26" customFormat="1">
      <c r="A120" s="27"/>
      <c r="B120" s="28"/>
      <c r="C120" s="29"/>
      <c r="D120" s="30"/>
      <c r="E120" s="30"/>
      <c r="F120" s="30"/>
      <c r="G120" s="30"/>
    </row>
    <row r="121" spans="1:7" s="26" customFormat="1">
      <c r="A121" s="27"/>
      <c r="B121" s="28"/>
      <c r="C121" s="29"/>
      <c r="D121" s="30"/>
      <c r="E121" s="30"/>
      <c r="F121" s="30"/>
      <c r="G121" s="30"/>
    </row>
    <row r="122" spans="1:7" s="26" customFormat="1">
      <c r="A122" s="27"/>
      <c r="B122" s="28"/>
      <c r="C122" s="29"/>
      <c r="D122" s="30"/>
      <c r="E122" s="30"/>
      <c r="F122" s="30"/>
      <c r="G122" s="30"/>
    </row>
    <row r="123" spans="1:7" s="26" customFormat="1">
      <c r="A123" s="27"/>
      <c r="B123" s="28"/>
      <c r="C123" s="29"/>
      <c r="D123" s="30"/>
      <c r="E123" s="30"/>
      <c r="F123" s="30"/>
      <c r="G123" s="30"/>
    </row>
    <row r="124" spans="1:7" s="26" customFormat="1">
      <c r="A124" s="27"/>
      <c r="B124" s="28"/>
      <c r="C124" s="29"/>
      <c r="D124" s="30"/>
      <c r="E124" s="30"/>
      <c r="F124" s="30"/>
      <c r="G124" s="30"/>
    </row>
    <row r="125" spans="1:7" s="26" customFormat="1">
      <c r="A125" s="27"/>
      <c r="B125" s="28"/>
      <c r="C125" s="29"/>
      <c r="D125" s="30"/>
      <c r="E125" s="30"/>
      <c r="F125" s="30"/>
      <c r="G125" s="30"/>
    </row>
    <row r="126" spans="1:7" s="26" customFormat="1">
      <c r="A126" s="27"/>
      <c r="B126" s="28"/>
      <c r="C126" s="29"/>
      <c r="D126" s="30"/>
      <c r="E126" s="30"/>
      <c r="F126" s="30"/>
      <c r="G126" s="30"/>
    </row>
    <row r="127" spans="1:7" s="26" customFormat="1">
      <c r="A127" s="27"/>
      <c r="B127" s="28"/>
      <c r="C127" s="29"/>
      <c r="D127" s="30"/>
      <c r="E127" s="30"/>
      <c r="F127" s="30"/>
      <c r="G127" s="30"/>
    </row>
    <row r="128" spans="1:7" s="26" customFormat="1">
      <c r="A128" s="27"/>
      <c r="B128" s="28"/>
      <c r="C128" s="29"/>
      <c r="D128" s="30"/>
      <c r="E128" s="30"/>
      <c r="F128" s="30"/>
      <c r="G128" s="30"/>
    </row>
    <row r="129" spans="1:7" s="26" customFormat="1">
      <c r="A129" s="27"/>
      <c r="B129" s="28"/>
      <c r="C129" s="29"/>
      <c r="D129" s="30"/>
      <c r="E129" s="30"/>
      <c r="F129" s="30"/>
      <c r="G129" s="30"/>
    </row>
    <row r="130" spans="1:7" s="26" customFormat="1">
      <c r="A130" s="27"/>
      <c r="B130" s="28"/>
      <c r="C130" s="29"/>
      <c r="D130" s="30"/>
      <c r="E130" s="30"/>
      <c r="F130" s="30"/>
      <c r="G130" s="30"/>
    </row>
    <row r="131" spans="1:7" s="26" customFormat="1">
      <c r="A131" s="27"/>
      <c r="B131" s="28"/>
      <c r="C131" s="29"/>
      <c r="D131" s="30"/>
      <c r="E131" s="30"/>
      <c r="F131" s="30"/>
      <c r="G131" s="30"/>
    </row>
    <row r="132" spans="1:7" s="26" customFormat="1">
      <c r="A132" s="27"/>
      <c r="B132" s="28"/>
      <c r="C132" s="29"/>
      <c r="D132" s="30"/>
      <c r="E132" s="30"/>
      <c r="F132" s="30"/>
      <c r="G132" s="30"/>
    </row>
    <row r="133" spans="1:7" s="26" customFormat="1">
      <c r="A133" s="27"/>
      <c r="B133" s="28"/>
      <c r="C133" s="29"/>
      <c r="D133" s="30"/>
      <c r="E133" s="30"/>
      <c r="F133" s="30"/>
      <c r="G133" s="30"/>
    </row>
    <row r="134" spans="1:7" s="26" customFormat="1">
      <c r="A134" s="27"/>
      <c r="B134" s="28"/>
      <c r="C134" s="29"/>
      <c r="D134" s="30"/>
      <c r="E134" s="30"/>
      <c r="F134" s="30"/>
      <c r="G134" s="30"/>
    </row>
    <row r="135" spans="1:7" s="26" customFormat="1">
      <c r="A135" s="27"/>
      <c r="B135" s="28"/>
      <c r="C135" s="29"/>
      <c r="D135" s="30"/>
      <c r="E135" s="30"/>
      <c r="F135" s="30"/>
      <c r="G135" s="30"/>
    </row>
    <row r="136" spans="1:7" s="26" customFormat="1">
      <c r="A136" s="27"/>
      <c r="B136" s="28"/>
      <c r="C136" s="29"/>
      <c r="D136" s="30"/>
      <c r="E136" s="30"/>
      <c r="F136" s="30"/>
      <c r="G136" s="30"/>
    </row>
    <row r="137" spans="1:7" s="26" customFormat="1">
      <c r="A137" s="27"/>
      <c r="B137" s="28"/>
      <c r="C137" s="29"/>
      <c r="D137" s="30"/>
      <c r="E137" s="30"/>
      <c r="F137" s="30"/>
      <c r="G137" s="30"/>
    </row>
    <row r="138" spans="1:7" s="26" customFormat="1">
      <c r="A138" s="27"/>
      <c r="B138" s="28"/>
      <c r="C138" s="29"/>
      <c r="D138" s="30"/>
      <c r="E138" s="30"/>
      <c r="F138" s="30"/>
      <c r="G138" s="30"/>
    </row>
    <row r="139" spans="1:7" s="26" customFormat="1">
      <c r="A139" s="27"/>
      <c r="B139" s="28"/>
      <c r="C139" s="29"/>
      <c r="D139" s="30"/>
      <c r="E139" s="30"/>
      <c r="F139" s="30"/>
      <c r="G139" s="30"/>
    </row>
    <row r="140" spans="1:7" s="26" customFormat="1">
      <c r="A140" s="27"/>
      <c r="B140" s="28"/>
      <c r="C140" s="29"/>
      <c r="D140" s="30"/>
      <c r="E140" s="30"/>
      <c r="F140" s="30"/>
      <c r="G140" s="30"/>
    </row>
    <row r="141" spans="1:7" s="26" customFormat="1">
      <c r="A141" s="27"/>
      <c r="B141" s="28"/>
      <c r="C141" s="29"/>
      <c r="D141" s="30"/>
      <c r="E141" s="30"/>
      <c r="F141" s="30"/>
      <c r="G141" s="30"/>
    </row>
    <row r="142" spans="1:7" s="26" customFormat="1">
      <c r="A142" s="27"/>
      <c r="B142" s="28"/>
      <c r="C142" s="29"/>
      <c r="D142" s="30"/>
      <c r="E142" s="30"/>
      <c r="F142" s="30"/>
      <c r="G142" s="30"/>
    </row>
    <row r="143" spans="1:7" s="26" customFormat="1">
      <c r="A143" s="27"/>
      <c r="B143" s="28"/>
      <c r="C143" s="29"/>
      <c r="D143" s="30"/>
      <c r="E143" s="30"/>
      <c r="F143" s="30"/>
      <c r="G143" s="30"/>
    </row>
    <row r="144" spans="1:7" s="26" customFormat="1">
      <c r="A144" s="27"/>
      <c r="B144" s="28"/>
      <c r="C144" s="29"/>
      <c r="D144" s="30"/>
      <c r="E144" s="30"/>
      <c r="F144" s="30"/>
      <c r="G144" s="30"/>
    </row>
    <row r="145" spans="1:7" s="26" customFormat="1">
      <c r="A145" s="27"/>
      <c r="B145" s="28"/>
      <c r="C145" s="29"/>
      <c r="D145" s="30"/>
      <c r="E145" s="30"/>
      <c r="F145" s="30"/>
      <c r="G145" s="30"/>
    </row>
    <row r="146" spans="1:7" s="26" customFormat="1">
      <c r="A146" s="27"/>
      <c r="B146" s="28"/>
      <c r="C146" s="29"/>
      <c r="D146" s="30"/>
      <c r="E146" s="30"/>
      <c r="F146" s="30"/>
      <c r="G146" s="30"/>
    </row>
    <row r="147" spans="1:7" s="26" customFormat="1">
      <c r="A147" s="27"/>
      <c r="B147" s="28"/>
      <c r="C147" s="29"/>
      <c r="D147" s="30"/>
      <c r="E147" s="30"/>
      <c r="F147" s="30"/>
      <c r="G147" s="30"/>
    </row>
    <row r="148" spans="1:7" s="26" customFormat="1">
      <c r="A148" s="27"/>
      <c r="B148" s="28"/>
      <c r="C148" s="29"/>
      <c r="D148" s="30"/>
      <c r="E148" s="30"/>
      <c r="F148" s="30"/>
      <c r="G148" s="30"/>
    </row>
    <row r="149" spans="1:7" s="26" customFormat="1">
      <c r="A149" s="27"/>
      <c r="B149" s="28"/>
      <c r="C149" s="29"/>
      <c r="D149" s="30"/>
      <c r="E149" s="30"/>
      <c r="F149" s="30"/>
      <c r="G149" s="30"/>
    </row>
    <row r="150" spans="1:7" s="26" customFormat="1">
      <c r="A150" s="27"/>
      <c r="B150" s="28"/>
      <c r="C150" s="29"/>
      <c r="D150" s="30"/>
      <c r="E150" s="30"/>
      <c r="F150" s="30"/>
      <c r="G150" s="30"/>
    </row>
    <row r="151" spans="1:7" s="26" customFormat="1">
      <c r="A151" s="27"/>
      <c r="B151" s="28"/>
      <c r="C151" s="29"/>
      <c r="D151" s="30"/>
      <c r="E151" s="30"/>
      <c r="F151" s="30"/>
      <c r="G151" s="30"/>
    </row>
    <row r="152" spans="1:7" s="26" customFormat="1">
      <c r="A152" s="27"/>
      <c r="B152" s="28"/>
      <c r="C152" s="29"/>
      <c r="D152" s="30"/>
      <c r="E152" s="30"/>
      <c r="F152" s="30"/>
      <c r="G152" s="30"/>
    </row>
    <row r="153" spans="1:7" s="26" customFormat="1">
      <c r="A153" s="27"/>
      <c r="B153" s="28"/>
      <c r="C153" s="29"/>
      <c r="D153" s="30"/>
      <c r="E153" s="30"/>
      <c r="F153" s="30"/>
      <c r="G153" s="30"/>
    </row>
    <row r="154" spans="1:7" s="26" customFormat="1">
      <c r="A154" s="27"/>
      <c r="B154" s="28"/>
      <c r="C154" s="29"/>
      <c r="D154" s="30"/>
      <c r="E154" s="30"/>
      <c r="F154" s="30"/>
      <c r="G154" s="30"/>
    </row>
    <row r="155" spans="1:7" s="26" customFormat="1">
      <c r="A155" s="27"/>
      <c r="B155" s="28"/>
      <c r="C155" s="29"/>
      <c r="D155" s="30"/>
      <c r="E155" s="30"/>
      <c r="F155" s="30"/>
      <c r="G155" s="30"/>
    </row>
    <row r="156" spans="1:7" s="26" customFormat="1">
      <c r="A156" s="27"/>
      <c r="B156" s="28"/>
      <c r="C156" s="29"/>
      <c r="D156" s="30"/>
      <c r="E156" s="30"/>
      <c r="F156" s="30"/>
      <c r="G156" s="30"/>
    </row>
    <row r="157" spans="1:7" s="26" customFormat="1">
      <c r="A157" s="27"/>
      <c r="B157" s="28"/>
      <c r="C157" s="29"/>
      <c r="D157" s="30"/>
      <c r="E157" s="30"/>
      <c r="F157" s="30"/>
      <c r="G157" s="30"/>
    </row>
    <row r="158" spans="1:7" s="26" customFormat="1">
      <c r="A158" s="27"/>
      <c r="B158" s="28"/>
      <c r="C158" s="29"/>
      <c r="D158" s="30"/>
      <c r="E158" s="30"/>
      <c r="F158" s="30"/>
      <c r="G158" s="30"/>
    </row>
    <row r="159" spans="1:7" s="26" customFormat="1">
      <c r="A159" s="27"/>
      <c r="B159" s="28"/>
      <c r="C159" s="29"/>
      <c r="D159" s="30"/>
      <c r="E159" s="30"/>
      <c r="F159" s="30"/>
      <c r="G159" s="30"/>
    </row>
    <row r="160" spans="1:7" s="26" customFormat="1">
      <c r="A160" s="27"/>
      <c r="B160" s="28"/>
      <c r="C160" s="29"/>
      <c r="D160" s="30"/>
      <c r="E160" s="30"/>
      <c r="F160" s="30"/>
      <c r="G160" s="30"/>
    </row>
    <row r="161" spans="1:7" s="26" customFormat="1">
      <c r="A161" s="27"/>
      <c r="B161" s="28"/>
      <c r="C161" s="29"/>
      <c r="D161" s="30"/>
      <c r="E161" s="30"/>
      <c r="F161" s="30"/>
      <c r="G161" s="30"/>
    </row>
    <row r="162" spans="1:7" s="26" customFormat="1">
      <c r="A162" s="27"/>
      <c r="B162" s="28"/>
      <c r="C162" s="29"/>
      <c r="D162" s="30"/>
      <c r="E162" s="30"/>
      <c r="F162" s="30"/>
      <c r="G162" s="30"/>
    </row>
    <row r="163" spans="1:7" s="26" customFormat="1">
      <c r="A163" s="27"/>
      <c r="B163" s="28"/>
      <c r="C163" s="29"/>
      <c r="D163" s="30"/>
      <c r="E163" s="30"/>
      <c r="F163" s="30"/>
      <c r="G163" s="30"/>
    </row>
    <row r="164" spans="1:7" s="26" customFormat="1">
      <c r="A164" s="27"/>
      <c r="B164" s="28"/>
      <c r="C164" s="29"/>
      <c r="D164" s="30"/>
      <c r="E164" s="30"/>
      <c r="F164" s="30"/>
      <c r="G164" s="30"/>
    </row>
    <row r="165" spans="1:7" s="26" customFormat="1">
      <c r="A165" s="27"/>
      <c r="B165" s="28"/>
      <c r="C165" s="29"/>
      <c r="D165" s="30"/>
      <c r="E165" s="30"/>
      <c r="F165" s="30"/>
      <c r="G165" s="30"/>
    </row>
    <row r="166" spans="1:7" s="26" customFormat="1">
      <c r="A166" s="27"/>
      <c r="B166" s="28"/>
      <c r="C166" s="29"/>
      <c r="D166" s="30"/>
      <c r="E166" s="30"/>
      <c r="F166" s="30"/>
      <c r="G166" s="30"/>
    </row>
    <row r="167" spans="1:7" s="26" customFormat="1">
      <c r="A167" s="27"/>
      <c r="B167" s="28"/>
      <c r="C167" s="29"/>
      <c r="D167" s="30"/>
      <c r="E167" s="30"/>
      <c r="F167" s="30"/>
      <c r="G167" s="30"/>
    </row>
    <row r="168" spans="1:7" s="26" customFormat="1">
      <c r="A168" s="27"/>
      <c r="B168" s="28"/>
      <c r="C168" s="29"/>
      <c r="D168" s="30"/>
      <c r="E168" s="30"/>
      <c r="F168" s="30"/>
      <c r="G168" s="30"/>
    </row>
    <row r="169" spans="1:7" s="26" customFormat="1">
      <c r="A169" s="27"/>
      <c r="B169" s="28"/>
      <c r="C169" s="29"/>
      <c r="D169" s="30"/>
      <c r="E169" s="30"/>
      <c r="F169" s="30"/>
      <c r="G169" s="30"/>
    </row>
    <row r="170" spans="1:7" s="26" customFormat="1">
      <c r="A170" s="27"/>
      <c r="B170" s="28"/>
      <c r="C170" s="29"/>
      <c r="D170" s="30"/>
      <c r="E170" s="30"/>
      <c r="F170" s="30"/>
      <c r="G170" s="30"/>
    </row>
    <row r="171" spans="1:7" s="26" customFormat="1">
      <c r="A171" s="27"/>
      <c r="B171" s="28"/>
      <c r="C171" s="29"/>
      <c r="D171" s="30"/>
      <c r="E171" s="30"/>
      <c r="F171" s="30"/>
      <c r="G171" s="30"/>
    </row>
    <row r="172" spans="1:7" s="26" customFormat="1">
      <c r="A172" s="27"/>
      <c r="B172" s="28"/>
      <c r="C172" s="29"/>
      <c r="D172" s="30"/>
      <c r="E172" s="30"/>
      <c r="F172" s="30"/>
      <c r="G172" s="30"/>
    </row>
    <row r="173" spans="1:7" s="26" customFormat="1">
      <c r="A173" s="27"/>
      <c r="B173" s="28"/>
      <c r="C173" s="29"/>
      <c r="D173" s="30"/>
      <c r="E173" s="30"/>
      <c r="F173" s="30"/>
      <c r="G173" s="30"/>
    </row>
    <row r="174" spans="1:7" s="26" customFormat="1">
      <c r="A174" s="27"/>
      <c r="B174" s="28"/>
      <c r="C174" s="29"/>
      <c r="D174" s="30"/>
      <c r="E174" s="30"/>
      <c r="F174" s="30"/>
      <c r="G174" s="30"/>
    </row>
    <row r="175" spans="1:7" s="26" customFormat="1">
      <c r="A175" s="27"/>
      <c r="B175" s="28"/>
      <c r="C175" s="29"/>
      <c r="D175" s="30"/>
      <c r="E175" s="30"/>
      <c r="F175" s="30"/>
      <c r="G175" s="30"/>
    </row>
    <row r="176" spans="1:7" s="26" customFormat="1">
      <c r="A176" s="27"/>
      <c r="B176" s="28"/>
      <c r="C176" s="29"/>
      <c r="D176" s="30"/>
      <c r="E176" s="30"/>
      <c r="F176" s="30"/>
      <c r="G176" s="30"/>
    </row>
    <row r="177" spans="1:7" s="26" customFormat="1">
      <c r="A177" s="27"/>
      <c r="B177" s="28"/>
      <c r="C177" s="29"/>
      <c r="D177" s="30"/>
      <c r="E177" s="30"/>
      <c r="F177" s="30"/>
      <c r="G177" s="30"/>
    </row>
    <row r="178" spans="1:7" s="26" customFormat="1">
      <c r="A178" s="27"/>
      <c r="B178" s="28"/>
      <c r="C178" s="29"/>
      <c r="D178" s="30"/>
      <c r="E178" s="30"/>
      <c r="F178" s="30"/>
      <c r="G178" s="30"/>
    </row>
    <row r="179" spans="1:7" s="26" customFormat="1">
      <c r="A179" s="27"/>
      <c r="B179" s="28"/>
      <c r="C179" s="29"/>
      <c r="D179" s="30"/>
      <c r="E179" s="30"/>
      <c r="F179" s="30"/>
      <c r="G179" s="30"/>
    </row>
    <row r="180" spans="1:7" s="26" customFormat="1">
      <c r="A180" s="27"/>
      <c r="B180" s="28"/>
      <c r="C180" s="29"/>
      <c r="D180" s="30"/>
      <c r="E180" s="30"/>
      <c r="F180" s="30"/>
      <c r="G180" s="30"/>
    </row>
    <row r="181" spans="1:7" s="26" customFormat="1">
      <c r="A181" s="27"/>
      <c r="B181" s="28"/>
      <c r="C181" s="29"/>
      <c r="D181" s="30"/>
      <c r="E181" s="30"/>
      <c r="F181" s="30"/>
      <c r="G181" s="30"/>
    </row>
    <row r="182" spans="1:7" s="26" customFormat="1">
      <c r="A182" s="27"/>
      <c r="B182" s="28"/>
      <c r="C182" s="29"/>
      <c r="D182" s="30"/>
      <c r="E182" s="30"/>
      <c r="F182" s="30"/>
      <c r="G182" s="30"/>
    </row>
    <row r="183" spans="1:7" s="26" customFormat="1">
      <c r="A183" s="27"/>
      <c r="B183" s="28"/>
      <c r="C183" s="29"/>
      <c r="D183" s="30"/>
      <c r="E183" s="30"/>
      <c r="F183" s="30"/>
      <c r="G183" s="30"/>
    </row>
    <row r="184" spans="1:7" s="26" customFormat="1">
      <c r="A184" s="27"/>
      <c r="B184" s="28"/>
      <c r="C184" s="29"/>
      <c r="D184" s="30"/>
      <c r="E184" s="30"/>
      <c r="F184" s="30"/>
      <c r="G184" s="30"/>
    </row>
    <row r="185" spans="1:7" s="26" customFormat="1">
      <c r="A185" s="27"/>
      <c r="B185" s="28"/>
      <c r="C185" s="29"/>
      <c r="D185" s="30"/>
      <c r="E185" s="30"/>
      <c r="F185" s="30"/>
      <c r="G185" s="30"/>
    </row>
    <row r="186" spans="1:7" s="26" customFormat="1">
      <c r="A186" s="27"/>
      <c r="B186" s="28"/>
      <c r="C186" s="29"/>
      <c r="D186" s="30"/>
      <c r="E186" s="30"/>
      <c r="F186" s="30"/>
      <c r="G186" s="30"/>
    </row>
    <row r="187" spans="1:7" s="26" customFormat="1">
      <c r="A187" s="27"/>
      <c r="B187" s="28"/>
      <c r="C187" s="29"/>
      <c r="D187" s="30"/>
      <c r="E187" s="30"/>
      <c r="F187" s="30"/>
      <c r="G187" s="30"/>
    </row>
    <row r="188" spans="1:7" s="26" customFormat="1">
      <c r="A188" s="27"/>
      <c r="B188" s="28"/>
      <c r="C188" s="29"/>
      <c r="D188" s="30"/>
      <c r="E188" s="30"/>
      <c r="F188" s="30"/>
      <c r="G188" s="30"/>
    </row>
    <row r="189" spans="1:7" s="26" customFormat="1">
      <c r="A189" s="27"/>
      <c r="B189" s="28"/>
      <c r="C189" s="29"/>
      <c r="D189" s="30"/>
      <c r="E189" s="30"/>
      <c r="F189" s="30"/>
      <c r="G189" s="30"/>
    </row>
    <row r="190" spans="1:7" s="26" customFormat="1">
      <c r="A190" s="27"/>
      <c r="B190" s="28"/>
      <c r="C190" s="29"/>
      <c r="D190" s="30"/>
      <c r="E190" s="30"/>
      <c r="F190" s="30"/>
      <c r="G190" s="30"/>
    </row>
    <row r="191" spans="1:7" s="26" customFormat="1">
      <c r="A191" s="27"/>
      <c r="B191" s="28"/>
      <c r="C191" s="29"/>
      <c r="D191" s="30"/>
      <c r="E191" s="30"/>
      <c r="F191" s="30"/>
      <c r="G191" s="30"/>
    </row>
    <row r="192" spans="1:7" s="26" customFormat="1">
      <c r="A192" s="27"/>
      <c r="B192" s="28"/>
      <c r="C192" s="29"/>
      <c r="D192" s="30"/>
      <c r="E192" s="30"/>
      <c r="F192" s="30"/>
      <c r="G192" s="30"/>
    </row>
    <row r="193" spans="1:7" s="26" customFormat="1">
      <c r="A193" s="27"/>
      <c r="B193" s="28"/>
      <c r="C193" s="29"/>
      <c r="D193" s="30"/>
      <c r="E193" s="30"/>
      <c r="F193" s="30"/>
      <c r="G193" s="30"/>
    </row>
    <row r="194" spans="1:7" s="26" customFormat="1">
      <c r="A194" s="27"/>
      <c r="B194" s="28"/>
      <c r="C194" s="29"/>
      <c r="D194" s="30"/>
      <c r="E194" s="30"/>
      <c r="F194" s="30"/>
      <c r="G194" s="30"/>
    </row>
    <row r="195" spans="1:7" s="26" customFormat="1">
      <c r="A195" s="27"/>
      <c r="B195" s="28"/>
      <c r="C195" s="29"/>
      <c r="D195" s="30"/>
      <c r="E195" s="30"/>
      <c r="F195" s="30"/>
      <c r="G195" s="30"/>
    </row>
    <row r="196" spans="1:7" s="26" customFormat="1">
      <c r="A196" s="27"/>
      <c r="B196" s="28"/>
      <c r="C196" s="29"/>
      <c r="D196" s="30"/>
      <c r="E196" s="30"/>
      <c r="F196" s="30"/>
      <c r="G196" s="30"/>
    </row>
    <row r="197" spans="1:7" s="26" customFormat="1">
      <c r="A197" s="27"/>
      <c r="B197" s="28"/>
      <c r="C197" s="29"/>
      <c r="D197" s="30"/>
      <c r="E197" s="30"/>
      <c r="F197" s="30"/>
      <c r="G197" s="30"/>
    </row>
    <row r="198" spans="1:7" s="26" customFormat="1">
      <c r="A198" s="27"/>
      <c r="B198" s="28"/>
      <c r="C198" s="29"/>
      <c r="D198" s="30"/>
      <c r="E198" s="30"/>
      <c r="F198" s="30"/>
      <c r="G198" s="30"/>
    </row>
    <row r="199" spans="1:7" s="26" customFormat="1">
      <c r="A199" s="27"/>
      <c r="B199" s="28"/>
      <c r="C199" s="29"/>
      <c r="D199" s="30"/>
      <c r="E199" s="30"/>
      <c r="F199" s="30"/>
      <c r="G199" s="30"/>
    </row>
    <row r="200" spans="1:7" s="26" customFormat="1">
      <c r="A200" s="27"/>
      <c r="B200" s="28"/>
      <c r="C200" s="29"/>
      <c r="D200" s="30"/>
      <c r="E200" s="30"/>
      <c r="F200" s="30"/>
      <c r="G200" s="30"/>
    </row>
    <row r="201" spans="1:7" s="26" customFormat="1">
      <c r="A201" s="27"/>
      <c r="B201" s="28"/>
      <c r="C201" s="29"/>
      <c r="D201" s="30"/>
      <c r="E201" s="30"/>
      <c r="F201" s="30"/>
      <c r="G201" s="30"/>
    </row>
    <row r="202" spans="1:7" s="26" customFormat="1">
      <c r="A202" s="27"/>
      <c r="B202" s="28"/>
      <c r="C202" s="29"/>
      <c r="D202" s="30"/>
      <c r="E202" s="30"/>
      <c r="F202" s="30"/>
      <c r="G202" s="30"/>
    </row>
    <row r="203" spans="1:7" s="26" customFormat="1">
      <c r="A203" s="27"/>
      <c r="B203" s="28"/>
      <c r="C203" s="29"/>
      <c r="D203" s="30"/>
      <c r="E203" s="30"/>
      <c r="F203" s="30"/>
      <c r="G203" s="30"/>
    </row>
    <row r="204" spans="1:7" s="26" customFormat="1">
      <c r="A204" s="27"/>
      <c r="B204" s="28"/>
      <c r="C204" s="29"/>
      <c r="D204" s="30"/>
      <c r="E204" s="30"/>
      <c r="F204" s="30"/>
      <c r="G204" s="30"/>
    </row>
    <row r="205" spans="1:7" s="26" customFormat="1">
      <c r="A205" s="27"/>
      <c r="B205" s="28"/>
      <c r="C205" s="29"/>
      <c r="D205" s="30"/>
      <c r="E205" s="30"/>
      <c r="F205" s="30"/>
      <c r="G205" s="30"/>
    </row>
    <row r="206" spans="1:7" s="26" customFormat="1">
      <c r="A206" s="27"/>
      <c r="B206" s="28"/>
      <c r="C206" s="29"/>
      <c r="D206" s="30"/>
      <c r="E206" s="30"/>
      <c r="F206" s="30"/>
      <c r="G206" s="30"/>
    </row>
    <row r="207" spans="1:7" s="26" customFormat="1">
      <c r="A207" s="27"/>
      <c r="B207" s="28"/>
      <c r="C207" s="29"/>
      <c r="D207" s="30"/>
      <c r="E207" s="30"/>
      <c r="F207" s="30"/>
      <c r="G207" s="30"/>
    </row>
    <row r="208" spans="1:7" s="26" customFormat="1">
      <c r="A208" s="27"/>
      <c r="B208" s="28"/>
      <c r="C208" s="29"/>
      <c r="D208" s="30"/>
      <c r="E208" s="30"/>
      <c r="F208" s="30"/>
      <c r="G208" s="30"/>
    </row>
    <row r="209" spans="1:7" s="26" customFormat="1">
      <c r="A209" s="27"/>
      <c r="B209" s="28"/>
      <c r="C209" s="29"/>
      <c r="D209" s="30"/>
      <c r="E209" s="30"/>
      <c r="F209" s="30"/>
      <c r="G209" s="30"/>
    </row>
    <row r="210" spans="1:7" s="26" customFormat="1">
      <c r="A210" s="27"/>
      <c r="B210" s="28"/>
      <c r="C210" s="29"/>
      <c r="D210" s="30"/>
      <c r="E210" s="30"/>
      <c r="F210" s="30"/>
      <c r="G210" s="30"/>
    </row>
    <row r="211" spans="1:7" s="26" customFormat="1">
      <c r="A211" s="27"/>
      <c r="B211" s="28"/>
      <c r="C211" s="29"/>
      <c r="D211" s="30"/>
      <c r="E211" s="30"/>
      <c r="F211" s="30"/>
      <c r="G211" s="30"/>
    </row>
    <row r="212" spans="1:7" s="26" customFormat="1">
      <c r="A212" s="27"/>
      <c r="B212" s="28"/>
      <c r="C212" s="29"/>
      <c r="D212" s="30"/>
      <c r="E212" s="30"/>
      <c r="F212" s="30"/>
      <c r="G212" s="30"/>
    </row>
    <row r="213" spans="1:7" s="26" customFormat="1">
      <c r="A213" s="27"/>
      <c r="B213" s="28"/>
      <c r="C213" s="29"/>
      <c r="D213" s="30"/>
      <c r="E213" s="30"/>
      <c r="F213" s="30"/>
      <c r="G213" s="30"/>
    </row>
    <row r="214" spans="1:7" s="26" customFormat="1">
      <c r="A214" s="27"/>
      <c r="B214" s="28"/>
      <c r="C214" s="29"/>
      <c r="D214" s="30"/>
      <c r="E214" s="30"/>
      <c r="F214" s="30"/>
      <c r="G214" s="30"/>
    </row>
    <row r="215" spans="1:7" s="26" customFormat="1">
      <c r="A215" s="27"/>
      <c r="B215" s="28"/>
      <c r="C215" s="29"/>
      <c r="D215" s="30"/>
      <c r="E215" s="30"/>
      <c r="F215" s="30"/>
      <c r="G215" s="30"/>
    </row>
    <row r="216" spans="1:7" s="26" customFormat="1">
      <c r="A216" s="27"/>
      <c r="B216" s="28"/>
      <c r="C216" s="29"/>
      <c r="D216" s="30"/>
      <c r="E216" s="30"/>
      <c r="F216" s="30"/>
      <c r="G216" s="30"/>
    </row>
    <row r="217" spans="1:7" s="26" customFormat="1">
      <c r="A217" s="27"/>
      <c r="B217" s="28"/>
      <c r="C217" s="29"/>
      <c r="D217" s="30"/>
      <c r="E217" s="30"/>
      <c r="F217" s="30"/>
      <c r="G217" s="30"/>
    </row>
    <row r="218" spans="1:7" s="26" customFormat="1">
      <c r="A218" s="27"/>
      <c r="B218" s="28"/>
      <c r="C218" s="29"/>
      <c r="D218" s="30"/>
      <c r="E218" s="30"/>
      <c r="F218" s="30"/>
      <c r="G218" s="30"/>
    </row>
    <row r="219" spans="1:7" s="26" customFormat="1">
      <c r="A219" s="27"/>
      <c r="B219" s="28"/>
      <c r="C219" s="29"/>
      <c r="D219" s="30"/>
      <c r="E219" s="30"/>
      <c r="F219" s="30"/>
      <c r="G219" s="30"/>
    </row>
    <row r="220" spans="1:7" s="26" customFormat="1">
      <c r="A220" s="27"/>
      <c r="B220" s="28"/>
      <c r="C220" s="29"/>
      <c r="D220" s="30"/>
      <c r="E220" s="30"/>
      <c r="F220" s="30"/>
      <c r="G220" s="30"/>
    </row>
    <row r="221" spans="1:7" s="26" customFormat="1">
      <c r="A221" s="27"/>
      <c r="B221" s="28"/>
      <c r="C221" s="29"/>
      <c r="D221" s="30"/>
      <c r="E221" s="30"/>
      <c r="F221" s="30"/>
      <c r="G221" s="30"/>
    </row>
    <row r="222" spans="1:7" s="26" customFormat="1">
      <c r="A222" s="27"/>
      <c r="B222" s="28"/>
      <c r="C222" s="29"/>
      <c r="D222" s="30"/>
      <c r="E222" s="30"/>
      <c r="F222" s="30"/>
      <c r="G222" s="30"/>
    </row>
    <row r="223" spans="1:7" s="26" customFormat="1">
      <c r="A223" s="27"/>
      <c r="B223" s="28"/>
      <c r="C223" s="29"/>
      <c r="D223" s="30"/>
      <c r="E223" s="30"/>
      <c r="F223" s="30"/>
      <c r="G223" s="30"/>
    </row>
    <row r="224" spans="1:7" s="26" customFormat="1">
      <c r="A224" s="27"/>
      <c r="B224" s="28"/>
      <c r="C224" s="29"/>
      <c r="D224" s="30"/>
      <c r="E224" s="30"/>
      <c r="F224" s="30"/>
      <c r="G224" s="30"/>
    </row>
    <row r="225" spans="1:7" s="26" customFormat="1">
      <c r="A225" s="27"/>
      <c r="B225" s="28"/>
      <c r="C225" s="29"/>
      <c r="D225" s="30"/>
      <c r="E225" s="30"/>
      <c r="F225" s="30"/>
      <c r="G225" s="30"/>
    </row>
    <row r="226" spans="1:7" s="26" customFormat="1">
      <c r="A226" s="27"/>
      <c r="B226" s="28"/>
      <c r="C226" s="29"/>
      <c r="D226" s="30"/>
      <c r="E226" s="30"/>
      <c r="F226" s="30"/>
      <c r="G226" s="30"/>
    </row>
    <row r="227" spans="1:7" s="26" customFormat="1">
      <c r="A227" s="27"/>
      <c r="B227" s="28"/>
      <c r="C227" s="29"/>
      <c r="D227" s="30"/>
      <c r="E227" s="30"/>
      <c r="F227" s="30"/>
      <c r="G227" s="30"/>
    </row>
    <row r="228" spans="1:7" s="26" customFormat="1">
      <c r="A228" s="27"/>
      <c r="B228" s="28"/>
      <c r="C228" s="29"/>
      <c r="D228" s="30"/>
      <c r="E228" s="30"/>
      <c r="F228" s="30"/>
      <c r="G228" s="30"/>
    </row>
    <row r="229" spans="1:7" s="26" customFormat="1">
      <c r="A229" s="27"/>
      <c r="B229" s="28"/>
      <c r="C229" s="29"/>
      <c r="D229" s="30"/>
      <c r="E229" s="30"/>
      <c r="F229" s="30"/>
      <c r="G229" s="30"/>
    </row>
    <row r="230" spans="1:7" s="26" customFormat="1">
      <c r="A230" s="27"/>
      <c r="B230" s="28"/>
      <c r="C230" s="29"/>
      <c r="D230" s="30"/>
      <c r="E230" s="30"/>
      <c r="F230" s="30"/>
      <c r="G230" s="30"/>
    </row>
    <row r="231" spans="1:7" s="26" customFormat="1">
      <c r="A231" s="27"/>
      <c r="B231" s="28"/>
      <c r="C231" s="29"/>
      <c r="D231" s="30"/>
      <c r="E231" s="30"/>
      <c r="F231" s="30"/>
      <c r="G231" s="30"/>
    </row>
    <row r="232" spans="1:7" s="26" customFormat="1">
      <c r="A232" s="27"/>
      <c r="B232" s="28"/>
      <c r="C232" s="29"/>
      <c r="D232" s="30"/>
      <c r="E232" s="30"/>
      <c r="F232" s="30"/>
      <c r="G232" s="30"/>
    </row>
    <row r="233" spans="1:7" s="26" customFormat="1">
      <c r="A233" s="27"/>
      <c r="B233" s="28"/>
      <c r="C233" s="29"/>
      <c r="D233" s="30"/>
      <c r="E233" s="30"/>
      <c r="F233" s="30"/>
      <c r="G233" s="30"/>
    </row>
    <row r="234" spans="1:7" s="26" customFormat="1">
      <c r="A234" s="27"/>
      <c r="B234" s="28"/>
      <c r="C234" s="29"/>
      <c r="D234" s="30"/>
      <c r="E234" s="30"/>
      <c r="F234" s="30"/>
      <c r="G234" s="30"/>
    </row>
    <row r="235" spans="1:7" s="26" customFormat="1">
      <c r="A235" s="27"/>
      <c r="B235" s="28"/>
      <c r="C235" s="29"/>
      <c r="D235" s="30"/>
      <c r="E235" s="30"/>
      <c r="F235" s="30"/>
      <c r="G235" s="30"/>
    </row>
    <row r="236" spans="1:7" s="26" customFormat="1">
      <c r="A236" s="27"/>
      <c r="B236" s="28"/>
      <c r="C236" s="29"/>
      <c r="D236" s="30"/>
      <c r="E236" s="30"/>
      <c r="F236" s="30"/>
      <c r="G236" s="30"/>
    </row>
    <row r="237" spans="1:7" s="26" customFormat="1">
      <c r="A237" s="27"/>
      <c r="B237" s="28"/>
      <c r="C237" s="29"/>
      <c r="D237" s="30"/>
      <c r="E237" s="30"/>
      <c r="F237" s="30"/>
      <c r="G237" s="30"/>
    </row>
    <row r="238" spans="1:7" s="26" customFormat="1">
      <c r="A238" s="27"/>
      <c r="B238" s="28"/>
      <c r="C238" s="29"/>
      <c r="D238" s="30"/>
      <c r="E238" s="30"/>
      <c r="F238" s="30"/>
      <c r="G238" s="30"/>
    </row>
    <row r="239" spans="1:7" s="26" customFormat="1">
      <c r="A239" s="27"/>
      <c r="B239" s="28"/>
      <c r="C239" s="29"/>
      <c r="D239" s="30"/>
      <c r="E239" s="30"/>
      <c r="F239" s="30"/>
      <c r="G239" s="30"/>
    </row>
    <row r="240" spans="1:7" s="26" customFormat="1">
      <c r="A240" s="27"/>
      <c r="B240" s="28"/>
      <c r="C240" s="29"/>
      <c r="D240" s="30"/>
      <c r="E240" s="30"/>
      <c r="F240" s="30"/>
      <c r="G240" s="30"/>
    </row>
    <row r="241" spans="1:7" s="26" customFormat="1">
      <c r="A241" s="27"/>
      <c r="B241" s="28"/>
      <c r="C241" s="29"/>
      <c r="D241" s="30"/>
      <c r="E241" s="30"/>
      <c r="F241" s="30"/>
      <c r="G241" s="30"/>
    </row>
    <row r="242" spans="1:7" s="26" customFormat="1">
      <c r="A242" s="27"/>
      <c r="B242" s="28"/>
      <c r="C242" s="29"/>
      <c r="D242" s="30"/>
      <c r="E242" s="30"/>
      <c r="F242" s="30"/>
      <c r="G242" s="30"/>
    </row>
    <row r="243" spans="1:7" s="26" customFormat="1">
      <c r="A243" s="27"/>
      <c r="B243" s="28"/>
      <c r="C243" s="29"/>
      <c r="D243" s="30"/>
      <c r="E243" s="30"/>
      <c r="F243" s="30"/>
      <c r="G243" s="30"/>
    </row>
    <row r="244" spans="1:7" s="26" customFormat="1">
      <c r="A244" s="27"/>
      <c r="B244" s="28"/>
      <c r="C244" s="29"/>
      <c r="D244" s="30"/>
      <c r="E244" s="30"/>
      <c r="F244" s="30"/>
      <c r="G244" s="30"/>
    </row>
    <row r="245" spans="1:7" s="26" customFormat="1">
      <c r="A245" s="27"/>
      <c r="B245" s="28"/>
      <c r="C245" s="29"/>
      <c r="D245" s="30"/>
      <c r="E245" s="30"/>
      <c r="F245" s="30"/>
      <c r="G245" s="30"/>
    </row>
    <row r="246" spans="1:7" s="26" customFormat="1">
      <c r="A246" s="27"/>
      <c r="B246" s="28"/>
      <c r="C246" s="29"/>
      <c r="D246" s="30"/>
      <c r="E246" s="30"/>
      <c r="F246" s="30"/>
      <c r="G246" s="30"/>
    </row>
    <row r="247" spans="1:7" s="26" customFormat="1">
      <c r="A247" s="27"/>
      <c r="B247" s="28"/>
      <c r="C247" s="29"/>
      <c r="D247" s="30"/>
      <c r="E247" s="30"/>
      <c r="F247" s="30"/>
      <c r="G247" s="30"/>
    </row>
    <row r="248" spans="1:7" s="26" customFormat="1">
      <c r="A248" s="27"/>
      <c r="B248" s="28"/>
      <c r="C248" s="29"/>
      <c r="D248" s="30"/>
      <c r="E248" s="30"/>
      <c r="F248" s="30"/>
      <c r="G248" s="30"/>
    </row>
    <row r="249" spans="1:7" s="26" customFormat="1">
      <c r="A249" s="27"/>
      <c r="B249" s="28"/>
      <c r="C249" s="29"/>
      <c r="D249" s="30"/>
      <c r="E249" s="30"/>
      <c r="F249" s="30"/>
      <c r="G249" s="30"/>
    </row>
    <row r="250" spans="1:7" s="26" customFormat="1">
      <c r="A250" s="27"/>
      <c r="B250" s="28"/>
      <c r="C250" s="29"/>
      <c r="D250" s="30"/>
      <c r="E250" s="30"/>
      <c r="F250" s="30"/>
      <c r="G250" s="30"/>
    </row>
    <row r="251" spans="1:7" s="26" customFormat="1">
      <c r="A251" s="27"/>
      <c r="B251" s="28"/>
      <c r="C251" s="29"/>
      <c r="D251" s="30"/>
      <c r="E251" s="30"/>
      <c r="F251" s="30"/>
      <c r="G251" s="30"/>
    </row>
    <row r="252" spans="1:7" s="26" customFormat="1">
      <c r="A252" s="27"/>
      <c r="B252" s="28"/>
      <c r="C252" s="29"/>
      <c r="D252" s="30"/>
      <c r="E252" s="30"/>
      <c r="F252" s="30"/>
      <c r="G252" s="30"/>
    </row>
    <row r="253" spans="1:7" s="26" customFormat="1">
      <c r="A253" s="27"/>
      <c r="B253" s="28"/>
      <c r="C253" s="29"/>
      <c r="D253" s="30"/>
      <c r="E253" s="30"/>
      <c r="F253" s="30"/>
      <c r="G253" s="30"/>
    </row>
    <row r="254" spans="1:7" s="26" customFormat="1">
      <c r="A254" s="27"/>
      <c r="B254" s="28"/>
      <c r="C254" s="29"/>
      <c r="D254" s="30"/>
      <c r="E254" s="30"/>
      <c r="F254" s="30"/>
      <c r="G254" s="30"/>
    </row>
    <row r="255" spans="1:7" s="26" customFormat="1">
      <c r="A255" s="27"/>
      <c r="B255" s="28"/>
      <c r="C255" s="29"/>
      <c r="D255" s="30"/>
      <c r="E255" s="30"/>
      <c r="F255" s="30"/>
      <c r="G255" s="30"/>
    </row>
    <row r="256" spans="1:7" s="26" customFormat="1">
      <c r="A256" s="27"/>
      <c r="B256" s="28"/>
      <c r="C256" s="29"/>
      <c r="D256" s="30"/>
      <c r="E256" s="30"/>
      <c r="F256" s="30"/>
      <c r="G256" s="30"/>
    </row>
    <row r="257" spans="1:7" s="26" customFormat="1">
      <c r="A257" s="27"/>
      <c r="B257" s="28"/>
      <c r="C257" s="29"/>
      <c r="D257" s="30"/>
      <c r="E257" s="30"/>
      <c r="F257" s="30"/>
      <c r="G257" s="30"/>
    </row>
    <row r="258" spans="1:7" s="26" customFormat="1">
      <c r="A258" s="27"/>
      <c r="B258" s="28"/>
      <c r="C258" s="29"/>
      <c r="D258" s="30"/>
      <c r="E258" s="30"/>
      <c r="F258" s="30"/>
      <c r="G258" s="30"/>
    </row>
    <row r="259" spans="1:7" s="26" customFormat="1">
      <c r="A259" s="27"/>
      <c r="B259" s="28"/>
      <c r="C259" s="29"/>
      <c r="D259" s="30"/>
      <c r="E259" s="30"/>
      <c r="F259" s="30"/>
      <c r="G259" s="30"/>
    </row>
    <row r="260" spans="1:7" s="26" customFormat="1">
      <c r="A260" s="27"/>
      <c r="B260" s="28"/>
      <c r="C260" s="29"/>
      <c r="D260" s="30"/>
      <c r="E260" s="30"/>
      <c r="F260" s="30"/>
      <c r="G260" s="30"/>
    </row>
    <row r="261" spans="1:7" s="26" customFormat="1">
      <c r="A261" s="27"/>
      <c r="B261" s="28"/>
      <c r="C261" s="29"/>
      <c r="D261" s="30"/>
      <c r="E261" s="30"/>
      <c r="F261" s="30"/>
      <c r="G261" s="30"/>
    </row>
    <row r="262" spans="1:7" s="26" customFormat="1">
      <c r="A262" s="27"/>
      <c r="B262" s="28"/>
      <c r="C262" s="29"/>
      <c r="D262" s="30"/>
      <c r="E262" s="30"/>
      <c r="F262" s="30"/>
      <c r="G262" s="30"/>
    </row>
    <row r="263" spans="1:7" s="26" customFormat="1">
      <c r="A263" s="27"/>
      <c r="B263" s="28"/>
      <c r="C263" s="29"/>
      <c r="D263" s="30"/>
      <c r="E263" s="30"/>
      <c r="F263" s="30"/>
      <c r="G263" s="30"/>
    </row>
    <row r="264" spans="1:7" s="26" customFormat="1">
      <c r="A264" s="27"/>
      <c r="B264" s="28"/>
      <c r="C264" s="29"/>
      <c r="D264" s="30"/>
      <c r="E264" s="30"/>
      <c r="F264" s="30"/>
      <c r="G264" s="30"/>
    </row>
    <row r="265" spans="1:7" s="26" customFormat="1">
      <c r="A265" s="27"/>
      <c r="B265" s="28"/>
      <c r="C265" s="29"/>
      <c r="D265" s="30"/>
      <c r="E265" s="30"/>
      <c r="F265" s="30"/>
      <c r="G265" s="30"/>
    </row>
    <row r="266" spans="1:7" s="26" customFormat="1">
      <c r="A266" s="27"/>
      <c r="B266" s="28"/>
      <c r="C266" s="29"/>
      <c r="D266" s="30"/>
      <c r="E266" s="30"/>
      <c r="F266" s="30"/>
      <c r="G266" s="30"/>
    </row>
    <row r="267" spans="1:7" s="26" customFormat="1">
      <c r="A267" s="27"/>
      <c r="B267" s="28"/>
      <c r="C267" s="29"/>
      <c r="D267" s="30"/>
      <c r="E267" s="30"/>
      <c r="F267" s="30"/>
      <c r="G267" s="30"/>
    </row>
    <row r="268" spans="1:7" s="26" customFormat="1">
      <c r="A268" s="27"/>
      <c r="B268" s="28"/>
      <c r="C268" s="29"/>
      <c r="D268" s="30"/>
      <c r="E268" s="30"/>
      <c r="F268" s="30"/>
      <c r="G268" s="30"/>
    </row>
    <row r="269" spans="1:7" s="26" customFormat="1">
      <c r="A269" s="27"/>
      <c r="B269" s="28"/>
      <c r="C269" s="29"/>
      <c r="D269" s="30"/>
      <c r="E269" s="30"/>
      <c r="F269" s="30"/>
      <c r="G269" s="30"/>
    </row>
    <row r="270" spans="1:7" s="26" customFormat="1">
      <c r="A270" s="27"/>
      <c r="B270" s="28"/>
      <c r="C270" s="29"/>
      <c r="D270" s="30"/>
      <c r="E270" s="30"/>
      <c r="F270" s="30"/>
      <c r="G270" s="30"/>
    </row>
    <row r="271" spans="1:7" s="26" customFormat="1">
      <c r="A271" s="27"/>
      <c r="B271" s="28"/>
      <c r="C271" s="29"/>
      <c r="D271" s="30"/>
      <c r="E271" s="30"/>
      <c r="F271" s="30"/>
      <c r="G271" s="30"/>
    </row>
    <row r="272" spans="1:7" s="26" customFormat="1">
      <c r="A272" s="27"/>
      <c r="B272" s="28"/>
      <c r="C272" s="29"/>
      <c r="D272" s="30"/>
      <c r="E272" s="30"/>
      <c r="F272" s="30"/>
      <c r="G272" s="30"/>
    </row>
    <row r="273" spans="1:7" s="26" customFormat="1">
      <c r="A273" s="27"/>
      <c r="B273" s="28"/>
      <c r="C273" s="29"/>
      <c r="D273" s="30"/>
      <c r="E273" s="30"/>
      <c r="F273" s="30"/>
      <c r="G273" s="30"/>
    </row>
    <row r="274" spans="1:7" s="26" customFormat="1">
      <c r="A274" s="27"/>
      <c r="B274" s="28"/>
      <c r="C274" s="29"/>
      <c r="D274" s="30"/>
      <c r="E274" s="30"/>
      <c r="F274" s="30"/>
      <c r="G274" s="30"/>
    </row>
    <row r="275" spans="1:7" s="26" customFormat="1">
      <c r="A275" s="27"/>
      <c r="B275" s="28"/>
      <c r="C275" s="29"/>
      <c r="D275" s="30"/>
      <c r="E275" s="30"/>
      <c r="F275" s="30"/>
      <c r="G275" s="30"/>
    </row>
    <row r="276" spans="1:7" s="26" customFormat="1">
      <c r="A276" s="27"/>
      <c r="B276" s="28"/>
      <c r="C276" s="29"/>
      <c r="D276" s="30"/>
      <c r="E276" s="30"/>
      <c r="F276" s="30"/>
      <c r="G276" s="30"/>
    </row>
    <row r="277" spans="1:7" s="26" customFormat="1">
      <c r="A277" s="27"/>
      <c r="B277" s="28"/>
      <c r="C277" s="29"/>
      <c r="D277" s="30"/>
      <c r="E277" s="30"/>
      <c r="F277" s="30"/>
      <c r="G277" s="30"/>
    </row>
    <row r="278" spans="1:7" s="26" customFormat="1">
      <c r="A278" s="27"/>
      <c r="B278" s="28"/>
      <c r="C278" s="29"/>
      <c r="D278" s="30"/>
      <c r="E278" s="30"/>
      <c r="F278" s="30"/>
      <c r="G278" s="30"/>
    </row>
    <row r="279" spans="1:7" s="26" customFormat="1">
      <c r="A279" s="27"/>
      <c r="B279" s="28"/>
      <c r="C279" s="29"/>
      <c r="D279" s="30"/>
      <c r="E279" s="30"/>
      <c r="F279" s="30"/>
      <c r="G279" s="30"/>
    </row>
    <row r="280" spans="1:7" s="26" customFormat="1">
      <c r="A280" s="27"/>
      <c r="B280" s="28"/>
      <c r="C280" s="29"/>
      <c r="D280" s="30"/>
      <c r="E280" s="30"/>
      <c r="F280" s="30"/>
      <c r="G280" s="30"/>
    </row>
    <row r="281" spans="1:7" s="26" customFormat="1">
      <c r="A281" s="27"/>
      <c r="B281" s="28"/>
      <c r="C281" s="29"/>
      <c r="D281" s="30"/>
      <c r="E281" s="30"/>
      <c r="F281" s="30"/>
      <c r="G281" s="30"/>
    </row>
    <row r="282" spans="1:7" s="26" customFormat="1">
      <c r="A282" s="27"/>
      <c r="B282" s="28"/>
      <c r="C282" s="29"/>
      <c r="D282" s="30"/>
      <c r="E282" s="30"/>
      <c r="F282" s="30"/>
      <c r="G282" s="30"/>
    </row>
    <row r="283" spans="1:7" s="26" customFormat="1">
      <c r="A283" s="27"/>
      <c r="B283" s="28"/>
      <c r="C283" s="29"/>
      <c r="D283" s="30"/>
      <c r="E283" s="30"/>
      <c r="F283" s="30"/>
      <c r="G283" s="30"/>
    </row>
    <row r="284" spans="1:7" s="26" customFormat="1">
      <c r="A284" s="27"/>
      <c r="B284" s="28"/>
      <c r="C284" s="29"/>
      <c r="D284" s="30"/>
      <c r="E284" s="30"/>
      <c r="F284" s="30"/>
      <c r="G284" s="30"/>
    </row>
    <row r="285" spans="1:7" s="26" customFormat="1">
      <c r="A285" s="27"/>
      <c r="B285" s="28"/>
      <c r="C285" s="29"/>
      <c r="D285" s="30"/>
      <c r="E285" s="30"/>
      <c r="F285" s="30"/>
      <c r="G285" s="30"/>
    </row>
    <row r="286" spans="1:7" s="26" customFormat="1">
      <c r="A286" s="27"/>
      <c r="B286" s="28"/>
      <c r="C286" s="29"/>
      <c r="D286" s="30"/>
      <c r="E286" s="30"/>
      <c r="F286" s="30"/>
      <c r="G286" s="30"/>
    </row>
    <row r="287" spans="1:7" s="26" customFormat="1">
      <c r="A287" s="27"/>
      <c r="B287" s="28"/>
      <c r="C287" s="29"/>
      <c r="D287" s="30"/>
      <c r="E287" s="30"/>
      <c r="F287" s="30"/>
      <c r="G287" s="30"/>
    </row>
    <row r="288" spans="1:7" s="26" customFormat="1">
      <c r="A288" s="27"/>
      <c r="B288" s="28"/>
      <c r="C288" s="29"/>
      <c r="D288" s="30"/>
      <c r="E288" s="30"/>
      <c r="F288" s="30"/>
      <c r="G288" s="30"/>
    </row>
    <row r="289" spans="1:7" s="26" customFormat="1">
      <c r="A289" s="27"/>
      <c r="B289" s="28"/>
      <c r="C289" s="29"/>
      <c r="D289" s="30"/>
      <c r="E289" s="30"/>
      <c r="F289" s="30"/>
      <c r="G289" s="30"/>
    </row>
    <row r="290" spans="1:7" s="26" customFormat="1">
      <c r="A290" s="27"/>
      <c r="B290" s="28"/>
      <c r="C290" s="29"/>
      <c r="D290" s="30"/>
      <c r="E290" s="30"/>
      <c r="F290" s="30"/>
      <c r="G290" s="30"/>
    </row>
    <row r="291" spans="1:7" s="26" customFormat="1">
      <c r="A291" s="27"/>
      <c r="B291" s="28"/>
      <c r="C291" s="29"/>
      <c r="D291" s="30"/>
      <c r="E291" s="30"/>
      <c r="F291" s="30"/>
      <c r="G291" s="30"/>
    </row>
    <row r="292" spans="1:7" s="26" customFormat="1">
      <c r="A292" s="27"/>
      <c r="B292" s="28"/>
      <c r="C292" s="29"/>
      <c r="D292" s="30"/>
      <c r="E292" s="30"/>
      <c r="F292" s="30"/>
      <c r="G292" s="30"/>
    </row>
    <row r="293" spans="1:7" s="26" customFormat="1">
      <c r="A293" s="27"/>
      <c r="B293" s="28"/>
      <c r="C293" s="29"/>
      <c r="D293" s="30"/>
      <c r="E293" s="30"/>
      <c r="F293" s="30"/>
      <c r="G293" s="30"/>
    </row>
    <row r="294" spans="1:7" s="26" customFormat="1">
      <c r="A294" s="27"/>
      <c r="B294" s="28"/>
      <c r="C294" s="29"/>
      <c r="D294" s="30"/>
      <c r="E294" s="30"/>
      <c r="F294" s="30"/>
      <c r="G294" s="30"/>
    </row>
    <row r="295" spans="1:7" s="26" customFormat="1">
      <c r="A295" s="27"/>
      <c r="B295" s="28"/>
      <c r="C295" s="29"/>
      <c r="D295" s="30"/>
      <c r="E295" s="30"/>
      <c r="F295" s="30"/>
      <c r="G295" s="30"/>
    </row>
    <row r="296" spans="1:7" s="26" customFormat="1">
      <c r="A296" s="27"/>
      <c r="B296" s="28"/>
      <c r="C296" s="29"/>
      <c r="D296" s="30"/>
      <c r="E296" s="30"/>
      <c r="F296" s="30"/>
      <c r="G296" s="30"/>
    </row>
    <row r="297" spans="1:7" s="26" customFormat="1">
      <c r="A297" s="27"/>
      <c r="B297" s="28"/>
      <c r="C297" s="29"/>
      <c r="D297" s="30"/>
      <c r="E297" s="30"/>
      <c r="F297" s="30"/>
      <c r="G297" s="30"/>
    </row>
    <row r="298" spans="1:7" s="26" customFormat="1">
      <c r="A298" s="27"/>
      <c r="B298" s="28"/>
      <c r="C298" s="29"/>
      <c r="D298" s="30"/>
      <c r="E298" s="30"/>
      <c r="F298" s="30"/>
      <c r="G298" s="30"/>
    </row>
    <row r="299" spans="1:7" s="26" customFormat="1">
      <c r="A299" s="27"/>
      <c r="B299" s="28"/>
      <c r="C299" s="29"/>
      <c r="D299" s="30"/>
      <c r="E299" s="30"/>
      <c r="F299" s="30"/>
      <c r="G299" s="30"/>
    </row>
    <row r="300" spans="1:7" s="26" customFormat="1">
      <c r="A300" s="27"/>
      <c r="B300" s="28"/>
      <c r="C300" s="29"/>
      <c r="D300" s="30"/>
      <c r="E300" s="30"/>
      <c r="F300" s="30"/>
      <c r="G300" s="30"/>
    </row>
    <row r="301" spans="1:7" s="26" customFormat="1">
      <c r="A301" s="27"/>
      <c r="B301" s="28"/>
      <c r="C301" s="29"/>
      <c r="D301" s="30"/>
      <c r="E301" s="30"/>
      <c r="F301" s="30"/>
      <c r="G301" s="30"/>
    </row>
    <row r="302" spans="1:7" s="26" customFormat="1">
      <c r="A302" s="27"/>
      <c r="B302" s="28"/>
      <c r="C302" s="29"/>
      <c r="D302" s="30"/>
      <c r="E302" s="30"/>
      <c r="F302" s="30"/>
      <c r="G302" s="30"/>
    </row>
    <row r="303" spans="1:7" s="26" customFormat="1">
      <c r="A303" s="27"/>
      <c r="B303" s="28"/>
      <c r="C303" s="29"/>
      <c r="D303" s="30"/>
      <c r="E303" s="30"/>
      <c r="F303" s="30"/>
      <c r="G303" s="30"/>
    </row>
    <row r="304" spans="1:7" s="26" customFormat="1">
      <c r="A304" s="27"/>
      <c r="B304" s="28"/>
      <c r="C304" s="29"/>
      <c r="D304" s="30"/>
      <c r="E304" s="30"/>
      <c r="F304" s="30"/>
      <c r="G304" s="30"/>
    </row>
    <row r="305" spans="1:7" s="26" customFormat="1">
      <c r="A305" s="27"/>
      <c r="B305" s="28"/>
      <c r="C305" s="29"/>
      <c r="D305" s="30"/>
      <c r="E305" s="30"/>
      <c r="F305" s="30"/>
      <c r="G305" s="30"/>
    </row>
    <row r="306" spans="1:7" s="26" customFormat="1">
      <c r="A306" s="27"/>
      <c r="B306" s="28"/>
      <c r="C306" s="29"/>
      <c r="D306" s="30"/>
      <c r="E306" s="30"/>
      <c r="F306" s="30"/>
      <c r="G306" s="30"/>
    </row>
    <row r="307" spans="1:7" s="26" customFormat="1">
      <c r="A307" s="27"/>
      <c r="B307" s="28"/>
      <c r="C307" s="29"/>
      <c r="D307" s="30"/>
      <c r="E307" s="30"/>
      <c r="F307" s="30"/>
      <c r="G307" s="30"/>
    </row>
    <row r="308" spans="1:7" s="26" customFormat="1">
      <c r="A308" s="27"/>
      <c r="B308" s="28"/>
      <c r="C308" s="29"/>
      <c r="D308" s="30"/>
      <c r="E308" s="30"/>
      <c r="F308" s="30"/>
      <c r="G308" s="30"/>
    </row>
    <row r="309" spans="1:7" s="26" customFormat="1">
      <c r="A309" s="27"/>
      <c r="B309" s="28"/>
      <c r="C309" s="29"/>
      <c r="D309" s="30"/>
      <c r="E309" s="30"/>
      <c r="F309" s="30"/>
      <c r="G309" s="30"/>
    </row>
    <row r="310" spans="1:7" s="26" customFormat="1">
      <c r="A310" s="27"/>
      <c r="B310" s="28"/>
      <c r="C310" s="29"/>
      <c r="D310" s="30"/>
      <c r="E310" s="30"/>
      <c r="F310" s="30"/>
      <c r="G310" s="30"/>
    </row>
    <row r="311" spans="1:7" s="26" customFormat="1">
      <c r="A311" s="27"/>
      <c r="B311" s="28"/>
      <c r="C311" s="29"/>
      <c r="D311" s="30"/>
      <c r="E311" s="30"/>
      <c r="F311" s="30"/>
      <c r="G311" s="30"/>
    </row>
    <row r="312" spans="1:7" s="26" customFormat="1">
      <c r="A312" s="27"/>
      <c r="B312" s="28"/>
      <c r="C312" s="29"/>
      <c r="D312" s="30"/>
      <c r="E312" s="30"/>
      <c r="F312" s="30"/>
      <c r="G312" s="30"/>
    </row>
    <row r="313" spans="1:7" s="26" customFormat="1">
      <c r="A313" s="27"/>
      <c r="B313" s="28"/>
      <c r="C313" s="29"/>
      <c r="D313" s="30"/>
      <c r="E313" s="30"/>
      <c r="F313" s="30"/>
      <c r="G313" s="30"/>
    </row>
    <row r="314" spans="1:7" s="26" customFormat="1">
      <c r="A314" s="27"/>
      <c r="B314" s="28"/>
      <c r="C314" s="29"/>
      <c r="D314" s="30"/>
      <c r="E314" s="30"/>
      <c r="F314" s="30"/>
      <c r="G314" s="30"/>
    </row>
    <row r="315" spans="1:7" s="26" customFormat="1">
      <c r="A315" s="27"/>
      <c r="B315" s="28"/>
      <c r="C315" s="29"/>
      <c r="D315" s="30"/>
      <c r="E315" s="30"/>
      <c r="F315" s="30"/>
      <c r="G315" s="30"/>
    </row>
    <row r="316" spans="1:7" s="26" customFormat="1">
      <c r="A316" s="27"/>
      <c r="B316" s="28"/>
      <c r="C316" s="29"/>
      <c r="D316" s="30"/>
      <c r="E316" s="30"/>
      <c r="F316" s="30"/>
      <c r="G316" s="30"/>
    </row>
    <row r="317" spans="1:7" s="26" customFormat="1">
      <c r="A317" s="27"/>
      <c r="B317" s="28"/>
      <c r="C317" s="29"/>
      <c r="D317" s="30"/>
      <c r="E317" s="30"/>
      <c r="F317" s="30"/>
      <c r="G317" s="30"/>
    </row>
    <row r="318" spans="1:7" s="26" customFormat="1">
      <c r="A318" s="27"/>
      <c r="B318" s="28"/>
      <c r="C318" s="29"/>
      <c r="D318" s="30"/>
      <c r="E318" s="30"/>
      <c r="F318" s="30"/>
      <c r="G318" s="30"/>
    </row>
    <row r="319" spans="1:7" s="26" customFormat="1">
      <c r="A319" s="27"/>
      <c r="B319" s="28"/>
      <c r="C319" s="29"/>
      <c r="D319" s="30"/>
      <c r="E319" s="30"/>
      <c r="F319" s="30"/>
      <c r="G319" s="30"/>
    </row>
    <row r="320" spans="1:7" s="26" customFormat="1">
      <c r="A320" s="27"/>
      <c r="B320" s="28"/>
      <c r="C320" s="29"/>
      <c r="D320" s="30"/>
      <c r="E320" s="30"/>
      <c r="F320" s="30"/>
      <c r="G320" s="30"/>
    </row>
    <row r="321" spans="1:7" s="26" customFormat="1">
      <c r="A321" s="27"/>
      <c r="B321" s="28"/>
      <c r="C321" s="29"/>
      <c r="D321" s="30"/>
      <c r="E321" s="30"/>
      <c r="F321" s="30"/>
      <c r="G321" s="30"/>
    </row>
    <row r="322" spans="1:7" s="26" customFormat="1">
      <c r="A322" s="27"/>
      <c r="B322" s="28"/>
      <c r="C322" s="29"/>
      <c r="D322" s="30"/>
      <c r="E322" s="30"/>
      <c r="F322" s="30"/>
      <c r="G322" s="30"/>
    </row>
    <row r="323" spans="1:7" s="26" customFormat="1">
      <c r="A323" s="27"/>
      <c r="B323" s="28"/>
      <c r="C323" s="29"/>
      <c r="D323" s="30"/>
      <c r="E323" s="30"/>
      <c r="F323" s="30"/>
      <c r="G323" s="30"/>
    </row>
    <row r="324" spans="1:7" s="26" customFormat="1">
      <c r="A324" s="27"/>
      <c r="B324" s="28"/>
      <c r="C324" s="29"/>
      <c r="D324" s="30"/>
      <c r="E324" s="30"/>
      <c r="F324" s="30"/>
      <c r="G324" s="30"/>
    </row>
    <row r="325" spans="1:7" s="26" customFormat="1">
      <c r="A325" s="27"/>
      <c r="B325" s="28"/>
      <c r="C325" s="29"/>
      <c r="D325" s="30"/>
      <c r="E325" s="30"/>
      <c r="F325" s="30"/>
      <c r="G325" s="30"/>
    </row>
    <row r="326" spans="1:7" s="26" customFormat="1">
      <c r="A326" s="27"/>
      <c r="B326" s="28"/>
      <c r="C326" s="29"/>
      <c r="D326" s="30"/>
      <c r="E326" s="30"/>
      <c r="F326" s="30"/>
      <c r="G326" s="30"/>
    </row>
    <row r="327" spans="1:7" s="26" customFormat="1">
      <c r="A327" s="27"/>
      <c r="B327" s="28"/>
      <c r="C327" s="29"/>
      <c r="D327" s="30"/>
      <c r="E327" s="30"/>
      <c r="F327" s="30"/>
      <c r="G327" s="30"/>
    </row>
    <row r="328" spans="1:7" s="26" customFormat="1">
      <c r="A328" s="27"/>
      <c r="B328" s="28"/>
      <c r="C328" s="29"/>
      <c r="D328" s="30"/>
      <c r="E328" s="30"/>
      <c r="F328" s="30"/>
      <c r="G328" s="30"/>
    </row>
    <row r="329" spans="1:7" s="26" customFormat="1">
      <c r="A329" s="27"/>
      <c r="B329" s="28"/>
      <c r="C329" s="29"/>
      <c r="D329" s="30"/>
      <c r="E329" s="30"/>
      <c r="F329" s="30"/>
      <c r="G329" s="30"/>
    </row>
    <row r="330" spans="1:7" s="26" customFormat="1">
      <c r="A330" s="27"/>
      <c r="B330" s="28"/>
      <c r="C330" s="29"/>
      <c r="D330" s="30"/>
      <c r="E330" s="30"/>
      <c r="F330" s="30"/>
      <c r="G330" s="30"/>
    </row>
    <row r="331" spans="1:7" s="26" customFormat="1">
      <c r="A331" s="27"/>
      <c r="B331" s="28"/>
      <c r="C331" s="29"/>
      <c r="D331" s="30"/>
      <c r="E331" s="30"/>
      <c r="F331" s="30"/>
      <c r="G331" s="30"/>
    </row>
    <row r="332" spans="1:7" s="26" customFormat="1">
      <c r="A332" s="27"/>
      <c r="B332" s="28"/>
      <c r="C332" s="29"/>
      <c r="D332" s="30"/>
      <c r="E332" s="30"/>
      <c r="F332" s="30"/>
      <c r="G332" s="30"/>
    </row>
    <row r="333" spans="1:7" s="26" customFormat="1">
      <c r="A333" s="27"/>
      <c r="B333" s="28"/>
      <c r="C333" s="29"/>
      <c r="D333" s="30"/>
      <c r="E333" s="30"/>
      <c r="F333" s="30"/>
      <c r="G333" s="30"/>
    </row>
    <row r="334" spans="1:7" s="26" customFormat="1">
      <c r="A334" s="27"/>
      <c r="B334" s="28"/>
      <c r="C334" s="29"/>
      <c r="D334" s="30"/>
      <c r="E334" s="30"/>
      <c r="F334" s="30"/>
      <c r="G334" s="30"/>
    </row>
    <row r="335" spans="1:7" s="26" customFormat="1">
      <c r="A335" s="27"/>
      <c r="B335" s="28"/>
      <c r="C335" s="29"/>
      <c r="D335" s="30"/>
      <c r="E335" s="30"/>
      <c r="F335" s="30"/>
      <c r="G335" s="30"/>
    </row>
    <row r="336" spans="1:7" s="26" customFormat="1">
      <c r="A336" s="27"/>
      <c r="B336" s="28"/>
      <c r="C336" s="29"/>
      <c r="D336" s="30"/>
      <c r="E336" s="30"/>
      <c r="F336" s="30"/>
      <c r="G336" s="30"/>
    </row>
    <row r="337" spans="1:7" s="26" customFormat="1">
      <c r="A337" s="27"/>
      <c r="B337" s="28"/>
      <c r="C337" s="29"/>
      <c r="D337" s="30"/>
      <c r="E337" s="30"/>
      <c r="F337" s="30"/>
      <c r="G337" s="30"/>
    </row>
    <row r="338" spans="1:7" s="26" customFormat="1">
      <c r="A338" s="27"/>
      <c r="B338" s="28"/>
      <c r="C338" s="29"/>
      <c r="D338" s="30"/>
      <c r="E338" s="30"/>
      <c r="F338" s="30"/>
      <c r="G338" s="30"/>
    </row>
    <row r="339" spans="1:7" s="26" customFormat="1">
      <c r="A339" s="27"/>
      <c r="B339" s="28"/>
      <c r="C339" s="29"/>
      <c r="D339" s="30"/>
      <c r="E339" s="30"/>
      <c r="F339" s="30"/>
      <c r="G339" s="30"/>
    </row>
    <row r="340" spans="1:7" s="26" customFormat="1">
      <c r="A340" s="27"/>
      <c r="B340" s="28"/>
      <c r="C340" s="29"/>
      <c r="D340" s="30"/>
      <c r="E340" s="30"/>
      <c r="F340" s="30"/>
      <c r="G340" s="30"/>
    </row>
    <row r="341" spans="1:7" s="26" customFormat="1">
      <c r="A341" s="27"/>
      <c r="B341" s="28"/>
      <c r="C341" s="29"/>
      <c r="D341" s="30"/>
      <c r="E341" s="30"/>
      <c r="F341" s="30"/>
      <c r="G341" s="30"/>
    </row>
    <row r="342" spans="1:7" s="26" customFormat="1">
      <c r="A342" s="27"/>
      <c r="B342" s="28"/>
      <c r="C342" s="29"/>
      <c r="D342" s="30"/>
      <c r="E342" s="30"/>
      <c r="F342" s="30"/>
      <c r="G342" s="30"/>
    </row>
    <row r="343" spans="1:7" s="26" customFormat="1">
      <c r="A343" s="27"/>
      <c r="B343" s="28"/>
      <c r="C343" s="29"/>
      <c r="D343" s="30"/>
      <c r="E343" s="30"/>
      <c r="F343" s="30"/>
      <c r="G343" s="30"/>
    </row>
    <row r="344" spans="1:7" s="26" customFormat="1">
      <c r="A344" s="27"/>
      <c r="B344" s="28"/>
      <c r="C344" s="29"/>
      <c r="D344" s="30"/>
      <c r="E344" s="30"/>
      <c r="F344" s="30"/>
      <c r="G344" s="30"/>
    </row>
    <row r="345" spans="1:7" s="26" customFormat="1">
      <c r="A345" s="27"/>
      <c r="B345" s="28"/>
      <c r="C345" s="29"/>
      <c r="D345" s="30"/>
      <c r="E345" s="30"/>
      <c r="F345" s="30"/>
      <c r="G345" s="30"/>
    </row>
    <row r="346" spans="1:7" s="26" customFormat="1">
      <c r="A346" s="27"/>
      <c r="B346" s="28"/>
      <c r="C346" s="29"/>
      <c r="D346" s="30"/>
      <c r="E346" s="30"/>
      <c r="F346" s="30"/>
      <c r="G346" s="30"/>
    </row>
    <row r="347" spans="1:7" s="26" customFormat="1">
      <c r="A347" s="27"/>
      <c r="B347" s="28"/>
      <c r="C347" s="29"/>
      <c r="D347" s="30"/>
      <c r="E347" s="30"/>
      <c r="F347" s="30"/>
      <c r="G347" s="30"/>
    </row>
    <row r="348" spans="1:7" s="26" customFormat="1">
      <c r="A348" s="27"/>
      <c r="B348" s="28"/>
      <c r="C348" s="29"/>
      <c r="D348" s="30"/>
      <c r="E348" s="30"/>
      <c r="F348" s="30"/>
      <c r="G348" s="30"/>
    </row>
    <row r="349" spans="1:7" s="26" customFormat="1">
      <c r="A349" s="27"/>
      <c r="B349" s="28"/>
      <c r="C349" s="29"/>
      <c r="D349" s="30"/>
      <c r="E349" s="30"/>
      <c r="F349" s="30"/>
      <c r="G349" s="30"/>
    </row>
    <row r="350" spans="1:7" s="26" customFormat="1">
      <c r="A350" s="27"/>
      <c r="B350" s="28"/>
      <c r="C350" s="29"/>
      <c r="D350" s="30"/>
      <c r="E350" s="30"/>
      <c r="F350" s="30"/>
      <c r="G350" s="30"/>
    </row>
    <row r="351" spans="1:7" s="26" customFormat="1">
      <c r="A351" s="27"/>
      <c r="B351" s="28"/>
      <c r="C351" s="29"/>
      <c r="D351" s="30"/>
      <c r="E351" s="30"/>
      <c r="F351" s="30"/>
      <c r="G351" s="30"/>
    </row>
    <row r="352" spans="1:7" s="26" customFormat="1">
      <c r="A352" s="27"/>
      <c r="B352" s="28"/>
      <c r="C352" s="29"/>
      <c r="D352" s="30"/>
      <c r="E352" s="30"/>
      <c r="F352" s="30"/>
      <c r="G352" s="30"/>
    </row>
    <row r="353" spans="1:7" s="26" customFormat="1">
      <c r="A353" s="27"/>
      <c r="B353" s="28"/>
      <c r="C353" s="29"/>
      <c r="D353" s="30"/>
      <c r="E353" s="30"/>
      <c r="F353" s="30"/>
      <c r="G353" s="30"/>
    </row>
    <row r="354" spans="1:7" s="26" customFormat="1">
      <c r="A354" s="27"/>
      <c r="B354" s="28"/>
      <c r="C354" s="29"/>
      <c r="D354" s="30"/>
      <c r="E354" s="30"/>
      <c r="F354" s="30"/>
      <c r="G354" s="30"/>
    </row>
    <row r="355" spans="1:7" s="26" customFormat="1">
      <c r="A355" s="27"/>
      <c r="B355" s="28"/>
      <c r="C355" s="29"/>
      <c r="D355" s="30"/>
      <c r="E355" s="30"/>
      <c r="F355" s="30"/>
      <c r="G355" s="30"/>
    </row>
    <row r="356" spans="1:7" s="26" customFormat="1">
      <c r="A356" s="27"/>
      <c r="B356" s="28"/>
      <c r="C356" s="29"/>
      <c r="D356" s="30"/>
      <c r="E356" s="30"/>
      <c r="F356" s="30"/>
      <c r="G356" s="30"/>
    </row>
    <row r="357" spans="1:7" s="26" customFormat="1">
      <c r="A357" s="27"/>
      <c r="B357" s="28"/>
      <c r="C357" s="29"/>
      <c r="D357" s="30"/>
      <c r="E357" s="30"/>
      <c r="F357" s="30"/>
      <c r="G357" s="30"/>
    </row>
    <row r="358" spans="1:7" s="26" customFormat="1">
      <c r="A358" s="27"/>
      <c r="B358" s="28"/>
      <c r="C358" s="29"/>
      <c r="D358" s="30"/>
      <c r="E358" s="30"/>
      <c r="F358" s="30"/>
      <c r="G358" s="30"/>
    </row>
    <row r="359" spans="1:7" s="26" customFormat="1">
      <c r="A359" s="27"/>
      <c r="B359" s="28"/>
      <c r="C359" s="29"/>
      <c r="D359" s="30"/>
      <c r="E359" s="30"/>
      <c r="F359" s="30"/>
      <c r="G359" s="30"/>
    </row>
    <row r="360" spans="1:7" s="26" customFormat="1">
      <c r="A360" s="27"/>
      <c r="B360" s="28"/>
      <c r="C360" s="29"/>
      <c r="D360" s="30"/>
      <c r="E360" s="30"/>
      <c r="F360" s="30"/>
      <c r="G360" s="30"/>
    </row>
    <row r="361" spans="1:7" s="26" customFormat="1">
      <c r="A361" s="27"/>
      <c r="B361" s="28"/>
      <c r="C361" s="29"/>
      <c r="D361" s="30"/>
      <c r="E361" s="30"/>
      <c r="F361" s="30"/>
      <c r="G361" s="30"/>
    </row>
    <row r="362" spans="1:7" s="26" customFormat="1">
      <c r="A362" s="27"/>
      <c r="B362" s="28"/>
      <c r="C362" s="29"/>
      <c r="D362" s="30"/>
      <c r="E362" s="30"/>
      <c r="F362" s="30"/>
      <c r="G362" s="30"/>
    </row>
    <row r="363" spans="1:7" s="26" customFormat="1">
      <c r="A363" s="27"/>
      <c r="B363" s="28"/>
      <c r="C363" s="29"/>
      <c r="D363" s="30"/>
      <c r="E363" s="30"/>
      <c r="F363" s="30"/>
      <c r="G363" s="30"/>
    </row>
    <row r="364" spans="1:7" s="26" customFormat="1">
      <c r="A364" s="27"/>
      <c r="B364" s="28"/>
      <c r="C364" s="29"/>
      <c r="D364" s="30"/>
      <c r="E364" s="30"/>
      <c r="F364" s="30"/>
      <c r="G364" s="30"/>
    </row>
    <row r="365" spans="1:7" s="26" customFormat="1">
      <c r="A365" s="27"/>
      <c r="B365" s="28"/>
      <c r="C365" s="29"/>
      <c r="D365" s="30"/>
      <c r="E365" s="30"/>
      <c r="F365" s="30"/>
      <c r="G365" s="30"/>
    </row>
    <row r="366" spans="1:7" s="26" customFormat="1">
      <c r="A366" s="27"/>
      <c r="B366" s="28"/>
      <c r="C366" s="29"/>
      <c r="D366" s="30"/>
      <c r="E366" s="30"/>
      <c r="F366" s="30"/>
      <c r="G366" s="30"/>
    </row>
    <row r="367" spans="1:7" s="26" customFormat="1">
      <c r="A367" s="27"/>
      <c r="B367" s="28"/>
      <c r="C367" s="29"/>
      <c r="D367" s="30"/>
      <c r="E367" s="30"/>
      <c r="F367" s="30"/>
      <c r="G367" s="30"/>
    </row>
    <row r="368" spans="1:7" s="26" customFormat="1">
      <c r="A368" s="27"/>
      <c r="B368" s="28"/>
      <c r="C368" s="29"/>
      <c r="D368" s="30"/>
      <c r="E368" s="30"/>
      <c r="F368" s="30"/>
      <c r="G368" s="30"/>
    </row>
    <row r="369" spans="1:7" s="26" customFormat="1">
      <c r="A369" s="27"/>
      <c r="B369" s="28"/>
      <c r="C369" s="29"/>
      <c r="D369" s="30"/>
      <c r="E369" s="30"/>
      <c r="F369" s="30"/>
      <c r="G369" s="30"/>
    </row>
    <row r="370" spans="1:7" s="26" customFormat="1">
      <c r="A370" s="27"/>
      <c r="B370" s="28"/>
      <c r="C370" s="29"/>
      <c r="D370" s="30"/>
      <c r="E370" s="30"/>
      <c r="F370" s="30"/>
      <c r="G370" s="30"/>
    </row>
    <row r="371" spans="1:7" s="26" customFormat="1">
      <c r="A371" s="27"/>
      <c r="B371" s="28"/>
      <c r="C371" s="29"/>
      <c r="D371" s="30"/>
      <c r="E371" s="30"/>
      <c r="F371" s="30"/>
      <c r="G371" s="30"/>
    </row>
    <row r="372" spans="1:7" s="26" customFormat="1">
      <c r="A372" s="27"/>
      <c r="B372" s="28"/>
      <c r="C372" s="29"/>
      <c r="D372" s="30"/>
      <c r="E372" s="30"/>
      <c r="F372" s="30"/>
      <c r="G372" s="30"/>
    </row>
    <row r="373" spans="1:7" s="26" customFormat="1">
      <c r="A373" s="27"/>
      <c r="B373" s="28"/>
      <c r="C373" s="29"/>
      <c r="D373" s="30"/>
      <c r="E373" s="30"/>
      <c r="F373" s="30"/>
      <c r="G373" s="30"/>
    </row>
    <row r="374" spans="1:7" s="26" customFormat="1">
      <c r="A374" s="27"/>
      <c r="B374" s="28"/>
      <c r="C374" s="29"/>
      <c r="D374" s="30"/>
      <c r="E374" s="30"/>
      <c r="F374" s="30"/>
      <c r="G374" s="30"/>
    </row>
    <row r="375" spans="1:7" s="26" customFormat="1">
      <c r="A375" s="27"/>
      <c r="B375" s="28"/>
      <c r="C375" s="29"/>
      <c r="D375" s="30"/>
      <c r="E375" s="30"/>
      <c r="F375" s="30"/>
      <c r="G375" s="30"/>
    </row>
    <row r="376" spans="1:7" s="26" customFormat="1">
      <c r="A376" s="27"/>
      <c r="B376" s="28"/>
      <c r="C376" s="29"/>
      <c r="D376" s="30"/>
      <c r="E376" s="30"/>
      <c r="F376" s="30"/>
      <c r="G376" s="30"/>
    </row>
    <row r="377" spans="1:7" s="26" customFormat="1">
      <c r="A377" s="27"/>
      <c r="B377" s="28"/>
      <c r="C377" s="29"/>
      <c r="D377" s="30"/>
      <c r="E377" s="30"/>
      <c r="F377" s="30"/>
      <c r="G377" s="30"/>
    </row>
    <row r="378" spans="1:7" s="26" customFormat="1">
      <c r="A378" s="27"/>
      <c r="B378" s="28"/>
      <c r="C378" s="29"/>
      <c r="D378" s="30"/>
      <c r="E378" s="30"/>
      <c r="F378" s="30"/>
      <c r="G378" s="30"/>
    </row>
    <row r="379" spans="1:7" s="26" customFormat="1">
      <c r="A379" s="27"/>
      <c r="B379" s="28"/>
      <c r="C379" s="29"/>
      <c r="D379" s="30"/>
      <c r="E379" s="30"/>
      <c r="F379" s="30"/>
      <c r="G379" s="30"/>
    </row>
    <row r="380" spans="1:7" s="26" customFormat="1">
      <c r="A380" s="27"/>
      <c r="B380" s="28"/>
      <c r="C380" s="29"/>
      <c r="D380" s="30"/>
      <c r="E380" s="30"/>
      <c r="F380" s="30"/>
      <c r="G380" s="30"/>
    </row>
    <row r="381" spans="1:7" s="26" customFormat="1">
      <c r="A381" s="27"/>
      <c r="B381" s="28"/>
      <c r="C381" s="29"/>
      <c r="D381" s="30"/>
      <c r="E381" s="30"/>
      <c r="F381" s="30"/>
      <c r="G381" s="30"/>
    </row>
    <row r="382" spans="1:7" s="26" customFormat="1">
      <c r="A382" s="27"/>
      <c r="B382" s="28"/>
      <c r="C382" s="29"/>
      <c r="D382" s="30"/>
      <c r="E382" s="30"/>
      <c r="F382" s="30"/>
      <c r="G382" s="30"/>
    </row>
    <row r="383" spans="1:7" s="26" customFormat="1">
      <c r="A383" s="27"/>
      <c r="B383" s="28"/>
      <c r="C383" s="29"/>
      <c r="D383" s="30"/>
      <c r="E383" s="30"/>
      <c r="F383" s="30"/>
      <c r="G383" s="30"/>
    </row>
    <row r="384" spans="1:7" s="26" customFormat="1">
      <c r="A384" s="27"/>
      <c r="B384" s="28"/>
      <c r="C384" s="29"/>
      <c r="D384" s="30"/>
      <c r="E384" s="30"/>
      <c r="F384" s="30"/>
      <c r="G384" s="30"/>
    </row>
    <row r="385" spans="1:7" s="26" customFormat="1">
      <c r="A385" s="27"/>
      <c r="B385" s="28"/>
      <c r="C385" s="29"/>
      <c r="D385" s="30"/>
      <c r="E385" s="30"/>
      <c r="F385" s="30"/>
      <c r="G385" s="30"/>
    </row>
    <row r="386" spans="1:7" s="26" customFormat="1">
      <c r="A386" s="27"/>
      <c r="B386" s="28"/>
      <c r="C386" s="29"/>
      <c r="D386" s="30"/>
      <c r="E386" s="30"/>
      <c r="F386" s="30"/>
      <c r="G386" s="30"/>
    </row>
    <row r="387" spans="1:7" s="26" customFormat="1">
      <c r="A387" s="27"/>
      <c r="B387" s="28"/>
      <c r="C387" s="29"/>
      <c r="D387" s="30"/>
      <c r="E387" s="30"/>
      <c r="F387" s="30"/>
      <c r="G387" s="30"/>
    </row>
    <row r="388" spans="1:7" s="26" customFormat="1">
      <c r="A388" s="27"/>
      <c r="B388" s="28"/>
      <c r="C388" s="29"/>
      <c r="D388" s="30"/>
      <c r="E388" s="30"/>
      <c r="F388" s="30"/>
      <c r="G388" s="30"/>
    </row>
    <row r="389" spans="1:7" s="26" customFormat="1">
      <c r="A389" s="27"/>
      <c r="B389" s="28"/>
      <c r="C389" s="29"/>
      <c r="D389" s="30"/>
      <c r="E389" s="30"/>
      <c r="F389" s="30"/>
      <c r="G389" s="30"/>
    </row>
    <row r="390" spans="1:7" s="26" customFormat="1">
      <c r="A390" s="27"/>
      <c r="B390" s="28"/>
      <c r="C390" s="29"/>
      <c r="D390" s="30"/>
      <c r="E390" s="30"/>
      <c r="F390" s="30"/>
      <c r="G390" s="30"/>
    </row>
    <row r="391" spans="1:7" s="26" customFormat="1">
      <c r="A391" s="27"/>
      <c r="B391" s="28"/>
      <c r="C391" s="29"/>
      <c r="D391" s="30"/>
      <c r="E391" s="30"/>
      <c r="F391" s="30"/>
      <c r="G391" s="30"/>
    </row>
    <row r="392" spans="1:7" s="26" customFormat="1">
      <c r="A392" s="27"/>
      <c r="B392" s="28"/>
      <c r="C392" s="29"/>
      <c r="D392" s="30"/>
      <c r="E392" s="30"/>
      <c r="F392" s="30"/>
      <c r="G392" s="30"/>
    </row>
    <row r="393" spans="1:7" s="26" customFormat="1">
      <c r="A393" s="27"/>
      <c r="B393" s="28"/>
      <c r="C393" s="29"/>
      <c r="D393" s="30"/>
      <c r="E393" s="30"/>
      <c r="F393" s="30"/>
      <c r="G393" s="30"/>
    </row>
    <row r="394" spans="1:7" s="26" customFormat="1">
      <c r="A394" s="27"/>
      <c r="B394" s="28"/>
      <c r="C394" s="29"/>
      <c r="D394" s="30"/>
      <c r="E394" s="30"/>
      <c r="F394" s="30"/>
      <c r="G394" s="30"/>
    </row>
    <row r="395" spans="1:7" s="26" customFormat="1">
      <c r="A395" s="27"/>
      <c r="B395" s="28"/>
      <c r="C395" s="29"/>
      <c r="D395" s="30"/>
      <c r="E395" s="30"/>
      <c r="F395" s="30"/>
      <c r="G395" s="30"/>
    </row>
  </sheetData>
  <mergeCells count="10">
    <mergeCell ref="C82:G82"/>
    <mergeCell ref="C81:G81"/>
    <mergeCell ref="A1:A80"/>
    <mergeCell ref="B1:C6"/>
    <mergeCell ref="B7:C7"/>
    <mergeCell ref="B10:C10"/>
    <mergeCell ref="E10:G10"/>
    <mergeCell ref="F11:F12"/>
    <mergeCell ref="E7:G7"/>
    <mergeCell ref="B11:C11"/>
  </mergeCells>
  <phoneticPr fontId="72" type="noConversion"/>
  <hyperlinks>
    <hyperlink ref="B11:C11" location="'ΠΡΟΤΕΙΝΟΜΕΝΟΣ ΤΙΜΟΚΑΤΑΛΟΓΟΣ'!A1" display="ΣΥΝΟΠΤΙΚΟΣ ΤΙΜΟΚΑΤΑΛΟΓΟΣ"/>
  </hyperlinks>
  <printOptions horizontalCentered="1"/>
  <pageMargins left="0.74803149606299213" right="0.74803149606299213" top="0.98425196850393704" bottom="0.98425196850393704" header="0.51181102362204722" footer="0.51181102362204722"/>
  <pageSetup paperSize="9" scale="10" orientation="portrait" horizontalDpi="4294967294" r:id="rId1"/>
  <headerFooter alignWithMargins="0"/>
  <rowBreaks count="1" manualBreakCount="1">
    <brk id="53" max="8" man="1"/>
  </rowBreaks>
  <drawing r:id="rId2"/>
</worksheet>
</file>

<file path=xl/worksheets/sheet117.xml><?xml version="1.0" encoding="utf-8"?>
<worksheet xmlns="http://schemas.openxmlformats.org/spreadsheetml/2006/main" xmlns:r="http://schemas.openxmlformats.org/officeDocument/2006/relationships">
  <sheetPr>
    <tabColor rgb="FFFFFF00"/>
  </sheetPr>
  <dimension ref="A1"/>
  <sheetViews>
    <sheetView workbookViewId="0">
      <selection activeCell="C82" sqref="C82"/>
    </sheetView>
  </sheetViews>
  <sheetFormatPr defaultRowHeight="12.75"/>
  <sheetData/>
  <pageMargins left="0.7" right="0.7" top="0.75" bottom="0.75" header="0.3" footer="0.3"/>
</worksheet>
</file>

<file path=xl/worksheets/sheet118.xml><?xml version="1.0" encoding="utf-8"?>
<worksheet xmlns="http://schemas.openxmlformats.org/spreadsheetml/2006/main" xmlns:r="http://schemas.openxmlformats.org/officeDocument/2006/relationships">
  <sheetPr>
    <tabColor rgb="FF800000"/>
  </sheetPr>
  <dimension ref="A1:EQ396"/>
  <sheetViews>
    <sheetView view="pageBreakPreview" zoomScale="25" zoomScaleNormal="100" zoomScaleSheetLayoutView="25" workbookViewId="0">
      <selection activeCell="Y17" sqref="Y17"/>
    </sheetView>
  </sheetViews>
  <sheetFormatPr defaultRowHeight="44.25"/>
  <cols>
    <col min="1" max="1" width="21.42578125" style="452" customWidth="1"/>
    <col min="2" max="2" width="21.42578125" style="453" customWidth="1"/>
    <col min="3" max="3" width="213.42578125" style="454" customWidth="1"/>
    <col min="4" max="6" width="55.85546875" style="455" customWidth="1"/>
    <col min="7" max="7" width="37.5703125" style="450" customWidth="1"/>
    <col min="8" max="8" width="26.28515625" style="456" customWidth="1"/>
    <col min="9" max="9" width="133.42578125" style="450" customWidth="1"/>
    <col min="10" max="10" width="40.5703125" style="457" customWidth="1"/>
    <col min="11" max="11" width="38.85546875" style="457" customWidth="1"/>
    <col min="12" max="12" width="38.28515625" style="457" customWidth="1"/>
    <col min="13" max="16384" width="9.140625" style="457"/>
  </cols>
  <sheetData>
    <row r="1" spans="1:147" s="401" customFormat="1" ht="91.5" customHeight="1">
      <c r="A1" s="780" t="s">
        <v>386</v>
      </c>
      <c r="B1" s="782" t="s">
        <v>723</v>
      </c>
      <c r="C1" s="783"/>
      <c r="D1" s="396" t="s">
        <v>723</v>
      </c>
      <c r="E1" s="396" t="s">
        <v>723</v>
      </c>
      <c r="F1" s="396" t="s">
        <v>723</v>
      </c>
      <c r="G1" s="397"/>
      <c r="H1" s="398"/>
      <c r="I1" s="399"/>
      <c r="J1" s="400"/>
    </row>
    <row r="2" spans="1:147" s="401" customFormat="1" ht="111" customHeight="1">
      <c r="A2" s="781"/>
      <c r="B2" s="784"/>
      <c r="C2" s="785"/>
      <c r="D2" s="402" t="s">
        <v>472</v>
      </c>
      <c r="E2" s="402" t="s">
        <v>472</v>
      </c>
      <c r="F2" s="402" t="s">
        <v>472</v>
      </c>
      <c r="G2" s="403"/>
      <c r="H2" s="403"/>
      <c r="I2" s="404"/>
      <c r="J2" s="400"/>
    </row>
    <row r="3" spans="1:147" s="401" customFormat="1" ht="72.75" customHeight="1">
      <c r="A3" s="781"/>
      <c r="B3" s="784"/>
      <c r="C3" s="785"/>
      <c r="D3" s="402">
        <v>1368</v>
      </c>
      <c r="E3" s="402">
        <v>1368</v>
      </c>
      <c r="F3" s="402">
        <v>1368</v>
      </c>
      <c r="G3" s="403"/>
      <c r="H3" s="403"/>
      <c r="I3" s="404"/>
      <c r="J3" s="400"/>
    </row>
    <row r="4" spans="1:147" s="401" customFormat="1" ht="96" customHeight="1">
      <c r="A4" s="781"/>
      <c r="B4" s="784"/>
      <c r="C4" s="785"/>
      <c r="D4" s="402" t="s">
        <v>724</v>
      </c>
      <c r="E4" s="402" t="s">
        <v>725</v>
      </c>
      <c r="F4" s="402" t="s">
        <v>1040</v>
      </c>
      <c r="G4" s="403"/>
      <c r="H4" s="405"/>
      <c r="I4" s="404"/>
      <c r="J4" s="400"/>
    </row>
    <row r="5" spans="1:147" s="401" customFormat="1" ht="72.75" customHeight="1">
      <c r="A5" s="781"/>
      <c r="B5" s="784"/>
      <c r="C5" s="785"/>
      <c r="D5" s="402" t="s">
        <v>726</v>
      </c>
      <c r="E5" s="402" t="s">
        <v>726</v>
      </c>
      <c r="F5" s="402" t="s">
        <v>726</v>
      </c>
      <c r="G5" s="403"/>
      <c r="H5" s="405"/>
      <c r="I5" s="404"/>
      <c r="J5" s="400"/>
    </row>
    <row r="6" spans="1:147" s="401" customFormat="1" ht="72.75" customHeight="1">
      <c r="A6" s="781"/>
      <c r="B6" s="784"/>
      <c r="C6" s="785"/>
      <c r="D6" s="402" t="s">
        <v>274</v>
      </c>
      <c r="E6" s="402" t="s">
        <v>274</v>
      </c>
      <c r="F6" s="402" t="s">
        <v>274</v>
      </c>
      <c r="G6" s="403"/>
      <c r="H6" s="405"/>
      <c r="I6" s="404"/>
      <c r="J6" s="400"/>
    </row>
    <row r="7" spans="1:147" s="408" customFormat="1" ht="89.25" customHeight="1">
      <c r="A7" s="781"/>
      <c r="B7" s="786" t="s">
        <v>232</v>
      </c>
      <c r="C7" s="787"/>
      <c r="D7" s="406">
        <v>20900.241256544505</v>
      </c>
      <c r="E7" s="406">
        <v>21554.691518</v>
      </c>
      <c r="F7" s="406">
        <v>23190.817172774881</v>
      </c>
      <c r="G7" s="937"/>
      <c r="H7" s="938"/>
      <c r="I7" s="939"/>
      <c r="J7" s="407"/>
    </row>
    <row r="8" spans="1:147" s="408" customFormat="1" ht="89.25" customHeight="1">
      <c r="A8" s="781"/>
      <c r="B8" s="739"/>
      <c r="C8" s="740" t="s">
        <v>1668</v>
      </c>
      <c r="D8" s="769">
        <v>148</v>
      </c>
      <c r="E8" s="769">
        <v>148</v>
      </c>
      <c r="F8" s="769">
        <v>153</v>
      </c>
      <c r="G8" s="764"/>
      <c r="H8" s="765"/>
      <c r="I8" s="766"/>
      <c r="J8" s="776"/>
      <c r="K8" s="776"/>
      <c r="L8" s="776"/>
      <c r="M8" s="776"/>
      <c r="N8" s="776"/>
      <c r="O8" s="776"/>
      <c r="P8" s="776"/>
      <c r="Q8" s="776"/>
      <c r="R8" s="776"/>
      <c r="S8" s="776"/>
      <c r="T8" s="776"/>
      <c r="U8" s="776"/>
      <c r="V8" s="776"/>
      <c r="W8" s="776"/>
      <c r="X8" s="776"/>
      <c r="Y8" s="776"/>
      <c r="Z8" s="776"/>
      <c r="AA8" s="776"/>
      <c r="AB8" s="776"/>
      <c r="AC8" s="776"/>
      <c r="AD8" s="776"/>
      <c r="AE8" s="776"/>
      <c r="AF8" s="776"/>
      <c r="AG8" s="776"/>
      <c r="AH8" s="776"/>
      <c r="AI8" s="776"/>
      <c r="AJ8" s="776"/>
      <c r="AK8" s="776"/>
      <c r="AL8" s="776"/>
      <c r="AM8" s="776"/>
      <c r="AN8" s="776"/>
      <c r="AO8" s="776"/>
      <c r="AP8" s="776"/>
      <c r="AQ8" s="776"/>
      <c r="AR8" s="776"/>
      <c r="AS8" s="776"/>
      <c r="AT8" s="776"/>
      <c r="AU8" s="776"/>
      <c r="AV8" s="776"/>
      <c r="AW8" s="776"/>
      <c r="AX8" s="776"/>
      <c r="AY8" s="776"/>
      <c r="AZ8" s="776"/>
      <c r="BA8" s="776"/>
      <c r="BB8" s="776"/>
      <c r="BC8" s="776"/>
      <c r="BD8" s="776"/>
      <c r="BE8" s="776"/>
      <c r="BF8" s="776"/>
      <c r="BG8" s="776"/>
      <c r="BH8" s="776"/>
      <c r="BI8" s="776"/>
      <c r="BJ8" s="776"/>
      <c r="BK8" s="776"/>
      <c r="BL8" s="776"/>
      <c r="BM8" s="776"/>
      <c r="BN8" s="776"/>
      <c r="BO8" s="776"/>
      <c r="BP8" s="776"/>
      <c r="BQ8" s="776"/>
      <c r="BR8" s="776"/>
      <c r="BS8" s="776"/>
      <c r="BT8" s="776"/>
      <c r="BU8" s="776"/>
      <c r="BV8" s="776"/>
      <c r="BW8" s="776"/>
      <c r="BX8" s="776"/>
      <c r="BY8" s="776"/>
      <c r="BZ8" s="776"/>
      <c r="CA8" s="776"/>
      <c r="CB8" s="776"/>
      <c r="CC8" s="776"/>
      <c r="CD8" s="776"/>
      <c r="CE8" s="776"/>
      <c r="CF8" s="776"/>
      <c r="CG8" s="776"/>
      <c r="CH8" s="776"/>
      <c r="CI8" s="776"/>
      <c r="CJ8" s="776"/>
      <c r="CK8" s="776"/>
      <c r="CL8" s="776"/>
      <c r="CM8" s="776"/>
      <c r="CN8" s="776"/>
      <c r="CO8" s="776"/>
      <c r="CP8" s="776"/>
      <c r="CQ8" s="776"/>
      <c r="CR8" s="776"/>
      <c r="CS8" s="776"/>
      <c r="CT8" s="776"/>
      <c r="CU8" s="776"/>
      <c r="CV8" s="776"/>
      <c r="CW8" s="776"/>
      <c r="CX8" s="776"/>
      <c r="CY8" s="776"/>
      <c r="CZ8" s="776"/>
      <c r="DA8" s="776"/>
      <c r="DB8" s="776"/>
      <c r="DC8" s="776"/>
      <c r="DD8" s="776"/>
      <c r="DE8" s="776"/>
      <c r="DF8" s="776"/>
      <c r="DG8" s="776"/>
      <c r="DH8" s="776"/>
      <c r="DI8" s="776"/>
      <c r="DJ8" s="776"/>
      <c r="DK8" s="776"/>
      <c r="DL8" s="776"/>
      <c r="DM8" s="776"/>
      <c r="DN8" s="776"/>
      <c r="DO8" s="776"/>
      <c r="DP8" s="776"/>
      <c r="DQ8" s="776"/>
      <c r="DR8" s="776"/>
      <c r="DS8" s="776"/>
      <c r="DT8" s="776"/>
      <c r="DU8" s="776"/>
      <c r="DV8" s="776"/>
      <c r="DW8" s="776"/>
      <c r="DX8" s="776"/>
      <c r="DY8" s="776"/>
      <c r="DZ8" s="776"/>
      <c r="EA8" s="776"/>
      <c r="EB8" s="776"/>
      <c r="EC8" s="776"/>
      <c r="ED8" s="776"/>
      <c r="EE8" s="776"/>
      <c r="EF8" s="776"/>
      <c r="EG8" s="776"/>
      <c r="EH8" s="776"/>
      <c r="EI8" s="776"/>
      <c r="EJ8" s="776"/>
      <c r="EK8" s="776"/>
      <c r="EL8" s="776"/>
      <c r="EM8" s="776"/>
      <c r="EN8" s="776"/>
      <c r="EO8" s="776"/>
      <c r="EP8" s="776"/>
      <c r="EQ8" s="776"/>
    </row>
    <row r="9" spans="1:147" s="408" customFormat="1" ht="89.25" customHeight="1">
      <c r="A9" s="781"/>
      <c r="B9" s="739"/>
      <c r="C9" s="740" t="s">
        <v>1669</v>
      </c>
      <c r="D9" s="651">
        <v>150</v>
      </c>
      <c r="E9" s="651">
        <v>150</v>
      </c>
      <c r="F9" s="651">
        <v>150</v>
      </c>
      <c r="G9" s="764"/>
      <c r="H9" s="765"/>
      <c r="I9" s="766"/>
      <c r="J9" s="776"/>
      <c r="K9" s="776"/>
      <c r="L9" s="776"/>
      <c r="M9" s="776"/>
      <c r="N9" s="776"/>
      <c r="O9" s="776"/>
      <c r="P9" s="776"/>
      <c r="Q9" s="776"/>
      <c r="R9" s="776"/>
      <c r="S9" s="776"/>
      <c r="T9" s="776"/>
      <c r="U9" s="776"/>
      <c r="V9" s="776"/>
      <c r="W9" s="776"/>
      <c r="X9" s="776"/>
      <c r="Y9" s="776"/>
      <c r="Z9" s="776"/>
      <c r="AA9" s="776"/>
      <c r="AB9" s="776"/>
      <c r="AC9" s="776"/>
      <c r="AD9" s="776"/>
      <c r="AE9" s="776"/>
      <c r="AF9" s="776"/>
      <c r="AG9" s="776"/>
      <c r="AH9" s="776"/>
      <c r="AI9" s="776"/>
      <c r="AJ9" s="776"/>
      <c r="AK9" s="776"/>
      <c r="AL9" s="776"/>
      <c r="AM9" s="776"/>
      <c r="AN9" s="776"/>
      <c r="AO9" s="776"/>
      <c r="AP9" s="776"/>
      <c r="AQ9" s="776"/>
      <c r="AR9" s="776"/>
      <c r="AS9" s="776"/>
      <c r="AT9" s="776"/>
      <c r="AU9" s="776"/>
      <c r="AV9" s="776"/>
      <c r="AW9" s="776"/>
      <c r="AX9" s="776"/>
      <c r="AY9" s="776"/>
      <c r="AZ9" s="776"/>
      <c r="BA9" s="776"/>
      <c r="BB9" s="776"/>
      <c r="BC9" s="776"/>
      <c r="BD9" s="776"/>
      <c r="BE9" s="776"/>
      <c r="BF9" s="776"/>
      <c r="BG9" s="776"/>
      <c r="BH9" s="776"/>
      <c r="BI9" s="776"/>
      <c r="BJ9" s="776"/>
      <c r="BK9" s="776"/>
      <c r="BL9" s="776"/>
      <c r="BM9" s="776"/>
      <c r="BN9" s="776"/>
      <c r="BO9" s="776"/>
      <c r="BP9" s="776"/>
      <c r="BQ9" s="776"/>
      <c r="BR9" s="776"/>
      <c r="BS9" s="776"/>
      <c r="BT9" s="776"/>
      <c r="BU9" s="776"/>
      <c r="BV9" s="776"/>
      <c r="BW9" s="776"/>
      <c r="BX9" s="776"/>
      <c r="BY9" s="776"/>
      <c r="BZ9" s="776"/>
      <c r="CA9" s="776"/>
      <c r="CB9" s="776"/>
      <c r="CC9" s="776"/>
      <c r="CD9" s="776"/>
      <c r="CE9" s="776"/>
      <c r="CF9" s="776"/>
      <c r="CG9" s="776"/>
      <c r="CH9" s="776"/>
      <c r="CI9" s="776"/>
      <c r="CJ9" s="776"/>
      <c r="CK9" s="776"/>
      <c r="CL9" s="776"/>
      <c r="CM9" s="776"/>
      <c r="CN9" s="776"/>
      <c r="CO9" s="776"/>
      <c r="CP9" s="776"/>
      <c r="CQ9" s="776"/>
      <c r="CR9" s="776"/>
      <c r="CS9" s="776"/>
      <c r="CT9" s="776"/>
      <c r="CU9" s="776"/>
      <c r="CV9" s="776"/>
      <c r="CW9" s="776"/>
      <c r="CX9" s="776"/>
      <c r="CY9" s="776"/>
      <c r="CZ9" s="776"/>
      <c r="DA9" s="776"/>
      <c r="DB9" s="776"/>
      <c r="DC9" s="776"/>
      <c r="DD9" s="776"/>
      <c r="DE9" s="776"/>
      <c r="DF9" s="776"/>
      <c r="DG9" s="776"/>
      <c r="DH9" s="776"/>
      <c r="DI9" s="776"/>
      <c r="DJ9" s="776"/>
      <c r="DK9" s="776"/>
      <c r="DL9" s="776"/>
      <c r="DM9" s="776"/>
      <c r="DN9" s="776"/>
      <c r="DO9" s="776"/>
      <c r="DP9" s="776"/>
      <c r="DQ9" s="776"/>
      <c r="DR9" s="776"/>
      <c r="DS9" s="776"/>
      <c r="DT9" s="776"/>
      <c r="DU9" s="776"/>
      <c r="DV9" s="776"/>
      <c r="DW9" s="776"/>
      <c r="DX9" s="776"/>
      <c r="DY9" s="776"/>
      <c r="DZ9" s="776"/>
      <c r="EA9" s="776"/>
      <c r="EB9" s="776"/>
      <c r="EC9" s="776"/>
      <c r="ED9" s="776"/>
      <c r="EE9" s="776"/>
      <c r="EF9" s="776"/>
      <c r="EG9" s="776"/>
      <c r="EH9" s="776"/>
      <c r="EI9" s="776"/>
      <c r="EJ9" s="776"/>
      <c r="EK9" s="776"/>
      <c r="EL9" s="776"/>
      <c r="EM9" s="776"/>
      <c r="EN9" s="776"/>
      <c r="EO9" s="776"/>
      <c r="EP9" s="776"/>
      <c r="EQ9" s="776"/>
    </row>
    <row r="10" spans="1:147" s="408" customFormat="1" ht="89.25" customHeight="1">
      <c r="A10" s="781"/>
      <c r="B10" s="786" t="s">
        <v>1670</v>
      </c>
      <c r="C10" s="787"/>
      <c r="D10" s="406">
        <v>73.72</v>
      </c>
      <c r="E10" s="406">
        <v>73.72</v>
      </c>
      <c r="F10" s="406">
        <v>73.72</v>
      </c>
      <c r="G10" s="937"/>
      <c r="H10" s="938"/>
      <c r="I10" s="939"/>
      <c r="J10" s="43"/>
      <c r="K10" s="43"/>
      <c r="L10" s="43"/>
      <c r="M10" s="43"/>
      <c r="N10" s="43"/>
      <c r="O10" s="43"/>
      <c r="P10" s="43"/>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c r="AW10" s="43"/>
      <c r="AX10" s="43"/>
      <c r="AY10" s="43"/>
      <c r="AZ10" s="43"/>
      <c r="BA10" s="43"/>
      <c r="BB10" s="43"/>
      <c r="BC10" s="43"/>
      <c r="BD10" s="43"/>
      <c r="BE10" s="43"/>
      <c r="BF10" s="43"/>
      <c r="BG10" s="43"/>
      <c r="BH10" s="43"/>
      <c r="BI10" s="43"/>
      <c r="BJ10" s="43"/>
      <c r="BK10" s="43"/>
      <c r="BL10" s="43"/>
      <c r="BM10" s="43"/>
      <c r="BN10" s="43"/>
      <c r="BO10" s="43"/>
      <c r="BP10" s="43"/>
      <c r="BQ10" s="43"/>
      <c r="BR10" s="43"/>
      <c r="BS10" s="43"/>
      <c r="BT10" s="43"/>
      <c r="BU10" s="43"/>
      <c r="BV10" s="43"/>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c r="DF10" s="43"/>
      <c r="DG10" s="43"/>
      <c r="DH10" s="43"/>
      <c r="DI10" s="43"/>
      <c r="DJ10" s="43"/>
      <c r="DK10" s="43"/>
      <c r="DL10" s="43"/>
      <c r="DM10" s="43"/>
      <c r="DN10" s="43"/>
      <c r="DO10" s="43"/>
      <c r="DP10" s="43"/>
      <c r="DQ10" s="43"/>
      <c r="DR10" s="43"/>
      <c r="DS10" s="43"/>
      <c r="DT10" s="43"/>
      <c r="DU10" s="43"/>
      <c r="DV10" s="43"/>
      <c r="DW10" s="43"/>
      <c r="DX10" s="43"/>
      <c r="DY10" s="43"/>
      <c r="DZ10" s="43"/>
      <c r="EA10" s="43"/>
      <c r="EB10" s="43"/>
      <c r="EC10" s="43"/>
      <c r="ED10" s="43"/>
      <c r="EE10" s="43"/>
      <c r="EF10" s="43"/>
      <c r="EG10" s="43"/>
      <c r="EH10" s="43"/>
      <c r="EI10" s="43"/>
      <c r="EJ10" s="43"/>
      <c r="EK10" s="43"/>
      <c r="EL10" s="43"/>
      <c r="EM10" s="43"/>
      <c r="EN10" s="43"/>
      <c r="EO10" s="43"/>
      <c r="EP10" s="43"/>
      <c r="EQ10" s="43"/>
    </row>
    <row r="11" spans="1:147" s="413" customFormat="1" ht="89.25" customHeight="1">
      <c r="A11" s="781"/>
      <c r="B11" s="791" t="s">
        <v>233</v>
      </c>
      <c r="C11" s="792"/>
      <c r="D11" s="409" t="s">
        <v>837</v>
      </c>
      <c r="E11" s="409" t="s">
        <v>727</v>
      </c>
      <c r="F11" s="409" t="s">
        <v>1039</v>
      </c>
      <c r="G11" s="410" t="s">
        <v>232</v>
      </c>
      <c r="H11" s="793" t="s">
        <v>234</v>
      </c>
      <c r="I11" s="411" t="s">
        <v>244</v>
      </c>
      <c r="J11" s="412"/>
    </row>
    <row r="12" spans="1:147" s="419" customFormat="1" ht="89.25" customHeight="1">
      <c r="A12" s="781"/>
      <c r="B12" s="414" t="s">
        <v>45</v>
      </c>
      <c r="C12" s="415"/>
      <c r="D12" s="416"/>
      <c r="E12" s="416"/>
      <c r="F12" s="416"/>
      <c r="G12" s="416"/>
      <c r="H12" s="794"/>
      <c r="I12" s="417"/>
      <c r="J12" s="418"/>
    </row>
    <row r="13" spans="1:147" s="419" customFormat="1" ht="89.25" customHeight="1">
      <c r="A13" s="781"/>
      <c r="B13" s="428" t="s">
        <v>729</v>
      </c>
      <c r="C13" s="421" t="s">
        <v>838</v>
      </c>
      <c r="D13" s="422" t="s">
        <v>47</v>
      </c>
      <c r="E13" s="422" t="s">
        <v>47</v>
      </c>
      <c r="F13" s="422" t="s">
        <v>47</v>
      </c>
      <c r="G13" s="423"/>
      <c r="H13" s="424" t="str">
        <f t="shared" ref="H13:H46" si="0">B13</f>
        <v>BNB</v>
      </c>
      <c r="I13" s="425"/>
      <c r="J13" s="418"/>
    </row>
    <row r="14" spans="1:147" s="427" customFormat="1" ht="84" customHeight="1">
      <c r="A14" s="781"/>
      <c r="B14" s="420" t="s">
        <v>728</v>
      </c>
      <c r="C14" s="421" t="s">
        <v>220</v>
      </c>
      <c r="D14" s="422" t="s">
        <v>47</v>
      </c>
      <c r="E14" s="422" t="s">
        <v>47</v>
      </c>
      <c r="F14" s="422" t="s">
        <v>47</v>
      </c>
      <c r="G14" s="423"/>
      <c r="H14" s="424" t="str">
        <f t="shared" si="0"/>
        <v>BGK</v>
      </c>
      <c r="I14" s="425"/>
      <c r="J14" s="426"/>
    </row>
    <row r="15" spans="1:147" s="427" customFormat="1" ht="84" customHeight="1">
      <c r="A15" s="781"/>
      <c r="B15" s="420" t="s">
        <v>731</v>
      </c>
      <c r="C15" s="421" t="s">
        <v>730</v>
      </c>
      <c r="D15" s="422" t="s">
        <v>47</v>
      </c>
      <c r="E15" s="422" t="s">
        <v>47</v>
      </c>
      <c r="F15" s="422" t="s">
        <v>47</v>
      </c>
      <c r="G15" s="423"/>
      <c r="H15" s="424" t="str">
        <f t="shared" si="0"/>
        <v>CBD</v>
      </c>
      <c r="I15" s="425"/>
      <c r="J15" s="426"/>
    </row>
    <row r="16" spans="1:147" s="427" customFormat="1" ht="84" customHeight="1">
      <c r="A16" s="781"/>
      <c r="B16" s="428" t="s">
        <v>732</v>
      </c>
      <c r="C16" s="421" t="s">
        <v>125</v>
      </c>
      <c r="D16" s="422" t="s">
        <v>47</v>
      </c>
      <c r="E16" s="422" t="s">
        <v>47</v>
      </c>
      <c r="F16" s="422" t="s">
        <v>47</v>
      </c>
      <c r="G16" s="423"/>
      <c r="H16" s="424" t="str">
        <f t="shared" si="0"/>
        <v>CGE</v>
      </c>
      <c r="I16" s="433"/>
      <c r="J16" s="426"/>
    </row>
    <row r="17" spans="1:10" s="427" customFormat="1" ht="84" customHeight="1">
      <c r="A17" s="781"/>
      <c r="B17" s="428" t="s">
        <v>733</v>
      </c>
      <c r="C17" s="421" t="s">
        <v>734</v>
      </c>
      <c r="D17" s="422" t="s">
        <v>47</v>
      </c>
      <c r="E17" s="422" t="s">
        <v>47</v>
      </c>
      <c r="F17" s="422" t="s">
        <v>47</v>
      </c>
      <c r="G17" s="423"/>
      <c r="H17" s="424" t="str">
        <f t="shared" si="0"/>
        <v>CGN</v>
      </c>
      <c r="I17" s="433"/>
      <c r="J17" s="426"/>
    </row>
    <row r="18" spans="1:10" s="427" customFormat="1" ht="84" customHeight="1">
      <c r="A18" s="781"/>
      <c r="B18" s="428" t="s">
        <v>735</v>
      </c>
      <c r="C18" s="421" t="s">
        <v>56</v>
      </c>
      <c r="D18" s="422" t="s">
        <v>47</v>
      </c>
      <c r="E18" s="422" t="s">
        <v>47</v>
      </c>
      <c r="F18" s="422" t="s">
        <v>47</v>
      </c>
      <c r="G18" s="423"/>
      <c r="H18" s="424" t="str">
        <f t="shared" si="0"/>
        <v>CGW</v>
      </c>
      <c r="I18" s="425"/>
      <c r="J18" s="426"/>
    </row>
    <row r="19" spans="1:10" s="427" customFormat="1" ht="84" customHeight="1">
      <c r="A19" s="781"/>
      <c r="B19" s="428" t="s">
        <v>736</v>
      </c>
      <c r="C19" s="421" t="s">
        <v>11</v>
      </c>
      <c r="D19" s="422" t="s">
        <v>47</v>
      </c>
      <c r="E19" s="422" t="s">
        <v>47</v>
      </c>
      <c r="F19" s="422" t="s">
        <v>47</v>
      </c>
      <c r="G19" s="423"/>
      <c r="H19" s="424" t="str">
        <f t="shared" si="0"/>
        <v>CJ1</v>
      </c>
      <c r="I19" s="425"/>
      <c r="J19" s="426"/>
    </row>
    <row r="20" spans="1:10" s="427" customFormat="1" ht="84" customHeight="1">
      <c r="A20" s="781"/>
      <c r="B20" s="428" t="s">
        <v>737</v>
      </c>
      <c r="C20" s="421" t="s">
        <v>738</v>
      </c>
      <c r="D20" s="422" t="s">
        <v>47</v>
      </c>
      <c r="E20" s="422" t="s">
        <v>47</v>
      </c>
      <c r="F20" s="422" t="s">
        <v>47</v>
      </c>
      <c r="G20" s="423"/>
      <c r="H20" s="424" t="str">
        <f t="shared" si="0"/>
        <v>CJN</v>
      </c>
      <c r="I20" s="425"/>
      <c r="J20" s="426"/>
    </row>
    <row r="21" spans="1:10" s="427" customFormat="1" ht="111" customHeight="1">
      <c r="A21" s="781"/>
      <c r="B21" s="428" t="s">
        <v>739</v>
      </c>
      <c r="C21" s="421" t="s">
        <v>740</v>
      </c>
      <c r="D21" s="422" t="s">
        <v>47</v>
      </c>
      <c r="E21" s="422" t="s">
        <v>47</v>
      </c>
      <c r="F21" s="422" t="s">
        <v>47</v>
      </c>
      <c r="G21" s="423"/>
      <c r="H21" s="424" t="str">
        <f t="shared" si="0"/>
        <v>CUL</v>
      </c>
      <c r="I21" s="425"/>
      <c r="J21" s="426"/>
    </row>
    <row r="22" spans="1:10" s="427" customFormat="1" ht="93" customHeight="1">
      <c r="A22" s="781"/>
      <c r="B22" s="428" t="s">
        <v>741</v>
      </c>
      <c r="C22" s="421" t="s">
        <v>1044</v>
      </c>
      <c r="D22" s="422" t="s">
        <v>47</v>
      </c>
      <c r="E22" s="422" t="s">
        <v>47</v>
      </c>
      <c r="F22" s="56" t="s">
        <v>169</v>
      </c>
      <c r="G22" s="423"/>
      <c r="H22" s="424" t="str">
        <f t="shared" si="0"/>
        <v>CVB</v>
      </c>
      <c r="I22" s="425"/>
      <c r="J22" s="426"/>
    </row>
    <row r="23" spans="1:10" s="427" customFormat="1" ht="93" customHeight="1">
      <c r="A23" s="781"/>
      <c r="B23" s="428" t="s">
        <v>1045</v>
      </c>
      <c r="C23" s="421" t="s">
        <v>1043</v>
      </c>
      <c r="D23" s="56" t="s">
        <v>169</v>
      </c>
      <c r="E23" s="56" t="s">
        <v>169</v>
      </c>
      <c r="F23" s="422" t="s">
        <v>47</v>
      </c>
      <c r="G23" s="423"/>
      <c r="H23" s="424" t="str">
        <f t="shared" si="0"/>
        <v>CVQ</v>
      </c>
      <c r="I23" s="425"/>
      <c r="J23" s="426"/>
    </row>
    <row r="24" spans="1:10" s="427" customFormat="1" ht="93" customHeight="1">
      <c r="A24" s="781"/>
      <c r="B24" s="428" t="s">
        <v>742</v>
      </c>
      <c r="C24" s="421" t="s">
        <v>839</v>
      </c>
      <c r="D24" s="422" t="s">
        <v>47</v>
      </c>
      <c r="E24" s="422" t="s">
        <v>47</v>
      </c>
      <c r="F24" s="422" t="s">
        <v>47</v>
      </c>
      <c r="G24" s="423"/>
      <c r="H24" s="424" t="str">
        <f t="shared" si="0"/>
        <v>CXF</v>
      </c>
      <c r="I24" s="425"/>
      <c r="J24" s="426"/>
    </row>
    <row r="25" spans="1:10" s="427" customFormat="1" ht="93" customHeight="1">
      <c r="A25" s="781"/>
      <c r="B25" s="428" t="s">
        <v>1041</v>
      </c>
      <c r="C25" s="421" t="s">
        <v>1042</v>
      </c>
      <c r="D25" s="56" t="s">
        <v>169</v>
      </c>
      <c r="E25" s="56" t="s">
        <v>169</v>
      </c>
      <c r="F25" s="422" t="s">
        <v>47</v>
      </c>
      <c r="G25" s="423"/>
      <c r="H25" s="424" t="str">
        <f t="shared" si="0"/>
        <v>DAF</v>
      </c>
      <c r="I25" s="425"/>
      <c r="J25" s="426"/>
    </row>
    <row r="26" spans="1:10" s="427" customFormat="1" ht="93" customHeight="1">
      <c r="A26" s="781"/>
      <c r="B26" s="428" t="s">
        <v>743</v>
      </c>
      <c r="C26" s="421" t="s">
        <v>744</v>
      </c>
      <c r="D26" s="422" t="s">
        <v>47</v>
      </c>
      <c r="E26" s="422" t="s">
        <v>47</v>
      </c>
      <c r="F26" s="56" t="s">
        <v>169</v>
      </c>
      <c r="G26" s="423"/>
      <c r="H26" s="424" t="str">
        <f t="shared" si="0"/>
        <v>DAG</v>
      </c>
      <c r="I26" s="425"/>
      <c r="J26" s="426"/>
    </row>
    <row r="27" spans="1:10" s="427" customFormat="1" ht="93" customHeight="1">
      <c r="A27" s="781"/>
      <c r="B27" s="428" t="s">
        <v>745</v>
      </c>
      <c r="C27" s="421" t="s">
        <v>746</v>
      </c>
      <c r="D27" s="422" t="s">
        <v>47</v>
      </c>
      <c r="E27" s="422" t="s">
        <v>47</v>
      </c>
      <c r="F27" s="422" t="s">
        <v>47</v>
      </c>
      <c r="G27" s="423"/>
      <c r="H27" s="424" t="str">
        <f t="shared" si="0"/>
        <v>GNE</v>
      </c>
      <c r="I27" s="425"/>
      <c r="J27" s="426"/>
    </row>
    <row r="28" spans="1:10" s="427" customFormat="1" ht="105" customHeight="1">
      <c r="A28" s="781"/>
      <c r="B28" s="428" t="s">
        <v>747</v>
      </c>
      <c r="C28" s="421" t="s">
        <v>1051</v>
      </c>
      <c r="D28" s="422" t="s">
        <v>47</v>
      </c>
      <c r="E28" s="422" t="s">
        <v>47</v>
      </c>
      <c r="F28" s="422" t="s">
        <v>47</v>
      </c>
      <c r="G28" s="423"/>
      <c r="H28" s="424" t="str">
        <f t="shared" si="0"/>
        <v>GTF</v>
      </c>
      <c r="I28" s="425"/>
      <c r="J28" s="426"/>
    </row>
    <row r="29" spans="1:10" s="427" customFormat="1" ht="102" customHeight="1">
      <c r="A29" s="781"/>
      <c r="B29" s="428" t="s">
        <v>748</v>
      </c>
      <c r="C29" s="421" t="s">
        <v>749</v>
      </c>
      <c r="D29" s="422" t="s">
        <v>47</v>
      </c>
      <c r="E29" s="422" t="s">
        <v>47</v>
      </c>
      <c r="F29" s="422" t="s">
        <v>47</v>
      </c>
      <c r="G29" s="423"/>
      <c r="H29" s="424" t="str">
        <f t="shared" si="0"/>
        <v>GX7</v>
      </c>
      <c r="I29" s="425"/>
      <c r="J29" s="426"/>
    </row>
    <row r="30" spans="1:10" s="427" customFormat="1" ht="84" customHeight="1">
      <c r="A30" s="781"/>
      <c r="B30" s="420" t="s">
        <v>750</v>
      </c>
      <c r="C30" s="421" t="s">
        <v>219</v>
      </c>
      <c r="D30" s="422" t="s">
        <v>47</v>
      </c>
      <c r="E30" s="422" t="s">
        <v>47</v>
      </c>
      <c r="F30" s="422" t="s">
        <v>47</v>
      </c>
      <c r="G30" s="423"/>
      <c r="H30" s="424" t="str">
        <f t="shared" si="0"/>
        <v>GXM</v>
      </c>
      <c r="I30" s="425"/>
      <c r="J30" s="426"/>
    </row>
    <row r="31" spans="1:10" s="427" customFormat="1" ht="84" customHeight="1">
      <c r="A31" s="781"/>
      <c r="B31" s="420" t="s">
        <v>751</v>
      </c>
      <c r="C31" s="421" t="s">
        <v>49</v>
      </c>
      <c r="D31" s="422" t="s">
        <v>47</v>
      </c>
      <c r="E31" s="56" t="s">
        <v>169</v>
      </c>
      <c r="F31" s="56" t="s">
        <v>169</v>
      </c>
      <c r="G31" s="423"/>
      <c r="H31" s="424" t="str">
        <f t="shared" si="0"/>
        <v>HAA</v>
      </c>
      <c r="I31" s="425"/>
      <c r="J31" s="426"/>
    </row>
    <row r="32" spans="1:10" s="427" customFormat="1" ht="84" customHeight="1">
      <c r="A32" s="781"/>
      <c r="B32" s="420" t="s">
        <v>752</v>
      </c>
      <c r="C32" s="421" t="s">
        <v>319</v>
      </c>
      <c r="D32" s="56" t="s">
        <v>169</v>
      </c>
      <c r="E32" s="422" t="s">
        <v>47</v>
      </c>
      <c r="F32" s="422" t="s">
        <v>47</v>
      </c>
      <c r="G32" s="423"/>
      <c r="H32" s="424" t="str">
        <f t="shared" si="0"/>
        <v>HAB</v>
      </c>
      <c r="I32" s="425"/>
      <c r="J32" s="426"/>
    </row>
    <row r="33" spans="1:10" s="427" customFormat="1" ht="84" customHeight="1">
      <c r="A33" s="781"/>
      <c r="B33" s="420" t="s">
        <v>753</v>
      </c>
      <c r="C33" s="421" t="s">
        <v>754</v>
      </c>
      <c r="D33" s="422" t="s">
        <v>47</v>
      </c>
      <c r="E33" s="422" t="s">
        <v>47</v>
      </c>
      <c r="F33" s="422" t="s">
        <v>47</v>
      </c>
      <c r="G33" s="423"/>
      <c r="H33" s="424" t="str">
        <f t="shared" si="0"/>
        <v>JAD</v>
      </c>
      <c r="I33" s="425"/>
      <c r="J33" s="426"/>
    </row>
    <row r="34" spans="1:10" s="427" customFormat="1" ht="84" customHeight="1">
      <c r="A34" s="781"/>
      <c r="B34" s="420" t="s">
        <v>755</v>
      </c>
      <c r="C34" s="421" t="s">
        <v>756</v>
      </c>
      <c r="D34" s="56" t="s">
        <v>169</v>
      </c>
      <c r="E34" s="422" t="s">
        <v>47</v>
      </c>
      <c r="F34" s="422" t="s">
        <v>47</v>
      </c>
      <c r="G34" s="423"/>
      <c r="H34" s="424" t="str">
        <f t="shared" si="0"/>
        <v>JEK</v>
      </c>
      <c r="I34" s="425"/>
      <c r="J34" s="426"/>
    </row>
    <row r="35" spans="1:10" s="427" customFormat="1" ht="84" customHeight="1">
      <c r="A35" s="781"/>
      <c r="B35" s="420" t="s">
        <v>757</v>
      </c>
      <c r="C35" s="421" t="s">
        <v>758</v>
      </c>
      <c r="D35" s="422" t="s">
        <v>47</v>
      </c>
      <c r="E35" s="422" t="s">
        <v>47</v>
      </c>
      <c r="F35" s="422" t="s">
        <v>47</v>
      </c>
      <c r="G35" s="423"/>
      <c r="H35" s="424" t="str">
        <f t="shared" si="0"/>
        <v>JHA</v>
      </c>
      <c r="I35" s="425"/>
      <c r="J35" s="426"/>
    </row>
    <row r="36" spans="1:10" s="427" customFormat="1" ht="84" customHeight="1">
      <c r="A36" s="781"/>
      <c r="B36" s="420" t="s">
        <v>759</v>
      </c>
      <c r="C36" s="421" t="s">
        <v>760</v>
      </c>
      <c r="D36" s="422" t="s">
        <v>47</v>
      </c>
      <c r="E36" s="422" t="s">
        <v>47</v>
      </c>
      <c r="F36" s="422" t="s">
        <v>47</v>
      </c>
      <c r="G36" s="423"/>
      <c r="H36" s="424" t="str">
        <f t="shared" si="0"/>
        <v>JKL</v>
      </c>
      <c r="I36" s="425"/>
      <c r="J36" s="426"/>
    </row>
    <row r="37" spans="1:10" s="427" customFormat="1" ht="105" customHeight="1">
      <c r="A37" s="781"/>
      <c r="B37" s="420" t="s">
        <v>762</v>
      </c>
      <c r="C37" s="421" t="s">
        <v>761</v>
      </c>
      <c r="D37" s="422" t="s">
        <v>47</v>
      </c>
      <c r="E37" s="422" t="s">
        <v>47</v>
      </c>
      <c r="F37" s="422" t="s">
        <v>47</v>
      </c>
      <c r="G37" s="423"/>
      <c r="H37" s="424" t="str">
        <f t="shared" si="0"/>
        <v>JP8</v>
      </c>
      <c r="I37" s="425"/>
      <c r="J37" s="426"/>
    </row>
    <row r="38" spans="1:10" s="427" customFormat="1" ht="84" customHeight="1">
      <c r="A38" s="781"/>
      <c r="B38" s="420" t="s">
        <v>763</v>
      </c>
      <c r="C38" s="421" t="s">
        <v>201</v>
      </c>
      <c r="D38" s="422" t="s">
        <v>47</v>
      </c>
      <c r="E38" s="422" t="s">
        <v>47</v>
      </c>
      <c r="F38" s="422" t="s">
        <v>47</v>
      </c>
      <c r="G38" s="423"/>
      <c r="H38" s="424" t="str">
        <f t="shared" si="0"/>
        <v>JPY</v>
      </c>
      <c r="I38" s="425"/>
      <c r="J38" s="426"/>
    </row>
    <row r="39" spans="1:10" s="427" customFormat="1" ht="84" customHeight="1">
      <c r="A39" s="781"/>
      <c r="B39" s="420" t="s">
        <v>764</v>
      </c>
      <c r="C39" s="421" t="s">
        <v>765</v>
      </c>
      <c r="D39" s="422" t="s">
        <v>47</v>
      </c>
      <c r="E39" s="422" t="s">
        <v>47</v>
      </c>
      <c r="F39" s="422" t="s">
        <v>47</v>
      </c>
      <c r="G39" s="423"/>
      <c r="H39" s="424" t="str">
        <f t="shared" si="0"/>
        <v>LAB</v>
      </c>
      <c r="I39" s="425"/>
      <c r="J39" s="426"/>
    </row>
    <row r="40" spans="1:10" s="427" customFormat="1" ht="84" customHeight="1">
      <c r="A40" s="781"/>
      <c r="B40" s="420" t="s">
        <v>766</v>
      </c>
      <c r="C40" s="421" t="s">
        <v>767</v>
      </c>
      <c r="D40" s="422" t="s">
        <v>47</v>
      </c>
      <c r="E40" s="422" t="s">
        <v>47</v>
      </c>
      <c r="F40" s="422" t="s">
        <v>47</v>
      </c>
      <c r="G40" s="423"/>
      <c r="H40" s="424" t="str">
        <f t="shared" si="0"/>
        <v>LAC</v>
      </c>
      <c r="I40" s="425"/>
      <c r="J40" s="426"/>
    </row>
    <row r="41" spans="1:10" s="427" customFormat="1" ht="84" customHeight="1">
      <c r="A41" s="781"/>
      <c r="B41" s="420" t="s">
        <v>768</v>
      </c>
      <c r="C41" s="421" t="s">
        <v>769</v>
      </c>
      <c r="D41" s="422" t="s">
        <v>47</v>
      </c>
      <c r="E41" s="422" t="s">
        <v>47</v>
      </c>
      <c r="F41" s="422" t="s">
        <v>47</v>
      </c>
      <c r="G41" s="423"/>
      <c r="H41" s="424" t="str">
        <f t="shared" si="0"/>
        <v>LAX</v>
      </c>
      <c r="I41" s="425"/>
      <c r="J41" s="426"/>
    </row>
    <row r="42" spans="1:10" s="427" customFormat="1" ht="84" customHeight="1">
      <c r="A42" s="781"/>
      <c r="B42" s="420" t="s">
        <v>770</v>
      </c>
      <c r="C42" s="421" t="s">
        <v>771</v>
      </c>
      <c r="D42" s="422" t="s">
        <v>47</v>
      </c>
      <c r="E42" s="422" t="s">
        <v>47</v>
      </c>
      <c r="F42" s="422" t="s">
        <v>47</v>
      </c>
      <c r="G42" s="423"/>
      <c r="H42" s="424" t="str">
        <f t="shared" si="0"/>
        <v>LAY</v>
      </c>
      <c r="I42" s="425"/>
      <c r="J42" s="426"/>
    </row>
    <row r="43" spans="1:10" s="427" customFormat="1" ht="99" customHeight="1">
      <c r="A43" s="781"/>
      <c r="B43" s="420" t="s">
        <v>772</v>
      </c>
      <c r="C43" s="421" t="s">
        <v>773</v>
      </c>
      <c r="D43" s="422" t="s">
        <v>47</v>
      </c>
      <c r="E43" s="422" t="s">
        <v>47</v>
      </c>
      <c r="F43" s="422" t="s">
        <v>47</v>
      </c>
      <c r="G43" s="423"/>
      <c r="H43" s="424" t="str">
        <f t="shared" si="0"/>
        <v>LAZ</v>
      </c>
      <c r="I43" s="425"/>
      <c r="J43" s="426"/>
    </row>
    <row r="44" spans="1:10" s="427" customFormat="1" ht="90" customHeight="1">
      <c r="A44" s="781"/>
      <c r="B44" s="420" t="s">
        <v>774</v>
      </c>
      <c r="C44" s="421" t="s">
        <v>775</v>
      </c>
      <c r="D44" s="422" t="s">
        <v>47</v>
      </c>
      <c r="E44" s="422" t="s">
        <v>47</v>
      </c>
      <c r="F44" s="422" t="s">
        <v>47</v>
      </c>
      <c r="G44" s="423"/>
      <c r="H44" s="424" t="str">
        <f t="shared" si="0"/>
        <v>LCA</v>
      </c>
      <c r="I44" s="425"/>
      <c r="J44" s="426"/>
    </row>
    <row r="45" spans="1:10" s="427" customFormat="1" ht="90" customHeight="1">
      <c r="A45" s="781"/>
      <c r="B45" s="420" t="s">
        <v>776</v>
      </c>
      <c r="C45" s="421" t="s">
        <v>334</v>
      </c>
      <c r="D45" s="422" t="s">
        <v>47</v>
      </c>
      <c r="E45" s="422" t="s">
        <v>47</v>
      </c>
      <c r="F45" s="422" t="s">
        <v>47</v>
      </c>
      <c r="G45" s="423"/>
      <c r="H45" s="424" t="str">
        <f t="shared" si="0"/>
        <v>LDC</v>
      </c>
      <c r="I45" s="425"/>
      <c r="J45" s="426"/>
    </row>
    <row r="46" spans="1:10" s="427" customFormat="1" ht="90" customHeight="1">
      <c r="A46" s="781"/>
      <c r="B46" s="420" t="s">
        <v>777</v>
      </c>
      <c r="C46" s="421" t="s">
        <v>144</v>
      </c>
      <c r="D46" s="422" t="s">
        <v>47</v>
      </c>
      <c r="E46" s="422" t="s">
        <v>47</v>
      </c>
      <c r="F46" s="422" t="s">
        <v>47</v>
      </c>
      <c r="G46" s="423"/>
      <c r="H46" s="424" t="str">
        <f t="shared" si="0"/>
        <v>LEP</v>
      </c>
      <c r="I46" s="425"/>
      <c r="J46" s="426"/>
    </row>
    <row r="47" spans="1:10" s="427" customFormat="1" ht="90" customHeight="1">
      <c r="A47" s="781"/>
      <c r="B47" s="420" t="s">
        <v>778</v>
      </c>
      <c r="C47" s="421" t="s">
        <v>779</v>
      </c>
      <c r="D47" s="422" t="s">
        <v>47</v>
      </c>
      <c r="E47" s="422" t="s">
        <v>47</v>
      </c>
      <c r="F47" s="422" t="s">
        <v>47</v>
      </c>
      <c r="G47" s="423"/>
      <c r="H47" s="424" t="str">
        <f t="shared" ref="H47:H81" si="1">B47</f>
        <v>LHD</v>
      </c>
      <c r="I47" s="425"/>
      <c r="J47" s="426"/>
    </row>
    <row r="48" spans="1:10" s="427" customFormat="1" ht="90" customHeight="1">
      <c r="A48" s="781"/>
      <c r="B48" s="420" t="s">
        <v>780</v>
      </c>
      <c r="C48" s="421" t="s">
        <v>781</v>
      </c>
      <c r="D48" s="56" t="s">
        <v>169</v>
      </c>
      <c r="E48" s="422" t="s">
        <v>47</v>
      </c>
      <c r="F48" s="422" t="s">
        <v>47</v>
      </c>
      <c r="G48" s="423"/>
      <c r="H48" s="424" t="str">
        <f t="shared" si="1"/>
        <v>LNJ</v>
      </c>
      <c r="I48" s="425"/>
      <c r="J48" s="426"/>
    </row>
    <row r="49" spans="1:10" s="427" customFormat="1" ht="90" customHeight="1">
      <c r="A49" s="781"/>
      <c r="B49" s="420" t="s">
        <v>782</v>
      </c>
      <c r="C49" s="421" t="s">
        <v>783</v>
      </c>
      <c r="D49" s="422" t="s">
        <v>47</v>
      </c>
      <c r="E49" s="422" t="s">
        <v>47</v>
      </c>
      <c r="F49" s="422" t="s">
        <v>47</v>
      </c>
      <c r="G49" s="423"/>
      <c r="H49" s="424" t="str">
        <f t="shared" si="1"/>
        <v>LPG</v>
      </c>
      <c r="I49" s="425"/>
      <c r="J49" s="426"/>
    </row>
    <row r="50" spans="1:10" s="427" customFormat="1" ht="84.6" customHeight="1">
      <c r="A50" s="781"/>
      <c r="B50" s="428" t="s">
        <v>784</v>
      </c>
      <c r="C50" s="421" t="s">
        <v>785</v>
      </c>
      <c r="D50" s="422" t="s">
        <v>47</v>
      </c>
      <c r="E50" s="422" t="s">
        <v>47</v>
      </c>
      <c r="F50" s="422" t="s">
        <v>47</v>
      </c>
      <c r="G50" s="423"/>
      <c r="H50" s="429" t="str">
        <f t="shared" si="1"/>
        <v>M3A</v>
      </c>
      <c r="I50" s="425"/>
      <c r="J50" s="426"/>
    </row>
    <row r="51" spans="1:10" s="427" customFormat="1" ht="84" customHeight="1">
      <c r="A51" s="781"/>
      <c r="B51" s="420" t="s">
        <v>786</v>
      </c>
      <c r="C51" s="421" t="s">
        <v>788</v>
      </c>
      <c r="D51" s="422" t="s">
        <v>47</v>
      </c>
      <c r="E51" s="56" t="s">
        <v>169</v>
      </c>
      <c r="F51" s="56" t="s">
        <v>169</v>
      </c>
      <c r="G51" s="423"/>
      <c r="H51" s="424" t="str">
        <f t="shared" si="1"/>
        <v>MJ1</v>
      </c>
      <c r="I51" s="425"/>
      <c r="J51" s="426"/>
    </row>
    <row r="52" spans="1:10" s="427" customFormat="1" ht="84" customHeight="1">
      <c r="A52" s="781"/>
      <c r="B52" s="420" t="s">
        <v>787</v>
      </c>
      <c r="C52" s="421" t="s">
        <v>789</v>
      </c>
      <c r="D52" s="56" t="s">
        <v>169</v>
      </c>
      <c r="E52" s="422" t="s">
        <v>47</v>
      </c>
      <c r="F52" s="422" t="s">
        <v>47</v>
      </c>
      <c r="G52" s="423"/>
      <c r="H52" s="424" t="str">
        <f t="shared" si="1"/>
        <v>MJ3</v>
      </c>
      <c r="I52" s="430"/>
      <c r="J52" s="426"/>
    </row>
    <row r="53" spans="1:10" s="427" customFormat="1" ht="84" customHeight="1">
      <c r="A53" s="781"/>
      <c r="B53" s="420" t="s">
        <v>790</v>
      </c>
      <c r="C53" s="421" t="s">
        <v>792</v>
      </c>
      <c r="D53" s="422" t="s">
        <v>47</v>
      </c>
      <c r="E53" s="56" t="s">
        <v>169</v>
      </c>
      <c r="F53" s="56" t="s">
        <v>169</v>
      </c>
      <c r="G53" s="423"/>
      <c r="H53" s="424" t="str">
        <f t="shared" si="1"/>
        <v>MJN</v>
      </c>
      <c r="I53" s="425"/>
      <c r="J53" s="426"/>
    </row>
    <row r="54" spans="1:10" s="427" customFormat="1" ht="84" customHeight="1">
      <c r="A54" s="781"/>
      <c r="B54" s="428" t="s">
        <v>791</v>
      </c>
      <c r="C54" s="421" t="s">
        <v>793</v>
      </c>
      <c r="D54" s="56" t="s">
        <v>169</v>
      </c>
      <c r="E54" s="422" t="s">
        <v>47</v>
      </c>
      <c r="F54" s="422" t="s">
        <v>47</v>
      </c>
      <c r="G54" s="423"/>
      <c r="H54" s="424" t="str">
        <f t="shared" si="1"/>
        <v>MJR</v>
      </c>
      <c r="I54" s="425"/>
      <c r="J54" s="426"/>
    </row>
    <row r="55" spans="1:10" s="427" customFormat="1" ht="84" customHeight="1">
      <c r="A55" s="781"/>
      <c r="B55" s="428" t="s">
        <v>794</v>
      </c>
      <c r="C55" s="421" t="s">
        <v>795</v>
      </c>
      <c r="D55" s="422" t="s">
        <v>47</v>
      </c>
      <c r="E55" s="422" t="s">
        <v>47</v>
      </c>
      <c r="F55" s="422" t="s">
        <v>47</v>
      </c>
      <c r="G55" s="423"/>
      <c r="H55" s="431" t="str">
        <f t="shared" si="1"/>
        <v>MNE</v>
      </c>
      <c r="I55" s="425"/>
      <c r="J55" s="426"/>
    </row>
    <row r="56" spans="1:10" s="427" customFormat="1" ht="84" customHeight="1">
      <c r="A56" s="781"/>
      <c r="B56" s="428" t="s">
        <v>796</v>
      </c>
      <c r="C56" s="421" t="s">
        <v>797</v>
      </c>
      <c r="D56" s="422" t="s">
        <v>47</v>
      </c>
      <c r="E56" s="56" t="s">
        <v>169</v>
      </c>
      <c r="F56" s="56" t="s">
        <v>169</v>
      </c>
      <c r="G56" s="423"/>
      <c r="H56" s="431" t="str">
        <f t="shared" si="1"/>
        <v>NEK</v>
      </c>
      <c r="I56" s="425"/>
      <c r="J56" s="426"/>
    </row>
    <row r="57" spans="1:10" s="427" customFormat="1" ht="84" customHeight="1">
      <c r="A57" s="781"/>
      <c r="B57" s="428" t="s">
        <v>799</v>
      </c>
      <c r="C57" s="421" t="s">
        <v>798</v>
      </c>
      <c r="D57" s="56" t="s">
        <v>169</v>
      </c>
      <c r="E57" s="422" t="s">
        <v>47</v>
      </c>
      <c r="F57" s="422" t="s">
        <v>47</v>
      </c>
      <c r="G57" s="423"/>
      <c r="H57" s="424" t="str">
        <f t="shared" si="1"/>
        <v>NEL</v>
      </c>
      <c r="I57" s="425"/>
      <c r="J57" s="426"/>
    </row>
    <row r="58" spans="1:10" s="427" customFormat="1" ht="84" customHeight="1">
      <c r="A58" s="781"/>
      <c r="B58" s="428" t="s">
        <v>800</v>
      </c>
      <c r="C58" s="421" t="s">
        <v>801</v>
      </c>
      <c r="D58" s="422" t="s">
        <v>47</v>
      </c>
      <c r="E58" s="422" t="s">
        <v>47</v>
      </c>
      <c r="F58" s="422" t="s">
        <v>47</v>
      </c>
      <c r="G58" s="423"/>
      <c r="H58" s="424" t="str">
        <f t="shared" si="1"/>
        <v>RAB</v>
      </c>
      <c r="I58" s="425"/>
      <c r="J58" s="426"/>
    </row>
    <row r="59" spans="1:10" s="427" customFormat="1" ht="84" customHeight="1">
      <c r="A59" s="781"/>
      <c r="B59" s="428" t="s">
        <v>825</v>
      </c>
      <c r="C59" s="477" t="s">
        <v>834</v>
      </c>
      <c r="D59" s="56" t="s">
        <v>169</v>
      </c>
      <c r="E59" s="480" t="s">
        <v>848</v>
      </c>
      <c r="F59" s="480" t="s">
        <v>848</v>
      </c>
      <c r="G59" s="423">
        <v>392.67015700000002</v>
      </c>
      <c r="H59" s="424" t="str">
        <f t="shared" si="1"/>
        <v>RCP</v>
      </c>
      <c r="I59" s="58" t="s">
        <v>1037</v>
      </c>
      <c r="J59" s="426"/>
    </row>
    <row r="60" spans="1:10" s="427" customFormat="1" ht="84" customHeight="1">
      <c r="A60" s="781"/>
      <c r="B60" s="428" t="s">
        <v>802</v>
      </c>
      <c r="C60" s="421" t="s">
        <v>94</v>
      </c>
      <c r="D60" s="422" t="s">
        <v>47</v>
      </c>
      <c r="E60" s="422" t="s">
        <v>47</v>
      </c>
      <c r="F60" s="422" t="s">
        <v>47</v>
      </c>
      <c r="G60" s="423"/>
      <c r="H60" s="424" t="str">
        <f t="shared" si="1"/>
        <v>RDZ</v>
      </c>
      <c r="I60" s="425"/>
      <c r="J60" s="426"/>
    </row>
    <row r="61" spans="1:10" s="427" customFormat="1" ht="84" customHeight="1">
      <c r="A61" s="781"/>
      <c r="B61" s="428" t="s">
        <v>803</v>
      </c>
      <c r="C61" s="421" t="s">
        <v>804</v>
      </c>
      <c r="D61" s="422" t="s">
        <v>47</v>
      </c>
      <c r="E61" s="422" t="s">
        <v>47</v>
      </c>
      <c r="F61" s="422" t="s">
        <v>47</v>
      </c>
      <c r="G61" s="423"/>
      <c r="H61" s="424" t="str">
        <f t="shared" si="1"/>
        <v>SBL</v>
      </c>
      <c r="I61" s="425"/>
      <c r="J61" s="426"/>
    </row>
    <row r="62" spans="1:10" s="427" customFormat="1" ht="84" customHeight="1">
      <c r="A62" s="781"/>
      <c r="B62" s="428" t="s">
        <v>805</v>
      </c>
      <c r="C62" s="432" t="s">
        <v>54</v>
      </c>
      <c r="D62" s="422" t="s">
        <v>47</v>
      </c>
      <c r="E62" s="422" t="s">
        <v>47</v>
      </c>
      <c r="F62" s="422" t="s">
        <v>47</v>
      </c>
      <c r="G62" s="423"/>
      <c r="H62" s="424" t="str">
        <f t="shared" si="1"/>
        <v>SCC</v>
      </c>
      <c r="I62" s="430"/>
      <c r="J62" s="426"/>
    </row>
    <row r="63" spans="1:10" s="427" customFormat="1" ht="84" customHeight="1">
      <c r="A63" s="781"/>
      <c r="B63" s="428" t="s">
        <v>806</v>
      </c>
      <c r="C63" s="432" t="s">
        <v>807</v>
      </c>
      <c r="D63" s="422" t="s">
        <v>47</v>
      </c>
      <c r="E63" s="422" t="s">
        <v>47</v>
      </c>
      <c r="F63" s="422" t="s">
        <v>47</v>
      </c>
      <c r="G63" s="423"/>
      <c r="H63" s="424" t="str">
        <f t="shared" si="1"/>
        <v>SDC</v>
      </c>
      <c r="I63" s="430"/>
      <c r="J63" s="426"/>
    </row>
    <row r="64" spans="1:10" s="427" customFormat="1" ht="84" customHeight="1">
      <c r="A64" s="781"/>
      <c r="B64" s="428" t="s">
        <v>808</v>
      </c>
      <c r="C64" s="421" t="s">
        <v>809</v>
      </c>
      <c r="D64" s="422" t="s">
        <v>47</v>
      </c>
      <c r="E64" s="422" t="s">
        <v>47</v>
      </c>
      <c r="F64" s="422" t="s">
        <v>47</v>
      </c>
      <c r="G64" s="423"/>
      <c r="H64" s="424" t="str">
        <f t="shared" si="1"/>
        <v>SUA</v>
      </c>
      <c r="I64" s="425"/>
      <c r="J64" s="426"/>
    </row>
    <row r="65" spans="1:10" s="427" customFormat="1" ht="84" customHeight="1">
      <c r="A65" s="781"/>
      <c r="B65" s="428" t="s">
        <v>810</v>
      </c>
      <c r="C65" s="421" t="s">
        <v>812</v>
      </c>
      <c r="D65" s="56" t="s">
        <v>169</v>
      </c>
      <c r="E65" s="422" t="s">
        <v>47</v>
      </c>
      <c r="F65" s="422" t="s">
        <v>47</v>
      </c>
      <c r="G65" s="423"/>
      <c r="H65" s="424" t="str">
        <f t="shared" si="1"/>
        <v>WAC</v>
      </c>
      <c r="I65" s="425"/>
      <c r="J65" s="426"/>
    </row>
    <row r="66" spans="1:10" s="427" customFormat="1" ht="84" customHeight="1">
      <c r="A66" s="781"/>
      <c r="B66" s="428" t="s">
        <v>811</v>
      </c>
      <c r="C66" s="421" t="s">
        <v>813</v>
      </c>
      <c r="D66" s="422" t="s">
        <v>47</v>
      </c>
      <c r="E66" s="56" t="s">
        <v>169</v>
      </c>
      <c r="F66" s="56" t="s">
        <v>169</v>
      </c>
      <c r="G66" s="423"/>
      <c r="H66" s="424" t="str">
        <f t="shared" si="1"/>
        <v>WBD</v>
      </c>
      <c r="I66" s="425"/>
      <c r="J66" s="426"/>
    </row>
    <row r="67" spans="1:10" s="427" customFormat="1" ht="84" customHeight="1">
      <c r="A67" s="781"/>
      <c r="B67" s="428" t="s">
        <v>814</v>
      </c>
      <c r="C67" s="421" t="s">
        <v>819</v>
      </c>
      <c r="D67" s="422" t="s">
        <v>47</v>
      </c>
      <c r="E67" s="422" t="s">
        <v>47</v>
      </c>
      <c r="F67" s="422" t="s">
        <v>47</v>
      </c>
      <c r="G67" s="423"/>
      <c r="H67" s="424" t="str">
        <f t="shared" si="1"/>
        <v>XFP</v>
      </c>
      <c r="I67" s="425"/>
      <c r="J67" s="426"/>
    </row>
    <row r="68" spans="1:10" s="427" customFormat="1" ht="84" customHeight="1">
      <c r="A68" s="781"/>
      <c r="B68" s="428" t="s">
        <v>815</v>
      </c>
      <c r="C68" s="421" t="s">
        <v>816</v>
      </c>
      <c r="D68" s="422" t="s">
        <v>47</v>
      </c>
      <c r="E68" s="422" t="s">
        <v>47</v>
      </c>
      <c r="F68" s="422" t="s">
        <v>47</v>
      </c>
      <c r="G68" s="423"/>
      <c r="H68" s="431" t="str">
        <f t="shared" si="1"/>
        <v>XGU</v>
      </c>
      <c r="I68" s="425"/>
      <c r="J68" s="426"/>
    </row>
    <row r="69" spans="1:10" s="427" customFormat="1" ht="84" customHeight="1">
      <c r="A69" s="781"/>
      <c r="B69" s="428" t="s">
        <v>817</v>
      </c>
      <c r="C69" s="421" t="s">
        <v>818</v>
      </c>
      <c r="D69" s="422" t="s">
        <v>47</v>
      </c>
      <c r="E69" s="422" t="s">
        <v>47</v>
      </c>
      <c r="F69" s="422" t="s">
        <v>47</v>
      </c>
      <c r="G69" s="423"/>
      <c r="H69" s="424" t="str">
        <f t="shared" si="1"/>
        <v>XK8</v>
      </c>
      <c r="I69" s="425"/>
      <c r="J69" s="426"/>
    </row>
    <row r="70" spans="1:10" s="419" customFormat="1" ht="89.25" customHeight="1">
      <c r="A70" s="476"/>
      <c r="B70" s="428" t="s">
        <v>117</v>
      </c>
      <c r="C70" s="421" t="s">
        <v>827</v>
      </c>
      <c r="D70" s="480" t="s">
        <v>848</v>
      </c>
      <c r="E70" s="480" t="s">
        <v>848</v>
      </c>
      <c r="F70" s="480" t="s">
        <v>848</v>
      </c>
      <c r="G70" s="423">
        <v>261.78010499999999</v>
      </c>
      <c r="H70" s="424" t="str">
        <f t="shared" si="1"/>
        <v>5CA</v>
      </c>
      <c r="I70" s="425"/>
      <c r="J70" s="418"/>
    </row>
    <row r="71" spans="1:10" s="419" customFormat="1" ht="89.25" customHeight="1">
      <c r="A71" s="476"/>
      <c r="B71" s="428" t="s">
        <v>118</v>
      </c>
      <c r="C71" s="421" t="s">
        <v>828</v>
      </c>
      <c r="D71" s="480" t="s">
        <v>848</v>
      </c>
      <c r="E71" s="480" t="s">
        <v>848</v>
      </c>
      <c r="F71" s="480" t="s">
        <v>848</v>
      </c>
      <c r="G71" s="423">
        <v>0</v>
      </c>
      <c r="H71" s="424" t="str">
        <f t="shared" si="1"/>
        <v>5CB</v>
      </c>
      <c r="I71" s="425"/>
      <c r="J71" s="418"/>
    </row>
    <row r="72" spans="1:10" s="419" customFormat="1" ht="89.25" customHeight="1">
      <c r="A72" s="476"/>
      <c r="B72" s="428" t="s">
        <v>119</v>
      </c>
      <c r="C72" s="421" t="s">
        <v>829</v>
      </c>
      <c r="D72" s="480" t="s">
        <v>848</v>
      </c>
      <c r="E72" s="480" t="s">
        <v>848</v>
      </c>
      <c r="F72" s="480" t="s">
        <v>848</v>
      </c>
      <c r="G72" s="423">
        <v>589.00523599999997</v>
      </c>
      <c r="H72" s="424" t="str">
        <f t="shared" si="1"/>
        <v>5CC</v>
      </c>
      <c r="I72" s="425"/>
      <c r="J72" s="418"/>
    </row>
    <row r="73" spans="1:10" s="419" customFormat="1" ht="89.25" customHeight="1">
      <c r="A73" s="476"/>
      <c r="B73" s="428" t="s">
        <v>120</v>
      </c>
      <c r="C73" s="432" t="s">
        <v>840</v>
      </c>
      <c r="D73" s="480" t="s">
        <v>848</v>
      </c>
      <c r="E73" s="480" t="s">
        <v>848</v>
      </c>
      <c r="F73" s="480" t="s">
        <v>848</v>
      </c>
      <c r="G73" s="423">
        <v>589.00523599999997</v>
      </c>
      <c r="H73" s="424" t="str">
        <f t="shared" si="1"/>
        <v>5CD</v>
      </c>
      <c r="I73" s="425"/>
      <c r="J73" s="418"/>
    </row>
    <row r="74" spans="1:10" s="419" customFormat="1" ht="89.25" customHeight="1">
      <c r="A74" s="476"/>
      <c r="B74" s="428" t="s">
        <v>121</v>
      </c>
      <c r="C74" s="421" t="s">
        <v>830</v>
      </c>
      <c r="D74" s="480" t="s">
        <v>848</v>
      </c>
      <c r="E74" s="480" t="s">
        <v>848</v>
      </c>
      <c r="F74" s="480" t="s">
        <v>848</v>
      </c>
      <c r="G74" s="423">
        <v>589.00523599999997</v>
      </c>
      <c r="H74" s="424" t="str">
        <f t="shared" si="1"/>
        <v>5CE</v>
      </c>
      <c r="I74" s="425"/>
      <c r="J74" s="418"/>
    </row>
    <row r="75" spans="1:10" s="419" customFormat="1" ht="89.25" customHeight="1">
      <c r="A75" s="476"/>
      <c r="B75" s="428" t="s">
        <v>240</v>
      </c>
      <c r="C75" s="421" t="s">
        <v>831</v>
      </c>
      <c r="D75" s="480" t="s">
        <v>848</v>
      </c>
      <c r="E75" s="480" t="s">
        <v>848</v>
      </c>
      <c r="F75" s="480" t="s">
        <v>848</v>
      </c>
      <c r="G75" s="423">
        <v>589.00523599999997</v>
      </c>
      <c r="H75" s="424" t="str">
        <f t="shared" si="1"/>
        <v>5DN</v>
      </c>
      <c r="I75" s="425"/>
      <c r="J75" s="418"/>
    </row>
    <row r="76" spans="1:10" s="419" customFormat="1" ht="89.25" customHeight="1">
      <c r="A76" s="476"/>
      <c r="B76" s="428" t="s">
        <v>820</v>
      </c>
      <c r="C76" s="421" t="s">
        <v>821</v>
      </c>
      <c r="D76" s="422" t="s">
        <v>47</v>
      </c>
      <c r="E76" s="56" t="s">
        <v>169</v>
      </c>
      <c r="F76" s="56" t="s">
        <v>169</v>
      </c>
      <c r="G76" s="423"/>
      <c r="H76" s="424" t="str">
        <f t="shared" si="1"/>
        <v>728</v>
      </c>
      <c r="I76" s="425"/>
      <c r="J76" s="418"/>
    </row>
    <row r="77" spans="1:10" s="419" customFormat="1" ht="89.25" customHeight="1">
      <c r="A77" s="476"/>
      <c r="B77" s="428" t="s">
        <v>514</v>
      </c>
      <c r="C77" s="421" t="s">
        <v>826</v>
      </c>
      <c r="D77" s="56" t="s">
        <v>169</v>
      </c>
      <c r="E77" s="422" t="s">
        <v>47</v>
      </c>
      <c r="F77" s="422" t="s">
        <v>47</v>
      </c>
      <c r="G77" s="423"/>
      <c r="H77" s="424" t="str">
        <f t="shared" si="1"/>
        <v>732</v>
      </c>
      <c r="I77" s="425"/>
      <c r="J77" s="418"/>
    </row>
    <row r="78" spans="1:10" s="419" customFormat="1" ht="89.25" customHeight="1">
      <c r="A78" s="476"/>
      <c r="B78" s="428" t="s">
        <v>68</v>
      </c>
      <c r="C78" s="421" t="s">
        <v>832</v>
      </c>
      <c r="D78" s="480" t="s">
        <v>848</v>
      </c>
      <c r="E78" s="480" t="s">
        <v>848</v>
      </c>
      <c r="F78" s="480" t="s">
        <v>848</v>
      </c>
      <c r="G78" s="423">
        <v>654.45026199999995</v>
      </c>
      <c r="H78" s="424" t="str">
        <f t="shared" si="1"/>
        <v>802</v>
      </c>
      <c r="I78" s="425"/>
      <c r="J78" s="418"/>
    </row>
    <row r="79" spans="1:10" s="419" customFormat="1" ht="143.25" customHeight="1">
      <c r="A79" s="476"/>
      <c r="B79" s="428" t="s">
        <v>822</v>
      </c>
      <c r="C79" s="477" t="s">
        <v>833</v>
      </c>
      <c r="D79" s="480" t="s">
        <v>169</v>
      </c>
      <c r="E79" s="480" t="s">
        <v>848</v>
      </c>
      <c r="F79" s="480" t="s">
        <v>848</v>
      </c>
      <c r="G79" s="423">
        <v>785.34031400000003</v>
      </c>
      <c r="H79" s="424" t="str">
        <f t="shared" si="1"/>
        <v>8FE</v>
      </c>
      <c r="I79" s="425"/>
      <c r="J79" s="418"/>
    </row>
    <row r="80" spans="1:10" s="419" customFormat="1" ht="143.25" customHeight="1">
      <c r="A80" s="476"/>
      <c r="B80" s="428" t="s">
        <v>823</v>
      </c>
      <c r="C80" s="477" t="s">
        <v>835</v>
      </c>
      <c r="D80" s="480" t="s">
        <v>169</v>
      </c>
      <c r="E80" s="480" t="s">
        <v>848</v>
      </c>
      <c r="F80" s="480" t="s">
        <v>848</v>
      </c>
      <c r="G80" s="423">
        <v>523.56020899999999</v>
      </c>
      <c r="H80" s="424" t="str">
        <f t="shared" si="1"/>
        <v>8FF</v>
      </c>
      <c r="I80" s="58" t="s">
        <v>1037</v>
      </c>
      <c r="J80" s="418"/>
    </row>
    <row r="81" spans="1:37" s="419" customFormat="1" ht="149.25" customHeight="1" thickBot="1">
      <c r="A81" s="476"/>
      <c r="B81" s="428" t="s">
        <v>824</v>
      </c>
      <c r="C81" s="477" t="s">
        <v>836</v>
      </c>
      <c r="D81" s="480" t="s">
        <v>169</v>
      </c>
      <c r="E81" s="480" t="s">
        <v>848</v>
      </c>
      <c r="F81" s="480" t="s">
        <v>848</v>
      </c>
      <c r="G81" s="423">
        <v>785.34031400000003</v>
      </c>
      <c r="H81" s="424" t="str">
        <f t="shared" si="1"/>
        <v>8FG</v>
      </c>
      <c r="I81" s="425"/>
      <c r="J81" s="418"/>
    </row>
    <row r="82" spans="1:37" s="441" customFormat="1" ht="143.25" customHeight="1" thickBot="1">
      <c r="A82" s="439"/>
      <c r="B82" s="440"/>
      <c r="C82" s="777" t="s">
        <v>603</v>
      </c>
      <c r="D82" s="778"/>
      <c r="E82" s="778"/>
      <c r="F82" s="778"/>
      <c r="G82" s="778"/>
      <c r="H82" s="778"/>
      <c r="I82" s="779"/>
      <c r="J82" s="418"/>
      <c r="K82" s="419"/>
      <c r="L82" s="427"/>
      <c r="M82" s="427"/>
    </row>
    <row r="83" spans="1:37" s="441" customFormat="1" ht="182.25" customHeight="1" thickBot="1">
      <c r="A83" s="529"/>
      <c r="B83" s="565"/>
      <c r="C83" s="896" t="s">
        <v>849</v>
      </c>
      <c r="D83" s="897"/>
      <c r="E83" s="897"/>
      <c r="F83" s="897"/>
      <c r="G83" s="897"/>
      <c r="H83" s="897"/>
      <c r="I83" s="898"/>
      <c r="J83" s="418"/>
      <c r="K83" s="419"/>
      <c r="L83" s="163"/>
      <c r="M83" s="163"/>
      <c r="N83" s="522"/>
      <c r="O83" s="522"/>
      <c r="P83" s="522"/>
      <c r="Q83" s="522"/>
      <c r="R83" s="522"/>
      <c r="S83" s="522"/>
      <c r="T83" s="522"/>
      <c r="U83" s="522"/>
      <c r="V83" s="522"/>
      <c r="W83" s="522"/>
      <c r="X83" s="522"/>
      <c r="Y83" s="522"/>
      <c r="Z83" s="522"/>
      <c r="AA83" s="522"/>
      <c r="AB83" s="522"/>
      <c r="AC83" s="522"/>
      <c r="AD83" s="522"/>
      <c r="AE83" s="522"/>
      <c r="AF83" s="522"/>
      <c r="AG83" s="522"/>
      <c r="AH83" s="522"/>
      <c r="AI83" s="522"/>
      <c r="AJ83" s="522"/>
      <c r="AK83" s="522"/>
    </row>
    <row r="84" spans="1:37" s="441" customFormat="1">
      <c r="A84" s="529"/>
      <c r="B84" s="530"/>
      <c r="C84" s="578"/>
      <c r="D84" s="553"/>
      <c r="E84" s="553"/>
      <c r="F84" s="553"/>
      <c r="G84" s="553"/>
      <c r="H84" s="579"/>
      <c r="I84" s="553"/>
      <c r="J84" s="418"/>
      <c r="K84" s="419"/>
      <c r="L84" s="427"/>
      <c r="M84" s="427"/>
    </row>
    <row r="85" spans="1:37" s="441" customFormat="1">
      <c r="A85" s="529"/>
      <c r="B85" s="530"/>
      <c r="C85" s="578"/>
      <c r="D85" s="553"/>
      <c r="E85" s="553"/>
      <c r="F85" s="553"/>
      <c r="G85" s="553"/>
      <c r="H85" s="579"/>
      <c r="I85" s="553"/>
      <c r="J85" s="426"/>
      <c r="K85" s="427"/>
      <c r="L85" s="427"/>
      <c r="M85" s="427"/>
    </row>
    <row r="86" spans="1:37" s="441" customFormat="1">
      <c r="A86" s="529"/>
      <c r="B86" s="530"/>
      <c r="C86" s="578"/>
      <c r="D86" s="553"/>
      <c r="E86" s="553"/>
      <c r="F86" s="553"/>
      <c r="G86" s="553"/>
      <c r="H86" s="579"/>
      <c r="I86" s="553"/>
      <c r="J86" s="426"/>
      <c r="K86" s="427"/>
      <c r="L86" s="427"/>
      <c r="M86" s="427"/>
    </row>
    <row r="87" spans="1:37" s="441" customFormat="1">
      <c r="A87" s="529"/>
      <c r="B87" s="530"/>
      <c r="C87" s="578"/>
      <c r="D87" s="553"/>
      <c r="E87" s="553"/>
      <c r="F87" s="553"/>
      <c r="G87" s="553"/>
      <c r="H87" s="579"/>
      <c r="I87" s="553"/>
      <c r="J87" s="426"/>
      <c r="K87" s="427"/>
      <c r="L87" s="427"/>
      <c r="M87" s="427"/>
    </row>
    <row r="88" spans="1:37" s="441" customFormat="1">
      <c r="A88" s="529"/>
      <c r="B88" s="530"/>
      <c r="C88" s="578"/>
      <c r="D88" s="553"/>
      <c r="E88" s="553"/>
      <c r="F88" s="553"/>
      <c r="G88" s="553"/>
      <c r="H88" s="579"/>
      <c r="I88" s="553"/>
      <c r="J88" s="426"/>
      <c r="K88" s="427"/>
      <c r="L88" s="427"/>
      <c r="M88" s="427"/>
    </row>
    <row r="89" spans="1:37" s="441" customFormat="1">
      <c r="A89" s="529"/>
      <c r="B89" s="530"/>
      <c r="C89" s="578"/>
      <c r="D89" s="553"/>
      <c r="E89" s="553"/>
      <c r="F89" s="553"/>
      <c r="G89" s="553"/>
      <c r="H89" s="579"/>
      <c r="I89" s="553"/>
      <c r="J89" s="426"/>
      <c r="K89" s="427"/>
      <c r="L89" s="427"/>
      <c r="M89" s="427"/>
    </row>
    <row r="90" spans="1:37" s="441" customFormat="1">
      <c r="A90" s="529"/>
      <c r="B90" s="530"/>
      <c r="C90" s="578"/>
      <c r="D90" s="553"/>
      <c r="E90" s="553"/>
      <c r="F90" s="553"/>
      <c r="G90" s="553"/>
      <c r="H90" s="579"/>
      <c r="I90" s="553"/>
      <c r="J90" s="426"/>
      <c r="K90" s="427"/>
      <c r="L90" s="427"/>
      <c r="M90" s="427"/>
    </row>
    <row r="91" spans="1:37" s="441" customFormat="1">
      <c r="A91" s="529"/>
      <c r="B91" s="530"/>
      <c r="C91" s="578"/>
      <c r="D91" s="553"/>
      <c r="E91" s="553"/>
      <c r="F91" s="553"/>
      <c r="G91" s="553"/>
      <c r="H91" s="579"/>
      <c r="I91" s="553"/>
      <c r="J91" s="426"/>
      <c r="K91" s="427"/>
      <c r="L91" s="427"/>
      <c r="M91" s="427"/>
    </row>
    <row r="92" spans="1:37" s="441" customFormat="1">
      <c r="A92" s="529"/>
      <c r="B92" s="530"/>
      <c r="C92" s="578"/>
      <c r="D92" s="553"/>
      <c r="E92" s="553"/>
      <c r="F92" s="553"/>
      <c r="G92" s="553"/>
      <c r="H92" s="579"/>
      <c r="I92" s="553"/>
      <c r="J92" s="426"/>
      <c r="K92" s="427"/>
      <c r="L92" s="427"/>
      <c r="M92" s="427"/>
    </row>
    <row r="93" spans="1:37" s="441" customFormat="1">
      <c r="A93" s="529"/>
      <c r="B93" s="530"/>
      <c r="C93" s="578"/>
      <c r="D93" s="553"/>
      <c r="E93" s="553"/>
      <c r="F93" s="553"/>
      <c r="G93" s="553"/>
      <c r="H93" s="579"/>
      <c r="I93" s="553"/>
      <c r="J93" s="426"/>
      <c r="K93" s="427"/>
      <c r="L93" s="427"/>
      <c r="M93" s="427"/>
    </row>
    <row r="94" spans="1:37" s="441" customFormat="1">
      <c r="A94" s="529"/>
      <c r="B94" s="530"/>
      <c r="C94" s="578"/>
      <c r="D94" s="553"/>
      <c r="E94" s="553"/>
      <c r="F94" s="553"/>
      <c r="G94" s="553"/>
      <c r="H94" s="579"/>
      <c r="I94" s="553"/>
      <c r="J94" s="426"/>
      <c r="K94" s="427"/>
      <c r="L94" s="427"/>
      <c r="M94" s="427"/>
    </row>
    <row r="95" spans="1:37" s="441" customFormat="1">
      <c r="A95" s="529"/>
      <c r="B95" s="530"/>
      <c r="C95" s="578"/>
      <c r="D95" s="553"/>
      <c r="E95" s="553"/>
      <c r="F95" s="553"/>
      <c r="G95" s="553"/>
      <c r="H95" s="579"/>
      <c r="I95" s="553"/>
      <c r="J95" s="426"/>
      <c r="K95" s="427"/>
      <c r="L95" s="427"/>
      <c r="M95" s="427"/>
    </row>
    <row r="96" spans="1:37" s="441" customFormat="1">
      <c r="A96" s="529"/>
      <c r="B96" s="530"/>
      <c r="C96" s="578"/>
      <c r="D96" s="553"/>
      <c r="E96" s="553"/>
      <c r="F96" s="553"/>
      <c r="G96" s="553"/>
      <c r="H96" s="579"/>
      <c r="I96" s="553"/>
      <c r="J96" s="426"/>
      <c r="K96" s="427"/>
      <c r="L96" s="427"/>
      <c r="M96" s="427"/>
    </row>
    <row r="97" spans="1:13" s="441" customFormat="1">
      <c r="A97" s="442"/>
      <c r="B97" s="443"/>
      <c r="C97" s="444"/>
      <c r="D97" s="445"/>
      <c r="E97" s="445"/>
      <c r="F97" s="445"/>
      <c r="G97" s="445"/>
      <c r="H97" s="446"/>
      <c r="I97" s="445"/>
      <c r="J97" s="426"/>
      <c r="K97" s="427"/>
      <c r="L97" s="427"/>
      <c r="M97" s="427"/>
    </row>
    <row r="98" spans="1:13" s="441" customFormat="1">
      <c r="A98" s="447"/>
      <c r="B98" s="448"/>
      <c r="C98" s="449"/>
      <c r="D98" s="450"/>
      <c r="E98" s="450"/>
      <c r="F98" s="450"/>
      <c r="G98" s="450"/>
      <c r="H98" s="451"/>
      <c r="I98" s="450"/>
      <c r="J98" s="426"/>
      <c r="K98" s="427"/>
      <c r="L98" s="427"/>
      <c r="M98" s="427"/>
    </row>
    <row r="99" spans="1:13" s="441" customFormat="1">
      <c r="A99" s="447"/>
      <c r="B99" s="448"/>
      <c r="C99" s="449"/>
      <c r="D99" s="450"/>
      <c r="E99" s="450"/>
      <c r="F99" s="450"/>
      <c r="G99" s="450"/>
      <c r="H99" s="451"/>
      <c r="I99" s="450"/>
      <c r="J99" s="426"/>
      <c r="K99" s="427"/>
      <c r="L99" s="427"/>
      <c r="M99" s="427"/>
    </row>
    <row r="100" spans="1:13" s="441" customFormat="1">
      <c r="A100" s="447"/>
      <c r="B100" s="448"/>
      <c r="C100" s="449"/>
      <c r="D100" s="450"/>
      <c r="E100" s="450"/>
      <c r="F100" s="450"/>
      <c r="G100" s="450"/>
      <c r="H100" s="451"/>
      <c r="I100" s="450"/>
      <c r="J100" s="426"/>
      <c r="K100" s="427"/>
      <c r="L100" s="427"/>
      <c r="M100" s="427"/>
    </row>
    <row r="101" spans="1:13" s="441" customFormat="1">
      <c r="A101" s="447"/>
      <c r="B101" s="448"/>
      <c r="C101" s="449"/>
      <c r="D101" s="450"/>
      <c r="E101" s="450"/>
      <c r="F101" s="450"/>
      <c r="G101" s="450"/>
      <c r="H101" s="451"/>
      <c r="I101" s="450"/>
      <c r="J101" s="426"/>
      <c r="K101" s="427"/>
      <c r="L101" s="427"/>
      <c r="M101" s="427"/>
    </row>
    <row r="102" spans="1:13" s="441" customFormat="1">
      <c r="A102" s="447"/>
      <c r="B102" s="448"/>
      <c r="C102" s="449"/>
      <c r="D102" s="450"/>
      <c r="E102" s="450"/>
      <c r="F102" s="450"/>
      <c r="G102" s="450"/>
      <c r="H102" s="451"/>
      <c r="I102" s="450"/>
      <c r="J102" s="426"/>
      <c r="K102" s="427"/>
      <c r="L102" s="427"/>
      <c r="M102" s="427"/>
    </row>
    <row r="103" spans="1:13" s="441" customFormat="1">
      <c r="A103" s="447"/>
      <c r="B103" s="448"/>
      <c r="C103" s="449"/>
      <c r="D103" s="450"/>
      <c r="E103" s="450"/>
      <c r="F103" s="450"/>
      <c r="G103" s="450"/>
      <c r="H103" s="451"/>
      <c r="I103" s="450"/>
      <c r="J103" s="426"/>
      <c r="K103" s="427"/>
      <c r="L103" s="427"/>
      <c r="M103" s="427"/>
    </row>
    <row r="104" spans="1:13" s="441" customFormat="1">
      <c r="A104" s="447"/>
      <c r="B104" s="448"/>
      <c r="C104" s="449"/>
      <c r="D104" s="450"/>
      <c r="E104" s="450"/>
      <c r="F104" s="450"/>
      <c r="G104" s="450"/>
      <c r="H104" s="451"/>
      <c r="I104" s="450"/>
      <c r="J104" s="426"/>
      <c r="K104" s="427"/>
      <c r="L104" s="427"/>
      <c r="M104" s="427"/>
    </row>
    <row r="105" spans="1:13" s="441" customFormat="1">
      <c r="A105" s="447"/>
      <c r="B105" s="448"/>
      <c r="C105" s="449"/>
      <c r="D105" s="450"/>
      <c r="E105" s="450"/>
      <c r="F105" s="450"/>
      <c r="G105" s="450"/>
      <c r="H105" s="451"/>
      <c r="I105" s="450"/>
      <c r="J105" s="426"/>
      <c r="K105" s="427"/>
      <c r="L105" s="427"/>
      <c r="M105" s="427"/>
    </row>
    <row r="106" spans="1:13" s="441" customFormat="1">
      <c r="A106" s="447"/>
      <c r="B106" s="448"/>
      <c r="C106" s="449"/>
      <c r="D106" s="450"/>
      <c r="E106" s="450"/>
      <c r="F106" s="450"/>
      <c r="G106" s="450"/>
      <c r="H106" s="451"/>
      <c r="I106" s="450"/>
      <c r="J106" s="426"/>
      <c r="K106" s="427"/>
      <c r="L106" s="427"/>
      <c r="M106" s="427"/>
    </row>
    <row r="107" spans="1:13" s="441" customFormat="1">
      <c r="A107" s="447"/>
      <c r="B107" s="448"/>
      <c r="C107" s="449"/>
      <c r="D107" s="450"/>
      <c r="E107" s="450"/>
      <c r="F107" s="450"/>
      <c r="G107" s="450"/>
      <c r="H107" s="451"/>
      <c r="I107" s="450"/>
      <c r="J107" s="426"/>
      <c r="K107" s="427"/>
      <c r="L107" s="427"/>
      <c r="M107" s="427"/>
    </row>
    <row r="108" spans="1:13" s="441" customFormat="1">
      <c r="A108" s="447"/>
      <c r="B108" s="448"/>
      <c r="C108" s="449"/>
      <c r="D108" s="450"/>
      <c r="E108" s="450"/>
      <c r="F108" s="450"/>
      <c r="G108" s="450"/>
      <c r="H108" s="451"/>
      <c r="I108" s="450"/>
      <c r="J108" s="426"/>
      <c r="K108" s="427"/>
      <c r="L108" s="427"/>
      <c r="M108" s="427"/>
    </row>
    <row r="109" spans="1:13" s="441" customFormat="1">
      <c r="A109" s="447"/>
      <c r="B109" s="448"/>
      <c r="C109" s="449"/>
      <c r="D109" s="450"/>
      <c r="E109" s="450"/>
      <c r="F109" s="450"/>
      <c r="G109" s="450"/>
      <c r="H109" s="451"/>
      <c r="I109" s="450"/>
      <c r="J109" s="426"/>
      <c r="K109" s="427"/>
      <c r="L109" s="427"/>
      <c r="M109" s="427"/>
    </row>
    <row r="110" spans="1:13" s="441" customFormat="1">
      <c r="A110" s="447"/>
      <c r="B110" s="448"/>
      <c r="C110" s="449"/>
      <c r="D110" s="450"/>
      <c r="E110" s="450"/>
      <c r="F110" s="450"/>
      <c r="G110" s="450"/>
      <c r="H110" s="451"/>
      <c r="I110" s="450"/>
      <c r="J110" s="426"/>
      <c r="K110" s="427"/>
      <c r="L110" s="427"/>
      <c r="M110" s="427"/>
    </row>
    <row r="111" spans="1:13" s="441" customFormat="1">
      <c r="A111" s="447"/>
      <c r="B111" s="448"/>
      <c r="C111" s="449"/>
      <c r="D111" s="450"/>
      <c r="E111" s="450"/>
      <c r="F111" s="450"/>
      <c r="G111" s="450"/>
      <c r="H111" s="451"/>
      <c r="I111" s="450"/>
      <c r="J111" s="426"/>
      <c r="K111" s="427"/>
      <c r="L111" s="427"/>
      <c r="M111" s="427"/>
    </row>
    <row r="112" spans="1:13" s="441" customFormat="1">
      <c r="A112" s="447"/>
      <c r="B112" s="448"/>
      <c r="C112" s="449"/>
      <c r="D112" s="450"/>
      <c r="E112" s="450"/>
      <c r="F112" s="450"/>
      <c r="G112" s="450"/>
      <c r="H112" s="451"/>
      <c r="I112" s="450"/>
      <c r="J112" s="426"/>
      <c r="K112" s="427"/>
      <c r="L112" s="427"/>
      <c r="M112" s="427"/>
    </row>
    <row r="113" spans="1:13" s="441" customFormat="1">
      <c r="A113" s="447"/>
      <c r="B113" s="448"/>
      <c r="C113" s="449"/>
      <c r="D113" s="450"/>
      <c r="E113" s="450"/>
      <c r="F113" s="450"/>
      <c r="G113" s="450"/>
      <c r="H113" s="451"/>
      <c r="I113" s="450"/>
      <c r="J113" s="426"/>
      <c r="K113" s="427"/>
      <c r="L113" s="427"/>
      <c r="M113" s="427"/>
    </row>
    <row r="114" spans="1:13" s="441" customFormat="1">
      <c r="A114" s="447"/>
      <c r="B114" s="448"/>
      <c r="C114" s="449"/>
      <c r="D114" s="450"/>
      <c r="E114" s="450"/>
      <c r="F114" s="450"/>
      <c r="G114" s="450"/>
      <c r="H114" s="451"/>
      <c r="I114" s="450"/>
      <c r="J114" s="426"/>
      <c r="K114" s="427"/>
      <c r="L114" s="427"/>
      <c r="M114" s="427"/>
    </row>
    <row r="115" spans="1:13" s="441" customFormat="1">
      <c r="A115" s="447"/>
      <c r="B115" s="448"/>
      <c r="C115" s="449"/>
      <c r="D115" s="450"/>
      <c r="E115" s="450"/>
      <c r="F115" s="450"/>
      <c r="G115" s="450"/>
      <c r="H115" s="451"/>
      <c r="I115" s="450"/>
      <c r="J115" s="426"/>
      <c r="K115" s="427"/>
      <c r="L115" s="427"/>
      <c r="M115" s="427"/>
    </row>
    <row r="116" spans="1:13" s="441" customFormat="1">
      <c r="A116" s="447"/>
      <c r="B116" s="448"/>
      <c r="C116" s="449"/>
      <c r="D116" s="450"/>
      <c r="E116" s="450"/>
      <c r="F116" s="450"/>
      <c r="G116" s="450"/>
      <c r="H116" s="451"/>
      <c r="I116" s="450"/>
      <c r="J116" s="426"/>
      <c r="K116" s="427"/>
      <c r="L116" s="427"/>
      <c r="M116" s="427"/>
    </row>
    <row r="117" spans="1:13" s="441" customFormat="1">
      <c r="A117" s="447"/>
      <c r="B117" s="448"/>
      <c r="C117" s="449"/>
      <c r="D117" s="450"/>
      <c r="E117" s="450"/>
      <c r="F117" s="450"/>
      <c r="G117" s="450"/>
      <c r="H117" s="451"/>
      <c r="I117" s="450"/>
      <c r="J117" s="426"/>
      <c r="K117" s="427"/>
      <c r="L117" s="427"/>
      <c r="M117" s="427"/>
    </row>
    <row r="118" spans="1:13" s="441" customFormat="1">
      <c r="A118" s="447"/>
      <c r="B118" s="448"/>
      <c r="C118" s="449"/>
      <c r="D118" s="450"/>
      <c r="E118" s="450"/>
      <c r="F118" s="450"/>
      <c r="G118" s="450"/>
      <c r="H118" s="451"/>
      <c r="I118" s="450"/>
      <c r="J118" s="426"/>
      <c r="K118" s="427"/>
      <c r="L118" s="427"/>
      <c r="M118" s="427"/>
    </row>
    <row r="119" spans="1:13" s="441" customFormat="1">
      <c r="A119" s="447"/>
      <c r="B119" s="448"/>
      <c r="C119" s="449"/>
      <c r="D119" s="450"/>
      <c r="E119" s="450"/>
      <c r="F119" s="450"/>
      <c r="G119" s="450"/>
      <c r="H119" s="451"/>
      <c r="I119" s="450"/>
      <c r="J119" s="426"/>
      <c r="K119" s="427"/>
      <c r="L119" s="427"/>
      <c r="M119" s="427"/>
    </row>
    <row r="120" spans="1:13" s="441" customFormat="1">
      <c r="A120" s="447"/>
      <c r="B120" s="448"/>
      <c r="C120" s="449"/>
      <c r="D120" s="450"/>
      <c r="E120" s="450"/>
      <c r="F120" s="450"/>
      <c r="G120" s="450"/>
      <c r="H120" s="451"/>
      <c r="I120" s="450"/>
      <c r="J120" s="426"/>
      <c r="K120" s="427"/>
      <c r="L120" s="427"/>
      <c r="M120" s="427"/>
    </row>
    <row r="121" spans="1:13" s="441" customFormat="1">
      <c r="A121" s="447"/>
      <c r="B121" s="448"/>
      <c r="C121" s="449"/>
      <c r="D121" s="450"/>
      <c r="E121" s="450"/>
      <c r="F121" s="450"/>
      <c r="G121" s="450"/>
      <c r="H121" s="451"/>
      <c r="I121" s="450"/>
      <c r="J121" s="426"/>
      <c r="K121" s="427"/>
      <c r="L121" s="427"/>
      <c r="M121" s="427"/>
    </row>
    <row r="122" spans="1:13" s="441" customFormat="1">
      <c r="A122" s="447"/>
      <c r="B122" s="448"/>
      <c r="C122" s="449"/>
      <c r="D122" s="450"/>
      <c r="E122" s="450"/>
      <c r="F122" s="450"/>
      <c r="G122" s="450"/>
      <c r="H122" s="451"/>
      <c r="I122" s="450"/>
      <c r="J122" s="426"/>
      <c r="K122" s="427"/>
      <c r="L122" s="427"/>
      <c r="M122" s="427"/>
    </row>
    <row r="123" spans="1:13" s="441" customFormat="1">
      <c r="A123" s="447"/>
      <c r="B123" s="448"/>
      <c r="C123" s="449"/>
      <c r="D123" s="450"/>
      <c r="E123" s="450"/>
      <c r="F123" s="450"/>
      <c r="G123" s="450"/>
      <c r="H123" s="451"/>
      <c r="I123" s="450"/>
      <c r="J123" s="426"/>
      <c r="K123" s="427"/>
      <c r="L123" s="427"/>
      <c r="M123" s="427"/>
    </row>
    <row r="124" spans="1:13" s="441" customFormat="1">
      <c r="A124" s="447"/>
      <c r="B124" s="448"/>
      <c r="C124" s="449"/>
      <c r="D124" s="450"/>
      <c r="E124" s="450"/>
      <c r="F124" s="450"/>
      <c r="G124" s="450"/>
      <c r="H124" s="451"/>
      <c r="I124" s="450"/>
      <c r="J124" s="426"/>
      <c r="K124" s="427"/>
      <c r="L124" s="427"/>
      <c r="M124" s="427"/>
    </row>
    <row r="125" spans="1:13" s="441" customFormat="1">
      <c r="A125" s="447"/>
      <c r="B125" s="448"/>
      <c r="C125" s="449"/>
      <c r="D125" s="450"/>
      <c r="E125" s="450"/>
      <c r="F125" s="450"/>
      <c r="G125" s="450"/>
      <c r="H125" s="451"/>
      <c r="I125" s="450"/>
      <c r="J125" s="426"/>
      <c r="K125" s="427"/>
      <c r="L125" s="427"/>
      <c r="M125" s="427"/>
    </row>
    <row r="126" spans="1:13" s="441" customFormat="1">
      <c r="A126" s="447"/>
      <c r="B126" s="448"/>
      <c r="C126" s="449"/>
      <c r="D126" s="450"/>
      <c r="E126" s="450"/>
      <c r="F126" s="450"/>
      <c r="G126" s="450"/>
      <c r="H126" s="451"/>
      <c r="I126" s="450"/>
      <c r="J126" s="426"/>
      <c r="K126" s="427"/>
      <c r="L126" s="427"/>
      <c r="M126" s="427"/>
    </row>
    <row r="127" spans="1:13" s="441" customFormat="1">
      <c r="A127" s="447"/>
      <c r="B127" s="448"/>
      <c r="C127" s="449"/>
      <c r="D127" s="450"/>
      <c r="E127" s="450"/>
      <c r="F127" s="450"/>
      <c r="G127" s="450"/>
      <c r="H127" s="451"/>
      <c r="I127" s="450"/>
      <c r="J127" s="426"/>
      <c r="K127" s="427"/>
      <c r="L127" s="427"/>
      <c r="M127" s="427"/>
    </row>
    <row r="128" spans="1:13" s="441" customFormat="1">
      <c r="A128" s="447"/>
      <c r="B128" s="448"/>
      <c r="C128" s="449"/>
      <c r="D128" s="450"/>
      <c r="E128" s="450"/>
      <c r="F128" s="450"/>
      <c r="G128" s="450"/>
      <c r="H128" s="451"/>
      <c r="I128" s="450"/>
      <c r="J128" s="426"/>
      <c r="K128" s="427"/>
      <c r="L128" s="427"/>
      <c r="M128" s="427"/>
    </row>
    <row r="129" spans="1:13" s="441" customFormat="1">
      <c r="A129" s="447"/>
      <c r="B129" s="448"/>
      <c r="C129" s="449"/>
      <c r="D129" s="450"/>
      <c r="E129" s="450"/>
      <c r="F129" s="450"/>
      <c r="G129" s="450"/>
      <c r="H129" s="451"/>
      <c r="I129" s="450"/>
      <c r="J129" s="426"/>
      <c r="K129" s="427"/>
      <c r="L129" s="427"/>
      <c r="M129" s="427"/>
    </row>
    <row r="130" spans="1:13" s="441" customFormat="1">
      <c r="A130" s="447"/>
      <c r="B130" s="448"/>
      <c r="C130" s="449"/>
      <c r="D130" s="450"/>
      <c r="E130" s="450"/>
      <c r="F130" s="450"/>
      <c r="G130" s="450"/>
      <c r="H130" s="451"/>
      <c r="I130" s="450"/>
      <c r="J130" s="426"/>
      <c r="K130" s="427"/>
      <c r="L130" s="427"/>
      <c r="M130" s="427"/>
    </row>
    <row r="131" spans="1:13" s="441" customFormat="1">
      <c r="A131" s="447"/>
      <c r="B131" s="448"/>
      <c r="C131" s="449"/>
      <c r="D131" s="450"/>
      <c r="E131" s="450"/>
      <c r="F131" s="450"/>
      <c r="G131" s="450"/>
      <c r="H131" s="451"/>
      <c r="I131" s="450"/>
      <c r="J131" s="426"/>
      <c r="K131" s="427"/>
      <c r="L131" s="427"/>
      <c r="M131" s="427"/>
    </row>
    <row r="132" spans="1:13" s="441" customFormat="1">
      <c r="A132" s="447"/>
      <c r="B132" s="448"/>
      <c r="C132" s="449"/>
      <c r="D132" s="450"/>
      <c r="E132" s="450"/>
      <c r="F132" s="450"/>
      <c r="G132" s="450"/>
      <c r="H132" s="451"/>
      <c r="I132" s="450"/>
      <c r="J132" s="426"/>
      <c r="K132" s="427"/>
      <c r="L132" s="427"/>
      <c r="M132" s="427"/>
    </row>
    <row r="133" spans="1:13" s="441" customFormat="1">
      <c r="A133" s="447"/>
      <c r="B133" s="448"/>
      <c r="C133" s="449"/>
      <c r="D133" s="450"/>
      <c r="E133" s="450"/>
      <c r="F133" s="450"/>
      <c r="G133" s="450"/>
      <c r="H133" s="451"/>
      <c r="I133" s="450"/>
      <c r="J133" s="426"/>
      <c r="K133" s="427"/>
      <c r="L133" s="427"/>
      <c r="M133" s="427"/>
    </row>
    <row r="134" spans="1:13" s="441" customFormat="1">
      <c r="A134" s="447"/>
      <c r="B134" s="448"/>
      <c r="C134" s="449"/>
      <c r="D134" s="450"/>
      <c r="E134" s="450"/>
      <c r="F134" s="450"/>
      <c r="G134" s="450"/>
      <c r="H134" s="451"/>
      <c r="I134" s="450"/>
      <c r="J134" s="426"/>
      <c r="K134" s="427"/>
      <c r="L134" s="427"/>
      <c r="M134" s="427"/>
    </row>
    <row r="135" spans="1:13" s="441" customFormat="1">
      <c r="A135" s="447"/>
      <c r="B135" s="448"/>
      <c r="C135" s="449"/>
      <c r="D135" s="450"/>
      <c r="E135" s="450"/>
      <c r="F135" s="450"/>
      <c r="G135" s="450"/>
      <c r="H135" s="451"/>
      <c r="I135" s="450"/>
      <c r="J135" s="426"/>
      <c r="K135" s="427"/>
      <c r="L135" s="427"/>
      <c r="M135" s="427"/>
    </row>
    <row r="136" spans="1:13" s="441" customFormat="1">
      <c r="A136" s="447"/>
      <c r="B136" s="448"/>
      <c r="C136" s="449"/>
      <c r="D136" s="450"/>
      <c r="E136" s="450"/>
      <c r="F136" s="450"/>
      <c r="G136" s="450"/>
      <c r="H136" s="451"/>
      <c r="I136" s="450"/>
      <c r="J136" s="426"/>
      <c r="K136" s="427"/>
      <c r="L136" s="427"/>
      <c r="M136" s="427"/>
    </row>
    <row r="137" spans="1:13" s="441" customFormat="1">
      <c r="A137" s="447"/>
      <c r="B137" s="448"/>
      <c r="C137" s="449"/>
      <c r="D137" s="450"/>
      <c r="E137" s="450"/>
      <c r="F137" s="450"/>
      <c r="G137" s="450"/>
      <c r="H137" s="451"/>
      <c r="I137" s="450"/>
      <c r="J137" s="426"/>
      <c r="K137" s="427"/>
      <c r="L137" s="427"/>
      <c r="M137" s="427"/>
    </row>
    <row r="138" spans="1:13" s="441" customFormat="1">
      <c r="A138" s="447"/>
      <c r="B138" s="448"/>
      <c r="C138" s="449"/>
      <c r="D138" s="450"/>
      <c r="E138" s="450"/>
      <c r="F138" s="450"/>
      <c r="G138" s="450"/>
      <c r="H138" s="451"/>
      <c r="I138" s="450"/>
      <c r="J138" s="426"/>
      <c r="K138" s="427"/>
      <c r="L138" s="427"/>
      <c r="M138" s="427"/>
    </row>
    <row r="139" spans="1:13" s="441" customFormat="1">
      <c r="A139" s="447"/>
      <c r="B139" s="448"/>
      <c r="C139" s="449"/>
      <c r="D139" s="450"/>
      <c r="E139" s="450"/>
      <c r="F139" s="450"/>
      <c r="G139" s="450"/>
      <c r="H139" s="451"/>
      <c r="I139" s="450"/>
      <c r="J139" s="426"/>
      <c r="K139" s="427"/>
      <c r="L139" s="427"/>
      <c r="M139" s="427"/>
    </row>
    <row r="140" spans="1:13" s="441" customFormat="1">
      <c r="A140" s="447"/>
      <c r="B140" s="448"/>
      <c r="C140" s="449"/>
      <c r="D140" s="450"/>
      <c r="E140" s="450"/>
      <c r="F140" s="450"/>
      <c r="G140" s="450"/>
      <c r="H140" s="451"/>
      <c r="I140" s="450"/>
      <c r="J140" s="426"/>
      <c r="K140" s="427"/>
      <c r="L140" s="427"/>
      <c r="M140" s="427"/>
    </row>
    <row r="141" spans="1:13" s="441" customFormat="1">
      <c r="A141" s="447"/>
      <c r="B141" s="448"/>
      <c r="C141" s="449"/>
      <c r="D141" s="450"/>
      <c r="E141" s="450"/>
      <c r="F141" s="450"/>
      <c r="G141" s="450"/>
      <c r="H141" s="451"/>
      <c r="I141" s="450"/>
      <c r="J141" s="426"/>
      <c r="K141" s="427"/>
      <c r="L141" s="427"/>
      <c r="M141" s="427"/>
    </row>
    <row r="142" spans="1:13" s="441" customFormat="1">
      <c r="A142" s="447"/>
      <c r="B142" s="448"/>
      <c r="C142" s="449"/>
      <c r="D142" s="450"/>
      <c r="E142" s="450"/>
      <c r="F142" s="450"/>
      <c r="G142" s="450"/>
      <c r="H142" s="451"/>
      <c r="I142" s="450"/>
      <c r="J142" s="426"/>
      <c r="K142" s="427"/>
      <c r="L142" s="427"/>
      <c r="M142" s="427"/>
    </row>
    <row r="143" spans="1:13" s="441" customFormat="1">
      <c r="A143" s="447"/>
      <c r="B143" s="448"/>
      <c r="C143" s="449"/>
      <c r="D143" s="450"/>
      <c r="E143" s="450"/>
      <c r="F143" s="450"/>
      <c r="G143" s="450"/>
      <c r="H143" s="451"/>
      <c r="I143" s="450"/>
      <c r="J143" s="426"/>
      <c r="K143" s="427"/>
      <c r="L143" s="427"/>
      <c r="M143" s="427"/>
    </row>
    <row r="144" spans="1:13" s="441" customFormat="1">
      <c r="A144" s="447"/>
      <c r="B144" s="448"/>
      <c r="C144" s="449"/>
      <c r="D144" s="450"/>
      <c r="E144" s="450"/>
      <c r="F144" s="450"/>
      <c r="G144" s="450"/>
      <c r="H144" s="451"/>
      <c r="I144" s="450"/>
      <c r="J144" s="426"/>
      <c r="K144" s="427"/>
      <c r="L144" s="427"/>
      <c r="M144" s="427"/>
    </row>
    <row r="145" spans="1:9" s="441" customFormat="1">
      <c r="A145" s="447"/>
      <c r="B145" s="448"/>
      <c r="C145" s="449"/>
      <c r="D145" s="450"/>
      <c r="E145" s="450"/>
      <c r="F145" s="450"/>
      <c r="G145" s="450"/>
      <c r="H145" s="451"/>
      <c r="I145" s="450"/>
    </row>
    <row r="146" spans="1:9" s="441" customFormat="1">
      <c r="A146" s="447"/>
      <c r="B146" s="448"/>
      <c r="C146" s="449"/>
      <c r="D146" s="450"/>
      <c r="E146" s="450"/>
      <c r="F146" s="450"/>
      <c r="G146" s="450"/>
      <c r="H146" s="451"/>
      <c r="I146" s="450"/>
    </row>
    <row r="147" spans="1:9" s="441" customFormat="1">
      <c r="A147" s="447"/>
      <c r="B147" s="448"/>
      <c r="C147" s="449"/>
      <c r="D147" s="450"/>
      <c r="E147" s="450"/>
      <c r="F147" s="450"/>
      <c r="G147" s="450"/>
      <c r="H147" s="451"/>
      <c r="I147" s="450"/>
    </row>
    <row r="148" spans="1:9" s="441" customFormat="1">
      <c r="A148" s="447"/>
      <c r="B148" s="448"/>
      <c r="C148" s="449"/>
      <c r="D148" s="450"/>
      <c r="E148" s="450"/>
      <c r="F148" s="450"/>
      <c r="G148" s="450"/>
      <c r="H148" s="451"/>
      <c r="I148" s="450"/>
    </row>
    <row r="149" spans="1:9" s="441" customFormat="1">
      <c r="A149" s="447"/>
      <c r="B149" s="448"/>
      <c r="C149" s="449"/>
      <c r="D149" s="450"/>
      <c r="E149" s="450"/>
      <c r="F149" s="450"/>
      <c r="G149" s="450"/>
      <c r="H149" s="451"/>
      <c r="I149" s="450"/>
    </row>
    <row r="150" spans="1:9" s="441" customFormat="1">
      <c r="A150" s="447"/>
      <c r="B150" s="448"/>
      <c r="C150" s="449"/>
      <c r="D150" s="450"/>
      <c r="E150" s="450"/>
      <c r="F150" s="450"/>
      <c r="G150" s="450"/>
      <c r="H150" s="451"/>
      <c r="I150" s="450"/>
    </row>
    <row r="151" spans="1:9" s="441" customFormat="1">
      <c r="A151" s="447"/>
      <c r="B151" s="448"/>
      <c r="C151" s="449"/>
      <c r="D151" s="450"/>
      <c r="E151" s="450"/>
      <c r="F151" s="450"/>
      <c r="G151" s="450"/>
      <c r="H151" s="451"/>
      <c r="I151" s="450"/>
    </row>
    <row r="152" spans="1:9" s="441" customFormat="1">
      <c r="A152" s="447"/>
      <c r="B152" s="448"/>
      <c r="C152" s="449"/>
      <c r="D152" s="450"/>
      <c r="E152" s="450"/>
      <c r="F152" s="450"/>
      <c r="G152" s="450"/>
      <c r="H152" s="451"/>
      <c r="I152" s="450"/>
    </row>
    <row r="153" spans="1:9" s="441" customFormat="1">
      <c r="A153" s="447"/>
      <c r="B153" s="448"/>
      <c r="C153" s="449"/>
      <c r="D153" s="450"/>
      <c r="E153" s="450"/>
      <c r="F153" s="450"/>
      <c r="G153" s="450"/>
      <c r="H153" s="451"/>
      <c r="I153" s="450"/>
    </row>
    <row r="154" spans="1:9" s="441" customFormat="1">
      <c r="A154" s="447"/>
      <c r="B154" s="448"/>
      <c r="C154" s="449"/>
      <c r="D154" s="450"/>
      <c r="E154" s="450"/>
      <c r="F154" s="450"/>
      <c r="G154" s="450"/>
      <c r="H154" s="451"/>
      <c r="I154" s="450"/>
    </row>
    <row r="155" spans="1:9" s="441" customFormat="1">
      <c r="A155" s="447"/>
      <c r="B155" s="448"/>
      <c r="C155" s="449"/>
      <c r="D155" s="450"/>
      <c r="E155" s="450"/>
      <c r="F155" s="450"/>
      <c r="G155" s="450"/>
      <c r="H155" s="451"/>
      <c r="I155" s="450"/>
    </row>
    <row r="156" spans="1:9" s="441" customFormat="1">
      <c r="A156" s="447"/>
      <c r="B156" s="448"/>
      <c r="C156" s="449"/>
      <c r="D156" s="450"/>
      <c r="E156" s="450"/>
      <c r="F156" s="450"/>
      <c r="G156" s="450"/>
      <c r="H156" s="451"/>
      <c r="I156" s="450"/>
    </row>
    <row r="157" spans="1:9" s="441" customFormat="1">
      <c r="A157" s="447"/>
      <c r="B157" s="448"/>
      <c r="C157" s="449"/>
      <c r="D157" s="450"/>
      <c r="E157" s="450"/>
      <c r="F157" s="450"/>
      <c r="G157" s="450"/>
      <c r="H157" s="451"/>
      <c r="I157" s="450"/>
    </row>
    <row r="158" spans="1:9" s="441" customFormat="1">
      <c r="A158" s="447"/>
      <c r="B158" s="448"/>
      <c r="C158" s="449"/>
      <c r="D158" s="450"/>
      <c r="E158" s="450"/>
      <c r="F158" s="450"/>
      <c r="G158" s="450"/>
      <c r="H158" s="451"/>
      <c r="I158" s="450"/>
    </row>
    <row r="159" spans="1:9" s="441" customFormat="1">
      <c r="A159" s="447"/>
      <c r="B159" s="448"/>
      <c r="C159" s="449"/>
      <c r="D159" s="450"/>
      <c r="E159" s="450"/>
      <c r="F159" s="450"/>
      <c r="G159" s="450"/>
      <c r="H159" s="451"/>
      <c r="I159" s="450"/>
    </row>
    <row r="160" spans="1:9" s="441" customFormat="1">
      <c r="A160" s="447"/>
      <c r="B160" s="448"/>
      <c r="C160" s="449"/>
      <c r="D160" s="450"/>
      <c r="E160" s="450"/>
      <c r="F160" s="450"/>
      <c r="G160" s="450"/>
      <c r="H160" s="451"/>
      <c r="I160" s="450"/>
    </row>
    <row r="161" spans="1:9" s="441" customFormat="1">
      <c r="A161" s="447"/>
      <c r="B161" s="448"/>
      <c r="C161" s="449"/>
      <c r="D161" s="450"/>
      <c r="E161" s="450"/>
      <c r="F161" s="450"/>
      <c r="G161" s="450"/>
      <c r="H161" s="451"/>
      <c r="I161" s="450"/>
    </row>
    <row r="162" spans="1:9" s="441" customFormat="1">
      <c r="A162" s="447"/>
      <c r="B162" s="448"/>
      <c r="C162" s="449"/>
      <c r="D162" s="450"/>
      <c r="E162" s="450"/>
      <c r="F162" s="450"/>
      <c r="G162" s="450"/>
      <c r="H162" s="451"/>
      <c r="I162" s="450"/>
    </row>
    <row r="163" spans="1:9" s="441" customFormat="1">
      <c r="A163" s="447"/>
      <c r="B163" s="448"/>
      <c r="C163" s="449"/>
      <c r="D163" s="450"/>
      <c r="E163" s="450"/>
      <c r="F163" s="450"/>
      <c r="G163" s="450"/>
      <c r="H163" s="451"/>
      <c r="I163" s="450"/>
    </row>
    <row r="164" spans="1:9" s="441" customFormat="1">
      <c r="A164" s="447"/>
      <c r="B164" s="448"/>
      <c r="C164" s="449"/>
      <c r="D164" s="450"/>
      <c r="E164" s="450"/>
      <c r="F164" s="450"/>
      <c r="G164" s="450"/>
      <c r="H164" s="451"/>
      <c r="I164" s="450"/>
    </row>
    <row r="165" spans="1:9" s="441" customFormat="1">
      <c r="A165" s="447"/>
      <c r="B165" s="448"/>
      <c r="C165" s="449"/>
      <c r="D165" s="450"/>
      <c r="E165" s="450"/>
      <c r="F165" s="450"/>
      <c r="G165" s="450"/>
      <c r="H165" s="451"/>
      <c r="I165" s="450"/>
    </row>
    <row r="166" spans="1:9" s="441" customFormat="1">
      <c r="A166" s="447"/>
      <c r="B166" s="448"/>
      <c r="C166" s="449"/>
      <c r="D166" s="450"/>
      <c r="E166" s="450"/>
      <c r="F166" s="450"/>
      <c r="G166" s="450"/>
      <c r="H166" s="451"/>
      <c r="I166" s="450"/>
    </row>
    <row r="167" spans="1:9" s="441" customFormat="1">
      <c r="A167" s="447"/>
      <c r="B167" s="448"/>
      <c r="C167" s="449"/>
      <c r="D167" s="450"/>
      <c r="E167" s="450"/>
      <c r="F167" s="450"/>
      <c r="G167" s="450"/>
      <c r="H167" s="451"/>
      <c r="I167" s="450"/>
    </row>
    <row r="168" spans="1:9" s="441" customFormat="1">
      <c r="A168" s="447"/>
      <c r="B168" s="448"/>
      <c r="C168" s="449"/>
      <c r="D168" s="450"/>
      <c r="E168" s="450"/>
      <c r="F168" s="450"/>
      <c r="G168" s="450"/>
      <c r="H168" s="451"/>
      <c r="I168" s="450"/>
    </row>
    <row r="169" spans="1:9" s="441" customFormat="1">
      <c r="A169" s="447"/>
      <c r="B169" s="448"/>
      <c r="C169" s="449"/>
      <c r="D169" s="450"/>
      <c r="E169" s="450"/>
      <c r="F169" s="450"/>
      <c r="G169" s="450"/>
      <c r="H169" s="451"/>
      <c r="I169" s="450"/>
    </row>
    <row r="170" spans="1:9" s="441" customFormat="1">
      <c r="A170" s="447"/>
      <c r="B170" s="448"/>
      <c r="C170" s="449"/>
      <c r="D170" s="450"/>
      <c r="E170" s="450"/>
      <c r="F170" s="450"/>
      <c r="G170" s="450"/>
      <c r="H170" s="451"/>
      <c r="I170" s="450"/>
    </row>
    <row r="171" spans="1:9" s="441" customFormat="1">
      <c r="A171" s="447"/>
      <c r="B171" s="448"/>
      <c r="C171" s="449"/>
      <c r="D171" s="450"/>
      <c r="E171" s="450"/>
      <c r="F171" s="450"/>
      <c r="G171" s="450"/>
      <c r="H171" s="451"/>
      <c r="I171" s="450"/>
    </row>
    <row r="172" spans="1:9" s="441" customFormat="1">
      <c r="A172" s="447"/>
      <c r="B172" s="448"/>
      <c r="C172" s="449"/>
      <c r="D172" s="450"/>
      <c r="E172" s="450"/>
      <c r="F172" s="450"/>
      <c r="G172" s="450"/>
      <c r="H172" s="451"/>
      <c r="I172" s="450"/>
    </row>
    <row r="173" spans="1:9" s="441" customFormat="1">
      <c r="A173" s="447"/>
      <c r="B173" s="448"/>
      <c r="C173" s="449"/>
      <c r="D173" s="450"/>
      <c r="E173" s="450"/>
      <c r="F173" s="450"/>
      <c r="G173" s="450"/>
      <c r="H173" s="451"/>
      <c r="I173" s="450"/>
    </row>
    <row r="174" spans="1:9" s="441" customFormat="1">
      <c r="A174" s="447"/>
      <c r="B174" s="448"/>
      <c r="C174" s="449"/>
      <c r="D174" s="450"/>
      <c r="E174" s="450"/>
      <c r="F174" s="450"/>
      <c r="G174" s="450"/>
      <c r="H174" s="451"/>
      <c r="I174" s="450"/>
    </row>
    <row r="175" spans="1:9" s="441" customFormat="1">
      <c r="A175" s="447"/>
      <c r="B175" s="448"/>
      <c r="C175" s="449"/>
      <c r="D175" s="450"/>
      <c r="E175" s="450"/>
      <c r="F175" s="450"/>
      <c r="G175" s="450"/>
      <c r="H175" s="451"/>
      <c r="I175" s="450"/>
    </row>
    <row r="176" spans="1:9" s="441" customFormat="1">
      <c r="A176" s="447"/>
      <c r="B176" s="448"/>
      <c r="C176" s="449"/>
      <c r="D176" s="450"/>
      <c r="E176" s="450"/>
      <c r="F176" s="450"/>
      <c r="G176" s="450"/>
      <c r="H176" s="451"/>
      <c r="I176" s="450"/>
    </row>
    <row r="177" spans="1:9" s="441" customFormat="1">
      <c r="A177" s="447"/>
      <c r="B177" s="448"/>
      <c r="C177" s="449"/>
      <c r="D177" s="450"/>
      <c r="E177" s="450"/>
      <c r="F177" s="450"/>
      <c r="G177" s="450"/>
      <c r="H177" s="451"/>
      <c r="I177" s="450"/>
    </row>
    <row r="178" spans="1:9" s="441" customFormat="1">
      <c r="A178" s="447"/>
      <c r="B178" s="448"/>
      <c r="C178" s="449"/>
      <c r="D178" s="450"/>
      <c r="E178" s="450"/>
      <c r="F178" s="450"/>
      <c r="G178" s="450"/>
      <c r="H178" s="451"/>
      <c r="I178" s="450"/>
    </row>
    <row r="179" spans="1:9" s="441" customFormat="1">
      <c r="A179" s="447"/>
      <c r="B179" s="448"/>
      <c r="C179" s="449"/>
      <c r="D179" s="450"/>
      <c r="E179" s="450"/>
      <c r="F179" s="450"/>
      <c r="G179" s="450"/>
      <c r="H179" s="451"/>
      <c r="I179" s="450"/>
    </row>
    <row r="180" spans="1:9" s="441" customFormat="1">
      <c r="A180" s="447"/>
      <c r="B180" s="448"/>
      <c r="C180" s="449"/>
      <c r="D180" s="450"/>
      <c r="E180" s="450"/>
      <c r="F180" s="450"/>
      <c r="G180" s="450"/>
      <c r="H180" s="451"/>
      <c r="I180" s="450"/>
    </row>
    <row r="181" spans="1:9" s="441" customFormat="1">
      <c r="A181" s="447"/>
      <c r="B181" s="448"/>
      <c r="C181" s="449"/>
      <c r="D181" s="450"/>
      <c r="E181" s="450"/>
      <c r="F181" s="450"/>
      <c r="G181" s="450"/>
      <c r="H181" s="451"/>
      <c r="I181" s="450"/>
    </row>
    <row r="182" spans="1:9" s="441" customFormat="1">
      <c r="A182" s="447"/>
      <c r="B182" s="448"/>
      <c r="C182" s="449"/>
      <c r="D182" s="450"/>
      <c r="E182" s="450"/>
      <c r="F182" s="450"/>
      <c r="G182" s="450"/>
      <c r="H182" s="451"/>
      <c r="I182" s="450"/>
    </row>
    <row r="183" spans="1:9" s="441" customFormat="1">
      <c r="A183" s="447"/>
      <c r="B183" s="448"/>
      <c r="C183" s="449"/>
      <c r="D183" s="450"/>
      <c r="E183" s="450"/>
      <c r="F183" s="450"/>
      <c r="G183" s="450"/>
      <c r="H183" s="451"/>
      <c r="I183" s="450"/>
    </row>
    <row r="184" spans="1:9" s="441" customFormat="1">
      <c r="A184" s="447"/>
      <c r="B184" s="448"/>
      <c r="C184" s="449"/>
      <c r="D184" s="450"/>
      <c r="E184" s="450"/>
      <c r="F184" s="450"/>
      <c r="G184" s="450"/>
      <c r="H184" s="451"/>
      <c r="I184" s="450"/>
    </row>
    <row r="185" spans="1:9" s="441" customFormat="1">
      <c r="A185" s="447"/>
      <c r="B185" s="448"/>
      <c r="C185" s="449"/>
      <c r="D185" s="450"/>
      <c r="E185" s="450"/>
      <c r="F185" s="450"/>
      <c r="G185" s="450"/>
      <c r="H185" s="451"/>
      <c r="I185" s="450"/>
    </row>
    <row r="186" spans="1:9" s="441" customFormat="1">
      <c r="A186" s="447"/>
      <c r="B186" s="448"/>
      <c r="C186" s="449"/>
      <c r="D186" s="450"/>
      <c r="E186" s="450"/>
      <c r="F186" s="450"/>
      <c r="G186" s="450"/>
      <c r="H186" s="451"/>
      <c r="I186" s="450"/>
    </row>
    <row r="187" spans="1:9" s="441" customFormat="1">
      <c r="A187" s="447"/>
      <c r="B187" s="448"/>
      <c r="C187" s="449"/>
      <c r="D187" s="450"/>
      <c r="E187" s="450"/>
      <c r="F187" s="450"/>
      <c r="G187" s="450"/>
      <c r="H187" s="451"/>
      <c r="I187" s="450"/>
    </row>
    <row r="188" spans="1:9" s="441" customFormat="1">
      <c r="A188" s="447"/>
      <c r="B188" s="448"/>
      <c r="C188" s="449"/>
      <c r="D188" s="450"/>
      <c r="E188" s="450"/>
      <c r="F188" s="450"/>
      <c r="G188" s="450"/>
      <c r="H188" s="451"/>
      <c r="I188" s="450"/>
    </row>
    <row r="189" spans="1:9" s="441" customFormat="1">
      <c r="A189" s="447"/>
      <c r="B189" s="448"/>
      <c r="C189" s="449"/>
      <c r="D189" s="450"/>
      <c r="E189" s="450"/>
      <c r="F189" s="450"/>
      <c r="G189" s="450"/>
      <c r="H189" s="451"/>
      <c r="I189" s="450"/>
    </row>
    <row r="190" spans="1:9" s="441" customFormat="1">
      <c r="A190" s="447"/>
      <c r="B190" s="448"/>
      <c r="C190" s="449"/>
      <c r="D190" s="450"/>
      <c r="E190" s="450"/>
      <c r="F190" s="450"/>
      <c r="G190" s="450"/>
      <c r="H190" s="451"/>
      <c r="I190" s="450"/>
    </row>
    <row r="191" spans="1:9" s="441" customFormat="1">
      <c r="A191" s="447"/>
      <c r="B191" s="448"/>
      <c r="C191" s="449"/>
      <c r="D191" s="450"/>
      <c r="E191" s="450"/>
      <c r="F191" s="450"/>
      <c r="G191" s="450"/>
      <c r="H191" s="451"/>
      <c r="I191" s="450"/>
    </row>
    <row r="192" spans="1:9" s="441" customFormat="1">
      <c r="A192" s="447"/>
      <c r="B192" s="448"/>
      <c r="C192" s="449"/>
      <c r="D192" s="450"/>
      <c r="E192" s="450"/>
      <c r="F192" s="450"/>
      <c r="G192" s="450"/>
      <c r="H192" s="451"/>
      <c r="I192" s="450"/>
    </row>
    <row r="193" spans="1:9" s="441" customFormat="1">
      <c r="A193" s="447"/>
      <c r="B193" s="448"/>
      <c r="C193" s="449"/>
      <c r="D193" s="450"/>
      <c r="E193" s="450"/>
      <c r="F193" s="450"/>
      <c r="G193" s="450"/>
      <c r="H193" s="451"/>
      <c r="I193" s="450"/>
    </row>
    <row r="194" spans="1:9" s="441" customFormat="1">
      <c r="A194" s="447"/>
      <c r="B194" s="448"/>
      <c r="C194" s="449"/>
      <c r="D194" s="450"/>
      <c r="E194" s="450"/>
      <c r="F194" s="450"/>
      <c r="G194" s="450"/>
      <c r="H194" s="451"/>
      <c r="I194" s="450"/>
    </row>
    <row r="195" spans="1:9" s="441" customFormat="1">
      <c r="A195" s="447"/>
      <c r="B195" s="448"/>
      <c r="C195" s="449"/>
      <c r="D195" s="450"/>
      <c r="E195" s="450"/>
      <c r="F195" s="450"/>
      <c r="G195" s="450"/>
      <c r="H195" s="451"/>
      <c r="I195" s="450"/>
    </row>
    <row r="196" spans="1:9" s="441" customFormat="1">
      <c r="A196" s="447"/>
      <c r="B196" s="448"/>
      <c r="C196" s="449"/>
      <c r="D196" s="450"/>
      <c r="E196" s="450"/>
      <c r="F196" s="450"/>
      <c r="G196" s="450"/>
      <c r="H196" s="451"/>
      <c r="I196" s="450"/>
    </row>
    <row r="197" spans="1:9" s="441" customFormat="1">
      <c r="A197" s="447"/>
      <c r="B197" s="448"/>
      <c r="C197" s="449"/>
      <c r="D197" s="450"/>
      <c r="E197" s="450"/>
      <c r="F197" s="450"/>
      <c r="G197" s="450"/>
      <c r="H197" s="451"/>
      <c r="I197" s="450"/>
    </row>
    <row r="198" spans="1:9" s="441" customFormat="1">
      <c r="A198" s="447"/>
      <c r="B198" s="448"/>
      <c r="C198" s="449"/>
      <c r="D198" s="450"/>
      <c r="E198" s="450"/>
      <c r="F198" s="450"/>
      <c r="G198" s="450"/>
      <c r="H198" s="451"/>
      <c r="I198" s="450"/>
    </row>
    <row r="199" spans="1:9" s="441" customFormat="1">
      <c r="A199" s="447"/>
      <c r="B199" s="448"/>
      <c r="C199" s="449"/>
      <c r="D199" s="450"/>
      <c r="E199" s="450"/>
      <c r="F199" s="450"/>
      <c r="G199" s="450"/>
      <c r="H199" s="451"/>
      <c r="I199" s="450"/>
    </row>
    <row r="200" spans="1:9" s="441" customFormat="1">
      <c r="A200" s="447"/>
      <c r="B200" s="448"/>
      <c r="C200" s="449"/>
      <c r="D200" s="450"/>
      <c r="E200" s="450"/>
      <c r="F200" s="450"/>
      <c r="G200" s="450"/>
      <c r="H200" s="451"/>
      <c r="I200" s="450"/>
    </row>
    <row r="201" spans="1:9" s="441" customFormat="1">
      <c r="A201" s="447"/>
      <c r="B201" s="448"/>
      <c r="C201" s="449"/>
      <c r="D201" s="450"/>
      <c r="E201" s="450"/>
      <c r="F201" s="450"/>
      <c r="G201" s="450"/>
      <c r="H201" s="451"/>
      <c r="I201" s="450"/>
    </row>
    <row r="202" spans="1:9" s="441" customFormat="1">
      <c r="A202" s="447"/>
      <c r="B202" s="448"/>
      <c r="C202" s="449"/>
      <c r="D202" s="450"/>
      <c r="E202" s="450"/>
      <c r="F202" s="450"/>
      <c r="G202" s="450"/>
      <c r="H202" s="451"/>
      <c r="I202" s="450"/>
    </row>
    <row r="203" spans="1:9" s="441" customFormat="1">
      <c r="A203" s="447"/>
      <c r="B203" s="448"/>
      <c r="C203" s="449"/>
      <c r="D203" s="450"/>
      <c r="E203" s="450"/>
      <c r="F203" s="450"/>
      <c r="G203" s="450"/>
      <c r="H203" s="451"/>
      <c r="I203" s="450"/>
    </row>
    <row r="204" spans="1:9" s="441" customFormat="1">
      <c r="A204" s="447"/>
      <c r="B204" s="448"/>
      <c r="C204" s="449"/>
      <c r="D204" s="450"/>
      <c r="E204" s="450"/>
      <c r="F204" s="450"/>
      <c r="G204" s="450"/>
      <c r="H204" s="451"/>
      <c r="I204" s="450"/>
    </row>
    <row r="205" spans="1:9" s="441" customFormat="1">
      <c r="A205" s="447"/>
      <c r="B205" s="448"/>
      <c r="C205" s="449"/>
      <c r="D205" s="450"/>
      <c r="E205" s="450"/>
      <c r="F205" s="450"/>
      <c r="G205" s="450"/>
      <c r="H205" s="451"/>
      <c r="I205" s="450"/>
    </row>
    <row r="206" spans="1:9" s="441" customFormat="1">
      <c r="A206" s="447"/>
      <c r="B206" s="448"/>
      <c r="C206" s="449"/>
      <c r="D206" s="450"/>
      <c r="E206" s="450"/>
      <c r="F206" s="450"/>
      <c r="G206" s="450"/>
      <c r="H206" s="451"/>
      <c r="I206" s="450"/>
    </row>
    <row r="207" spans="1:9" s="441" customFormat="1">
      <c r="A207" s="447"/>
      <c r="B207" s="448"/>
      <c r="C207" s="449"/>
      <c r="D207" s="450"/>
      <c r="E207" s="450"/>
      <c r="F207" s="450"/>
      <c r="G207" s="450"/>
      <c r="H207" s="451"/>
      <c r="I207" s="450"/>
    </row>
    <row r="208" spans="1:9" s="441" customFormat="1">
      <c r="A208" s="447"/>
      <c r="B208" s="448"/>
      <c r="C208" s="449"/>
      <c r="D208" s="450"/>
      <c r="E208" s="450"/>
      <c r="F208" s="450"/>
      <c r="G208" s="450"/>
      <c r="H208" s="451"/>
      <c r="I208" s="450"/>
    </row>
    <row r="209" spans="1:9" s="441" customFormat="1">
      <c r="A209" s="447"/>
      <c r="B209" s="448"/>
      <c r="C209" s="449"/>
      <c r="D209" s="450"/>
      <c r="E209" s="450"/>
      <c r="F209" s="450"/>
      <c r="G209" s="450"/>
      <c r="H209" s="451"/>
      <c r="I209" s="450"/>
    </row>
    <row r="210" spans="1:9" s="441" customFormat="1">
      <c r="A210" s="447"/>
      <c r="B210" s="448"/>
      <c r="C210" s="449"/>
      <c r="D210" s="450"/>
      <c r="E210" s="450"/>
      <c r="F210" s="450"/>
      <c r="G210" s="450"/>
      <c r="H210" s="451"/>
      <c r="I210" s="450"/>
    </row>
    <row r="211" spans="1:9" s="441" customFormat="1">
      <c r="A211" s="447"/>
      <c r="B211" s="448"/>
      <c r="C211" s="449"/>
      <c r="D211" s="450"/>
      <c r="E211" s="450"/>
      <c r="F211" s="450"/>
      <c r="G211" s="450"/>
      <c r="H211" s="451"/>
      <c r="I211" s="450"/>
    </row>
    <row r="212" spans="1:9" s="441" customFormat="1">
      <c r="A212" s="447"/>
      <c r="B212" s="448"/>
      <c r="C212" s="449"/>
      <c r="D212" s="450"/>
      <c r="E212" s="450"/>
      <c r="F212" s="450"/>
      <c r="G212" s="450"/>
      <c r="H212" s="451"/>
      <c r="I212" s="450"/>
    </row>
    <row r="213" spans="1:9" s="441" customFormat="1">
      <c r="A213" s="447"/>
      <c r="B213" s="448"/>
      <c r="C213" s="449"/>
      <c r="D213" s="450"/>
      <c r="E213" s="450"/>
      <c r="F213" s="450"/>
      <c r="G213" s="450"/>
      <c r="H213" s="451"/>
      <c r="I213" s="450"/>
    </row>
    <row r="214" spans="1:9" s="441" customFormat="1">
      <c r="A214" s="447"/>
      <c r="B214" s="448"/>
      <c r="C214" s="449"/>
      <c r="D214" s="450"/>
      <c r="E214" s="450"/>
      <c r="F214" s="450"/>
      <c r="G214" s="450"/>
      <c r="H214" s="451"/>
      <c r="I214" s="450"/>
    </row>
    <row r="215" spans="1:9" s="441" customFormat="1">
      <c r="A215" s="447"/>
      <c r="B215" s="448"/>
      <c r="C215" s="449"/>
      <c r="D215" s="450"/>
      <c r="E215" s="450"/>
      <c r="F215" s="450"/>
      <c r="G215" s="450"/>
      <c r="H215" s="451"/>
      <c r="I215" s="450"/>
    </row>
    <row r="216" spans="1:9" s="441" customFormat="1">
      <c r="A216" s="447"/>
      <c r="B216" s="448"/>
      <c r="C216" s="449"/>
      <c r="D216" s="450"/>
      <c r="E216" s="450"/>
      <c r="F216" s="450"/>
      <c r="G216" s="450"/>
      <c r="H216" s="451"/>
      <c r="I216" s="450"/>
    </row>
    <row r="217" spans="1:9" s="441" customFormat="1">
      <c r="A217" s="447"/>
      <c r="B217" s="448"/>
      <c r="C217" s="449"/>
      <c r="D217" s="450"/>
      <c r="E217" s="450"/>
      <c r="F217" s="450"/>
      <c r="G217" s="450"/>
      <c r="H217" s="451"/>
      <c r="I217" s="450"/>
    </row>
    <row r="218" spans="1:9" s="441" customFormat="1">
      <c r="A218" s="447"/>
      <c r="B218" s="448"/>
      <c r="C218" s="449"/>
      <c r="D218" s="450"/>
      <c r="E218" s="450"/>
      <c r="F218" s="450"/>
      <c r="G218" s="450"/>
      <c r="H218" s="451"/>
      <c r="I218" s="450"/>
    </row>
    <row r="219" spans="1:9" s="441" customFormat="1">
      <c r="A219" s="447"/>
      <c r="B219" s="448"/>
      <c r="C219" s="449"/>
      <c r="D219" s="450"/>
      <c r="E219" s="450"/>
      <c r="F219" s="450"/>
      <c r="G219" s="450"/>
      <c r="H219" s="451"/>
      <c r="I219" s="450"/>
    </row>
    <row r="220" spans="1:9" s="441" customFormat="1">
      <c r="A220" s="447"/>
      <c r="B220" s="448"/>
      <c r="C220" s="449"/>
      <c r="D220" s="450"/>
      <c r="E220" s="450"/>
      <c r="F220" s="450"/>
      <c r="G220" s="450"/>
      <c r="H220" s="451"/>
      <c r="I220" s="450"/>
    </row>
    <row r="221" spans="1:9" s="441" customFormat="1">
      <c r="A221" s="447"/>
      <c r="B221" s="448"/>
      <c r="C221" s="449"/>
      <c r="D221" s="450"/>
      <c r="E221" s="450"/>
      <c r="F221" s="450"/>
      <c r="G221" s="450"/>
      <c r="H221" s="451"/>
      <c r="I221" s="450"/>
    </row>
    <row r="222" spans="1:9" s="441" customFormat="1">
      <c r="A222" s="447"/>
      <c r="B222" s="448"/>
      <c r="C222" s="449"/>
      <c r="D222" s="450"/>
      <c r="E222" s="450"/>
      <c r="F222" s="450"/>
      <c r="G222" s="450"/>
      <c r="H222" s="451"/>
      <c r="I222" s="450"/>
    </row>
    <row r="223" spans="1:9" s="441" customFormat="1">
      <c r="A223" s="447"/>
      <c r="B223" s="448"/>
      <c r="C223" s="449"/>
      <c r="D223" s="450"/>
      <c r="E223" s="450"/>
      <c r="F223" s="450"/>
      <c r="G223" s="450"/>
      <c r="H223" s="451"/>
      <c r="I223" s="450"/>
    </row>
    <row r="224" spans="1:9" s="441" customFormat="1">
      <c r="A224" s="447"/>
      <c r="B224" s="448"/>
      <c r="C224" s="449"/>
      <c r="D224" s="450"/>
      <c r="E224" s="450"/>
      <c r="F224" s="450"/>
      <c r="G224" s="450"/>
      <c r="H224" s="451"/>
      <c r="I224" s="450"/>
    </row>
    <row r="225" spans="1:9" s="441" customFormat="1">
      <c r="A225" s="447"/>
      <c r="B225" s="448"/>
      <c r="C225" s="449"/>
      <c r="D225" s="450"/>
      <c r="E225" s="450"/>
      <c r="F225" s="450"/>
      <c r="G225" s="450"/>
      <c r="H225" s="451"/>
      <c r="I225" s="450"/>
    </row>
    <row r="226" spans="1:9" s="441" customFormat="1">
      <c r="A226" s="447"/>
      <c r="B226" s="448"/>
      <c r="C226" s="449"/>
      <c r="D226" s="450"/>
      <c r="E226" s="450"/>
      <c r="F226" s="450"/>
      <c r="G226" s="450"/>
      <c r="H226" s="451"/>
      <c r="I226" s="450"/>
    </row>
    <row r="227" spans="1:9" s="441" customFormat="1">
      <c r="A227" s="447"/>
      <c r="B227" s="448"/>
      <c r="C227" s="449"/>
      <c r="D227" s="450"/>
      <c r="E227" s="450"/>
      <c r="F227" s="450"/>
      <c r="G227" s="450"/>
      <c r="H227" s="451"/>
      <c r="I227" s="450"/>
    </row>
    <row r="228" spans="1:9" s="441" customFormat="1">
      <c r="A228" s="447"/>
      <c r="B228" s="448"/>
      <c r="C228" s="449"/>
      <c r="D228" s="450"/>
      <c r="E228" s="450"/>
      <c r="F228" s="450"/>
      <c r="G228" s="450"/>
      <c r="H228" s="451"/>
      <c r="I228" s="450"/>
    </row>
    <row r="229" spans="1:9" s="441" customFormat="1">
      <c r="A229" s="447"/>
      <c r="B229" s="448"/>
      <c r="C229" s="449"/>
      <c r="D229" s="450"/>
      <c r="E229" s="450"/>
      <c r="F229" s="450"/>
      <c r="G229" s="450"/>
      <c r="H229" s="451"/>
      <c r="I229" s="450"/>
    </row>
    <row r="230" spans="1:9" s="441" customFormat="1">
      <c r="A230" s="447"/>
      <c r="B230" s="448"/>
      <c r="C230" s="449"/>
      <c r="D230" s="450"/>
      <c r="E230" s="450"/>
      <c r="F230" s="450"/>
      <c r="G230" s="450"/>
      <c r="H230" s="451"/>
      <c r="I230" s="450"/>
    </row>
    <row r="231" spans="1:9" s="441" customFormat="1">
      <c r="A231" s="447"/>
      <c r="B231" s="448"/>
      <c r="C231" s="449"/>
      <c r="D231" s="450"/>
      <c r="E231" s="450"/>
      <c r="F231" s="450"/>
      <c r="G231" s="450"/>
      <c r="H231" s="451"/>
      <c r="I231" s="450"/>
    </row>
    <row r="232" spans="1:9" s="441" customFormat="1">
      <c r="A232" s="447"/>
      <c r="B232" s="448"/>
      <c r="C232" s="449"/>
      <c r="D232" s="450"/>
      <c r="E232" s="450"/>
      <c r="F232" s="450"/>
      <c r="G232" s="450"/>
      <c r="H232" s="451"/>
      <c r="I232" s="450"/>
    </row>
    <row r="233" spans="1:9" s="441" customFormat="1">
      <c r="A233" s="447"/>
      <c r="B233" s="448"/>
      <c r="C233" s="449"/>
      <c r="D233" s="450"/>
      <c r="E233" s="450"/>
      <c r="F233" s="450"/>
      <c r="G233" s="450"/>
      <c r="H233" s="451"/>
      <c r="I233" s="450"/>
    </row>
    <row r="234" spans="1:9" s="441" customFormat="1">
      <c r="A234" s="447"/>
      <c r="B234" s="448"/>
      <c r="C234" s="449"/>
      <c r="D234" s="450"/>
      <c r="E234" s="450"/>
      <c r="F234" s="450"/>
      <c r="G234" s="450"/>
      <c r="H234" s="451"/>
      <c r="I234" s="450"/>
    </row>
    <row r="235" spans="1:9" s="441" customFormat="1">
      <c r="A235" s="447"/>
      <c r="B235" s="448"/>
      <c r="C235" s="449"/>
      <c r="D235" s="450"/>
      <c r="E235" s="450"/>
      <c r="F235" s="450"/>
      <c r="G235" s="450"/>
      <c r="H235" s="451"/>
      <c r="I235" s="450"/>
    </row>
    <row r="236" spans="1:9" s="441" customFormat="1">
      <c r="A236" s="447"/>
      <c r="B236" s="448"/>
      <c r="C236" s="449"/>
      <c r="D236" s="450"/>
      <c r="E236" s="450"/>
      <c r="F236" s="450"/>
      <c r="G236" s="450"/>
      <c r="H236" s="451"/>
      <c r="I236" s="450"/>
    </row>
    <row r="237" spans="1:9" s="441" customFormat="1">
      <c r="A237" s="447"/>
      <c r="B237" s="448"/>
      <c r="C237" s="449"/>
      <c r="D237" s="450"/>
      <c r="E237" s="450"/>
      <c r="F237" s="450"/>
      <c r="G237" s="450"/>
      <c r="H237" s="451"/>
      <c r="I237" s="450"/>
    </row>
    <row r="238" spans="1:9" s="441" customFormat="1">
      <c r="A238" s="447"/>
      <c r="B238" s="448"/>
      <c r="C238" s="449"/>
      <c r="D238" s="450"/>
      <c r="E238" s="450"/>
      <c r="F238" s="450"/>
      <c r="G238" s="450"/>
      <c r="H238" s="451"/>
      <c r="I238" s="450"/>
    </row>
    <row r="239" spans="1:9" s="441" customFormat="1">
      <c r="A239" s="447"/>
      <c r="B239" s="448"/>
      <c r="C239" s="449"/>
      <c r="D239" s="450"/>
      <c r="E239" s="450"/>
      <c r="F239" s="450"/>
      <c r="G239" s="450"/>
      <c r="H239" s="451"/>
      <c r="I239" s="450"/>
    </row>
    <row r="240" spans="1:9" s="441" customFormat="1">
      <c r="A240" s="447"/>
      <c r="B240" s="448"/>
      <c r="C240" s="449"/>
      <c r="D240" s="450"/>
      <c r="E240" s="450"/>
      <c r="F240" s="450"/>
      <c r="G240" s="450"/>
      <c r="H240" s="451"/>
      <c r="I240" s="450"/>
    </row>
    <row r="241" spans="1:9" s="441" customFormat="1">
      <c r="A241" s="447"/>
      <c r="B241" s="448"/>
      <c r="C241" s="449"/>
      <c r="D241" s="450"/>
      <c r="E241" s="450"/>
      <c r="F241" s="450"/>
      <c r="G241" s="450"/>
      <c r="H241" s="451"/>
      <c r="I241" s="450"/>
    </row>
    <row r="242" spans="1:9" s="441" customFormat="1">
      <c r="A242" s="447"/>
      <c r="B242" s="448"/>
      <c r="C242" s="449"/>
      <c r="D242" s="450"/>
      <c r="E242" s="450"/>
      <c r="F242" s="450"/>
      <c r="G242" s="450"/>
      <c r="H242" s="451"/>
      <c r="I242" s="450"/>
    </row>
    <row r="243" spans="1:9" s="441" customFormat="1">
      <c r="A243" s="447"/>
      <c r="B243" s="448"/>
      <c r="C243" s="449"/>
      <c r="D243" s="450"/>
      <c r="E243" s="450"/>
      <c r="F243" s="450"/>
      <c r="G243" s="450"/>
      <c r="H243" s="451"/>
      <c r="I243" s="450"/>
    </row>
    <row r="244" spans="1:9" s="441" customFormat="1">
      <c r="A244" s="447"/>
      <c r="B244" s="448"/>
      <c r="C244" s="449"/>
      <c r="D244" s="450"/>
      <c r="E244" s="450"/>
      <c r="F244" s="450"/>
      <c r="G244" s="450"/>
      <c r="H244" s="451"/>
      <c r="I244" s="450"/>
    </row>
    <row r="245" spans="1:9" s="441" customFormat="1">
      <c r="A245" s="447"/>
      <c r="B245" s="448"/>
      <c r="C245" s="449"/>
      <c r="D245" s="450"/>
      <c r="E245" s="450"/>
      <c r="F245" s="450"/>
      <c r="G245" s="450"/>
      <c r="H245" s="451"/>
      <c r="I245" s="450"/>
    </row>
    <row r="246" spans="1:9" s="441" customFormat="1">
      <c r="A246" s="447"/>
      <c r="B246" s="448"/>
      <c r="C246" s="449"/>
      <c r="D246" s="450"/>
      <c r="E246" s="450"/>
      <c r="F246" s="450"/>
      <c r="G246" s="450"/>
      <c r="H246" s="451"/>
      <c r="I246" s="450"/>
    </row>
    <row r="247" spans="1:9" s="441" customFormat="1">
      <c r="A247" s="447"/>
      <c r="B247" s="448"/>
      <c r="C247" s="449"/>
      <c r="D247" s="450"/>
      <c r="E247" s="450"/>
      <c r="F247" s="450"/>
      <c r="G247" s="450"/>
      <c r="H247" s="451"/>
      <c r="I247" s="450"/>
    </row>
    <row r="248" spans="1:9" s="441" customFormat="1">
      <c r="A248" s="447"/>
      <c r="B248" s="448"/>
      <c r="C248" s="449"/>
      <c r="D248" s="450"/>
      <c r="E248" s="450"/>
      <c r="F248" s="450"/>
      <c r="G248" s="450"/>
      <c r="H248" s="451"/>
      <c r="I248" s="450"/>
    </row>
    <row r="249" spans="1:9" s="441" customFormat="1">
      <c r="A249" s="447"/>
      <c r="B249" s="448"/>
      <c r="C249" s="449"/>
      <c r="D249" s="450"/>
      <c r="E249" s="450"/>
      <c r="F249" s="450"/>
      <c r="G249" s="450"/>
      <c r="H249" s="451"/>
      <c r="I249" s="450"/>
    </row>
    <row r="250" spans="1:9" s="441" customFormat="1">
      <c r="A250" s="447"/>
      <c r="B250" s="448"/>
      <c r="C250" s="449"/>
      <c r="D250" s="450"/>
      <c r="E250" s="450"/>
      <c r="F250" s="450"/>
      <c r="G250" s="450"/>
      <c r="H250" s="451"/>
      <c r="I250" s="450"/>
    </row>
    <row r="251" spans="1:9" s="441" customFormat="1">
      <c r="A251" s="447"/>
      <c r="B251" s="448"/>
      <c r="C251" s="449"/>
      <c r="D251" s="450"/>
      <c r="E251" s="450"/>
      <c r="F251" s="450"/>
      <c r="G251" s="450"/>
      <c r="H251" s="451"/>
      <c r="I251" s="450"/>
    </row>
    <row r="252" spans="1:9" s="441" customFormat="1">
      <c r="A252" s="447"/>
      <c r="B252" s="448"/>
      <c r="C252" s="449"/>
      <c r="D252" s="450"/>
      <c r="E252" s="450"/>
      <c r="F252" s="450"/>
      <c r="G252" s="450"/>
      <c r="H252" s="451"/>
      <c r="I252" s="450"/>
    </row>
    <row r="253" spans="1:9" s="441" customFormat="1">
      <c r="A253" s="447"/>
      <c r="B253" s="448"/>
      <c r="C253" s="449"/>
      <c r="D253" s="450"/>
      <c r="E253" s="450"/>
      <c r="F253" s="450"/>
      <c r="G253" s="450"/>
      <c r="H253" s="451"/>
      <c r="I253" s="450"/>
    </row>
    <row r="254" spans="1:9" s="441" customFormat="1">
      <c r="A254" s="447"/>
      <c r="B254" s="448"/>
      <c r="C254" s="449"/>
      <c r="D254" s="450"/>
      <c r="E254" s="450"/>
      <c r="F254" s="450"/>
      <c r="G254" s="450"/>
      <c r="H254" s="451"/>
      <c r="I254" s="450"/>
    </row>
    <row r="255" spans="1:9" s="441" customFormat="1">
      <c r="A255" s="447"/>
      <c r="B255" s="448"/>
      <c r="C255" s="449"/>
      <c r="D255" s="450"/>
      <c r="E255" s="450"/>
      <c r="F255" s="450"/>
      <c r="G255" s="450"/>
      <c r="H255" s="451"/>
      <c r="I255" s="450"/>
    </row>
    <row r="256" spans="1:9" s="441" customFormat="1">
      <c r="A256" s="447"/>
      <c r="B256" s="448"/>
      <c r="C256" s="449"/>
      <c r="D256" s="450"/>
      <c r="E256" s="450"/>
      <c r="F256" s="450"/>
      <c r="G256" s="450"/>
      <c r="H256" s="451"/>
      <c r="I256" s="450"/>
    </row>
    <row r="257" spans="1:9" s="441" customFormat="1">
      <c r="A257" s="447"/>
      <c r="B257" s="448"/>
      <c r="C257" s="449"/>
      <c r="D257" s="450"/>
      <c r="E257" s="450"/>
      <c r="F257" s="450"/>
      <c r="G257" s="450"/>
      <c r="H257" s="451"/>
      <c r="I257" s="450"/>
    </row>
    <row r="258" spans="1:9" s="441" customFormat="1">
      <c r="A258" s="447"/>
      <c r="B258" s="448"/>
      <c r="C258" s="449"/>
      <c r="D258" s="450"/>
      <c r="E258" s="450"/>
      <c r="F258" s="450"/>
      <c r="G258" s="450"/>
      <c r="H258" s="451"/>
      <c r="I258" s="450"/>
    </row>
    <row r="259" spans="1:9" s="441" customFormat="1">
      <c r="A259" s="447"/>
      <c r="B259" s="448"/>
      <c r="C259" s="449"/>
      <c r="D259" s="450"/>
      <c r="E259" s="450"/>
      <c r="F259" s="450"/>
      <c r="G259" s="450"/>
      <c r="H259" s="451"/>
      <c r="I259" s="450"/>
    </row>
    <row r="260" spans="1:9" s="441" customFormat="1">
      <c r="A260" s="447"/>
      <c r="B260" s="448"/>
      <c r="C260" s="449"/>
      <c r="D260" s="450"/>
      <c r="E260" s="450"/>
      <c r="F260" s="450"/>
      <c r="G260" s="450"/>
      <c r="H260" s="451"/>
      <c r="I260" s="450"/>
    </row>
    <row r="261" spans="1:9" s="441" customFormat="1">
      <c r="A261" s="447"/>
      <c r="B261" s="448"/>
      <c r="C261" s="449"/>
      <c r="D261" s="450"/>
      <c r="E261" s="450"/>
      <c r="F261" s="450"/>
      <c r="G261" s="450"/>
      <c r="H261" s="451"/>
      <c r="I261" s="450"/>
    </row>
    <row r="262" spans="1:9" s="441" customFormat="1">
      <c r="A262" s="447"/>
      <c r="B262" s="448"/>
      <c r="C262" s="449"/>
      <c r="D262" s="450"/>
      <c r="E262" s="450"/>
      <c r="F262" s="450"/>
      <c r="G262" s="450"/>
      <c r="H262" s="451"/>
      <c r="I262" s="450"/>
    </row>
    <row r="263" spans="1:9" s="441" customFormat="1">
      <c r="A263" s="447"/>
      <c r="B263" s="448"/>
      <c r="C263" s="449"/>
      <c r="D263" s="450"/>
      <c r="E263" s="450"/>
      <c r="F263" s="450"/>
      <c r="G263" s="450"/>
      <c r="H263" s="451"/>
      <c r="I263" s="450"/>
    </row>
    <row r="264" spans="1:9" s="441" customFormat="1">
      <c r="A264" s="447"/>
      <c r="B264" s="448"/>
      <c r="C264" s="449"/>
      <c r="D264" s="450"/>
      <c r="E264" s="450"/>
      <c r="F264" s="450"/>
      <c r="G264" s="450"/>
      <c r="H264" s="451"/>
      <c r="I264" s="450"/>
    </row>
    <row r="265" spans="1:9" s="441" customFormat="1">
      <c r="A265" s="447"/>
      <c r="B265" s="448"/>
      <c r="C265" s="449"/>
      <c r="D265" s="450"/>
      <c r="E265" s="450"/>
      <c r="F265" s="450"/>
      <c r="G265" s="450"/>
      <c r="H265" s="451"/>
      <c r="I265" s="450"/>
    </row>
    <row r="266" spans="1:9" s="441" customFormat="1">
      <c r="A266" s="447"/>
      <c r="B266" s="448"/>
      <c r="C266" s="449"/>
      <c r="D266" s="450"/>
      <c r="E266" s="450"/>
      <c r="F266" s="450"/>
      <c r="G266" s="450"/>
      <c r="H266" s="451"/>
      <c r="I266" s="450"/>
    </row>
    <row r="267" spans="1:9" s="441" customFormat="1">
      <c r="A267" s="447"/>
      <c r="B267" s="448"/>
      <c r="C267" s="449"/>
      <c r="D267" s="450"/>
      <c r="E267" s="450"/>
      <c r="F267" s="450"/>
      <c r="G267" s="450"/>
      <c r="H267" s="451"/>
      <c r="I267" s="450"/>
    </row>
    <row r="268" spans="1:9" s="441" customFormat="1">
      <c r="A268" s="447"/>
      <c r="B268" s="448"/>
      <c r="C268" s="449"/>
      <c r="D268" s="450"/>
      <c r="E268" s="450"/>
      <c r="F268" s="450"/>
      <c r="G268" s="450"/>
      <c r="H268" s="451"/>
      <c r="I268" s="450"/>
    </row>
    <row r="269" spans="1:9" s="441" customFormat="1">
      <c r="A269" s="447"/>
      <c r="B269" s="448"/>
      <c r="C269" s="449"/>
      <c r="D269" s="450"/>
      <c r="E269" s="450"/>
      <c r="F269" s="450"/>
      <c r="G269" s="450"/>
      <c r="H269" s="451"/>
      <c r="I269" s="450"/>
    </row>
    <row r="270" spans="1:9" s="441" customFormat="1">
      <c r="A270" s="447"/>
      <c r="B270" s="448"/>
      <c r="C270" s="449"/>
      <c r="D270" s="450"/>
      <c r="E270" s="450"/>
      <c r="F270" s="450"/>
      <c r="G270" s="450"/>
      <c r="H270" s="451"/>
      <c r="I270" s="450"/>
    </row>
    <row r="271" spans="1:9" s="441" customFormat="1">
      <c r="A271" s="447"/>
      <c r="B271" s="448"/>
      <c r="C271" s="449"/>
      <c r="D271" s="450"/>
      <c r="E271" s="450"/>
      <c r="F271" s="450"/>
      <c r="G271" s="450"/>
      <c r="H271" s="451"/>
      <c r="I271" s="450"/>
    </row>
    <row r="272" spans="1:9" s="441" customFormat="1">
      <c r="A272" s="447"/>
      <c r="B272" s="448"/>
      <c r="C272" s="449"/>
      <c r="D272" s="450"/>
      <c r="E272" s="450"/>
      <c r="F272" s="450"/>
      <c r="G272" s="450"/>
      <c r="H272" s="451"/>
      <c r="I272" s="450"/>
    </row>
    <row r="273" spans="1:9" s="441" customFormat="1">
      <c r="A273" s="447"/>
      <c r="B273" s="448"/>
      <c r="C273" s="449"/>
      <c r="D273" s="450"/>
      <c r="E273" s="450"/>
      <c r="F273" s="450"/>
      <c r="G273" s="450"/>
      <c r="H273" s="451"/>
      <c r="I273" s="450"/>
    </row>
    <row r="274" spans="1:9" s="441" customFormat="1">
      <c r="A274" s="447"/>
      <c r="B274" s="448"/>
      <c r="C274" s="449"/>
      <c r="D274" s="450"/>
      <c r="E274" s="450"/>
      <c r="F274" s="450"/>
      <c r="G274" s="450"/>
      <c r="H274" s="451"/>
      <c r="I274" s="450"/>
    </row>
    <row r="275" spans="1:9" s="441" customFormat="1">
      <c r="A275" s="447"/>
      <c r="B275" s="448"/>
      <c r="C275" s="449"/>
      <c r="D275" s="450"/>
      <c r="E275" s="450"/>
      <c r="F275" s="450"/>
      <c r="G275" s="450"/>
      <c r="H275" s="451"/>
      <c r="I275" s="450"/>
    </row>
    <row r="276" spans="1:9" s="441" customFormat="1">
      <c r="A276" s="447"/>
      <c r="B276" s="448"/>
      <c r="C276" s="449"/>
      <c r="D276" s="450"/>
      <c r="E276" s="450"/>
      <c r="F276" s="450"/>
      <c r="G276" s="450"/>
      <c r="H276" s="451"/>
      <c r="I276" s="450"/>
    </row>
    <row r="277" spans="1:9" s="441" customFormat="1">
      <c r="A277" s="447"/>
      <c r="B277" s="448"/>
      <c r="C277" s="449"/>
      <c r="D277" s="450"/>
      <c r="E277" s="450"/>
      <c r="F277" s="450"/>
      <c r="G277" s="450"/>
      <c r="H277" s="451"/>
      <c r="I277" s="450"/>
    </row>
    <row r="278" spans="1:9" s="441" customFormat="1">
      <c r="A278" s="447"/>
      <c r="B278" s="448"/>
      <c r="C278" s="449"/>
      <c r="D278" s="450"/>
      <c r="E278" s="450"/>
      <c r="F278" s="450"/>
      <c r="G278" s="450"/>
      <c r="H278" s="451"/>
      <c r="I278" s="450"/>
    </row>
    <row r="279" spans="1:9" s="441" customFormat="1">
      <c r="A279" s="447"/>
      <c r="B279" s="448"/>
      <c r="C279" s="449"/>
      <c r="D279" s="450"/>
      <c r="E279" s="450"/>
      <c r="F279" s="450"/>
      <c r="G279" s="450"/>
      <c r="H279" s="451"/>
      <c r="I279" s="450"/>
    </row>
    <row r="280" spans="1:9" s="441" customFormat="1">
      <c r="A280" s="447"/>
      <c r="B280" s="448"/>
      <c r="C280" s="449"/>
      <c r="D280" s="450"/>
      <c r="E280" s="450"/>
      <c r="F280" s="450"/>
      <c r="G280" s="450"/>
      <c r="H280" s="451"/>
      <c r="I280" s="450"/>
    </row>
    <row r="281" spans="1:9" s="441" customFormat="1">
      <c r="A281" s="447"/>
      <c r="B281" s="448"/>
      <c r="C281" s="449"/>
      <c r="D281" s="450"/>
      <c r="E281" s="450"/>
      <c r="F281" s="450"/>
      <c r="G281" s="450"/>
      <c r="H281" s="451"/>
      <c r="I281" s="450"/>
    </row>
    <row r="282" spans="1:9" s="441" customFormat="1">
      <c r="A282" s="447"/>
      <c r="B282" s="448"/>
      <c r="C282" s="449"/>
      <c r="D282" s="450"/>
      <c r="E282" s="450"/>
      <c r="F282" s="450"/>
      <c r="G282" s="450"/>
      <c r="H282" s="451"/>
      <c r="I282" s="450"/>
    </row>
    <row r="283" spans="1:9" s="441" customFormat="1">
      <c r="A283" s="447"/>
      <c r="B283" s="448"/>
      <c r="C283" s="449"/>
      <c r="D283" s="450"/>
      <c r="E283" s="450"/>
      <c r="F283" s="450"/>
      <c r="G283" s="450"/>
      <c r="H283" s="451"/>
      <c r="I283" s="450"/>
    </row>
    <row r="284" spans="1:9" s="441" customFormat="1">
      <c r="A284" s="447"/>
      <c r="B284" s="448"/>
      <c r="C284" s="449"/>
      <c r="D284" s="450"/>
      <c r="E284" s="450"/>
      <c r="F284" s="450"/>
      <c r="G284" s="450"/>
      <c r="H284" s="451"/>
      <c r="I284" s="450"/>
    </row>
    <row r="285" spans="1:9" s="441" customFormat="1">
      <c r="A285" s="447"/>
      <c r="B285" s="448"/>
      <c r="C285" s="449"/>
      <c r="D285" s="450"/>
      <c r="E285" s="450"/>
      <c r="F285" s="450"/>
      <c r="G285" s="450"/>
      <c r="H285" s="451"/>
      <c r="I285" s="450"/>
    </row>
    <row r="286" spans="1:9" s="441" customFormat="1">
      <c r="A286" s="447"/>
      <c r="B286" s="448"/>
      <c r="C286" s="449"/>
      <c r="D286" s="450"/>
      <c r="E286" s="450"/>
      <c r="F286" s="450"/>
      <c r="G286" s="450"/>
      <c r="H286" s="451"/>
      <c r="I286" s="450"/>
    </row>
    <row r="287" spans="1:9" s="441" customFormat="1">
      <c r="A287" s="447"/>
      <c r="B287" s="448"/>
      <c r="C287" s="449"/>
      <c r="D287" s="450"/>
      <c r="E287" s="450"/>
      <c r="F287" s="450"/>
      <c r="G287" s="450"/>
      <c r="H287" s="451"/>
      <c r="I287" s="450"/>
    </row>
    <row r="288" spans="1:9" s="441" customFormat="1">
      <c r="A288" s="447"/>
      <c r="B288" s="448"/>
      <c r="C288" s="449"/>
      <c r="D288" s="450"/>
      <c r="E288" s="450"/>
      <c r="F288" s="450"/>
      <c r="G288" s="450"/>
      <c r="H288" s="451"/>
      <c r="I288" s="450"/>
    </row>
    <row r="289" spans="1:9" s="441" customFormat="1">
      <c r="A289" s="447"/>
      <c r="B289" s="448"/>
      <c r="C289" s="449"/>
      <c r="D289" s="450"/>
      <c r="E289" s="450"/>
      <c r="F289" s="450"/>
      <c r="G289" s="450"/>
      <c r="H289" s="451"/>
      <c r="I289" s="450"/>
    </row>
    <row r="290" spans="1:9" s="441" customFormat="1">
      <c r="A290" s="447"/>
      <c r="B290" s="448"/>
      <c r="C290" s="449"/>
      <c r="D290" s="450"/>
      <c r="E290" s="450"/>
      <c r="F290" s="450"/>
      <c r="G290" s="450"/>
      <c r="H290" s="451"/>
      <c r="I290" s="450"/>
    </row>
    <row r="291" spans="1:9" s="441" customFormat="1">
      <c r="A291" s="447"/>
      <c r="B291" s="448"/>
      <c r="C291" s="449"/>
      <c r="D291" s="450"/>
      <c r="E291" s="450"/>
      <c r="F291" s="450"/>
      <c r="G291" s="450"/>
      <c r="H291" s="451"/>
      <c r="I291" s="450"/>
    </row>
    <row r="292" spans="1:9" s="441" customFormat="1">
      <c r="A292" s="447"/>
      <c r="B292" s="448"/>
      <c r="C292" s="449"/>
      <c r="D292" s="450"/>
      <c r="E292" s="450"/>
      <c r="F292" s="450"/>
      <c r="G292" s="450"/>
      <c r="H292" s="451"/>
      <c r="I292" s="450"/>
    </row>
    <row r="293" spans="1:9" s="441" customFormat="1">
      <c r="A293" s="447"/>
      <c r="B293" s="448"/>
      <c r="C293" s="449"/>
      <c r="D293" s="450"/>
      <c r="E293" s="450"/>
      <c r="F293" s="450"/>
      <c r="G293" s="450"/>
      <c r="H293" s="451"/>
      <c r="I293" s="450"/>
    </row>
    <row r="294" spans="1:9" s="441" customFormat="1">
      <c r="A294" s="447"/>
      <c r="B294" s="448"/>
      <c r="C294" s="449"/>
      <c r="D294" s="450"/>
      <c r="E294" s="450"/>
      <c r="F294" s="450"/>
      <c r="G294" s="450"/>
      <c r="H294" s="451"/>
      <c r="I294" s="450"/>
    </row>
    <row r="295" spans="1:9" s="441" customFormat="1">
      <c r="A295" s="447"/>
      <c r="B295" s="448"/>
      <c r="C295" s="449"/>
      <c r="D295" s="450"/>
      <c r="E295" s="450"/>
      <c r="F295" s="450"/>
      <c r="G295" s="450"/>
      <c r="H295" s="451"/>
      <c r="I295" s="450"/>
    </row>
    <row r="296" spans="1:9" s="441" customFormat="1">
      <c r="A296" s="447"/>
      <c r="B296" s="448"/>
      <c r="C296" s="449"/>
      <c r="D296" s="450"/>
      <c r="E296" s="450"/>
      <c r="F296" s="450"/>
      <c r="G296" s="450"/>
      <c r="H296" s="451"/>
      <c r="I296" s="450"/>
    </row>
    <row r="297" spans="1:9" s="441" customFormat="1">
      <c r="A297" s="447"/>
      <c r="B297" s="448"/>
      <c r="C297" s="449"/>
      <c r="D297" s="450"/>
      <c r="E297" s="450"/>
      <c r="F297" s="450"/>
      <c r="G297" s="450"/>
      <c r="H297" s="451"/>
      <c r="I297" s="450"/>
    </row>
    <row r="298" spans="1:9" s="441" customFormat="1">
      <c r="A298" s="447"/>
      <c r="B298" s="448"/>
      <c r="C298" s="449"/>
      <c r="D298" s="450"/>
      <c r="E298" s="450"/>
      <c r="F298" s="450"/>
      <c r="G298" s="450"/>
      <c r="H298" s="451"/>
      <c r="I298" s="450"/>
    </row>
    <row r="299" spans="1:9" s="441" customFormat="1">
      <c r="A299" s="447"/>
      <c r="B299" s="448"/>
      <c r="C299" s="449"/>
      <c r="D299" s="450"/>
      <c r="E299" s="450"/>
      <c r="F299" s="450"/>
      <c r="G299" s="450"/>
      <c r="H299" s="451"/>
      <c r="I299" s="450"/>
    </row>
    <row r="300" spans="1:9" s="441" customFormat="1">
      <c r="A300" s="447"/>
      <c r="B300" s="448"/>
      <c r="C300" s="449"/>
      <c r="D300" s="450"/>
      <c r="E300" s="450"/>
      <c r="F300" s="450"/>
      <c r="G300" s="450"/>
      <c r="H300" s="451"/>
      <c r="I300" s="450"/>
    </row>
    <row r="301" spans="1:9" s="441" customFormat="1">
      <c r="A301" s="447"/>
      <c r="B301" s="448"/>
      <c r="C301" s="449"/>
      <c r="D301" s="450"/>
      <c r="E301" s="450"/>
      <c r="F301" s="450"/>
      <c r="G301" s="450"/>
      <c r="H301" s="451"/>
      <c r="I301" s="450"/>
    </row>
    <row r="302" spans="1:9" s="441" customFormat="1">
      <c r="A302" s="447"/>
      <c r="B302" s="448"/>
      <c r="C302" s="449"/>
      <c r="D302" s="450"/>
      <c r="E302" s="450"/>
      <c r="F302" s="450"/>
      <c r="G302" s="450"/>
      <c r="H302" s="451"/>
      <c r="I302" s="450"/>
    </row>
    <row r="303" spans="1:9" s="441" customFormat="1">
      <c r="A303" s="447"/>
      <c r="B303" s="448"/>
      <c r="C303" s="449"/>
      <c r="D303" s="450"/>
      <c r="E303" s="450"/>
      <c r="F303" s="450"/>
      <c r="G303" s="450"/>
      <c r="H303" s="451"/>
      <c r="I303" s="450"/>
    </row>
    <row r="304" spans="1:9" s="441" customFormat="1">
      <c r="A304" s="447"/>
      <c r="B304" s="448"/>
      <c r="C304" s="449"/>
      <c r="D304" s="450"/>
      <c r="E304" s="450"/>
      <c r="F304" s="450"/>
      <c r="G304" s="450"/>
      <c r="H304" s="451"/>
      <c r="I304" s="450"/>
    </row>
    <row r="305" spans="1:9" s="441" customFormat="1">
      <c r="A305" s="447"/>
      <c r="B305" s="448"/>
      <c r="C305" s="449"/>
      <c r="D305" s="450"/>
      <c r="E305" s="450"/>
      <c r="F305" s="450"/>
      <c r="G305" s="450"/>
      <c r="H305" s="451"/>
      <c r="I305" s="450"/>
    </row>
    <row r="306" spans="1:9" s="441" customFormat="1">
      <c r="A306" s="447"/>
      <c r="B306" s="448"/>
      <c r="C306" s="449"/>
      <c r="D306" s="450"/>
      <c r="E306" s="450"/>
      <c r="F306" s="450"/>
      <c r="G306" s="450"/>
      <c r="H306" s="451"/>
      <c r="I306" s="450"/>
    </row>
    <row r="307" spans="1:9" s="441" customFormat="1">
      <c r="A307" s="447"/>
      <c r="B307" s="448"/>
      <c r="C307" s="449"/>
      <c r="D307" s="450"/>
      <c r="E307" s="450"/>
      <c r="F307" s="450"/>
      <c r="G307" s="450"/>
      <c r="H307" s="451"/>
      <c r="I307" s="450"/>
    </row>
    <row r="308" spans="1:9" s="441" customFormat="1">
      <c r="A308" s="447"/>
      <c r="B308" s="448"/>
      <c r="C308" s="449"/>
      <c r="D308" s="450"/>
      <c r="E308" s="450"/>
      <c r="F308" s="450"/>
      <c r="G308" s="450"/>
      <c r="H308" s="451"/>
      <c r="I308" s="450"/>
    </row>
    <row r="309" spans="1:9" s="441" customFormat="1">
      <c r="A309" s="447"/>
      <c r="B309" s="448"/>
      <c r="C309" s="449"/>
      <c r="D309" s="450"/>
      <c r="E309" s="450"/>
      <c r="F309" s="450"/>
      <c r="G309" s="450"/>
      <c r="H309" s="451"/>
      <c r="I309" s="450"/>
    </row>
    <row r="310" spans="1:9" s="441" customFormat="1">
      <c r="A310" s="447"/>
      <c r="B310" s="448"/>
      <c r="C310" s="449"/>
      <c r="D310" s="450"/>
      <c r="E310" s="450"/>
      <c r="F310" s="450"/>
      <c r="G310" s="450"/>
      <c r="H310" s="451"/>
      <c r="I310" s="450"/>
    </row>
    <row r="311" spans="1:9" s="441" customFormat="1">
      <c r="A311" s="447"/>
      <c r="B311" s="448"/>
      <c r="C311" s="449"/>
      <c r="D311" s="450"/>
      <c r="E311" s="450"/>
      <c r="F311" s="450"/>
      <c r="G311" s="450"/>
      <c r="H311" s="451"/>
      <c r="I311" s="450"/>
    </row>
    <row r="312" spans="1:9" s="441" customFormat="1">
      <c r="A312" s="447"/>
      <c r="B312" s="448"/>
      <c r="C312" s="449"/>
      <c r="D312" s="450"/>
      <c r="E312" s="450"/>
      <c r="F312" s="450"/>
      <c r="G312" s="450"/>
      <c r="H312" s="451"/>
      <c r="I312" s="450"/>
    </row>
    <row r="313" spans="1:9" s="441" customFormat="1">
      <c r="A313" s="447"/>
      <c r="B313" s="448"/>
      <c r="C313" s="449"/>
      <c r="D313" s="450"/>
      <c r="E313" s="450"/>
      <c r="F313" s="450"/>
      <c r="G313" s="450"/>
      <c r="H313" s="451"/>
      <c r="I313" s="450"/>
    </row>
    <row r="314" spans="1:9" s="441" customFormat="1">
      <c r="A314" s="447"/>
      <c r="B314" s="448"/>
      <c r="C314" s="449"/>
      <c r="D314" s="450"/>
      <c r="E314" s="450"/>
      <c r="F314" s="450"/>
      <c r="G314" s="450"/>
      <c r="H314" s="451"/>
      <c r="I314" s="450"/>
    </row>
    <row r="315" spans="1:9" s="441" customFormat="1">
      <c r="A315" s="447"/>
      <c r="B315" s="448"/>
      <c r="C315" s="449"/>
      <c r="D315" s="450"/>
      <c r="E315" s="450"/>
      <c r="F315" s="450"/>
      <c r="G315" s="450"/>
      <c r="H315" s="451"/>
      <c r="I315" s="450"/>
    </row>
    <row r="316" spans="1:9" s="441" customFormat="1">
      <c r="A316" s="447"/>
      <c r="B316" s="448"/>
      <c r="C316" s="449"/>
      <c r="D316" s="450"/>
      <c r="E316" s="450"/>
      <c r="F316" s="450"/>
      <c r="G316" s="450"/>
      <c r="H316" s="451"/>
      <c r="I316" s="450"/>
    </row>
    <row r="317" spans="1:9" s="441" customFormat="1">
      <c r="A317" s="447"/>
      <c r="B317" s="448"/>
      <c r="C317" s="449"/>
      <c r="D317" s="450"/>
      <c r="E317" s="450"/>
      <c r="F317" s="450"/>
      <c r="G317" s="450"/>
      <c r="H317" s="451"/>
      <c r="I317" s="450"/>
    </row>
    <row r="318" spans="1:9" s="441" customFormat="1">
      <c r="A318" s="447"/>
      <c r="B318" s="448"/>
      <c r="C318" s="449"/>
      <c r="D318" s="450"/>
      <c r="E318" s="450"/>
      <c r="F318" s="450"/>
      <c r="G318" s="450"/>
      <c r="H318" s="451"/>
      <c r="I318" s="450"/>
    </row>
    <row r="319" spans="1:9" s="441" customFormat="1">
      <c r="A319" s="447"/>
      <c r="B319" s="448"/>
      <c r="C319" s="449"/>
      <c r="D319" s="450"/>
      <c r="E319" s="450"/>
      <c r="F319" s="450"/>
      <c r="G319" s="450"/>
      <c r="H319" s="451"/>
      <c r="I319" s="450"/>
    </row>
    <row r="320" spans="1:9" s="441" customFormat="1">
      <c r="A320" s="447"/>
      <c r="B320" s="448"/>
      <c r="C320" s="449"/>
      <c r="D320" s="450"/>
      <c r="E320" s="450"/>
      <c r="F320" s="450"/>
      <c r="G320" s="450"/>
      <c r="H320" s="451"/>
      <c r="I320" s="450"/>
    </row>
    <row r="321" spans="1:9" s="441" customFormat="1">
      <c r="A321" s="447"/>
      <c r="B321" s="448"/>
      <c r="C321" s="449"/>
      <c r="D321" s="450"/>
      <c r="E321" s="450"/>
      <c r="F321" s="450"/>
      <c r="G321" s="450"/>
      <c r="H321" s="451"/>
      <c r="I321" s="450"/>
    </row>
    <row r="322" spans="1:9" s="441" customFormat="1">
      <c r="A322" s="447"/>
      <c r="B322" s="448"/>
      <c r="C322" s="449"/>
      <c r="D322" s="450"/>
      <c r="E322" s="450"/>
      <c r="F322" s="450"/>
      <c r="G322" s="450"/>
      <c r="H322" s="451"/>
      <c r="I322" s="450"/>
    </row>
    <row r="323" spans="1:9" s="441" customFormat="1">
      <c r="A323" s="447"/>
      <c r="B323" s="448"/>
      <c r="C323" s="449"/>
      <c r="D323" s="450"/>
      <c r="E323" s="450"/>
      <c r="F323" s="450"/>
      <c r="G323" s="450"/>
      <c r="H323" s="451"/>
      <c r="I323" s="450"/>
    </row>
    <row r="324" spans="1:9" s="441" customFormat="1">
      <c r="A324" s="447"/>
      <c r="B324" s="448"/>
      <c r="C324" s="449"/>
      <c r="D324" s="450"/>
      <c r="E324" s="450"/>
      <c r="F324" s="450"/>
      <c r="G324" s="450"/>
      <c r="H324" s="451"/>
      <c r="I324" s="450"/>
    </row>
    <row r="325" spans="1:9" s="441" customFormat="1">
      <c r="A325" s="447"/>
      <c r="B325" s="448"/>
      <c r="C325" s="449"/>
      <c r="D325" s="450"/>
      <c r="E325" s="450"/>
      <c r="F325" s="450"/>
      <c r="G325" s="450"/>
      <c r="H325" s="451"/>
      <c r="I325" s="450"/>
    </row>
    <row r="326" spans="1:9" s="441" customFormat="1">
      <c r="A326" s="447"/>
      <c r="B326" s="448"/>
      <c r="C326" s="449"/>
      <c r="D326" s="450"/>
      <c r="E326" s="450"/>
      <c r="F326" s="450"/>
      <c r="G326" s="450"/>
      <c r="H326" s="451"/>
      <c r="I326" s="450"/>
    </row>
    <row r="327" spans="1:9" s="441" customFormat="1">
      <c r="A327" s="447"/>
      <c r="B327" s="448"/>
      <c r="C327" s="449"/>
      <c r="D327" s="450"/>
      <c r="E327" s="450"/>
      <c r="F327" s="450"/>
      <c r="G327" s="450"/>
      <c r="H327" s="451"/>
      <c r="I327" s="450"/>
    </row>
    <row r="328" spans="1:9" s="441" customFormat="1">
      <c r="A328" s="447"/>
      <c r="B328" s="448"/>
      <c r="C328" s="449"/>
      <c r="D328" s="450"/>
      <c r="E328" s="450"/>
      <c r="F328" s="450"/>
      <c r="G328" s="450"/>
      <c r="H328" s="451"/>
      <c r="I328" s="450"/>
    </row>
    <row r="329" spans="1:9" s="441" customFormat="1">
      <c r="A329" s="447"/>
      <c r="B329" s="448"/>
      <c r="C329" s="449"/>
      <c r="D329" s="450"/>
      <c r="E329" s="450"/>
      <c r="F329" s="450"/>
      <c r="G329" s="450"/>
      <c r="H329" s="451"/>
      <c r="I329" s="450"/>
    </row>
    <row r="330" spans="1:9" s="441" customFormat="1">
      <c r="A330" s="447"/>
      <c r="B330" s="448"/>
      <c r="C330" s="449"/>
      <c r="D330" s="450"/>
      <c r="E330" s="450"/>
      <c r="F330" s="450"/>
      <c r="G330" s="450"/>
      <c r="H330" s="451"/>
      <c r="I330" s="450"/>
    </row>
    <row r="331" spans="1:9" s="441" customFormat="1">
      <c r="A331" s="447"/>
      <c r="B331" s="448"/>
      <c r="C331" s="449"/>
      <c r="D331" s="450"/>
      <c r="E331" s="450"/>
      <c r="F331" s="450"/>
      <c r="G331" s="450"/>
      <c r="H331" s="451"/>
      <c r="I331" s="450"/>
    </row>
    <row r="332" spans="1:9" s="441" customFormat="1">
      <c r="A332" s="447"/>
      <c r="B332" s="448"/>
      <c r="C332" s="449"/>
      <c r="D332" s="450"/>
      <c r="E332" s="450"/>
      <c r="F332" s="450"/>
      <c r="G332" s="450"/>
      <c r="H332" s="451"/>
      <c r="I332" s="450"/>
    </row>
    <row r="333" spans="1:9" s="441" customFormat="1">
      <c r="A333" s="447"/>
      <c r="B333" s="448"/>
      <c r="C333" s="449"/>
      <c r="D333" s="450"/>
      <c r="E333" s="450"/>
      <c r="F333" s="450"/>
      <c r="G333" s="450"/>
      <c r="H333" s="451"/>
      <c r="I333" s="450"/>
    </row>
    <row r="334" spans="1:9" s="441" customFormat="1">
      <c r="A334" s="447"/>
      <c r="B334" s="448"/>
      <c r="C334" s="449"/>
      <c r="D334" s="450"/>
      <c r="E334" s="450"/>
      <c r="F334" s="450"/>
      <c r="G334" s="450"/>
      <c r="H334" s="451"/>
      <c r="I334" s="450"/>
    </row>
    <row r="335" spans="1:9" s="441" customFormat="1">
      <c r="A335" s="447"/>
      <c r="B335" s="448"/>
      <c r="C335" s="449"/>
      <c r="D335" s="450"/>
      <c r="E335" s="450"/>
      <c r="F335" s="450"/>
      <c r="G335" s="450"/>
      <c r="H335" s="451"/>
      <c r="I335" s="450"/>
    </row>
    <row r="336" spans="1:9" s="441" customFormat="1">
      <c r="A336" s="447"/>
      <c r="B336" s="448"/>
      <c r="C336" s="449"/>
      <c r="D336" s="450"/>
      <c r="E336" s="450"/>
      <c r="F336" s="450"/>
      <c r="G336" s="450"/>
      <c r="H336" s="451"/>
      <c r="I336" s="450"/>
    </row>
    <row r="337" spans="1:9" s="441" customFormat="1">
      <c r="A337" s="447"/>
      <c r="B337" s="448"/>
      <c r="C337" s="449"/>
      <c r="D337" s="450"/>
      <c r="E337" s="450"/>
      <c r="F337" s="450"/>
      <c r="G337" s="450"/>
      <c r="H337" s="451"/>
      <c r="I337" s="450"/>
    </row>
    <row r="338" spans="1:9" s="441" customFormat="1">
      <c r="A338" s="447"/>
      <c r="B338" s="448"/>
      <c r="C338" s="449"/>
      <c r="D338" s="450"/>
      <c r="E338" s="450"/>
      <c r="F338" s="450"/>
      <c r="G338" s="450"/>
      <c r="H338" s="451"/>
      <c r="I338" s="450"/>
    </row>
    <row r="339" spans="1:9" s="441" customFormat="1">
      <c r="A339" s="447"/>
      <c r="B339" s="448"/>
      <c r="C339" s="449"/>
      <c r="D339" s="450"/>
      <c r="E339" s="450"/>
      <c r="F339" s="450"/>
      <c r="G339" s="450"/>
      <c r="H339" s="451"/>
      <c r="I339" s="450"/>
    </row>
    <row r="340" spans="1:9" s="441" customFormat="1">
      <c r="A340" s="447"/>
      <c r="B340" s="448"/>
      <c r="C340" s="449"/>
      <c r="D340" s="450"/>
      <c r="E340" s="450"/>
      <c r="F340" s="450"/>
      <c r="G340" s="450"/>
      <c r="H340" s="451"/>
      <c r="I340" s="450"/>
    </row>
    <row r="341" spans="1:9" s="441" customFormat="1">
      <c r="A341" s="447"/>
      <c r="B341" s="448"/>
      <c r="C341" s="449"/>
      <c r="D341" s="450"/>
      <c r="E341" s="450"/>
      <c r="F341" s="450"/>
      <c r="G341" s="450"/>
      <c r="H341" s="451"/>
      <c r="I341" s="450"/>
    </row>
    <row r="342" spans="1:9" s="441" customFormat="1">
      <c r="A342" s="447"/>
      <c r="B342" s="448"/>
      <c r="C342" s="449"/>
      <c r="D342" s="450"/>
      <c r="E342" s="450"/>
      <c r="F342" s="450"/>
      <c r="G342" s="450"/>
      <c r="H342" s="451"/>
      <c r="I342" s="450"/>
    </row>
    <row r="343" spans="1:9" s="441" customFormat="1">
      <c r="A343" s="447"/>
      <c r="B343" s="448"/>
      <c r="C343" s="449"/>
      <c r="D343" s="450"/>
      <c r="E343" s="450"/>
      <c r="F343" s="450"/>
      <c r="G343" s="450"/>
      <c r="H343" s="451"/>
      <c r="I343" s="450"/>
    </row>
    <row r="344" spans="1:9" s="441" customFormat="1">
      <c r="A344" s="447"/>
      <c r="B344" s="448"/>
      <c r="C344" s="449"/>
      <c r="D344" s="450"/>
      <c r="E344" s="450"/>
      <c r="F344" s="450"/>
      <c r="G344" s="450"/>
      <c r="H344" s="451"/>
      <c r="I344" s="450"/>
    </row>
    <row r="345" spans="1:9" s="441" customFormat="1">
      <c r="A345" s="447"/>
      <c r="B345" s="448"/>
      <c r="C345" s="449"/>
      <c r="D345" s="450"/>
      <c r="E345" s="450"/>
      <c r="F345" s="450"/>
      <c r="G345" s="450"/>
      <c r="H345" s="451"/>
      <c r="I345" s="450"/>
    </row>
    <row r="346" spans="1:9" s="441" customFormat="1">
      <c r="A346" s="447"/>
      <c r="B346" s="448"/>
      <c r="C346" s="449"/>
      <c r="D346" s="450"/>
      <c r="E346" s="450"/>
      <c r="F346" s="450"/>
      <c r="G346" s="450"/>
      <c r="H346" s="451"/>
      <c r="I346" s="450"/>
    </row>
    <row r="347" spans="1:9" s="441" customFormat="1">
      <c r="A347" s="447"/>
      <c r="B347" s="448"/>
      <c r="C347" s="449"/>
      <c r="D347" s="450"/>
      <c r="E347" s="450"/>
      <c r="F347" s="450"/>
      <c r="G347" s="450"/>
      <c r="H347" s="451"/>
      <c r="I347" s="450"/>
    </row>
    <row r="348" spans="1:9" s="441" customFormat="1">
      <c r="A348" s="447"/>
      <c r="B348" s="448"/>
      <c r="C348" s="449"/>
      <c r="D348" s="450"/>
      <c r="E348" s="450"/>
      <c r="F348" s="450"/>
      <c r="G348" s="450"/>
      <c r="H348" s="451"/>
      <c r="I348" s="450"/>
    </row>
    <row r="349" spans="1:9" s="441" customFormat="1">
      <c r="A349" s="447"/>
      <c r="B349" s="448"/>
      <c r="C349" s="449"/>
      <c r="D349" s="450"/>
      <c r="E349" s="450"/>
      <c r="F349" s="450"/>
      <c r="G349" s="450"/>
      <c r="H349" s="451"/>
      <c r="I349" s="450"/>
    </row>
    <row r="350" spans="1:9" s="441" customFormat="1">
      <c r="A350" s="447"/>
      <c r="B350" s="448"/>
      <c r="C350" s="449"/>
      <c r="D350" s="450"/>
      <c r="E350" s="450"/>
      <c r="F350" s="450"/>
      <c r="G350" s="450"/>
      <c r="H350" s="451"/>
      <c r="I350" s="450"/>
    </row>
    <row r="351" spans="1:9" s="441" customFormat="1">
      <c r="A351" s="447"/>
      <c r="B351" s="448"/>
      <c r="C351" s="449"/>
      <c r="D351" s="450"/>
      <c r="E351" s="450"/>
      <c r="F351" s="450"/>
      <c r="G351" s="450"/>
      <c r="H351" s="451"/>
      <c r="I351" s="450"/>
    </row>
    <row r="352" spans="1:9" s="441" customFormat="1">
      <c r="A352" s="447"/>
      <c r="B352" s="448"/>
      <c r="C352" s="449"/>
      <c r="D352" s="450"/>
      <c r="E352" s="450"/>
      <c r="F352" s="450"/>
      <c r="G352" s="450"/>
      <c r="H352" s="451"/>
      <c r="I352" s="450"/>
    </row>
    <row r="353" spans="1:9" s="441" customFormat="1">
      <c r="A353" s="447"/>
      <c r="B353" s="448"/>
      <c r="C353" s="449"/>
      <c r="D353" s="450"/>
      <c r="E353" s="450"/>
      <c r="F353" s="450"/>
      <c r="G353" s="450"/>
      <c r="H353" s="451"/>
      <c r="I353" s="450"/>
    </row>
    <row r="354" spans="1:9" s="441" customFormat="1">
      <c r="A354" s="447"/>
      <c r="B354" s="448"/>
      <c r="C354" s="449"/>
      <c r="D354" s="450"/>
      <c r="E354" s="450"/>
      <c r="F354" s="450"/>
      <c r="G354" s="450"/>
      <c r="H354" s="451"/>
      <c r="I354" s="450"/>
    </row>
    <row r="355" spans="1:9" s="441" customFormat="1">
      <c r="A355" s="447"/>
      <c r="B355" s="448"/>
      <c r="C355" s="449"/>
      <c r="D355" s="450"/>
      <c r="E355" s="450"/>
      <c r="F355" s="450"/>
      <c r="G355" s="450"/>
      <c r="H355" s="451"/>
      <c r="I355" s="450"/>
    </row>
    <row r="356" spans="1:9" s="441" customFormat="1">
      <c r="A356" s="447"/>
      <c r="B356" s="448"/>
      <c r="C356" s="449"/>
      <c r="D356" s="450"/>
      <c r="E356" s="450"/>
      <c r="F356" s="450"/>
      <c r="G356" s="450"/>
      <c r="H356" s="451"/>
      <c r="I356" s="450"/>
    </row>
    <row r="357" spans="1:9" s="441" customFormat="1">
      <c r="A357" s="447"/>
      <c r="B357" s="448"/>
      <c r="C357" s="449"/>
      <c r="D357" s="450"/>
      <c r="E357" s="450"/>
      <c r="F357" s="450"/>
      <c r="G357" s="450"/>
      <c r="H357" s="451"/>
      <c r="I357" s="450"/>
    </row>
    <row r="358" spans="1:9" s="441" customFormat="1">
      <c r="A358" s="447"/>
      <c r="B358" s="448"/>
      <c r="C358" s="449"/>
      <c r="D358" s="450"/>
      <c r="E358" s="450"/>
      <c r="F358" s="450"/>
      <c r="G358" s="450"/>
      <c r="H358" s="451"/>
      <c r="I358" s="450"/>
    </row>
    <row r="359" spans="1:9" s="441" customFormat="1">
      <c r="A359" s="447"/>
      <c r="B359" s="448"/>
      <c r="C359" s="449"/>
      <c r="D359" s="450"/>
      <c r="E359" s="450"/>
      <c r="F359" s="450"/>
      <c r="G359" s="450"/>
      <c r="H359" s="451"/>
      <c r="I359" s="450"/>
    </row>
    <row r="360" spans="1:9" s="441" customFormat="1">
      <c r="A360" s="447"/>
      <c r="B360" s="448"/>
      <c r="C360" s="449"/>
      <c r="D360" s="450"/>
      <c r="E360" s="450"/>
      <c r="F360" s="450"/>
      <c r="G360" s="450"/>
      <c r="H360" s="451"/>
      <c r="I360" s="450"/>
    </row>
    <row r="361" spans="1:9" s="441" customFormat="1">
      <c r="A361" s="447"/>
      <c r="B361" s="448"/>
      <c r="C361" s="449"/>
      <c r="D361" s="450"/>
      <c r="E361" s="450"/>
      <c r="F361" s="450"/>
      <c r="G361" s="450"/>
      <c r="H361" s="451"/>
      <c r="I361" s="450"/>
    </row>
    <row r="362" spans="1:9" s="441" customFormat="1">
      <c r="A362" s="447"/>
      <c r="B362" s="448"/>
      <c r="C362" s="449"/>
      <c r="D362" s="450"/>
      <c r="E362" s="450"/>
      <c r="F362" s="450"/>
      <c r="G362" s="450"/>
      <c r="H362" s="451"/>
      <c r="I362" s="450"/>
    </row>
    <row r="363" spans="1:9" s="441" customFormat="1">
      <c r="A363" s="447"/>
      <c r="B363" s="448"/>
      <c r="C363" s="449"/>
      <c r="D363" s="450"/>
      <c r="E363" s="450"/>
      <c r="F363" s="450"/>
      <c r="G363" s="450"/>
      <c r="H363" s="451"/>
      <c r="I363" s="450"/>
    </row>
    <row r="364" spans="1:9" s="441" customFormat="1">
      <c r="A364" s="447"/>
      <c r="B364" s="448"/>
      <c r="C364" s="449"/>
      <c r="D364" s="450"/>
      <c r="E364" s="450"/>
      <c r="F364" s="450"/>
      <c r="G364" s="450"/>
      <c r="H364" s="451"/>
      <c r="I364" s="450"/>
    </row>
    <row r="365" spans="1:9" s="441" customFormat="1">
      <c r="A365" s="447"/>
      <c r="B365" s="448"/>
      <c r="C365" s="449"/>
      <c r="D365" s="450"/>
      <c r="E365" s="450"/>
      <c r="F365" s="450"/>
      <c r="G365" s="450"/>
      <c r="H365" s="451"/>
      <c r="I365" s="450"/>
    </row>
    <row r="366" spans="1:9" s="441" customFormat="1">
      <c r="A366" s="447"/>
      <c r="B366" s="448"/>
      <c r="C366" s="449"/>
      <c r="D366" s="450"/>
      <c r="E366" s="450"/>
      <c r="F366" s="450"/>
      <c r="G366" s="450"/>
      <c r="H366" s="451"/>
      <c r="I366" s="450"/>
    </row>
    <row r="367" spans="1:9" s="441" customFormat="1">
      <c r="A367" s="447"/>
      <c r="B367" s="448"/>
      <c r="C367" s="449"/>
      <c r="D367" s="450"/>
      <c r="E367" s="450"/>
      <c r="F367" s="450"/>
      <c r="G367" s="450"/>
      <c r="H367" s="451"/>
      <c r="I367" s="450"/>
    </row>
    <row r="368" spans="1:9" s="441" customFormat="1">
      <c r="A368" s="447"/>
      <c r="B368" s="448"/>
      <c r="C368" s="449"/>
      <c r="D368" s="450"/>
      <c r="E368" s="450"/>
      <c r="F368" s="450"/>
      <c r="G368" s="450"/>
      <c r="H368" s="451"/>
      <c r="I368" s="450"/>
    </row>
    <row r="369" spans="1:9" s="441" customFormat="1">
      <c r="A369" s="447"/>
      <c r="B369" s="448"/>
      <c r="C369" s="449"/>
      <c r="D369" s="450"/>
      <c r="E369" s="450"/>
      <c r="F369" s="450"/>
      <c r="G369" s="450"/>
      <c r="H369" s="451"/>
      <c r="I369" s="450"/>
    </row>
    <row r="370" spans="1:9" s="441" customFormat="1">
      <c r="A370" s="447"/>
      <c r="B370" s="448"/>
      <c r="C370" s="449"/>
      <c r="D370" s="450"/>
      <c r="E370" s="450"/>
      <c r="F370" s="450"/>
      <c r="G370" s="450"/>
      <c r="H370" s="451"/>
      <c r="I370" s="450"/>
    </row>
    <row r="371" spans="1:9" s="441" customFormat="1">
      <c r="A371" s="447"/>
      <c r="B371" s="448"/>
      <c r="C371" s="449"/>
      <c r="D371" s="450"/>
      <c r="E371" s="450"/>
      <c r="F371" s="450"/>
      <c r="G371" s="450"/>
      <c r="H371" s="451"/>
      <c r="I371" s="450"/>
    </row>
    <row r="372" spans="1:9" s="441" customFormat="1">
      <c r="A372" s="447"/>
      <c r="B372" s="448"/>
      <c r="C372" s="449"/>
      <c r="D372" s="450"/>
      <c r="E372" s="450"/>
      <c r="F372" s="450"/>
      <c r="G372" s="450"/>
      <c r="H372" s="451"/>
      <c r="I372" s="450"/>
    </row>
    <row r="373" spans="1:9" s="441" customFormat="1">
      <c r="A373" s="447"/>
      <c r="B373" s="448"/>
      <c r="C373" s="449"/>
      <c r="D373" s="450"/>
      <c r="E373" s="450"/>
      <c r="F373" s="450"/>
      <c r="G373" s="450"/>
      <c r="H373" s="451"/>
      <c r="I373" s="450"/>
    </row>
    <row r="374" spans="1:9" s="441" customFormat="1">
      <c r="A374" s="447"/>
      <c r="B374" s="448"/>
      <c r="C374" s="449"/>
      <c r="D374" s="450"/>
      <c r="E374" s="450"/>
      <c r="F374" s="450"/>
      <c r="G374" s="450"/>
      <c r="H374" s="451"/>
      <c r="I374" s="450"/>
    </row>
    <row r="375" spans="1:9" s="441" customFormat="1">
      <c r="A375" s="447"/>
      <c r="B375" s="448"/>
      <c r="C375" s="449"/>
      <c r="D375" s="450"/>
      <c r="E375" s="450"/>
      <c r="F375" s="450"/>
      <c r="G375" s="450"/>
      <c r="H375" s="451"/>
      <c r="I375" s="450"/>
    </row>
    <row r="376" spans="1:9" s="441" customFormat="1">
      <c r="A376" s="447"/>
      <c r="B376" s="448"/>
      <c r="C376" s="449"/>
      <c r="D376" s="450"/>
      <c r="E376" s="450"/>
      <c r="F376" s="450"/>
      <c r="G376" s="450"/>
      <c r="H376" s="451"/>
      <c r="I376" s="450"/>
    </row>
    <row r="377" spans="1:9" s="441" customFormat="1">
      <c r="A377" s="447"/>
      <c r="B377" s="448"/>
      <c r="C377" s="449"/>
      <c r="D377" s="450"/>
      <c r="E377" s="450"/>
      <c r="F377" s="450"/>
      <c r="G377" s="450"/>
      <c r="H377" s="451"/>
      <c r="I377" s="450"/>
    </row>
    <row r="378" spans="1:9" s="441" customFormat="1">
      <c r="A378" s="447"/>
      <c r="B378" s="448"/>
      <c r="C378" s="449"/>
      <c r="D378" s="450"/>
      <c r="E378" s="450"/>
      <c r="F378" s="450"/>
      <c r="G378" s="450"/>
      <c r="H378" s="451"/>
      <c r="I378" s="450"/>
    </row>
    <row r="379" spans="1:9" s="441" customFormat="1">
      <c r="A379" s="447"/>
      <c r="B379" s="448"/>
      <c r="C379" s="449"/>
      <c r="D379" s="450"/>
      <c r="E379" s="450"/>
      <c r="F379" s="450"/>
      <c r="G379" s="450"/>
      <c r="H379" s="451"/>
      <c r="I379" s="450"/>
    </row>
    <row r="380" spans="1:9" s="441" customFormat="1">
      <c r="A380" s="447"/>
      <c r="B380" s="448"/>
      <c r="C380" s="449"/>
      <c r="D380" s="450"/>
      <c r="E380" s="450"/>
      <c r="F380" s="450"/>
      <c r="G380" s="450"/>
      <c r="H380" s="451"/>
      <c r="I380" s="450"/>
    </row>
    <row r="381" spans="1:9" s="441" customFormat="1">
      <c r="A381" s="447"/>
      <c r="B381" s="448"/>
      <c r="C381" s="449"/>
      <c r="D381" s="450"/>
      <c r="E381" s="450"/>
      <c r="F381" s="450"/>
      <c r="G381" s="450"/>
      <c r="H381" s="451"/>
      <c r="I381" s="450"/>
    </row>
    <row r="382" spans="1:9" s="441" customFormat="1">
      <c r="A382" s="447"/>
      <c r="B382" s="448"/>
      <c r="C382" s="449"/>
      <c r="D382" s="450"/>
      <c r="E382" s="450"/>
      <c r="F382" s="450"/>
      <c r="G382" s="450"/>
      <c r="H382" s="451"/>
      <c r="I382" s="450"/>
    </row>
    <row r="383" spans="1:9" s="441" customFormat="1">
      <c r="A383" s="447"/>
      <c r="B383" s="448"/>
      <c r="C383" s="449"/>
      <c r="D383" s="450"/>
      <c r="E383" s="450"/>
      <c r="F383" s="450"/>
      <c r="G383" s="450"/>
      <c r="H383" s="451"/>
      <c r="I383" s="450"/>
    </row>
    <row r="384" spans="1:9" s="441" customFormat="1">
      <c r="A384" s="447"/>
      <c r="B384" s="448"/>
      <c r="C384" s="449"/>
      <c r="D384" s="450"/>
      <c r="E384" s="450"/>
      <c r="F384" s="450"/>
      <c r="G384" s="450"/>
      <c r="H384" s="451"/>
      <c r="I384" s="450"/>
    </row>
    <row r="385" spans="1:9" s="441" customFormat="1">
      <c r="A385" s="447"/>
      <c r="B385" s="448"/>
      <c r="C385" s="449"/>
      <c r="D385" s="450"/>
      <c r="E385" s="450"/>
      <c r="F385" s="450"/>
      <c r="G385" s="450"/>
      <c r="H385" s="451"/>
      <c r="I385" s="450"/>
    </row>
    <row r="386" spans="1:9" s="441" customFormat="1">
      <c r="A386" s="447"/>
      <c r="B386" s="448"/>
      <c r="C386" s="449"/>
      <c r="D386" s="450"/>
      <c r="E386" s="450"/>
      <c r="F386" s="450"/>
      <c r="G386" s="450"/>
      <c r="H386" s="451"/>
      <c r="I386" s="450"/>
    </row>
    <row r="387" spans="1:9" s="441" customFormat="1">
      <c r="A387" s="447"/>
      <c r="B387" s="448"/>
      <c r="C387" s="449"/>
      <c r="D387" s="450"/>
      <c r="E387" s="450"/>
      <c r="F387" s="450"/>
      <c r="G387" s="450"/>
      <c r="H387" s="451"/>
      <c r="I387" s="450"/>
    </row>
    <row r="388" spans="1:9" s="441" customFormat="1">
      <c r="A388" s="447"/>
      <c r="B388" s="448"/>
      <c r="C388" s="449"/>
      <c r="D388" s="450"/>
      <c r="E388" s="450"/>
      <c r="F388" s="450"/>
      <c r="G388" s="450"/>
      <c r="H388" s="451"/>
      <c r="I388" s="450"/>
    </row>
    <row r="389" spans="1:9" s="441" customFormat="1">
      <c r="A389" s="447"/>
      <c r="B389" s="448"/>
      <c r="C389" s="449"/>
      <c r="D389" s="450"/>
      <c r="E389" s="450"/>
      <c r="F389" s="450"/>
      <c r="G389" s="450"/>
      <c r="H389" s="451"/>
      <c r="I389" s="450"/>
    </row>
    <row r="390" spans="1:9" s="441" customFormat="1">
      <c r="A390" s="447"/>
      <c r="B390" s="448"/>
      <c r="C390" s="449"/>
      <c r="D390" s="450"/>
      <c r="E390" s="450"/>
      <c r="F390" s="450"/>
      <c r="G390" s="450"/>
      <c r="H390" s="451"/>
      <c r="I390" s="450"/>
    </row>
    <row r="391" spans="1:9" s="441" customFormat="1">
      <c r="A391" s="447"/>
      <c r="B391" s="448"/>
      <c r="C391" s="449"/>
      <c r="D391" s="450"/>
      <c r="E391" s="450"/>
      <c r="F391" s="450"/>
      <c r="G391" s="450"/>
      <c r="H391" s="451"/>
      <c r="I391" s="450"/>
    </row>
    <row r="392" spans="1:9" s="441" customFormat="1">
      <c r="A392" s="447"/>
      <c r="B392" s="448"/>
      <c r="C392" s="449"/>
      <c r="D392" s="450"/>
      <c r="E392" s="450"/>
      <c r="F392" s="450"/>
      <c r="G392" s="450"/>
      <c r="H392" s="451"/>
      <c r="I392" s="450"/>
    </row>
    <row r="393" spans="1:9" s="441" customFormat="1">
      <c r="A393" s="447"/>
      <c r="B393" s="448"/>
      <c r="C393" s="449"/>
      <c r="D393" s="450"/>
      <c r="E393" s="450"/>
      <c r="F393" s="450"/>
      <c r="G393" s="450"/>
      <c r="H393" s="451"/>
      <c r="I393" s="450"/>
    </row>
    <row r="394" spans="1:9" s="441" customFormat="1">
      <c r="A394" s="447"/>
      <c r="B394" s="448"/>
      <c r="C394" s="449"/>
      <c r="D394" s="450"/>
      <c r="E394" s="450"/>
      <c r="F394" s="450"/>
      <c r="G394" s="450"/>
      <c r="H394" s="451"/>
      <c r="I394" s="450"/>
    </row>
    <row r="395" spans="1:9" s="441" customFormat="1">
      <c r="A395" s="447"/>
      <c r="B395" s="448"/>
      <c r="C395" s="449"/>
      <c r="D395" s="450"/>
      <c r="E395" s="450"/>
      <c r="F395" s="450"/>
      <c r="G395" s="450"/>
      <c r="H395" s="451"/>
      <c r="I395" s="450"/>
    </row>
    <row r="396" spans="1:9" s="441" customFormat="1">
      <c r="A396" s="447"/>
      <c r="B396" s="448"/>
      <c r="C396" s="449"/>
      <c r="D396" s="450"/>
      <c r="E396" s="450"/>
      <c r="F396" s="450"/>
      <c r="G396" s="450"/>
      <c r="H396" s="451"/>
      <c r="I396" s="450"/>
    </row>
  </sheetData>
  <mergeCells count="10">
    <mergeCell ref="C83:I83"/>
    <mergeCell ref="B11:C11"/>
    <mergeCell ref="H11:H12"/>
    <mergeCell ref="C82:I82"/>
    <mergeCell ref="A1:A69"/>
    <mergeCell ref="B1:C6"/>
    <mergeCell ref="B10:C10"/>
    <mergeCell ref="G10:I10"/>
    <mergeCell ref="B7:C7"/>
    <mergeCell ref="G7:I7"/>
  </mergeCells>
  <hyperlinks>
    <hyperlink ref="B11:C11" location="'ΠΡΟΤΕΙΝΟΜΕΝΟΣ ΤΙΜΟΚΑΤΑΛΟΓΟΣ'!A1" display="ΣΥΝΟΠΤΙΚΟΣ ΤΙΜΟΚΑΤΑΛΟΓΟΣ"/>
  </hyperlinks>
  <printOptions horizontalCentered="1" verticalCentered="1"/>
  <pageMargins left="0.70866141732283472" right="0.70866141732283472" top="0.74803149606299213" bottom="0.74803149606299213" header="0.31496062992125984" footer="0.31496062992125984"/>
  <pageSetup paperSize="9" scale="12"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sisl xmlns:xsi="http://www.w3.org/2001/XMLSchema-instance" xmlns:xsd="http://www.w3.org/2001/XMLSchema" xmlns="http://www.boldonjames.com/2008/01/sie/internal/label" sislVersion="0" policy="18fbfd49-c8e6-4618-a77f-5ef25245836c">
  <element uid="1239ecc3-00e0-482b-a8a4-82e46943bfcc" value=""/>
</sisl>
</file>

<file path=customXml/itemProps1.xml><?xml version="1.0" encoding="utf-8"?>
<ds:datastoreItem xmlns:ds="http://schemas.openxmlformats.org/officeDocument/2006/customXml" ds:itemID="{8A68F37C-E2DE-492F-B6A4-102CFDBD8337}">
  <ds:schemaRefs>
    <ds:schemaRef ds:uri="http://www.w3.org/2001/XMLSchema"/>
    <ds:schemaRef ds:uri="http://www.boldonjames.com/2008/01/sie/internal/label"/>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Φύλλα εργασίας</vt:lpstr>
      </vt:variant>
      <vt:variant>
        <vt:i4>118</vt:i4>
      </vt:variant>
      <vt:variant>
        <vt:lpstr>Περιοχές με ονόματα</vt:lpstr>
      </vt:variant>
      <vt:variant>
        <vt:i4>130</vt:i4>
      </vt:variant>
    </vt:vector>
  </HeadingPairs>
  <TitlesOfParts>
    <vt:vector size="248" baseType="lpstr">
      <vt:lpstr>Qubo FL</vt:lpstr>
      <vt:lpstr>Qubo 1.4 70hp CNG FL</vt:lpstr>
      <vt:lpstr>Qubo 1.3 MTJ 80hp FL</vt:lpstr>
      <vt:lpstr>Panda s1</vt:lpstr>
      <vt:lpstr>Panda 1.3 MTJ 95hp s1</vt:lpstr>
      <vt:lpstr>Panda s2</vt:lpstr>
      <vt:lpstr>Panda 1.2 69hp s2</vt:lpstr>
      <vt:lpstr>Panda 1.2 69hp LPG s2</vt:lpstr>
      <vt:lpstr>Panda 0.9 Twinair 85hp s2 EASY</vt:lpstr>
      <vt:lpstr>Panda 0.9 Twinair 85hp s2</vt:lpstr>
      <vt:lpstr>Panda 0.9 Twinair 80hp CNG</vt:lpstr>
      <vt:lpstr>Panda 1.3 MTJ 95hp s2 EASY</vt:lpstr>
      <vt:lpstr>Panda 1.3 MTJ 95hp s2</vt:lpstr>
      <vt:lpstr>Panda 1.2 69hp City Cross s2</vt:lpstr>
      <vt:lpstr>Panda 1.3 MTJ95hp City Cross s2</vt:lpstr>
      <vt:lpstr>Panda 0.9 Twinair 85hp 4X4 s2 </vt:lpstr>
      <vt:lpstr>Panda 1.3 MTJ 95hp 4X4 s2</vt:lpstr>
      <vt:lpstr>Panda 1.3 MTJ 95hp Cross s2</vt:lpstr>
      <vt:lpstr>500 s4</vt:lpstr>
      <vt:lpstr>500 1.2 69hp s4</vt:lpstr>
      <vt:lpstr>500 0.9 Twinair 85hp s4</vt:lpstr>
      <vt:lpstr>500 1.3 MTJ 95hp s4</vt:lpstr>
      <vt:lpstr>500 s6</vt:lpstr>
      <vt:lpstr>500 1.2 69hp s6</vt:lpstr>
      <vt:lpstr>500 1.2 69hp Mirror s6</vt:lpstr>
      <vt:lpstr>500 1.2 69hp MTA s6</vt:lpstr>
      <vt:lpstr>500 1.2 69hp Mirror MTA s6</vt:lpstr>
      <vt:lpstr>500 1.2 69hp Collezione s6 </vt:lpstr>
      <vt:lpstr>500 0.9 Twinair 85hp s6</vt:lpstr>
      <vt:lpstr>500 0.9 Twinair 85hp Mirror s6 </vt:lpstr>
      <vt:lpstr>500 0.9 Twinair 85hp MTA s6</vt:lpstr>
      <vt:lpstr>500 0.9 85hp Mirror MTA s6</vt:lpstr>
      <vt:lpstr>500 1.3 MTJ 95hp s6</vt:lpstr>
      <vt:lpstr>500C s4</vt:lpstr>
      <vt:lpstr>500 C 1.2 69hp s4</vt:lpstr>
      <vt:lpstr>500 C 0.9 Twinair 85hp s4</vt:lpstr>
      <vt:lpstr>500C s6</vt:lpstr>
      <vt:lpstr>500C 1.2 69hp s6</vt:lpstr>
      <vt:lpstr>500C 1.2 69hp Collezione s6 </vt:lpstr>
      <vt:lpstr>500C 0.9 Twinair 85hp s6</vt:lpstr>
      <vt:lpstr>500L FL</vt:lpstr>
      <vt:lpstr>500L 1.4 95hp FL</vt:lpstr>
      <vt:lpstr>500L 1.4 95hp FL Mirror</vt:lpstr>
      <vt:lpstr>500L 0.9 Twinair 80hp CNG FL</vt:lpstr>
      <vt:lpstr>500L 1.3 MTJ 95hp FL</vt:lpstr>
      <vt:lpstr>500L 1.3 MTJ 95hp FL Mirror</vt:lpstr>
      <vt:lpstr>500L 1.3 MTJ 95hp MTA FL</vt:lpstr>
      <vt:lpstr>500L 1.3 MTJ 95hp MTA FL Mirror</vt:lpstr>
      <vt:lpstr>500L 1.3 MTJ 95hp CROSS</vt:lpstr>
      <vt:lpstr>500L 1.6 MTJ 120hp FL</vt:lpstr>
      <vt:lpstr>500L 1.6 MTJ 120hp FL Mirror</vt:lpstr>
      <vt:lpstr>500L 1.6 MTJ 120hp FL CROSS</vt:lpstr>
      <vt:lpstr>500L Living</vt:lpstr>
      <vt:lpstr>500L Living 1.3 MTJ 95hp MTA</vt:lpstr>
      <vt:lpstr>500L Wagon</vt:lpstr>
      <vt:lpstr>500L Wagon 1.3 MTJ 95hp FL</vt:lpstr>
      <vt:lpstr>500L Wagon 1.3 MTJ 95hp MTA FL</vt:lpstr>
      <vt:lpstr>500L Wagon 1.3 MTJ 95hp MTA FLL</vt:lpstr>
      <vt:lpstr>500L Wagon 1.6 MTJ 120hp FL</vt:lpstr>
      <vt:lpstr>500X s1</vt:lpstr>
      <vt:lpstr>500X 1.6 E-Torq 110hp s1</vt:lpstr>
      <vt:lpstr>500X 1.4 Multiair 140hp s1</vt:lpstr>
      <vt:lpstr>500X 1.4 Multiair 140hp S-Des</vt:lpstr>
      <vt:lpstr>500X 1.6 MTJ 120hp s1</vt:lpstr>
      <vt:lpstr>500X 1.6 MTJ 120hp S-Des</vt:lpstr>
      <vt:lpstr>500X s2</vt:lpstr>
      <vt:lpstr>500X 1.6 E-Torq 110hp s2</vt:lpstr>
      <vt:lpstr>500X 1.4 Multiair 140hp s2</vt:lpstr>
      <vt:lpstr>500X 1.4 Multiair MIRROR s2 </vt:lpstr>
      <vt:lpstr>500X 1.4 Mair 140hp S-Des s2</vt:lpstr>
      <vt:lpstr>500X 1.4 Multiair 140hp 1s2</vt:lpstr>
      <vt:lpstr>500X 1.4 Multiair 140hp DCT s2</vt:lpstr>
      <vt:lpstr>500X 1.4 Multiair 140hp DCT 1s2</vt:lpstr>
      <vt:lpstr>500X 1.4 Multiair 170hp 4x4 s2</vt:lpstr>
      <vt:lpstr>500X 1.4 Multiair 170hp 4x4 1s2</vt:lpstr>
      <vt:lpstr>500X 1.3 MTJ 95hp s2</vt:lpstr>
      <vt:lpstr>500X 1.6 MTJ 120hp s2</vt:lpstr>
      <vt:lpstr>500X 1.6 MTJ MIRROR s2 </vt:lpstr>
      <vt:lpstr>500X 1.6 MTJ 120hp S-Des s2</vt:lpstr>
      <vt:lpstr>500X 1.6 MTJ 120hp 1s2</vt:lpstr>
      <vt:lpstr>500X 1.6 MTJ 120hp DCT s2</vt:lpstr>
      <vt:lpstr>500X 1.6 MTJ 120hp DCT 1s2</vt:lpstr>
      <vt:lpstr>500X 2.0 MTJ 140hp 4x4 s2</vt:lpstr>
      <vt:lpstr>Punto</vt:lpstr>
      <vt:lpstr>Punto MY</vt:lpstr>
      <vt:lpstr>Punto 1.2 69hp MY</vt:lpstr>
      <vt:lpstr>Punto 1.4 70hp CNG MY</vt:lpstr>
      <vt:lpstr>Punto 1.3 MTJ 95hp MY</vt:lpstr>
      <vt:lpstr>Tipo HB</vt:lpstr>
      <vt:lpstr>Tipo HB 1.4 95hp</vt:lpstr>
      <vt:lpstr>Tipo HB 1.4 120hp</vt:lpstr>
      <vt:lpstr>Tipo HB 1.6 E-Torq 110hp</vt:lpstr>
      <vt:lpstr>Tipo HB 1.3 MTJ 95hp</vt:lpstr>
      <vt:lpstr>Tipo HB 1.6 MTJ 120hp</vt:lpstr>
      <vt:lpstr>Tipo HB 1.MTJ 120hp DCT ECO</vt:lpstr>
      <vt:lpstr>Tipo SW</vt:lpstr>
      <vt:lpstr>Tipo SW 1.4 95hp</vt:lpstr>
      <vt:lpstr>Tipo SW 1.3 MTJ 95hp</vt:lpstr>
      <vt:lpstr>Tipo SW 1.3 MTJ 95hp LOUNGE</vt:lpstr>
      <vt:lpstr>Tipo SW 1.4 120hp </vt:lpstr>
      <vt:lpstr>Tipo SW 1.MTJ 120hp LOUNGE</vt:lpstr>
      <vt:lpstr>Tipo SW 1.MTJ 120hp DCT LOUNGE</vt:lpstr>
      <vt:lpstr>Tipo SW 1.MTJ 120hp DCT EASY</vt:lpstr>
      <vt:lpstr>Tipo SD</vt:lpstr>
      <vt:lpstr>Tipo SD 1.4 95hp</vt:lpstr>
      <vt:lpstr>Tipo SD 1.6 E-Torq 110hp Pop</vt:lpstr>
      <vt:lpstr>Tipo SD 1.6 E-Torq 110hp Lounge</vt:lpstr>
      <vt:lpstr>Tipo SD 1.3 MTJ 95hp</vt:lpstr>
      <vt:lpstr>Tipo SD 1.3 MTJ 95hp L</vt:lpstr>
      <vt:lpstr>Tipo SD 1.6 MTJ 120hp P</vt:lpstr>
      <vt:lpstr>Tipo SD 1.6 MTJ 120hp</vt:lpstr>
      <vt:lpstr>Doblo</vt:lpstr>
      <vt:lpstr>Doblo 1.4 95hp</vt:lpstr>
      <vt:lpstr>Doblo 1.4 120hp CNG</vt:lpstr>
      <vt:lpstr>Doblo 1.6 MTJ 120hp</vt:lpstr>
      <vt:lpstr>Doblo 1.6 MTJ 120hp L</vt:lpstr>
      <vt:lpstr>124 Spider</vt:lpstr>
      <vt:lpstr>1.4 Multiair 140hp</vt:lpstr>
      <vt:lpstr>'1.4 Multiair 140hp'!Print_Area</vt:lpstr>
      <vt:lpstr>'500 0.9 85hp Mirror MTA s6'!Print_Area</vt:lpstr>
      <vt:lpstr>'500 0.9 Twinair 85hp Mirror s6 '!Print_Area</vt:lpstr>
      <vt:lpstr>'500 0.9 Twinair 85hp MTA s6'!Print_Area</vt:lpstr>
      <vt:lpstr>'500 0.9 Twinair 85hp s4'!Print_Area</vt:lpstr>
      <vt:lpstr>'500 0.9 Twinair 85hp s6'!Print_Area</vt:lpstr>
      <vt:lpstr>'500 1.2 69hp Collezione s6 '!Print_Area</vt:lpstr>
      <vt:lpstr>'500 1.2 69hp Mirror MTA s6'!Print_Area</vt:lpstr>
      <vt:lpstr>'500 1.2 69hp Mirror s6'!Print_Area</vt:lpstr>
      <vt:lpstr>'500 1.2 69hp MTA s6'!Print_Area</vt:lpstr>
      <vt:lpstr>'500 1.2 69hp s4'!Print_Area</vt:lpstr>
      <vt:lpstr>'500 1.2 69hp s6'!Print_Area</vt:lpstr>
      <vt:lpstr>'500 1.3 MTJ 95hp s4'!Print_Area</vt:lpstr>
      <vt:lpstr>'500 1.3 MTJ 95hp s6'!Print_Area</vt:lpstr>
      <vt:lpstr>'500 C 0.9 Twinair 85hp s4'!Print_Area</vt:lpstr>
      <vt:lpstr>'500 C 1.2 69hp s4'!Print_Area</vt:lpstr>
      <vt:lpstr>'500C 0.9 Twinair 85hp s6'!Print_Area</vt:lpstr>
      <vt:lpstr>'500C 1.2 69hp Collezione s6 '!Print_Area</vt:lpstr>
      <vt:lpstr>'500C 1.2 69hp s6'!Print_Area</vt:lpstr>
      <vt:lpstr>'500L 0.9 Twinair 80hp CNG FL'!Print_Area</vt:lpstr>
      <vt:lpstr>'500L 1.3 MTJ 95hp CROSS'!Print_Area</vt:lpstr>
      <vt:lpstr>'500L 1.3 MTJ 95hp FL'!Print_Area</vt:lpstr>
      <vt:lpstr>'500L 1.3 MTJ 95hp FL Mirror'!Print_Area</vt:lpstr>
      <vt:lpstr>'500L 1.3 MTJ 95hp MTA FL'!Print_Area</vt:lpstr>
      <vt:lpstr>'500L 1.3 MTJ 95hp MTA FL Mirror'!Print_Area</vt:lpstr>
      <vt:lpstr>'500L 1.4 95hp FL'!Print_Area</vt:lpstr>
      <vt:lpstr>'500L 1.4 95hp FL Mirror'!Print_Area</vt:lpstr>
      <vt:lpstr>'500L 1.6 MTJ 120hp FL'!Print_Area</vt:lpstr>
      <vt:lpstr>'500L 1.6 MTJ 120hp FL CROSS'!Print_Area</vt:lpstr>
      <vt:lpstr>'500L 1.6 MTJ 120hp FL Mirror'!Print_Area</vt:lpstr>
      <vt:lpstr>'500L Living 1.3 MTJ 95hp MTA'!Print_Area</vt:lpstr>
      <vt:lpstr>'500L Wagon 1.3 MTJ 95hp FL'!Print_Area</vt:lpstr>
      <vt:lpstr>'500L Wagon 1.3 MTJ 95hp MTA FL'!Print_Area</vt:lpstr>
      <vt:lpstr>'500L Wagon 1.3 MTJ 95hp MTA FLL'!Print_Area</vt:lpstr>
      <vt:lpstr>'500L Wagon 1.6 MTJ 120hp FL'!Print_Area</vt:lpstr>
      <vt:lpstr>'500X 1.3 MTJ 95hp s2'!Print_Area</vt:lpstr>
      <vt:lpstr>'500X 1.4 Mair 140hp S-Des s2'!Print_Area</vt:lpstr>
      <vt:lpstr>'500X 1.4 Multiair 140hp 1s2'!Print_Area</vt:lpstr>
      <vt:lpstr>'500X 1.4 Multiair 140hp DCT 1s2'!Print_Area</vt:lpstr>
      <vt:lpstr>'500X 1.4 Multiair 140hp DCT s2'!Print_Area</vt:lpstr>
      <vt:lpstr>'500X 1.4 Multiair 140hp s1'!Print_Area</vt:lpstr>
      <vt:lpstr>'500X 1.4 Multiair 140hp s2'!Print_Area</vt:lpstr>
      <vt:lpstr>'500X 1.4 Multiair 140hp S-Des'!Print_Area</vt:lpstr>
      <vt:lpstr>'500X 1.4 Multiair 170hp 4x4 1s2'!Print_Area</vt:lpstr>
      <vt:lpstr>'500X 1.4 Multiair 170hp 4x4 s2'!Print_Area</vt:lpstr>
      <vt:lpstr>'500X 1.4 Multiair MIRROR s2 '!Print_Area</vt:lpstr>
      <vt:lpstr>'500X 1.6 E-Torq 110hp s2'!Print_Area</vt:lpstr>
      <vt:lpstr>'500X 1.6 MTJ 120hp 1s2'!Print_Area</vt:lpstr>
      <vt:lpstr>'500X 1.6 MTJ 120hp DCT 1s2'!Print_Area</vt:lpstr>
      <vt:lpstr>'500X 1.6 MTJ 120hp DCT s2'!Print_Area</vt:lpstr>
      <vt:lpstr>'500X 1.6 MTJ 120hp s1'!Print_Area</vt:lpstr>
      <vt:lpstr>'500X 1.6 MTJ 120hp s2'!Print_Area</vt:lpstr>
      <vt:lpstr>'500X 1.6 MTJ 120hp S-Des'!Print_Area</vt:lpstr>
      <vt:lpstr>'500X 1.6 MTJ 120hp S-Des s2'!Print_Area</vt:lpstr>
      <vt:lpstr>'500X 1.6 MTJ MIRROR s2 '!Print_Area</vt:lpstr>
      <vt:lpstr>'500X 2.0 MTJ 140hp 4x4 s2'!Print_Area</vt:lpstr>
      <vt:lpstr>'Doblo 1.4 120hp CNG'!Print_Area</vt:lpstr>
      <vt:lpstr>'Doblo 1.4 95hp'!Print_Area</vt:lpstr>
      <vt:lpstr>'Doblo 1.6 MTJ 120hp'!Print_Area</vt:lpstr>
      <vt:lpstr>'Doblo 1.6 MTJ 120hp L'!Print_Area</vt:lpstr>
      <vt:lpstr>'Panda 0.9 Twinair 80hp CNG'!Print_Area</vt:lpstr>
      <vt:lpstr>'Panda 0.9 Twinair 85hp 4X4 s2 '!Print_Area</vt:lpstr>
      <vt:lpstr>'Panda 0.9 Twinair 85hp s2'!Print_Area</vt:lpstr>
      <vt:lpstr>'Panda 0.9 Twinair 85hp s2 EASY'!Print_Area</vt:lpstr>
      <vt:lpstr>'Panda 1.2 69hp City Cross s2'!Print_Area</vt:lpstr>
      <vt:lpstr>'Panda 1.2 69hp LPG s2'!Print_Area</vt:lpstr>
      <vt:lpstr>'Panda 1.2 69hp s2'!Print_Area</vt:lpstr>
      <vt:lpstr>'Panda 1.3 MTJ 95hp 4X4 s2'!Print_Area</vt:lpstr>
      <vt:lpstr>'Panda 1.3 MTJ 95hp Cross s2'!Print_Area</vt:lpstr>
      <vt:lpstr>'Panda 1.3 MTJ 95hp s1'!Print_Area</vt:lpstr>
      <vt:lpstr>'Panda 1.3 MTJ 95hp s2'!Print_Area</vt:lpstr>
      <vt:lpstr>'Panda 1.3 MTJ 95hp s2 EASY'!Print_Area</vt:lpstr>
      <vt:lpstr>'Panda 1.3 MTJ95hp City Cross s2'!Print_Area</vt:lpstr>
      <vt:lpstr>'Punto 1.2 69hp MY'!Print_Area</vt:lpstr>
      <vt:lpstr>'Punto 1.3 MTJ 95hp MY'!Print_Area</vt:lpstr>
      <vt:lpstr>'Punto 1.4 70hp CNG MY'!Print_Area</vt:lpstr>
      <vt:lpstr>'Qubo 1.3 MTJ 80hp FL'!Print_Area</vt:lpstr>
      <vt:lpstr>'Qubo 1.4 70hp CNG FL'!Print_Area</vt:lpstr>
      <vt:lpstr>'Tipo HB 1.3 MTJ 95hp'!Print_Area</vt:lpstr>
      <vt:lpstr>'Tipo HB 1.4 120hp'!Print_Area</vt:lpstr>
      <vt:lpstr>'Tipo HB 1.4 95hp'!Print_Area</vt:lpstr>
      <vt:lpstr>'Tipo HB 1.6 E-Torq 110hp'!Print_Area</vt:lpstr>
      <vt:lpstr>'Tipo HB 1.6 MTJ 120hp'!Print_Area</vt:lpstr>
      <vt:lpstr>'Tipo HB 1.MTJ 120hp DCT ECO'!Print_Area</vt:lpstr>
      <vt:lpstr>'Tipo SD 1.3 MTJ 95hp'!Print_Area</vt:lpstr>
      <vt:lpstr>'Tipo SD 1.3 MTJ 95hp L'!Print_Area</vt:lpstr>
      <vt:lpstr>'Tipo SD 1.4 95hp'!Print_Area</vt:lpstr>
      <vt:lpstr>'Tipo SD 1.6 E-Torq 110hp Lounge'!Print_Area</vt:lpstr>
      <vt:lpstr>'Tipo SD 1.6 E-Torq 110hp Pop'!Print_Area</vt:lpstr>
      <vt:lpstr>'Tipo SD 1.6 MTJ 120hp'!Print_Area</vt:lpstr>
      <vt:lpstr>'Tipo SD 1.6 MTJ 120hp P'!Print_Area</vt:lpstr>
      <vt:lpstr>'Tipo SW 1.3 MTJ 95hp'!Print_Area</vt:lpstr>
      <vt:lpstr>'Tipo SW 1.3 MTJ 95hp LOUNGE'!Print_Area</vt:lpstr>
      <vt:lpstr>'Tipo SW 1.4 120hp '!Print_Area</vt:lpstr>
      <vt:lpstr>'Tipo SW 1.4 95hp'!Print_Area</vt:lpstr>
      <vt:lpstr>'Tipo SW 1.MTJ 120hp DCT EASY'!Print_Area</vt:lpstr>
      <vt:lpstr>'Tipo SW 1.MTJ 120hp DCT LOUNGE'!Print_Area</vt:lpstr>
      <vt:lpstr>'Tipo SW 1.MTJ 120hp LOUNGE'!Print_Area</vt:lpstr>
      <vt:lpstr>'500 0.9 85hp Mirror MTA s6'!Print_Titles</vt:lpstr>
      <vt:lpstr>'500 0.9 Twinair 85hp Mirror s6 '!Print_Titles</vt:lpstr>
      <vt:lpstr>'500 0.9 Twinair 85hp MTA s6'!Print_Titles</vt:lpstr>
      <vt:lpstr>'500 0.9 Twinair 85hp s4'!Print_Titles</vt:lpstr>
      <vt:lpstr>'500 0.9 Twinair 85hp s6'!Print_Titles</vt:lpstr>
      <vt:lpstr>'500 1.2 69hp Collezione s6 '!Print_Titles</vt:lpstr>
      <vt:lpstr>'500 1.2 69hp Mirror MTA s6'!Print_Titles</vt:lpstr>
      <vt:lpstr>'500 1.2 69hp Mirror s6'!Print_Titles</vt:lpstr>
      <vt:lpstr>'500 1.2 69hp MTA s6'!Print_Titles</vt:lpstr>
      <vt:lpstr>'500 1.2 69hp s4'!Print_Titles</vt:lpstr>
      <vt:lpstr>'500 1.2 69hp s6'!Print_Titles</vt:lpstr>
      <vt:lpstr>'500 1.3 MTJ 95hp s4'!Print_Titles</vt:lpstr>
      <vt:lpstr>'500 1.3 MTJ 95hp s6'!Print_Titles</vt:lpstr>
      <vt:lpstr>'500 C 0.9 Twinair 85hp s4'!Print_Titles</vt:lpstr>
      <vt:lpstr>'500 C 1.2 69hp s4'!Print_Titles</vt:lpstr>
      <vt:lpstr>'500C 0.9 Twinair 85hp s6'!Print_Titles</vt:lpstr>
      <vt:lpstr>'500C 1.2 69hp Collezione s6 '!Print_Titles</vt:lpstr>
      <vt:lpstr>'500C 1.2 69hp s6'!Print_Titles</vt:lpstr>
      <vt:lpstr>'500L 0.9 Twinair 80hp CNG FL'!Print_Titles</vt:lpstr>
      <vt:lpstr>'500L 1.3 MTJ 95hp CROSS'!Print_Titles</vt:lpstr>
      <vt:lpstr>'500L 1.3 MTJ 95hp FL'!Print_Titles</vt:lpstr>
      <vt:lpstr>'500L 1.3 MTJ 95hp FL Mirror'!Print_Titles</vt:lpstr>
      <vt:lpstr>'500L 1.3 MTJ 95hp MTA FL'!Print_Titles</vt:lpstr>
      <vt:lpstr>'500L 1.3 MTJ 95hp MTA FL Mirror'!Print_Titles</vt:lpstr>
      <vt:lpstr>'500L 1.4 95hp FL'!Print_Titles</vt:lpstr>
      <vt:lpstr>'500L 1.4 95hp FL Mirror'!Print_Titles</vt:lpstr>
      <vt:lpstr>'500L 1.6 MTJ 120hp FL'!Print_Titles</vt:lpstr>
      <vt:lpstr>'500L 1.6 MTJ 120hp FL CROSS'!Print_Titles</vt:lpstr>
      <vt:lpstr>'500L 1.6 MTJ 120hp FL Mirror'!Print_Titles</vt:lpstr>
      <vt:lpstr>'Punto 1.2 69hp MY'!Print_Titles</vt:lpstr>
      <vt:lpstr>'Punto 1.3 MTJ 95hp MY'!Print_Titles</vt:lpstr>
      <vt:lpstr>'Punto 1.4 70hp CNG MY'!Print_Titles</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CAMILIERIS Angelo</dc:creator>
  <cp:lastModifiedBy>user</cp:lastModifiedBy>
  <cp:lastPrinted>2018-06-05T08:13:42Z</cp:lastPrinted>
  <dcterms:created xsi:type="dcterms:W3CDTF">2005-11-29T14:03:45Z</dcterms:created>
  <dcterms:modified xsi:type="dcterms:W3CDTF">2018-06-07T07:12:19Z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docIndexRef">
    <vt:lpwstr>8e04e21f-0560-4e72-a8d6-f2470b580a5f</vt:lpwstr>
  </property>
  <property fmtid="{D5CDD505-2E9C-101B-9397-08002B2CF9AE}" pid="4" name="bjSaver">
    <vt:lpwstr>qvvNuAObmaF4pPS1fKw0XOinqXMzXByr</vt:lpwstr>
  </property>
  <property fmtid="{D5CDD505-2E9C-101B-9397-08002B2CF9AE}" pid="5" name="bjDocumentLabelXML">
    <vt:lpwstr>&lt;?xml version="1.0" encoding="us-ascii"?&gt;&lt;sisl xmlns:xsi="http://www.w3.org/2001/XMLSchema-instance" xmlns:xsd="http://www.w3.org/2001/XMLSchema" sislVersion="0" policy="18fbfd49-c8e6-4618-a77f-5ef25245836c" xmlns="http://www.boldonjames.com/2008/01/sie/i</vt:lpwstr>
  </property>
  <property fmtid="{D5CDD505-2E9C-101B-9397-08002B2CF9AE}" pid="6" name="bjDocumentLabelXML-0">
    <vt:lpwstr>nternal/label"&gt;&lt;element uid="1239ecc3-00e0-482b-a8a4-82e46943bfcc" value="" /&gt;&lt;/sisl&gt;</vt:lpwstr>
  </property>
  <property fmtid="{D5CDD505-2E9C-101B-9397-08002B2CF9AE}" pid="7" name="bjDocumentSecurityLabel">
    <vt:lpwstr>Company Classification: PUBLIC</vt:lpwstr>
  </property>
  <property fmtid="{D5CDD505-2E9C-101B-9397-08002B2CF9AE}" pid="8" name="bjProjectProperty">
    <vt:lpwstr>COMPANY: PUBLIC</vt:lpwstr>
  </property>
  <property fmtid="{D5CDD505-2E9C-101B-9397-08002B2CF9AE}" pid="9" name="LabelledBy:">
    <vt:lpwstr>F40237C,05/06/2018 3:12:00 μμ,PUBLIC</vt:lpwstr>
  </property>
</Properties>
</file>