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39.xml" ContentType="application/vnd.openxmlformats-officedocument.drawing+xml"/>
  <Override PartName="/xl/drawings/drawing86.xml" ContentType="application/vnd.openxmlformats-officedocument.drawing+xml"/>
  <Override PartName="/xl/drawings/drawing17.xml" ContentType="application/vnd.openxmlformats-officedocument.drawing+xml"/>
  <Override PartName="/xl/drawings/drawing28.xml" ContentType="application/vnd.openxmlformats-officedocument.drawing+xml"/>
  <Override PartName="/xl/drawings/drawing64.xml" ContentType="application/vnd.openxmlformats-officedocument.drawing+xml"/>
  <Override PartName="/xl/drawings/drawing75.xml" ContentType="application/vnd.openxmlformats-officedocument.drawing+xml"/>
  <Default Extension="xml" ContentType="application/xml"/>
  <Override PartName="/xl/externalLinks/externalLink5.xml" ContentType="application/vnd.openxmlformats-officedocument.spreadsheetml.externalLink+xml"/>
  <Override PartName="/xl/drawings/drawing2.xml" ContentType="application/vnd.openxmlformats-officedocument.drawing+xml"/>
  <Override PartName="/xl/drawings/drawing53.xml" ContentType="application/vnd.openxmlformats-officedocument.drawing+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drawings/drawing42.xml" ContentType="application/vnd.openxmlformats-officedocument.drawing+xml"/>
  <Override PartName="/xl/worksheets/sheet87.xml" ContentType="application/vnd.openxmlformats-officedocument.spreadsheetml.worksheet+xml"/>
  <Override PartName="/xl/worksheets/sheet106.xml" ContentType="application/vnd.openxmlformats-officedocument.spreadsheetml.worksheet+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worksheets/sheet76.xml" ContentType="application/vnd.openxmlformats-officedocument.spreadsheetml.worksheet+xml"/>
  <Override PartName="/xl/worksheets/sheet18.xml" ContentType="application/vnd.openxmlformats-officedocument.spreadsheetml.worksheet+xml"/>
  <Override PartName="/xl/worksheets/sheet36.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Override PartName="/xl/drawings/drawing69.xml" ContentType="application/vnd.openxmlformats-officedocument.drawing+xml"/>
  <Override PartName="/xl/drawings/drawing87.xml" ContentType="application/vnd.openxmlformats-officedocument.drawing+xml"/>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58.xml" ContentType="application/vnd.openxmlformats-officedocument.drawing+xml"/>
  <Override PartName="/xl/drawings/drawing76.xml" ContentType="application/vnd.openxmlformats-officedocument.drawing+xml"/>
  <Override PartName="/xl/worksheets/sheet8.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Default Extension="emf" ContentType="image/x-emf"/>
  <Override PartName="/xl/drawings/drawing18.xml" ContentType="application/vnd.openxmlformats-officedocument.drawing+xml"/>
  <Override PartName="/xl/drawings/drawing36.xml" ContentType="application/vnd.openxmlformats-officedocument.drawing+xml"/>
  <Override PartName="/xl/drawings/drawing47.xml" ContentType="application/vnd.openxmlformats-officedocument.drawing+xml"/>
  <Override PartName="/xl/drawings/drawing65.xml" ContentType="application/vnd.openxmlformats-officedocument.drawing+xml"/>
  <Override PartName="/xl/drawings/drawing83.xml" ContentType="application/vnd.openxmlformats-officedocument.drawing+xml"/>
  <Override PartName="/xl/drawings/drawing94.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25.xml" ContentType="application/vnd.openxmlformats-officedocument.drawing+xml"/>
  <Override PartName="/xl/drawings/drawing43.xml" ContentType="application/vnd.openxmlformats-officedocument.drawing+xml"/>
  <Override PartName="/xl/drawings/drawing54.xml" ContentType="application/vnd.openxmlformats-officedocument.drawing+xml"/>
  <Override PartName="/xl/drawings/drawing72.xml" ContentType="application/vnd.openxmlformats-officedocument.drawing+xml"/>
  <Override PartName="/xl/drawings/drawing90.xml" ContentType="application/vnd.openxmlformats-officedocument.drawing+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externalLinks/externalLink2.xml" ContentType="application/vnd.openxmlformats-officedocument.spreadsheetml.externalLink+xml"/>
  <Override PartName="/xl/drawings/drawing14.xml" ContentType="application/vnd.openxmlformats-officedocument.drawing+xml"/>
  <Override PartName="/xl/drawings/drawing32.xml" ContentType="application/vnd.openxmlformats-officedocument.drawing+xml"/>
  <Override PartName="/xl/drawings/drawing61.xml" ContentType="application/vnd.openxmlformats-officedocument.drawing+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Override PartName="/xl/drawings/drawing21.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drawings/drawing10.xml" ContentType="application/vnd.openxmlformats-officedocument.drawing+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drawings/drawing59.xml" ContentType="application/vnd.openxmlformats-officedocument.drawing+xml"/>
  <Override PartName="/xl/drawings/drawing88.xml" ContentType="application/vnd.openxmlformats-officedocument.drawing+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drawings/drawing66.xml" ContentType="application/vnd.openxmlformats-officedocument.drawing+xml"/>
  <Override PartName="/xl/drawings/drawing77.xml" ContentType="application/vnd.openxmlformats-officedocument.drawing+xml"/>
  <Override PartName="/xl/drawings/drawing95.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Override PartName="/xl/drawings/drawing55.xml" ContentType="application/vnd.openxmlformats-officedocument.drawing+xml"/>
  <Override PartName="/xl/drawings/drawing8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drawings/drawing15.xml" ContentType="application/vnd.openxmlformats-officedocument.drawing+xml"/>
  <Override PartName="/xl/drawings/drawing26.xml" ContentType="application/vnd.openxmlformats-officedocument.drawing+xml"/>
  <Override PartName="/xl/drawings/drawing44.xml" ContentType="application/vnd.openxmlformats-officedocument.drawing+xml"/>
  <Override PartName="/xl/drawings/drawing62.xml" ContentType="application/vnd.openxmlformats-officedocument.drawing+xml"/>
  <Override PartName="/xl/drawings/drawing73.xml" ContentType="application/vnd.openxmlformats-officedocument.drawing+xml"/>
  <Override PartName="/xl/drawings/drawing91.xml" ContentType="application/vnd.openxmlformats-officedocument.drawing+xml"/>
  <Override PartName="/xl/worksheets/sheet89.xml" ContentType="application/vnd.openxmlformats-officedocument.spreadsheetml.worksheet+xml"/>
  <Override PartName="/xl/worksheets/sheet108.xml" ContentType="application/vnd.openxmlformats-officedocument.spreadsheetml.worksheet+xml"/>
  <Override PartName="/xl/externalLinks/externalLink3.xml" ContentType="application/vnd.openxmlformats-officedocument.spreadsheetml.externalLink+xml"/>
  <Override PartName="/xl/drawings/drawing22.xml" ContentType="application/vnd.openxmlformats-officedocument.drawing+xml"/>
  <Override PartName="/xl/drawings/drawing33.xml" ContentType="application/vnd.openxmlformats-officedocument.drawing+xml"/>
  <Override PartName="/xl/drawings/drawing51.xml" ContentType="application/vnd.openxmlformats-officedocument.drawing+xml"/>
  <Override PartName="/xl/drawings/drawing80.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drawings/drawing11.xml" ContentType="application/vnd.openxmlformats-officedocument.drawing+xml"/>
  <Override PartName="/xl/drawings/drawing40.xml" ContentType="application/vnd.openxmlformats-officedocument.drawing+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drawings/drawing89.xml" ContentType="application/vnd.openxmlformats-officedocument.drawing+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drawings/drawing9.xml" ContentType="application/vnd.openxmlformats-officedocument.drawing+xml"/>
  <Override PartName="/xl/drawings/drawing78.xml" ContentType="application/vnd.openxmlformats-officedocument.drawing+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drawings/drawing38.xml" ContentType="application/vnd.openxmlformats-officedocument.drawing+xml"/>
  <Override PartName="/xl/drawings/drawing49.xml" ContentType="application/vnd.openxmlformats-officedocument.drawing+xml"/>
  <Override PartName="/xl/drawings/drawing67.xml" ContentType="application/vnd.openxmlformats-officedocument.drawing+xml"/>
  <Override PartName="/xl/drawings/drawing85.xml" ContentType="application/vnd.openxmlformats-officedocument.drawing+xml"/>
  <Override PartName="/xl/drawings/drawing96.xml" ContentType="application/vnd.openxmlformats-officedocument.drawing+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drawings/drawing27.xml" ContentType="application/vnd.openxmlformats-officedocument.drawing+xml"/>
  <Override PartName="/xl/drawings/drawing45.xml" ContentType="application/vnd.openxmlformats-officedocument.drawing+xml"/>
  <Override PartName="/xl/drawings/drawing56.xml" ContentType="application/vnd.openxmlformats-officedocument.drawing+xml"/>
  <Override PartName="/xl/drawings/drawing74.xml" ContentType="application/vnd.openxmlformats-officedocument.drawing+xml"/>
  <Override PartName="/xl/drawings/drawing92.xml" ContentType="application/vnd.openxmlformats-officedocument.drawing+xml"/>
  <Override PartName="/xl/worksheets/sheet109.xml" ContentType="application/vnd.openxmlformats-officedocument.spreadsheetml.worksheet+xml"/>
  <Override PartName="/xl/externalLinks/externalLink4.xml" ContentType="application/vnd.openxmlformats-officedocument.spreadsheetml.externalLink+xml"/>
  <Override PartName="/xl/drawings/drawing16.xml" ContentType="application/vnd.openxmlformats-officedocument.drawing+xml"/>
  <Override PartName="/xl/drawings/drawing34.xml" ContentType="application/vnd.openxmlformats-officedocument.drawing+xml"/>
  <Override PartName="/xl/drawings/drawing63.xml" ContentType="application/vnd.openxmlformats-officedocument.drawing+xml"/>
  <Override PartName="/xl/drawings/drawing81.xml" ContentType="application/vnd.openxmlformats-officedocument.drawing+xml"/>
  <Override PartName="/xl/worksheets/sheet2.xml" ContentType="application/vnd.openxmlformats-officedocument.spreadsheetml.worksheet+xml"/>
  <Override PartName="/xl/worksheets/sheet116.xml" ContentType="application/vnd.openxmlformats-officedocument.spreadsheetml.worksheet+xml"/>
  <Override PartName="/xl/drawings/drawing1.xml" ContentType="application/vnd.openxmlformats-officedocument.drawing+xml"/>
  <Override PartName="/xl/drawings/drawing23.xml" ContentType="application/vnd.openxmlformats-officedocument.drawing+xml"/>
  <Override PartName="/xl/drawings/drawing41.xml" ContentType="application/vnd.openxmlformats-officedocument.drawing+xml"/>
  <Override PartName="/xl/drawings/drawing52.xml" ContentType="application/vnd.openxmlformats-officedocument.drawing+xml"/>
  <Override PartName="/xl/drawings/drawing70.xml" ContentType="application/vnd.openxmlformats-officedocument.drawing+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drawings/drawing12.xml" ContentType="application/vnd.openxmlformats-officedocument.drawing+xml"/>
  <Override PartName="/xl/drawings/drawing30.xml" ContentType="application/vnd.openxmlformats-officedocument.drawing+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53.xml" ContentType="application/vnd.openxmlformats-officedocument.spreadsheetml.worksheet+xml"/>
  <Override PartName="/xl/drawings/drawing68.xml" ContentType="application/vnd.openxmlformats-officedocument.drawing+xml"/>
  <Override PartName="/xl/drawings/drawing79.xml" ContentType="application/vnd.openxmlformats-officedocument.drawing+xml"/>
  <Override PartName="/xl/worksheets/sheet42.xml" ContentType="application/vnd.openxmlformats-officedocument.spreadsheetml.worksheet+xml"/>
  <Override PartName="/xl/drawings/drawing6.xml" ContentType="application/vnd.openxmlformats-officedocument.drawing+xml"/>
  <Override PartName="/xl/drawings/drawing57.xml" ContentType="application/vnd.openxmlformats-officedocument.drawing+xml"/>
  <Override PartName="/customXml/itemProps1.xml" ContentType="application/vnd.openxmlformats-officedocument.customXmlProperti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46.xml" ContentType="application/vnd.openxmlformats-officedocument.drawing+xml"/>
  <Override PartName="/xl/drawings/drawing93.xml" ContentType="application/vnd.openxmlformats-officedocument.drawing+xml"/>
  <Override PartName="/xl/drawings/drawing35.xml" ContentType="application/vnd.openxmlformats-officedocument.drawing+xml"/>
  <Override PartName="/xl/drawings/drawing82.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60.xml" ContentType="application/vnd.openxmlformats-officedocument.drawing+xml"/>
  <Override PartName="/xl/drawings/drawing71.xml" ContentType="application/vnd.openxmlformats-officedocument.drawing+xml"/>
  <Override PartName="/docProps/custom.xml" ContentType="application/vnd.openxmlformats-officedocument.custom-properties+xml"/>
  <Override PartName="/xl/worksheets/sheet69.xml" ContentType="application/vnd.openxmlformats-officedocument.spreadsheetml.worksheet+xml"/>
  <Override PartName="/xl/externalLinks/externalLink1.xml" ContentType="application/vnd.openxmlformats-officedocument.spreadsheetml.externalLink+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bookViews>
    <workbookView xWindow="10740" yWindow="2205" windowWidth="9750" windowHeight="5040" tabRatio="945" firstSheet="66" activeTab="68"/>
  </bookViews>
  <sheets>
    <sheet name="ΕΚΤΥΠΩΣΗ ΧΑΡΑΚΤΗΡΙΣΤΙΚΩΝ" sheetId="29" r:id="rId1"/>
    <sheet name="ΠΡΟΤΕΙΝΟΜΕΝΟΣ ΤΙΜΟΚΑΤΑΛΟΓΟΣ" sheetId="28" r:id="rId2"/>
    <sheet name="Qubo FL" sheetId="339" r:id="rId3"/>
    <sheet name="Qubo 1.4 70hp CNG FL" sheetId="340" r:id="rId4"/>
    <sheet name="Qubo 1.3 MTJ 80hp FL" sheetId="338" r:id="rId5"/>
    <sheet name="Panda s0" sheetId="203" r:id="rId6"/>
    <sheet name="Panda 1.3 MTJ 95hp s0" sheetId="298" r:id="rId7"/>
    <sheet name="Panda 1.3 MTJ 95hp 4X4 s0" sheetId="303" r:id="rId8"/>
    <sheet name="Panda s1" sheetId="326" r:id="rId9"/>
    <sheet name="Panda 1.2 69hp s1" sheetId="327" r:id="rId10"/>
    <sheet name="Panda 0.9 Twinair 85hp s1" sheetId="328" r:id="rId11"/>
    <sheet name="Panda 0.9 Twinair 85hp CNG s1" sheetId="329" r:id="rId12"/>
    <sheet name="Panda 1.3 MTJ 95hp s1" sheetId="330" r:id="rId13"/>
    <sheet name="Panda 1.3 MTJ 95hp 4X4 s1" sheetId="331" r:id="rId14"/>
    <sheet name="Panda 1.3 MTJ 95hp Cross s1" sheetId="332" r:id="rId15"/>
    <sheet name="Panda s2" sheetId="396" r:id="rId16"/>
    <sheet name="Panda 1.2 69hp s2" sheetId="397" r:id="rId17"/>
    <sheet name="Panda 1.2 69hp LPG s2" sheetId="398" state="hidden" r:id="rId18"/>
    <sheet name="Panda 0.9 Twinair 85hp s2 EASY" sheetId="444" r:id="rId19"/>
    <sheet name="Panda 0.9 Twinair 85hp s2" sheetId="399" r:id="rId20"/>
    <sheet name="Panda 0.9 Twinair 80hp CNG" sheetId="445" r:id="rId21"/>
    <sheet name="Panda 1.3 MTJ 95hp s2" sheetId="401" state="hidden" r:id="rId22"/>
    <sheet name="Panda 1.2 69hp City Cross s2" sheetId="404" r:id="rId23"/>
    <sheet name="Panda 1.3 MTJ95hp City Cross s2" sheetId="405" r:id="rId24"/>
    <sheet name="Panda 0.9 Twinair 85hp 4X4 s2 " sheetId="446" r:id="rId25"/>
    <sheet name="Panda 1.3 MTJ 95hp 4X4 s2" sheetId="402" r:id="rId26"/>
    <sheet name="Panda 1.3 MTJ 95hp Cross s2" sheetId="403" r:id="rId27"/>
    <sheet name="500 s4" sheetId="140" r:id="rId28"/>
    <sheet name="500 1.2 69hp s4" sheetId="95" r:id="rId29"/>
    <sheet name="500 0.9 Twinair 85hp s4" sheetId="259" r:id="rId30"/>
    <sheet name="500 1.3 MTJ 95hp s4" sheetId="286" r:id="rId31"/>
    <sheet name="500 s6" sheetId="419" r:id="rId32"/>
    <sheet name="500 1.2 69hp s6" sheetId="420" r:id="rId33"/>
    <sheet name="500 1.2 69hp MTA s6" sheetId="421" r:id="rId34"/>
    <sheet name="500 0.9 Twinair 85hp s6" sheetId="422" r:id="rId35"/>
    <sheet name="500 0.9 Twinair 85hp MTA s6" sheetId="423" r:id="rId36"/>
    <sheet name="500 1.3 MTJ 95hp s6" sheetId="424" r:id="rId37"/>
    <sheet name="500C s4" sheetId="141" r:id="rId38"/>
    <sheet name="500 C 1.2 69hp s4" sheetId="135" r:id="rId39"/>
    <sheet name="500 C 0.9 Twinair 85hp s4" sheetId="261" r:id="rId40"/>
    <sheet name="500C s6" sheetId="425" r:id="rId41"/>
    <sheet name="500C 1.2 69hp s6" sheetId="426" r:id="rId42"/>
    <sheet name="500C 0.9 Twinair 85hp s6" sheetId="427" r:id="rId43"/>
    <sheet name="500L MY" sheetId="321" r:id="rId44"/>
    <sheet name="500L 1.3 MTJ 95hp MY" sheetId="320" r:id="rId45"/>
    <sheet name="500L 1.3 MTJ 95hp MTA MY" sheetId="336" r:id="rId46"/>
    <sheet name="500L FL" sheetId="406" r:id="rId47"/>
    <sheet name="500L 1.4 95hp FL" sheetId="407" r:id="rId48"/>
    <sheet name="500L 0.9 Twinair 80hp CNG FL" sheetId="408" r:id="rId49"/>
    <sheet name="500L 1.3 MTJ 95hp FL" sheetId="409" r:id="rId50"/>
    <sheet name="500L 1.3 MTJ 95hp MTA FL" sheetId="410" r:id="rId51"/>
    <sheet name="500L 1.6 MTJ 120hp FL" sheetId="411" r:id="rId52"/>
    <sheet name="500L Living" sheetId="323" r:id="rId53"/>
    <sheet name="500L Living 1.3 MTJ 95hp MTA" sheetId="324" r:id="rId54"/>
    <sheet name="500L Wagon" sheetId="412" r:id="rId55"/>
    <sheet name="500L Wagon 1.3 MTJ 95hp FL" sheetId="413" r:id="rId56"/>
    <sheet name="500L Wagon 1.3 MTJ 95hp MTA FL" sheetId="414" r:id="rId57"/>
    <sheet name="500L Wagon 1.3 MTJ 95hp MTA FLL" sheetId="415" r:id="rId58"/>
    <sheet name="500L Wagon 1.6 MTJ 120hp FL" sheetId="416" r:id="rId59"/>
    <sheet name="500X s1" sheetId="345" r:id="rId60"/>
    <sheet name="500X 1.6 E-Torq 110hp s1" sheetId="346" r:id="rId61"/>
    <sheet name="500X 1.4 Multiair 140hp s1" sheetId="350" r:id="rId62"/>
    <sheet name="500X 1.4 Multiair 140hp S-Des" sheetId="393" r:id="rId63"/>
    <sheet name="500X 1.6 MTJ 120hp s1" sheetId="374" r:id="rId64"/>
    <sheet name="500X 1.6 MTJ 120hp S-Des" sheetId="394" r:id="rId65"/>
    <sheet name="500X s2" sheetId="428" r:id="rId66"/>
    <sheet name="500X 1.6 E-Torq 110hp s2" sheetId="429" r:id="rId67"/>
    <sheet name="500X 1.4 Multiair 140hp s2" sheetId="430" r:id="rId68"/>
    <sheet name="500X 1.4 Multiair MIRROR s2 " sheetId="447" r:id="rId69"/>
    <sheet name="500X 1.4 Mair 140hp S-Des s2" sheetId="431" r:id="rId70"/>
    <sheet name="500X 1.4 Multiair 140hp 1s2" sheetId="432" r:id="rId71"/>
    <sheet name="500X 1.4 Multiair 140hp DCT s2" sheetId="437" r:id="rId72"/>
    <sheet name="500X 1.4 Multiair 140hp DCT 1s2" sheetId="438" r:id="rId73"/>
    <sheet name="500X 1.4 Multiair 170hp 4x4 s2" sheetId="434" r:id="rId74"/>
    <sheet name="500X 1.4 Multiair 170hp 4x4 1s2" sheetId="435" r:id="rId75"/>
    <sheet name="500X 1.3 MTJ 95hp s2" sheetId="433" r:id="rId76"/>
    <sheet name="500X 1.6 MTJ 120hp s2" sheetId="436" r:id="rId77"/>
    <sheet name="500X 1.6 MTJ MIRROR s2 " sheetId="448" r:id="rId78"/>
    <sheet name="500X 1.6 MTJ 120hp S-Des s2" sheetId="439" r:id="rId79"/>
    <sheet name="500X 1.6 MTJ 120hp 1s2" sheetId="440" r:id="rId80"/>
    <sheet name="500X 1.6 MTJ 120hp DCT s2" sheetId="441" r:id="rId81"/>
    <sheet name="500X 1.6 MTJ 120hp DCT 1s2" sheetId="442" r:id="rId82"/>
    <sheet name="500X 2.0 MTJ 140hp 4x4 s2" sheetId="443" r:id="rId83"/>
    <sheet name="Punto" sheetId="150" r:id="rId84"/>
    <sheet name="Punto 1.2 69hp " sheetId="282" r:id="rId85"/>
    <sheet name="Punto 1.3 MTJ 95hp" sheetId="285" r:id="rId86"/>
    <sheet name="Punto MY" sheetId="388" r:id="rId87"/>
    <sheet name="Punto 1.2 69hp MY" sheetId="389" r:id="rId88"/>
    <sheet name="Punto 1.4 70hp CNG MY" sheetId="390" r:id="rId89"/>
    <sheet name="Punto 1.4 77hp LPG MY" sheetId="391" r:id="rId90"/>
    <sheet name="Punto 1.3 MTJ 95hp MY" sheetId="392" r:id="rId91"/>
    <sheet name="Tipo HB" sheetId="361" r:id="rId92"/>
    <sheet name="Tipo HB 1.4 95hp" sheetId="362" r:id="rId93"/>
    <sheet name="Tipo HB 1.6 E-Torq 110hp" sheetId="363" r:id="rId94"/>
    <sheet name="Tipo HB 1.3 MTJ 95hp" sheetId="364" r:id="rId95"/>
    <sheet name="Tipo HB 1.MTJ 120hp" sheetId="366" r:id="rId96"/>
    <sheet name="Tipo HB 1.MTJ 120hp DCT" sheetId="367" r:id="rId97"/>
    <sheet name="Tipo SW" sheetId="368" r:id="rId98"/>
    <sheet name="Tipo SW 1.4 95hp" sheetId="369" r:id="rId99"/>
    <sheet name="Tipo SW 1.3 MTJ 95hp" sheetId="370" r:id="rId100"/>
    <sheet name="Tipo SW 1.3 MTJ 95hp L" sheetId="371" r:id="rId101"/>
    <sheet name="Tipo SW 1.MTJ 120hp" sheetId="372" r:id="rId102"/>
    <sheet name="Tipo SW 1.MTJ 120hp DCT" sheetId="373" r:id="rId103"/>
    <sheet name="Tipo SD" sheetId="266" r:id="rId104"/>
    <sheet name="Tipo SD 1.4 95hp" sheetId="267" r:id="rId105"/>
    <sheet name="Tipo SD 1.6 E-Torq 110hp" sheetId="270" r:id="rId106"/>
    <sheet name="Tipo SD 1.3 MTJ 95hp" sheetId="268" r:id="rId107"/>
    <sheet name="Tipo SD 1.3 MTJ 95hp L" sheetId="311" r:id="rId108"/>
    <sheet name="Tipo SD 1.6 MTJ 120hp P" sheetId="385" r:id="rId109"/>
    <sheet name="Tipo SD 1.6 MTJ 120hp" sheetId="269" r:id="rId110"/>
    <sheet name="Doblo" sheetId="172" r:id="rId111"/>
    <sheet name="Doblo 1.4 95hp" sheetId="173" r:id="rId112"/>
    <sheet name="Doblo 1.4 120hp CNG" sheetId="249" r:id="rId113"/>
    <sheet name="Doblo 1.6 MTJ 120hp" sheetId="312" r:id="rId114"/>
    <sheet name="Doblo 1.6 MTJ 120hp L" sheetId="175" r:id="rId115"/>
    <sheet name="124 Spider" sheetId="300" r:id="rId116"/>
    <sheet name="1.4 Multiair 140hp" sheetId="299" r:id="rId117"/>
  </sheets>
  <externalReferences>
    <externalReference r:id="rId118"/>
    <externalReference r:id="rId119"/>
    <externalReference r:id="rId120"/>
    <externalReference r:id="rId121"/>
    <externalReference r:id="rId122"/>
    <externalReference r:id="rId123"/>
  </externalReferences>
  <definedNames>
    <definedName name="_ME1" localSheetId="116">#REF!</definedName>
    <definedName name="_ME1" localSheetId="35">#REF!</definedName>
    <definedName name="_ME1" localSheetId="29">#REF!</definedName>
    <definedName name="_ME1" localSheetId="34">#REF!</definedName>
    <definedName name="_ME1" localSheetId="33">#REF!</definedName>
    <definedName name="_ME1" localSheetId="32">#REF!</definedName>
    <definedName name="_ME1" localSheetId="30">#REF!</definedName>
    <definedName name="_ME1" localSheetId="36">#REF!</definedName>
    <definedName name="_ME1" localSheetId="39">#REF!</definedName>
    <definedName name="_ME1" localSheetId="42">#REF!</definedName>
    <definedName name="_ME1" localSheetId="41">#REF!</definedName>
    <definedName name="_ME1" localSheetId="48">#REF!</definedName>
    <definedName name="_ME1" localSheetId="49">#REF!</definedName>
    <definedName name="_ME1" localSheetId="50">#REF!</definedName>
    <definedName name="_ME1" localSheetId="45">#REF!</definedName>
    <definedName name="_ME1" localSheetId="44">#REF!</definedName>
    <definedName name="_ME1" localSheetId="47">#REF!</definedName>
    <definedName name="_ME1" localSheetId="51">#REF!</definedName>
    <definedName name="_ME1" localSheetId="52">#REF!</definedName>
    <definedName name="_ME1" localSheetId="55">#REF!</definedName>
    <definedName name="_ME1" localSheetId="56">#REF!</definedName>
    <definedName name="_ME1" localSheetId="57">#REF!</definedName>
    <definedName name="_ME1" localSheetId="58">#REF!</definedName>
    <definedName name="_ME1" localSheetId="75">#REF!</definedName>
    <definedName name="_ME1" localSheetId="69">#REF!</definedName>
    <definedName name="_ME1" localSheetId="70">#REF!</definedName>
    <definedName name="_ME1" localSheetId="72">#REF!</definedName>
    <definedName name="_ME1" localSheetId="71">#REF!</definedName>
    <definedName name="_ME1" localSheetId="67">#REF!</definedName>
    <definedName name="_ME1" localSheetId="62">#REF!</definedName>
    <definedName name="_ME1" localSheetId="74">#REF!</definedName>
    <definedName name="_ME1" localSheetId="73">#REF!</definedName>
    <definedName name="_ME1" localSheetId="68">#REF!</definedName>
    <definedName name="_ME1" localSheetId="66">#REF!</definedName>
    <definedName name="_ME1" localSheetId="79">#REF!</definedName>
    <definedName name="_ME1" localSheetId="81">#REF!</definedName>
    <definedName name="_ME1" localSheetId="80">#REF!</definedName>
    <definedName name="_ME1" localSheetId="63">#REF!</definedName>
    <definedName name="_ME1" localSheetId="76">#REF!</definedName>
    <definedName name="_ME1" localSheetId="64">#REF!</definedName>
    <definedName name="_ME1" localSheetId="78">#REF!</definedName>
    <definedName name="_ME1" localSheetId="77">#REF!</definedName>
    <definedName name="_ME1" localSheetId="82">#REF!</definedName>
    <definedName name="_ME1" localSheetId="113">#REF!</definedName>
    <definedName name="_ME1" localSheetId="20">#REF!</definedName>
    <definedName name="_ME1" localSheetId="24">#REF!</definedName>
    <definedName name="_ME1" localSheetId="11">#REF!</definedName>
    <definedName name="_ME1" localSheetId="10">#REF!</definedName>
    <definedName name="_ME1" localSheetId="19">#REF!</definedName>
    <definedName name="_ME1" localSheetId="18">#REF!</definedName>
    <definedName name="_ME1" localSheetId="22">#REF!</definedName>
    <definedName name="_ME1" localSheetId="17">#REF!</definedName>
    <definedName name="_ME1" localSheetId="9">#REF!</definedName>
    <definedName name="_ME1" localSheetId="16">#REF!</definedName>
    <definedName name="_ME1" localSheetId="7">#REF!</definedName>
    <definedName name="_ME1" localSheetId="13">#REF!</definedName>
    <definedName name="_ME1" localSheetId="25">#REF!</definedName>
    <definedName name="_ME1" localSheetId="14">#REF!</definedName>
    <definedName name="_ME1" localSheetId="26">#REF!</definedName>
    <definedName name="_ME1" localSheetId="12">#REF!</definedName>
    <definedName name="_ME1" localSheetId="21">#REF!</definedName>
    <definedName name="_ME1" localSheetId="23">#REF!</definedName>
    <definedName name="_ME1" localSheetId="87">#REF!</definedName>
    <definedName name="_ME1" localSheetId="90">#REF!</definedName>
    <definedName name="_ME1" localSheetId="88">#REF!</definedName>
    <definedName name="_ME1" localSheetId="89">#REF!</definedName>
    <definedName name="_ME1" localSheetId="4">#REF!</definedName>
    <definedName name="_ME1" localSheetId="3">#REF!</definedName>
    <definedName name="_ME1" localSheetId="91">#REF!</definedName>
    <definedName name="_ME1" localSheetId="94">#REF!</definedName>
    <definedName name="_ME1" localSheetId="92">#REF!</definedName>
    <definedName name="_ME1" localSheetId="93">#REF!</definedName>
    <definedName name="_ME1" localSheetId="95">#REF!</definedName>
    <definedName name="_ME1" localSheetId="96">#REF!</definedName>
    <definedName name="_ME1" localSheetId="103">#REF!</definedName>
    <definedName name="_ME1" localSheetId="106">#REF!</definedName>
    <definedName name="_ME1" localSheetId="107">#REF!</definedName>
    <definedName name="_ME1" localSheetId="104">#REF!</definedName>
    <definedName name="_ME1" localSheetId="105">#REF!</definedName>
    <definedName name="_ME1" localSheetId="109">#REF!</definedName>
    <definedName name="_ME1" localSheetId="108">#REF!</definedName>
    <definedName name="_ME1" localSheetId="97">#REF!</definedName>
    <definedName name="_ME1" localSheetId="99">#REF!</definedName>
    <definedName name="_ME1" localSheetId="100">#REF!</definedName>
    <definedName name="_ME1" localSheetId="98">#REF!</definedName>
    <definedName name="_ME1" localSheetId="101">#REF!</definedName>
    <definedName name="_ME1" localSheetId="102">#REF!</definedName>
    <definedName name="_ME1">#REF!</definedName>
    <definedName name="_ME2" localSheetId="116">#REF!</definedName>
    <definedName name="_ME2" localSheetId="35">#REF!</definedName>
    <definedName name="_ME2" localSheetId="29">#REF!</definedName>
    <definedName name="_ME2" localSheetId="34">#REF!</definedName>
    <definedName name="_ME2" localSheetId="33">#REF!</definedName>
    <definedName name="_ME2" localSheetId="32">#REF!</definedName>
    <definedName name="_ME2" localSheetId="30">#REF!</definedName>
    <definedName name="_ME2" localSheetId="36">#REF!</definedName>
    <definedName name="_ME2" localSheetId="39">#REF!</definedName>
    <definedName name="_ME2" localSheetId="42">#REF!</definedName>
    <definedName name="_ME2" localSheetId="41">#REF!</definedName>
    <definedName name="_ME2" localSheetId="48">#REF!</definedName>
    <definedName name="_ME2" localSheetId="49">#REF!</definedName>
    <definedName name="_ME2" localSheetId="50">#REF!</definedName>
    <definedName name="_ME2" localSheetId="45">#REF!</definedName>
    <definedName name="_ME2" localSheetId="44">#REF!</definedName>
    <definedName name="_ME2" localSheetId="47">#REF!</definedName>
    <definedName name="_ME2" localSheetId="51">#REF!</definedName>
    <definedName name="_ME2" localSheetId="52">#REF!</definedName>
    <definedName name="_ME2" localSheetId="55">#REF!</definedName>
    <definedName name="_ME2" localSheetId="56">#REF!</definedName>
    <definedName name="_ME2" localSheetId="57">#REF!</definedName>
    <definedName name="_ME2" localSheetId="58">#REF!</definedName>
    <definedName name="_ME2" localSheetId="75">#REF!</definedName>
    <definedName name="_ME2" localSheetId="69">#REF!</definedName>
    <definedName name="_ME2" localSheetId="70">#REF!</definedName>
    <definedName name="_ME2" localSheetId="72">#REF!</definedName>
    <definedName name="_ME2" localSheetId="71">#REF!</definedName>
    <definedName name="_ME2" localSheetId="67">#REF!</definedName>
    <definedName name="_ME2" localSheetId="62">#REF!</definedName>
    <definedName name="_ME2" localSheetId="74">#REF!</definedName>
    <definedName name="_ME2" localSheetId="73">#REF!</definedName>
    <definedName name="_ME2" localSheetId="68">#REF!</definedName>
    <definedName name="_ME2" localSheetId="66">#REF!</definedName>
    <definedName name="_ME2" localSheetId="79">#REF!</definedName>
    <definedName name="_ME2" localSheetId="81">#REF!</definedName>
    <definedName name="_ME2" localSheetId="80">#REF!</definedName>
    <definedName name="_ME2" localSheetId="63">#REF!</definedName>
    <definedName name="_ME2" localSheetId="76">#REF!</definedName>
    <definedName name="_ME2" localSheetId="64">#REF!</definedName>
    <definedName name="_ME2" localSheetId="78">#REF!</definedName>
    <definedName name="_ME2" localSheetId="77">#REF!</definedName>
    <definedName name="_ME2" localSheetId="82">#REF!</definedName>
    <definedName name="_ME2" localSheetId="113">#REF!</definedName>
    <definedName name="_ME2" localSheetId="20">#REF!</definedName>
    <definedName name="_ME2" localSheetId="24">#REF!</definedName>
    <definedName name="_ME2" localSheetId="11">#REF!</definedName>
    <definedName name="_ME2" localSheetId="10">#REF!</definedName>
    <definedName name="_ME2" localSheetId="19">#REF!</definedName>
    <definedName name="_ME2" localSheetId="18">#REF!</definedName>
    <definedName name="_ME2" localSheetId="22">#REF!</definedName>
    <definedName name="_ME2" localSheetId="17">#REF!</definedName>
    <definedName name="_ME2" localSheetId="9">#REF!</definedName>
    <definedName name="_ME2" localSheetId="16">#REF!</definedName>
    <definedName name="_ME2" localSheetId="7">#REF!</definedName>
    <definedName name="_ME2" localSheetId="13">#REF!</definedName>
    <definedName name="_ME2" localSheetId="25">#REF!</definedName>
    <definedName name="_ME2" localSheetId="14">#REF!</definedName>
    <definedName name="_ME2" localSheetId="26">#REF!</definedName>
    <definedName name="_ME2" localSheetId="12">#REF!</definedName>
    <definedName name="_ME2" localSheetId="21">#REF!</definedName>
    <definedName name="_ME2" localSheetId="23">#REF!</definedName>
    <definedName name="_ME2" localSheetId="87">#REF!</definedName>
    <definedName name="_ME2" localSheetId="90">#REF!</definedName>
    <definedName name="_ME2" localSheetId="88">#REF!</definedName>
    <definedName name="_ME2" localSheetId="89">#REF!</definedName>
    <definedName name="_ME2" localSheetId="4">#REF!</definedName>
    <definedName name="_ME2" localSheetId="3">#REF!</definedName>
    <definedName name="_ME2" localSheetId="91">#REF!</definedName>
    <definedName name="_ME2" localSheetId="94">#REF!</definedName>
    <definedName name="_ME2" localSheetId="92">#REF!</definedName>
    <definedName name="_ME2" localSheetId="93">#REF!</definedName>
    <definedName name="_ME2" localSheetId="95">#REF!</definedName>
    <definedName name="_ME2" localSheetId="96">#REF!</definedName>
    <definedName name="_ME2" localSheetId="103">#REF!</definedName>
    <definedName name="_ME2" localSheetId="106">#REF!</definedName>
    <definedName name="_ME2" localSheetId="107">#REF!</definedName>
    <definedName name="_ME2" localSheetId="104">#REF!</definedName>
    <definedName name="_ME2" localSheetId="105">#REF!</definedName>
    <definedName name="_ME2" localSheetId="109">#REF!</definedName>
    <definedName name="_ME2" localSheetId="108">#REF!</definedName>
    <definedName name="_ME2" localSheetId="97">#REF!</definedName>
    <definedName name="_ME2" localSheetId="99">#REF!</definedName>
    <definedName name="_ME2" localSheetId="100">#REF!</definedName>
    <definedName name="_ME2" localSheetId="98">#REF!</definedName>
    <definedName name="_ME2" localSheetId="101">#REF!</definedName>
    <definedName name="_ME2" localSheetId="102">#REF!</definedName>
    <definedName name="_ME2">#REF!</definedName>
    <definedName name="_ME3" localSheetId="116">#REF!</definedName>
    <definedName name="_ME3" localSheetId="35">#REF!</definedName>
    <definedName name="_ME3" localSheetId="29">#REF!</definedName>
    <definedName name="_ME3" localSheetId="34">#REF!</definedName>
    <definedName name="_ME3" localSheetId="33">#REF!</definedName>
    <definedName name="_ME3" localSheetId="32">#REF!</definedName>
    <definedName name="_ME3" localSheetId="30">#REF!</definedName>
    <definedName name="_ME3" localSheetId="36">#REF!</definedName>
    <definedName name="_ME3" localSheetId="39">#REF!</definedName>
    <definedName name="_ME3" localSheetId="42">#REF!</definedName>
    <definedName name="_ME3" localSheetId="41">#REF!</definedName>
    <definedName name="_ME3" localSheetId="48">#REF!</definedName>
    <definedName name="_ME3" localSheetId="49">#REF!</definedName>
    <definedName name="_ME3" localSheetId="50">#REF!</definedName>
    <definedName name="_ME3" localSheetId="45">#REF!</definedName>
    <definedName name="_ME3" localSheetId="44">#REF!</definedName>
    <definedName name="_ME3" localSheetId="47">#REF!</definedName>
    <definedName name="_ME3" localSheetId="51">#REF!</definedName>
    <definedName name="_ME3" localSheetId="52">#REF!</definedName>
    <definedName name="_ME3" localSheetId="55">#REF!</definedName>
    <definedName name="_ME3" localSheetId="56">#REF!</definedName>
    <definedName name="_ME3" localSheetId="57">#REF!</definedName>
    <definedName name="_ME3" localSheetId="58">#REF!</definedName>
    <definedName name="_ME3" localSheetId="75">#REF!</definedName>
    <definedName name="_ME3" localSheetId="69">#REF!</definedName>
    <definedName name="_ME3" localSheetId="70">#REF!</definedName>
    <definedName name="_ME3" localSheetId="72">#REF!</definedName>
    <definedName name="_ME3" localSheetId="71">#REF!</definedName>
    <definedName name="_ME3" localSheetId="67">#REF!</definedName>
    <definedName name="_ME3" localSheetId="62">#REF!</definedName>
    <definedName name="_ME3" localSheetId="74">#REF!</definedName>
    <definedName name="_ME3" localSheetId="73">#REF!</definedName>
    <definedName name="_ME3" localSheetId="68">#REF!</definedName>
    <definedName name="_ME3" localSheetId="66">#REF!</definedName>
    <definedName name="_ME3" localSheetId="79">#REF!</definedName>
    <definedName name="_ME3" localSheetId="81">#REF!</definedName>
    <definedName name="_ME3" localSheetId="80">#REF!</definedName>
    <definedName name="_ME3" localSheetId="63">#REF!</definedName>
    <definedName name="_ME3" localSheetId="76">#REF!</definedName>
    <definedName name="_ME3" localSheetId="64">#REF!</definedName>
    <definedName name="_ME3" localSheetId="78">#REF!</definedName>
    <definedName name="_ME3" localSheetId="77">#REF!</definedName>
    <definedName name="_ME3" localSheetId="82">#REF!</definedName>
    <definedName name="_ME3" localSheetId="113">#REF!</definedName>
    <definedName name="_ME3" localSheetId="20">#REF!</definedName>
    <definedName name="_ME3" localSheetId="24">#REF!</definedName>
    <definedName name="_ME3" localSheetId="11">#REF!</definedName>
    <definedName name="_ME3" localSheetId="10">#REF!</definedName>
    <definedName name="_ME3" localSheetId="19">#REF!</definedName>
    <definedName name="_ME3" localSheetId="18">#REF!</definedName>
    <definedName name="_ME3" localSheetId="22">#REF!</definedName>
    <definedName name="_ME3" localSheetId="17">#REF!</definedName>
    <definedName name="_ME3" localSheetId="9">#REF!</definedName>
    <definedName name="_ME3" localSheetId="16">#REF!</definedName>
    <definedName name="_ME3" localSheetId="7">#REF!</definedName>
    <definedName name="_ME3" localSheetId="13">#REF!</definedName>
    <definedName name="_ME3" localSheetId="25">#REF!</definedName>
    <definedName name="_ME3" localSheetId="14">#REF!</definedName>
    <definedName name="_ME3" localSheetId="26">#REF!</definedName>
    <definedName name="_ME3" localSheetId="12">#REF!</definedName>
    <definedName name="_ME3" localSheetId="21">#REF!</definedName>
    <definedName name="_ME3" localSheetId="23">#REF!</definedName>
    <definedName name="_ME3" localSheetId="87">#REF!</definedName>
    <definedName name="_ME3" localSheetId="90">#REF!</definedName>
    <definedName name="_ME3" localSheetId="88">#REF!</definedName>
    <definedName name="_ME3" localSheetId="89">#REF!</definedName>
    <definedName name="_ME3" localSheetId="4">#REF!</definedName>
    <definedName name="_ME3" localSheetId="3">#REF!</definedName>
    <definedName name="_ME3" localSheetId="91">#REF!</definedName>
    <definedName name="_ME3" localSheetId="94">#REF!</definedName>
    <definedName name="_ME3" localSheetId="92">#REF!</definedName>
    <definedName name="_ME3" localSheetId="93">#REF!</definedName>
    <definedName name="_ME3" localSheetId="95">#REF!</definedName>
    <definedName name="_ME3" localSheetId="96">#REF!</definedName>
    <definedName name="_ME3" localSheetId="103">#REF!</definedName>
    <definedName name="_ME3" localSheetId="106">#REF!</definedName>
    <definedName name="_ME3" localSheetId="107">#REF!</definedName>
    <definedName name="_ME3" localSheetId="104">#REF!</definedName>
    <definedName name="_ME3" localSheetId="105">#REF!</definedName>
    <definedName name="_ME3" localSheetId="109">#REF!</definedName>
    <definedName name="_ME3" localSheetId="108">#REF!</definedName>
    <definedName name="_ME3" localSheetId="97">#REF!</definedName>
    <definedName name="_ME3" localSheetId="99">#REF!</definedName>
    <definedName name="_ME3" localSheetId="100">#REF!</definedName>
    <definedName name="_ME3" localSheetId="98">#REF!</definedName>
    <definedName name="_ME3" localSheetId="101">#REF!</definedName>
    <definedName name="_ME3" localSheetId="102">#REF!</definedName>
    <definedName name="_ME3">#REF!</definedName>
    <definedName name="_ME4" localSheetId="116">#REF!</definedName>
    <definedName name="_ME4" localSheetId="35">#REF!</definedName>
    <definedName name="_ME4" localSheetId="29">#REF!</definedName>
    <definedName name="_ME4" localSheetId="34">#REF!</definedName>
    <definedName name="_ME4" localSheetId="33">#REF!</definedName>
    <definedName name="_ME4" localSheetId="32">#REF!</definedName>
    <definedName name="_ME4" localSheetId="30">#REF!</definedName>
    <definedName name="_ME4" localSheetId="36">#REF!</definedName>
    <definedName name="_ME4" localSheetId="39">#REF!</definedName>
    <definedName name="_ME4" localSheetId="42">#REF!</definedName>
    <definedName name="_ME4" localSheetId="41">#REF!</definedName>
    <definedName name="_ME4" localSheetId="48">#REF!</definedName>
    <definedName name="_ME4" localSheetId="49">#REF!</definedName>
    <definedName name="_ME4" localSheetId="50">#REF!</definedName>
    <definedName name="_ME4" localSheetId="45">#REF!</definedName>
    <definedName name="_ME4" localSheetId="44">#REF!</definedName>
    <definedName name="_ME4" localSheetId="47">#REF!</definedName>
    <definedName name="_ME4" localSheetId="51">#REF!</definedName>
    <definedName name="_ME4" localSheetId="52">#REF!</definedName>
    <definedName name="_ME4" localSheetId="55">#REF!</definedName>
    <definedName name="_ME4" localSheetId="56">#REF!</definedName>
    <definedName name="_ME4" localSheetId="57">#REF!</definedName>
    <definedName name="_ME4" localSheetId="58">#REF!</definedName>
    <definedName name="_ME4" localSheetId="75">#REF!</definedName>
    <definedName name="_ME4" localSheetId="69">#REF!</definedName>
    <definedName name="_ME4" localSheetId="70">#REF!</definedName>
    <definedName name="_ME4" localSheetId="72">#REF!</definedName>
    <definedName name="_ME4" localSheetId="71">#REF!</definedName>
    <definedName name="_ME4" localSheetId="67">#REF!</definedName>
    <definedName name="_ME4" localSheetId="62">#REF!</definedName>
    <definedName name="_ME4" localSheetId="74">#REF!</definedName>
    <definedName name="_ME4" localSheetId="73">#REF!</definedName>
    <definedName name="_ME4" localSheetId="68">#REF!</definedName>
    <definedName name="_ME4" localSheetId="66">#REF!</definedName>
    <definedName name="_ME4" localSheetId="79">#REF!</definedName>
    <definedName name="_ME4" localSheetId="81">#REF!</definedName>
    <definedName name="_ME4" localSheetId="80">#REF!</definedName>
    <definedName name="_ME4" localSheetId="63">#REF!</definedName>
    <definedName name="_ME4" localSheetId="76">#REF!</definedName>
    <definedName name="_ME4" localSheetId="64">#REF!</definedName>
    <definedName name="_ME4" localSheetId="78">#REF!</definedName>
    <definedName name="_ME4" localSheetId="77">#REF!</definedName>
    <definedName name="_ME4" localSheetId="82">#REF!</definedName>
    <definedName name="_ME4" localSheetId="113">#REF!</definedName>
    <definedName name="_ME4" localSheetId="20">#REF!</definedName>
    <definedName name="_ME4" localSheetId="24">#REF!</definedName>
    <definedName name="_ME4" localSheetId="11">#REF!</definedName>
    <definedName name="_ME4" localSheetId="10">#REF!</definedName>
    <definedName name="_ME4" localSheetId="19">#REF!</definedName>
    <definedName name="_ME4" localSheetId="18">#REF!</definedName>
    <definedName name="_ME4" localSheetId="22">#REF!</definedName>
    <definedName name="_ME4" localSheetId="17">#REF!</definedName>
    <definedName name="_ME4" localSheetId="9">#REF!</definedName>
    <definedName name="_ME4" localSheetId="16">#REF!</definedName>
    <definedName name="_ME4" localSheetId="7">#REF!</definedName>
    <definedName name="_ME4" localSheetId="13">#REF!</definedName>
    <definedName name="_ME4" localSheetId="25">#REF!</definedName>
    <definedName name="_ME4" localSheetId="14">#REF!</definedName>
    <definedName name="_ME4" localSheetId="26">#REF!</definedName>
    <definedName name="_ME4" localSheetId="12">#REF!</definedName>
    <definedName name="_ME4" localSheetId="21">#REF!</definedName>
    <definedName name="_ME4" localSheetId="23">#REF!</definedName>
    <definedName name="_ME4" localSheetId="87">#REF!</definedName>
    <definedName name="_ME4" localSheetId="90">#REF!</definedName>
    <definedName name="_ME4" localSheetId="88">#REF!</definedName>
    <definedName name="_ME4" localSheetId="89">#REF!</definedName>
    <definedName name="_ME4" localSheetId="4">#REF!</definedName>
    <definedName name="_ME4" localSheetId="3">#REF!</definedName>
    <definedName name="_ME4" localSheetId="91">#REF!</definedName>
    <definedName name="_ME4" localSheetId="94">#REF!</definedName>
    <definedName name="_ME4" localSheetId="92">#REF!</definedName>
    <definedName name="_ME4" localSheetId="93">#REF!</definedName>
    <definedName name="_ME4" localSheetId="95">#REF!</definedName>
    <definedName name="_ME4" localSheetId="96">#REF!</definedName>
    <definedName name="_ME4" localSheetId="103">#REF!</definedName>
    <definedName name="_ME4" localSheetId="106">#REF!</definedName>
    <definedName name="_ME4" localSheetId="107">#REF!</definedName>
    <definedName name="_ME4" localSheetId="104">#REF!</definedName>
    <definedName name="_ME4" localSheetId="105">#REF!</definedName>
    <definedName name="_ME4" localSheetId="109">#REF!</definedName>
    <definedName name="_ME4" localSheetId="108">#REF!</definedName>
    <definedName name="_ME4" localSheetId="97">#REF!</definedName>
    <definedName name="_ME4" localSheetId="99">#REF!</definedName>
    <definedName name="_ME4" localSheetId="100">#REF!</definedName>
    <definedName name="_ME4" localSheetId="98">#REF!</definedName>
    <definedName name="_ME4" localSheetId="101">#REF!</definedName>
    <definedName name="_ME4" localSheetId="102">#REF!</definedName>
    <definedName name="_ME4">#REF!</definedName>
    <definedName name="_ME5" localSheetId="116">#REF!</definedName>
    <definedName name="_ME5" localSheetId="35">#REF!</definedName>
    <definedName name="_ME5" localSheetId="29">#REF!</definedName>
    <definedName name="_ME5" localSheetId="34">#REF!</definedName>
    <definedName name="_ME5" localSheetId="33">#REF!</definedName>
    <definedName name="_ME5" localSheetId="32">#REF!</definedName>
    <definedName name="_ME5" localSheetId="30">#REF!</definedName>
    <definedName name="_ME5" localSheetId="36">#REF!</definedName>
    <definedName name="_ME5" localSheetId="39">#REF!</definedName>
    <definedName name="_ME5" localSheetId="42">#REF!</definedName>
    <definedName name="_ME5" localSheetId="41">#REF!</definedName>
    <definedName name="_ME5" localSheetId="48">#REF!</definedName>
    <definedName name="_ME5" localSheetId="49">#REF!</definedName>
    <definedName name="_ME5" localSheetId="50">#REF!</definedName>
    <definedName name="_ME5" localSheetId="45">#REF!</definedName>
    <definedName name="_ME5" localSheetId="44">#REF!</definedName>
    <definedName name="_ME5" localSheetId="47">#REF!</definedName>
    <definedName name="_ME5" localSheetId="51">#REF!</definedName>
    <definedName name="_ME5" localSheetId="52">#REF!</definedName>
    <definedName name="_ME5" localSheetId="55">#REF!</definedName>
    <definedName name="_ME5" localSheetId="56">#REF!</definedName>
    <definedName name="_ME5" localSheetId="57">#REF!</definedName>
    <definedName name="_ME5" localSheetId="58">#REF!</definedName>
    <definedName name="_ME5" localSheetId="75">#REF!</definedName>
    <definedName name="_ME5" localSheetId="69">#REF!</definedName>
    <definedName name="_ME5" localSheetId="70">#REF!</definedName>
    <definedName name="_ME5" localSheetId="72">#REF!</definedName>
    <definedName name="_ME5" localSheetId="71">#REF!</definedName>
    <definedName name="_ME5" localSheetId="67">#REF!</definedName>
    <definedName name="_ME5" localSheetId="62">#REF!</definedName>
    <definedName name="_ME5" localSheetId="74">#REF!</definedName>
    <definedName name="_ME5" localSheetId="73">#REF!</definedName>
    <definedName name="_ME5" localSheetId="68">#REF!</definedName>
    <definedName name="_ME5" localSheetId="66">#REF!</definedName>
    <definedName name="_ME5" localSheetId="79">#REF!</definedName>
    <definedName name="_ME5" localSheetId="81">#REF!</definedName>
    <definedName name="_ME5" localSheetId="80">#REF!</definedName>
    <definedName name="_ME5" localSheetId="63">#REF!</definedName>
    <definedName name="_ME5" localSheetId="76">#REF!</definedName>
    <definedName name="_ME5" localSheetId="64">#REF!</definedName>
    <definedName name="_ME5" localSheetId="78">#REF!</definedName>
    <definedName name="_ME5" localSheetId="77">#REF!</definedName>
    <definedName name="_ME5" localSheetId="82">#REF!</definedName>
    <definedName name="_ME5" localSheetId="113">#REF!</definedName>
    <definedName name="_ME5" localSheetId="20">#REF!</definedName>
    <definedName name="_ME5" localSheetId="24">#REF!</definedName>
    <definedName name="_ME5" localSheetId="11">#REF!</definedName>
    <definedName name="_ME5" localSheetId="10">#REF!</definedName>
    <definedName name="_ME5" localSheetId="19">#REF!</definedName>
    <definedName name="_ME5" localSheetId="18">#REF!</definedName>
    <definedName name="_ME5" localSheetId="22">#REF!</definedName>
    <definedName name="_ME5" localSheetId="17">#REF!</definedName>
    <definedName name="_ME5" localSheetId="9">#REF!</definedName>
    <definedName name="_ME5" localSheetId="16">#REF!</definedName>
    <definedName name="_ME5" localSheetId="7">#REF!</definedName>
    <definedName name="_ME5" localSheetId="13">#REF!</definedName>
    <definedName name="_ME5" localSheetId="25">#REF!</definedName>
    <definedName name="_ME5" localSheetId="14">#REF!</definedName>
    <definedName name="_ME5" localSheetId="26">#REF!</definedName>
    <definedName name="_ME5" localSheetId="12">#REF!</definedName>
    <definedName name="_ME5" localSheetId="21">#REF!</definedName>
    <definedName name="_ME5" localSheetId="23">#REF!</definedName>
    <definedName name="_ME5" localSheetId="87">#REF!</definedName>
    <definedName name="_ME5" localSheetId="90">#REF!</definedName>
    <definedName name="_ME5" localSheetId="88">#REF!</definedName>
    <definedName name="_ME5" localSheetId="89">#REF!</definedName>
    <definedName name="_ME5" localSheetId="4">#REF!</definedName>
    <definedName name="_ME5" localSheetId="3">#REF!</definedName>
    <definedName name="_ME5" localSheetId="91">#REF!</definedName>
    <definedName name="_ME5" localSheetId="94">#REF!</definedName>
    <definedName name="_ME5" localSheetId="92">#REF!</definedName>
    <definedName name="_ME5" localSheetId="93">#REF!</definedName>
    <definedName name="_ME5" localSheetId="95">#REF!</definedName>
    <definedName name="_ME5" localSheetId="96">#REF!</definedName>
    <definedName name="_ME5" localSheetId="103">#REF!</definedName>
    <definedName name="_ME5" localSheetId="106">#REF!</definedName>
    <definedName name="_ME5" localSheetId="107">#REF!</definedName>
    <definedName name="_ME5" localSheetId="104">#REF!</definedName>
    <definedName name="_ME5" localSheetId="105">#REF!</definedName>
    <definedName name="_ME5" localSheetId="109">#REF!</definedName>
    <definedName name="_ME5" localSheetId="108">#REF!</definedName>
    <definedName name="_ME5" localSheetId="97">#REF!</definedName>
    <definedName name="_ME5" localSheetId="99">#REF!</definedName>
    <definedName name="_ME5" localSheetId="100">#REF!</definedName>
    <definedName name="_ME5" localSheetId="98">#REF!</definedName>
    <definedName name="_ME5" localSheetId="101">#REF!</definedName>
    <definedName name="_ME5" localSheetId="102">#REF!</definedName>
    <definedName name="_ME5">#REF!</definedName>
    <definedName name="_ME6" localSheetId="116">#REF!</definedName>
    <definedName name="_ME6" localSheetId="35">#REF!</definedName>
    <definedName name="_ME6" localSheetId="29">#REF!</definedName>
    <definedName name="_ME6" localSheetId="34">#REF!</definedName>
    <definedName name="_ME6" localSheetId="33">#REF!</definedName>
    <definedName name="_ME6" localSheetId="32">#REF!</definedName>
    <definedName name="_ME6" localSheetId="30">#REF!</definedName>
    <definedName name="_ME6" localSheetId="36">#REF!</definedName>
    <definedName name="_ME6" localSheetId="39">#REF!</definedName>
    <definedName name="_ME6" localSheetId="42">#REF!</definedName>
    <definedName name="_ME6" localSheetId="41">#REF!</definedName>
    <definedName name="_ME6" localSheetId="48">#REF!</definedName>
    <definedName name="_ME6" localSheetId="49">#REF!</definedName>
    <definedName name="_ME6" localSheetId="50">#REF!</definedName>
    <definedName name="_ME6" localSheetId="45">#REF!</definedName>
    <definedName name="_ME6" localSheetId="44">#REF!</definedName>
    <definedName name="_ME6" localSheetId="47">#REF!</definedName>
    <definedName name="_ME6" localSheetId="51">#REF!</definedName>
    <definedName name="_ME6" localSheetId="52">#REF!</definedName>
    <definedName name="_ME6" localSheetId="55">#REF!</definedName>
    <definedName name="_ME6" localSheetId="56">#REF!</definedName>
    <definedName name="_ME6" localSheetId="57">#REF!</definedName>
    <definedName name="_ME6" localSheetId="58">#REF!</definedName>
    <definedName name="_ME6" localSheetId="75">#REF!</definedName>
    <definedName name="_ME6" localSheetId="69">#REF!</definedName>
    <definedName name="_ME6" localSheetId="70">#REF!</definedName>
    <definedName name="_ME6" localSheetId="72">#REF!</definedName>
    <definedName name="_ME6" localSheetId="71">#REF!</definedName>
    <definedName name="_ME6" localSheetId="67">#REF!</definedName>
    <definedName name="_ME6" localSheetId="62">#REF!</definedName>
    <definedName name="_ME6" localSheetId="74">#REF!</definedName>
    <definedName name="_ME6" localSheetId="73">#REF!</definedName>
    <definedName name="_ME6" localSheetId="68">#REF!</definedName>
    <definedName name="_ME6" localSheetId="66">#REF!</definedName>
    <definedName name="_ME6" localSheetId="79">#REF!</definedName>
    <definedName name="_ME6" localSheetId="81">#REF!</definedName>
    <definedName name="_ME6" localSheetId="80">#REF!</definedName>
    <definedName name="_ME6" localSheetId="63">#REF!</definedName>
    <definedName name="_ME6" localSheetId="76">#REF!</definedName>
    <definedName name="_ME6" localSheetId="64">#REF!</definedName>
    <definedName name="_ME6" localSheetId="78">#REF!</definedName>
    <definedName name="_ME6" localSheetId="77">#REF!</definedName>
    <definedName name="_ME6" localSheetId="82">#REF!</definedName>
    <definedName name="_ME6" localSheetId="113">#REF!</definedName>
    <definedName name="_ME6" localSheetId="20">#REF!</definedName>
    <definedName name="_ME6" localSheetId="24">#REF!</definedName>
    <definedName name="_ME6" localSheetId="11">#REF!</definedName>
    <definedName name="_ME6" localSheetId="10">#REF!</definedName>
    <definedName name="_ME6" localSheetId="19">#REF!</definedName>
    <definedName name="_ME6" localSheetId="18">#REF!</definedName>
    <definedName name="_ME6" localSheetId="22">#REF!</definedName>
    <definedName name="_ME6" localSheetId="17">#REF!</definedName>
    <definedName name="_ME6" localSheetId="9">#REF!</definedName>
    <definedName name="_ME6" localSheetId="16">#REF!</definedName>
    <definedName name="_ME6" localSheetId="7">#REF!</definedName>
    <definedName name="_ME6" localSheetId="13">#REF!</definedName>
    <definedName name="_ME6" localSheetId="25">#REF!</definedName>
    <definedName name="_ME6" localSheetId="14">#REF!</definedName>
    <definedName name="_ME6" localSheetId="26">#REF!</definedName>
    <definedName name="_ME6" localSheetId="12">#REF!</definedName>
    <definedName name="_ME6" localSheetId="21">#REF!</definedName>
    <definedName name="_ME6" localSheetId="23">#REF!</definedName>
    <definedName name="_ME6" localSheetId="87">#REF!</definedName>
    <definedName name="_ME6" localSheetId="90">#REF!</definedName>
    <definedName name="_ME6" localSheetId="88">#REF!</definedName>
    <definedName name="_ME6" localSheetId="89">#REF!</definedName>
    <definedName name="_ME6" localSheetId="4">#REF!</definedName>
    <definedName name="_ME6" localSheetId="3">#REF!</definedName>
    <definedName name="_ME6" localSheetId="91">#REF!</definedName>
    <definedName name="_ME6" localSheetId="94">#REF!</definedName>
    <definedName name="_ME6" localSheetId="92">#REF!</definedName>
    <definedName name="_ME6" localSheetId="93">#REF!</definedName>
    <definedName name="_ME6" localSheetId="95">#REF!</definedName>
    <definedName name="_ME6" localSheetId="96">#REF!</definedName>
    <definedName name="_ME6" localSheetId="103">#REF!</definedName>
    <definedName name="_ME6" localSheetId="106">#REF!</definedName>
    <definedName name="_ME6" localSheetId="107">#REF!</definedName>
    <definedName name="_ME6" localSheetId="104">#REF!</definedName>
    <definedName name="_ME6" localSheetId="105">#REF!</definedName>
    <definedName name="_ME6" localSheetId="109">#REF!</definedName>
    <definedName name="_ME6" localSheetId="108">#REF!</definedName>
    <definedName name="_ME6" localSheetId="97">#REF!</definedName>
    <definedName name="_ME6" localSheetId="99">#REF!</definedName>
    <definedName name="_ME6" localSheetId="100">#REF!</definedName>
    <definedName name="_ME6" localSheetId="98">#REF!</definedName>
    <definedName name="_ME6" localSheetId="101">#REF!</definedName>
    <definedName name="_ME6" localSheetId="102">#REF!</definedName>
    <definedName name="_ME6">#REF!</definedName>
    <definedName name="_ME7" localSheetId="116">#REF!</definedName>
    <definedName name="_ME7" localSheetId="35">#REF!</definedName>
    <definedName name="_ME7" localSheetId="29">#REF!</definedName>
    <definedName name="_ME7" localSheetId="34">#REF!</definedName>
    <definedName name="_ME7" localSheetId="33">#REF!</definedName>
    <definedName name="_ME7" localSheetId="32">#REF!</definedName>
    <definedName name="_ME7" localSheetId="30">#REF!</definedName>
    <definedName name="_ME7" localSheetId="36">#REF!</definedName>
    <definedName name="_ME7" localSheetId="39">#REF!</definedName>
    <definedName name="_ME7" localSheetId="42">#REF!</definedName>
    <definedName name="_ME7" localSheetId="41">#REF!</definedName>
    <definedName name="_ME7" localSheetId="48">#REF!</definedName>
    <definedName name="_ME7" localSheetId="49">#REF!</definedName>
    <definedName name="_ME7" localSheetId="50">#REF!</definedName>
    <definedName name="_ME7" localSheetId="45">#REF!</definedName>
    <definedName name="_ME7" localSheetId="44">#REF!</definedName>
    <definedName name="_ME7" localSheetId="47">#REF!</definedName>
    <definedName name="_ME7" localSheetId="51">#REF!</definedName>
    <definedName name="_ME7" localSheetId="52">#REF!</definedName>
    <definedName name="_ME7" localSheetId="55">#REF!</definedName>
    <definedName name="_ME7" localSheetId="56">#REF!</definedName>
    <definedName name="_ME7" localSheetId="57">#REF!</definedName>
    <definedName name="_ME7" localSheetId="58">#REF!</definedName>
    <definedName name="_ME7" localSheetId="75">#REF!</definedName>
    <definedName name="_ME7" localSheetId="69">#REF!</definedName>
    <definedName name="_ME7" localSheetId="70">#REF!</definedName>
    <definedName name="_ME7" localSheetId="72">#REF!</definedName>
    <definedName name="_ME7" localSheetId="71">#REF!</definedName>
    <definedName name="_ME7" localSheetId="67">#REF!</definedName>
    <definedName name="_ME7" localSheetId="62">#REF!</definedName>
    <definedName name="_ME7" localSheetId="74">#REF!</definedName>
    <definedName name="_ME7" localSheetId="73">#REF!</definedName>
    <definedName name="_ME7" localSheetId="68">#REF!</definedName>
    <definedName name="_ME7" localSheetId="66">#REF!</definedName>
    <definedName name="_ME7" localSheetId="79">#REF!</definedName>
    <definedName name="_ME7" localSheetId="81">#REF!</definedName>
    <definedName name="_ME7" localSheetId="80">#REF!</definedName>
    <definedName name="_ME7" localSheetId="63">#REF!</definedName>
    <definedName name="_ME7" localSheetId="76">#REF!</definedName>
    <definedName name="_ME7" localSheetId="64">#REF!</definedName>
    <definedName name="_ME7" localSheetId="78">#REF!</definedName>
    <definedName name="_ME7" localSheetId="77">#REF!</definedName>
    <definedName name="_ME7" localSheetId="82">#REF!</definedName>
    <definedName name="_ME7" localSheetId="113">#REF!</definedName>
    <definedName name="_ME7" localSheetId="20">#REF!</definedName>
    <definedName name="_ME7" localSheetId="24">#REF!</definedName>
    <definedName name="_ME7" localSheetId="11">#REF!</definedName>
    <definedName name="_ME7" localSheetId="10">#REF!</definedName>
    <definedName name="_ME7" localSheetId="19">#REF!</definedName>
    <definedName name="_ME7" localSheetId="18">#REF!</definedName>
    <definedName name="_ME7" localSheetId="22">#REF!</definedName>
    <definedName name="_ME7" localSheetId="17">#REF!</definedName>
    <definedName name="_ME7" localSheetId="9">#REF!</definedName>
    <definedName name="_ME7" localSheetId="16">#REF!</definedName>
    <definedName name="_ME7" localSheetId="7">#REF!</definedName>
    <definedName name="_ME7" localSheetId="13">#REF!</definedName>
    <definedName name="_ME7" localSheetId="25">#REF!</definedName>
    <definedName name="_ME7" localSheetId="14">#REF!</definedName>
    <definedName name="_ME7" localSheetId="26">#REF!</definedName>
    <definedName name="_ME7" localSheetId="12">#REF!</definedName>
    <definedName name="_ME7" localSheetId="21">#REF!</definedName>
    <definedName name="_ME7" localSheetId="23">#REF!</definedName>
    <definedName name="_ME7" localSheetId="87">#REF!</definedName>
    <definedName name="_ME7" localSheetId="90">#REF!</definedName>
    <definedName name="_ME7" localSheetId="88">#REF!</definedName>
    <definedName name="_ME7" localSheetId="89">#REF!</definedName>
    <definedName name="_ME7" localSheetId="4">#REF!</definedName>
    <definedName name="_ME7" localSheetId="3">#REF!</definedName>
    <definedName name="_ME7" localSheetId="91">#REF!</definedName>
    <definedName name="_ME7" localSheetId="94">#REF!</definedName>
    <definedName name="_ME7" localSheetId="92">#REF!</definedName>
    <definedName name="_ME7" localSheetId="93">#REF!</definedName>
    <definedName name="_ME7" localSheetId="95">#REF!</definedName>
    <definedName name="_ME7" localSheetId="96">#REF!</definedName>
    <definedName name="_ME7" localSheetId="103">#REF!</definedName>
    <definedName name="_ME7" localSheetId="106">#REF!</definedName>
    <definedName name="_ME7" localSheetId="107">#REF!</definedName>
    <definedName name="_ME7" localSheetId="104">#REF!</definedName>
    <definedName name="_ME7" localSheetId="105">#REF!</definedName>
    <definedName name="_ME7" localSheetId="109">#REF!</definedName>
    <definedName name="_ME7" localSheetId="108">#REF!</definedName>
    <definedName name="_ME7" localSheetId="97">#REF!</definedName>
    <definedName name="_ME7" localSheetId="99">#REF!</definedName>
    <definedName name="_ME7" localSheetId="100">#REF!</definedName>
    <definedName name="_ME7" localSheetId="98">#REF!</definedName>
    <definedName name="_ME7" localSheetId="101">#REF!</definedName>
    <definedName name="_ME7" localSheetId="102">#REF!</definedName>
    <definedName name="_ME7">#REF!</definedName>
    <definedName name="_ME8" localSheetId="116">#REF!</definedName>
    <definedName name="_ME8" localSheetId="35">#REF!</definedName>
    <definedName name="_ME8" localSheetId="29">#REF!</definedName>
    <definedName name="_ME8" localSheetId="34">#REF!</definedName>
    <definedName name="_ME8" localSheetId="33">#REF!</definedName>
    <definedName name="_ME8" localSheetId="32">#REF!</definedName>
    <definedName name="_ME8" localSheetId="30">#REF!</definedName>
    <definedName name="_ME8" localSheetId="36">#REF!</definedName>
    <definedName name="_ME8" localSheetId="39">#REF!</definedName>
    <definedName name="_ME8" localSheetId="42">#REF!</definedName>
    <definedName name="_ME8" localSheetId="41">#REF!</definedName>
    <definedName name="_ME8" localSheetId="48">#REF!</definedName>
    <definedName name="_ME8" localSheetId="49">#REF!</definedName>
    <definedName name="_ME8" localSheetId="50">#REF!</definedName>
    <definedName name="_ME8" localSheetId="45">#REF!</definedName>
    <definedName name="_ME8" localSheetId="44">#REF!</definedName>
    <definedName name="_ME8" localSheetId="47">#REF!</definedName>
    <definedName name="_ME8" localSheetId="51">#REF!</definedName>
    <definedName name="_ME8" localSheetId="52">#REF!</definedName>
    <definedName name="_ME8" localSheetId="55">#REF!</definedName>
    <definedName name="_ME8" localSheetId="56">#REF!</definedName>
    <definedName name="_ME8" localSheetId="57">#REF!</definedName>
    <definedName name="_ME8" localSheetId="58">#REF!</definedName>
    <definedName name="_ME8" localSheetId="75">#REF!</definedName>
    <definedName name="_ME8" localSheetId="69">#REF!</definedName>
    <definedName name="_ME8" localSheetId="70">#REF!</definedName>
    <definedName name="_ME8" localSheetId="72">#REF!</definedName>
    <definedName name="_ME8" localSheetId="71">#REF!</definedName>
    <definedName name="_ME8" localSheetId="67">#REF!</definedName>
    <definedName name="_ME8" localSheetId="62">#REF!</definedName>
    <definedName name="_ME8" localSheetId="74">#REF!</definedName>
    <definedName name="_ME8" localSheetId="73">#REF!</definedName>
    <definedName name="_ME8" localSheetId="68">#REF!</definedName>
    <definedName name="_ME8" localSheetId="66">#REF!</definedName>
    <definedName name="_ME8" localSheetId="79">#REF!</definedName>
    <definedName name="_ME8" localSheetId="81">#REF!</definedName>
    <definedName name="_ME8" localSheetId="80">#REF!</definedName>
    <definedName name="_ME8" localSheetId="63">#REF!</definedName>
    <definedName name="_ME8" localSheetId="76">#REF!</definedName>
    <definedName name="_ME8" localSheetId="64">#REF!</definedName>
    <definedName name="_ME8" localSheetId="78">#REF!</definedName>
    <definedName name="_ME8" localSheetId="77">#REF!</definedName>
    <definedName name="_ME8" localSheetId="82">#REF!</definedName>
    <definedName name="_ME8" localSheetId="113">#REF!</definedName>
    <definedName name="_ME8" localSheetId="20">#REF!</definedName>
    <definedName name="_ME8" localSheetId="24">#REF!</definedName>
    <definedName name="_ME8" localSheetId="11">#REF!</definedName>
    <definedName name="_ME8" localSheetId="10">#REF!</definedName>
    <definedName name="_ME8" localSheetId="19">#REF!</definedName>
    <definedName name="_ME8" localSheetId="18">#REF!</definedName>
    <definedName name="_ME8" localSheetId="22">#REF!</definedName>
    <definedName name="_ME8" localSheetId="17">#REF!</definedName>
    <definedName name="_ME8" localSheetId="9">#REF!</definedName>
    <definedName name="_ME8" localSheetId="16">#REF!</definedName>
    <definedName name="_ME8" localSheetId="7">#REF!</definedName>
    <definedName name="_ME8" localSheetId="13">#REF!</definedName>
    <definedName name="_ME8" localSheetId="25">#REF!</definedName>
    <definedName name="_ME8" localSheetId="14">#REF!</definedName>
    <definedName name="_ME8" localSheetId="26">#REF!</definedName>
    <definedName name="_ME8" localSheetId="12">#REF!</definedName>
    <definedName name="_ME8" localSheetId="21">#REF!</definedName>
    <definedName name="_ME8" localSheetId="23">#REF!</definedName>
    <definedName name="_ME8" localSheetId="87">#REF!</definedName>
    <definedName name="_ME8" localSheetId="90">#REF!</definedName>
    <definedName name="_ME8" localSheetId="88">#REF!</definedName>
    <definedName name="_ME8" localSheetId="89">#REF!</definedName>
    <definedName name="_ME8" localSheetId="4">#REF!</definedName>
    <definedName name="_ME8" localSheetId="3">#REF!</definedName>
    <definedName name="_ME8" localSheetId="91">#REF!</definedName>
    <definedName name="_ME8" localSheetId="94">#REF!</definedName>
    <definedName name="_ME8" localSheetId="92">#REF!</definedName>
    <definedName name="_ME8" localSheetId="93">#REF!</definedName>
    <definedName name="_ME8" localSheetId="95">#REF!</definedName>
    <definedName name="_ME8" localSheetId="96">#REF!</definedName>
    <definedName name="_ME8" localSheetId="103">#REF!</definedName>
    <definedName name="_ME8" localSheetId="106">#REF!</definedName>
    <definedName name="_ME8" localSheetId="107">#REF!</definedName>
    <definedName name="_ME8" localSheetId="104">#REF!</definedName>
    <definedName name="_ME8" localSheetId="105">#REF!</definedName>
    <definedName name="_ME8" localSheetId="109">#REF!</definedName>
    <definedName name="_ME8" localSheetId="108">#REF!</definedName>
    <definedName name="_ME8" localSheetId="97">#REF!</definedName>
    <definedName name="_ME8" localSheetId="99">#REF!</definedName>
    <definedName name="_ME8" localSheetId="100">#REF!</definedName>
    <definedName name="_ME8" localSheetId="98">#REF!</definedName>
    <definedName name="_ME8" localSheetId="101">#REF!</definedName>
    <definedName name="_ME8" localSheetId="102">#REF!</definedName>
    <definedName name="_ME8">#REF!</definedName>
    <definedName name="A" localSheetId="116">#REF!</definedName>
    <definedName name="A" localSheetId="35">#REF!</definedName>
    <definedName name="A" localSheetId="29">#REF!</definedName>
    <definedName name="A" localSheetId="34">#REF!</definedName>
    <definedName name="A" localSheetId="33">#REF!</definedName>
    <definedName name="A" localSheetId="32">#REF!</definedName>
    <definedName name="A" localSheetId="30">#REF!</definedName>
    <definedName name="A" localSheetId="36">#REF!</definedName>
    <definedName name="A" localSheetId="39">#REF!</definedName>
    <definedName name="A" localSheetId="42">#REF!</definedName>
    <definedName name="A" localSheetId="41">#REF!</definedName>
    <definedName name="A" localSheetId="48">#REF!</definedName>
    <definedName name="A" localSheetId="49">#REF!</definedName>
    <definedName name="A" localSheetId="50">#REF!</definedName>
    <definedName name="A" localSheetId="45">#REF!</definedName>
    <definedName name="A" localSheetId="44">#REF!</definedName>
    <definedName name="A" localSheetId="47">#REF!</definedName>
    <definedName name="A" localSheetId="51">#REF!</definedName>
    <definedName name="A" localSheetId="52">#REF!</definedName>
    <definedName name="A" localSheetId="55">#REF!</definedName>
    <definedName name="A" localSheetId="56">#REF!</definedName>
    <definedName name="A" localSheetId="57">#REF!</definedName>
    <definedName name="A" localSheetId="58">#REF!</definedName>
    <definedName name="A" localSheetId="75">#REF!</definedName>
    <definedName name="A" localSheetId="69">#REF!</definedName>
    <definedName name="A" localSheetId="70">#REF!</definedName>
    <definedName name="A" localSheetId="72">#REF!</definedName>
    <definedName name="A" localSheetId="71">#REF!</definedName>
    <definedName name="A" localSheetId="67">#REF!</definedName>
    <definedName name="A" localSheetId="62">#REF!</definedName>
    <definedName name="A" localSheetId="74">#REF!</definedName>
    <definedName name="A" localSheetId="73">#REF!</definedName>
    <definedName name="A" localSheetId="68">#REF!</definedName>
    <definedName name="A" localSheetId="66">#REF!</definedName>
    <definedName name="A" localSheetId="79">#REF!</definedName>
    <definedName name="A" localSheetId="81">#REF!</definedName>
    <definedName name="A" localSheetId="80">#REF!</definedName>
    <definedName name="A" localSheetId="63">#REF!</definedName>
    <definedName name="A" localSheetId="76">#REF!</definedName>
    <definedName name="A" localSheetId="64">#REF!</definedName>
    <definedName name="A" localSheetId="78">#REF!</definedName>
    <definedName name="A" localSheetId="77">#REF!</definedName>
    <definedName name="A" localSheetId="82">#REF!</definedName>
    <definedName name="A" localSheetId="113">#REF!</definedName>
    <definedName name="A" localSheetId="20">#REF!</definedName>
    <definedName name="A" localSheetId="24">#REF!</definedName>
    <definedName name="A" localSheetId="11">#REF!</definedName>
    <definedName name="A" localSheetId="10">#REF!</definedName>
    <definedName name="A" localSheetId="19">#REF!</definedName>
    <definedName name="A" localSheetId="18">#REF!</definedName>
    <definedName name="A" localSheetId="22">#REF!</definedName>
    <definedName name="A" localSheetId="17">#REF!</definedName>
    <definedName name="A" localSheetId="9">#REF!</definedName>
    <definedName name="A" localSheetId="16">#REF!</definedName>
    <definedName name="A" localSheetId="7">#REF!</definedName>
    <definedName name="A" localSheetId="13">#REF!</definedName>
    <definedName name="A" localSheetId="25">#REF!</definedName>
    <definedName name="A" localSheetId="14">#REF!</definedName>
    <definedName name="A" localSheetId="26">#REF!</definedName>
    <definedName name="A" localSheetId="12">#REF!</definedName>
    <definedName name="A" localSheetId="21">#REF!</definedName>
    <definedName name="A" localSheetId="23">#REF!</definedName>
    <definedName name="A" localSheetId="87">#REF!</definedName>
    <definedName name="A" localSheetId="90">#REF!</definedName>
    <definedName name="A" localSheetId="88">#REF!</definedName>
    <definedName name="A" localSheetId="89">#REF!</definedName>
    <definedName name="A" localSheetId="4">#REF!</definedName>
    <definedName name="A" localSheetId="3">#REF!</definedName>
    <definedName name="A" localSheetId="91">#REF!</definedName>
    <definedName name="A" localSheetId="94">#REF!</definedName>
    <definedName name="A" localSheetId="92">#REF!</definedName>
    <definedName name="A" localSheetId="93">#REF!</definedName>
    <definedName name="A" localSheetId="95">#REF!</definedName>
    <definedName name="A" localSheetId="96">#REF!</definedName>
    <definedName name="A" localSheetId="103">#REF!</definedName>
    <definedName name="A" localSheetId="106">#REF!</definedName>
    <definedName name="A" localSheetId="107">#REF!</definedName>
    <definedName name="A" localSheetId="104">#REF!</definedName>
    <definedName name="A" localSheetId="105">#REF!</definedName>
    <definedName name="A" localSheetId="109">#REF!</definedName>
    <definedName name="A" localSheetId="108">#REF!</definedName>
    <definedName name="A" localSheetId="97">#REF!</definedName>
    <definedName name="A" localSheetId="99">#REF!</definedName>
    <definedName name="A" localSheetId="100">#REF!</definedName>
    <definedName name="A" localSheetId="98">#REF!</definedName>
    <definedName name="A" localSheetId="101">#REF!</definedName>
    <definedName name="A" localSheetId="102">#REF!</definedName>
    <definedName name="A">#REF!</definedName>
    <definedName name="AABenchMarkValue" localSheetId="116">#REF!</definedName>
    <definedName name="AABenchMarkValue" localSheetId="35">#REF!</definedName>
    <definedName name="AABenchMarkValue" localSheetId="29">#REF!</definedName>
    <definedName name="AABenchMarkValue" localSheetId="34">#REF!</definedName>
    <definedName name="AABenchMarkValue" localSheetId="33">#REF!</definedName>
    <definedName name="AABenchMarkValue" localSheetId="32">#REF!</definedName>
    <definedName name="AABenchMarkValue" localSheetId="30">#REF!</definedName>
    <definedName name="AABenchMarkValue" localSheetId="36">#REF!</definedName>
    <definedName name="AABenchMarkValue" localSheetId="39">#REF!</definedName>
    <definedName name="AABenchMarkValue" localSheetId="42">#REF!</definedName>
    <definedName name="AABenchMarkValue" localSheetId="41">#REF!</definedName>
    <definedName name="AABenchMarkValue" localSheetId="48">#REF!</definedName>
    <definedName name="AABenchMarkValue" localSheetId="49">#REF!</definedName>
    <definedName name="AABenchMarkValue" localSheetId="50">#REF!</definedName>
    <definedName name="AABenchMarkValue" localSheetId="45">#REF!</definedName>
    <definedName name="AABenchMarkValue" localSheetId="44">#REF!</definedName>
    <definedName name="AABenchMarkValue" localSheetId="47">#REF!</definedName>
    <definedName name="AABenchMarkValue" localSheetId="51">#REF!</definedName>
    <definedName name="AABenchMarkValue" localSheetId="52">#REF!</definedName>
    <definedName name="AABenchMarkValue" localSheetId="55">#REF!</definedName>
    <definedName name="AABenchMarkValue" localSheetId="56">#REF!</definedName>
    <definedName name="AABenchMarkValue" localSheetId="57">#REF!</definedName>
    <definedName name="AABenchMarkValue" localSheetId="58">#REF!</definedName>
    <definedName name="AABenchMarkValue" localSheetId="75">#REF!</definedName>
    <definedName name="AABenchMarkValue" localSheetId="69">#REF!</definedName>
    <definedName name="AABenchMarkValue" localSheetId="70">#REF!</definedName>
    <definedName name="AABenchMarkValue" localSheetId="72">#REF!</definedName>
    <definedName name="AABenchMarkValue" localSheetId="71">#REF!</definedName>
    <definedName name="AABenchMarkValue" localSheetId="67">#REF!</definedName>
    <definedName name="AABenchMarkValue" localSheetId="62">#REF!</definedName>
    <definedName name="AABenchMarkValue" localSheetId="74">#REF!</definedName>
    <definedName name="AABenchMarkValue" localSheetId="73">#REF!</definedName>
    <definedName name="AABenchMarkValue" localSheetId="68">#REF!</definedName>
    <definedName name="AABenchMarkValue" localSheetId="66">#REF!</definedName>
    <definedName name="AABenchMarkValue" localSheetId="79">#REF!</definedName>
    <definedName name="AABenchMarkValue" localSheetId="81">#REF!</definedName>
    <definedName name="AABenchMarkValue" localSheetId="80">#REF!</definedName>
    <definedName name="AABenchMarkValue" localSheetId="63">#REF!</definedName>
    <definedName name="AABenchMarkValue" localSheetId="76">#REF!</definedName>
    <definedName name="AABenchMarkValue" localSheetId="64">#REF!</definedName>
    <definedName name="AABenchMarkValue" localSheetId="78">#REF!</definedName>
    <definedName name="AABenchMarkValue" localSheetId="77">#REF!</definedName>
    <definedName name="AABenchMarkValue" localSheetId="82">#REF!</definedName>
    <definedName name="AABenchMarkValue" localSheetId="113">#REF!</definedName>
    <definedName name="AABenchMarkValue" localSheetId="20">#REF!</definedName>
    <definedName name="AABenchMarkValue" localSheetId="24">#REF!</definedName>
    <definedName name="AABenchMarkValue" localSheetId="11">#REF!</definedName>
    <definedName name="AABenchMarkValue" localSheetId="10">#REF!</definedName>
    <definedName name="AABenchMarkValue" localSheetId="19">#REF!</definedName>
    <definedName name="AABenchMarkValue" localSheetId="18">#REF!</definedName>
    <definedName name="AABenchMarkValue" localSheetId="22">#REF!</definedName>
    <definedName name="AABenchMarkValue" localSheetId="17">#REF!</definedName>
    <definedName name="AABenchMarkValue" localSheetId="9">#REF!</definedName>
    <definedName name="AABenchMarkValue" localSheetId="16">#REF!</definedName>
    <definedName name="AABenchMarkValue" localSheetId="7">#REF!</definedName>
    <definedName name="AABenchMarkValue" localSheetId="13">#REF!</definedName>
    <definedName name="AABenchMarkValue" localSheetId="25">#REF!</definedName>
    <definedName name="AABenchMarkValue" localSheetId="14">#REF!</definedName>
    <definedName name="AABenchMarkValue" localSheetId="26">#REF!</definedName>
    <definedName name="AABenchMarkValue" localSheetId="12">#REF!</definedName>
    <definedName name="AABenchMarkValue" localSheetId="21">#REF!</definedName>
    <definedName name="AABenchMarkValue" localSheetId="23">#REF!</definedName>
    <definedName name="AABenchMarkValue" localSheetId="87">#REF!</definedName>
    <definedName name="AABenchMarkValue" localSheetId="90">#REF!</definedName>
    <definedName name="AABenchMarkValue" localSheetId="88">#REF!</definedName>
    <definedName name="AABenchMarkValue" localSheetId="89">#REF!</definedName>
    <definedName name="AABenchMarkValue" localSheetId="4">#REF!</definedName>
    <definedName name="AABenchMarkValue" localSheetId="3">#REF!</definedName>
    <definedName name="AABenchMarkValue" localSheetId="91">#REF!</definedName>
    <definedName name="AABenchMarkValue" localSheetId="94">#REF!</definedName>
    <definedName name="AABenchMarkValue" localSheetId="92">#REF!</definedName>
    <definedName name="AABenchMarkValue" localSheetId="93">#REF!</definedName>
    <definedName name="AABenchMarkValue" localSheetId="95">#REF!</definedName>
    <definedName name="AABenchMarkValue" localSheetId="96">#REF!</definedName>
    <definedName name="AABenchMarkValue" localSheetId="103">#REF!</definedName>
    <definedName name="AABenchMarkValue" localSheetId="106">#REF!</definedName>
    <definedName name="AABenchMarkValue" localSheetId="107">#REF!</definedName>
    <definedName name="AABenchMarkValue" localSheetId="104">#REF!</definedName>
    <definedName name="AABenchMarkValue" localSheetId="105">#REF!</definedName>
    <definedName name="AABenchMarkValue" localSheetId="109">#REF!</definedName>
    <definedName name="AABenchMarkValue" localSheetId="108">#REF!</definedName>
    <definedName name="AABenchMarkValue" localSheetId="97">#REF!</definedName>
    <definedName name="AABenchMarkValue" localSheetId="99">#REF!</definedName>
    <definedName name="AABenchMarkValue" localSheetId="100">#REF!</definedName>
    <definedName name="AABenchMarkValue" localSheetId="98">#REF!</definedName>
    <definedName name="AABenchMarkValue" localSheetId="101">#REF!</definedName>
    <definedName name="AABenchMarkValue" localSheetId="102">#REF!</definedName>
    <definedName name="AABenchMarkValue">#REF!</definedName>
    <definedName name="AAValues" localSheetId="116">#REF!</definedName>
    <definedName name="AAValues" localSheetId="35">#REF!</definedName>
    <definedName name="AAValues" localSheetId="29">#REF!</definedName>
    <definedName name="AAValues" localSheetId="34">#REF!</definedName>
    <definedName name="AAValues" localSheetId="33">#REF!</definedName>
    <definedName name="AAValues" localSheetId="32">#REF!</definedName>
    <definedName name="AAValues" localSheetId="30">#REF!</definedName>
    <definedName name="AAValues" localSheetId="36">#REF!</definedName>
    <definedName name="AAValues" localSheetId="39">#REF!</definedName>
    <definedName name="AAValues" localSheetId="42">#REF!</definedName>
    <definedName name="AAValues" localSheetId="41">#REF!</definedName>
    <definedName name="AAValues" localSheetId="48">#REF!</definedName>
    <definedName name="AAValues" localSheetId="49">#REF!</definedName>
    <definedName name="AAValues" localSheetId="50">#REF!</definedName>
    <definedName name="AAValues" localSheetId="45">#REF!</definedName>
    <definedName name="AAValues" localSheetId="44">#REF!</definedName>
    <definedName name="AAValues" localSheetId="47">#REF!</definedName>
    <definedName name="AAValues" localSheetId="51">#REF!</definedName>
    <definedName name="AAValues" localSheetId="52">#REF!</definedName>
    <definedName name="AAValues" localSheetId="55">#REF!</definedName>
    <definedName name="AAValues" localSheetId="56">#REF!</definedName>
    <definedName name="AAValues" localSheetId="57">#REF!</definedName>
    <definedName name="AAValues" localSheetId="58">#REF!</definedName>
    <definedName name="AAValues" localSheetId="75">#REF!</definedName>
    <definedName name="AAValues" localSheetId="69">#REF!</definedName>
    <definedName name="AAValues" localSheetId="70">#REF!</definedName>
    <definedName name="AAValues" localSheetId="72">#REF!</definedName>
    <definedName name="AAValues" localSheetId="71">#REF!</definedName>
    <definedName name="AAValues" localSheetId="67">#REF!</definedName>
    <definedName name="AAValues" localSheetId="62">#REF!</definedName>
    <definedName name="AAValues" localSheetId="74">#REF!</definedName>
    <definedName name="AAValues" localSheetId="73">#REF!</definedName>
    <definedName name="AAValues" localSheetId="68">#REF!</definedName>
    <definedName name="AAValues" localSheetId="66">#REF!</definedName>
    <definedName name="AAValues" localSheetId="79">#REF!</definedName>
    <definedName name="AAValues" localSheetId="81">#REF!</definedName>
    <definedName name="AAValues" localSheetId="80">#REF!</definedName>
    <definedName name="AAValues" localSheetId="63">#REF!</definedName>
    <definedName name="AAValues" localSheetId="76">#REF!</definedName>
    <definedName name="AAValues" localSheetId="64">#REF!</definedName>
    <definedName name="AAValues" localSheetId="78">#REF!</definedName>
    <definedName name="AAValues" localSheetId="77">#REF!</definedName>
    <definedName name="AAValues" localSheetId="82">#REF!</definedName>
    <definedName name="AAValues" localSheetId="113">#REF!</definedName>
    <definedName name="AAValues" localSheetId="20">#REF!</definedName>
    <definedName name="AAValues" localSheetId="24">#REF!</definedName>
    <definedName name="AAValues" localSheetId="11">#REF!</definedName>
    <definedName name="AAValues" localSheetId="10">#REF!</definedName>
    <definedName name="AAValues" localSheetId="19">#REF!</definedName>
    <definedName name="AAValues" localSheetId="18">#REF!</definedName>
    <definedName name="AAValues" localSheetId="22">#REF!</definedName>
    <definedName name="AAValues" localSheetId="17">#REF!</definedName>
    <definedName name="AAValues" localSheetId="9">#REF!</definedName>
    <definedName name="AAValues" localSheetId="16">#REF!</definedName>
    <definedName name="AAValues" localSheetId="7">#REF!</definedName>
    <definedName name="AAValues" localSheetId="13">#REF!</definedName>
    <definedName name="AAValues" localSheetId="25">#REF!</definedName>
    <definedName name="AAValues" localSheetId="14">#REF!</definedName>
    <definedName name="AAValues" localSheetId="26">#REF!</definedName>
    <definedName name="AAValues" localSheetId="12">#REF!</definedName>
    <definedName name="AAValues" localSheetId="21">#REF!</definedName>
    <definedName name="AAValues" localSheetId="23">#REF!</definedName>
    <definedName name="AAValues" localSheetId="87">#REF!</definedName>
    <definedName name="AAValues" localSheetId="90">#REF!</definedName>
    <definedName name="AAValues" localSheetId="88">#REF!</definedName>
    <definedName name="AAValues" localSheetId="89">#REF!</definedName>
    <definedName name="AAValues" localSheetId="4">#REF!</definedName>
    <definedName name="AAValues" localSheetId="3">#REF!</definedName>
    <definedName name="AAValues" localSheetId="91">#REF!</definedName>
    <definedName name="AAValues" localSheetId="94">#REF!</definedName>
    <definedName name="AAValues" localSheetId="92">#REF!</definedName>
    <definedName name="AAValues" localSheetId="93">#REF!</definedName>
    <definedName name="AAValues" localSheetId="95">#REF!</definedName>
    <definedName name="AAValues" localSheetId="96">#REF!</definedName>
    <definedName name="AAValues" localSheetId="103">#REF!</definedName>
    <definedName name="AAValues" localSheetId="106">#REF!</definedName>
    <definedName name="AAValues" localSheetId="107">#REF!</definedName>
    <definedName name="AAValues" localSheetId="104">#REF!</definedName>
    <definedName name="AAValues" localSheetId="105">#REF!</definedName>
    <definedName name="AAValues" localSheetId="109">#REF!</definedName>
    <definedName name="AAValues" localSheetId="108">#REF!</definedName>
    <definedName name="AAValues" localSheetId="97">#REF!</definedName>
    <definedName name="AAValues" localSheetId="99">#REF!</definedName>
    <definedName name="AAValues" localSheetId="100">#REF!</definedName>
    <definedName name="AAValues" localSheetId="98">#REF!</definedName>
    <definedName name="AAValues" localSheetId="101">#REF!</definedName>
    <definedName name="AAValues" localSheetId="102">#REF!</definedName>
    <definedName name="AAValues">#REF!</definedName>
    <definedName name="ACQ" localSheetId="116">#REF!</definedName>
    <definedName name="ACQ" localSheetId="35">#REF!</definedName>
    <definedName name="ACQ" localSheetId="29">#REF!</definedName>
    <definedName name="ACQ" localSheetId="34">#REF!</definedName>
    <definedName name="ACQ" localSheetId="33">#REF!</definedName>
    <definedName name="ACQ" localSheetId="32">#REF!</definedName>
    <definedName name="ACQ" localSheetId="30">#REF!</definedName>
    <definedName name="ACQ" localSheetId="36">#REF!</definedName>
    <definedName name="ACQ" localSheetId="39">#REF!</definedName>
    <definedName name="ACQ" localSheetId="42">#REF!</definedName>
    <definedName name="ACQ" localSheetId="41">#REF!</definedName>
    <definedName name="ACQ" localSheetId="48">#REF!</definedName>
    <definedName name="ACQ" localSheetId="49">#REF!</definedName>
    <definedName name="ACQ" localSheetId="50">#REF!</definedName>
    <definedName name="ACQ" localSheetId="45">#REF!</definedName>
    <definedName name="ACQ" localSheetId="44">#REF!</definedName>
    <definedName name="ACQ" localSheetId="47">#REF!</definedName>
    <definedName name="ACQ" localSheetId="51">#REF!</definedName>
    <definedName name="ACQ" localSheetId="52">#REF!</definedName>
    <definedName name="ACQ" localSheetId="55">#REF!</definedName>
    <definedName name="ACQ" localSheetId="56">#REF!</definedName>
    <definedName name="ACQ" localSheetId="57">#REF!</definedName>
    <definedName name="ACQ" localSheetId="58">#REF!</definedName>
    <definedName name="ACQ" localSheetId="75">#REF!</definedName>
    <definedName name="ACQ" localSheetId="69">#REF!</definedName>
    <definedName name="ACQ" localSheetId="70">#REF!</definedName>
    <definedName name="ACQ" localSheetId="72">#REF!</definedName>
    <definedName name="ACQ" localSheetId="71">#REF!</definedName>
    <definedName name="ACQ" localSheetId="67">#REF!</definedName>
    <definedName name="ACQ" localSheetId="62">#REF!</definedName>
    <definedName name="ACQ" localSheetId="74">#REF!</definedName>
    <definedName name="ACQ" localSheetId="73">#REF!</definedName>
    <definedName name="ACQ" localSheetId="68">#REF!</definedName>
    <definedName name="ACQ" localSheetId="66">#REF!</definedName>
    <definedName name="ACQ" localSheetId="79">#REF!</definedName>
    <definedName name="ACQ" localSheetId="81">#REF!</definedName>
    <definedName name="ACQ" localSheetId="80">#REF!</definedName>
    <definedName name="ACQ" localSheetId="63">#REF!</definedName>
    <definedName name="ACQ" localSheetId="76">#REF!</definedName>
    <definedName name="ACQ" localSheetId="64">#REF!</definedName>
    <definedName name="ACQ" localSheetId="78">#REF!</definedName>
    <definedName name="ACQ" localSheetId="77">#REF!</definedName>
    <definedName name="ACQ" localSheetId="82">#REF!</definedName>
    <definedName name="ACQ" localSheetId="113">#REF!</definedName>
    <definedName name="ACQ" localSheetId="20">#REF!</definedName>
    <definedName name="ACQ" localSheetId="24">#REF!</definedName>
    <definedName name="ACQ" localSheetId="11">#REF!</definedName>
    <definedName name="ACQ" localSheetId="10">#REF!</definedName>
    <definedName name="ACQ" localSheetId="19">#REF!</definedName>
    <definedName name="ACQ" localSheetId="18">#REF!</definedName>
    <definedName name="ACQ" localSheetId="22">#REF!</definedName>
    <definedName name="ACQ" localSheetId="17">#REF!</definedName>
    <definedName name="ACQ" localSheetId="9">#REF!</definedName>
    <definedName name="ACQ" localSheetId="16">#REF!</definedName>
    <definedName name="ACQ" localSheetId="7">#REF!</definedName>
    <definedName name="ACQ" localSheetId="13">#REF!</definedName>
    <definedName name="ACQ" localSheetId="25">#REF!</definedName>
    <definedName name="ACQ" localSheetId="14">#REF!</definedName>
    <definedName name="ACQ" localSheetId="26">#REF!</definedName>
    <definedName name="ACQ" localSheetId="12">#REF!</definedName>
    <definedName name="ACQ" localSheetId="21">#REF!</definedName>
    <definedName name="ACQ" localSheetId="23">#REF!</definedName>
    <definedName name="ACQ" localSheetId="87">#REF!</definedName>
    <definedName name="ACQ" localSheetId="90">#REF!</definedName>
    <definedName name="ACQ" localSheetId="88">#REF!</definedName>
    <definedName name="ACQ" localSheetId="89">#REF!</definedName>
    <definedName name="ACQ" localSheetId="4">#REF!</definedName>
    <definedName name="ACQ" localSheetId="3">#REF!</definedName>
    <definedName name="ACQ" localSheetId="91">#REF!</definedName>
    <definedName name="ACQ" localSheetId="94">#REF!</definedName>
    <definedName name="ACQ" localSheetId="92">#REF!</definedName>
    <definedName name="ACQ" localSheetId="93">#REF!</definedName>
    <definedName name="ACQ" localSheetId="95">#REF!</definedName>
    <definedName name="ACQ" localSheetId="96">#REF!</definedName>
    <definedName name="ACQ" localSheetId="103">#REF!</definedName>
    <definedName name="ACQ" localSheetId="106">#REF!</definedName>
    <definedName name="ACQ" localSheetId="107">#REF!</definedName>
    <definedName name="ACQ" localSheetId="104">#REF!</definedName>
    <definedName name="ACQ" localSheetId="105">#REF!</definedName>
    <definedName name="ACQ" localSheetId="109">#REF!</definedName>
    <definedName name="ACQ" localSheetId="108">#REF!</definedName>
    <definedName name="ACQ" localSheetId="97">#REF!</definedName>
    <definedName name="ACQ" localSheetId="99">#REF!</definedName>
    <definedName name="ACQ" localSheetId="100">#REF!</definedName>
    <definedName name="ACQ" localSheetId="98">#REF!</definedName>
    <definedName name="ACQ" localSheetId="101">#REF!</definedName>
    <definedName name="ACQ" localSheetId="102">#REF!</definedName>
    <definedName name="ACQ">#REF!</definedName>
    <definedName name="ALTRI" localSheetId="116">#REF!</definedName>
    <definedName name="ALTRI" localSheetId="35">#REF!</definedName>
    <definedName name="ALTRI" localSheetId="29">#REF!</definedName>
    <definedName name="ALTRI" localSheetId="34">#REF!</definedName>
    <definedName name="ALTRI" localSheetId="33">#REF!</definedName>
    <definedName name="ALTRI" localSheetId="32">#REF!</definedName>
    <definedName name="ALTRI" localSheetId="30">#REF!</definedName>
    <definedName name="ALTRI" localSheetId="36">#REF!</definedName>
    <definedName name="ALTRI" localSheetId="39">#REF!</definedName>
    <definedName name="ALTRI" localSheetId="42">#REF!</definedName>
    <definedName name="ALTRI" localSheetId="41">#REF!</definedName>
    <definedName name="ALTRI" localSheetId="48">#REF!</definedName>
    <definedName name="ALTRI" localSheetId="49">#REF!</definedName>
    <definedName name="ALTRI" localSheetId="50">#REF!</definedName>
    <definedName name="ALTRI" localSheetId="45">#REF!</definedName>
    <definedName name="ALTRI" localSheetId="44">#REF!</definedName>
    <definedName name="ALTRI" localSheetId="47">#REF!</definedName>
    <definedName name="ALTRI" localSheetId="51">#REF!</definedName>
    <definedName name="ALTRI" localSheetId="52">#REF!</definedName>
    <definedName name="ALTRI" localSheetId="55">#REF!</definedName>
    <definedName name="ALTRI" localSheetId="56">#REF!</definedName>
    <definedName name="ALTRI" localSheetId="57">#REF!</definedName>
    <definedName name="ALTRI" localSheetId="58">#REF!</definedName>
    <definedName name="ALTRI" localSheetId="75">#REF!</definedName>
    <definedName name="ALTRI" localSheetId="69">#REF!</definedName>
    <definedName name="ALTRI" localSheetId="70">#REF!</definedName>
    <definedName name="ALTRI" localSheetId="72">#REF!</definedName>
    <definedName name="ALTRI" localSheetId="71">#REF!</definedName>
    <definedName name="ALTRI" localSheetId="67">#REF!</definedName>
    <definedName name="ALTRI" localSheetId="62">#REF!</definedName>
    <definedName name="ALTRI" localSheetId="74">#REF!</definedName>
    <definedName name="ALTRI" localSheetId="73">#REF!</definedName>
    <definedName name="ALTRI" localSheetId="68">#REF!</definedName>
    <definedName name="ALTRI" localSheetId="66">#REF!</definedName>
    <definedName name="ALTRI" localSheetId="79">#REF!</definedName>
    <definedName name="ALTRI" localSheetId="81">#REF!</definedName>
    <definedName name="ALTRI" localSheetId="80">#REF!</definedName>
    <definedName name="ALTRI" localSheetId="63">#REF!</definedName>
    <definedName name="ALTRI" localSheetId="76">#REF!</definedName>
    <definedName name="ALTRI" localSheetId="64">#REF!</definedName>
    <definedName name="ALTRI" localSheetId="78">#REF!</definedName>
    <definedName name="ALTRI" localSheetId="77">#REF!</definedName>
    <definedName name="ALTRI" localSheetId="82">#REF!</definedName>
    <definedName name="ALTRI" localSheetId="113">#REF!</definedName>
    <definedName name="ALTRI" localSheetId="20">#REF!</definedName>
    <definedName name="ALTRI" localSheetId="24">#REF!</definedName>
    <definedName name="ALTRI" localSheetId="11">#REF!</definedName>
    <definedName name="ALTRI" localSheetId="10">#REF!</definedName>
    <definedName name="ALTRI" localSheetId="19">#REF!</definedName>
    <definedName name="ALTRI" localSheetId="18">#REF!</definedName>
    <definedName name="ALTRI" localSheetId="22">#REF!</definedName>
    <definedName name="ALTRI" localSheetId="17">#REF!</definedName>
    <definedName name="ALTRI" localSheetId="9">#REF!</definedName>
    <definedName name="ALTRI" localSheetId="16">#REF!</definedName>
    <definedName name="ALTRI" localSheetId="7">#REF!</definedName>
    <definedName name="ALTRI" localSheetId="13">#REF!</definedName>
    <definedName name="ALTRI" localSheetId="25">#REF!</definedName>
    <definedName name="ALTRI" localSheetId="14">#REF!</definedName>
    <definedName name="ALTRI" localSheetId="26">#REF!</definedName>
    <definedName name="ALTRI" localSheetId="12">#REF!</definedName>
    <definedName name="ALTRI" localSheetId="21">#REF!</definedName>
    <definedName name="ALTRI" localSheetId="23">#REF!</definedName>
    <definedName name="ALTRI" localSheetId="87">#REF!</definedName>
    <definedName name="ALTRI" localSheetId="90">#REF!</definedName>
    <definedName name="ALTRI" localSheetId="88">#REF!</definedName>
    <definedName name="ALTRI" localSheetId="89">#REF!</definedName>
    <definedName name="ALTRI" localSheetId="4">#REF!</definedName>
    <definedName name="ALTRI" localSheetId="3">#REF!</definedName>
    <definedName name="ALTRI" localSheetId="91">#REF!</definedName>
    <definedName name="ALTRI" localSheetId="94">#REF!</definedName>
    <definedName name="ALTRI" localSheetId="92">#REF!</definedName>
    <definedName name="ALTRI" localSheetId="93">#REF!</definedName>
    <definedName name="ALTRI" localSheetId="95">#REF!</definedName>
    <definedName name="ALTRI" localSheetId="96">#REF!</definedName>
    <definedName name="ALTRI" localSheetId="103">#REF!</definedName>
    <definedName name="ALTRI" localSheetId="106">#REF!</definedName>
    <definedName name="ALTRI" localSheetId="107">#REF!</definedName>
    <definedName name="ALTRI" localSheetId="104">#REF!</definedName>
    <definedName name="ALTRI" localSheetId="105">#REF!</definedName>
    <definedName name="ALTRI" localSheetId="109">#REF!</definedName>
    <definedName name="ALTRI" localSheetId="108">#REF!</definedName>
    <definedName name="ALTRI" localSheetId="97">#REF!</definedName>
    <definedName name="ALTRI" localSheetId="99">#REF!</definedName>
    <definedName name="ALTRI" localSheetId="100">#REF!</definedName>
    <definedName name="ALTRI" localSheetId="98">#REF!</definedName>
    <definedName name="ALTRI" localSheetId="101">#REF!</definedName>
    <definedName name="ALTRI" localSheetId="102">#REF!</definedName>
    <definedName name="ALTRI">#REF!</definedName>
    <definedName name="Ambien.Ko" localSheetId="116">#REF!</definedName>
    <definedName name="Ambien.Ko" localSheetId="35">#REF!</definedName>
    <definedName name="Ambien.Ko" localSheetId="29">#REF!</definedName>
    <definedName name="Ambien.Ko" localSheetId="34">#REF!</definedName>
    <definedName name="Ambien.Ko" localSheetId="33">#REF!</definedName>
    <definedName name="Ambien.Ko" localSheetId="32">#REF!</definedName>
    <definedName name="Ambien.Ko" localSheetId="30">#REF!</definedName>
    <definedName name="Ambien.Ko" localSheetId="36">#REF!</definedName>
    <definedName name="Ambien.Ko" localSheetId="39">#REF!</definedName>
    <definedName name="Ambien.Ko" localSheetId="42">#REF!</definedName>
    <definedName name="Ambien.Ko" localSheetId="41">#REF!</definedName>
    <definedName name="Ambien.Ko" localSheetId="48">#REF!</definedName>
    <definedName name="Ambien.Ko" localSheetId="49">#REF!</definedName>
    <definedName name="Ambien.Ko" localSheetId="50">#REF!</definedName>
    <definedName name="Ambien.Ko" localSheetId="45">#REF!</definedName>
    <definedName name="Ambien.Ko" localSheetId="44">#REF!</definedName>
    <definedName name="Ambien.Ko" localSheetId="47">#REF!</definedName>
    <definedName name="Ambien.Ko" localSheetId="51">#REF!</definedName>
    <definedName name="Ambien.Ko" localSheetId="52">#REF!</definedName>
    <definedName name="Ambien.Ko" localSheetId="55">#REF!</definedName>
    <definedName name="Ambien.Ko" localSheetId="56">#REF!</definedName>
    <definedName name="Ambien.Ko" localSheetId="57">#REF!</definedName>
    <definedName name="Ambien.Ko" localSheetId="58">#REF!</definedName>
    <definedName name="Ambien.Ko" localSheetId="75">#REF!</definedName>
    <definedName name="Ambien.Ko" localSheetId="69">#REF!</definedName>
    <definedName name="Ambien.Ko" localSheetId="70">#REF!</definedName>
    <definedName name="Ambien.Ko" localSheetId="72">#REF!</definedName>
    <definedName name="Ambien.Ko" localSheetId="71">#REF!</definedName>
    <definedName name="Ambien.Ko" localSheetId="67">#REF!</definedName>
    <definedName name="Ambien.Ko" localSheetId="62">#REF!</definedName>
    <definedName name="Ambien.Ko" localSheetId="74">#REF!</definedName>
    <definedName name="Ambien.Ko" localSheetId="73">#REF!</definedName>
    <definedName name="Ambien.Ko" localSheetId="68">#REF!</definedName>
    <definedName name="Ambien.Ko" localSheetId="66">#REF!</definedName>
    <definedName name="Ambien.Ko" localSheetId="79">#REF!</definedName>
    <definedName name="Ambien.Ko" localSheetId="81">#REF!</definedName>
    <definedName name="Ambien.Ko" localSheetId="80">#REF!</definedName>
    <definedName name="Ambien.Ko" localSheetId="63">#REF!</definedName>
    <definedName name="Ambien.Ko" localSheetId="76">#REF!</definedName>
    <definedName name="Ambien.Ko" localSheetId="64">#REF!</definedName>
    <definedName name="Ambien.Ko" localSheetId="78">#REF!</definedName>
    <definedName name="Ambien.Ko" localSheetId="77">#REF!</definedName>
    <definedName name="Ambien.Ko" localSheetId="82">#REF!</definedName>
    <definedName name="Ambien.Ko" localSheetId="113">#REF!</definedName>
    <definedName name="Ambien.Ko" localSheetId="20">#REF!</definedName>
    <definedName name="Ambien.Ko" localSheetId="24">#REF!</definedName>
    <definedName name="Ambien.Ko" localSheetId="11">#REF!</definedName>
    <definedName name="Ambien.Ko" localSheetId="10">#REF!</definedName>
    <definedName name="Ambien.Ko" localSheetId="19">#REF!</definedName>
    <definedName name="Ambien.Ko" localSheetId="18">#REF!</definedName>
    <definedName name="Ambien.Ko" localSheetId="22">#REF!</definedName>
    <definedName name="Ambien.Ko" localSheetId="17">#REF!</definedName>
    <definedName name="Ambien.Ko" localSheetId="9">#REF!</definedName>
    <definedName name="Ambien.Ko" localSheetId="16">#REF!</definedName>
    <definedName name="Ambien.Ko" localSheetId="7">#REF!</definedName>
    <definedName name="Ambien.Ko" localSheetId="13">#REF!</definedName>
    <definedName name="Ambien.Ko" localSheetId="25">#REF!</definedName>
    <definedName name="Ambien.Ko" localSheetId="14">#REF!</definedName>
    <definedName name="Ambien.Ko" localSheetId="26">#REF!</definedName>
    <definedName name="Ambien.Ko" localSheetId="12">#REF!</definedName>
    <definedName name="Ambien.Ko" localSheetId="21">#REF!</definedName>
    <definedName name="Ambien.Ko" localSheetId="23">#REF!</definedName>
    <definedName name="Ambien.Ko" localSheetId="84">#REF!</definedName>
    <definedName name="Ambien.Ko" localSheetId="87">#REF!</definedName>
    <definedName name="Ambien.Ko" localSheetId="90">#REF!</definedName>
    <definedName name="Ambien.Ko" localSheetId="88">#REF!</definedName>
    <definedName name="Ambien.Ko" localSheetId="89">#REF!</definedName>
    <definedName name="Ambien.Ko" localSheetId="4">#REF!</definedName>
    <definedName name="Ambien.Ko" localSheetId="3">#REF!</definedName>
    <definedName name="Ambien.Ko" localSheetId="91">#REF!</definedName>
    <definedName name="Ambien.Ko" localSheetId="94">#REF!</definedName>
    <definedName name="Ambien.Ko" localSheetId="92">#REF!</definedName>
    <definedName name="Ambien.Ko" localSheetId="93">#REF!</definedName>
    <definedName name="Ambien.Ko" localSheetId="95">#REF!</definedName>
    <definedName name="Ambien.Ko" localSheetId="96">#REF!</definedName>
    <definedName name="Ambien.Ko" localSheetId="103">#REF!</definedName>
    <definedName name="Ambien.Ko" localSheetId="106">#REF!</definedName>
    <definedName name="Ambien.Ko" localSheetId="107">#REF!</definedName>
    <definedName name="Ambien.Ko" localSheetId="104">#REF!</definedName>
    <definedName name="Ambien.Ko" localSheetId="105">#REF!</definedName>
    <definedName name="Ambien.Ko" localSheetId="109">#REF!</definedName>
    <definedName name="Ambien.Ko" localSheetId="108">#REF!</definedName>
    <definedName name="Ambien.Ko" localSheetId="97">#REF!</definedName>
    <definedName name="Ambien.Ko" localSheetId="99">#REF!</definedName>
    <definedName name="Ambien.Ko" localSheetId="100">#REF!</definedName>
    <definedName name="Ambien.Ko" localSheetId="98">#REF!</definedName>
    <definedName name="Ambien.Ko" localSheetId="101">#REF!</definedName>
    <definedName name="Ambien.Ko" localSheetId="102">#REF!</definedName>
    <definedName name="Ambien.Ko">#REF!</definedName>
    <definedName name="AMM" localSheetId="116">#REF!</definedName>
    <definedName name="AMM" localSheetId="35">#REF!</definedName>
    <definedName name="AMM" localSheetId="29">#REF!</definedName>
    <definedName name="AMM" localSheetId="34">#REF!</definedName>
    <definedName name="AMM" localSheetId="33">#REF!</definedName>
    <definedName name="AMM" localSheetId="32">#REF!</definedName>
    <definedName name="AMM" localSheetId="30">#REF!</definedName>
    <definedName name="AMM" localSheetId="36">#REF!</definedName>
    <definedName name="AMM" localSheetId="39">#REF!</definedName>
    <definedName name="AMM" localSheetId="42">#REF!</definedName>
    <definedName name="AMM" localSheetId="41">#REF!</definedName>
    <definedName name="AMM" localSheetId="48">#REF!</definedName>
    <definedName name="AMM" localSheetId="49">#REF!</definedName>
    <definedName name="AMM" localSheetId="50">#REF!</definedName>
    <definedName name="AMM" localSheetId="45">#REF!</definedName>
    <definedName name="AMM" localSheetId="44">#REF!</definedName>
    <definedName name="AMM" localSheetId="47">#REF!</definedName>
    <definedName name="AMM" localSheetId="51">#REF!</definedName>
    <definedName name="AMM" localSheetId="52">#REF!</definedName>
    <definedName name="AMM" localSheetId="55">#REF!</definedName>
    <definedName name="AMM" localSheetId="56">#REF!</definedName>
    <definedName name="AMM" localSheetId="57">#REF!</definedName>
    <definedName name="AMM" localSheetId="58">#REF!</definedName>
    <definedName name="AMM" localSheetId="75">#REF!</definedName>
    <definedName name="AMM" localSheetId="69">#REF!</definedName>
    <definedName name="AMM" localSheetId="70">#REF!</definedName>
    <definedName name="AMM" localSheetId="72">#REF!</definedName>
    <definedName name="AMM" localSheetId="71">#REF!</definedName>
    <definedName name="AMM" localSheetId="67">#REF!</definedName>
    <definedName name="AMM" localSheetId="62">#REF!</definedName>
    <definedName name="AMM" localSheetId="74">#REF!</definedName>
    <definedName name="AMM" localSheetId="73">#REF!</definedName>
    <definedName name="AMM" localSheetId="68">#REF!</definedName>
    <definedName name="AMM" localSheetId="66">#REF!</definedName>
    <definedName name="AMM" localSheetId="79">#REF!</definedName>
    <definedName name="AMM" localSheetId="81">#REF!</definedName>
    <definedName name="AMM" localSheetId="80">#REF!</definedName>
    <definedName name="AMM" localSheetId="63">#REF!</definedName>
    <definedName name="AMM" localSheetId="76">#REF!</definedName>
    <definedName name="AMM" localSheetId="64">#REF!</definedName>
    <definedName name="AMM" localSheetId="78">#REF!</definedName>
    <definedName name="AMM" localSheetId="77">#REF!</definedName>
    <definedName name="AMM" localSheetId="82">#REF!</definedName>
    <definedName name="AMM" localSheetId="113">#REF!</definedName>
    <definedName name="AMM" localSheetId="20">#REF!</definedName>
    <definedName name="AMM" localSheetId="24">#REF!</definedName>
    <definedName name="AMM" localSheetId="11">#REF!</definedName>
    <definedName name="AMM" localSheetId="10">#REF!</definedName>
    <definedName name="AMM" localSheetId="19">#REF!</definedName>
    <definedName name="AMM" localSheetId="18">#REF!</definedName>
    <definedName name="AMM" localSheetId="22">#REF!</definedName>
    <definedName name="AMM" localSheetId="17">#REF!</definedName>
    <definedName name="AMM" localSheetId="9">#REF!</definedName>
    <definedName name="AMM" localSheetId="16">#REF!</definedName>
    <definedName name="AMM" localSheetId="7">#REF!</definedName>
    <definedName name="AMM" localSheetId="13">#REF!</definedName>
    <definedName name="AMM" localSheetId="25">#REF!</definedName>
    <definedName name="AMM" localSheetId="14">#REF!</definedName>
    <definedName name="AMM" localSheetId="26">#REF!</definedName>
    <definedName name="AMM" localSheetId="12">#REF!</definedName>
    <definedName name="AMM" localSheetId="21">#REF!</definedName>
    <definedName name="AMM" localSheetId="23">#REF!</definedName>
    <definedName name="AMM" localSheetId="87">#REF!</definedName>
    <definedName name="AMM" localSheetId="90">#REF!</definedName>
    <definedName name="AMM" localSheetId="88">#REF!</definedName>
    <definedName name="AMM" localSheetId="89">#REF!</definedName>
    <definedName name="AMM" localSheetId="4">#REF!</definedName>
    <definedName name="AMM" localSheetId="3">#REF!</definedName>
    <definedName name="AMM" localSheetId="91">#REF!</definedName>
    <definedName name="AMM" localSheetId="94">#REF!</definedName>
    <definedName name="AMM" localSheetId="92">#REF!</definedName>
    <definedName name="AMM" localSheetId="93">#REF!</definedName>
    <definedName name="AMM" localSheetId="95">#REF!</definedName>
    <definedName name="AMM" localSheetId="96">#REF!</definedName>
    <definedName name="AMM" localSheetId="103">#REF!</definedName>
    <definedName name="AMM" localSheetId="106">#REF!</definedName>
    <definedName name="AMM" localSheetId="107">#REF!</definedName>
    <definedName name="AMM" localSheetId="104">#REF!</definedName>
    <definedName name="AMM" localSheetId="105">#REF!</definedName>
    <definedName name="AMM" localSheetId="109">#REF!</definedName>
    <definedName name="AMM" localSheetId="108">#REF!</definedName>
    <definedName name="AMM" localSheetId="97">#REF!</definedName>
    <definedName name="AMM" localSheetId="99">#REF!</definedName>
    <definedName name="AMM" localSheetId="100">#REF!</definedName>
    <definedName name="AMM" localSheetId="98">#REF!</definedName>
    <definedName name="AMM" localSheetId="101">#REF!</definedName>
    <definedName name="AMM" localSheetId="102">#REF!</definedName>
    <definedName name="AMM">#REF!</definedName>
    <definedName name="ASS" localSheetId="116">#REF!</definedName>
    <definedName name="ASS" localSheetId="35">#REF!</definedName>
    <definedName name="ASS" localSheetId="29">#REF!</definedName>
    <definedName name="ASS" localSheetId="34">#REF!</definedName>
    <definedName name="ASS" localSheetId="33">#REF!</definedName>
    <definedName name="ASS" localSheetId="32">#REF!</definedName>
    <definedName name="ASS" localSheetId="30">#REF!</definedName>
    <definedName name="ASS" localSheetId="36">#REF!</definedName>
    <definedName name="ASS" localSheetId="39">#REF!</definedName>
    <definedName name="ASS" localSheetId="42">#REF!</definedName>
    <definedName name="ASS" localSheetId="41">#REF!</definedName>
    <definedName name="ASS" localSheetId="48">#REF!</definedName>
    <definedName name="ASS" localSheetId="49">#REF!</definedName>
    <definedName name="ASS" localSheetId="50">#REF!</definedName>
    <definedName name="ASS" localSheetId="45">#REF!</definedName>
    <definedName name="ASS" localSheetId="44">#REF!</definedName>
    <definedName name="ASS" localSheetId="47">#REF!</definedName>
    <definedName name="ASS" localSheetId="51">#REF!</definedName>
    <definedName name="ASS" localSheetId="52">#REF!</definedName>
    <definedName name="ASS" localSheetId="55">#REF!</definedName>
    <definedName name="ASS" localSheetId="56">#REF!</definedName>
    <definedName name="ASS" localSheetId="57">#REF!</definedName>
    <definedName name="ASS" localSheetId="58">#REF!</definedName>
    <definedName name="ASS" localSheetId="75">#REF!</definedName>
    <definedName name="ASS" localSheetId="69">#REF!</definedName>
    <definedName name="ASS" localSheetId="70">#REF!</definedName>
    <definedName name="ASS" localSheetId="72">#REF!</definedName>
    <definedName name="ASS" localSheetId="71">#REF!</definedName>
    <definedName name="ASS" localSheetId="67">#REF!</definedName>
    <definedName name="ASS" localSheetId="62">#REF!</definedName>
    <definedName name="ASS" localSheetId="74">#REF!</definedName>
    <definedName name="ASS" localSheetId="73">#REF!</definedName>
    <definedName name="ASS" localSheetId="68">#REF!</definedName>
    <definedName name="ASS" localSheetId="66">#REF!</definedName>
    <definedName name="ASS" localSheetId="79">#REF!</definedName>
    <definedName name="ASS" localSheetId="81">#REF!</definedName>
    <definedName name="ASS" localSheetId="80">#REF!</definedName>
    <definedName name="ASS" localSheetId="63">#REF!</definedName>
    <definedName name="ASS" localSheetId="76">#REF!</definedName>
    <definedName name="ASS" localSheetId="64">#REF!</definedName>
    <definedName name="ASS" localSheetId="78">#REF!</definedName>
    <definedName name="ASS" localSheetId="77">#REF!</definedName>
    <definedName name="ASS" localSheetId="82">#REF!</definedName>
    <definedName name="ASS" localSheetId="113">#REF!</definedName>
    <definedName name="ASS" localSheetId="20">#REF!</definedName>
    <definedName name="ASS" localSheetId="24">#REF!</definedName>
    <definedName name="ASS" localSheetId="11">#REF!</definedName>
    <definedName name="ASS" localSheetId="10">#REF!</definedName>
    <definedName name="ASS" localSheetId="19">#REF!</definedName>
    <definedName name="ASS" localSheetId="18">#REF!</definedName>
    <definedName name="ASS" localSheetId="22">#REF!</definedName>
    <definedName name="ASS" localSheetId="17">#REF!</definedName>
    <definedName name="ASS" localSheetId="9">#REF!</definedName>
    <definedName name="ASS" localSheetId="16">#REF!</definedName>
    <definedName name="ASS" localSheetId="7">#REF!</definedName>
    <definedName name="ASS" localSheetId="13">#REF!</definedName>
    <definedName name="ASS" localSheetId="25">#REF!</definedName>
    <definedName name="ASS" localSheetId="14">#REF!</definedName>
    <definedName name="ASS" localSheetId="26">#REF!</definedName>
    <definedName name="ASS" localSheetId="12">#REF!</definedName>
    <definedName name="ASS" localSheetId="21">#REF!</definedName>
    <definedName name="ASS" localSheetId="23">#REF!</definedName>
    <definedName name="ASS" localSheetId="84">#REF!</definedName>
    <definedName name="ASS" localSheetId="87">#REF!</definedName>
    <definedName name="ASS" localSheetId="90">#REF!</definedName>
    <definedName name="ASS" localSheetId="88">#REF!</definedName>
    <definedName name="ASS" localSheetId="89">#REF!</definedName>
    <definedName name="ASS" localSheetId="4">#REF!</definedName>
    <definedName name="ASS" localSheetId="3">#REF!</definedName>
    <definedName name="ASS" localSheetId="91">#REF!</definedName>
    <definedName name="ASS" localSheetId="94">#REF!</definedName>
    <definedName name="ASS" localSheetId="92">#REF!</definedName>
    <definedName name="ASS" localSheetId="93">#REF!</definedName>
    <definedName name="ASS" localSheetId="95">#REF!</definedName>
    <definedName name="ASS" localSheetId="96">#REF!</definedName>
    <definedName name="ASS" localSheetId="103">#REF!</definedName>
    <definedName name="ASS" localSheetId="106">#REF!</definedName>
    <definedName name="ASS" localSheetId="107">#REF!</definedName>
    <definedName name="ASS" localSheetId="104">#REF!</definedName>
    <definedName name="ASS" localSheetId="105">#REF!</definedName>
    <definedName name="ASS" localSheetId="109">#REF!</definedName>
    <definedName name="ASS" localSheetId="108">#REF!</definedName>
    <definedName name="ASS" localSheetId="97">#REF!</definedName>
    <definedName name="ASS" localSheetId="99">#REF!</definedName>
    <definedName name="ASS" localSheetId="100">#REF!</definedName>
    <definedName name="ASS" localSheetId="98">#REF!</definedName>
    <definedName name="ASS" localSheetId="101">#REF!</definedName>
    <definedName name="ASS" localSheetId="102">#REF!</definedName>
    <definedName name="ASS">#REF!</definedName>
    <definedName name="ayudaCom_can" localSheetId="116">#REF!</definedName>
    <definedName name="ayudaCom_can" localSheetId="35">#REF!</definedName>
    <definedName name="ayudaCom_can" localSheetId="29">#REF!</definedName>
    <definedName name="ayudaCom_can" localSheetId="34">#REF!</definedName>
    <definedName name="ayudaCom_can" localSheetId="33">#REF!</definedName>
    <definedName name="ayudaCom_can" localSheetId="32">#REF!</definedName>
    <definedName name="ayudaCom_can" localSheetId="30">#REF!</definedName>
    <definedName name="ayudaCom_can" localSheetId="36">#REF!</definedName>
    <definedName name="ayudaCom_can" localSheetId="39">#REF!</definedName>
    <definedName name="ayudaCom_can" localSheetId="42">#REF!</definedName>
    <definedName name="ayudaCom_can" localSheetId="41">#REF!</definedName>
    <definedName name="ayudaCom_can" localSheetId="48">#REF!</definedName>
    <definedName name="ayudaCom_can" localSheetId="49">#REF!</definedName>
    <definedName name="ayudaCom_can" localSheetId="50">#REF!</definedName>
    <definedName name="ayudaCom_can" localSheetId="45">#REF!</definedName>
    <definedName name="ayudaCom_can" localSheetId="44">#REF!</definedName>
    <definedName name="ayudaCom_can" localSheetId="47">#REF!</definedName>
    <definedName name="ayudaCom_can" localSheetId="51">#REF!</definedName>
    <definedName name="ayudaCom_can" localSheetId="52">#REF!</definedName>
    <definedName name="ayudaCom_can" localSheetId="55">#REF!</definedName>
    <definedName name="ayudaCom_can" localSheetId="56">#REF!</definedName>
    <definedName name="ayudaCom_can" localSheetId="57">#REF!</definedName>
    <definedName name="ayudaCom_can" localSheetId="58">#REF!</definedName>
    <definedName name="ayudaCom_can" localSheetId="75">#REF!</definedName>
    <definedName name="ayudaCom_can" localSheetId="69">#REF!</definedName>
    <definedName name="ayudaCom_can" localSheetId="70">#REF!</definedName>
    <definedName name="ayudaCom_can" localSheetId="72">#REF!</definedName>
    <definedName name="ayudaCom_can" localSheetId="71">#REF!</definedName>
    <definedName name="ayudaCom_can" localSheetId="67">#REF!</definedName>
    <definedName name="ayudaCom_can" localSheetId="62">#REF!</definedName>
    <definedName name="ayudaCom_can" localSheetId="74">#REF!</definedName>
    <definedName name="ayudaCom_can" localSheetId="73">#REF!</definedName>
    <definedName name="ayudaCom_can" localSheetId="68">#REF!</definedName>
    <definedName name="ayudaCom_can" localSheetId="66">#REF!</definedName>
    <definedName name="ayudaCom_can" localSheetId="79">#REF!</definedName>
    <definedName name="ayudaCom_can" localSheetId="81">#REF!</definedName>
    <definedName name="ayudaCom_can" localSheetId="80">#REF!</definedName>
    <definedName name="ayudaCom_can" localSheetId="63">#REF!</definedName>
    <definedName name="ayudaCom_can" localSheetId="76">#REF!</definedName>
    <definedName name="ayudaCom_can" localSheetId="64">#REF!</definedName>
    <definedName name="ayudaCom_can" localSheetId="78">#REF!</definedName>
    <definedName name="ayudaCom_can" localSheetId="77">#REF!</definedName>
    <definedName name="ayudaCom_can" localSheetId="82">#REF!</definedName>
    <definedName name="ayudaCom_can" localSheetId="113">#REF!</definedName>
    <definedName name="ayudaCom_can" localSheetId="20">#REF!</definedName>
    <definedName name="ayudaCom_can" localSheetId="24">#REF!</definedName>
    <definedName name="ayudaCom_can" localSheetId="11">#REF!</definedName>
    <definedName name="ayudaCom_can" localSheetId="10">#REF!</definedName>
    <definedName name="ayudaCom_can" localSheetId="19">#REF!</definedName>
    <definedName name="ayudaCom_can" localSheetId="18">#REF!</definedName>
    <definedName name="ayudaCom_can" localSheetId="22">#REF!</definedName>
    <definedName name="ayudaCom_can" localSheetId="17">#REF!</definedName>
    <definedName name="ayudaCom_can" localSheetId="9">#REF!</definedName>
    <definedName name="ayudaCom_can" localSheetId="16">#REF!</definedName>
    <definedName name="ayudaCom_can" localSheetId="7">#REF!</definedName>
    <definedName name="ayudaCom_can" localSheetId="13">#REF!</definedName>
    <definedName name="ayudaCom_can" localSheetId="25">#REF!</definedName>
    <definedName name="ayudaCom_can" localSheetId="14">#REF!</definedName>
    <definedName name="ayudaCom_can" localSheetId="26">#REF!</definedName>
    <definedName name="ayudaCom_can" localSheetId="12">#REF!</definedName>
    <definedName name="ayudaCom_can" localSheetId="21">#REF!</definedName>
    <definedName name="ayudaCom_can" localSheetId="23">#REF!</definedName>
    <definedName name="ayudaCom_can" localSheetId="87">#REF!</definedName>
    <definedName name="ayudaCom_can" localSheetId="90">#REF!</definedName>
    <definedName name="ayudaCom_can" localSheetId="88">#REF!</definedName>
    <definedName name="ayudaCom_can" localSheetId="89">#REF!</definedName>
    <definedName name="ayudaCom_can" localSheetId="4">#REF!</definedName>
    <definedName name="ayudaCom_can" localSheetId="3">#REF!</definedName>
    <definedName name="ayudaCom_can" localSheetId="91">#REF!</definedName>
    <definedName name="ayudaCom_can" localSheetId="94">#REF!</definedName>
    <definedName name="ayudaCom_can" localSheetId="92">#REF!</definedName>
    <definedName name="ayudaCom_can" localSheetId="93">#REF!</definedName>
    <definedName name="ayudaCom_can" localSheetId="95">#REF!</definedName>
    <definedName name="ayudaCom_can" localSheetId="96">#REF!</definedName>
    <definedName name="ayudaCom_can" localSheetId="103">#REF!</definedName>
    <definedName name="ayudaCom_can" localSheetId="106">#REF!</definedName>
    <definedName name="ayudaCom_can" localSheetId="107">#REF!</definedName>
    <definedName name="ayudaCom_can" localSheetId="104">#REF!</definedName>
    <definedName name="ayudaCom_can" localSheetId="105">#REF!</definedName>
    <definedName name="ayudaCom_can" localSheetId="109">#REF!</definedName>
    <definedName name="ayudaCom_can" localSheetId="108">#REF!</definedName>
    <definedName name="ayudaCom_can" localSheetId="97">#REF!</definedName>
    <definedName name="ayudaCom_can" localSheetId="99">#REF!</definedName>
    <definedName name="ayudaCom_can" localSheetId="100">#REF!</definedName>
    <definedName name="ayudaCom_can" localSheetId="98">#REF!</definedName>
    <definedName name="ayudaCom_can" localSheetId="101">#REF!</definedName>
    <definedName name="ayudaCom_can" localSheetId="102">#REF!</definedName>
    <definedName name="ayudaCom_can">#REF!</definedName>
    <definedName name="ayudaCom_pyb" localSheetId="116">#REF!</definedName>
    <definedName name="ayudaCom_pyb" localSheetId="35">#REF!</definedName>
    <definedName name="ayudaCom_pyb" localSheetId="29">#REF!</definedName>
    <definedName name="ayudaCom_pyb" localSheetId="34">#REF!</definedName>
    <definedName name="ayudaCom_pyb" localSheetId="33">#REF!</definedName>
    <definedName name="ayudaCom_pyb" localSheetId="32">#REF!</definedName>
    <definedName name="ayudaCom_pyb" localSheetId="30">#REF!</definedName>
    <definedName name="ayudaCom_pyb" localSheetId="36">#REF!</definedName>
    <definedName name="ayudaCom_pyb" localSheetId="39">#REF!</definedName>
    <definedName name="ayudaCom_pyb" localSheetId="42">#REF!</definedName>
    <definedName name="ayudaCom_pyb" localSheetId="41">#REF!</definedName>
    <definedName name="ayudaCom_pyb" localSheetId="48">#REF!</definedName>
    <definedName name="ayudaCom_pyb" localSheetId="49">#REF!</definedName>
    <definedName name="ayudaCom_pyb" localSheetId="50">#REF!</definedName>
    <definedName name="ayudaCom_pyb" localSheetId="45">#REF!</definedName>
    <definedName name="ayudaCom_pyb" localSheetId="44">#REF!</definedName>
    <definedName name="ayudaCom_pyb" localSheetId="47">#REF!</definedName>
    <definedName name="ayudaCom_pyb" localSheetId="51">#REF!</definedName>
    <definedName name="ayudaCom_pyb" localSheetId="52">#REF!</definedName>
    <definedName name="ayudaCom_pyb" localSheetId="55">#REF!</definedName>
    <definedName name="ayudaCom_pyb" localSheetId="56">#REF!</definedName>
    <definedName name="ayudaCom_pyb" localSheetId="57">#REF!</definedName>
    <definedName name="ayudaCom_pyb" localSheetId="58">#REF!</definedName>
    <definedName name="ayudaCom_pyb" localSheetId="75">#REF!</definedName>
    <definedName name="ayudaCom_pyb" localSheetId="69">#REF!</definedName>
    <definedName name="ayudaCom_pyb" localSheetId="70">#REF!</definedName>
    <definedName name="ayudaCom_pyb" localSheetId="72">#REF!</definedName>
    <definedName name="ayudaCom_pyb" localSheetId="71">#REF!</definedName>
    <definedName name="ayudaCom_pyb" localSheetId="67">#REF!</definedName>
    <definedName name="ayudaCom_pyb" localSheetId="62">#REF!</definedName>
    <definedName name="ayudaCom_pyb" localSheetId="74">#REF!</definedName>
    <definedName name="ayudaCom_pyb" localSheetId="73">#REF!</definedName>
    <definedName name="ayudaCom_pyb" localSheetId="68">#REF!</definedName>
    <definedName name="ayudaCom_pyb" localSheetId="66">#REF!</definedName>
    <definedName name="ayudaCom_pyb" localSheetId="79">#REF!</definedName>
    <definedName name="ayudaCom_pyb" localSheetId="81">#REF!</definedName>
    <definedName name="ayudaCom_pyb" localSheetId="80">#REF!</definedName>
    <definedName name="ayudaCom_pyb" localSheetId="63">#REF!</definedName>
    <definedName name="ayudaCom_pyb" localSheetId="76">#REF!</definedName>
    <definedName name="ayudaCom_pyb" localSheetId="64">#REF!</definedName>
    <definedName name="ayudaCom_pyb" localSheetId="78">#REF!</definedName>
    <definedName name="ayudaCom_pyb" localSheetId="77">#REF!</definedName>
    <definedName name="ayudaCom_pyb" localSheetId="82">#REF!</definedName>
    <definedName name="ayudaCom_pyb" localSheetId="113">#REF!</definedName>
    <definedName name="ayudaCom_pyb" localSheetId="20">#REF!</definedName>
    <definedName name="ayudaCom_pyb" localSheetId="24">#REF!</definedName>
    <definedName name="ayudaCom_pyb" localSheetId="11">#REF!</definedName>
    <definedName name="ayudaCom_pyb" localSheetId="10">#REF!</definedName>
    <definedName name="ayudaCom_pyb" localSheetId="19">#REF!</definedName>
    <definedName name="ayudaCom_pyb" localSheetId="18">#REF!</definedName>
    <definedName name="ayudaCom_pyb" localSheetId="22">#REF!</definedName>
    <definedName name="ayudaCom_pyb" localSheetId="17">#REF!</definedName>
    <definedName name="ayudaCom_pyb" localSheetId="9">#REF!</definedName>
    <definedName name="ayudaCom_pyb" localSheetId="16">#REF!</definedName>
    <definedName name="ayudaCom_pyb" localSheetId="7">#REF!</definedName>
    <definedName name="ayudaCom_pyb" localSheetId="13">#REF!</definedName>
    <definedName name="ayudaCom_pyb" localSheetId="25">#REF!</definedName>
    <definedName name="ayudaCom_pyb" localSheetId="14">#REF!</definedName>
    <definedName name="ayudaCom_pyb" localSheetId="26">#REF!</definedName>
    <definedName name="ayudaCom_pyb" localSheetId="12">#REF!</definedName>
    <definedName name="ayudaCom_pyb" localSheetId="21">#REF!</definedName>
    <definedName name="ayudaCom_pyb" localSheetId="23">#REF!</definedName>
    <definedName name="ayudaCom_pyb" localSheetId="87">#REF!</definedName>
    <definedName name="ayudaCom_pyb" localSheetId="90">#REF!</definedName>
    <definedName name="ayudaCom_pyb" localSheetId="88">#REF!</definedName>
    <definedName name="ayudaCom_pyb" localSheetId="89">#REF!</definedName>
    <definedName name="ayudaCom_pyb" localSheetId="4">#REF!</definedName>
    <definedName name="ayudaCom_pyb" localSheetId="3">#REF!</definedName>
    <definedName name="ayudaCom_pyb" localSheetId="91">#REF!</definedName>
    <definedName name="ayudaCom_pyb" localSheetId="94">#REF!</definedName>
    <definedName name="ayudaCom_pyb" localSheetId="92">#REF!</definedName>
    <definedName name="ayudaCom_pyb" localSheetId="93">#REF!</definedName>
    <definedName name="ayudaCom_pyb" localSheetId="95">#REF!</definedName>
    <definedName name="ayudaCom_pyb" localSheetId="96">#REF!</definedName>
    <definedName name="ayudaCom_pyb" localSheetId="103">#REF!</definedName>
    <definedName name="ayudaCom_pyb" localSheetId="106">#REF!</definedName>
    <definedName name="ayudaCom_pyb" localSheetId="107">#REF!</definedName>
    <definedName name="ayudaCom_pyb" localSheetId="104">#REF!</definedName>
    <definedName name="ayudaCom_pyb" localSheetId="105">#REF!</definedName>
    <definedName name="ayudaCom_pyb" localSheetId="109">#REF!</definedName>
    <definedName name="ayudaCom_pyb" localSheetId="108">#REF!</definedName>
    <definedName name="ayudaCom_pyb" localSheetId="97">#REF!</definedName>
    <definedName name="ayudaCom_pyb" localSheetId="99">#REF!</definedName>
    <definedName name="ayudaCom_pyb" localSheetId="100">#REF!</definedName>
    <definedName name="ayudaCom_pyb" localSheetId="98">#REF!</definedName>
    <definedName name="ayudaCom_pyb" localSheetId="101">#REF!</definedName>
    <definedName name="ayudaCom_pyb" localSheetId="102">#REF!</definedName>
    <definedName name="ayudaCom_pyb">#REF!</definedName>
    <definedName name="b" localSheetId="116">#REF!</definedName>
    <definedName name="b" localSheetId="35">#REF!</definedName>
    <definedName name="b" localSheetId="29">#REF!</definedName>
    <definedName name="b" localSheetId="34">#REF!</definedName>
    <definedName name="b" localSheetId="33">#REF!</definedName>
    <definedName name="b" localSheetId="32">#REF!</definedName>
    <definedName name="b" localSheetId="30">#REF!</definedName>
    <definedName name="b" localSheetId="36">#REF!</definedName>
    <definedName name="b" localSheetId="39">#REF!</definedName>
    <definedName name="b" localSheetId="42">#REF!</definedName>
    <definedName name="b" localSheetId="41">#REF!</definedName>
    <definedName name="b" localSheetId="48">#REF!</definedName>
    <definedName name="b" localSheetId="49">#REF!</definedName>
    <definedName name="b" localSheetId="50">#REF!</definedName>
    <definedName name="b" localSheetId="45">#REF!</definedName>
    <definedName name="b" localSheetId="44">#REF!</definedName>
    <definedName name="b" localSheetId="47">#REF!</definedName>
    <definedName name="b" localSheetId="51">#REF!</definedName>
    <definedName name="b" localSheetId="52">#REF!</definedName>
    <definedName name="b" localSheetId="55">#REF!</definedName>
    <definedName name="b" localSheetId="56">#REF!</definedName>
    <definedName name="b" localSheetId="57">#REF!</definedName>
    <definedName name="b" localSheetId="58">#REF!</definedName>
    <definedName name="b" localSheetId="75">#REF!</definedName>
    <definedName name="b" localSheetId="69">#REF!</definedName>
    <definedName name="b" localSheetId="70">#REF!</definedName>
    <definedName name="b" localSheetId="72">#REF!</definedName>
    <definedName name="b" localSheetId="71">#REF!</definedName>
    <definedName name="b" localSheetId="67">#REF!</definedName>
    <definedName name="b" localSheetId="62">#REF!</definedName>
    <definedName name="b" localSheetId="74">#REF!</definedName>
    <definedName name="b" localSheetId="73">#REF!</definedName>
    <definedName name="b" localSheetId="68">#REF!</definedName>
    <definedName name="b" localSheetId="66">#REF!</definedName>
    <definedName name="b" localSheetId="79">#REF!</definedName>
    <definedName name="b" localSheetId="81">#REF!</definedName>
    <definedName name="b" localSheetId="80">#REF!</definedName>
    <definedName name="b" localSheetId="63">#REF!</definedName>
    <definedName name="b" localSheetId="76">#REF!</definedName>
    <definedName name="b" localSheetId="64">#REF!</definedName>
    <definedName name="b" localSheetId="78">#REF!</definedName>
    <definedName name="b" localSheetId="77">#REF!</definedName>
    <definedName name="b" localSheetId="82">#REF!</definedName>
    <definedName name="b" localSheetId="113">#REF!</definedName>
    <definedName name="b" localSheetId="20">#REF!</definedName>
    <definedName name="b" localSheetId="24">#REF!</definedName>
    <definedName name="b" localSheetId="11">#REF!</definedName>
    <definedName name="b" localSheetId="10">#REF!</definedName>
    <definedName name="b" localSheetId="19">#REF!</definedName>
    <definedName name="b" localSheetId="18">#REF!</definedName>
    <definedName name="b" localSheetId="22">#REF!</definedName>
    <definedName name="b" localSheetId="17">#REF!</definedName>
    <definedName name="b" localSheetId="9">#REF!</definedName>
    <definedName name="b" localSheetId="16">#REF!</definedName>
    <definedName name="b" localSheetId="7">#REF!</definedName>
    <definedName name="b" localSheetId="13">#REF!</definedName>
    <definedName name="b" localSheetId="25">#REF!</definedName>
    <definedName name="b" localSheetId="14">#REF!</definedName>
    <definedName name="b" localSheetId="26">#REF!</definedName>
    <definedName name="b" localSheetId="12">#REF!</definedName>
    <definedName name="b" localSheetId="21">#REF!</definedName>
    <definedName name="b" localSheetId="23">#REF!</definedName>
    <definedName name="b" localSheetId="87">#REF!</definedName>
    <definedName name="b" localSheetId="90">#REF!</definedName>
    <definedName name="b" localSheetId="88">#REF!</definedName>
    <definedName name="b" localSheetId="89">#REF!</definedName>
    <definedName name="b" localSheetId="4">#REF!</definedName>
    <definedName name="b" localSheetId="3">#REF!</definedName>
    <definedName name="b" localSheetId="91">#REF!</definedName>
    <definedName name="b" localSheetId="94">#REF!</definedName>
    <definedName name="b" localSheetId="92">#REF!</definedName>
    <definedName name="b" localSheetId="93">#REF!</definedName>
    <definedName name="b" localSheetId="95">#REF!</definedName>
    <definedName name="b" localSheetId="96">#REF!</definedName>
    <definedName name="b" localSheetId="103">#REF!</definedName>
    <definedName name="b" localSheetId="106">#REF!</definedName>
    <definedName name="b" localSheetId="107">#REF!</definedName>
    <definedName name="b" localSheetId="104">#REF!</definedName>
    <definedName name="b" localSheetId="105">#REF!</definedName>
    <definedName name="b" localSheetId="109">#REF!</definedName>
    <definedName name="b" localSheetId="108">#REF!</definedName>
    <definedName name="b" localSheetId="97">#REF!</definedName>
    <definedName name="b" localSheetId="99">#REF!</definedName>
    <definedName name="b" localSheetId="100">#REF!</definedName>
    <definedName name="b" localSheetId="98">#REF!</definedName>
    <definedName name="b" localSheetId="101">#REF!</definedName>
    <definedName name="b" localSheetId="102">#REF!</definedName>
    <definedName name="b">#REF!</definedName>
    <definedName name="Barchetta">'[1]Griglia Mondo - Volumi'!$A$9:$GQ$996</definedName>
    <definedName name="BASK_GRAFICO" localSheetId="116">#REF!</definedName>
    <definedName name="BASK_GRAFICO" localSheetId="35">#REF!</definedName>
    <definedName name="BASK_GRAFICO" localSheetId="29">#REF!</definedName>
    <definedName name="BASK_GRAFICO" localSheetId="34">#REF!</definedName>
    <definedName name="BASK_GRAFICO" localSheetId="33">#REF!</definedName>
    <definedName name="BASK_GRAFICO" localSheetId="32">#REF!</definedName>
    <definedName name="BASK_GRAFICO" localSheetId="30">#REF!</definedName>
    <definedName name="BASK_GRAFICO" localSheetId="36">#REF!</definedName>
    <definedName name="BASK_GRAFICO" localSheetId="39">#REF!</definedName>
    <definedName name="BASK_GRAFICO" localSheetId="42">#REF!</definedName>
    <definedName name="BASK_GRAFICO" localSheetId="41">#REF!</definedName>
    <definedName name="BASK_GRAFICO" localSheetId="48">#REF!</definedName>
    <definedName name="BASK_GRAFICO" localSheetId="49">#REF!</definedName>
    <definedName name="BASK_GRAFICO" localSheetId="50">#REF!</definedName>
    <definedName name="BASK_GRAFICO" localSheetId="45">#REF!</definedName>
    <definedName name="BASK_GRAFICO" localSheetId="44">#REF!</definedName>
    <definedName name="BASK_GRAFICO" localSheetId="47">#REF!</definedName>
    <definedName name="BASK_GRAFICO" localSheetId="51">#REF!</definedName>
    <definedName name="BASK_GRAFICO" localSheetId="52">#REF!</definedName>
    <definedName name="BASK_GRAFICO" localSheetId="55">#REF!</definedName>
    <definedName name="BASK_GRAFICO" localSheetId="56">#REF!</definedName>
    <definedName name="BASK_GRAFICO" localSheetId="57">#REF!</definedName>
    <definedName name="BASK_GRAFICO" localSheetId="58">#REF!</definedName>
    <definedName name="BASK_GRAFICO" localSheetId="75">#REF!</definedName>
    <definedName name="BASK_GRAFICO" localSheetId="69">#REF!</definedName>
    <definedName name="BASK_GRAFICO" localSheetId="70">#REF!</definedName>
    <definedName name="BASK_GRAFICO" localSheetId="72">#REF!</definedName>
    <definedName name="BASK_GRAFICO" localSheetId="71">#REF!</definedName>
    <definedName name="BASK_GRAFICO" localSheetId="67">#REF!</definedName>
    <definedName name="BASK_GRAFICO" localSheetId="62">#REF!</definedName>
    <definedName name="BASK_GRAFICO" localSheetId="74">#REF!</definedName>
    <definedName name="BASK_GRAFICO" localSheetId="73">#REF!</definedName>
    <definedName name="BASK_GRAFICO" localSheetId="68">#REF!</definedName>
    <definedName name="BASK_GRAFICO" localSheetId="66">#REF!</definedName>
    <definedName name="BASK_GRAFICO" localSheetId="79">#REF!</definedName>
    <definedName name="BASK_GRAFICO" localSheetId="81">#REF!</definedName>
    <definedName name="BASK_GRAFICO" localSheetId="80">#REF!</definedName>
    <definedName name="BASK_GRAFICO" localSheetId="63">#REF!</definedName>
    <definedName name="BASK_GRAFICO" localSheetId="76">#REF!</definedName>
    <definedName name="BASK_GRAFICO" localSheetId="64">#REF!</definedName>
    <definedName name="BASK_GRAFICO" localSheetId="78">#REF!</definedName>
    <definedName name="BASK_GRAFICO" localSheetId="77">#REF!</definedName>
    <definedName name="BASK_GRAFICO" localSheetId="82">#REF!</definedName>
    <definedName name="BASK_GRAFICO" localSheetId="113">#REF!</definedName>
    <definedName name="BASK_GRAFICO" localSheetId="20">#REF!</definedName>
    <definedName name="BASK_GRAFICO" localSheetId="24">#REF!</definedName>
    <definedName name="BASK_GRAFICO" localSheetId="11">#REF!</definedName>
    <definedName name="BASK_GRAFICO" localSheetId="10">#REF!</definedName>
    <definedName name="BASK_GRAFICO" localSheetId="19">#REF!</definedName>
    <definedName name="BASK_GRAFICO" localSheetId="18">#REF!</definedName>
    <definedName name="BASK_GRAFICO" localSheetId="22">#REF!</definedName>
    <definedName name="BASK_GRAFICO" localSheetId="17">#REF!</definedName>
    <definedName name="BASK_GRAFICO" localSheetId="9">#REF!</definedName>
    <definedName name="BASK_GRAFICO" localSheetId="16">#REF!</definedName>
    <definedName name="BASK_GRAFICO" localSheetId="7">#REF!</definedName>
    <definedName name="BASK_GRAFICO" localSheetId="13">#REF!</definedName>
    <definedName name="BASK_GRAFICO" localSheetId="25">#REF!</definedName>
    <definedName name="BASK_GRAFICO" localSheetId="14">#REF!</definedName>
    <definedName name="BASK_GRAFICO" localSheetId="26">#REF!</definedName>
    <definedName name="BASK_GRAFICO" localSheetId="12">#REF!</definedName>
    <definedName name="BASK_GRAFICO" localSheetId="21">#REF!</definedName>
    <definedName name="BASK_GRAFICO" localSheetId="23">#REF!</definedName>
    <definedName name="BASK_GRAFICO" localSheetId="87">#REF!</definedName>
    <definedName name="BASK_GRAFICO" localSheetId="90">#REF!</definedName>
    <definedName name="BASK_GRAFICO" localSheetId="88">#REF!</definedName>
    <definedName name="BASK_GRAFICO" localSheetId="89">#REF!</definedName>
    <definedName name="BASK_GRAFICO" localSheetId="4">#REF!</definedName>
    <definedName name="BASK_GRAFICO" localSheetId="3">#REF!</definedName>
    <definedName name="BASK_GRAFICO" localSheetId="91">#REF!</definedName>
    <definedName name="BASK_GRAFICO" localSheetId="94">#REF!</definedName>
    <definedName name="BASK_GRAFICO" localSheetId="92">#REF!</definedName>
    <definedName name="BASK_GRAFICO" localSheetId="93">#REF!</definedName>
    <definedName name="BASK_GRAFICO" localSheetId="95">#REF!</definedName>
    <definedName name="BASK_GRAFICO" localSheetId="96">#REF!</definedName>
    <definedName name="BASK_GRAFICO" localSheetId="103">#REF!</definedName>
    <definedName name="BASK_GRAFICO" localSheetId="106">#REF!</definedName>
    <definedName name="BASK_GRAFICO" localSheetId="107">#REF!</definedName>
    <definedName name="BASK_GRAFICO" localSheetId="104">#REF!</definedName>
    <definedName name="BASK_GRAFICO" localSheetId="105">#REF!</definedName>
    <definedName name="BASK_GRAFICO" localSheetId="109">#REF!</definedName>
    <definedName name="BASK_GRAFICO" localSheetId="108">#REF!</definedName>
    <definedName name="BASK_GRAFICO" localSheetId="97">#REF!</definedName>
    <definedName name="BASK_GRAFICO" localSheetId="99">#REF!</definedName>
    <definedName name="BASK_GRAFICO" localSheetId="100">#REF!</definedName>
    <definedName name="BASK_GRAFICO" localSheetId="98">#REF!</definedName>
    <definedName name="BASK_GRAFICO" localSheetId="101">#REF!</definedName>
    <definedName name="BASK_GRAFICO" localSheetId="102">#REF!</definedName>
    <definedName name="BASK_GRAFICO">#REF!</definedName>
    <definedName name="BASK_MODELLO" localSheetId="116">#REF!</definedName>
    <definedName name="BASK_MODELLO" localSheetId="35">#REF!</definedName>
    <definedName name="BASK_MODELLO" localSheetId="29">#REF!</definedName>
    <definedName name="BASK_MODELLO" localSheetId="34">#REF!</definedName>
    <definedName name="BASK_MODELLO" localSheetId="33">#REF!</definedName>
    <definedName name="BASK_MODELLO" localSheetId="32">#REF!</definedName>
    <definedName name="BASK_MODELLO" localSheetId="30">#REF!</definedName>
    <definedName name="BASK_MODELLO" localSheetId="36">#REF!</definedName>
    <definedName name="BASK_MODELLO" localSheetId="39">#REF!</definedName>
    <definedName name="BASK_MODELLO" localSheetId="42">#REF!</definedName>
    <definedName name="BASK_MODELLO" localSheetId="41">#REF!</definedName>
    <definedName name="BASK_MODELLO" localSheetId="48">#REF!</definedName>
    <definedName name="BASK_MODELLO" localSheetId="49">#REF!</definedName>
    <definedName name="BASK_MODELLO" localSheetId="50">#REF!</definedName>
    <definedName name="BASK_MODELLO" localSheetId="45">#REF!</definedName>
    <definedName name="BASK_MODELLO" localSheetId="44">#REF!</definedName>
    <definedName name="BASK_MODELLO" localSheetId="47">#REF!</definedName>
    <definedName name="BASK_MODELLO" localSheetId="51">#REF!</definedName>
    <definedName name="BASK_MODELLO" localSheetId="52">#REF!</definedName>
    <definedName name="BASK_MODELLO" localSheetId="55">#REF!</definedName>
    <definedName name="BASK_MODELLO" localSheetId="56">#REF!</definedName>
    <definedName name="BASK_MODELLO" localSheetId="57">#REF!</definedName>
    <definedName name="BASK_MODELLO" localSheetId="58">#REF!</definedName>
    <definedName name="BASK_MODELLO" localSheetId="75">#REF!</definedName>
    <definedName name="BASK_MODELLO" localSheetId="69">#REF!</definedName>
    <definedName name="BASK_MODELLO" localSheetId="70">#REF!</definedName>
    <definedName name="BASK_MODELLO" localSheetId="72">#REF!</definedName>
    <definedName name="BASK_MODELLO" localSheetId="71">#REF!</definedName>
    <definedName name="BASK_MODELLO" localSheetId="67">#REF!</definedName>
    <definedName name="BASK_MODELLO" localSheetId="62">#REF!</definedName>
    <definedName name="BASK_MODELLO" localSheetId="74">#REF!</definedName>
    <definedName name="BASK_MODELLO" localSheetId="73">#REF!</definedName>
    <definedName name="BASK_MODELLO" localSheetId="68">#REF!</definedName>
    <definedName name="BASK_MODELLO" localSheetId="66">#REF!</definedName>
    <definedName name="BASK_MODELLO" localSheetId="79">#REF!</definedName>
    <definedName name="BASK_MODELLO" localSheetId="81">#REF!</definedName>
    <definedName name="BASK_MODELLO" localSheetId="80">#REF!</definedName>
    <definedName name="BASK_MODELLO" localSheetId="63">#REF!</definedName>
    <definedName name="BASK_MODELLO" localSheetId="76">#REF!</definedName>
    <definedName name="BASK_MODELLO" localSheetId="64">#REF!</definedName>
    <definedName name="BASK_MODELLO" localSheetId="78">#REF!</definedName>
    <definedName name="BASK_MODELLO" localSheetId="77">#REF!</definedName>
    <definedName name="BASK_MODELLO" localSheetId="82">#REF!</definedName>
    <definedName name="BASK_MODELLO" localSheetId="113">#REF!</definedName>
    <definedName name="BASK_MODELLO" localSheetId="20">#REF!</definedName>
    <definedName name="BASK_MODELLO" localSheetId="24">#REF!</definedName>
    <definedName name="BASK_MODELLO" localSheetId="11">#REF!</definedName>
    <definedName name="BASK_MODELLO" localSheetId="10">#REF!</definedName>
    <definedName name="BASK_MODELLO" localSheetId="19">#REF!</definedName>
    <definedName name="BASK_MODELLO" localSheetId="18">#REF!</definedName>
    <definedName name="BASK_MODELLO" localSheetId="22">#REF!</definedName>
    <definedName name="BASK_MODELLO" localSheetId="17">#REF!</definedName>
    <definedName name="BASK_MODELLO" localSheetId="9">#REF!</definedName>
    <definedName name="BASK_MODELLO" localSheetId="16">#REF!</definedName>
    <definedName name="BASK_MODELLO" localSheetId="7">#REF!</definedName>
    <definedName name="BASK_MODELLO" localSheetId="13">#REF!</definedName>
    <definedName name="BASK_MODELLO" localSheetId="25">#REF!</definedName>
    <definedName name="BASK_MODELLO" localSheetId="14">#REF!</definedName>
    <definedName name="BASK_MODELLO" localSheetId="26">#REF!</definedName>
    <definedName name="BASK_MODELLO" localSheetId="12">#REF!</definedName>
    <definedName name="BASK_MODELLO" localSheetId="21">#REF!</definedName>
    <definedName name="BASK_MODELLO" localSheetId="23">#REF!</definedName>
    <definedName name="BASK_MODELLO" localSheetId="87">#REF!</definedName>
    <definedName name="BASK_MODELLO" localSheetId="90">#REF!</definedName>
    <definedName name="BASK_MODELLO" localSheetId="88">#REF!</definedName>
    <definedName name="BASK_MODELLO" localSheetId="89">#REF!</definedName>
    <definedName name="BASK_MODELLO" localSheetId="4">#REF!</definedName>
    <definedName name="BASK_MODELLO" localSheetId="3">#REF!</definedName>
    <definedName name="BASK_MODELLO" localSheetId="91">#REF!</definedName>
    <definedName name="BASK_MODELLO" localSheetId="94">#REF!</definedName>
    <definedName name="BASK_MODELLO" localSheetId="92">#REF!</definedName>
    <definedName name="BASK_MODELLO" localSheetId="93">#REF!</definedName>
    <definedName name="BASK_MODELLO" localSheetId="95">#REF!</definedName>
    <definedName name="BASK_MODELLO" localSheetId="96">#REF!</definedName>
    <definedName name="BASK_MODELLO" localSheetId="103">#REF!</definedName>
    <definedName name="BASK_MODELLO" localSheetId="106">#REF!</definedName>
    <definedName name="BASK_MODELLO" localSheetId="107">#REF!</definedName>
    <definedName name="BASK_MODELLO" localSheetId="104">#REF!</definedName>
    <definedName name="BASK_MODELLO" localSheetId="105">#REF!</definedName>
    <definedName name="BASK_MODELLO" localSheetId="109">#REF!</definedName>
    <definedName name="BASK_MODELLO" localSheetId="108">#REF!</definedName>
    <definedName name="BASK_MODELLO" localSheetId="97">#REF!</definedName>
    <definedName name="BASK_MODELLO" localSheetId="99">#REF!</definedName>
    <definedName name="BASK_MODELLO" localSheetId="100">#REF!</definedName>
    <definedName name="BASK_MODELLO" localSheetId="98">#REF!</definedName>
    <definedName name="BASK_MODELLO" localSheetId="101">#REF!</definedName>
    <definedName name="BASK_MODELLO" localSheetId="102">#REF!</definedName>
    <definedName name="BASK_MODELLO">#REF!</definedName>
    <definedName name="BASK_VERSIONE" localSheetId="116">#REF!</definedName>
    <definedName name="BASK_VERSIONE" localSheetId="35">#REF!</definedName>
    <definedName name="BASK_VERSIONE" localSheetId="29">#REF!</definedName>
    <definedName name="BASK_VERSIONE" localSheetId="34">#REF!</definedName>
    <definedName name="BASK_VERSIONE" localSheetId="33">#REF!</definedName>
    <definedName name="BASK_VERSIONE" localSheetId="32">#REF!</definedName>
    <definedName name="BASK_VERSIONE" localSheetId="30">#REF!</definedName>
    <definedName name="BASK_VERSIONE" localSheetId="36">#REF!</definedName>
    <definedName name="BASK_VERSIONE" localSheetId="39">#REF!</definedName>
    <definedName name="BASK_VERSIONE" localSheetId="42">#REF!</definedName>
    <definedName name="BASK_VERSIONE" localSheetId="41">#REF!</definedName>
    <definedName name="BASK_VERSIONE" localSheetId="48">#REF!</definedName>
    <definedName name="BASK_VERSIONE" localSheetId="49">#REF!</definedName>
    <definedName name="BASK_VERSIONE" localSheetId="50">#REF!</definedName>
    <definedName name="BASK_VERSIONE" localSheetId="45">#REF!</definedName>
    <definedName name="BASK_VERSIONE" localSheetId="44">#REF!</definedName>
    <definedName name="BASK_VERSIONE" localSheetId="47">#REF!</definedName>
    <definedName name="BASK_VERSIONE" localSheetId="51">#REF!</definedName>
    <definedName name="BASK_VERSIONE" localSheetId="52">#REF!</definedName>
    <definedName name="BASK_VERSIONE" localSheetId="55">#REF!</definedName>
    <definedName name="BASK_VERSIONE" localSheetId="56">#REF!</definedName>
    <definedName name="BASK_VERSIONE" localSheetId="57">#REF!</definedName>
    <definedName name="BASK_VERSIONE" localSheetId="58">#REF!</definedName>
    <definedName name="BASK_VERSIONE" localSheetId="75">#REF!</definedName>
    <definedName name="BASK_VERSIONE" localSheetId="69">#REF!</definedName>
    <definedName name="BASK_VERSIONE" localSheetId="70">#REF!</definedName>
    <definedName name="BASK_VERSIONE" localSheetId="72">#REF!</definedName>
    <definedName name="BASK_VERSIONE" localSheetId="71">#REF!</definedName>
    <definedName name="BASK_VERSIONE" localSheetId="67">#REF!</definedName>
    <definedName name="BASK_VERSIONE" localSheetId="62">#REF!</definedName>
    <definedName name="BASK_VERSIONE" localSheetId="74">#REF!</definedName>
    <definedName name="BASK_VERSIONE" localSheetId="73">#REF!</definedName>
    <definedName name="BASK_VERSIONE" localSheetId="68">#REF!</definedName>
    <definedName name="BASK_VERSIONE" localSheetId="66">#REF!</definedName>
    <definedName name="BASK_VERSIONE" localSheetId="79">#REF!</definedName>
    <definedName name="BASK_VERSIONE" localSheetId="81">#REF!</definedName>
    <definedName name="BASK_VERSIONE" localSheetId="80">#REF!</definedName>
    <definedName name="BASK_VERSIONE" localSheetId="63">#REF!</definedName>
    <definedName name="BASK_VERSIONE" localSheetId="76">#REF!</definedName>
    <definedName name="BASK_VERSIONE" localSheetId="64">#REF!</definedName>
    <definedName name="BASK_VERSIONE" localSheetId="78">#REF!</definedName>
    <definedName name="BASK_VERSIONE" localSheetId="77">#REF!</definedName>
    <definedName name="BASK_VERSIONE" localSheetId="82">#REF!</definedName>
    <definedName name="BASK_VERSIONE" localSheetId="113">#REF!</definedName>
    <definedName name="BASK_VERSIONE" localSheetId="20">#REF!</definedName>
    <definedName name="BASK_VERSIONE" localSheetId="24">#REF!</definedName>
    <definedName name="BASK_VERSIONE" localSheetId="11">#REF!</definedName>
    <definedName name="BASK_VERSIONE" localSheetId="10">#REF!</definedName>
    <definedName name="BASK_VERSIONE" localSheetId="19">#REF!</definedName>
    <definedName name="BASK_VERSIONE" localSheetId="18">#REF!</definedName>
    <definedName name="BASK_VERSIONE" localSheetId="22">#REF!</definedName>
    <definedName name="BASK_VERSIONE" localSheetId="17">#REF!</definedName>
    <definedName name="BASK_VERSIONE" localSheetId="9">#REF!</definedName>
    <definedName name="BASK_VERSIONE" localSheetId="16">#REF!</definedName>
    <definedName name="BASK_VERSIONE" localSheetId="7">#REF!</definedName>
    <definedName name="BASK_VERSIONE" localSheetId="13">#REF!</definedName>
    <definedName name="BASK_VERSIONE" localSheetId="25">#REF!</definedName>
    <definedName name="BASK_VERSIONE" localSheetId="14">#REF!</definedName>
    <definedName name="BASK_VERSIONE" localSheetId="26">#REF!</definedName>
    <definedName name="BASK_VERSIONE" localSheetId="12">#REF!</definedName>
    <definedName name="BASK_VERSIONE" localSheetId="21">#REF!</definedName>
    <definedName name="BASK_VERSIONE" localSheetId="23">#REF!</definedName>
    <definedName name="BASK_VERSIONE" localSheetId="87">#REF!</definedName>
    <definedName name="BASK_VERSIONE" localSheetId="90">#REF!</definedName>
    <definedName name="BASK_VERSIONE" localSheetId="88">#REF!</definedName>
    <definedName name="BASK_VERSIONE" localSheetId="89">#REF!</definedName>
    <definedName name="BASK_VERSIONE" localSheetId="4">#REF!</definedName>
    <definedName name="BASK_VERSIONE" localSheetId="3">#REF!</definedName>
    <definedName name="BASK_VERSIONE" localSheetId="91">#REF!</definedName>
    <definedName name="BASK_VERSIONE" localSheetId="94">#REF!</definedName>
    <definedName name="BASK_VERSIONE" localSheetId="92">#REF!</definedName>
    <definedName name="BASK_VERSIONE" localSheetId="93">#REF!</definedName>
    <definedName name="BASK_VERSIONE" localSheetId="95">#REF!</definedName>
    <definedName name="BASK_VERSIONE" localSheetId="96">#REF!</definedName>
    <definedName name="BASK_VERSIONE" localSheetId="103">#REF!</definedName>
    <definedName name="BASK_VERSIONE" localSheetId="106">#REF!</definedName>
    <definedName name="BASK_VERSIONE" localSheetId="107">#REF!</definedName>
    <definedName name="BASK_VERSIONE" localSheetId="104">#REF!</definedName>
    <definedName name="BASK_VERSIONE" localSheetId="105">#REF!</definedName>
    <definedName name="BASK_VERSIONE" localSheetId="109">#REF!</definedName>
    <definedName name="BASK_VERSIONE" localSheetId="108">#REF!</definedName>
    <definedName name="BASK_VERSIONE" localSheetId="97">#REF!</definedName>
    <definedName name="BASK_VERSIONE" localSheetId="99">#REF!</definedName>
    <definedName name="BASK_VERSIONE" localSheetId="100">#REF!</definedName>
    <definedName name="BASK_VERSIONE" localSheetId="98">#REF!</definedName>
    <definedName name="BASK_VERSIONE" localSheetId="101">#REF!</definedName>
    <definedName name="BASK_VERSIONE" localSheetId="102">#REF!</definedName>
    <definedName name="BASK_VERSIONE">#REF!</definedName>
    <definedName name="BBBenchMarkValue" localSheetId="116">#REF!</definedName>
    <definedName name="BBBenchMarkValue" localSheetId="35">#REF!</definedName>
    <definedName name="BBBenchMarkValue" localSheetId="29">#REF!</definedName>
    <definedName name="BBBenchMarkValue" localSheetId="34">#REF!</definedName>
    <definedName name="BBBenchMarkValue" localSheetId="33">#REF!</definedName>
    <definedName name="BBBenchMarkValue" localSheetId="32">#REF!</definedName>
    <definedName name="BBBenchMarkValue" localSheetId="30">#REF!</definedName>
    <definedName name="BBBenchMarkValue" localSheetId="36">#REF!</definedName>
    <definedName name="BBBenchMarkValue" localSheetId="39">#REF!</definedName>
    <definedName name="BBBenchMarkValue" localSheetId="42">#REF!</definedName>
    <definedName name="BBBenchMarkValue" localSheetId="41">#REF!</definedName>
    <definedName name="BBBenchMarkValue" localSheetId="48">#REF!</definedName>
    <definedName name="BBBenchMarkValue" localSheetId="49">#REF!</definedName>
    <definedName name="BBBenchMarkValue" localSheetId="50">#REF!</definedName>
    <definedName name="BBBenchMarkValue" localSheetId="45">#REF!</definedName>
    <definedName name="BBBenchMarkValue" localSheetId="44">#REF!</definedName>
    <definedName name="BBBenchMarkValue" localSheetId="47">#REF!</definedName>
    <definedName name="BBBenchMarkValue" localSheetId="51">#REF!</definedName>
    <definedName name="BBBenchMarkValue" localSheetId="52">#REF!</definedName>
    <definedName name="BBBenchMarkValue" localSheetId="55">#REF!</definedName>
    <definedName name="BBBenchMarkValue" localSheetId="56">#REF!</definedName>
    <definedName name="BBBenchMarkValue" localSheetId="57">#REF!</definedName>
    <definedName name="BBBenchMarkValue" localSheetId="58">#REF!</definedName>
    <definedName name="BBBenchMarkValue" localSheetId="75">#REF!</definedName>
    <definedName name="BBBenchMarkValue" localSheetId="69">#REF!</definedName>
    <definedName name="BBBenchMarkValue" localSheetId="70">#REF!</definedName>
    <definedName name="BBBenchMarkValue" localSheetId="72">#REF!</definedName>
    <definedName name="BBBenchMarkValue" localSheetId="71">#REF!</definedName>
    <definedName name="BBBenchMarkValue" localSheetId="67">#REF!</definedName>
    <definedName name="BBBenchMarkValue" localSheetId="62">#REF!</definedName>
    <definedName name="BBBenchMarkValue" localSheetId="74">#REF!</definedName>
    <definedName name="BBBenchMarkValue" localSheetId="73">#REF!</definedName>
    <definedName name="BBBenchMarkValue" localSheetId="68">#REF!</definedName>
    <definedName name="BBBenchMarkValue" localSheetId="66">#REF!</definedName>
    <definedName name="BBBenchMarkValue" localSheetId="79">#REF!</definedName>
    <definedName name="BBBenchMarkValue" localSheetId="81">#REF!</definedName>
    <definedName name="BBBenchMarkValue" localSheetId="80">#REF!</definedName>
    <definedName name="BBBenchMarkValue" localSheetId="63">#REF!</definedName>
    <definedName name="BBBenchMarkValue" localSheetId="76">#REF!</definedName>
    <definedName name="BBBenchMarkValue" localSheetId="64">#REF!</definedName>
    <definedName name="BBBenchMarkValue" localSheetId="78">#REF!</definedName>
    <definedName name="BBBenchMarkValue" localSheetId="77">#REF!</definedName>
    <definedName name="BBBenchMarkValue" localSheetId="82">#REF!</definedName>
    <definedName name="BBBenchMarkValue" localSheetId="113">#REF!</definedName>
    <definedName name="BBBenchMarkValue" localSheetId="20">#REF!</definedName>
    <definedName name="BBBenchMarkValue" localSheetId="24">#REF!</definedName>
    <definedName name="BBBenchMarkValue" localSheetId="11">#REF!</definedName>
    <definedName name="BBBenchMarkValue" localSheetId="10">#REF!</definedName>
    <definedName name="BBBenchMarkValue" localSheetId="19">#REF!</definedName>
    <definedName name="BBBenchMarkValue" localSheetId="18">#REF!</definedName>
    <definedName name="BBBenchMarkValue" localSheetId="22">#REF!</definedName>
    <definedName name="BBBenchMarkValue" localSheetId="17">#REF!</definedName>
    <definedName name="BBBenchMarkValue" localSheetId="9">#REF!</definedName>
    <definedName name="BBBenchMarkValue" localSheetId="16">#REF!</definedName>
    <definedName name="BBBenchMarkValue" localSheetId="7">#REF!</definedName>
    <definedName name="BBBenchMarkValue" localSheetId="13">#REF!</definedName>
    <definedName name="BBBenchMarkValue" localSheetId="25">#REF!</definedName>
    <definedName name="BBBenchMarkValue" localSheetId="14">#REF!</definedName>
    <definedName name="BBBenchMarkValue" localSheetId="26">#REF!</definedName>
    <definedName name="BBBenchMarkValue" localSheetId="12">#REF!</definedName>
    <definedName name="BBBenchMarkValue" localSheetId="21">#REF!</definedName>
    <definedName name="BBBenchMarkValue" localSheetId="23">#REF!</definedName>
    <definedName name="BBBenchMarkValue" localSheetId="87">#REF!</definedName>
    <definedName name="BBBenchMarkValue" localSheetId="90">#REF!</definedName>
    <definedName name="BBBenchMarkValue" localSheetId="88">#REF!</definedName>
    <definedName name="BBBenchMarkValue" localSheetId="89">#REF!</definedName>
    <definedName name="BBBenchMarkValue" localSheetId="4">#REF!</definedName>
    <definedName name="BBBenchMarkValue" localSheetId="3">#REF!</definedName>
    <definedName name="BBBenchMarkValue" localSheetId="91">#REF!</definedName>
    <definedName name="BBBenchMarkValue" localSheetId="94">#REF!</definedName>
    <definedName name="BBBenchMarkValue" localSheetId="92">#REF!</definedName>
    <definedName name="BBBenchMarkValue" localSheetId="93">#REF!</definedName>
    <definedName name="BBBenchMarkValue" localSheetId="95">#REF!</definedName>
    <definedName name="BBBenchMarkValue" localSheetId="96">#REF!</definedName>
    <definedName name="BBBenchMarkValue" localSheetId="103">#REF!</definedName>
    <definedName name="BBBenchMarkValue" localSheetId="106">#REF!</definedName>
    <definedName name="BBBenchMarkValue" localSheetId="107">#REF!</definedName>
    <definedName name="BBBenchMarkValue" localSheetId="104">#REF!</definedName>
    <definedName name="BBBenchMarkValue" localSheetId="105">#REF!</definedName>
    <definedName name="BBBenchMarkValue" localSheetId="109">#REF!</definedName>
    <definedName name="BBBenchMarkValue" localSheetId="108">#REF!</definedName>
    <definedName name="BBBenchMarkValue" localSheetId="97">#REF!</definedName>
    <definedName name="BBBenchMarkValue" localSheetId="99">#REF!</definedName>
    <definedName name="BBBenchMarkValue" localSheetId="100">#REF!</definedName>
    <definedName name="BBBenchMarkValue" localSheetId="98">#REF!</definedName>
    <definedName name="BBBenchMarkValue" localSheetId="101">#REF!</definedName>
    <definedName name="BBBenchMarkValue" localSheetId="102">#REF!</definedName>
    <definedName name="BBBenchMarkValue">#REF!</definedName>
    <definedName name="BBValues" localSheetId="116">#REF!</definedName>
    <definedName name="BBValues" localSheetId="35">#REF!</definedName>
    <definedName name="BBValues" localSheetId="29">#REF!</definedName>
    <definedName name="BBValues" localSheetId="34">#REF!</definedName>
    <definedName name="BBValues" localSheetId="33">#REF!</definedName>
    <definedName name="BBValues" localSheetId="32">#REF!</definedName>
    <definedName name="BBValues" localSheetId="30">#REF!</definedName>
    <definedName name="BBValues" localSheetId="36">#REF!</definedName>
    <definedName name="BBValues" localSheetId="39">#REF!</definedName>
    <definedName name="BBValues" localSheetId="42">#REF!</definedName>
    <definedName name="BBValues" localSheetId="41">#REF!</definedName>
    <definedName name="BBValues" localSheetId="48">#REF!</definedName>
    <definedName name="BBValues" localSheetId="49">#REF!</definedName>
    <definedName name="BBValues" localSheetId="50">#REF!</definedName>
    <definedName name="BBValues" localSheetId="45">#REF!</definedName>
    <definedName name="BBValues" localSheetId="44">#REF!</definedName>
    <definedName name="BBValues" localSheetId="47">#REF!</definedName>
    <definedName name="BBValues" localSheetId="51">#REF!</definedName>
    <definedName name="BBValues" localSheetId="52">#REF!</definedName>
    <definedName name="BBValues" localSheetId="55">#REF!</definedName>
    <definedName name="BBValues" localSheetId="56">#REF!</definedName>
    <definedName name="BBValues" localSheetId="57">#REF!</definedName>
    <definedName name="BBValues" localSheetId="58">#REF!</definedName>
    <definedName name="BBValues" localSheetId="75">#REF!</definedName>
    <definedName name="BBValues" localSheetId="69">#REF!</definedName>
    <definedName name="BBValues" localSheetId="70">#REF!</definedName>
    <definedName name="BBValues" localSheetId="72">#REF!</definedName>
    <definedName name="BBValues" localSheetId="71">#REF!</definedName>
    <definedName name="BBValues" localSheetId="67">#REF!</definedName>
    <definedName name="BBValues" localSheetId="62">#REF!</definedName>
    <definedName name="BBValues" localSheetId="74">#REF!</definedName>
    <definedName name="BBValues" localSheetId="73">#REF!</definedName>
    <definedName name="BBValues" localSheetId="68">#REF!</definedName>
    <definedName name="BBValues" localSheetId="66">#REF!</definedName>
    <definedName name="BBValues" localSheetId="79">#REF!</definedName>
    <definedName name="BBValues" localSheetId="81">#REF!</definedName>
    <definedName name="BBValues" localSheetId="80">#REF!</definedName>
    <definedName name="BBValues" localSheetId="63">#REF!</definedName>
    <definedName name="BBValues" localSheetId="76">#REF!</definedName>
    <definedName name="BBValues" localSheetId="64">#REF!</definedName>
    <definedName name="BBValues" localSheetId="78">#REF!</definedName>
    <definedName name="BBValues" localSheetId="77">#REF!</definedName>
    <definedName name="BBValues" localSheetId="82">#REF!</definedName>
    <definedName name="BBValues" localSheetId="113">#REF!</definedName>
    <definedName name="BBValues" localSheetId="20">#REF!</definedName>
    <definedName name="BBValues" localSheetId="24">#REF!</definedName>
    <definedName name="BBValues" localSheetId="11">#REF!</definedName>
    <definedName name="BBValues" localSheetId="10">#REF!</definedName>
    <definedName name="BBValues" localSheetId="19">#REF!</definedName>
    <definedName name="BBValues" localSheetId="18">#REF!</definedName>
    <definedName name="BBValues" localSheetId="22">#REF!</definedName>
    <definedName name="BBValues" localSheetId="17">#REF!</definedName>
    <definedName name="BBValues" localSheetId="9">#REF!</definedName>
    <definedName name="BBValues" localSheetId="16">#REF!</definedName>
    <definedName name="BBValues" localSheetId="7">#REF!</definedName>
    <definedName name="BBValues" localSheetId="13">#REF!</definedName>
    <definedName name="BBValues" localSheetId="25">#REF!</definedName>
    <definedName name="BBValues" localSheetId="14">#REF!</definedName>
    <definedName name="BBValues" localSheetId="26">#REF!</definedName>
    <definedName name="BBValues" localSheetId="12">#REF!</definedName>
    <definedName name="BBValues" localSheetId="21">#REF!</definedName>
    <definedName name="BBValues" localSheetId="23">#REF!</definedName>
    <definedName name="BBValues" localSheetId="87">#REF!</definedName>
    <definedName name="BBValues" localSheetId="90">#REF!</definedName>
    <definedName name="BBValues" localSheetId="88">#REF!</definedName>
    <definedName name="BBValues" localSheetId="89">#REF!</definedName>
    <definedName name="BBValues" localSheetId="4">#REF!</definedName>
    <definedName name="BBValues" localSheetId="3">#REF!</definedName>
    <definedName name="BBValues" localSheetId="91">#REF!</definedName>
    <definedName name="BBValues" localSheetId="94">#REF!</definedName>
    <definedName name="BBValues" localSheetId="92">#REF!</definedName>
    <definedName name="BBValues" localSheetId="93">#REF!</definedName>
    <definedName name="BBValues" localSheetId="95">#REF!</definedName>
    <definedName name="BBValues" localSheetId="96">#REF!</definedName>
    <definedName name="BBValues" localSheetId="103">#REF!</definedName>
    <definedName name="BBValues" localSheetId="106">#REF!</definedName>
    <definedName name="BBValues" localSheetId="107">#REF!</definedName>
    <definedName name="BBValues" localSheetId="104">#REF!</definedName>
    <definedName name="BBValues" localSheetId="105">#REF!</definedName>
    <definedName name="BBValues" localSheetId="109">#REF!</definedName>
    <definedName name="BBValues" localSheetId="108">#REF!</definedName>
    <definedName name="BBValues" localSheetId="97">#REF!</definedName>
    <definedName name="BBValues" localSheetId="99">#REF!</definedName>
    <definedName name="BBValues" localSheetId="100">#REF!</definedName>
    <definedName name="BBValues" localSheetId="98">#REF!</definedName>
    <definedName name="BBValues" localSheetId="101">#REF!</definedName>
    <definedName name="BBValues" localSheetId="102">#REF!</definedName>
    <definedName name="BBValues">#REF!</definedName>
    <definedName name="BenchmarkAdjustValue" localSheetId="116">#REF!</definedName>
    <definedName name="BenchmarkAdjustValue" localSheetId="35">#REF!</definedName>
    <definedName name="BenchmarkAdjustValue" localSheetId="29">#REF!</definedName>
    <definedName name="BenchmarkAdjustValue" localSheetId="34">#REF!</definedName>
    <definedName name="BenchmarkAdjustValue" localSheetId="33">#REF!</definedName>
    <definedName name="BenchmarkAdjustValue" localSheetId="32">#REF!</definedName>
    <definedName name="BenchmarkAdjustValue" localSheetId="30">#REF!</definedName>
    <definedName name="BenchmarkAdjustValue" localSheetId="36">#REF!</definedName>
    <definedName name="BenchmarkAdjustValue" localSheetId="39">#REF!</definedName>
    <definedName name="BenchmarkAdjustValue" localSheetId="42">#REF!</definedName>
    <definedName name="BenchmarkAdjustValue" localSheetId="41">#REF!</definedName>
    <definedName name="BenchmarkAdjustValue" localSheetId="48">#REF!</definedName>
    <definedName name="BenchmarkAdjustValue" localSheetId="49">#REF!</definedName>
    <definedName name="BenchmarkAdjustValue" localSheetId="50">#REF!</definedName>
    <definedName name="BenchmarkAdjustValue" localSheetId="45">#REF!</definedName>
    <definedName name="BenchmarkAdjustValue" localSheetId="44">#REF!</definedName>
    <definedName name="BenchmarkAdjustValue" localSheetId="47">#REF!</definedName>
    <definedName name="BenchmarkAdjustValue" localSheetId="51">#REF!</definedName>
    <definedName name="BenchmarkAdjustValue" localSheetId="52">#REF!</definedName>
    <definedName name="BenchmarkAdjustValue" localSheetId="55">#REF!</definedName>
    <definedName name="BenchmarkAdjustValue" localSheetId="56">#REF!</definedName>
    <definedName name="BenchmarkAdjustValue" localSheetId="57">#REF!</definedName>
    <definedName name="BenchmarkAdjustValue" localSheetId="58">#REF!</definedName>
    <definedName name="BenchmarkAdjustValue" localSheetId="75">#REF!</definedName>
    <definedName name="BenchmarkAdjustValue" localSheetId="69">#REF!</definedName>
    <definedName name="BenchmarkAdjustValue" localSheetId="70">#REF!</definedName>
    <definedName name="BenchmarkAdjustValue" localSheetId="72">#REF!</definedName>
    <definedName name="BenchmarkAdjustValue" localSheetId="71">#REF!</definedName>
    <definedName name="BenchmarkAdjustValue" localSheetId="67">#REF!</definedName>
    <definedName name="BenchmarkAdjustValue" localSheetId="62">#REF!</definedName>
    <definedName name="BenchmarkAdjustValue" localSheetId="74">#REF!</definedName>
    <definedName name="BenchmarkAdjustValue" localSheetId="73">#REF!</definedName>
    <definedName name="BenchmarkAdjustValue" localSheetId="68">#REF!</definedName>
    <definedName name="BenchmarkAdjustValue" localSheetId="66">#REF!</definedName>
    <definedName name="BenchmarkAdjustValue" localSheetId="79">#REF!</definedName>
    <definedName name="BenchmarkAdjustValue" localSheetId="81">#REF!</definedName>
    <definedName name="BenchmarkAdjustValue" localSheetId="80">#REF!</definedName>
    <definedName name="BenchmarkAdjustValue" localSheetId="63">#REF!</definedName>
    <definedName name="BenchmarkAdjustValue" localSheetId="76">#REF!</definedName>
    <definedName name="BenchmarkAdjustValue" localSheetId="64">#REF!</definedName>
    <definedName name="BenchmarkAdjustValue" localSheetId="78">#REF!</definedName>
    <definedName name="BenchmarkAdjustValue" localSheetId="77">#REF!</definedName>
    <definedName name="BenchmarkAdjustValue" localSheetId="82">#REF!</definedName>
    <definedName name="BenchmarkAdjustValue" localSheetId="113">#REF!</definedName>
    <definedName name="BenchmarkAdjustValue" localSheetId="20">#REF!</definedName>
    <definedName name="BenchmarkAdjustValue" localSheetId="24">#REF!</definedName>
    <definedName name="BenchmarkAdjustValue" localSheetId="11">#REF!</definedName>
    <definedName name="BenchmarkAdjustValue" localSheetId="10">#REF!</definedName>
    <definedName name="BenchmarkAdjustValue" localSheetId="19">#REF!</definedName>
    <definedName name="BenchmarkAdjustValue" localSheetId="18">#REF!</definedName>
    <definedName name="BenchmarkAdjustValue" localSheetId="22">#REF!</definedName>
    <definedName name="BenchmarkAdjustValue" localSheetId="17">#REF!</definedName>
    <definedName name="BenchmarkAdjustValue" localSheetId="9">#REF!</definedName>
    <definedName name="BenchmarkAdjustValue" localSheetId="16">#REF!</definedName>
    <definedName name="BenchmarkAdjustValue" localSheetId="7">#REF!</definedName>
    <definedName name="BenchmarkAdjustValue" localSheetId="13">#REF!</definedName>
    <definedName name="BenchmarkAdjustValue" localSheetId="25">#REF!</definedName>
    <definedName name="BenchmarkAdjustValue" localSheetId="14">#REF!</definedName>
    <definedName name="BenchmarkAdjustValue" localSheetId="26">#REF!</definedName>
    <definedName name="BenchmarkAdjustValue" localSheetId="12">#REF!</definedName>
    <definedName name="BenchmarkAdjustValue" localSheetId="21">#REF!</definedName>
    <definedName name="BenchmarkAdjustValue" localSheetId="23">#REF!</definedName>
    <definedName name="BenchmarkAdjustValue" localSheetId="87">#REF!</definedName>
    <definedName name="BenchmarkAdjustValue" localSheetId="90">#REF!</definedName>
    <definedName name="BenchmarkAdjustValue" localSheetId="88">#REF!</definedName>
    <definedName name="BenchmarkAdjustValue" localSheetId="89">#REF!</definedName>
    <definedName name="BenchmarkAdjustValue" localSheetId="4">#REF!</definedName>
    <definedName name="BenchmarkAdjustValue" localSheetId="3">#REF!</definedName>
    <definedName name="BenchmarkAdjustValue" localSheetId="91">#REF!</definedName>
    <definedName name="BenchmarkAdjustValue" localSheetId="94">#REF!</definedName>
    <definedName name="BenchmarkAdjustValue" localSheetId="92">#REF!</definedName>
    <definedName name="BenchmarkAdjustValue" localSheetId="93">#REF!</definedName>
    <definedName name="BenchmarkAdjustValue" localSheetId="95">#REF!</definedName>
    <definedName name="BenchmarkAdjustValue" localSheetId="96">#REF!</definedName>
    <definedName name="BenchmarkAdjustValue" localSheetId="103">#REF!</definedName>
    <definedName name="BenchmarkAdjustValue" localSheetId="106">#REF!</definedName>
    <definedName name="BenchmarkAdjustValue" localSheetId="107">#REF!</definedName>
    <definedName name="BenchmarkAdjustValue" localSheetId="104">#REF!</definedName>
    <definedName name="BenchmarkAdjustValue" localSheetId="105">#REF!</definedName>
    <definedName name="BenchmarkAdjustValue" localSheetId="109">#REF!</definedName>
    <definedName name="BenchmarkAdjustValue" localSheetId="108">#REF!</definedName>
    <definedName name="BenchmarkAdjustValue" localSheetId="97">#REF!</definedName>
    <definedName name="BenchmarkAdjustValue" localSheetId="99">#REF!</definedName>
    <definedName name="BenchmarkAdjustValue" localSheetId="100">#REF!</definedName>
    <definedName name="BenchmarkAdjustValue" localSheetId="98">#REF!</definedName>
    <definedName name="BenchmarkAdjustValue" localSheetId="101">#REF!</definedName>
    <definedName name="BenchmarkAdjustValue" localSheetId="102">#REF!</definedName>
    <definedName name="BenchmarkAdjustValue">#REF!</definedName>
    <definedName name="BF" localSheetId="116">#REF!</definedName>
    <definedName name="BF" localSheetId="35">#REF!</definedName>
    <definedName name="BF" localSheetId="29">#REF!</definedName>
    <definedName name="BF" localSheetId="34">#REF!</definedName>
    <definedName name="BF" localSheetId="33">#REF!</definedName>
    <definedName name="BF" localSheetId="32">#REF!</definedName>
    <definedName name="BF" localSheetId="30">#REF!</definedName>
    <definedName name="BF" localSheetId="36">#REF!</definedName>
    <definedName name="BF" localSheetId="39">#REF!</definedName>
    <definedName name="BF" localSheetId="42">#REF!</definedName>
    <definedName name="BF" localSheetId="41">#REF!</definedName>
    <definedName name="BF" localSheetId="48">#REF!</definedName>
    <definedName name="BF" localSheetId="49">#REF!</definedName>
    <definedName name="BF" localSheetId="50">#REF!</definedName>
    <definedName name="BF" localSheetId="45">#REF!</definedName>
    <definedName name="BF" localSheetId="44">#REF!</definedName>
    <definedName name="BF" localSheetId="47">#REF!</definedName>
    <definedName name="BF" localSheetId="51">#REF!</definedName>
    <definedName name="BF" localSheetId="52">#REF!</definedName>
    <definedName name="BF" localSheetId="55">#REF!</definedName>
    <definedName name="BF" localSheetId="56">#REF!</definedName>
    <definedName name="BF" localSheetId="57">#REF!</definedName>
    <definedName name="BF" localSheetId="58">#REF!</definedName>
    <definedName name="BF" localSheetId="75">#REF!</definedName>
    <definedName name="BF" localSheetId="69">#REF!</definedName>
    <definedName name="BF" localSheetId="70">#REF!</definedName>
    <definedName name="BF" localSheetId="72">#REF!</definedName>
    <definedName name="BF" localSheetId="71">#REF!</definedName>
    <definedName name="BF" localSheetId="67">#REF!</definedName>
    <definedName name="BF" localSheetId="62">#REF!</definedName>
    <definedName name="BF" localSheetId="74">#REF!</definedName>
    <definedName name="BF" localSheetId="73">#REF!</definedName>
    <definedName name="BF" localSheetId="68">#REF!</definedName>
    <definedName name="BF" localSheetId="66">#REF!</definedName>
    <definedName name="BF" localSheetId="79">#REF!</definedName>
    <definedName name="BF" localSheetId="81">#REF!</definedName>
    <definedName name="BF" localSheetId="80">#REF!</definedName>
    <definedName name="BF" localSheetId="63">#REF!</definedName>
    <definedName name="BF" localSheetId="76">#REF!</definedName>
    <definedName name="BF" localSheetId="64">#REF!</definedName>
    <definedName name="BF" localSheetId="78">#REF!</definedName>
    <definedName name="BF" localSheetId="77">#REF!</definedName>
    <definedName name="BF" localSheetId="82">#REF!</definedName>
    <definedName name="BF" localSheetId="113">#REF!</definedName>
    <definedName name="BF" localSheetId="20">#REF!</definedName>
    <definedName name="BF" localSheetId="24">#REF!</definedName>
    <definedName name="BF" localSheetId="11">#REF!</definedName>
    <definedName name="BF" localSheetId="10">#REF!</definedName>
    <definedName name="BF" localSheetId="19">#REF!</definedName>
    <definedName name="BF" localSheetId="18">#REF!</definedName>
    <definedName name="BF" localSheetId="22">#REF!</definedName>
    <definedName name="BF" localSheetId="17">#REF!</definedName>
    <definedName name="BF" localSheetId="9">#REF!</definedName>
    <definedName name="BF" localSheetId="16">#REF!</definedName>
    <definedName name="BF" localSheetId="7">#REF!</definedName>
    <definedName name="BF" localSheetId="13">#REF!</definedName>
    <definedName name="BF" localSheetId="25">#REF!</definedName>
    <definedName name="BF" localSheetId="14">#REF!</definedName>
    <definedName name="BF" localSheetId="26">#REF!</definedName>
    <definedName name="BF" localSheetId="12">#REF!</definedName>
    <definedName name="BF" localSheetId="21">#REF!</definedName>
    <definedName name="BF" localSheetId="23">#REF!</definedName>
    <definedName name="BF" localSheetId="84">#REF!</definedName>
    <definedName name="BF" localSheetId="87">#REF!</definedName>
    <definedName name="BF" localSheetId="90">#REF!</definedName>
    <definedName name="BF" localSheetId="88">#REF!</definedName>
    <definedName name="BF" localSheetId="89">#REF!</definedName>
    <definedName name="BF" localSheetId="4">#REF!</definedName>
    <definedName name="BF" localSheetId="3">#REF!</definedName>
    <definedName name="BF" localSheetId="91">#REF!</definedName>
    <definedName name="BF" localSheetId="94">#REF!</definedName>
    <definedName name="BF" localSheetId="92">#REF!</definedName>
    <definedName name="BF" localSheetId="93">#REF!</definedName>
    <definedName name="BF" localSheetId="95">#REF!</definedName>
    <definedName name="BF" localSheetId="96">#REF!</definedName>
    <definedName name="BF" localSheetId="103">#REF!</definedName>
    <definedName name="BF" localSheetId="106">#REF!</definedName>
    <definedName name="BF" localSheetId="107">#REF!</definedName>
    <definedName name="BF" localSheetId="104">#REF!</definedName>
    <definedName name="BF" localSheetId="105">#REF!</definedName>
    <definedName name="BF" localSheetId="109">#REF!</definedName>
    <definedName name="BF" localSheetId="108">#REF!</definedName>
    <definedName name="BF" localSheetId="97">#REF!</definedName>
    <definedName name="BF" localSheetId="99">#REF!</definedName>
    <definedName name="BF" localSheetId="100">#REF!</definedName>
    <definedName name="BF" localSheetId="98">#REF!</definedName>
    <definedName name="BF" localSheetId="101">#REF!</definedName>
    <definedName name="BF" localSheetId="102">#REF!</definedName>
    <definedName name="BF">#REF!</definedName>
    <definedName name="CAMBI" localSheetId="116">[2]SEICENTO!#REF!</definedName>
    <definedName name="CAMBI" localSheetId="35">[2]SEICENTO!#REF!</definedName>
    <definedName name="CAMBI" localSheetId="29">[2]SEICENTO!#REF!</definedName>
    <definedName name="CAMBI" localSheetId="34">[2]SEICENTO!#REF!</definedName>
    <definedName name="CAMBI" localSheetId="33">[2]SEICENTO!#REF!</definedName>
    <definedName name="CAMBI" localSheetId="32">[2]SEICENTO!#REF!</definedName>
    <definedName name="CAMBI" localSheetId="30">[2]SEICENTO!#REF!</definedName>
    <definedName name="CAMBI" localSheetId="36">[2]SEICENTO!#REF!</definedName>
    <definedName name="CAMBI" localSheetId="39">[2]SEICENTO!#REF!</definedName>
    <definedName name="CAMBI" localSheetId="42">[2]SEICENTO!#REF!</definedName>
    <definedName name="CAMBI" localSheetId="41">[2]SEICENTO!#REF!</definedName>
    <definedName name="CAMBI" localSheetId="48">[2]SEICENTO!#REF!</definedName>
    <definedName name="CAMBI" localSheetId="49">[2]SEICENTO!#REF!</definedName>
    <definedName name="CAMBI" localSheetId="50">[2]SEICENTO!#REF!</definedName>
    <definedName name="CAMBI" localSheetId="45">[2]SEICENTO!#REF!</definedName>
    <definedName name="CAMBI" localSheetId="44">[2]SEICENTO!#REF!</definedName>
    <definedName name="CAMBI" localSheetId="47">[2]SEICENTO!#REF!</definedName>
    <definedName name="CAMBI" localSheetId="51">[2]SEICENTO!#REF!</definedName>
    <definedName name="CAMBI" localSheetId="52">[2]SEICENTO!#REF!</definedName>
    <definedName name="CAMBI" localSheetId="55">[2]SEICENTO!#REF!</definedName>
    <definedName name="CAMBI" localSheetId="56">[2]SEICENTO!#REF!</definedName>
    <definedName name="CAMBI" localSheetId="57">[2]SEICENTO!#REF!</definedName>
    <definedName name="CAMBI" localSheetId="58">[2]SEICENTO!#REF!</definedName>
    <definedName name="CAMBI" localSheetId="75">[2]SEICENTO!#REF!</definedName>
    <definedName name="CAMBI" localSheetId="69">[2]SEICENTO!#REF!</definedName>
    <definedName name="CAMBI" localSheetId="70">[2]SEICENTO!#REF!</definedName>
    <definedName name="CAMBI" localSheetId="72">[2]SEICENTO!#REF!</definedName>
    <definedName name="CAMBI" localSheetId="71">[2]SEICENTO!#REF!</definedName>
    <definedName name="CAMBI" localSheetId="67">[2]SEICENTO!#REF!</definedName>
    <definedName name="CAMBI" localSheetId="62">[2]SEICENTO!#REF!</definedName>
    <definedName name="CAMBI" localSheetId="74">[2]SEICENTO!#REF!</definedName>
    <definedName name="CAMBI" localSheetId="73">[2]SEICENTO!#REF!</definedName>
    <definedName name="CAMBI" localSheetId="68">[2]SEICENTO!#REF!</definedName>
    <definedName name="CAMBI" localSheetId="66">[2]SEICENTO!#REF!</definedName>
    <definedName name="CAMBI" localSheetId="79">[2]SEICENTO!#REF!</definedName>
    <definedName name="CAMBI" localSheetId="81">[2]SEICENTO!#REF!</definedName>
    <definedName name="CAMBI" localSheetId="80">[2]SEICENTO!#REF!</definedName>
    <definedName name="CAMBI" localSheetId="63">[2]SEICENTO!#REF!</definedName>
    <definedName name="CAMBI" localSheetId="76">[2]SEICENTO!#REF!</definedName>
    <definedName name="CAMBI" localSheetId="64">[2]SEICENTO!#REF!</definedName>
    <definedName name="CAMBI" localSheetId="78">[2]SEICENTO!#REF!</definedName>
    <definedName name="CAMBI" localSheetId="77">[2]SEICENTO!#REF!</definedName>
    <definedName name="CAMBI" localSheetId="82">[2]SEICENTO!#REF!</definedName>
    <definedName name="CAMBI" localSheetId="113">[2]SEICENTO!#REF!</definedName>
    <definedName name="CAMBI" localSheetId="20">[2]SEICENTO!#REF!</definedName>
    <definedName name="CAMBI" localSheetId="24">[2]SEICENTO!#REF!</definedName>
    <definedName name="CAMBI" localSheetId="11">[2]SEICENTO!#REF!</definedName>
    <definedName name="CAMBI" localSheetId="10">[2]SEICENTO!#REF!</definedName>
    <definedName name="CAMBI" localSheetId="19">[2]SEICENTO!#REF!</definedName>
    <definedName name="CAMBI" localSheetId="18">[2]SEICENTO!#REF!</definedName>
    <definedName name="CAMBI" localSheetId="22">[2]SEICENTO!#REF!</definedName>
    <definedName name="CAMBI" localSheetId="17">[2]SEICENTO!#REF!</definedName>
    <definedName name="CAMBI" localSheetId="9">[2]SEICENTO!#REF!</definedName>
    <definedName name="CAMBI" localSheetId="16">[2]SEICENTO!#REF!</definedName>
    <definedName name="CAMBI" localSheetId="7">[2]SEICENTO!#REF!</definedName>
    <definedName name="CAMBI" localSheetId="13">[2]SEICENTO!#REF!</definedName>
    <definedName name="CAMBI" localSheetId="25">[2]SEICENTO!#REF!</definedName>
    <definedName name="CAMBI" localSheetId="14">[2]SEICENTO!#REF!</definedName>
    <definedName name="CAMBI" localSheetId="26">[2]SEICENTO!#REF!</definedName>
    <definedName name="CAMBI" localSheetId="12">[2]SEICENTO!#REF!</definedName>
    <definedName name="CAMBI" localSheetId="21">[2]SEICENTO!#REF!</definedName>
    <definedName name="CAMBI" localSheetId="23">[2]SEICENTO!#REF!</definedName>
    <definedName name="CAMBI" localSheetId="84">[2]SEICENTO!#REF!</definedName>
    <definedName name="CAMBI" localSheetId="87">[2]SEICENTO!#REF!</definedName>
    <definedName name="CAMBI" localSheetId="90">[2]SEICENTO!#REF!</definedName>
    <definedName name="CAMBI" localSheetId="88">[2]SEICENTO!#REF!</definedName>
    <definedName name="CAMBI" localSheetId="89">[2]SEICENTO!#REF!</definedName>
    <definedName name="CAMBI" localSheetId="4">[2]SEICENTO!#REF!</definedName>
    <definedName name="CAMBI" localSheetId="3">[2]SEICENTO!#REF!</definedName>
    <definedName name="CAMBI" localSheetId="91">[2]SEICENTO!#REF!</definedName>
    <definedName name="CAMBI" localSheetId="94">[2]SEICENTO!#REF!</definedName>
    <definedName name="CAMBI" localSheetId="92">[2]SEICENTO!#REF!</definedName>
    <definedName name="CAMBI" localSheetId="93">[2]SEICENTO!#REF!</definedName>
    <definedName name="CAMBI" localSheetId="95">[2]SEICENTO!#REF!</definedName>
    <definedName name="CAMBI" localSheetId="96">[2]SEICENTO!#REF!</definedName>
    <definedName name="CAMBI" localSheetId="103">[2]SEICENTO!#REF!</definedName>
    <definedName name="CAMBI" localSheetId="106">[2]SEICENTO!#REF!</definedName>
    <definedName name="CAMBI" localSheetId="107">[2]SEICENTO!#REF!</definedName>
    <definedName name="CAMBI" localSheetId="104">[2]SEICENTO!#REF!</definedName>
    <definedName name="CAMBI" localSheetId="105">[2]SEICENTO!#REF!</definedName>
    <definedName name="CAMBI" localSheetId="109">[2]SEICENTO!#REF!</definedName>
    <definedName name="CAMBI" localSheetId="108">[2]SEICENTO!#REF!</definedName>
    <definedName name="CAMBI" localSheetId="97">[2]SEICENTO!#REF!</definedName>
    <definedName name="CAMBI" localSheetId="99">[2]SEICENTO!#REF!</definedName>
    <definedName name="CAMBI" localSheetId="100">[2]SEICENTO!#REF!</definedName>
    <definedName name="CAMBI" localSheetId="98">[2]SEICENTO!#REF!</definedName>
    <definedName name="CAMBI" localSheetId="101">[2]SEICENTO!#REF!</definedName>
    <definedName name="CAMBI" localSheetId="102">[2]SEICENTO!#REF!</definedName>
    <definedName name="CAMBI">[2]SEICENTO!#REF!</definedName>
    <definedName name="ch" localSheetId="116">#REF!</definedName>
    <definedName name="ch" localSheetId="35">#REF!</definedName>
    <definedName name="ch" localSheetId="29">#REF!</definedName>
    <definedName name="ch" localSheetId="34">#REF!</definedName>
    <definedName name="ch" localSheetId="33">#REF!</definedName>
    <definedName name="ch" localSheetId="32">#REF!</definedName>
    <definedName name="ch" localSheetId="30">#REF!</definedName>
    <definedName name="ch" localSheetId="36">#REF!</definedName>
    <definedName name="ch" localSheetId="39">#REF!</definedName>
    <definedName name="ch" localSheetId="42">#REF!</definedName>
    <definedName name="ch" localSheetId="41">#REF!</definedName>
    <definedName name="ch" localSheetId="48">#REF!</definedName>
    <definedName name="ch" localSheetId="49">#REF!</definedName>
    <definedName name="ch" localSheetId="50">#REF!</definedName>
    <definedName name="ch" localSheetId="45">#REF!</definedName>
    <definedName name="ch" localSheetId="44">#REF!</definedName>
    <definedName name="ch" localSheetId="47">#REF!</definedName>
    <definedName name="ch" localSheetId="51">#REF!</definedName>
    <definedName name="ch" localSheetId="52">#REF!</definedName>
    <definedName name="ch" localSheetId="55">#REF!</definedName>
    <definedName name="ch" localSheetId="56">#REF!</definedName>
    <definedName name="ch" localSheetId="57">#REF!</definedName>
    <definedName name="ch" localSheetId="58">#REF!</definedName>
    <definedName name="ch" localSheetId="75">#REF!</definedName>
    <definedName name="ch" localSheetId="69">#REF!</definedName>
    <definedName name="ch" localSheetId="70">#REF!</definedName>
    <definedName name="ch" localSheetId="72">#REF!</definedName>
    <definedName name="ch" localSheetId="71">#REF!</definedName>
    <definedName name="ch" localSheetId="67">#REF!</definedName>
    <definedName name="ch" localSheetId="62">#REF!</definedName>
    <definedName name="ch" localSheetId="74">#REF!</definedName>
    <definedName name="ch" localSheetId="73">#REF!</definedName>
    <definedName name="ch" localSheetId="68">#REF!</definedName>
    <definedName name="ch" localSheetId="66">#REF!</definedName>
    <definedName name="ch" localSheetId="79">#REF!</definedName>
    <definedName name="ch" localSheetId="81">#REF!</definedName>
    <definedName name="ch" localSheetId="80">#REF!</definedName>
    <definedName name="ch" localSheetId="63">#REF!</definedName>
    <definedName name="ch" localSheetId="76">#REF!</definedName>
    <definedName name="ch" localSheetId="64">#REF!</definedName>
    <definedName name="ch" localSheetId="78">#REF!</definedName>
    <definedName name="ch" localSheetId="77">#REF!</definedName>
    <definedName name="ch" localSheetId="82">#REF!</definedName>
    <definedName name="ch" localSheetId="113">#REF!</definedName>
    <definedName name="ch" localSheetId="20">#REF!</definedName>
    <definedName name="ch" localSheetId="24">#REF!</definedName>
    <definedName name="ch" localSheetId="11">#REF!</definedName>
    <definedName name="ch" localSheetId="10">#REF!</definedName>
    <definedName name="ch" localSheetId="19">#REF!</definedName>
    <definedName name="ch" localSheetId="18">#REF!</definedName>
    <definedName name="ch" localSheetId="22">#REF!</definedName>
    <definedName name="ch" localSheetId="17">#REF!</definedName>
    <definedName name="ch" localSheetId="9">#REF!</definedName>
    <definedName name="ch" localSheetId="16">#REF!</definedName>
    <definedName name="ch" localSheetId="7">#REF!</definedName>
    <definedName name="ch" localSheetId="13">#REF!</definedName>
    <definedName name="ch" localSheetId="25">#REF!</definedName>
    <definedName name="ch" localSheetId="14">#REF!</definedName>
    <definedName name="ch" localSheetId="26">#REF!</definedName>
    <definedName name="ch" localSheetId="12">#REF!</definedName>
    <definedName name="ch" localSheetId="21">#REF!</definedName>
    <definedName name="ch" localSheetId="23">#REF!</definedName>
    <definedName name="ch" localSheetId="87">#REF!</definedName>
    <definedName name="ch" localSheetId="90">#REF!</definedName>
    <definedName name="ch" localSheetId="88">#REF!</definedName>
    <definedName name="ch" localSheetId="89">#REF!</definedName>
    <definedName name="ch" localSheetId="4">#REF!</definedName>
    <definedName name="ch" localSheetId="3">#REF!</definedName>
    <definedName name="ch" localSheetId="91">#REF!</definedName>
    <definedName name="ch" localSheetId="94">#REF!</definedName>
    <definedName name="ch" localSheetId="92">#REF!</definedName>
    <definedName name="ch" localSheetId="93">#REF!</definedName>
    <definedName name="ch" localSheetId="95">#REF!</definedName>
    <definedName name="ch" localSheetId="96">#REF!</definedName>
    <definedName name="ch" localSheetId="103">#REF!</definedName>
    <definedName name="ch" localSheetId="106">#REF!</definedName>
    <definedName name="ch" localSheetId="107">#REF!</definedName>
    <definedName name="ch" localSheetId="104">#REF!</definedName>
    <definedName name="ch" localSheetId="105">#REF!</definedName>
    <definedName name="ch" localSheetId="109">#REF!</definedName>
    <definedName name="ch" localSheetId="108">#REF!</definedName>
    <definedName name="ch" localSheetId="97">#REF!</definedName>
    <definedName name="ch" localSheetId="99">#REF!</definedName>
    <definedName name="ch" localSheetId="100">#REF!</definedName>
    <definedName name="ch" localSheetId="98">#REF!</definedName>
    <definedName name="ch" localSheetId="101">#REF!</definedName>
    <definedName name="ch" localSheetId="102">#REF!</definedName>
    <definedName name="ch">#REF!</definedName>
    <definedName name="CICLO" localSheetId="116">#REF!</definedName>
    <definedName name="CICLO" localSheetId="35">#REF!</definedName>
    <definedName name="CICLO" localSheetId="29">#REF!</definedName>
    <definedName name="CICLO" localSheetId="34">#REF!</definedName>
    <definedName name="CICLO" localSheetId="33">#REF!</definedName>
    <definedName name="CICLO" localSheetId="32">#REF!</definedName>
    <definedName name="CICLO" localSheetId="30">#REF!</definedName>
    <definedName name="CICLO" localSheetId="36">#REF!</definedName>
    <definedName name="CICLO" localSheetId="39">#REF!</definedName>
    <definedName name="CICLO" localSheetId="42">#REF!</definedName>
    <definedName name="CICLO" localSheetId="41">#REF!</definedName>
    <definedName name="CICLO" localSheetId="48">#REF!</definedName>
    <definedName name="CICLO" localSheetId="49">#REF!</definedName>
    <definedName name="CICLO" localSheetId="50">#REF!</definedName>
    <definedName name="CICLO" localSheetId="45">#REF!</definedName>
    <definedName name="CICLO" localSheetId="44">#REF!</definedName>
    <definedName name="CICLO" localSheetId="47">#REF!</definedName>
    <definedName name="CICLO" localSheetId="51">#REF!</definedName>
    <definedName name="CICLO" localSheetId="52">#REF!</definedName>
    <definedName name="CICLO" localSheetId="55">#REF!</definedName>
    <definedName name="CICLO" localSheetId="56">#REF!</definedName>
    <definedName name="CICLO" localSheetId="57">#REF!</definedName>
    <definedName name="CICLO" localSheetId="58">#REF!</definedName>
    <definedName name="CICLO" localSheetId="75">#REF!</definedName>
    <definedName name="CICLO" localSheetId="69">#REF!</definedName>
    <definedName name="CICLO" localSheetId="70">#REF!</definedName>
    <definedName name="CICLO" localSheetId="72">#REF!</definedName>
    <definedName name="CICLO" localSheetId="71">#REF!</definedName>
    <definedName name="CICLO" localSheetId="67">#REF!</definedName>
    <definedName name="CICLO" localSheetId="62">#REF!</definedName>
    <definedName name="CICLO" localSheetId="74">#REF!</definedName>
    <definedName name="CICLO" localSheetId="73">#REF!</definedName>
    <definedName name="CICLO" localSheetId="68">#REF!</definedName>
    <definedName name="CICLO" localSheetId="66">#REF!</definedName>
    <definedName name="CICLO" localSheetId="79">#REF!</definedName>
    <definedName name="CICLO" localSheetId="81">#REF!</definedName>
    <definedName name="CICLO" localSheetId="80">#REF!</definedName>
    <definedName name="CICLO" localSheetId="63">#REF!</definedName>
    <definedName name="CICLO" localSheetId="76">#REF!</definedName>
    <definedName name="CICLO" localSheetId="64">#REF!</definedName>
    <definedName name="CICLO" localSheetId="78">#REF!</definedName>
    <definedName name="CICLO" localSheetId="77">#REF!</definedName>
    <definedName name="CICLO" localSheetId="82">#REF!</definedName>
    <definedName name="CICLO" localSheetId="113">#REF!</definedName>
    <definedName name="CICLO" localSheetId="20">#REF!</definedName>
    <definedName name="CICLO" localSheetId="24">#REF!</definedName>
    <definedName name="CICLO" localSheetId="11">#REF!</definedName>
    <definedName name="CICLO" localSheetId="10">#REF!</definedName>
    <definedName name="CICLO" localSheetId="19">#REF!</definedName>
    <definedName name="CICLO" localSheetId="18">#REF!</definedName>
    <definedName name="CICLO" localSheetId="22">#REF!</definedName>
    <definedName name="CICLO" localSheetId="17">#REF!</definedName>
    <definedName name="CICLO" localSheetId="9">#REF!</definedName>
    <definedName name="CICLO" localSheetId="16">#REF!</definedName>
    <definedName name="CICLO" localSheetId="7">#REF!</definedName>
    <definedName name="CICLO" localSheetId="13">#REF!</definedName>
    <definedName name="CICLO" localSheetId="25">#REF!</definedName>
    <definedName name="CICLO" localSheetId="14">#REF!</definedName>
    <definedName name="CICLO" localSheetId="26">#REF!</definedName>
    <definedName name="CICLO" localSheetId="12">#REF!</definedName>
    <definedName name="CICLO" localSheetId="21">#REF!</definedName>
    <definedName name="CICLO" localSheetId="23">#REF!</definedName>
    <definedName name="CICLO" localSheetId="87">#REF!</definedName>
    <definedName name="CICLO" localSheetId="90">#REF!</definedName>
    <definedName name="CICLO" localSheetId="88">#REF!</definedName>
    <definedName name="CICLO" localSheetId="89">#REF!</definedName>
    <definedName name="CICLO" localSheetId="4">#REF!</definedName>
    <definedName name="CICLO" localSheetId="3">#REF!</definedName>
    <definedName name="CICLO" localSheetId="91">#REF!</definedName>
    <definedName name="CICLO" localSheetId="94">#REF!</definedName>
    <definedName name="CICLO" localSheetId="92">#REF!</definedName>
    <definedName name="CICLO" localSheetId="93">#REF!</definedName>
    <definedName name="CICLO" localSheetId="95">#REF!</definedName>
    <definedName name="CICLO" localSheetId="96">#REF!</definedName>
    <definedName name="CICLO" localSheetId="103">#REF!</definedName>
    <definedName name="CICLO" localSheetId="106">#REF!</definedName>
    <definedName name="CICLO" localSheetId="107">#REF!</definedName>
    <definedName name="CICLO" localSheetId="104">#REF!</definedName>
    <definedName name="CICLO" localSheetId="105">#REF!</definedName>
    <definedName name="CICLO" localSheetId="109">#REF!</definedName>
    <definedName name="CICLO" localSheetId="108">#REF!</definedName>
    <definedName name="CICLO" localSheetId="97">#REF!</definedName>
    <definedName name="CICLO" localSheetId="99">#REF!</definedName>
    <definedName name="CICLO" localSheetId="100">#REF!</definedName>
    <definedName name="CICLO" localSheetId="98">#REF!</definedName>
    <definedName name="CICLO" localSheetId="101">#REF!</definedName>
    <definedName name="CICLO" localSheetId="102">#REF!</definedName>
    <definedName name="CICLO">#REF!</definedName>
    <definedName name="CINQU" localSheetId="116">#REF!</definedName>
    <definedName name="CINQU" localSheetId="35">#REF!</definedName>
    <definedName name="CINQU" localSheetId="29">#REF!</definedName>
    <definedName name="CINQU" localSheetId="34">#REF!</definedName>
    <definedName name="CINQU" localSheetId="33">#REF!</definedName>
    <definedName name="CINQU" localSheetId="32">#REF!</definedName>
    <definedName name="CINQU" localSheetId="30">#REF!</definedName>
    <definedName name="CINQU" localSheetId="36">#REF!</definedName>
    <definedName name="CINQU" localSheetId="39">#REF!</definedName>
    <definedName name="CINQU" localSheetId="42">#REF!</definedName>
    <definedName name="CINQU" localSheetId="41">#REF!</definedName>
    <definedName name="CINQU" localSheetId="48">#REF!</definedName>
    <definedName name="CINQU" localSheetId="49">#REF!</definedName>
    <definedName name="CINQU" localSheetId="50">#REF!</definedName>
    <definedName name="CINQU" localSheetId="45">#REF!</definedName>
    <definedName name="CINQU" localSheetId="44">#REF!</definedName>
    <definedName name="CINQU" localSheetId="47">#REF!</definedName>
    <definedName name="CINQU" localSheetId="51">#REF!</definedName>
    <definedName name="CINQU" localSheetId="52">#REF!</definedName>
    <definedName name="CINQU" localSheetId="55">#REF!</definedName>
    <definedName name="CINQU" localSheetId="56">#REF!</definedName>
    <definedName name="CINQU" localSheetId="57">#REF!</definedName>
    <definedName name="CINQU" localSheetId="58">#REF!</definedName>
    <definedName name="CINQU" localSheetId="75">#REF!</definedName>
    <definedName name="CINQU" localSheetId="69">#REF!</definedName>
    <definedName name="CINQU" localSheetId="70">#REF!</definedName>
    <definedName name="CINQU" localSheetId="72">#REF!</definedName>
    <definedName name="CINQU" localSheetId="71">#REF!</definedName>
    <definedName name="CINQU" localSheetId="67">#REF!</definedName>
    <definedName name="CINQU" localSheetId="62">#REF!</definedName>
    <definedName name="CINQU" localSheetId="74">#REF!</definedName>
    <definedName name="CINQU" localSheetId="73">#REF!</definedName>
    <definedName name="CINQU" localSheetId="68">#REF!</definedName>
    <definedName name="CINQU" localSheetId="66">#REF!</definedName>
    <definedName name="CINQU" localSheetId="79">#REF!</definedName>
    <definedName name="CINQU" localSheetId="81">#REF!</definedName>
    <definedName name="CINQU" localSheetId="80">#REF!</definedName>
    <definedName name="CINQU" localSheetId="63">#REF!</definedName>
    <definedName name="CINQU" localSheetId="76">#REF!</definedName>
    <definedName name="CINQU" localSheetId="64">#REF!</definedName>
    <definedName name="CINQU" localSheetId="78">#REF!</definedName>
    <definedName name="CINQU" localSheetId="77">#REF!</definedName>
    <definedName name="CINQU" localSheetId="82">#REF!</definedName>
    <definedName name="CINQU" localSheetId="113">#REF!</definedName>
    <definedName name="CINQU" localSheetId="20">#REF!</definedName>
    <definedName name="CINQU" localSheetId="24">#REF!</definedName>
    <definedName name="CINQU" localSheetId="11">#REF!</definedName>
    <definedName name="CINQU" localSheetId="10">#REF!</definedName>
    <definedName name="CINQU" localSheetId="19">#REF!</definedName>
    <definedName name="CINQU" localSheetId="18">#REF!</definedName>
    <definedName name="CINQU" localSheetId="22">#REF!</definedName>
    <definedName name="CINQU" localSheetId="17">#REF!</definedName>
    <definedName name="CINQU" localSheetId="9">#REF!</definedName>
    <definedName name="CINQU" localSheetId="16">#REF!</definedName>
    <definedName name="CINQU" localSheetId="7">#REF!</definedName>
    <definedName name="CINQU" localSheetId="13">#REF!</definedName>
    <definedName name="CINQU" localSheetId="25">#REF!</definedName>
    <definedName name="CINQU" localSheetId="14">#REF!</definedName>
    <definedName name="CINQU" localSheetId="26">#REF!</definedName>
    <definedName name="CINQU" localSheetId="12">#REF!</definedName>
    <definedName name="CINQU" localSheetId="21">#REF!</definedName>
    <definedName name="CINQU" localSheetId="23">#REF!</definedName>
    <definedName name="CINQU" localSheetId="87">#REF!</definedName>
    <definedName name="CINQU" localSheetId="90">#REF!</definedName>
    <definedName name="CINQU" localSheetId="88">#REF!</definedName>
    <definedName name="CINQU" localSheetId="89">#REF!</definedName>
    <definedName name="CINQU" localSheetId="4">#REF!</definedName>
    <definedName name="CINQU" localSheetId="3">#REF!</definedName>
    <definedName name="CINQU" localSheetId="91">#REF!</definedName>
    <definedName name="CINQU" localSheetId="94">#REF!</definedName>
    <definedName name="CINQU" localSheetId="92">#REF!</definedName>
    <definedName name="CINQU" localSheetId="93">#REF!</definedName>
    <definedName name="CINQU" localSheetId="95">#REF!</definedName>
    <definedName name="CINQU" localSheetId="96">#REF!</definedName>
    <definedName name="CINQU" localSheetId="103">#REF!</definedName>
    <definedName name="CINQU" localSheetId="106">#REF!</definedName>
    <definedName name="CINQU" localSheetId="107">#REF!</definedName>
    <definedName name="CINQU" localSheetId="104">#REF!</definedName>
    <definedName name="CINQU" localSheetId="105">#REF!</definedName>
    <definedName name="CINQU" localSheetId="109">#REF!</definedName>
    <definedName name="CINQU" localSheetId="108">#REF!</definedName>
    <definedName name="CINQU" localSheetId="97">#REF!</definedName>
    <definedName name="CINQU" localSheetId="99">#REF!</definedName>
    <definedName name="CINQU" localSheetId="100">#REF!</definedName>
    <definedName name="CINQU" localSheetId="98">#REF!</definedName>
    <definedName name="CINQU" localSheetId="101">#REF!</definedName>
    <definedName name="CINQU" localSheetId="102">#REF!</definedName>
    <definedName name="CINQU">#REF!</definedName>
    <definedName name="cinque" localSheetId="116">#REF!</definedName>
    <definedName name="cinque" localSheetId="35">#REF!</definedName>
    <definedName name="cinque" localSheetId="29">#REF!</definedName>
    <definedName name="cinque" localSheetId="34">#REF!</definedName>
    <definedName name="cinque" localSheetId="33">#REF!</definedName>
    <definedName name="cinque" localSheetId="32">#REF!</definedName>
    <definedName name="cinque" localSheetId="30">#REF!</definedName>
    <definedName name="cinque" localSheetId="36">#REF!</definedName>
    <definedName name="cinque" localSheetId="39">#REF!</definedName>
    <definedName name="cinque" localSheetId="42">#REF!</definedName>
    <definedName name="cinque" localSheetId="41">#REF!</definedName>
    <definedName name="cinque" localSheetId="48">#REF!</definedName>
    <definedName name="cinque" localSheetId="49">#REF!</definedName>
    <definedName name="cinque" localSheetId="50">#REF!</definedName>
    <definedName name="cinque" localSheetId="45">#REF!</definedName>
    <definedName name="cinque" localSheetId="44">#REF!</definedName>
    <definedName name="cinque" localSheetId="47">#REF!</definedName>
    <definedName name="cinque" localSheetId="51">#REF!</definedName>
    <definedName name="cinque" localSheetId="52">#REF!</definedName>
    <definedName name="cinque" localSheetId="55">#REF!</definedName>
    <definedName name="cinque" localSheetId="56">#REF!</definedName>
    <definedName name="cinque" localSheetId="57">#REF!</definedName>
    <definedName name="cinque" localSheetId="58">#REF!</definedName>
    <definedName name="cinque" localSheetId="75">#REF!</definedName>
    <definedName name="cinque" localSheetId="69">#REF!</definedName>
    <definedName name="cinque" localSheetId="70">#REF!</definedName>
    <definedName name="cinque" localSheetId="72">#REF!</definedName>
    <definedName name="cinque" localSheetId="71">#REF!</definedName>
    <definedName name="cinque" localSheetId="67">#REF!</definedName>
    <definedName name="cinque" localSheetId="62">#REF!</definedName>
    <definedName name="cinque" localSheetId="74">#REF!</definedName>
    <definedName name="cinque" localSheetId="73">#REF!</definedName>
    <definedName name="cinque" localSheetId="68">#REF!</definedName>
    <definedName name="cinque" localSheetId="66">#REF!</definedName>
    <definedName name="cinque" localSheetId="79">#REF!</definedName>
    <definedName name="cinque" localSheetId="81">#REF!</definedName>
    <definedName name="cinque" localSheetId="80">#REF!</definedName>
    <definedName name="cinque" localSheetId="63">#REF!</definedName>
    <definedName name="cinque" localSheetId="76">#REF!</definedName>
    <definedName name="cinque" localSheetId="64">#REF!</definedName>
    <definedName name="cinque" localSheetId="78">#REF!</definedName>
    <definedName name="cinque" localSheetId="77">#REF!</definedName>
    <definedName name="cinque" localSheetId="82">#REF!</definedName>
    <definedName name="cinque" localSheetId="113">#REF!</definedName>
    <definedName name="cinque" localSheetId="20">#REF!</definedName>
    <definedName name="cinque" localSheetId="24">#REF!</definedName>
    <definedName name="cinque" localSheetId="11">#REF!</definedName>
    <definedName name="cinque" localSheetId="10">#REF!</definedName>
    <definedName name="cinque" localSheetId="19">#REF!</definedName>
    <definedName name="cinque" localSheetId="18">#REF!</definedName>
    <definedName name="cinque" localSheetId="22">#REF!</definedName>
    <definedName name="cinque" localSheetId="17">#REF!</definedName>
    <definedName name="cinque" localSheetId="9">#REF!</definedName>
    <definedName name="cinque" localSheetId="16">#REF!</definedName>
    <definedName name="cinque" localSheetId="7">#REF!</definedName>
    <definedName name="cinque" localSheetId="13">#REF!</definedName>
    <definedName name="cinque" localSheetId="25">#REF!</definedName>
    <definedName name="cinque" localSheetId="14">#REF!</definedName>
    <definedName name="cinque" localSheetId="26">#REF!</definedName>
    <definedName name="cinque" localSheetId="12">#REF!</definedName>
    <definedName name="cinque" localSheetId="21">#REF!</definedName>
    <definedName name="cinque" localSheetId="23">#REF!</definedName>
    <definedName name="cinque" localSheetId="87">#REF!</definedName>
    <definedName name="cinque" localSheetId="90">#REF!</definedName>
    <definedName name="cinque" localSheetId="88">#REF!</definedName>
    <definedName name="cinque" localSheetId="89">#REF!</definedName>
    <definedName name="cinque" localSheetId="4">#REF!</definedName>
    <definedName name="cinque" localSheetId="3">#REF!</definedName>
    <definedName name="cinque" localSheetId="91">#REF!</definedName>
    <definedName name="cinque" localSheetId="94">#REF!</definedName>
    <definedName name="cinque" localSheetId="92">#REF!</definedName>
    <definedName name="cinque" localSheetId="93">#REF!</definedName>
    <definedName name="cinque" localSheetId="95">#REF!</definedName>
    <definedName name="cinque" localSheetId="96">#REF!</definedName>
    <definedName name="cinque" localSheetId="103">#REF!</definedName>
    <definedName name="cinque" localSheetId="106">#REF!</definedName>
    <definedName name="cinque" localSheetId="107">#REF!</definedName>
    <definedName name="cinque" localSheetId="104">#REF!</definedName>
    <definedName name="cinque" localSheetId="105">#REF!</definedName>
    <definedName name="cinque" localSheetId="109">#REF!</definedName>
    <definedName name="cinque" localSheetId="108">#REF!</definedName>
    <definedName name="cinque" localSheetId="97">#REF!</definedName>
    <definedName name="cinque" localSheetId="99">#REF!</definedName>
    <definedName name="cinque" localSheetId="100">#REF!</definedName>
    <definedName name="cinque" localSheetId="98">#REF!</definedName>
    <definedName name="cinque" localSheetId="101">#REF!</definedName>
    <definedName name="cinque" localSheetId="102">#REF!</definedName>
    <definedName name="cinque">#REF!</definedName>
    <definedName name="CINQUM" localSheetId="116">#REF!</definedName>
    <definedName name="CINQUM" localSheetId="35">#REF!</definedName>
    <definedName name="CINQUM" localSheetId="29">#REF!</definedName>
    <definedName name="CINQUM" localSheetId="34">#REF!</definedName>
    <definedName name="CINQUM" localSheetId="33">#REF!</definedName>
    <definedName name="CINQUM" localSheetId="32">#REF!</definedName>
    <definedName name="CINQUM" localSheetId="30">#REF!</definedName>
    <definedName name="CINQUM" localSheetId="36">#REF!</definedName>
    <definedName name="CINQUM" localSheetId="39">#REF!</definedName>
    <definedName name="CINQUM" localSheetId="42">#REF!</definedName>
    <definedName name="CINQUM" localSheetId="41">#REF!</definedName>
    <definedName name="CINQUM" localSheetId="48">#REF!</definedName>
    <definedName name="CINQUM" localSheetId="49">#REF!</definedName>
    <definedName name="CINQUM" localSheetId="50">#REF!</definedName>
    <definedName name="CINQUM" localSheetId="45">#REF!</definedName>
    <definedName name="CINQUM" localSheetId="44">#REF!</definedName>
    <definedName name="CINQUM" localSheetId="47">#REF!</definedName>
    <definedName name="CINQUM" localSheetId="51">#REF!</definedName>
    <definedName name="CINQUM" localSheetId="52">#REF!</definedName>
    <definedName name="CINQUM" localSheetId="55">#REF!</definedName>
    <definedName name="CINQUM" localSheetId="56">#REF!</definedName>
    <definedName name="CINQUM" localSheetId="57">#REF!</definedName>
    <definedName name="CINQUM" localSheetId="58">#REF!</definedName>
    <definedName name="CINQUM" localSheetId="75">#REF!</definedName>
    <definedName name="CINQUM" localSheetId="69">#REF!</definedName>
    <definedName name="CINQUM" localSheetId="70">#REF!</definedName>
    <definedName name="CINQUM" localSheetId="72">#REF!</definedName>
    <definedName name="CINQUM" localSheetId="71">#REF!</definedName>
    <definedName name="CINQUM" localSheetId="67">#REF!</definedName>
    <definedName name="CINQUM" localSheetId="62">#REF!</definedName>
    <definedName name="CINQUM" localSheetId="74">#REF!</definedName>
    <definedName name="CINQUM" localSheetId="73">#REF!</definedName>
    <definedName name="CINQUM" localSheetId="68">#REF!</definedName>
    <definedName name="CINQUM" localSheetId="66">#REF!</definedName>
    <definedName name="CINQUM" localSheetId="79">#REF!</definedName>
    <definedName name="CINQUM" localSheetId="81">#REF!</definedName>
    <definedName name="CINQUM" localSheetId="80">#REF!</definedName>
    <definedName name="CINQUM" localSheetId="63">#REF!</definedName>
    <definedName name="CINQUM" localSheetId="76">#REF!</definedName>
    <definedName name="CINQUM" localSheetId="64">#REF!</definedName>
    <definedName name="CINQUM" localSheetId="78">#REF!</definedName>
    <definedName name="CINQUM" localSheetId="77">#REF!</definedName>
    <definedName name="CINQUM" localSheetId="82">#REF!</definedName>
    <definedName name="CINQUM" localSheetId="113">#REF!</definedName>
    <definedName name="CINQUM" localSheetId="20">#REF!</definedName>
    <definedName name="CINQUM" localSheetId="24">#REF!</definedName>
    <definedName name="CINQUM" localSheetId="11">#REF!</definedName>
    <definedName name="CINQUM" localSheetId="10">#REF!</definedName>
    <definedName name="CINQUM" localSheetId="19">#REF!</definedName>
    <definedName name="CINQUM" localSheetId="18">#REF!</definedName>
    <definedName name="CINQUM" localSheetId="22">#REF!</definedName>
    <definedName name="CINQUM" localSheetId="17">#REF!</definedName>
    <definedName name="CINQUM" localSheetId="9">#REF!</definedName>
    <definedName name="CINQUM" localSheetId="16">#REF!</definedName>
    <definedName name="CINQUM" localSheetId="7">#REF!</definedName>
    <definedName name="CINQUM" localSheetId="13">#REF!</definedName>
    <definedName name="CINQUM" localSheetId="25">#REF!</definedName>
    <definedName name="CINQUM" localSheetId="14">#REF!</definedName>
    <definedName name="CINQUM" localSheetId="26">#REF!</definedName>
    <definedName name="CINQUM" localSheetId="12">#REF!</definedName>
    <definedName name="CINQUM" localSheetId="21">#REF!</definedName>
    <definedName name="CINQUM" localSheetId="23">#REF!</definedName>
    <definedName name="CINQUM" localSheetId="87">#REF!</definedName>
    <definedName name="CINQUM" localSheetId="90">#REF!</definedName>
    <definedName name="CINQUM" localSheetId="88">#REF!</definedName>
    <definedName name="CINQUM" localSheetId="89">#REF!</definedName>
    <definedName name="CINQUM" localSheetId="4">#REF!</definedName>
    <definedName name="CINQUM" localSheetId="3">#REF!</definedName>
    <definedName name="CINQUM" localSheetId="91">#REF!</definedName>
    <definedName name="CINQUM" localSheetId="94">#REF!</definedName>
    <definedName name="CINQUM" localSheetId="92">#REF!</definedName>
    <definedName name="CINQUM" localSheetId="93">#REF!</definedName>
    <definedName name="CINQUM" localSheetId="95">#REF!</definedName>
    <definedName name="CINQUM" localSheetId="96">#REF!</definedName>
    <definedName name="CINQUM" localSheetId="103">#REF!</definedName>
    <definedName name="CINQUM" localSheetId="106">#REF!</definedName>
    <definedName name="CINQUM" localSheetId="107">#REF!</definedName>
    <definedName name="CINQUM" localSheetId="104">#REF!</definedName>
    <definedName name="CINQUM" localSheetId="105">#REF!</definedName>
    <definedName name="CINQUM" localSheetId="109">#REF!</definedName>
    <definedName name="CINQUM" localSheetId="108">#REF!</definedName>
    <definedName name="CINQUM" localSheetId="97">#REF!</definedName>
    <definedName name="CINQUM" localSheetId="99">#REF!</definedName>
    <definedName name="CINQUM" localSheetId="100">#REF!</definedName>
    <definedName name="CINQUM" localSheetId="98">#REF!</definedName>
    <definedName name="CINQUM" localSheetId="101">#REF!</definedName>
    <definedName name="CINQUM" localSheetId="102">#REF!</definedName>
    <definedName name="CINQUM">#REF!</definedName>
    <definedName name="CV" localSheetId="116">#REF!</definedName>
    <definedName name="CV" localSheetId="35">#REF!</definedName>
    <definedName name="CV" localSheetId="29">#REF!</definedName>
    <definedName name="CV" localSheetId="34">#REF!</definedName>
    <definedName name="CV" localSheetId="33">#REF!</definedName>
    <definedName name="CV" localSheetId="32">#REF!</definedName>
    <definedName name="CV" localSheetId="30">#REF!</definedName>
    <definedName name="CV" localSheetId="36">#REF!</definedName>
    <definedName name="CV" localSheetId="39">#REF!</definedName>
    <definedName name="CV" localSheetId="42">#REF!</definedName>
    <definedName name="CV" localSheetId="41">#REF!</definedName>
    <definedName name="CV" localSheetId="48">#REF!</definedName>
    <definedName name="CV" localSheetId="49">#REF!</definedName>
    <definedName name="CV" localSheetId="50">#REF!</definedName>
    <definedName name="CV" localSheetId="45">#REF!</definedName>
    <definedName name="CV" localSheetId="44">#REF!</definedName>
    <definedName name="CV" localSheetId="47">#REF!</definedName>
    <definedName name="CV" localSheetId="51">#REF!</definedName>
    <definedName name="CV" localSheetId="52">#REF!</definedName>
    <definedName name="CV" localSheetId="55">#REF!</definedName>
    <definedName name="CV" localSheetId="56">#REF!</definedName>
    <definedName name="CV" localSheetId="57">#REF!</definedName>
    <definedName name="CV" localSheetId="58">#REF!</definedName>
    <definedName name="CV" localSheetId="75">#REF!</definedName>
    <definedName name="CV" localSheetId="69">#REF!</definedName>
    <definedName name="CV" localSheetId="70">#REF!</definedName>
    <definedName name="CV" localSheetId="72">#REF!</definedName>
    <definedName name="CV" localSheetId="71">#REF!</definedName>
    <definedName name="CV" localSheetId="67">#REF!</definedName>
    <definedName name="CV" localSheetId="62">#REF!</definedName>
    <definedName name="CV" localSheetId="74">#REF!</definedName>
    <definedName name="CV" localSheetId="73">#REF!</definedName>
    <definedName name="CV" localSheetId="68">#REF!</definedName>
    <definedName name="CV" localSheetId="66">#REF!</definedName>
    <definedName name="CV" localSheetId="79">#REF!</definedName>
    <definedName name="CV" localSheetId="81">#REF!</definedName>
    <definedName name="CV" localSheetId="80">#REF!</definedName>
    <definedName name="CV" localSheetId="63">#REF!</definedName>
    <definedName name="CV" localSheetId="76">#REF!</definedName>
    <definedName name="CV" localSheetId="64">#REF!</definedName>
    <definedName name="CV" localSheetId="78">#REF!</definedName>
    <definedName name="CV" localSheetId="77">#REF!</definedName>
    <definedName name="CV" localSheetId="82">#REF!</definedName>
    <definedName name="CV" localSheetId="113">#REF!</definedName>
    <definedName name="CV" localSheetId="20">#REF!</definedName>
    <definedName name="CV" localSheetId="24">#REF!</definedName>
    <definedName name="CV" localSheetId="11">#REF!</definedName>
    <definedName name="CV" localSheetId="10">#REF!</definedName>
    <definedName name="CV" localSheetId="19">#REF!</definedName>
    <definedName name="CV" localSheetId="18">#REF!</definedName>
    <definedName name="CV" localSheetId="22">#REF!</definedName>
    <definedName name="CV" localSheetId="17">#REF!</definedName>
    <definedName name="CV" localSheetId="9">#REF!</definedName>
    <definedName name="CV" localSheetId="16">#REF!</definedName>
    <definedName name="CV" localSheetId="7">#REF!</definedName>
    <definedName name="CV" localSheetId="13">#REF!</definedName>
    <definedName name="CV" localSheetId="25">#REF!</definedName>
    <definedName name="CV" localSheetId="14">#REF!</definedName>
    <definedName name="CV" localSheetId="26">#REF!</definedName>
    <definedName name="CV" localSheetId="12">#REF!</definedName>
    <definedName name="CV" localSheetId="21">#REF!</definedName>
    <definedName name="CV" localSheetId="23">#REF!</definedName>
    <definedName name="CV" localSheetId="87">#REF!</definedName>
    <definedName name="CV" localSheetId="90">#REF!</definedName>
    <definedName name="CV" localSheetId="88">#REF!</definedName>
    <definedName name="CV" localSheetId="89">#REF!</definedName>
    <definedName name="CV" localSheetId="4">#REF!</definedName>
    <definedName name="CV" localSheetId="3">#REF!</definedName>
    <definedName name="CV" localSheetId="91">#REF!</definedName>
    <definedName name="CV" localSheetId="94">#REF!</definedName>
    <definedName name="CV" localSheetId="92">#REF!</definedName>
    <definedName name="CV" localSheetId="93">#REF!</definedName>
    <definedName name="CV" localSheetId="95">#REF!</definedName>
    <definedName name="CV" localSheetId="96">#REF!</definedName>
    <definedName name="CV" localSheetId="103">#REF!</definedName>
    <definedName name="CV" localSheetId="106">#REF!</definedName>
    <definedName name="CV" localSheetId="107">#REF!</definedName>
    <definedName name="CV" localSheetId="104">#REF!</definedName>
    <definedName name="CV" localSheetId="105">#REF!</definedName>
    <definedName name="CV" localSheetId="109">#REF!</definedName>
    <definedName name="CV" localSheetId="108">#REF!</definedName>
    <definedName name="CV" localSheetId="97">#REF!</definedName>
    <definedName name="CV" localSheetId="99">#REF!</definedName>
    <definedName name="CV" localSheetId="100">#REF!</definedName>
    <definedName name="CV" localSheetId="98">#REF!</definedName>
    <definedName name="CV" localSheetId="101">#REF!</definedName>
    <definedName name="CV" localSheetId="102">#REF!</definedName>
    <definedName name="CV">#REF!</definedName>
    <definedName name="d" localSheetId="116">#REF!</definedName>
    <definedName name="d" localSheetId="35">#REF!</definedName>
    <definedName name="d" localSheetId="29">#REF!</definedName>
    <definedName name="d" localSheetId="34">#REF!</definedName>
    <definedName name="d" localSheetId="33">#REF!</definedName>
    <definedName name="d" localSheetId="32">#REF!</definedName>
    <definedName name="d" localSheetId="30">#REF!</definedName>
    <definedName name="d" localSheetId="36">#REF!</definedName>
    <definedName name="d" localSheetId="39">#REF!</definedName>
    <definedName name="d" localSheetId="42">#REF!</definedName>
    <definedName name="d" localSheetId="41">#REF!</definedName>
    <definedName name="d" localSheetId="48">#REF!</definedName>
    <definedName name="d" localSheetId="49">#REF!</definedName>
    <definedName name="d" localSheetId="50">#REF!</definedName>
    <definedName name="d" localSheetId="45">#REF!</definedName>
    <definedName name="d" localSheetId="44">#REF!</definedName>
    <definedName name="d" localSheetId="47">#REF!</definedName>
    <definedName name="d" localSheetId="51">#REF!</definedName>
    <definedName name="d" localSheetId="52">#REF!</definedName>
    <definedName name="d" localSheetId="55">#REF!</definedName>
    <definedName name="d" localSheetId="56">#REF!</definedName>
    <definedName name="d" localSheetId="57">#REF!</definedName>
    <definedName name="d" localSheetId="58">#REF!</definedName>
    <definedName name="d" localSheetId="75">#REF!</definedName>
    <definedName name="d" localSheetId="69">#REF!</definedName>
    <definedName name="d" localSheetId="70">#REF!</definedName>
    <definedName name="d" localSheetId="72">#REF!</definedName>
    <definedName name="d" localSheetId="71">#REF!</definedName>
    <definedName name="d" localSheetId="67">#REF!</definedName>
    <definedName name="d" localSheetId="62">#REF!</definedName>
    <definedName name="d" localSheetId="74">#REF!</definedName>
    <definedName name="d" localSheetId="73">#REF!</definedName>
    <definedName name="d" localSheetId="68">#REF!</definedName>
    <definedName name="d" localSheetId="66">#REF!</definedName>
    <definedName name="d" localSheetId="79">#REF!</definedName>
    <definedName name="d" localSheetId="81">#REF!</definedName>
    <definedName name="d" localSheetId="80">#REF!</definedName>
    <definedName name="d" localSheetId="63">#REF!</definedName>
    <definedName name="d" localSheetId="76">#REF!</definedName>
    <definedName name="d" localSheetId="64">#REF!</definedName>
    <definedName name="d" localSheetId="78">#REF!</definedName>
    <definedName name="d" localSheetId="77">#REF!</definedName>
    <definedName name="d" localSheetId="82">#REF!</definedName>
    <definedName name="d" localSheetId="113">#REF!</definedName>
    <definedName name="d" localSheetId="20">#REF!</definedName>
    <definedName name="d" localSheetId="24">#REF!</definedName>
    <definedName name="d" localSheetId="11">#REF!</definedName>
    <definedName name="d" localSheetId="10">#REF!</definedName>
    <definedName name="d" localSheetId="19">#REF!</definedName>
    <definedName name="d" localSheetId="18">#REF!</definedName>
    <definedName name="d" localSheetId="22">#REF!</definedName>
    <definedName name="d" localSheetId="17">#REF!</definedName>
    <definedName name="d" localSheetId="9">#REF!</definedName>
    <definedName name="d" localSheetId="16">#REF!</definedName>
    <definedName name="d" localSheetId="7">#REF!</definedName>
    <definedName name="d" localSheetId="13">#REF!</definedName>
    <definedName name="d" localSheetId="25">#REF!</definedName>
    <definedName name="d" localSheetId="14">#REF!</definedName>
    <definedName name="d" localSheetId="26">#REF!</definedName>
    <definedName name="d" localSheetId="12">#REF!</definedName>
    <definedName name="d" localSheetId="21">#REF!</definedName>
    <definedName name="d" localSheetId="23">#REF!</definedName>
    <definedName name="d" localSheetId="87">#REF!</definedName>
    <definedName name="d" localSheetId="90">#REF!</definedName>
    <definedName name="d" localSheetId="88">#REF!</definedName>
    <definedName name="d" localSheetId="89">#REF!</definedName>
    <definedName name="d" localSheetId="4">#REF!</definedName>
    <definedName name="d" localSheetId="3">#REF!</definedName>
    <definedName name="d" localSheetId="91">#REF!</definedName>
    <definedName name="d" localSheetId="94">#REF!</definedName>
    <definedName name="d" localSheetId="92">#REF!</definedName>
    <definedName name="d" localSheetId="93">#REF!</definedName>
    <definedName name="d" localSheetId="95">#REF!</definedName>
    <definedName name="d" localSheetId="96">#REF!</definedName>
    <definedName name="d" localSheetId="103">#REF!</definedName>
    <definedName name="d" localSheetId="106">#REF!</definedName>
    <definedName name="d" localSheetId="107">#REF!</definedName>
    <definedName name="d" localSheetId="104">#REF!</definedName>
    <definedName name="d" localSheetId="105">#REF!</definedName>
    <definedName name="d" localSheetId="109">#REF!</definedName>
    <definedName name="d" localSheetId="108">#REF!</definedName>
    <definedName name="d" localSheetId="97">#REF!</definedName>
    <definedName name="d" localSheetId="99">#REF!</definedName>
    <definedName name="d" localSheetId="100">#REF!</definedName>
    <definedName name="d" localSheetId="98">#REF!</definedName>
    <definedName name="d" localSheetId="101">#REF!</definedName>
    <definedName name="d" localSheetId="102">#REF!</definedName>
    <definedName name="d">#REF!</definedName>
    <definedName name="_xlnm.Database" localSheetId="116">#REF!</definedName>
    <definedName name="_xlnm.Database" localSheetId="35">#REF!</definedName>
    <definedName name="_xlnm.Database" localSheetId="29">#REF!</definedName>
    <definedName name="_xlnm.Database" localSheetId="34">#REF!</definedName>
    <definedName name="_xlnm.Database" localSheetId="33">#REF!</definedName>
    <definedName name="_xlnm.Database" localSheetId="32">#REF!</definedName>
    <definedName name="_xlnm.Database" localSheetId="30">#REF!</definedName>
    <definedName name="_xlnm.Database" localSheetId="36">#REF!</definedName>
    <definedName name="_xlnm.Database" localSheetId="39">#REF!</definedName>
    <definedName name="_xlnm.Database" localSheetId="42">#REF!</definedName>
    <definedName name="_xlnm.Database" localSheetId="41">#REF!</definedName>
    <definedName name="_xlnm.Database" localSheetId="48">#REF!</definedName>
    <definedName name="_xlnm.Database" localSheetId="49">#REF!</definedName>
    <definedName name="_xlnm.Database" localSheetId="50">#REF!</definedName>
    <definedName name="_xlnm.Database" localSheetId="45">#REF!</definedName>
    <definedName name="_xlnm.Database" localSheetId="44">#REF!</definedName>
    <definedName name="_xlnm.Database" localSheetId="47">#REF!</definedName>
    <definedName name="_xlnm.Database" localSheetId="51">#REF!</definedName>
    <definedName name="_xlnm.Database" localSheetId="52">#REF!</definedName>
    <definedName name="_xlnm.Database" localSheetId="55">#REF!</definedName>
    <definedName name="_xlnm.Database" localSheetId="56">#REF!</definedName>
    <definedName name="_xlnm.Database" localSheetId="57">#REF!</definedName>
    <definedName name="_xlnm.Database" localSheetId="58">#REF!</definedName>
    <definedName name="_xlnm.Database" localSheetId="75">#REF!</definedName>
    <definedName name="_xlnm.Database" localSheetId="69">#REF!</definedName>
    <definedName name="_xlnm.Database" localSheetId="70">#REF!</definedName>
    <definedName name="_xlnm.Database" localSheetId="72">#REF!</definedName>
    <definedName name="_xlnm.Database" localSheetId="71">#REF!</definedName>
    <definedName name="_xlnm.Database" localSheetId="67">#REF!</definedName>
    <definedName name="_xlnm.Database" localSheetId="62">#REF!</definedName>
    <definedName name="_xlnm.Database" localSheetId="74">#REF!</definedName>
    <definedName name="_xlnm.Database" localSheetId="73">#REF!</definedName>
    <definedName name="_xlnm.Database" localSheetId="68">#REF!</definedName>
    <definedName name="_xlnm.Database" localSheetId="66">#REF!</definedName>
    <definedName name="_xlnm.Database" localSheetId="79">#REF!</definedName>
    <definedName name="_xlnm.Database" localSheetId="81">#REF!</definedName>
    <definedName name="_xlnm.Database" localSheetId="80">#REF!</definedName>
    <definedName name="_xlnm.Database" localSheetId="63">#REF!</definedName>
    <definedName name="_xlnm.Database" localSheetId="76">#REF!</definedName>
    <definedName name="_xlnm.Database" localSheetId="64">#REF!</definedName>
    <definedName name="_xlnm.Database" localSheetId="78">#REF!</definedName>
    <definedName name="_xlnm.Database" localSheetId="77">#REF!</definedName>
    <definedName name="_xlnm.Database" localSheetId="82">#REF!</definedName>
    <definedName name="_xlnm.Database" localSheetId="113">#REF!</definedName>
    <definedName name="_xlnm.Database" localSheetId="20">#REF!</definedName>
    <definedName name="_xlnm.Database" localSheetId="24">#REF!</definedName>
    <definedName name="_xlnm.Database" localSheetId="11">#REF!</definedName>
    <definedName name="_xlnm.Database" localSheetId="10">#REF!</definedName>
    <definedName name="_xlnm.Database" localSheetId="19">#REF!</definedName>
    <definedName name="_xlnm.Database" localSheetId="18">#REF!</definedName>
    <definedName name="_xlnm.Database" localSheetId="22">#REF!</definedName>
    <definedName name="_xlnm.Database" localSheetId="17">#REF!</definedName>
    <definedName name="_xlnm.Database" localSheetId="9">#REF!</definedName>
    <definedName name="_xlnm.Database" localSheetId="16">#REF!</definedName>
    <definedName name="_xlnm.Database" localSheetId="7">#REF!</definedName>
    <definedName name="_xlnm.Database" localSheetId="13">#REF!</definedName>
    <definedName name="_xlnm.Database" localSheetId="25">#REF!</definedName>
    <definedName name="_xlnm.Database" localSheetId="14">#REF!</definedName>
    <definedName name="_xlnm.Database" localSheetId="26">#REF!</definedName>
    <definedName name="_xlnm.Database" localSheetId="12">#REF!</definedName>
    <definedName name="_xlnm.Database" localSheetId="21">#REF!</definedName>
    <definedName name="_xlnm.Database" localSheetId="23">#REF!</definedName>
    <definedName name="_xlnm.Database" localSheetId="87">#REF!</definedName>
    <definedName name="_xlnm.Database" localSheetId="90">#REF!</definedName>
    <definedName name="_xlnm.Database" localSheetId="88">#REF!</definedName>
    <definedName name="_xlnm.Database" localSheetId="89">#REF!</definedName>
    <definedName name="_xlnm.Database" localSheetId="4">#REF!</definedName>
    <definedName name="_xlnm.Database" localSheetId="3">#REF!</definedName>
    <definedName name="_xlnm.Database" localSheetId="91">#REF!</definedName>
    <definedName name="_xlnm.Database" localSheetId="94">#REF!</definedName>
    <definedName name="_xlnm.Database" localSheetId="92">#REF!</definedName>
    <definedName name="_xlnm.Database" localSheetId="93">#REF!</definedName>
    <definedName name="_xlnm.Database" localSheetId="95">#REF!</definedName>
    <definedName name="_xlnm.Database" localSheetId="96">#REF!</definedName>
    <definedName name="_xlnm.Database" localSheetId="103">#REF!</definedName>
    <definedName name="_xlnm.Database" localSheetId="106">#REF!</definedName>
    <definedName name="_xlnm.Database" localSheetId="107">#REF!</definedName>
    <definedName name="_xlnm.Database" localSheetId="104">#REF!</definedName>
    <definedName name="_xlnm.Database" localSheetId="105">#REF!</definedName>
    <definedName name="_xlnm.Database" localSheetId="109">#REF!</definedName>
    <definedName name="_xlnm.Database" localSheetId="108">#REF!</definedName>
    <definedName name="_xlnm.Database" localSheetId="97">#REF!</definedName>
    <definedName name="_xlnm.Database" localSheetId="99">#REF!</definedName>
    <definedName name="_xlnm.Database" localSheetId="100">#REF!</definedName>
    <definedName name="_xlnm.Database" localSheetId="98">#REF!</definedName>
    <definedName name="_xlnm.Database" localSheetId="101">#REF!</definedName>
    <definedName name="_xlnm.Database" localSheetId="102">#REF!</definedName>
    <definedName name="_xlnm.Database">#REF!</definedName>
    <definedName name="dd"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escuento_can" localSheetId="116">#REF!</definedName>
    <definedName name="descuento_can" localSheetId="35">#REF!</definedName>
    <definedName name="descuento_can" localSheetId="29">#REF!</definedName>
    <definedName name="descuento_can" localSheetId="34">#REF!</definedName>
    <definedName name="descuento_can" localSheetId="33">#REF!</definedName>
    <definedName name="descuento_can" localSheetId="32">#REF!</definedName>
    <definedName name="descuento_can" localSheetId="30">#REF!</definedName>
    <definedName name="descuento_can" localSheetId="36">#REF!</definedName>
    <definedName name="descuento_can" localSheetId="39">#REF!</definedName>
    <definedName name="descuento_can" localSheetId="42">#REF!</definedName>
    <definedName name="descuento_can" localSheetId="41">#REF!</definedName>
    <definedName name="descuento_can" localSheetId="48">#REF!</definedName>
    <definedName name="descuento_can" localSheetId="49">#REF!</definedName>
    <definedName name="descuento_can" localSheetId="50">#REF!</definedName>
    <definedName name="descuento_can" localSheetId="45">#REF!</definedName>
    <definedName name="descuento_can" localSheetId="44">#REF!</definedName>
    <definedName name="descuento_can" localSheetId="47">#REF!</definedName>
    <definedName name="descuento_can" localSheetId="51">#REF!</definedName>
    <definedName name="descuento_can" localSheetId="52">#REF!</definedName>
    <definedName name="descuento_can" localSheetId="55">#REF!</definedName>
    <definedName name="descuento_can" localSheetId="56">#REF!</definedName>
    <definedName name="descuento_can" localSheetId="57">#REF!</definedName>
    <definedName name="descuento_can" localSheetId="58">#REF!</definedName>
    <definedName name="descuento_can" localSheetId="75">#REF!</definedName>
    <definedName name="descuento_can" localSheetId="69">#REF!</definedName>
    <definedName name="descuento_can" localSheetId="70">#REF!</definedName>
    <definedName name="descuento_can" localSheetId="72">#REF!</definedName>
    <definedName name="descuento_can" localSheetId="71">#REF!</definedName>
    <definedName name="descuento_can" localSheetId="67">#REF!</definedName>
    <definedName name="descuento_can" localSheetId="62">#REF!</definedName>
    <definedName name="descuento_can" localSheetId="74">#REF!</definedName>
    <definedName name="descuento_can" localSheetId="73">#REF!</definedName>
    <definedName name="descuento_can" localSheetId="68">#REF!</definedName>
    <definedName name="descuento_can" localSheetId="66">#REF!</definedName>
    <definedName name="descuento_can" localSheetId="79">#REF!</definedName>
    <definedName name="descuento_can" localSheetId="81">#REF!</definedName>
    <definedName name="descuento_can" localSheetId="80">#REF!</definedName>
    <definedName name="descuento_can" localSheetId="63">#REF!</definedName>
    <definedName name="descuento_can" localSheetId="76">#REF!</definedName>
    <definedName name="descuento_can" localSheetId="64">#REF!</definedName>
    <definedName name="descuento_can" localSheetId="78">#REF!</definedName>
    <definedName name="descuento_can" localSheetId="77">#REF!</definedName>
    <definedName name="descuento_can" localSheetId="82">#REF!</definedName>
    <definedName name="descuento_can" localSheetId="113">#REF!</definedName>
    <definedName name="descuento_can" localSheetId="20">#REF!</definedName>
    <definedName name="descuento_can" localSheetId="24">#REF!</definedName>
    <definedName name="descuento_can" localSheetId="11">#REF!</definedName>
    <definedName name="descuento_can" localSheetId="10">#REF!</definedName>
    <definedName name="descuento_can" localSheetId="19">#REF!</definedName>
    <definedName name="descuento_can" localSheetId="18">#REF!</definedName>
    <definedName name="descuento_can" localSheetId="22">#REF!</definedName>
    <definedName name="descuento_can" localSheetId="17">#REF!</definedName>
    <definedName name="descuento_can" localSheetId="9">#REF!</definedName>
    <definedName name="descuento_can" localSheetId="16">#REF!</definedName>
    <definedName name="descuento_can" localSheetId="7">#REF!</definedName>
    <definedName name="descuento_can" localSheetId="13">#REF!</definedName>
    <definedName name="descuento_can" localSheetId="25">#REF!</definedName>
    <definedName name="descuento_can" localSheetId="14">#REF!</definedName>
    <definedName name="descuento_can" localSheetId="26">#REF!</definedName>
    <definedName name="descuento_can" localSheetId="12">#REF!</definedName>
    <definedName name="descuento_can" localSheetId="21">#REF!</definedName>
    <definedName name="descuento_can" localSheetId="23">#REF!</definedName>
    <definedName name="descuento_can" localSheetId="87">#REF!</definedName>
    <definedName name="descuento_can" localSheetId="90">#REF!</definedName>
    <definedName name="descuento_can" localSheetId="88">#REF!</definedName>
    <definedName name="descuento_can" localSheetId="89">#REF!</definedName>
    <definedName name="descuento_can" localSheetId="4">#REF!</definedName>
    <definedName name="descuento_can" localSheetId="3">#REF!</definedName>
    <definedName name="descuento_can" localSheetId="91">#REF!</definedName>
    <definedName name="descuento_can" localSheetId="94">#REF!</definedName>
    <definedName name="descuento_can" localSheetId="92">#REF!</definedName>
    <definedName name="descuento_can" localSheetId="93">#REF!</definedName>
    <definedName name="descuento_can" localSheetId="95">#REF!</definedName>
    <definedName name="descuento_can" localSheetId="96">#REF!</definedName>
    <definedName name="descuento_can" localSheetId="103">#REF!</definedName>
    <definedName name="descuento_can" localSheetId="106">#REF!</definedName>
    <definedName name="descuento_can" localSheetId="107">#REF!</definedName>
    <definedName name="descuento_can" localSheetId="104">#REF!</definedName>
    <definedName name="descuento_can" localSheetId="105">#REF!</definedName>
    <definedName name="descuento_can" localSheetId="109">#REF!</definedName>
    <definedName name="descuento_can" localSheetId="108">#REF!</definedName>
    <definedName name="descuento_can" localSheetId="97">#REF!</definedName>
    <definedName name="descuento_can" localSheetId="99">#REF!</definedName>
    <definedName name="descuento_can" localSheetId="100">#REF!</definedName>
    <definedName name="descuento_can" localSheetId="98">#REF!</definedName>
    <definedName name="descuento_can" localSheetId="101">#REF!</definedName>
    <definedName name="descuento_can" localSheetId="102">#REF!</definedName>
    <definedName name="descuento_can">#REF!</definedName>
    <definedName name="descuento_pyb" localSheetId="116">#REF!</definedName>
    <definedName name="descuento_pyb" localSheetId="35">#REF!</definedName>
    <definedName name="descuento_pyb" localSheetId="29">#REF!</definedName>
    <definedName name="descuento_pyb" localSheetId="34">#REF!</definedName>
    <definedName name="descuento_pyb" localSheetId="33">#REF!</definedName>
    <definedName name="descuento_pyb" localSheetId="32">#REF!</definedName>
    <definedName name="descuento_pyb" localSheetId="30">#REF!</definedName>
    <definedName name="descuento_pyb" localSheetId="36">#REF!</definedName>
    <definedName name="descuento_pyb" localSheetId="39">#REF!</definedName>
    <definedName name="descuento_pyb" localSheetId="42">#REF!</definedName>
    <definedName name="descuento_pyb" localSheetId="41">#REF!</definedName>
    <definedName name="descuento_pyb" localSheetId="48">#REF!</definedName>
    <definedName name="descuento_pyb" localSheetId="49">#REF!</definedName>
    <definedName name="descuento_pyb" localSheetId="50">#REF!</definedName>
    <definedName name="descuento_pyb" localSheetId="45">#REF!</definedName>
    <definedName name="descuento_pyb" localSheetId="44">#REF!</definedName>
    <definedName name="descuento_pyb" localSheetId="47">#REF!</definedName>
    <definedName name="descuento_pyb" localSheetId="51">#REF!</definedName>
    <definedName name="descuento_pyb" localSheetId="52">#REF!</definedName>
    <definedName name="descuento_pyb" localSheetId="55">#REF!</definedName>
    <definedName name="descuento_pyb" localSheetId="56">#REF!</definedName>
    <definedName name="descuento_pyb" localSheetId="57">#REF!</definedName>
    <definedName name="descuento_pyb" localSheetId="58">#REF!</definedName>
    <definedName name="descuento_pyb" localSheetId="75">#REF!</definedName>
    <definedName name="descuento_pyb" localSheetId="69">#REF!</definedName>
    <definedName name="descuento_pyb" localSheetId="70">#REF!</definedName>
    <definedName name="descuento_pyb" localSheetId="72">#REF!</definedName>
    <definedName name="descuento_pyb" localSheetId="71">#REF!</definedName>
    <definedName name="descuento_pyb" localSheetId="67">#REF!</definedName>
    <definedName name="descuento_pyb" localSheetId="62">#REF!</definedName>
    <definedName name="descuento_pyb" localSheetId="74">#REF!</definedName>
    <definedName name="descuento_pyb" localSheetId="73">#REF!</definedName>
    <definedName name="descuento_pyb" localSheetId="68">#REF!</definedName>
    <definedName name="descuento_pyb" localSheetId="66">#REF!</definedName>
    <definedName name="descuento_pyb" localSheetId="79">#REF!</definedName>
    <definedName name="descuento_pyb" localSheetId="81">#REF!</definedName>
    <definedName name="descuento_pyb" localSheetId="80">#REF!</definedName>
    <definedName name="descuento_pyb" localSheetId="63">#REF!</definedName>
    <definedName name="descuento_pyb" localSheetId="76">#REF!</definedName>
    <definedName name="descuento_pyb" localSheetId="64">#REF!</definedName>
    <definedName name="descuento_pyb" localSheetId="78">#REF!</definedName>
    <definedName name="descuento_pyb" localSheetId="77">#REF!</definedName>
    <definedName name="descuento_pyb" localSheetId="82">#REF!</definedName>
    <definedName name="descuento_pyb" localSheetId="113">#REF!</definedName>
    <definedName name="descuento_pyb" localSheetId="20">#REF!</definedName>
    <definedName name="descuento_pyb" localSheetId="24">#REF!</definedName>
    <definedName name="descuento_pyb" localSheetId="11">#REF!</definedName>
    <definedName name="descuento_pyb" localSheetId="10">#REF!</definedName>
    <definedName name="descuento_pyb" localSheetId="19">#REF!</definedName>
    <definedName name="descuento_pyb" localSheetId="18">#REF!</definedName>
    <definedName name="descuento_pyb" localSheetId="22">#REF!</definedName>
    <definedName name="descuento_pyb" localSheetId="17">#REF!</definedName>
    <definedName name="descuento_pyb" localSheetId="9">#REF!</definedName>
    <definedName name="descuento_pyb" localSheetId="16">#REF!</definedName>
    <definedName name="descuento_pyb" localSheetId="7">#REF!</definedName>
    <definedName name="descuento_pyb" localSheetId="13">#REF!</definedName>
    <definedName name="descuento_pyb" localSheetId="25">#REF!</definedName>
    <definedName name="descuento_pyb" localSheetId="14">#REF!</definedName>
    <definedName name="descuento_pyb" localSheetId="26">#REF!</definedName>
    <definedName name="descuento_pyb" localSheetId="12">#REF!</definedName>
    <definedName name="descuento_pyb" localSheetId="21">#REF!</definedName>
    <definedName name="descuento_pyb" localSheetId="23">#REF!</definedName>
    <definedName name="descuento_pyb" localSheetId="87">#REF!</definedName>
    <definedName name="descuento_pyb" localSheetId="90">#REF!</definedName>
    <definedName name="descuento_pyb" localSheetId="88">#REF!</definedName>
    <definedName name="descuento_pyb" localSheetId="89">#REF!</definedName>
    <definedName name="descuento_pyb" localSheetId="4">#REF!</definedName>
    <definedName name="descuento_pyb" localSheetId="3">#REF!</definedName>
    <definedName name="descuento_pyb" localSheetId="91">#REF!</definedName>
    <definedName name="descuento_pyb" localSheetId="94">#REF!</definedName>
    <definedName name="descuento_pyb" localSheetId="92">#REF!</definedName>
    <definedName name="descuento_pyb" localSheetId="93">#REF!</definedName>
    <definedName name="descuento_pyb" localSheetId="95">#REF!</definedName>
    <definedName name="descuento_pyb" localSheetId="96">#REF!</definedName>
    <definedName name="descuento_pyb" localSheetId="103">#REF!</definedName>
    <definedName name="descuento_pyb" localSheetId="106">#REF!</definedName>
    <definedName name="descuento_pyb" localSheetId="107">#REF!</definedName>
    <definedName name="descuento_pyb" localSheetId="104">#REF!</definedName>
    <definedName name="descuento_pyb" localSheetId="105">#REF!</definedName>
    <definedName name="descuento_pyb" localSheetId="109">#REF!</definedName>
    <definedName name="descuento_pyb" localSheetId="108">#REF!</definedName>
    <definedName name="descuento_pyb" localSheetId="97">#REF!</definedName>
    <definedName name="descuento_pyb" localSheetId="99">#REF!</definedName>
    <definedName name="descuento_pyb" localSheetId="100">#REF!</definedName>
    <definedName name="descuento_pyb" localSheetId="98">#REF!</definedName>
    <definedName name="descuento_pyb" localSheetId="101">#REF!</definedName>
    <definedName name="descuento_pyb" localSheetId="102">#REF!</definedName>
    <definedName name="descuento_pyb">#REF!</definedName>
    <definedName name="dk" localSheetId="116">#REF!</definedName>
    <definedName name="dk" localSheetId="35">#REF!</definedName>
    <definedName name="dk" localSheetId="29">#REF!</definedName>
    <definedName name="dk" localSheetId="34">#REF!</definedName>
    <definedName name="dk" localSheetId="33">#REF!</definedName>
    <definedName name="dk" localSheetId="32">#REF!</definedName>
    <definedName name="dk" localSheetId="30">#REF!</definedName>
    <definedName name="dk" localSheetId="36">#REF!</definedName>
    <definedName name="dk" localSheetId="39">#REF!</definedName>
    <definedName name="dk" localSheetId="42">#REF!</definedName>
    <definedName name="dk" localSheetId="41">#REF!</definedName>
    <definedName name="dk" localSheetId="48">#REF!</definedName>
    <definedName name="dk" localSheetId="49">#REF!</definedName>
    <definedName name="dk" localSheetId="50">#REF!</definedName>
    <definedName name="dk" localSheetId="45">#REF!</definedName>
    <definedName name="dk" localSheetId="44">#REF!</definedName>
    <definedName name="dk" localSheetId="47">#REF!</definedName>
    <definedName name="dk" localSheetId="51">#REF!</definedName>
    <definedName name="dk" localSheetId="52">#REF!</definedName>
    <definedName name="dk" localSheetId="55">#REF!</definedName>
    <definedName name="dk" localSheetId="56">#REF!</definedName>
    <definedName name="dk" localSheetId="57">#REF!</definedName>
    <definedName name="dk" localSheetId="58">#REF!</definedName>
    <definedName name="dk" localSheetId="75">#REF!</definedName>
    <definedName name="dk" localSheetId="69">#REF!</definedName>
    <definedName name="dk" localSheetId="70">#REF!</definedName>
    <definedName name="dk" localSheetId="72">#REF!</definedName>
    <definedName name="dk" localSheetId="71">#REF!</definedName>
    <definedName name="dk" localSheetId="67">#REF!</definedName>
    <definedName name="dk" localSheetId="62">#REF!</definedName>
    <definedName name="dk" localSheetId="74">#REF!</definedName>
    <definedName name="dk" localSheetId="73">#REF!</definedName>
    <definedName name="dk" localSheetId="68">#REF!</definedName>
    <definedName name="dk" localSheetId="66">#REF!</definedName>
    <definedName name="dk" localSheetId="79">#REF!</definedName>
    <definedName name="dk" localSheetId="81">#REF!</definedName>
    <definedName name="dk" localSheetId="80">#REF!</definedName>
    <definedName name="dk" localSheetId="63">#REF!</definedName>
    <definedName name="dk" localSheetId="76">#REF!</definedName>
    <definedName name="dk" localSheetId="64">#REF!</definedName>
    <definedName name="dk" localSheetId="78">#REF!</definedName>
    <definedName name="dk" localSheetId="77">#REF!</definedName>
    <definedName name="dk" localSheetId="82">#REF!</definedName>
    <definedName name="dk" localSheetId="113">#REF!</definedName>
    <definedName name="dk" localSheetId="20">#REF!</definedName>
    <definedName name="dk" localSheetId="24">#REF!</definedName>
    <definedName name="dk" localSheetId="11">#REF!</definedName>
    <definedName name="dk" localSheetId="10">#REF!</definedName>
    <definedName name="dk" localSheetId="19">#REF!</definedName>
    <definedName name="dk" localSheetId="18">#REF!</definedName>
    <definedName name="dk" localSheetId="22">#REF!</definedName>
    <definedName name="dk" localSheetId="17">#REF!</definedName>
    <definedName name="dk" localSheetId="9">#REF!</definedName>
    <definedName name="dk" localSheetId="16">#REF!</definedName>
    <definedName name="dk" localSheetId="7">#REF!</definedName>
    <definedName name="dk" localSheetId="13">#REF!</definedName>
    <definedName name="dk" localSheetId="25">#REF!</definedName>
    <definedName name="dk" localSheetId="14">#REF!</definedName>
    <definedName name="dk" localSheetId="26">#REF!</definedName>
    <definedName name="dk" localSheetId="12">#REF!</definedName>
    <definedName name="dk" localSheetId="21">#REF!</definedName>
    <definedName name="dk" localSheetId="23">#REF!</definedName>
    <definedName name="dk" localSheetId="87">#REF!</definedName>
    <definedName name="dk" localSheetId="90">#REF!</definedName>
    <definedName name="dk" localSheetId="88">#REF!</definedName>
    <definedName name="dk" localSheetId="89">#REF!</definedName>
    <definedName name="dk" localSheetId="4">#REF!</definedName>
    <definedName name="dk" localSheetId="3">#REF!</definedName>
    <definedName name="dk" localSheetId="91">#REF!</definedName>
    <definedName name="dk" localSheetId="94">#REF!</definedName>
    <definedName name="dk" localSheetId="92">#REF!</definedName>
    <definedName name="dk" localSheetId="93">#REF!</definedName>
    <definedName name="dk" localSheetId="95">#REF!</definedName>
    <definedName name="dk" localSheetId="96">#REF!</definedName>
    <definedName name="dk" localSheetId="103">#REF!</definedName>
    <definedName name="dk" localSheetId="106">#REF!</definedName>
    <definedName name="dk" localSheetId="107">#REF!</definedName>
    <definedName name="dk" localSheetId="104">#REF!</definedName>
    <definedName name="dk" localSheetId="105">#REF!</definedName>
    <definedName name="dk" localSheetId="109">#REF!</definedName>
    <definedName name="dk" localSheetId="108">#REF!</definedName>
    <definedName name="dk" localSheetId="97">#REF!</definedName>
    <definedName name="dk" localSheetId="99">#REF!</definedName>
    <definedName name="dk" localSheetId="100">#REF!</definedName>
    <definedName name="dk" localSheetId="98">#REF!</definedName>
    <definedName name="dk" localSheetId="101">#REF!</definedName>
    <definedName name="dk" localSheetId="102">#REF!</definedName>
    <definedName name="dk">#REF!</definedName>
    <definedName name="dtoBase_can" localSheetId="116">#REF!</definedName>
    <definedName name="dtoBase_can" localSheetId="35">#REF!</definedName>
    <definedName name="dtoBase_can" localSheetId="29">#REF!</definedName>
    <definedName name="dtoBase_can" localSheetId="34">#REF!</definedName>
    <definedName name="dtoBase_can" localSheetId="33">#REF!</definedName>
    <definedName name="dtoBase_can" localSheetId="32">#REF!</definedName>
    <definedName name="dtoBase_can" localSheetId="30">#REF!</definedName>
    <definedName name="dtoBase_can" localSheetId="36">#REF!</definedName>
    <definedName name="dtoBase_can" localSheetId="39">#REF!</definedName>
    <definedName name="dtoBase_can" localSheetId="42">#REF!</definedName>
    <definedName name="dtoBase_can" localSheetId="41">#REF!</definedName>
    <definedName name="dtoBase_can" localSheetId="48">#REF!</definedName>
    <definedName name="dtoBase_can" localSheetId="49">#REF!</definedName>
    <definedName name="dtoBase_can" localSheetId="50">#REF!</definedName>
    <definedName name="dtoBase_can" localSheetId="45">#REF!</definedName>
    <definedName name="dtoBase_can" localSheetId="44">#REF!</definedName>
    <definedName name="dtoBase_can" localSheetId="47">#REF!</definedName>
    <definedName name="dtoBase_can" localSheetId="51">#REF!</definedName>
    <definedName name="dtoBase_can" localSheetId="52">#REF!</definedName>
    <definedName name="dtoBase_can" localSheetId="55">#REF!</definedName>
    <definedName name="dtoBase_can" localSheetId="56">#REF!</definedName>
    <definedName name="dtoBase_can" localSheetId="57">#REF!</definedName>
    <definedName name="dtoBase_can" localSheetId="58">#REF!</definedName>
    <definedName name="dtoBase_can" localSheetId="75">#REF!</definedName>
    <definedName name="dtoBase_can" localSheetId="69">#REF!</definedName>
    <definedName name="dtoBase_can" localSheetId="70">#REF!</definedName>
    <definedName name="dtoBase_can" localSheetId="72">#REF!</definedName>
    <definedName name="dtoBase_can" localSheetId="71">#REF!</definedName>
    <definedName name="dtoBase_can" localSheetId="67">#REF!</definedName>
    <definedName name="dtoBase_can" localSheetId="62">#REF!</definedName>
    <definedName name="dtoBase_can" localSheetId="74">#REF!</definedName>
    <definedName name="dtoBase_can" localSheetId="73">#REF!</definedName>
    <definedName name="dtoBase_can" localSheetId="68">#REF!</definedName>
    <definedName name="dtoBase_can" localSheetId="66">#REF!</definedName>
    <definedName name="dtoBase_can" localSheetId="79">#REF!</definedName>
    <definedName name="dtoBase_can" localSheetId="81">#REF!</definedName>
    <definedName name="dtoBase_can" localSheetId="80">#REF!</definedName>
    <definedName name="dtoBase_can" localSheetId="63">#REF!</definedName>
    <definedName name="dtoBase_can" localSheetId="76">#REF!</definedName>
    <definedName name="dtoBase_can" localSheetId="64">#REF!</definedName>
    <definedName name="dtoBase_can" localSheetId="78">#REF!</definedName>
    <definedName name="dtoBase_can" localSheetId="77">#REF!</definedName>
    <definedName name="dtoBase_can" localSheetId="82">#REF!</definedName>
    <definedName name="dtoBase_can" localSheetId="113">#REF!</definedName>
    <definedName name="dtoBase_can" localSheetId="20">#REF!</definedName>
    <definedName name="dtoBase_can" localSheetId="24">#REF!</definedName>
    <definedName name="dtoBase_can" localSheetId="11">#REF!</definedName>
    <definedName name="dtoBase_can" localSheetId="10">#REF!</definedName>
    <definedName name="dtoBase_can" localSheetId="19">#REF!</definedName>
    <definedName name="dtoBase_can" localSheetId="18">#REF!</definedName>
    <definedName name="dtoBase_can" localSheetId="22">#REF!</definedName>
    <definedName name="dtoBase_can" localSheetId="17">#REF!</definedName>
    <definedName name="dtoBase_can" localSheetId="9">#REF!</definedName>
    <definedName name="dtoBase_can" localSheetId="16">#REF!</definedName>
    <definedName name="dtoBase_can" localSheetId="7">#REF!</definedName>
    <definedName name="dtoBase_can" localSheetId="13">#REF!</definedName>
    <definedName name="dtoBase_can" localSheetId="25">#REF!</definedName>
    <definedName name="dtoBase_can" localSheetId="14">#REF!</definedName>
    <definedName name="dtoBase_can" localSheetId="26">#REF!</definedName>
    <definedName name="dtoBase_can" localSheetId="12">#REF!</definedName>
    <definedName name="dtoBase_can" localSheetId="21">#REF!</definedName>
    <definedName name="dtoBase_can" localSheetId="23">#REF!</definedName>
    <definedName name="dtoBase_can" localSheetId="87">#REF!</definedName>
    <definedName name="dtoBase_can" localSheetId="90">#REF!</definedName>
    <definedName name="dtoBase_can" localSheetId="88">#REF!</definedName>
    <definedName name="dtoBase_can" localSheetId="89">#REF!</definedName>
    <definedName name="dtoBase_can" localSheetId="4">#REF!</definedName>
    <definedName name="dtoBase_can" localSheetId="3">#REF!</definedName>
    <definedName name="dtoBase_can" localSheetId="91">#REF!</definedName>
    <definedName name="dtoBase_can" localSheetId="94">#REF!</definedName>
    <definedName name="dtoBase_can" localSheetId="92">#REF!</definedName>
    <definedName name="dtoBase_can" localSheetId="93">#REF!</definedName>
    <definedName name="dtoBase_can" localSheetId="95">#REF!</definedName>
    <definedName name="dtoBase_can" localSheetId="96">#REF!</definedName>
    <definedName name="dtoBase_can" localSheetId="103">#REF!</definedName>
    <definedName name="dtoBase_can" localSheetId="106">#REF!</definedName>
    <definedName name="dtoBase_can" localSheetId="107">#REF!</definedName>
    <definedName name="dtoBase_can" localSheetId="104">#REF!</definedName>
    <definedName name="dtoBase_can" localSheetId="105">#REF!</definedName>
    <definedName name="dtoBase_can" localSheetId="109">#REF!</definedName>
    <definedName name="dtoBase_can" localSheetId="108">#REF!</definedName>
    <definedName name="dtoBase_can" localSheetId="97">#REF!</definedName>
    <definedName name="dtoBase_can" localSheetId="99">#REF!</definedName>
    <definedName name="dtoBase_can" localSheetId="100">#REF!</definedName>
    <definedName name="dtoBase_can" localSheetId="98">#REF!</definedName>
    <definedName name="dtoBase_can" localSheetId="101">#REF!</definedName>
    <definedName name="dtoBase_can" localSheetId="102">#REF!</definedName>
    <definedName name="dtoBase_can">#REF!</definedName>
    <definedName name="dtoBase_pyb" localSheetId="116">#REF!</definedName>
    <definedName name="dtoBase_pyb" localSheetId="35">#REF!</definedName>
    <definedName name="dtoBase_pyb" localSheetId="29">#REF!</definedName>
    <definedName name="dtoBase_pyb" localSheetId="34">#REF!</definedName>
    <definedName name="dtoBase_pyb" localSheetId="33">#REF!</definedName>
    <definedName name="dtoBase_pyb" localSheetId="32">#REF!</definedName>
    <definedName name="dtoBase_pyb" localSheetId="30">#REF!</definedName>
    <definedName name="dtoBase_pyb" localSheetId="36">#REF!</definedName>
    <definedName name="dtoBase_pyb" localSheetId="39">#REF!</definedName>
    <definedName name="dtoBase_pyb" localSheetId="42">#REF!</definedName>
    <definedName name="dtoBase_pyb" localSheetId="41">#REF!</definedName>
    <definedName name="dtoBase_pyb" localSheetId="48">#REF!</definedName>
    <definedName name="dtoBase_pyb" localSheetId="49">#REF!</definedName>
    <definedName name="dtoBase_pyb" localSheetId="50">#REF!</definedName>
    <definedName name="dtoBase_pyb" localSheetId="45">#REF!</definedName>
    <definedName name="dtoBase_pyb" localSheetId="44">#REF!</definedName>
    <definedName name="dtoBase_pyb" localSheetId="47">#REF!</definedName>
    <definedName name="dtoBase_pyb" localSheetId="51">#REF!</definedName>
    <definedName name="dtoBase_pyb" localSheetId="52">#REF!</definedName>
    <definedName name="dtoBase_pyb" localSheetId="55">#REF!</definedName>
    <definedName name="dtoBase_pyb" localSheetId="56">#REF!</definedName>
    <definedName name="dtoBase_pyb" localSheetId="57">#REF!</definedName>
    <definedName name="dtoBase_pyb" localSheetId="58">#REF!</definedName>
    <definedName name="dtoBase_pyb" localSheetId="75">#REF!</definedName>
    <definedName name="dtoBase_pyb" localSheetId="69">#REF!</definedName>
    <definedName name="dtoBase_pyb" localSheetId="70">#REF!</definedName>
    <definedName name="dtoBase_pyb" localSheetId="72">#REF!</definedName>
    <definedName name="dtoBase_pyb" localSheetId="71">#REF!</definedName>
    <definedName name="dtoBase_pyb" localSheetId="67">#REF!</definedName>
    <definedName name="dtoBase_pyb" localSheetId="62">#REF!</definedName>
    <definedName name="dtoBase_pyb" localSheetId="74">#REF!</definedName>
    <definedName name="dtoBase_pyb" localSheetId="73">#REF!</definedName>
    <definedName name="dtoBase_pyb" localSheetId="68">#REF!</definedName>
    <definedName name="dtoBase_pyb" localSheetId="66">#REF!</definedName>
    <definedName name="dtoBase_pyb" localSheetId="79">#REF!</definedName>
    <definedName name="dtoBase_pyb" localSheetId="81">#REF!</definedName>
    <definedName name="dtoBase_pyb" localSheetId="80">#REF!</definedName>
    <definedName name="dtoBase_pyb" localSheetId="63">#REF!</definedName>
    <definedName name="dtoBase_pyb" localSheetId="76">#REF!</definedName>
    <definedName name="dtoBase_pyb" localSheetId="64">#REF!</definedName>
    <definedName name="dtoBase_pyb" localSheetId="78">#REF!</definedName>
    <definedName name="dtoBase_pyb" localSheetId="77">#REF!</definedName>
    <definedName name="dtoBase_pyb" localSheetId="82">#REF!</definedName>
    <definedName name="dtoBase_pyb" localSheetId="113">#REF!</definedName>
    <definedName name="dtoBase_pyb" localSheetId="20">#REF!</definedName>
    <definedName name="dtoBase_pyb" localSheetId="24">#REF!</definedName>
    <definedName name="dtoBase_pyb" localSheetId="11">#REF!</definedName>
    <definedName name="dtoBase_pyb" localSheetId="10">#REF!</definedName>
    <definedName name="dtoBase_pyb" localSheetId="19">#REF!</definedName>
    <definedName name="dtoBase_pyb" localSheetId="18">#REF!</definedName>
    <definedName name="dtoBase_pyb" localSheetId="22">#REF!</definedName>
    <definedName name="dtoBase_pyb" localSheetId="17">#REF!</definedName>
    <definedName name="dtoBase_pyb" localSheetId="9">#REF!</definedName>
    <definedName name="dtoBase_pyb" localSheetId="16">#REF!</definedName>
    <definedName name="dtoBase_pyb" localSheetId="7">#REF!</definedName>
    <definedName name="dtoBase_pyb" localSheetId="13">#REF!</definedName>
    <definedName name="dtoBase_pyb" localSheetId="25">#REF!</definedName>
    <definedName name="dtoBase_pyb" localSheetId="14">#REF!</definedName>
    <definedName name="dtoBase_pyb" localSheetId="26">#REF!</definedName>
    <definedName name="dtoBase_pyb" localSheetId="12">#REF!</definedName>
    <definedName name="dtoBase_pyb" localSheetId="21">#REF!</definedName>
    <definedName name="dtoBase_pyb" localSheetId="23">#REF!</definedName>
    <definedName name="dtoBase_pyb" localSheetId="87">#REF!</definedName>
    <definedName name="dtoBase_pyb" localSheetId="90">#REF!</definedName>
    <definedName name="dtoBase_pyb" localSheetId="88">#REF!</definedName>
    <definedName name="dtoBase_pyb" localSheetId="89">#REF!</definedName>
    <definedName name="dtoBase_pyb" localSheetId="4">#REF!</definedName>
    <definedName name="dtoBase_pyb" localSheetId="3">#REF!</definedName>
    <definedName name="dtoBase_pyb" localSheetId="91">#REF!</definedName>
    <definedName name="dtoBase_pyb" localSheetId="94">#REF!</definedName>
    <definedName name="dtoBase_pyb" localSheetId="92">#REF!</definedName>
    <definedName name="dtoBase_pyb" localSheetId="93">#REF!</definedName>
    <definedName name="dtoBase_pyb" localSheetId="95">#REF!</definedName>
    <definedName name="dtoBase_pyb" localSheetId="96">#REF!</definedName>
    <definedName name="dtoBase_pyb" localSheetId="103">#REF!</definedName>
    <definedName name="dtoBase_pyb" localSheetId="106">#REF!</definedName>
    <definedName name="dtoBase_pyb" localSheetId="107">#REF!</definedName>
    <definedName name="dtoBase_pyb" localSheetId="104">#REF!</definedName>
    <definedName name="dtoBase_pyb" localSheetId="105">#REF!</definedName>
    <definedName name="dtoBase_pyb" localSheetId="109">#REF!</definedName>
    <definedName name="dtoBase_pyb" localSheetId="108">#REF!</definedName>
    <definedName name="dtoBase_pyb" localSheetId="97">#REF!</definedName>
    <definedName name="dtoBase_pyb" localSheetId="99">#REF!</definedName>
    <definedName name="dtoBase_pyb" localSheetId="100">#REF!</definedName>
    <definedName name="dtoBase_pyb" localSheetId="98">#REF!</definedName>
    <definedName name="dtoBase_pyb" localSheetId="101">#REF!</definedName>
    <definedName name="dtoBase_pyb" localSheetId="102">#REF!</definedName>
    <definedName name="dtoBase_pyb">#REF!</definedName>
    <definedName name="DU" localSheetId="116">#REF!</definedName>
    <definedName name="DU" localSheetId="35">#REF!</definedName>
    <definedName name="DU" localSheetId="29">#REF!</definedName>
    <definedName name="DU" localSheetId="34">#REF!</definedName>
    <definedName name="DU" localSheetId="33">#REF!</definedName>
    <definedName name="DU" localSheetId="32">#REF!</definedName>
    <definedName name="DU" localSheetId="30">#REF!</definedName>
    <definedName name="DU" localSheetId="36">#REF!</definedName>
    <definedName name="DU" localSheetId="39">#REF!</definedName>
    <definedName name="DU" localSheetId="42">#REF!</definedName>
    <definedName name="DU" localSheetId="41">#REF!</definedName>
    <definedName name="DU" localSheetId="48">#REF!</definedName>
    <definedName name="DU" localSheetId="49">#REF!</definedName>
    <definedName name="DU" localSheetId="50">#REF!</definedName>
    <definedName name="DU" localSheetId="45">#REF!</definedName>
    <definedName name="DU" localSheetId="44">#REF!</definedName>
    <definedName name="DU" localSheetId="47">#REF!</definedName>
    <definedName name="DU" localSheetId="51">#REF!</definedName>
    <definedName name="DU" localSheetId="52">#REF!</definedName>
    <definedName name="DU" localSheetId="55">#REF!</definedName>
    <definedName name="DU" localSheetId="56">#REF!</definedName>
    <definedName name="DU" localSheetId="57">#REF!</definedName>
    <definedName name="DU" localSheetId="58">#REF!</definedName>
    <definedName name="DU" localSheetId="75">#REF!</definedName>
    <definedName name="DU" localSheetId="69">#REF!</definedName>
    <definedName name="DU" localSheetId="70">#REF!</definedName>
    <definedName name="DU" localSheetId="72">#REF!</definedName>
    <definedName name="DU" localSheetId="71">#REF!</definedName>
    <definedName name="DU" localSheetId="67">#REF!</definedName>
    <definedName name="DU" localSheetId="62">#REF!</definedName>
    <definedName name="DU" localSheetId="74">#REF!</definedName>
    <definedName name="DU" localSheetId="73">#REF!</definedName>
    <definedName name="DU" localSheetId="68">#REF!</definedName>
    <definedName name="DU" localSheetId="66">#REF!</definedName>
    <definedName name="DU" localSheetId="79">#REF!</definedName>
    <definedName name="DU" localSheetId="81">#REF!</definedName>
    <definedName name="DU" localSheetId="80">#REF!</definedName>
    <definedName name="DU" localSheetId="63">#REF!</definedName>
    <definedName name="DU" localSheetId="76">#REF!</definedName>
    <definedName name="DU" localSheetId="64">#REF!</definedName>
    <definedName name="DU" localSheetId="78">#REF!</definedName>
    <definedName name="DU" localSheetId="77">#REF!</definedName>
    <definedName name="DU" localSheetId="82">#REF!</definedName>
    <definedName name="DU" localSheetId="113">#REF!</definedName>
    <definedName name="DU" localSheetId="20">#REF!</definedName>
    <definedName name="DU" localSheetId="24">#REF!</definedName>
    <definedName name="DU" localSheetId="11">#REF!</definedName>
    <definedName name="DU" localSheetId="10">#REF!</definedName>
    <definedName name="DU" localSheetId="19">#REF!</definedName>
    <definedName name="DU" localSheetId="18">#REF!</definedName>
    <definedName name="DU" localSheetId="22">#REF!</definedName>
    <definedName name="DU" localSheetId="17">#REF!</definedName>
    <definedName name="DU" localSheetId="9">#REF!</definedName>
    <definedName name="DU" localSheetId="16">#REF!</definedName>
    <definedName name="DU" localSheetId="7">#REF!</definedName>
    <definedName name="DU" localSheetId="13">#REF!</definedName>
    <definedName name="DU" localSheetId="25">#REF!</definedName>
    <definedName name="DU" localSheetId="14">#REF!</definedName>
    <definedName name="DU" localSheetId="26">#REF!</definedName>
    <definedName name="DU" localSheetId="12">#REF!</definedName>
    <definedName name="DU" localSheetId="21">#REF!</definedName>
    <definedName name="DU" localSheetId="23">#REF!</definedName>
    <definedName name="DU" localSheetId="87">#REF!</definedName>
    <definedName name="DU" localSheetId="90">#REF!</definedName>
    <definedName name="DU" localSheetId="88">#REF!</definedName>
    <definedName name="DU" localSheetId="89">#REF!</definedName>
    <definedName name="DU" localSheetId="4">#REF!</definedName>
    <definedName name="DU" localSheetId="3">#REF!</definedName>
    <definedName name="DU" localSheetId="91">#REF!</definedName>
    <definedName name="DU" localSheetId="94">#REF!</definedName>
    <definedName name="DU" localSheetId="92">#REF!</definedName>
    <definedName name="DU" localSheetId="93">#REF!</definedName>
    <definedName name="DU" localSheetId="95">#REF!</definedName>
    <definedName name="DU" localSheetId="96">#REF!</definedName>
    <definedName name="DU" localSheetId="103">#REF!</definedName>
    <definedName name="DU" localSheetId="106">#REF!</definedName>
    <definedName name="DU" localSheetId="107">#REF!</definedName>
    <definedName name="DU" localSheetId="104">#REF!</definedName>
    <definedName name="DU" localSheetId="105">#REF!</definedName>
    <definedName name="DU" localSheetId="109">#REF!</definedName>
    <definedName name="DU" localSheetId="108">#REF!</definedName>
    <definedName name="DU" localSheetId="97">#REF!</definedName>
    <definedName name="DU" localSheetId="99">#REF!</definedName>
    <definedName name="DU" localSheetId="100">#REF!</definedName>
    <definedName name="DU" localSheetId="98">#REF!</definedName>
    <definedName name="DU" localSheetId="101">#REF!</definedName>
    <definedName name="DU" localSheetId="102">#REF!</definedName>
    <definedName name="DU">#REF!</definedName>
    <definedName name="due" localSheetId="116">#REF!</definedName>
    <definedName name="due" localSheetId="35">#REF!</definedName>
    <definedName name="due" localSheetId="29">#REF!</definedName>
    <definedName name="due" localSheetId="34">#REF!</definedName>
    <definedName name="due" localSheetId="33">#REF!</definedName>
    <definedName name="due" localSheetId="32">#REF!</definedName>
    <definedName name="due" localSheetId="30">#REF!</definedName>
    <definedName name="due" localSheetId="36">#REF!</definedName>
    <definedName name="due" localSheetId="39">#REF!</definedName>
    <definedName name="due" localSheetId="42">#REF!</definedName>
    <definedName name="due" localSheetId="41">#REF!</definedName>
    <definedName name="due" localSheetId="48">#REF!</definedName>
    <definedName name="due" localSheetId="49">#REF!</definedName>
    <definedName name="due" localSheetId="50">#REF!</definedName>
    <definedName name="due" localSheetId="45">#REF!</definedName>
    <definedName name="due" localSheetId="44">#REF!</definedName>
    <definedName name="due" localSheetId="47">#REF!</definedName>
    <definedName name="due" localSheetId="51">#REF!</definedName>
    <definedName name="due" localSheetId="52">#REF!</definedName>
    <definedName name="due" localSheetId="55">#REF!</definedName>
    <definedName name="due" localSheetId="56">#REF!</definedName>
    <definedName name="due" localSheetId="57">#REF!</definedName>
    <definedName name="due" localSheetId="58">#REF!</definedName>
    <definedName name="due" localSheetId="75">#REF!</definedName>
    <definedName name="due" localSheetId="69">#REF!</definedName>
    <definedName name="due" localSheetId="70">#REF!</definedName>
    <definedName name="due" localSheetId="72">#REF!</definedName>
    <definedName name="due" localSheetId="71">#REF!</definedName>
    <definedName name="due" localSheetId="67">#REF!</definedName>
    <definedName name="due" localSheetId="62">#REF!</definedName>
    <definedName name="due" localSheetId="74">#REF!</definedName>
    <definedName name="due" localSheetId="73">#REF!</definedName>
    <definedName name="due" localSheetId="68">#REF!</definedName>
    <definedName name="due" localSheetId="66">#REF!</definedName>
    <definedName name="due" localSheetId="79">#REF!</definedName>
    <definedName name="due" localSheetId="81">#REF!</definedName>
    <definedName name="due" localSheetId="80">#REF!</definedName>
    <definedName name="due" localSheetId="63">#REF!</definedName>
    <definedName name="due" localSheetId="76">#REF!</definedName>
    <definedName name="due" localSheetId="64">#REF!</definedName>
    <definedName name="due" localSheetId="78">#REF!</definedName>
    <definedName name="due" localSheetId="77">#REF!</definedName>
    <definedName name="due" localSheetId="82">#REF!</definedName>
    <definedName name="due" localSheetId="113">#REF!</definedName>
    <definedName name="due" localSheetId="20">#REF!</definedName>
    <definedName name="due" localSheetId="24">#REF!</definedName>
    <definedName name="due" localSheetId="11">#REF!</definedName>
    <definedName name="due" localSheetId="10">#REF!</definedName>
    <definedName name="due" localSheetId="19">#REF!</definedName>
    <definedName name="due" localSheetId="18">#REF!</definedName>
    <definedName name="due" localSheetId="22">#REF!</definedName>
    <definedName name="due" localSheetId="17">#REF!</definedName>
    <definedName name="due" localSheetId="9">#REF!</definedName>
    <definedName name="due" localSheetId="16">#REF!</definedName>
    <definedName name="due" localSheetId="7">#REF!</definedName>
    <definedName name="due" localSheetId="13">#REF!</definedName>
    <definedName name="due" localSheetId="25">#REF!</definedName>
    <definedName name="due" localSheetId="14">#REF!</definedName>
    <definedName name="due" localSheetId="26">#REF!</definedName>
    <definedName name="due" localSheetId="12">#REF!</definedName>
    <definedName name="due" localSheetId="21">#REF!</definedName>
    <definedName name="due" localSheetId="23">#REF!</definedName>
    <definedName name="due" localSheetId="87">#REF!</definedName>
    <definedName name="due" localSheetId="90">#REF!</definedName>
    <definedName name="due" localSheetId="88">#REF!</definedName>
    <definedName name="due" localSheetId="89">#REF!</definedName>
    <definedName name="due" localSheetId="4">#REF!</definedName>
    <definedName name="due" localSheetId="3">#REF!</definedName>
    <definedName name="due" localSheetId="91">#REF!</definedName>
    <definedName name="due" localSheetId="94">#REF!</definedName>
    <definedName name="due" localSheetId="92">#REF!</definedName>
    <definedName name="due" localSheetId="93">#REF!</definedName>
    <definedName name="due" localSheetId="95">#REF!</definedName>
    <definedName name="due" localSheetId="96">#REF!</definedName>
    <definedName name="due" localSheetId="103">#REF!</definedName>
    <definedName name="due" localSheetId="106">#REF!</definedName>
    <definedName name="due" localSheetId="107">#REF!</definedName>
    <definedName name="due" localSheetId="104">#REF!</definedName>
    <definedName name="due" localSheetId="105">#REF!</definedName>
    <definedName name="due" localSheetId="109">#REF!</definedName>
    <definedName name="due" localSheetId="108">#REF!</definedName>
    <definedName name="due" localSheetId="97">#REF!</definedName>
    <definedName name="due" localSheetId="99">#REF!</definedName>
    <definedName name="due" localSheetId="100">#REF!</definedName>
    <definedName name="due" localSheetId="98">#REF!</definedName>
    <definedName name="due" localSheetId="101">#REF!</definedName>
    <definedName name="due" localSheetId="102">#REF!</definedName>
    <definedName name="due">#REF!</definedName>
    <definedName name="DUM" localSheetId="116">#REF!</definedName>
    <definedName name="DUM" localSheetId="35">#REF!</definedName>
    <definedName name="DUM" localSheetId="29">#REF!</definedName>
    <definedName name="DUM" localSheetId="34">#REF!</definedName>
    <definedName name="DUM" localSheetId="33">#REF!</definedName>
    <definedName name="DUM" localSheetId="32">#REF!</definedName>
    <definedName name="DUM" localSheetId="30">#REF!</definedName>
    <definedName name="DUM" localSheetId="36">#REF!</definedName>
    <definedName name="DUM" localSheetId="39">#REF!</definedName>
    <definedName name="DUM" localSheetId="42">#REF!</definedName>
    <definedName name="DUM" localSheetId="41">#REF!</definedName>
    <definedName name="DUM" localSheetId="48">#REF!</definedName>
    <definedName name="DUM" localSheetId="49">#REF!</definedName>
    <definedName name="DUM" localSheetId="50">#REF!</definedName>
    <definedName name="DUM" localSheetId="45">#REF!</definedName>
    <definedName name="DUM" localSheetId="44">#REF!</definedName>
    <definedName name="DUM" localSheetId="47">#REF!</definedName>
    <definedName name="DUM" localSheetId="51">#REF!</definedName>
    <definedName name="DUM" localSheetId="52">#REF!</definedName>
    <definedName name="DUM" localSheetId="55">#REF!</definedName>
    <definedName name="DUM" localSheetId="56">#REF!</definedName>
    <definedName name="DUM" localSheetId="57">#REF!</definedName>
    <definedName name="DUM" localSheetId="58">#REF!</definedName>
    <definedName name="DUM" localSheetId="75">#REF!</definedName>
    <definedName name="DUM" localSheetId="69">#REF!</definedName>
    <definedName name="DUM" localSheetId="70">#REF!</definedName>
    <definedName name="DUM" localSheetId="72">#REF!</definedName>
    <definedName name="DUM" localSheetId="71">#REF!</definedName>
    <definedName name="DUM" localSheetId="67">#REF!</definedName>
    <definedName name="DUM" localSheetId="62">#REF!</definedName>
    <definedName name="DUM" localSheetId="74">#REF!</definedName>
    <definedName name="DUM" localSheetId="73">#REF!</definedName>
    <definedName name="DUM" localSheetId="68">#REF!</definedName>
    <definedName name="DUM" localSheetId="66">#REF!</definedName>
    <definedName name="DUM" localSheetId="79">#REF!</definedName>
    <definedName name="DUM" localSheetId="81">#REF!</definedName>
    <definedName name="DUM" localSheetId="80">#REF!</definedName>
    <definedName name="DUM" localSheetId="63">#REF!</definedName>
    <definedName name="DUM" localSheetId="76">#REF!</definedName>
    <definedName name="DUM" localSheetId="64">#REF!</definedName>
    <definedName name="DUM" localSheetId="78">#REF!</definedName>
    <definedName name="DUM" localSheetId="77">#REF!</definedName>
    <definedName name="DUM" localSheetId="82">#REF!</definedName>
    <definedName name="DUM" localSheetId="113">#REF!</definedName>
    <definedName name="DUM" localSheetId="20">#REF!</definedName>
    <definedName name="DUM" localSheetId="24">#REF!</definedName>
    <definedName name="DUM" localSheetId="11">#REF!</definedName>
    <definedName name="DUM" localSheetId="10">#REF!</definedName>
    <definedName name="DUM" localSheetId="19">#REF!</definedName>
    <definedName name="DUM" localSheetId="18">#REF!</definedName>
    <definedName name="DUM" localSheetId="22">#REF!</definedName>
    <definedName name="DUM" localSheetId="17">#REF!</definedName>
    <definedName name="DUM" localSheetId="9">#REF!</definedName>
    <definedName name="DUM" localSheetId="16">#REF!</definedName>
    <definedName name="DUM" localSheetId="7">#REF!</definedName>
    <definedName name="DUM" localSheetId="13">#REF!</definedName>
    <definedName name="DUM" localSheetId="25">#REF!</definedName>
    <definedName name="DUM" localSheetId="14">#REF!</definedName>
    <definedName name="DUM" localSheetId="26">#REF!</definedName>
    <definedName name="DUM" localSheetId="12">#REF!</definedName>
    <definedName name="DUM" localSheetId="21">#REF!</definedName>
    <definedName name="DUM" localSheetId="23">#REF!</definedName>
    <definedName name="DUM" localSheetId="87">#REF!</definedName>
    <definedName name="DUM" localSheetId="90">#REF!</definedName>
    <definedName name="DUM" localSheetId="88">#REF!</definedName>
    <definedName name="DUM" localSheetId="89">#REF!</definedName>
    <definedName name="DUM" localSheetId="4">#REF!</definedName>
    <definedName name="DUM" localSheetId="3">#REF!</definedName>
    <definedName name="DUM" localSheetId="91">#REF!</definedName>
    <definedName name="DUM" localSheetId="94">#REF!</definedName>
    <definedName name="DUM" localSheetId="92">#REF!</definedName>
    <definedName name="DUM" localSheetId="93">#REF!</definedName>
    <definedName name="DUM" localSheetId="95">#REF!</definedName>
    <definedName name="DUM" localSheetId="96">#REF!</definedName>
    <definedName name="DUM" localSheetId="103">#REF!</definedName>
    <definedName name="DUM" localSheetId="106">#REF!</definedName>
    <definedName name="DUM" localSheetId="107">#REF!</definedName>
    <definedName name="DUM" localSheetId="104">#REF!</definedName>
    <definedName name="DUM" localSheetId="105">#REF!</definedName>
    <definedName name="DUM" localSheetId="109">#REF!</definedName>
    <definedName name="DUM" localSheetId="108">#REF!</definedName>
    <definedName name="DUM" localSheetId="97">#REF!</definedName>
    <definedName name="DUM" localSheetId="99">#REF!</definedName>
    <definedName name="DUM" localSheetId="100">#REF!</definedName>
    <definedName name="DUM" localSheetId="98">#REF!</definedName>
    <definedName name="DUM" localSheetId="101">#REF!</definedName>
    <definedName name="DUM" localSheetId="102">#REF!</definedName>
    <definedName name="DUM">#REF!</definedName>
    <definedName name="e" localSheetId="116">#REF!</definedName>
    <definedName name="e" localSheetId="35">#REF!</definedName>
    <definedName name="e" localSheetId="29">#REF!</definedName>
    <definedName name="e" localSheetId="34">#REF!</definedName>
    <definedName name="e" localSheetId="33">#REF!</definedName>
    <definedName name="e" localSheetId="32">#REF!</definedName>
    <definedName name="e" localSheetId="30">#REF!</definedName>
    <definedName name="e" localSheetId="36">#REF!</definedName>
    <definedName name="e" localSheetId="39">#REF!</definedName>
    <definedName name="e" localSheetId="42">#REF!</definedName>
    <definedName name="e" localSheetId="41">#REF!</definedName>
    <definedName name="e" localSheetId="48">#REF!</definedName>
    <definedName name="e" localSheetId="49">#REF!</definedName>
    <definedName name="e" localSheetId="50">#REF!</definedName>
    <definedName name="e" localSheetId="45">#REF!</definedName>
    <definedName name="e" localSheetId="44">#REF!</definedName>
    <definedName name="e" localSheetId="47">#REF!</definedName>
    <definedName name="e" localSheetId="51">#REF!</definedName>
    <definedName name="e" localSheetId="52">#REF!</definedName>
    <definedName name="e" localSheetId="55">#REF!</definedName>
    <definedName name="e" localSheetId="56">#REF!</definedName>
    <definedName name="e" localSheetId="57">#REF!</definedName>
    <definedName name="e" localSheetId="58">#REF!</definedName>
    <definedName name="e" localSheetId="75">#REF!</definedName>
    <definedName name="e" localSheetId="69">#REF!</definedName>
    <definedName name="e" localSheetId="70">#REF!</definedName>
    <definedName name="e" localSheetId="72">#REF!</definedName>
    <definedName name="e" localSheetId="71">#REF!</definedName>
    <definedName name="e" localSheetId="67">#REF!</definedName>
    <definedName name="e" localSheetId="62">#REF!</definedName>
    <definedName name="e" localSheetId="74">#REF!</definedName>
    <definedName name="e" localSheetId="73">#REF!</definedName>
    <definedName name="e" localSheetId="68">#REF!</definedName>
    <definedName name="e" localSheetId="66">#REF!</definedName>
    <definedName name="e" localSheetId="79">#REF!</definedName>
    <definedName name="e" localSheetId="81">#REF!</definedName>
    <definedName name="e" localSheetId="80">#REF!</definedName>
    <definedName name="e" localSheetId="63">#REF!</definedName>
    <definedName name="e" localSheetId="76">#REF!</definedName>
    <definedName name="e" localSheetId="64">#REF!</definedName>
    <definedName name="e" localSheetId="78">#REF!</definedName>
    <definedName name="e" localSheetId="77">#REF!</definedName>
    <definedName name="e" localSheetId="82">#REF!</definedName>
    <definedName name="e" localSheetId="113">#REF!</definedName>
    <definedName name="e" localSheetId="20">#REF!</definedName>
    <definedName name="e" localSheetId="24">#REF!</definedName>
    <definedName name="e" localSheetId="11">#REF!</definedName>
    <definedName name="e" localSheetId="10">#REF!</definedName>
    <definedName name="e" localSheetId="19">#REF!</definedName>
    <definedName name="e" localSheetId="18">#REF!</definedName>
    <definedName name="e" localSheetId="22">#REF!</definedName>
    <definedName name="e" localSheetId="17">#REF!</definedName>
    <definedName name="e" localSheetId="9">#REF!</definedName>
    <definedName name="e" localSheetId="16">#REF!</definedName>
    <definedName name="e" localSheetId="7">#REF!</definedName>
    <definedName name="e" localSheetId="13">#REF!</definedName>
    <definedName name="e" localSheetId="25">#REF!</definedName>
    <definedName name="e" localSheetId="14">#REF!</definedName>
    <definedName name="e" localSheetId="26">#REF!</definedName>
    <definedName name="e" localSheetId="12">#REF!</definedName>
    <definedName name="e" localSheetId="21">#REF!</definedName>
    <definedName name="e" localSheetId="23">#REF!</definedName>
    <definedName name="e" localSheetId="87">#REF!</definedName>
    <definedName name="e" localSheetId="90">#REF!</definedName>
    <definedName name="e" localSheetId="88">#REF!</definedName>
    <definedName name="e" localSheetId="89">#REF!</definedName>
    <definedName name="e" localSheetId="4">#REF!</definedName>
    <definedName name="e" localSheetId="3">#REF!</definedName>
    <definedName name="e" localSheetId="91">#REF!</definedName>
    <definedName name="e" localSheetId="94">#REF!</definedName>
    <definedName name="e" localSheetId="92">#REF!</definedName>
    <definedName name="e" localSheetId="93">#REF!</definedName>
    <definedName name="e" localSheetId="95">#REF!</definedName>
    <definedName name="e" localSheetId="96">#REF!</definedName>
    <definedName name="e" localSheetId="103">#REF!</definedName>
    <definedName name="e" localSheetId="106">#REF!</definedName>
    <definedName name="e" localSheetId="107">#REF!</definedName>
    <definedName name="e" localSheetId="104">#REF!</definedName>
    <definedName name="e" localSheetId="105">#REF!</definedName>
    <definedName name="e" localSheetId="109">#REF!</definedName>
    <definedName name="e" localSheetId="108">#REF!</definedName>
    <definedName name="e" localSheetId="97">#REF!</definedName>
    <definedName name="e" localSheetId="99">#REF!</definedName>
    <definedName name="e" localSheetId="100">#REF!</definedName>
    <definedName name="e" localSheetId="98">#REF!</definedName>
    <definedName name="e" localSheetId="101">#REF!</definedName>
    <definedName name="e" localSheetId="102">#REF!</definedName>
    <definedName name="e">#REF!</definedName>
    <definedName name="EF" localSheetId="116">#REF!</definedName>
    <definedName name="EF" localSheetId="35">#REF!</definedName>
    <definedName name="EF" localSheetId="29">#REF!</definedName>
    <definedName name="EF" localSheetId="34">#REF!</definedName>
    <definedName name="EF" localSheetId="33">#REF!</definedName>
    <definedName name="EF" localSheetId="32">#REF!</definedName>
    <definedName name="EF" localSheetId="30">#REF!</definedName>
    <definedName name="EF" localSheetId="36">#REF!</definedName>
    <definedName name="EF" localSheetId="39">#REF!</definedName>
    <definedName name="EF" localSheetId="42">#REF!</definedName>
    <definedName name="EF" localSheetId="41">#REF!</definedName>
    <definedName name="EF" localSheetId="48">#REF!</definedName>
    <definedName name="EF" localSheetId="49">#REF!</definedName>
    <definedName name="EF" localSheetId="50">#REF!</definedName>
    <definedName name="EF" localSheetId="45">#REF!</definedName>
    <definedName name="EF" localSheetId="44">#REF!</definedName>
    <definedName name="EF" localSheetId="47">#REF!</definedName>
    <definedName name="EF" localSheetId="51">#REF!</definedName>
    <definedName name="EF" localSheetId="52">#REF!</definedName>
    <definedName name="EF" localSheetId="55">#REF!</definedName>
    <definedName name="EF" localSheetId="56">#REF!</definedName>
    <definedName name="EF" localSheetId="57">#REF!</definedName>
    <definedName name="EF" localSheetId="58">#REF!</definedName>
    <definedName name="EF" localSheetId="75">#REF!</definedName>
    <definedName name="EF" localSheetId="69">#REF!</definedName>
    <definedName name="EF" localSheetId="70">#REF!</definedName>
    <definedName name="EF" localSheetId="72">#REF!</definedName>
    <definedName name="EF" localSheetId="71">#REF!</definedName>
    <definedName name="EF" localSheetId="67">#REF!</definedName>
    <definedName name="EF" localSheetId="62">#REF!</definedName>
    <definedName name="EF" localSheetId="74">#REF!</definedName>
    <definedName name="EF" localSheetId="73">#REF!</definedName>
    <definedName name="EF" localSheetId="68">#REF!</definedName>
    <definedName name="EF" localSheetId="66">#REF!</definedName>
    <definedName name="EF" localSheetId="79">#REF!</definedName>
    <definedName name="EF" localSheetId="81">#REF!</definedName>
    <definedName name="EF" localSheetId="80">#REF!</definedName>
    <definedName name="EF" localSheetId="63">#REF!</definedName>
    <definedName name="EF" localSheetId="76">#REF!</definedName>
    <definedName name="EF" localSheetId="64">#REF!</definedName>
    <definedName name="EF" localSheetId="78">#REF!</definedName>
    <definedName name="EF" localSheetId="77">#REF!</definedName>
    <definedName name="EF" localSheetId="82">#REF!</definedName>
    <definedName name="EF" localSheetId="113">#REF!</definedName>
    <definedName name="EF" localSheetId="20">#REF!</definedName>
    <definedName name="EF" localSheetId="24">#REF!</definedName>
    <definedName name="EF" localSheetId="11">#REF!</definedName>
    <definedName name="EF" localSheetId="10">#REF!</definedName>
    <definedName name="EF" localSheetId="19">#REF!</definedName>
    <definedName name="EF" localSheetId="18">#REF!</definedName>
    <definedName name="EF" localSheetId="22">#REF!</definedName>
    <definedName name="EF" localSheetId="17">#REF!</definedName>
    <definedName name="EF" localSheetId="9">#REF!</definedName>
    <definedName name="EF" localSheetId="16">#REF!</definedName>
    <definedName name="EF" localSheetId="7">#REF!</definedName>
    <definedName name="EF" localSheetId="13">#REF!</definedName>
    <definedName name="EF" localSheetId="25">#REF!</definedName>
    <definedName name="EF" localSheetId="14">#REF!</definedName>
    <definedName name="EF" localSheetId="26">#REF!</definedName>
    <definedName name="EF" localSheetId="12">#REF!</definedName>
    <definedName name="EF" localSheetId="21">#REF!</definedName>
    <definedName name="EF" localSheetId="23">#REF!</definedName>
    <definedName name="EF" localSheetId="84">#REF!</definedName>
    <definedName name="EF" localSheetId="87">#REF!</definedName>
    <definedName name="EF" localSheetId="90">#REF!</definedName>
    <definedName name="EF" localSheetId="88">#REF!</definedName>
    <definedName name="EF" localSheetId="89">#REF!</definedName>
    <definedName name="EF" localSheetId="4">#REF!</definedName>
    <definedName name="EF" localSheetId="3">#REF!</definedName>
    <definedName name="EF" localSheetId="91">#REF!</definedName>
    <definedName name="EF" localSheetId="94">#REF!</definedName>
    <definedName name="EF" localSheetId="92">#REF!</definedName>
    <definedName name="EF" localSheetId="93">#REF!</definedName>
    <definedName name="EF" localSheetId="95">#REF!</definedName>
    <definedName name="EF" localSheetId="96">#REF!</definedName>
    <definedName name="EF" localSheetId="103">#REF!</definedName>
    <definedName name="EF" localSheetId="106">#REF!</definedName>
    <definedName name="EF" localSheetId="107">#REF!</definedName>
    <definedName name="EF" localSheetId="104">#REF!</definedName>
    <definedName name="EF" localSheetId="105">#REF!</definedName>
    <definedName name="EF" localSheetId="109">#REF!</definedName>
    <definedName name="EF" localSheetId="108">#REF!</definedName>
    <definedName name="EF" localSheetId="97">#REF!</definedName>
    <definedName name="EF" localSheetId="99">#REF!</definedName>
    <definedName name="EF" localSheetId="100">#REF!</definedName>
    <definedName name="EF" localSheetId="98">#REF!</definedName>
    <definedName name="EF" localSheetId="101">#REF!</definedName>
    <definedName name="EF" localSheetId="102">#REF!</definedName>
    <definedName name="EF">#REF!</definedName>
    <definedName name="Ente" localSheetId="116">#REF!</definedName>
    <definedName name="Ente" localSheetId="35">#REF!</definedName>
    <definedName name="Ente" localSheetId="29">#REF!</definedName>
    <definedName name="Ente" localSheetId="34">#REF!</definedName>
    <definedName name="Ente" localSheetId="33">#REF!</definedName>
    <definedName name="Ente" localSheetId="32">#REF!</definedName>
    <definedName name="Ente" localSheetId="30">#REF!</definedName>
    <definedName name="Ente" localSheetId="36">#REF!</definedName>
    <definedName name="Ente" localSheetId="39">#REF!</definedName>
    <definedName name="Ente" localSheetId="42">#REF!</definedName>
    <definedName name="Ente" localSheetId="41">#REF!</definedName>
    <definedName name="Ente" localSheetId="48">#REF!</definedName>
    <definedName name="Ente" localSheetId="49">#REF!</definedName>
    <definedName name="Ente" localSheetId="50">#REF!</definedName>
    <definedName name="Ente" localSheetId="45">#REF!</definedName>
    <definedName name="Ente" localSheetId="44">#REF!</definedName>
    <definedName name="Ente" localSheetId="47">#REF!</definedName>
    <definedName name="Ente" localSheetId="51">#REF!</definedName>
    <definedName name="Ente" localSheetId="52">#REF!</definedName>
    <definedName name="Ente" localSheetId="55">#REF!</definedName>
    <definedName name="Ente" localSheetId="56">#REF!</definedName>
    <definedName name="Ente" localSheetId="57">#REF!</definedName>
    <definedName name="Ente" localSheetId="58">#REF!</definedName>
    <definedName name="Ente" localSheetId="75">#REF!</definedName>
    <definedName name="Ente" localSheetId="69">#REF!</definedName>
    <definedName name="Ente" localSheetId="70">#REF!</definedName>
    <definedName name="Ente" localSheetId="72">#REF!</definedName>
    <definedName name="Ente" localSheetId="71">#REF!</definedName>
    <definedName name="Ente" localSheetId="67">#REF!</definedName>
    <definedName name="Ente" localSheetId="62">#REF!</definedName>
    <definedName name="Ente" localSheetId="74">#REF!</definedName>
    <definedName name="Ente" localSheetId="73">#REF!</definedName>
    <definedName name="Ente" localSheetId="68">#REF!</definedName>
    <definedName name="Ente" localSheetId="66">#REF!</definedName>
    <definedName name="Ente" localSheetId="79">#REF!</definedName>
    <definedName name="Ente" localSheetId="81">#REF!</definedName>
    <definedName name="Ente" localSheetId="80">#REF!</definedName>
    <definedName name="Ente" localSheetId="63">#REF!</definedName>
    <definedName name="Ente" localSheetId="76">#REF!</definedName>
    <definedName name="Ente" localSheetId="64">#REF!</definedName>
    <definedName name="Ente" localSheetId="78">#REF!</definedName>
    <definedName name="Ente" localSheetId="77">#REF!</definedName>
    <definedName name="Ente" localSheetId="82">#REF!</definedName>
    <definedName name="Ente" localSheetId="113">#REF!</definedName>
    <definedName name="Ente" localSheetId="20">#REF!</definedName>
    <definedName name="Ente" localSheetId="24">#REF!</definedName>
    <definedName name="Ente" localSheetId="11">#REF!</definedName>
    <definedName name="Ente" localSheetId="10">#REF!</definedName>
    <definedName name="Ente" localSheetId="19">#REF!</definedName>
    <definedName name="Ente" localSheetId="18">#REF!</definedName>
    <definedName name="Ente" localSheetId="22">#REF!</definedName>
    <definedName name="Ente" localSheetId="17">#REF!</definedName>
    <definedName name="Ente" localSheetId="9">#REF!</definedName>
    <definedName name="Ente" localSheetId="16">#REF!</definedName>
    <definedName name="Ente" localSheetId="7">#REF!</definedName>
    <definedName name="Ente" localSheetId="13">#REF!</definedName>
    <definedName name="Ente" localSheetId="25">#REF!</definedName>
    <definedName name="Ente" localSheetId="14">#REF!</definedName>
    <definedName name="Ente" localSheetId="26">#REF!</definedName>
    <definedName name="Ente" localSheetId="12">#REF!</definedName>
    <definedName name="Ente" localSheetId="21">#REF!</definedName>
    <definedName name="Ente" localSheetId="23">#REF!</definedName>
    <definedName name="Ente" localSheetId="84">#REF!</definedName>
    <definedName name="Ente" localSheetId="87">#REF!</definedName>
    <definedName name="Ente" localSheetId="90">#REF!</definedName>
    <definedName name="Ente" localSheetId="88">#REF!</definedName>
    <definedName name="Ente" localSheetId="89">#REF!</definedName>
    <definedName name="Ente" localSheetId="4">#REF!</definedName>
    <definedName name="Ente" localSheetId="3">#REF!</definedName>
    <definedName name="Ente" localSheetId="91">#REF!</definedName>
    <definedName name="Ente" localSheetId="94">#REF!</definedName>
    <definedName name="Ente" localSheetId="92">#REF!</definedName>
    <definedName name="Ente" localSheetId="93">#REF!</definedName>
    <definedName name="Ente" localSheetId="95">#REF!</definedName>
    <definedName name="Ente" localSheetId="96">#REF!</definedName>
    <definedName name="Ente" localSheetId="103">#REF!</definedName>
    <definedName name="Ente" localSheetId="106">#REF!</definedName>
    <definedName name="Ente" localSheetId="107">#REF!</definedName>
    <definedName name="Ente" localSheetId="104">#REF!</definedName>
    <definedName name="Ente" localSheetId="105">#REF!</definedName>
    <definedName name="Ente" localSheetId="109">#REF!</definedName>
    <definedName name="Ente" localSheetId="108">#REF!</definedName>
    <definedName name="Ente" localSheetId="97">#REF!</definedName>
    <definedName name="Ente" localSheetId="99">#REF!</definedName>
    <definedName name="Ente" localSheetId="100">#REF!</definedName>
    <definedName name="Ente" localSheetId="98">#REF!</definedName>
    <definedName name="Ente" localSheetId="101">#REF!</definedName>
    <definedName name="Ente" localSheetId="102">#REF!</definedName>
    <definedName name="Ente">#REF!</definedName>
    <definedName name="Exchange_Rate">'[3]Spider Preiseingabe'!$L$2</definedName>
    <definedName name="f" localSheetId="116">#REF!</definedName>
    <definedName name="f" localSheetId="35">#REF!</definedName>
    <definedName name="f" localSheetId="29">#REF!</definedName>
    <definedName name="f" localSheetId="34">#REF!</definedName>
    <definedName name="f" localSheetId="33">#REF!</definedName>
    <definedName name="f" localSheetId="32">#REF!</definedName>
    <definedName name="f" localSheetId="30">#REF!</definedName>
    <definedName name="f" localSheetId="36">#REF!</definedName>
    <definedName name="f" localSheetId="39">#REF!</definedName>
    <definedName name="f" localSheetId="42">#REF!</definedName>
    <definedName name="f" localSheetId="41">#REF!</definedName>
    <definedName name="f" localSheetId="48">#REF!</definedName>
    <definedName name="f" localSheetId="49">#REF!</definedName>
    <definedName name="f" localSheetId="50">#REF!</definedName>
    <definedName name="f" localSheetId="45">#REF!</definedName>
    <definedName name="f" localSheetId="44">#REF!</definedName>
    <definedName name="f" localSheetId="47">#REF!</definedName>
    <definedName name="f" localSheetId="51">#REF!</definedName>
    <definedName name="f" localSheetId="52">#REF!</definedName>
    <definedName name="f" localSheetId="55">#REF!</definedName>
    <definedName name="f" localSheetId="56">#REF!</definedName>
    <definedName name="f" localSheetId="57">#REF!</definedName>
    <definedName name="f" localSheetId="58">#REF!</definedName>
    <definedName name="f" localSheetId="75">#REF!</definedName>
    <definedName name="f" localSheetId="69">#REF!</definedName>
    <definedName name="f" localSheetId="70">#REF!</definedName>
    <definedName name="f" localSheetId="72">#REF!</definedName>
    <definedName name="f" localSheetId="71">#REF!</definedName>
    <definedName name="f" localSheetId="67">#REF!</definedName>
    <definedName name="f" localSheetId="62">#REF!</definedName>
    <definedName name="f" localSheetId="74">#REF!</definedName>
    <definedName name="f" localSheetId="73">#REF!</definedName>
    <definedName name="f" localSheetId="68">#REF!</definedName>
    <definedName name="f" localSheetId="66">#REF!</definedName>
    <definedName name="f" localSheetId="79">#REF!</definedName>
    <definedName name="f" localSheetId="81">#REF!</definedName>
    <definedName name="f" localSheetId="80">#REF!</definedName>
    <definedName name="f" localSheetId="63">#REF!</definedName>
    <definedName name="f" localSheetId="76">#REF!</definedName>
    <definedName name="f" localSheetId="64">#REF!</definedName>
    <definedName name="f" localSheetId="78">#REF!</definedName>
    <definedName name="f" localSheetId="77">#REF!</definedName>
    <definedName name="f" localSheetId="82">#REF!</definedName>
    <definedName name="f" localSheetId="113">#REF!</definedName>
    <definedName name="f" localSheetId="20">#REF!</definedName>
    <definedName name="f" localSheetId="24">#REF!</definedName>
    <definedName name="f" localSheetId="11">#REF!</definedName>
    <definedName name="f" localSheetId="10">#REF!</definedName>
    <definedName name="f" localSheetId="19">#REF!</definedName>
    <definedName name="f" localSheetId="18">#REF!</definedName>
    <definedName name="f" localSheetId="22">#REF!</definedName>
    <definedName name="f" localSheetId="17">#REF!</definedName>
    <definedName name="f" localSheetId="9">#REF!</definedName>
    <definedName name="f" localSheetId="16">#REF!</definedName>
    <definedName name="f" localSheetId="7">#REF!</definedName>
    <definedName name="f" localSheetId="13">#REF!</definedName>
    <definedName name="f" localSheetId="25">#REF!</definedName>
    <definedName name="f" localSheetId="14">#REF!</definedName>
    <definedName name="f" localSheetId="26">#REF!</definedName>
    <definedName name="f" localSheetId="12">#REF!</definedName>
    <definedName name="f" localSheetId="21">#REF!</definedName>
    <definedName name="f" localSheetId="23">#REF!</definedName>
    <definedName name="f" localSheetId="87">#REF!</definedName>
    <definedName name="f" localSheetId="90">#REF!</definedName>
    <definedName name="f" localSheetId="88">#REF!</definedName>
    <definedName name="f" localSheetId="89">#REF!</definedName>
    <definedName name="f" localSheetId="4">#REF!</definedName>
    <definedName name="f" localSheetId="3">#REF!</definedName>
    <definedName name="f" localSheetId="91">#REF!</definedName>
    <definedName name="f" localSheetId="94">#REF!</definedName>
    <definedName name="f" localSheetId="92">#REF!</definedName>
    <definedName name="f" localSheetId="93">#REF!</definedName>
    <definedName name="f" localSheetId="95">#REF!</definedName>
    <definedName name="f" localSheetId="96">#REF!</definedName>
    <definedName name="f" localSheetId="103">#REF!</definedName>
    <definedName name="f" localSheetId="106">#REF!</definedName>
    <definedName name="f" localSheetId="107">#REF!</definedName>
    <definedName name="f" localSheetId="104">#REF!</definedName>
    <definedName name="f" localSheetId="105">#REF!</definedName>
    <definedName name="f" localSheetId="109">#REF!</definedName>
    <definedName name="f" localSheetId="108">#REF!</definedName>
    <definedName name="f" localSheetId="97">#REF!</definedName>
    <definedName name="f" localSheetId="99">#REF!</definedName>
    <definedName name="f" localSheetId="100">#REF!</definedName>
    <definedName name="f" localSheetId="98">#REF!</definedName>
    <definedName name="f" localSheetId="101">#REF!</definedName>
    <definedName name="f" localSheetId="102">#REF!</definedName>
    <definedName name="f">#REF!</definedName>
    <definedName name="fas"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eatureValues" localSheetId="116">#REF!</definedName>
    <definedName name="FeatureValues" localSheetId="35">#REF!</definedName>
    <definedName name="FeatureValues" localSheetId="29">#REF!</definedName>
    <definedName name="FeatureValues" localSheetId="34">#REF!</definedName>
    <definedName name="FeatureValues" localSheetId="33">#REF!</definedName>
    <definedName name="FeatureValues" localSheetId="32">#REF!</definedName>
    <definedName name="FeatureValues" localSheetId="30">#REF!</definedName>
    <definedName name="FeatureValues" localSheetId="36">#REF!</definedName>
    <definedName name="FeatureValues" localSheetId="39">#REF!</definedName>
    <definedName name="FeatureValues" localSheetId="42">#REF!</definedName>
    <definedName name="FeatureValues" localSheetId="41">#REF!</definedName>
    <definedName name="FeatureValues" localSheetId="48">#REF!</definedName>
    <definedName name="FeatureValues" localSheetId="49">#REF!</definedName>
    <definedName name="FeatureValues" localSheetId="50">#REF!</definedName>
    <definedName name="FeatureValues" localSheetId="45">#REF!</definedName>
    <definedName name="FeatureValues" localSheetId="44">#REF!</definedName>
    <definedName name="FeatureValues" localSheetId="47">#REF!</definedName>
    <definedName name="FeatureValues" localSheetId="51">#REF!</definedName>
    <definedName name="FeatureValues" localSheetId="52">#REF!</definedName>
    <definedName name="FeatureValues" localSheetId="55">#REF!</definedName>
    <definedName name="FeatureValues" localSheetId="56">#REF!</definedName>
    <definedName name="FeatureValues" localSheetId="57">#REF!</definedName>
    <definedName name="FeatureValues" localSheetId="58">#REF!</definedName>
    <definedName name="FeatureValues" localSheetId="75">#REF!</definedName>
    <definedName name="FeatureValues" localSheetId="69">#REF!</definedName>
    <definedName name="FeatureValues" localSheetId="70">#REF!</definedName>
    <definedName name="FeatureValues" localSheetId="72">#REF!</definedName>
    <definedName name="FeatureValues" localSheetId="71">#REF!</definedName>
    <definedName name="FeatureValues" localSheetId="67">#REF!</definedName>
    <definedName name="FeatureValues" localSheetId="62">#REF!</definedName>
    <definedName name="FeatureValues" localSheetId="74">#REF!</definedName>
    <definedName name="FeatureValues" localSheetId="73">#REF!</definedName>
    <definedName name="FeatureValues" localSheetId="68">#REF!</definedName>
    <definedName name="FeatureValues" localSheetId="66">#REF!</definedName>
    <definedName name="FeatureValues" localSheetId="79">#REF!</definedName>
    <definedName name="FeatureValues" localSheetId="81">#REF!</definedName>
    <definedName name="FeatureValues" localSheetId="80">#REF!</definedName>
    <definedName name="FeatureValues" localSheetId="63">#REF!</definedName>
    <definedName name="FeatureValues" localSheetId="76">#REF!</definedName>
    <definedName name="FeatureValues" localSheetId="64">#REF!</definedName>
    <definedName name="FeatureValues" localSheetId="78">#REF!</definedName>
    <definedName name="FeatureValues" localSheetId="77">#REF!</definedName>
    <definedName name="FeatureValues" localSheetId="82">#REF!</definedName>
    <definedName name="FeatureValues" localSheetId="113">#REF!</definedName>
    <definedName name="FeatureValues" localSheetId="20">#REF!</definedName>
    <definedName name="FeatureValues" localSheetId="24">#REF!</definedName>
    <definedName name="FeatureValues" localSheetId="11">#REF!</definedName>
    <definedName name="FeatureValues" localSheetId="10">#REF!</definedName>
    <definedName name="FeatureValues" localSheetId="19">#REF!</definedName>
    <definedName name="FeatureValues" localSheetId="18">#REF!</definedName>
    <definedName name="FeatureValues" localSheetId="22">#REF!</definedName>
    <definedName name="FeatureValues" localSheetId="17">#REF!</definedName>
    <definedName name="FeatureValues" localSheetId="9">#REF!</definedName>
    <definedName name="FeatureValues" localSheetId="16">#REF!</definedName>
    <definedName name="FeatureValues" localSheetId="7">#REF!</definedName>
    <definedName name="FeatureValues" localSheetId="13">#REF!</definedName>
    <definedName name="FeatureValues" localSheetId="25">#REF!</definedName>
    <definedName name="FeatureValues" localSheetId="14">#REF!</definedName>
    <definedName name="FeatureValues" localSheetId="26">#REF!</definedName>
    <definedName name="FeatureValues" localSheetId="12">#REF!</definedName>
    <definedName name="FeatureValues" localSheetId="21">#REF!</definedName>
    <definedName name="FeatureValues" localSheetId="23">#REF!</definedName>
    <definedName name="FeatureValues" localSheetId="87">#REF!</definedName>
    <definedName name="FeatureValues" localSheetId="90">#REF!</definedName>
    <definedName name="FeatureValues" localSheetId="88">#REF!</definedName>
    <definedName name="FeatureValues" localSheetId="89">#REF!</definedName>
    <definedName name="FeatureValues" localSheetId="4">#REF!</definedName>
    <definedName name="FeatureValues" localSheetId="3">#REF!</definedName>
    <definedName name="FeatureValues" localSheetId="91">#REF!</definedName>
    <definedName name="FeatureValues" localSheetId="94">#REF!</definedName>
    <definedName name="FeatureValues" localSheetId="92">#REF!</definedName>
    <definedName name="FeatureValues" localSheetId="93">#REF!</definedName>
    <definedName name="FeatureValues" localSheetId="95">#REF!</definedName>
    <definedName name="FeatureValues" localSheetId="96">#REF!</definedName>
    <definedName name="FeatureValues" localSheetId="103">#REF!</definedName>
    <definedName name="FeatureValues" localSheetId="106">#REF!</definedName>
    <definedName name="FeatureValues" localSheetId="107">#REF!</definedName>
    <definedName name="FeatureValues" localSheetId="104">#REF!</definedName>
    <definedName name="FeatureValues" localSheetId="105">#REF!</definedName>
    <definedName name="FeatureValues" localSheetId="109">#REF!</definedName>
    <definedName name="FeatureValues" localSheetId="108">#REF!</definedName>
    <definedName name="FeatureValues" localSheetId="97">#REF!</definedName>
    <definedName name="FeatureValues" localSheetId="99">#REF!</definedName>
    <definedName name="FeatureValues" localSheetId="100">#REF!</definedName>
    <definedName name="FeatureValues" localSheetId="98">#REF!</definedName>
    <definedName name="FeatureValues" localSheetId="101">#REF!</definedName>
    <definedName name="FeatureValues" localSheetId="102">#REF!</definedName>
    <definedName name="FeatureValues">#REF!</definedName>
    <definedName name="foglio" localSheetId="116">#REF!</definedName>
    <definedName name="foglio" localSheetId="35">#REF!</definedName>
    <definedName name="foglio" localSheetId="29">#REF!</definedName>
    <definedName name="foglio" localSheetId="34">#REF!</definedName>
    <definedName name="foglio" localSheetId="33">#REF!</definedName>
    <definedName name="foglio" localSheetId="32">#REF!</definedName>
    <definedName name="foglio" localSheetId="30">#REF!</definedName>
    <definedName name="foglio" localSheetId="36">#REF!</definedName>
    <definedName name="foglio" localSheetId="39">#REF!</definedName>
    <definedName name="foglio" localSheetId="42">#REF!</definedName>
    <definedName name="foglio" localSheetId="41">#REF!</definedName>
    <definedName name="foglio" localSheetId="48">#REF!</definedName>
    <definedName name="foglio" localSheetId="49">#REF!</definedName>
    <definedName name="foglio" localSheetId="50">#REF!</definedName>
    <definedName name="foglio" localSheetId="45">#REF!</definedName>
    <definedName name="foglio" localSheetId="44">#REF!</definedName>
    <definedName name="foglio" localSheetId="47">#REF!</definedName>
    <definedName name="foglio" localSheetId="51">#REF!</definedName>
    <definedName name="foglio" localSheetId="52">#REF!</definedName>
    <definedName name="foglio" localSheetId="55">#REF!</definedName>
    <definedName name="foglio" localSheetId="56">#REF!</definedName>
    <definedName name="foglio" localSheetId="57">#REF!</definedName>
    <definedName name="foglio" localSheetId="58">#REF!</definedName>
    <definedName name="foglio" localSheetId="75">#REF!</definedName>
    <definedName name="foglio" localSheetId="69">#REF!</definedName>
    <definedName name="foglio" localSheetId="70">#REF!</definedName>
    <definedName name="foglio" localSheetId="72">#REF!</definedName>
    <definedName name="foglio" localSheetId="71">#REF!</definedName>
    <definedName name="foglio" localSheetId="67">#REF!</definedName>
    <definedName name="foglio" localSheetId="62">#REF!</definedName>
    <definedName name="foglio" localSheetId="74">#REF!</definedName>
    <definedName name="foglio" localSheetId="73">#REF!</definedName>
    <definedName name="foglio" localSheetId="68">#REF!</definedName>
    <definedName name="foglio" localSheetId="66">#REF!</definedName>
    <definedName name="foglio" localSheetId="79">#REF!</definedName>
    <definedName name="foglio" localSheetId="81">#REF!</definedName>
    <definedName name="foglio" localSheetId="80">#REF!</definedName>
    <definedName name="foglio" localSheetId="63">#REF!</definedName>
    <definedName name="foglio" localSheetId="76">#REF!</definedName>
    <definedName name="foglio" localSheetId="64">#REF!</definedName>
    <definedName name="foglio" localSheetId="78">#REF!</definedName>
    <definedName name="foglio" localSheetId="77">#REF!</definedName>
    <definedName name="foglio" localSheetId="82">#REF!</definedName>
    <definedName name="foglio" localSheetId="113">#REF!</definedName>
    <definedName name="foglio" localSheetId="20">#REF!</definedName>
    <definedName name="foglio" localSheetId="24">#REF!</definedName>
    <definedName name="foglio" localSheetId="11">#REF!</definedName>
    <definedName name="foglio" localSheetId="10">#REF!</definedName>
    <definedName name="foglio" localSheetId="19">#REF!</definedName>
    <definedName name="foglio" localSheetId="18">#REF!</definedName>
    <definedName name="foglio" localSheetId="22">#REF!</definedName>
    <definedName name="foglio" localSheetId="17">#REF!</definedName>
    <definedName name="foglio" localSheetId="9">#REF!</definedName>
    <definedName name="foglio" localSheetId="16">#REF!</definedName>
    <definedName name="foglio" localSheetId="7">#REF!</definedName>
    <definedName name="foglio" localSheetId="13">#REF!</definedName>
    <definedName name="foglio" localSheetId="25">#REF!</definedName>
    <definedName name="foglio" localSheetId="14">#REF!</definedName>
    <definedName name="foglio" localSheetId="26">#REF!</definedName>
    <definedName name="foglio" localSheetId="12">#REF!</definedName>
    <definedName name="foglio" localSheetId="21">#REF!</definedName>
    <definedName name="foglio" localSheetId="23">#REF!</definedName>
    <definedName name="foglio" localSheetId="87">#REF!</definedName>
    <definedName name="foglio" localSheetId="90">#REF!</definedName>
    <definedName name="foglio" localSheetId="88">#REF!</definedName>
    <definedName name="foglio" localSheetId="89">#REF!</definedName>
    <definedName name="foglio" localSheetId="4">#REF!</definedName>
    <definedName name="foglio" localSheetId="3">#REF!</definedName>
    <definedName name="foglio" localSheetId="91">#REF!</definedName>
    <definedName name="foglio" localSheetId="94">#REF!</definedName>
    <definedName name="foglio" localSheetId="92">#REF!</definedName>
    <definedName name="foglio" localSheetId="93">#REF!</definedName>
    <definedName name="foglio" localSheetId="95">#REF!</definedName>
    <definedName name="foglio" localSheetId="96">#REF!</definedName>
    <definedName name="foglio" localSheetId="103">#REF!</definedName>
    <definedName name="foglio" localSheetId="106">#REF!</definedName>
    <definedName name="foglio" localSheetId="107">#REF!</definedName>
    <definedName name="foglio" localSheetId="104">#REF!</definedName>
    <definedName name="foglio" localSheetId="105">#REF!</definedName>
    <definedName name="foglio" localSheetId="109">#REF!</definedName>
    <definedName name="foglio" localSheetId="108">#REF!</definedName>
    <definedName name="foglio" localSheetId="97">#REF!</definedName>
    <definedName name="foglio" localSheetId="99">#REF!</definedName>
    <definedName name="foglio" localSheetId="100">#REF!</definedName>
    <definedName name="foglio" localSheetId="98">#REF!</definedName>
    <definedName name="foglio" localSheetId="101">#REF!</definedName>
    <definedName name="foglio" localSheetId="102">#REF!</definedName>
    <definedName name="foglio">#REF!</definedName>
    <definedName name="FordPre">'[3]Spider Preiseingabe'!$B$4:$B$23</definedName>
    <definedName name="FordPrePre">'[3]Spider Preiseingabe'!$C$4:$C$23</definedName>
    <definedName name="FordPro">'[3]Spider Preiseingabe'!$E$4:$E$23</definedName>
    <definedName name="FordProPre">'[3]Spider Preiseingabe'!$F$4:$F$23</definedName>
    <definedName name="France">'[3]Spider Preiseingabe'!$U$4:$U$23</definedName>
    <definedName name="FrancePre">'[3]Spider Preiseingabe'!$V$4:$V$23</definedName>
    <definedName name="GAR" localSheetId="116">#REF!</definedName>
    <definedName name="GAR" localSheetId="35">#REF!</definedName>
    <definedName name="GAR" localSheetId="29">#REF!</definedName>
    <definedName name="GAR" localSheetId="34">#REF!</definedName>
    <definedName name="GAR" localSheetId="33">#REF!</definedName>
    <definedName name="GAR" localSheetId="32">#REF!</definedName>
    <definedName name="GAR" localSheetId="30">#REF!</definedName>
    <definedName name="GAR" localSheetId="36">#REF!</definedName>
    <definedName name="GAR" localSheetId="39">#REF!</definedName>
    <definedName name="GAR" localSheetId="42">#REF!</definedName>
    <definedName name="GAR" localSheetId="41">#REF!</definedName>
    <definedName name="GAR" localSheetId="48">#REF!</definedName>
    <definedName name="GAR" localSheetId="49">#REF!</definedName>
    <definedName name="GAR" localSheetId="50">#REF!</definedName>
    <definedName name="GAR" localSheetId="45">#REF!</definedName>
    <definedName name="GAR" localSheetId="44">#REF!</definedName>
    <definedName name="GAR" localSheetId="47">#REF!</definedName>
    <definedName name="GAR" localSheetId="51">#REF!</definedName>
    <definedName name="GAR" localSheetId="52">#REF!</definedName>
    <definedName name="GAR" localSheetId="55">#REF!</definedName>
    <definedName name="GAR" localSheetId="56">#REF!</definedName>
    <definedName name="GAR" localSheetId="57">#REF!</definedName>
    <definedName name="GAR" localSheetId="58">#REF!</definedName>
    <definedName name="GAR" localSheetId="75">#REF!</definedName>
    <definedName name="GAR" localSheetId="69">#REF!</definedName>
    <definedName name="GAR" localSheetId="70">#REF!</definedName>
    <definedName name="GAR" localSheetId="72">#REF!</definedName>
    <definedName name="GAR" localSheetId="71">#REF!</definedName>
    <definedName name="GAR" localSheetId="67">#REF!</definedName>
    <definedName name="GAR" localSheetId="62">#REF!</definedName>
    <definedName name="GAR" localSheetId="74">#REF!</definedName>
    <definedName name="GAR" localSheetId="73">#REF!</definedName>
    <definedName name="GAR" localSheetId="68">#REF!</definedName>
    <definedName name="GAR" localSheetId="66">#REF!</definedName>
    <definedName name="GAR" localSheetId="79">#REF!</definedName>
    <definedName name="GAR" localSheetId="81">#REF!</definedName>
    <definedName name="GAR" localSheetId="80">#REF!</definedName>
    <definedName name="GAR" localSheetId="63">#REF!</definedName>
    <definedName name="GAR" localSheetId="76">#REF!</definedName>
    <definedName name="GAR" localSheetId="64">#REF!</definedName>
    <definedName name="GAR" localSheetId="78">#REF!</definedName>
    <definedName name="GAR" localSheetId="77">#REF!</definedName>
    <definedName name="GAR" localSheetId="82">#REF!</definedName>
    <definedName name="GAR" localSheetId="113">#REF!</definedName>
    <definedName name="GAR" localSheetId="20">#REF!</definedName>
    <definedName name="GAR" localSheetId="24">#REF!</definedName>
    <definedName name="GAR" localSheetId="11">#REF!</definedName>
    <definedName name="GAR" localSheetId="10">#REF!</definedName>
    <definedName name="GAR" localSheetId="19">#REF!</definedName>
    <definedName name="GAR" localSheetId="18">#REF!</definedName>
    <definedName name="GAR" localSheetId="22">#REF!</definedName>
    <definedName name="GAR" localSheetId="17">#REF!</definedName>
    <definedName name="GAR" localSheetId="9">#REF!</definedName>
    <definedName name="GAR" localSheetId="16">#REF!</definedName>
    <definedName name="GAR" localSheetId="7">#REF!</definedName>
    <definedName name="GAR" localSheetId="13">#REF!</definedName>
    <definedName name="GAR" localSheetId="25">#REF!</definedName>
    <definedName name="GAR" localSheetId="14">#REF!</definedName>
    <definedName name="GAR" localSheetId="26">#REF!</definedName>
    <definedName name="GAR" localSheetId="12">#REF!</definedName>
    <definedName name="GAR" localSheetId="21">#REF!</definedName>
    <definedName name="GAR" localSheetId="23">#REF!</definedName>
    <definedName name="GAR" localSheetId="87">#REF!</definedName>
    <definedName name="GAR" localSheetId="90">#REF!</definedName>
    <definedName name="GAR" localSheetId="88">#REF!</definedName>
    <definedName name="GAR" localSheetId="89">#REF!</definedName>
    <definedName name="GAR" localSheetId="4">#REF!</definedName>
    <definedName name="GAR" localSheetId="3">#REF!</definedName>
    <definedName name="GAR" localSheetId="91">#REF!</definedName>
    <definedName name="GAR" localSheetId="94">#REF!</definedName>
    <definedName name="GAR" localSheetId="92">#REF!</definedName>
    <definedName name="GAR" localSheetId="93">#REF!</definedName>
    <definedName name="GAR" localSheetId="95">#REF!</definedName>
    <definedName name="GAR" localSheetId="96">#REF!</definedName>
    <definedName name="GAR" localSheetId="103">#REF!</definedName>
    <definedName name="GAR" localSheetId="106">#REF!</definedName>
    <definedName name="GAR" localSheetId="107">#REF!</definedName>
    <definedName name="GAR" localSheetId="104">#REF!</definedName>
    <definedName name="GAR" localSheetId="105">#REF!</definedName>
    <definedName name="GAR" localSheetId="109">#REF!</definedName>
    <definedName name="GAR" localSheetId="108">#REF!</definedName>
    <definedName name="GAR" localSheetId="97">#REF!</definedName>
    <definedName name="GAR" localSheetId="99">#REF!</definedName>
    <definedName name="GAR" localSheetId="100">#REF!</definedName>
    <definedName name="GAR" localSheetId="98">#REF!</definedName>
    <definedName name="GAR" localSheetId="101">#REF!</definedName>
    <definedName name="GAR" localSheetId="102">#REF!</definedName>
    <definedName name="GAR">#REF!</definedName>
    <definedName name="GHIA" localSheetId="116">'[4]GHIA berl'!#REF!</definedName>
    <definedName name="GHIA" localSheetId="35">'[4]GHIA berl'!#REF!</definedName>
    <definedName name="GHIA" localSheetId="29">'[4]GHIA berl'!#REF!</definedName>
    <definedName name="GHIA" localSheetId="34">'[4]GHIA berl'!#REF!</definedName>
    <definedName name="GHIA" localSheetId="33">'[4]GHIA berl'!#REF!</definedName>
    <definedName name="GHIA" localSheetId="32">'[4]GHIA berl'!#REF!</definedName>
    <definedName name="GHIA" localSheetId="30">'[4]GHIA berl'!#REF!</definedName>
    <definedName name="GHIA" localSheetId="36">'[4]GHIA berl'!#REF!</definedName>
    <definedName name="GHIA" localSheetId="39">'[4]GHIA berl'!#REF!</definedName>
    <definedName name="GHIA" localSheetId="42">'[4]GHIA berl'!#REF!</definedName>
    <definedName name="GHIA" localSheetId="41">'[4]GHIA berl'!#REF!</definedName>
    <definedName name="GHIA" localSheetId="48">'[4]GHIA berl'!#REF!</definedName>
    <definedName name="GHIA" localSheetId="49">'[4]GHIA berl'!#REF!</definedName>
    <definedName name="GHIA" localSheetId="50">'[4]GHIA berl'!#REF!</definedName>
    <definedName name="GHIA" localSheetId="45">'[4]GHIA berl'!#REF!</definedName>
    <definedName name="GHIA" localSheetId="44">'[4]GHIA berl'!#REF!</definedName>
    <definedName name="GHIA" localSheetId="47">'[4]GHIA berl'!#REF!</definedName>
    <definedName name="GHIA" localSheetId="51">'[4]GHIA berl'!#REF!</definedName>
    <definedName name="GHIA" localSheetId="52">'[4]GHIA berl'!#REF!</definedName>
    <definedName name="GHIA" localSheetId="55">'[4]GHIA berl'!#REF!</definedName>
    <definedName name="GHIA" localSheetId="56">'[4]GHIA berl'!#REF!</definedName>
    <definedName name="GHIA" localSheetId="57">'[4]GHIA berl'!#REF!</definedName>
    <definedName name="GHIA" localSheetId="58">'[4]GHIA berl'!#REF!</definedName>
    <definedName name="GHIA" localSheetId="75">'[4]GHIA berl'!#REF!</definedName>
    <definedName name="GHIA" localSheetId="69">'[4]GHIA berl'!#REF!</definedName>
    <definedName name="GHIA" localSheetId="70">'[4]GHIA berl'!#REF!</definedName>
    <definedName name="GHIA" localSheetId="72">'[4]GHIA berl'!#REF!</definedName>
    <definedName name="GHIA" localSheetId="71">'[4]GHIA berl'!#REF!</definedName>
    <definedName name="GHIA" localSheetId="67">'[4]GHIA berl'!#REF!</definedName>
    <definedName name="GHIA" localSheetId="62">'[4]GHIA berl'!#REF!</definedName>
    <definedName name="GHIA" localSheetId="74">'[4]GHIA berl'!#REF!</definedName>
    <definedName name="GHIA" localSheetId="73">'[4]GHIA berl'!#REF!</definedName>
    <definedName name="GHIA" localSheetId="68">'[4]GHIA berl'!#REF!</definedName>
    <definedName name="GHIA" localSheetId="66">'[4]GHIA berl'!#REF!</definedName>
    <definedName name="GHIA" localSheetId="79">'[4]GHIA berl'!#REF!</definedName>
    <definedName name="GHIA" localSheetId="81">'[4]GHIA berl'!#REF!</definedName>
    <definedName name="GHIA" localSheetId="80">'[4]GHIA berl'!#REF!</definedName>
    <definedName name="GHIA" localSheetId="63">'[4]GHIA berl'!#REF!</definedName>
    <definedName name="GHIA" localSheetId="76">'[4]GHIA berl'!#REF!</definedName>
    <definedName name="GHIA" localSheetId="64">'[4]GHIA berl'!#REF!</definedName>
    <definedName name="GHIA" localSheetId="78">'[4]GHIA berl'!#REF!</definedName>
    <definedName name="GHIA" localSheetId="77">'[4]GHIA berl'!#REF!</definedName>
    <definedName name="GHIA" localSheetId="82">'[4]GHIA berl'!#REF!</definedName>
    <definedName name="GHIA" localSheetId="113">'[4]GHIA berl'!#REF!</definedName>
    <definedName name="GHIA" localSheetId="20">'[4]GHIA berl'!#REF!</definedName>
    <definedName name="GHIA" localSheetId="24">'[4]GHIA berl'!#REF!</definedName>
    <definedName name="GHIA" localSheetId="11">'[4]GHIA berl'!#REF!</definedName>
    <definedName name="GHIA" localSheetId="10">'[4]GHIA berl'!#REF!</definedName>
    <definedName name="GHIA" localSheetId="19">'[4]GHIA berl'!#REF!</definedName>
    <definedName name="GHIA" localSheetId="18">'[4]GHIA berl'!#REF!</definedName>
    <definedName name="GHIA" localSheetId="22">'[4]GHIA berl'!#REF!</definedName>
    <definedName name="GHIA" localSheetId="17">'[4]GHIA berl'!#REF!</definedName>
    <definedName name="GHIA" localSheetId="9">'[4]GHIA berl'!#REF!</definedName>
    <definedName name="GHIA" localSheetId="16">'[4]GHIA berl'!#REF!</definedName>
    <definedName name="GHIA" localSheetId="7">'[4]GHIA berl'!#REF!</definedName>
    <definedName name="GHIA" localSheetId="13">'[4]GHIA berl'!#REF!</definedName>
    <definedName name="GHIA" localSheetId="25">'[4]GHIA berl'!#REF!</definedName>
    <definedName name="GHIA" localSheetId="14">'[4]GHIA berl'!#REF!</definedName>
    <definedName name="GHIA" localSheetId="26">'[4]GHIA berl'!#REF!</definedName>
    <definedName name="GHIA" localSheetId="12">'[4]GHIA berl'!#REF!</definedName>
    <definedName name="GHIA" localSheetId="21">'[4]GHIA berl'!#REF!</definedName>
    <definedName name="GHIA" localSheetId="23">'[4]GHIA berl'!#REF!</definedName>
    <definedName name="GHIA" localSheetId="84">'[4]GHIA berl'!#REF!</definedName>
    <definedName name="GHIA" localSheetId="87">'[4]GHIA berl'!#REF!</definedName>
    <definedName name="GHIA" localSheetId="90">'[4]GHIA berl'!#REF!</definedName>
    <definedName name="GHIA" localSheetId="88">'[4]GHIA berl'!#REF!</definedName>
    <definedName name="GHIA" localSheetId="89">'[4]GHIA berl'!#REF!</definedName>
    <definedName name="GHIA" localSheetId="4">'[4]GHIA berl'!#REF!</definedName>
    <definedName name="GHIA" localSheetId="3">'[4]GHIA berl'!#REF!</definedName>
    <definedName name="GHIA" localSheetId="91">'[4]GHIA berl'!#REF!</definedName>
    <definedName name="GHIA" localSheetId="94">'[4]GHIA berl'!#REF!</definedName>
    <definedName name="GHIA" localSheetId="92">'[4]GHIA berl'!#REF!</definedName>
    <definedName name="GHIA" localSheetId="93">'[4]GHIA berl'!#REF!</definedName>
    <definedName name="GHIA" localSheetId="95">'[4]GHIA berl'!#REF!</definedName>
    <definedName name="GHIA" localSheetId="96">'[4]GHIA berl'!#REF!</definedName>
    <definedName name="GHIA" localSheetId="103">'[4]GHIA berl'!#REF!</definedName>
    <definedName name="GHIA" localSheetId="106">'[4]GHIA berl'!#REF!</definedName>
    <definedName name="GHIA" localSheetId="107">'[4]GHIA berl'!#REF!</definedName>
    <definedName name="GHIA" localSheetId="104">'[4]GHIA berl'!#REF!</definedName>
    <definedName name="GHIA" localSheetId="105">'[4]GHIA berl'!#REF!</definedName>
    <definedName name="GHIA" localSheetId="109">'[4]GHIA berl'!#REF!</definedName>
    <definedName name="GHIA" localSheetId="108">'[4]GHIA berl'!#REF!</definedName>
    <definedName name="GHIA" localSheetId="97">'[4]GHIA berl'!#REF!</definedName>
    <definedName name="GHIA" localSheetId="99">'[4]GHIA berl'!#REF!</definedName>
    <definedName name="GHIA" localSheetId="100">'[4]GHIA berl'!#REF!</definedName>
    <definedName name="GHIA" localSheetId="98">'[4]GHIA berl'!#REF!</definedName>
    <definedName name="GHIA" localSheetId="101">'[4]GHIA berl'!#REF!</definedName>
    <definedName name="GHIA" localSheetId="102">'[4]GHIA berl'!#REF!</definedName>
    <definedName name="GHIA">'[4]GHIA berl'!#REF!</definedName>
    <definedName name="GHIAac" localSheetId="116">'[4]GHIA berl'!#REF!</definedName>
    <definedName name="GHIAac" localSheetId="35">'[4]GHIA berl'!#REF!</definedName>
    <definedName name="GHIAac" localSheetId="29">'[4]GHIA berl'!#REF!</definedName>
    <definedName name="GHIAac" localSheetId="34">'[4]GHIA berl'!#REF!</definedName>
    <definedName name="GHIAac" localSheetId="33">'[4]GHIA berl'!#REF!</definedName>
    <definedName name="GHIAac" localSheetId="32">'[4]GHIA berl'!#REF!</definedName>
    <definedName name="GHIAac" localSheetId="30">'[4]GHIA berl'!#REF!</definedName>
    <definedName name="GHIAac" localSheetId="36">'[4]GHIA berl'!#REF!</definedName>
    <definedName name="GHIAac" localSheetId="39">'[4]GHIA berl'!#REF!</definedName>
    <definedName name="GHIAac" localSheetId="42">'[4]GHIA berl'!#REF!</definedName>
    <definedName name="GHIAac" localSheetId="41">'[4]GHIA berl'!#REF!</definedName>
    <definedName name="GHIAac" localSheetId="48">'[4]GHIA berl'!#REF!</definedName>
    <definedName name="GHIAac" localSheetId="49">'[4]GHIA berl'!#REF!</definedName>
    <definedName name="GHIAac" localSheetId="50">'[4]GHIA berl'!#REF!</definedName>
    <definedName name="GHIAac" localSheetId="45">'[4]GHIA berl'!#REF!</definedName>
    <definedName name="GHIAac" localSheetId="44">'[4]GHIA berl'!#REF!</definedName>
    <definedName name="GHIAac" localSheetId="47">'[4]GHIA berl'!#REF!</definedName>
    <definedName name="GHIAac" localSheetId="51">'[4]GHIA berl'!#REF!</definedName>
    <definedName name="GHIAac" localSheetId="52">'[4]GHIA berl'!#REF!</definedName>
    <definedName name="GHIAac" localSheetId="55">'[4]GHIA berl'!#REF!</definedName>
    <definedName name="GHIAac" localSheetId="56">'[4]GHIA berl'!#REF!</definedName>
    <definedName name="GHIAac" localSheetId="57">'[4]GHIA berl'!#REF!</definedName>
    <definedName name="GHIAac" localSheetId="58">'[4]GHIA berl'!#REF!</definedName>
    <definedName name="GHIAac" localSheetId="75">'[4]GHIA berl'!#REF!</definedName>
    <definedName name="GHIAac" localSheetId="69">'[4]GHIA berl'!#REF!</definedName>
    <definedName name="GHIAac" localSheetId="70">'[4]GHIA berl'!#REF!</definedName>
    <definedName name="GHIAac" localSheetId="72">'[4]GHIA berl'!#REF!</definedName>
    <definedName name="GHIAac" localSheetId="71">'[4]GHIA berl'!#REF!</definedName>
    <definedName name="GHIAac" localSheetId="67">'[4]GHIA berl'!#REF!</definedName>
    <definedName name="GHIAac" localSheetId="62">'[4]GHIA berl'!#REF!</definedName>
    <definedName name="GHIAac" localSheetId="74">'[4]GHIA berl'!#REF!</definedName>
    <definedName name="GHIAac" localSheetId="73">'[4]GHIA berl'!#REF!</definedName>
    <definedName name="GHIAac" localSheetId="68">'[4]GHIA berl'!#REF!</definedName>
    <definedName name="GHIAac" localSheetId="66">'[4]GHIA berl'!#REF!</definedName>
    <definedName name="GHIAac" localSheetId="79">'[4]GHIA berl'!#REF!</definedName>
    <definedName name="GHIAac" localSheetId="81">'[4]GHIA berl'!#REF!</definedName>
    <definedName name="GHIAac" localSheetId="80">'[4]GHIA berl'!#REF!</definedName>
    <definedName name="GHIAac" localSheetId="63">'[4]GHIA berl'!#REF!</definedName>
    <definedName name="GHIAac" localSheetId="76">'[4]GHIA berl'!#REF!</definedName>
    <definedName name="GHIAac" localSheetId="64">'[4]GHIA berl'!#REF!</definedName>
    <definedName name="GHIAac" localSheetId="78">'[4]GHIA berl'!#REF!</definedName>
    <definedName name="GHIAac" localSheetId="77">'[4]GHIA berl'!#REF!</definedName>
    <definedName name="GHIAac" localSheetId="82">'[4]GHIA berl'!#REF!</definedName>
    <definedName name="GHIAac" localSheetId="113">'[4]GHIA berl'!#REF!</definedName>
    <definedName name="GHIAac" localSheetId="20">'[4]GHIA berl'!#REF!</definedName>
    <definedName name="GHIAac" localSheetId="24">'[4]GHIA berl'!#REF!</definedName>
    <definedName name="GHIAac" localSheetId="11">'[4]GHIA berl'!#REF!</definedName>
    <definedName name="GHIAac" localSheetId="10">'[4]GHIA berl'!#REF!</definedName>
    <definedName name="GHIAac" localSheetId="19">'[4]GHIA berl'!#REF!</definedName>
    <definedName name="GHIAac" localSheetId="18">'[4]GHIA berl'!#REF!</definedName>
    <definedName name="GHIAac" localSheetId="22">'[4]GHIA berl'!#REF!</definedName>
    <definedName name="GHIAac" localSheetId="17">'[4]GHIA berl'!#REF!</definedName>
    <definedName name="GHIAac" localSheetId="9">'[4]GHIA berl'!#REF!</definedName>
    <definedName name="GHIAac" localSheetId="16">'[4]GHIA berl'!#REF!</definedName>
    <definedName name="GHIAac" localSheetId="7">'[4]GHIA berl'!#REF!</definedName>
    <definedName name="GHIAac" localSheetId="13">'[4]GHIA berl'!#REF!</definedName>
    <definedName name="GHIAac" localSheetId="25">'[4]GHIA berl'!#REF!</definedName>
    <definedName name="GHIAac" localSheetId="14">'[4]GHIA berl'!#REF!</definedName>
    <definedName name="GHIAac" localSheetId="26">'[4]GHIA berl'!#REF!</definedName>
    <definedName name="GHIAac" localSheetId="12">'[4]GHIA berl'!#REF!</definedName>
    <definedName name="GHIAac" localSheetId="21">'[4]GHIA berl'!#REF!</definedName>
    <definedName name="GHIAac" localSheetId="23">'[4]GHIA berl'!#REF!</definedName>
    <definedName name="GHIAac" localSheetId="84">'[4]GHIA berl'!#REF!</definedName>
    <definedName name="GHIAac" localSheetId="87">'[4]GHIA berl'!#REF!</definedName>
    <definedName name="GHIAac" localSheetId="90">'[4]GHIA berl'!#REF!</definedName>
    <definedName name="GHIAac" localSheetId="88">'[4]GHIA berl'!#REF!</definedName>
    <definedName name="GHIAac" localSheetId="89">'[4]GHIA berl'!#REF!</definedName>
    <definedName name="GHIAac" localSheetId="4">'[4]GHIA berl'!#REF!</definedName>
    <definedName name="GHIAac" localSheetId="3">'[4]GHIA berl'!#REF!</definedName>
    <definedName name="GHIAac" localSheetId="91">'[4]GHIA berl'!#REF!</definedName>
    <definedName name="GHIAac" localSheetId="94">'[4]GHIA berl'!#REF!</definedName>
    <definedName name="GHIAac" localSheetId="92">'[4]GHIA berl'!#REF!</definedName>
    <definedName name="GHIAac" localSheetId="93">'[4]GHIA berl'!#REF!</definedName>
    <definedName name="GHIAac" localSheetId="95">'[4]GHIA berl'!#REF!</definedName>
    <definedName name="GHIAac" localSheetId="96">'[4]GHIA berl'!#REF!</definedName>
    <definedName name="GHIAac" localSheetId="103">'[4]GHIA berl'!#REF!</definedName>
    <definedName name="GHIAac" localSheetId="106">'[4]GHIA berl'!#REF!</definedName>
    <definedName name="GHIAac" localSheetId="107">'[4]GHIA berl'!#REF!</definedName>
    <definedName name="GHIAac" localSheetId="104">'[4]GHIA berl'!#REF!</definedName>
    <definedName name="GHIAac" localSheetId="105">'[4]GHIA berl'!#REF!</definedName>
    <definedName name="GHIAac" localSheetId="109">'[4]GHIA berl'!#REF!</definedName>
    <definedName name="GHIAac" localSheetId="108">'[4]GHIA berl'!#REF!</definedName>
    <definedName name="GHIAac" localSheetId="97">'[4]GHIA berl'!#REF!</definedName>
    <definedName name="GHIAac" localSheetId="99">'[4]GHIA berl'!#REF!</definedName>
    <definedName name="GHIAac" localSheetId="100">'[4]GHIA berl'!#REF!</definedName>
    <definedName name="GHIAac" localSheetId="98">'[4]GHIA berl'!#REF!</definedName>
    <definedName name="GHIAac" localSheetId="101">'[4]GHIA berl'!#REF!</definedName>
    <definedName name="GHIAac" localSheetId="102">'[4]GHIA berl'!#REF!</definedName>
    <definedName name="GHIAac">'[4]GHIA berl'!#REF!</definedName>
    <definedName name="GRECIA" localSheetId="116">#REF!</definedName>
    <definedName name="GRECIA" localSheetId="35">#REF!</definedName>
    <definedName name="GRECIA" localSheetId="29">#REF!</definedName>
    <definedName name="GRECIA" localSheetId="34">#REF!</definedName>
    <definedName name="GRECIA" localSheetId="33">#REF!</definedName>
    <definedName name="GRECIA" localSheetId="32">#REF!</definedName>
    <definedName name="GRECIA" localSheetId="30">#REF!</definedName>
    <definedName name="GRECIA" localSheetId="36">#REF!</definedName>
    <definedName name="GRECIA" localSheetId="39">#REF!</definedName>
    <definedName name="GRECIA" localSheetId="42">#REF!</definedName>
    <definedName name="GRECIA" localSheetId="41">#REF!</definedName>
    <definedName name="GRECIA" localSheetId="48">#REF!</definedName>
    <definedName name="GRECIA" localSheetId="49">#REF!</definedName>
    <definedName name="GRECIA" localSheetId="50">#REF!</definedName>
    <definedName name="GRECIA" localSheetId="45">#REF!</definedName>
    <definedName name="GRECIA" localSheetId="44">#REF!</definedName>
    <definedName name="GRECIA" localSheetId="47">#REF!</definedName>
    <definedName name="GRECIA" localSheetId="51">#REF!</definedName>
    <definedName name="GRECIA" localSheetId="52">#REF!</definedName>
    <definedName name="GRECIA" localSheetId="55">#REF!</definedName>
    <definedName name="GRECIA" localSheetId="56">#REF!</definedName>
    <definedName name="GRECIA" localSheetId="57">#REF!</definedName>
    <definedName name="GRECIA" localSheetId="58">#REF!</definedName>
    <definedName name="GRECIA" localSheetId="75">#REF!</definedName>
    <definedName name="GRECIA" localSheetId="69">#REF!</definedName>
    <definedName name="GRECIA" localSheetId="70">#REF!</definedName>
    <definedName name="GRECIA" localSheetId="72">#REF!</definedName>
    <definedName name="GRECIA" localSheetId="71">#REF!</definedName>
    <definedName name="GRECIA" localSheetId="67">#REF!</definedName>
    <definedName name="GRECIA" localSheetId="62">#REF!</definedName>
    <definedName name="GRECIA" localSheetId="74">#REF!</definedName>
    <definedName name="GRECIA" localSheetId="73">#REF!</definedName>
    <definedName name="GRECIA" localSheetId="68">#REF!</definedName>
    <definedName name="GRECIA" localSheetId="66">#REF!</definedName>
    <definedName name="GRECIA" localSheetId="79">#REF!</definedName>
    <definedName name="GRECIA" localSheetId="81">#REF!</definedName>
    <definedName name="GRECIA" localSheetId="80">#REF!</definedName>
    <definedName name="GRECIA" localSheetId="63">#REF!</definedName>
    <definedName name="GRECIA" localSheetId="76">#REF!</definedName>
    <definedName name="GRECIA" localSheetId="64">#REF!</definedName>
    <definedName name="GRECIA" localSheetId="78">#REF!</definedName>
    <definedName name="GRECIA" localSheetId="77">#REF!</definedName>
    <definedName name="GRECIA" localSheetId="82">#REF!</definedName>
    <definedName name="GRECIA" localSheetId="113">#REF!</definedName>
    <definedName name="GRECIA" localSheetId="20">#REF!</definedName>
    <definedName name="GRECIA" localSheetId="24">#REF!</definedName>
    <definedName name="GRECIA" localSheetId="11">#REF!</definedName>
    <definedName name="GRECIA" localSheetId="10">#REF!</definedName>
    <definedName name="GRECIA" localSheetId="19">#REF!</definedName>
    <definedName name="GRECIA" localSheetId="18">#REF!</definedName>
    <definedName name="GRECIA" localSheetId="22">#REF!</definedName>
    <definedName name="GRECIA" localSheetId="17">#REF!</definedName>
    <definedName name="GRECIA" localSheetId="9">#REF!</definedName>
    <definedName name="GRECIA" localSheetId="16">#REF!</definedName>
    <definedName name="GRECIA" localSheetId="7">#REF!</definedName>
    <definedName name="GRECIA" localSheetId="13">#REF!</definedName>
    <definedName name="GRECIA" localSheetId="25">#REF!</definedName>
    <definedName name="GRECIA" localSheetId="14">#REF!</definedName>
    <definedName name="GRECIA" localSheetId="26">#REF!</definedName>
    <definedName name="GRECIA" localSheetId="12">#REF!</definedName>
    <definedName name="GRECIA" localSheetId="21">#REF!</definedName>
    <definedName name="GRECIA" localSheetId="23">#REF!</definedName>
    <definedName name="GRECIA" localSheetId="87">#REF!</definedName>
    <definedName name="GRECIA" localSheetId="90">#REF!</definedName>
    <definedName name="GRECIA" localSheetId="88">#REF!</definedName>
    <definedName name="GRECIA" localSheetId="89">#REF!</definedName>
    <definedName name="GRECIA" localSheetId="4">#REF!</definedName>
    <definedName name="GRECIA" localSheetId="3">#REF!</definedName>
    <definedName name="GRECIA" localSheetId="91">#REF!</definedName>
    <definedName name="GRECIA" localSheetId="94">#REF!</definedName>
    <definedName name="GRECIA" localSheetId="92">#REF!</definedName>
    <definedName name="GRECIA" localSheetId="93">#REF!</definedName>
    <definedName name="GRECIA" localSheetId="95">#REF!</definedName>
    <definedName name="GRECIA" localSheetId="96">#REF!</definedName>
    <definedName name="GRECIA" localSheetId="103">#REF!</definedName>
    <definedName name="GRECIA" localSheetId="106">#REF!</definedName>
    <definedName name="GRECIA" localSheetId="107">#REF!</definedName>
    <definedName name="GRECIA" localSheetId="104">#REF!</definedName>
    <definedName name="GRECIA" localSheetId="105">#REF!</definedName>
    <definedName name="GRECIA" localSheetId="109">#REF!</definedName>
    <definedName name="GRECIA" localSheetId="108">#REF!</definedName>
    <definedName name="GRECIA" localSheetId="97">#REF!</definedName>
    <definedName name="GRECIA" localSheetId="99">#REF!</definedName>
    <definedName name="GRECIA" localSheetId="100">#REF!</definedName>
    <definedName name="GRECIA" localSheetId="98">#REF!</definedName>
    <definedName name="GRECIA" localSheetId="101">#REF!</definedName>
    <definedName name="GRECIA" localSheetId="102">#REF!</definedName>
    <definedName name="GRECIA">#REF!</definedName>
    <definedName name="GrigliaMajorMarket" localSheetId="116">#REF!</definedName>
    <definedName name="GrigliaMajorMarket" localSheetId="35">#REF!</definedName>
    <definedName name="GrigliaMajorMarket" localSheetId="29">#REF!</definedName>
    <definedName name="GrigliaMajorMarket" localSheetId="34">#REF!</definedName>
    <definedName name="GrigliaMajorMarket" localSheetId="33">#REF!</definedName>
    <definedName name="GrigliaMajorMarket" localSheetId="32">#REF!</definedName>
    <definedName name="GrigliaMajorMarket" localSheetId="30">#REF!</definedName>
    <definedName name="GrigliaMajorMarket" localSheetId="36">#REF!</definedName>
    <definedName name="GrigliaMajorMarket" localSheetId="39">#REF!</definedName>
    <definedName name="GrigliaMajorMarket" localSheetId="42">#REF!</definedName>
    <definedName name="GrigliaMajorMarket" localSheetId="41">#REF!</definedName>
    <definedName name="GrigliaMajorMarket" localSheetId="48">#REF!</definedName>
    <definedName name="GrigliaMajorMarket" localSheetId="49">#REF!</definedName>
    <definedName name="GrigliaMajorMarket" localSheetId="50">#REF!</definedName>
    <definedName name="GrigliaMajorMarket" localSheetId="45">#REF!</definedName>
    <definedName name="GrigliaMajorMarket" localSheetId="44">#REF!</definedName>
    <definedName name="GrigliaMajorMarket" localSheetId="47">#REF!</definedName>
    <definedName name="GrigliaMajorMarket" localSheetId="51">#REF!</definedName>
    <definedName name="GrigliaMajorMarket" localSheetId="52">#REF!</definedName>
    <definedName name="GrigliaMajorMarket" localSheetId="55">#REF!</definedName>
    <definedName name="GrigliaMajorMarket" localSheetId="56">#REF!</definedName>
    <definedName name="GrigliaMajorMarket" localSheetId="57">#REF!</definedName>
    <definedName name="GrigliaMajorMarket" localSheetId="58">#REF!</definedName>
    <definedName name="GrigliaMajorMarket" localSheetId="75">#REF!</definedName>
    <definedName name="GrigliaMajorMarket" localSheetId="69">#REF!</definedName>
    <definedName name="GrigliaMajorMarket" localSheetId="70">#REF!</definedName>
    <definedName name="GrigliaMajorMarket" localSheetId="72">#REF!</definedName>
    <definedName name="GrigliaMajorMarket" localSheetId="71">#REF!</definedName>
    <definedName name="GrigliaMajorMarket" localSheetId="67">#REF!</definedName>
    <definedName name="GrigliaMajorMarket" localSheetId="62">#REF!</definedName>
    <definedName name="GrigliaMajorMarket" localSheetId="74">#REF!</definedName>
    <definedName name="GrigliaMajorMarket" localSheetId="73">#REF!</definedName>
    <definedName name="GrigliaMajorMarket" localSheetId="68">#REF!</definedName>
    <definedName name="GrigliaMajorMarket" localSheetId="66">#REF!</definedName>
    <definedName name="GrigliaMajorMarket" localSheetId="79">#REF!</definedName>
    <definedName name="GrigliaMajorMarket" localSheetId="81">#REF!</definedName>
    <definedName name="GrigliaMajorMarket" localSheetId="80">#REF!</definedName>
    <definedName name="GrigliaMajorMarket" localSheetId="63">#REF!</definedName>
    <definedName name="GrigliaMajorMarket" localSheetId="76">#REF!</definedName>
    <definedName name="GrigliaMajorMarket" localSheetId="64">#REF!</definedName>
    <definedName name="GrigliaMajorMarket" localSheetId="78">#REF!</definedName>
    <definedName name="GrigliaMajorMarket" localSheetId="77">#REF!</definedName>
    <definedName name="GrigliaMajorMarket" localSheetId="82">#REF!</definedName>
    <definedName name="GrigliaMajorMarket" localSheetId="113">#REF!</definedName>
    <definedName name="GrigliaMajorMarket" localSheetId="20">#REF!</definedName>
    <definedName name="GrigliaMajorMarket" localSheetId="24">#REF!</definedName>
    <definedName name="GrigliaMajorMarket" localSheetId="11">#REF!</definedName>
    <definedName name="GrigliaMajorMarket" localSheetId="10">#REF!</definedName>
    <definedName name="GrigliaMajorMarket" localSheetId="19">#REF!</definedName>
    <definedName name="GrigliaMajorMarket" localSheetId="18">#REF!</definedName>
    <definedName name="GrigliaMajorMarket" localSheetId="22">#REF!</definedName>
    <definedName name="GrigliaMajorMarket" localSheetId="17">#REF!</definedName>
    <definedName name="GrigliaMajorMarket" localSheetId="9">#REF!</definedName>
    <definedName name="GrigliaMajorMarket" localSheetId="16">#REF!</definedName>
    <definedName name="GrigliaMajorMarket" localSheetId="7">#REF!</definedName>
    <definedName name="GrigliaMajorMarket" localSheetId="13">#REF!</definedName>
    <definedName name="GrigliaMajorMarket" localSheetId="25">#REF!</definedName>
    <definedName name="GrigliaMajorMarket" localSheetId="14">#REF!</definedName>
    <definedName name="GrigliaMajorMarket" localSheetId="26">#REF!</definedName>
    <definedName name="GrigliaMajorMarket" localSheetId="12">#REF!</definedName>
    <definedName name="GrigliaMajorMarket" localSheetId="21">#REF!</definedName>
    <definedName name="GrigliaMajorMarket" localSheetId="23">#REF!</definedName>
    <definedName name="GrigliaMajorMarket" localSheetId="87">#REF!</definedName>
    <definedName name="GrigliaMajorMarket" localSheetId="90">#REF!</definedName>
    <definedName name="GrigliaMajorMarket" localSheetId="88">#REF!</definedName>
    <definedName name="GrigliaMajorMarket" localSheetId="89">#REF!</definedName>
    <definedName name="GrigliaMajorMarket" localSheetId="4">#REF!</definedName>
    <definedName name="GrigliaMajorMarket" localSheetId="3">#REF!</definedName>
    <definedName name="GrigliaMajorMarket" localSheetId="91">#REF!</definedName>
    <definedName name="GrigliaMajorMarket" localSheetId="94">#REF!</definedName>
    <definedName name="GrigliaMajorMarket" localSheetId="92">#REF!</definedName>
    <definedName name="GrigliaMajorMarket" localSheetId="93">#REF!</definedName>
    <definedName name="GrigliaMajorMarket" localSheetId="95">#REF!</definedName>
    <definedName name="GrigliaMajorMarket" localSheetId="96">#REF!</definedName>
    <definedName name="GrigliaMajorMarket" localSheetId="103">#REF!</definedName>
    <definedName name="GrigliaMajorMarket" localSheetId="106">#REF!</definedName>
    <definedName name="GrigliaMajorMarket" localSheetId="107">#REF!</definedName>
    <definedName name="GrigliaMajorMarket" localSheetId="104">#REF!</definedName>
    <definedName name="GrigliaMajorMarket" localSheetId="105">#REF!</definedName>
    <definedName name="GrigliaMajorMarket" localSheetId="109">#REF!</definedName>
    <definedName name="GrigliaMajorMarket" localSheetId="108">#REF!</definedName>
    <definedName name="GrigliaMajorMarket" localSheetId="97">#REF!</definedName>
    <definedName name="GrigliaMajorMarket" localSheetId="99">#REF!</definedName>
    <definedName name="GrigliaMajorMarket" localSheetId="100">#REF!</definedName>
    <definedName name="GrigliaMajorMarket" localSheetId="98">#REF!</definedName>
    <definedName name="GrigliaMajorMarket" localSheetId="101">#REF!</definedName>
    <definedName name="GrigliaMajorMarket" localSheetId="102">#REF!</definedName>
    <definedName name="GrigliaMajorMarket">#REF!</definedName>
    <definedName name="i" localSheetId="116">#REF!</definedName>
    <definedName name="i" localSheetId="35">#REF!</definedName>
    <definedName name="i" localSheetId="29">#REF!</definedName>
    <definedName name="i" localSheetId="34">#REF!</definedName>
    <definedName name="i" localSheetId="33">#REF!</definedName>
    <definedName name="i" localSheetId="32">#REF!</definedName>
    <definedName name="i" localSheetId="30">#REF!</definedName>
    <definedName name="i" localSheetId="36">#REF!</definedName>
    <definedName name="i" localSheetId="39">#REF!</definedName>
    <definedName name="i" localSheetId="42">#REF!</definedName>
    <definedName name="i" localSheetId="41">#REF!</definedName>
    <definedName name="i" localSheetId="48">#REF!</definedName>
    <definedName name="i" localSheetId="49">#REF!</definedName>
    <definedName name="i" localSheetId="50">#REF!</definedName>
    <definedName name="i" localSheetId="45">#REF!</definedName>
    <definedName name="i" localSheetId="44">#REF!</definedName>
    <definedName name="i" localSheetId="47">#REF!</definedName>
    <definedName name="i" localSheetId="51">#REF!</definedName>
    <definedName name="i" localSheetId="52">#REF!</definedName>
    <definedName name="i" localSheetId="55">#REF!</definedName>
    <definedName name="i" localSheetId="56">#REF!</definedName>
    <definedName name="i" localSheetId="57">#REF!</definedName>
    <definedName name="i" localSheetId="58">#REF!</definedName>
    <definedName name="i" localSheetId="75">#REF!</definedName>
    <definedName name="i" localSheetId="69">#REF!</definedName>
    <definedName name="i" localSheetId="70">#REF!</definedName>
    <definedName name="i" localSheetId="72">#REF!</definedName>
    <definedName name="i" localSheetId="71">#REF!</definedName>
    <definedName name="i" localSheetId="67">#REF!</definedName>
    <definedName name="i" localSheetId="62">#REF!</definedName>
    <definedName name="i" localSheetId="74">#REF!</definedName>
    <definedName name="i" localSheetId="73">#REF!</definedName>
    <definedName name="i" localSheetId="68">#REF!</definedName>
    <definedName name="i" localSheetId="66">#REF!</definedName>
    <definedName name="i" localSheetId="79">#REF!</definedName>
    <definedName name="i" localSheetId="81">#REF!</definedName>
    <definedName name="i" localSheetId="80">#REF!</definedName>
    <definedName name="i" localSheetId="63">#REF!</definedName>
    <definedName name="i" localSheetId="76">#REF!</definedName>
    <definedName name="i" localSheetId="64">#REF!</definedName>
    <definedName name="i" localSheetId="78">#REF!</definedName>
    <definedName name="i" localSheetId="77">#REF!</definedName>
    <definedName name="i" localSheetId="82">#REF!</definedName>
    <definedName name="i" localSheetId="113">#REF!</definedName>
    <definedName name="i" localSheetId="20">#REF!</definedName>
    <definedName name="i" localSheetId="24">#REF!</definedName>
    <definedName name="i" localSheetId="11">#REF!</definedName>
    <definedName name="i" localSheetId="10">#REF!</definedName>
    <definedName name="i" localSheetId="19">#REF!</definedName>
    <definedName name="i" localSheetId="18">#REF!</definedName>
    <definedName name="i" localSheetId="22">#REF!</definedName>
    <definedName name="i" localSheetId="17">#REF!</definedName>
    <definedName name="i" localSheetId="9">#REF!</definedName>
    <definedName name="i" localSheetId="16">#REF!</definedName>
    <definedName name="i" localSheetId="7">#REF!</definedName>
    <definedName name="i" localSheetId="13">#REF!</definedName>
    <definedName name="i" localSheetId="25">#REF!</definedName>
    <definedName name="i" localSheetId="14">#REF!</definedName>
    <definedName name="i" localSheetId="26">#REF!</definedName>
    <definedName name="i" localSheetId="12">#REF!</definedName>
    <definedName name="i" localSheetId="21">#REF!</definedName>
    <definedName name="i" localSheetId="23">#REF!</definedName>
    <definedName name="i" localSheetId="87">#REF!</definedName>
    <definedName name="i" localSheetId="90">#REF!</definedName>
    <definedName name="i" localSheetId="88">#REF!</definedName>
    <definedName name="i" localSheetId="89">#REF!</definedName>
    <definedName name="i" localSheetId="4">#REF!</definedName>
    <definedName name="i" localSheetId="3">#REF!</definedName>
    <definedName name="i" localSheetId="91">#REF!</definedName>
    <definedName name="i" localSheetId="94">#REF!</definedName>
    <definedName name="i" localSheetId="92">#REF!</definedName>
    <definedName name="i" localSheetId="93">#REF!</definedName>
    <definedName name="i" localSheetId="95">#REF!</definedName>
    <definedName name="i" localSheetId="96">#REF!</definedName>
    <definedName name="i" localSheetId="103">#REF!</definedName>
    <definedName name="i" localSheetId="106">#REF!</definedName>
    <definedName name="i" localSheetId="107">#REF!</definedName>
    <definedName name="i" localSheetId="104">#REF!</definedName>
    <definedName name="i" localSheetId="105">#REF!</definedName>
    <definedName name="i" localSheetId="109">#REF!</definedName>
    <definedName name="i" localSheetId="108">#REF!</definedName>
    <definedName name="i" localSheetId="97">#REF!</definedName>
    <definedName name="i" localSheetId="99">#REF!</definedName>
    <definedName name="i" localSheetId="100">#REF!</definedName>
    <definedName name="i" localSheetId="98">#REF!</definedName>
    <definedName name="i" localSheetId="101">#REF!</definedName>
    <definedName name="i" localSheetId="102">#REF!</definedName>
    <definedName name="i">#REF!</definedName>
    <definedName name="IRR" localSheetId="116">#REF!</definedName>
    <definedName name="IRR" localSheetId="35">#REF!</definedName>
    <definedName name="IRR" localSheetId="29">#REF!</definedName>
    <definedName name="IRR" localSheetId="34">#REF!</definedName>
    <definedName name="IRR" localSheetId="33">#REF!</definedName>
    <definedName name="IRR" localSheetId="32">#REF!</definedName>
    <definedName name="IRR" localSheetId="30">#REF!</definedName>
    <definedName name="IRR" localSheetId="36">#REF!</definedName>
    <definedName name="IRR" localSheetId="39">#REF!</definedName>
    <definedName name="IRR" localSheetId="42">#REF!</definedName>
    <definedName name="IRR" localSheetId="41">#REF!</definedName>
    <definedName name="IRR" localSheetId="48">#REF!</definedName>
    <definedName name="IRR" localSheetId="49">#REF!</definedName>
    <definedName name="IRR" localSheetId="50">#REF!</definedName>
    <definedName name="IRR" localSheetId="45">#REF!</definedName>
    <definedName name="IRR" localSheetId="44">#REF!</definedName>
    <definedName name="IRR" localSheetId="47">#REF!</definedName>
    <definedName name="IRR" localSheetId="51">#REF!</definedName>
    <definedName name="IRR" localSheetId="52">#REF!</definedName>
    <definedName name="IRR" localSheetId="55">#REF!</definedName>
    <definedName name="IRR" localSheetId="56">#REF!</definedName>
    <definedName name="IRR" localSheetId="57">#REF!</definedName>
    <definedName name="IRR" localSheetId="58">#REF!</definedName>
    <definedName name="IRR" localSheetId="75">#REF!</definedName>
    <definedName name="IRR" localSheetId="69">#REF!</definedName>
    <definedName name="IRR" localSheetId="70">#REF!</definedName>
    <definedName name="IRR" localSheetId="72">#REF!</definedName>
    <definedName name="IRR" localSheetId="71">#REF!</definedName>
    <definedName name="IRR" localSheetId="67">#REF!</definedName>
    <definedName name="IRR" localSheetId="62">#REF!</definedName>
    <definedName name="IRR" localSheetId="74">#REF!</definedName>
    <definedName name="IRR" localSheetId="73">#REF!</definedName>
    <definedName name="IRR" localSheetId="68">#REF!</definedName>
    <definedName name="IRR" localSheetId="66">#REF!</definedName>
    <definedName name="IRR" localSheetId="79">#REF!</definedName>
    <definedName name="IRR" localSheetId="81">#REF!</definedName>
    <definedName name="IRR" localSheetId="80">#REF!</definedName>
    <definedName name="IRR" localSheetId="63">#REF!</definedName>
    <definedName name="IRR" localSheetId="76">#REF!</definedName>
    <definedName name="IRR" localSheetId="64">#REF!</definedName>
    <definedName name="IRR" localSheetId="78">#REF!</definedName>
    <definedName name="IRR" localSheetId="77">#REF!</definedName>
    <definedName name="IRR" localSheetId="82">#REF!</definedName>
    <definedName name="IRR" localSheetId="113">#REF!</definedName>
    <definedName name="IRR" localSheetId="20">#REF!</definedName>
    <definedName name="IRR" localSheetId="24">#REF!</definedName>
    <definedName name="IRR" localSheetId="11">#REF!</definedName>
    <definedName name="IRR" localSheetId="10">#REF!</definedName>
    <definedName name="IRR" localSheetId="19">#REF!</definedName>
    <definedName name="IRR" localSheetId="18">#REF!</definedName>
    <definedName name="IRR" localSheetId="22">#REF!</definedName>
    <definedName name="IRR" localSheetId="17">#REF!</definedName>
    <definedName name="IRR" localSheetId="9">#REF!</definedName>
    <definedName name="IRR" localSheetId="16">#REF!</definedName>
    <definedName name="IRR" localSheetId="7">#REF!</definedName>
    <definedName name="IRR" localSheetId="13">#REF!</definedName>
    <definedName name="IRR" localSheetId="25">#REF!</definedName>
    <definedName name="IRR" localSheetId="14">#REF!</definedName>
    <definedName name="IRR" localSheetId="26">#REF!</definedName>
    <definedName name="IRR" localSheetId="12">#REF!</definedName>
    <definedName name="IRR" localSheetId="21">#REF!</definedName>
    <definedName name="IRR" localSheetId="23">#REF!</definedName>
    <definedName name="IRR" localSheetId="87">#REF!</definedName>
    <definedName name="IRR" localSheetId="90">#REF!</definedName>
    <definedName name="IRR" localSheetId="88">#REF!</definedName>
    <definedName name="IRR" localSheetId="89">#REF!</definedName>
    <definedName name="IRR" localSheetId="4">#REF!</definedName>
    <definedName name="IRR" localSheetId="3">#REF!</definedName>
    <definedName name="IRR" localSheetId="91">#REF!</definedName>
    <definedName name="IRR" localSheetId="94">#REF!</definedName>
    <definedName name="IRR" localSheetId="92">#REF!</definedName>
    <definedName name="IRR" localSheetId="93">#REF!</definedName>
    <definedName name="IRR" localSheetId="95">#REF!</definedName>
    <definedName name="IRR" localSheetId="96">#REF!</definedName>
    <definedName name="IRR" localSheetId="103">#REF!</definedName>
    <definedName name="IRR" localSheetId="106">#REF!</definedName>
    <definedName name="IRR" localSheetId="107">#REF!</definedName>
    <definedName name="IRR" localSheetId="104">#REF!</definedName>
    <definedName name="IRR" localSheetId="105">#REF!</definedName>
    <definedName name="IRR" localSheetId="109">#REF!</definedName>
    <definedName name="IRR" localSheetId="108">#REF!</definedName>
    <definedName name="IRR" localSheetId="97">#REF!</definedName>
    <definedName name="IRR" localSheetId="99">#REF!</definedName>
    <definedName name="IRR" localSheetId="100">#REF!</definedName>
    <definedName name="IRR" localSheetId="98">#REF!</definedName>
    <definedName name="IRR" localSheetId="101">#REF!</definedName>
    <definedName name="IRR" localSheetId="102">#REF!</definedName>
    <definedName name="IRR">#REF!</definedName>
    <definedName name="kombi" localSheetId="116">#REF!</definedName>
    <definedName name="kombi" localSheetId="35">#REF!</definedName>
    <definedName name="kombi" localSheetId="29">#REF!</definedName>
    <definedName name="kombi" localSheetId="34">#REF!</definedName>
    <definedName name="kombi" localSheetId="33">#REF!</definedName>
    <definedName name="kombi" localSheetId="32">#REF!</definedName>
    <definedName name="kombi" localSheetId="30">#REF!</definedName>
    <definedName name="kombi" localSheetId="36">#REF!</definedName>
    <definedName name="kombi" localSheetId="39">#REF!</definedName>
    <definedName name="kombi" localSheetId="42">#REF!</definedName>
    <definedName name="kombi" localSheetId="41">#REF!</definedName>
    <definedName name="kombi" localSheetId="48">#REF!</definedName>
    <definedName name="kombi" localSheetId="49">#REF!</definedName>
    <definedName name="kombi" localSheetId="50">#REF!</definedName>
    <definedName name="kombi" localSheetId="45">#REF!</definedName>
    <definedName name="kombi" localSheetId="44">#REF!</definedName>
    <definedName name="kombi" localSheetId="47">#REF!</definedName>
    <definedName name="kombi" localSheetId="51">#REF!</definedName>
    <definedName name="kombi" localSheetId="52">#REF!</definedName>
    <definedName name="kombi" localSheetId="55">#REF!</definedName>
    <definedName name="kombi" localSheetId="56">#REF!</definedName>
    <definedName name="kombi" localSheetId="57">#REF!</definedName>
    <definedName name="kombi" localSheetId="58">#REF!</definedName>
    <definedName name="kombi" localSheetId="75">#REF!</definedName>
    <definedName name="kombi" localSheetId="69">#REF!</definedName>
    <definedName name="kombi" localSheetId="70">#REF!</definedName>
    <definedName name="kombi" localSheetId="72">#REF!</definedName>
    <definedName name="kombi" localSheetId="71">#REF!</definedName>
    <definedName name="kombi" localSheetId="67">#REF!</definedName>
    <definedName name="kombi" localSheetId="62">#REF!</definedName>
    <definedName name="kombi" localSheetId="74">#REF!</definedName>
    <definedName name="kombi" localSheetId="73">#REF!</definedName>
    <definedName name="kombi" localSheetId="68">#REF!</definedName>
    <definedName name="kombi" localSheetId="66">#REF!</definedName>
    <definedName name="kombi" localSheetId="79">#REF!</definedName>
    <definedName name="kombi" localSheetId="81">#REF!</definedName>
    <definedName name="kombi" localSheetId="80">#REF!</definedName>
    <definedName name="kombi" localSheetId="63">#REF!</definedName>
    <definedName name="kombi" localSheetId="76">#REF!</definedName>
    <definedName name="kombi" localSheetId="64">#REF!</definedName>
    <definedName name="kombi" localSheetId="78">#REF!</definedName>
    <definedName name="kombi" localSheetId="77">#REF!</definedName>
    <definedName name="kombi" localSheetId="82">#REF!</definedName>
    <definedName name="kombi" localSheetId="113">#REF!</definedName>
    <definedName name="kombi" localSheetId="20">#REF!</definedName>
    <definedName name="kombi" localSheetId="24">#REF!</definedName>
    <definedName name="kombi" localSheetId="11">#REF!</definedName>
    <definedName name="kombi" localSheetId="10">#REF!</definedName>
    <definedName name="kombi" localSheetId="19">#REF!</definedName>
    <definedName name="kombi" localSheetId="18">#REF!</definedName>
    <definedName name="kombi" localSheetId="22">#REF!</definedName>
    <definedName name="kombi" localSheetId="17">#REF!</definedName>
    <definedName name="kombi" localSheetId="9">#REF!</definedName>
    <definedName name="kombi" localSheetId="16">#REF!</definedName>
    <definedName name="kombi" localSheetId="7">#REF!</definedName>
    <definedName name="kombi" localSheetId="13">#REF!</definedName>
    <definedName name="kombi" localSheetId="25">#REF!</definedName>
    <definedName name="kombi" localSheetId="14">#REF!</definedName>
    <definedName name="kombi" localSheetId="26">#REF!</definedName>
    <definedName name="kombi" localSheetId="12">#REF!</definedName>
    <definedName name="kombi" localSheetId="21">#REF!</definedName>
    <definedName name="kombi" localSheetId="23">#REF!</definedName>
    <definedName name="kombi" localSheetId="84">#REF!</definedName>
    <definedName name="kombi" localSheetId="87">#REF!</definedName>
    <definedName name="kombi" localSheetId="90">#REF!</definedName>
    <definedName name="kombi" localSheetId="88">#REF!</definedName>
    <definedName name="kombi" localSheetId="89">#REF!</definedName>
    <definedName name="kombi" localSheetId="4">#REF!</definedName>
    <definedName name="kombi" localSheetId="3">#REF!</definedName>
    <definedName name="kombi" localSheetId="91">#REF!</definedName>
    <definedName name="kombi" localSheetId="94">#REF!</definedName>
    <definedName name="kombi" localSheetId="92">#REF!</definedName>
    <definedName name="kombi" localSheetId="93">#REF!</definedName>
    <definedName name="kombi" localSheetId="95">#REF!</definedName>
    <definedName name="kombi" localSheetId="96">#REF!</definedName>
    <definedName name="kombi" localSheetId="103">#REF!</definedName>
    <definedName name="kombi" localSheetId="106">#REF!</definedName>
    <definedName name="kombi" localSheetId="107">#REF!</definedName>
    <definedName name="kombi" localSheetId="104">#REF!</definedName>
    <definedName name="kombi" localSheetId="105">#REF!</definedName>
    <definedName name="kombi" localSheetId="109">#REF!</definedName>
    <definedName name="kombi" localSheetId="108">#REF!</definedName>
    <definedName name="kombi" localSheetId="97">#REF!</definedName>
    <definedName name="kombi" localSheetId="99">#REF!</definedName>
    <definedName name="kombi" localSheetId="100">#REF!</definedName>
    <definedName name="kombi" localSheetId="98">#REF!</definedName>
    <definedName name="kombi" localSheetId="101">#REF!</definedName>
    <definedName name="kombi" localSheetId="102">#REF!</definedName>
    <definedName name="kombi">#REF!</definedName>
    <definedName name="LD" localSheetId="116">#REF!</definedName>
    <definedName name="LD" localSheetId="35">#REF!</definedName>
    <definedName name="LD" localSheetId="29">#REF!</definedName>
    <definedName name="LD" localSheetId="34">#REF!</definedName>
    <definedName name="LD" localSheetId="33">#REF!</definedName>
    <definedName name="LD" localSheetId="32">#REF!</definedName>
    <definedName name="LD" localSheetId="30">#REF!</definedName>
    <definedName name="LD" localSheetId="36">#REF!</definedName>
    <definedName name="LD" localSheetId="39">#REF!</definedName>
    <definedName name="LD" localSheetId="42">#REF!</definedName>
    <definedName name="LD" localSheetId="41">#REF!</definedName>
    <definedName name="LD" localSheetId="48">#REF!</definedName>
    <definedName name="LD" localSheetId="49">#REF!</definedName>
    <definedName name="LD" localSheetId="50">#REF!</definedName>
    <definedName name="LD" localSheetId="45">#REF!</definedName>
    <definedName name="LD" localSheetId="44">#REF!</definedName>
    <definedName name="LD" localSheetId="47">#REF!</definedName>
    <definedName name="LD" localSheetId="51">#REF!</definedName>
    <definedName name="LD" localSheetId="52">#REF!</definedName>
    <definedName name="LD" localSheetId="55">#REF!</definedName>
    <definedName name="LD" localSheetId="56">#REF!</definedName>
    <definedName name="LD" localSheetId="57">#REF!</definedName>
    <definedName name="LD" localSheetId="58">#REF!</definedName>
    <definedName name="LD" localSheetId="75">#REF!</definedName>
    <definedName name="LD" localSheetId="69">#REF!</definedName>
    <definedName name="LD" localSheetId="70">#REF!</definedName>
    <definedName name="LD" localSheetId="72">#REF!</definedName>
    <definedName name="LD" localSheetId="71">#REF!</definedName>
    <definedName name="LD" localSheetId="67">#REF!</definedName>
    <definedName name="LD" localSheetId="62">#REF!</definedName>
    <definedName name="LD" localSheetId="74">#REF!</definedName>
    <definedName name="LD" localSheetId="73">#REF!</definedName>
    <definedName name="LD" localSheetId="68">#REF!</definedName>
    <definedName name="LD" localSheetId="66">#REF!</definedName>
    <definedName name="LD" localSheetId="79">#REF!</definedName>
    <definedName name="LD" localSheetId="81">#REF!</definedName>
    <definedName name="LD" localSheetId="80">#REF!</definedName>
    <definedName name="LD" localSheetId="63">#REF!</definedName>
    <definedName name="LD" localSheetId="76">#REF!</definedName>
    <definedName name="LD" localSheetId="64">#REF!</definedName>
    <definedName name="LD" localSheetId="78">#REF!</definedName>
    <definedName name="LD" localSheetId="77">#REF!</definedName>
    <definedName name="LD" localSheetId="82">#REF!</definedName>
    <definedName name="LD" localSheetId="113">#REF!</definedName>
    <definedName name="LD" localSheetId="20">#REF!</definedName>
    <definedName name="LD" localSheetId="24">#REF!</definedName>
    <definedName name="LD" localSheetId="11">#REF!</definedName>
    <definedName name="LD" localSheetId="10">#REF!</definedName>
    <definedName name="LD" localSheetId="19">#REF!</definedName>
    <definedName name="LD" localSheetId="18">#REF!</definedName>
    <definedName name="LD" localSheetId="22">#REF!</definedName>
    <definedName name="LD" localSheetId="17">#REF!</definedName>
    <definedName name="LD" localSheetId="9">#REF!</definedName>
    <definedName name="LD" localSheetId="16">#REF!</definedName>
    <definedName name="LD" localSheetId="7">#REF!</definedName>
    <definedName name="LD" localSheetId="13">#REF!</definedName>
    <definedName name="LD" localSheetId="25">#REF!</definedName>
    <definedName name="LD" localSheetId="14">#REF!</definedName>
    <definedName name="LD" localSheetId="26">#REF!</definedName>
    <definedName name="LD" localSheetId="12">#REF!</definedName>
    <definedName name="LD" localSheetId="21">#REF!</definedName>
    <definedName name="LD" localSheetId="23">#REF!</definedName>
    <definedName name="LD" localSheetId="87">#REF!</definedName>
    <definedName name="LD" localSheetId="90">#REF!</definedName>
    <definedName name="LD" localSheetId="88">#REF!</definedName>
    <definedName name="LD" localSheetId="89">#REF!</definedName>
    <definedName name="LD" localSheetId="4">#REF!</definedName>
    <definedName name="LD" localSheetId="3">#REF!</definedName>
    <definedName name="LD" localSheetId="91">#REF!</definedName>
    <definedName name="LD" localSheetId="94">#REF!</definedName>
    <definedName name="LD" localSheetId="92">#REF!</definedName>
    <definedName name="LD" localSheetId="93">#REF!</definedName>
    <definedName name="LD" localSheetId="95">#REF!</definedName>
    <definedName name="LD" localSheetId="96">#REF!</definedName>
    <definedName name="LD" localSheetId="103">#REF!</definedName>
    <definedName name="LD" localSheetId="106">#REF!</definedName>
    <definedName name="LD" localSheetId="107">#REF!</definedName>
    <definedName name="LD" localSheetId="104">#REF!</definedName>
    <definedName name="LD" localSheetId="105">#REF!</definedName>
    <definedName name="LD" localSheetId="109">#REF!</definedName>
    <definedName name="LD" localSheetId="108">#REF!</definedName>
    <definedName name="LD" localSheetId="97">#REF!</definedName>
    <definedName name="LD" localSheetId="99">#REF!</definedName>
    <definedName name="LD" localSheetId="100">#REF!</definedName>
    <definedName name="LD" localSheetId="98">#REF!</definedName>
    <definedName name="LD" localSheetId="101">#REF!</definedName>
    <definedName name="LD" localSheetId="102">#REF!</definedName>
    <definedName name="LD">#REF!</definedName>
    <definedName name="MED" localSheetId="116">#REF!</definedName>
    <definedName name="MED" localSheetId="35">#REF!</definedName>
    <definedName name="MED" localSheetId="29">#REF!</definedName>
    <definedName name="MED" localSheetId="34">#REF!</definedName>
    <definedName name="MED" localSheetId="33">#REF!</definedName>
    <definedName name="MED" localSheetId="32">#REF!</definedName>
    <definedName name="MED" localSheetId="30">#REF!</definedName>
    <definedName name="MED" localSheetId="36">#REF!</definedName>
    <definedName name="MED" localSheetId="39">#REF!</definedName>
    <definedName name="MED" localSheetId="42">#REF!</definedName>
    <definedName name="MED" localSheetId="41">#REF!</definedName>
    <definedName name="MED" localSheetId="48">#REF!</definedName>
    <definedName name="MED" localSheetId="49">#REF!</definedName>
    <definedName name="MED" localSheetId="50">#REF!</definedName>
    <definedName name="MED" localSheetId="45">#REF!</definedName>
    <definedName name="MED" localSheetId="44">#REF!</definedName>
    <definedName name="MED" localSheetId="47">#REF!</definedName>
    <definedName name="MED" localSheetId="51">#REF!</definedName>
    <definedName name="MED" localSheetId="52">#REF!</definedName>
    <definedName name="MED" localSheetId="55">#REF!</definedName>
    <definedName name="MED" localSheetId="56">#REF!</definedName>
    <definedName name="MED" localSheetId="57">#REF!</definedName>
    <definedName name="MED" localSheetId="58">#REF!</definedName>
    <definedName name="MED" localSheetId="75">#REF!</definedName>
    <definedName name="MED" localSheetId="69">#REF!</definedName>
    <definedName name="MED" localSheetId="70">#REF!</definedName>
    <definedName name="MED" localSheetId="72">#REF!</definedName>
    <definedName name="MED" localSheetId="71">#REF!</definedName>
    <definedName name="MED" localSheetId="67">#REF!</definedName>
    <definedName name="MED" localSheetId="62">#REF!</definedName>
    <definedName name="MED" localSheetId="74">#REF!</definedName>
    <definedName name="MED" localSheetId="73">#REF!</definedName>
    <definedName name="MED" localSheetId="68">#REF!</definedName>
    <definedName name="MED" localSheetId="66">#REF!</definedName>
    <definedName name="MED" localSheetId="79">#REF!</definedName>
    <definedName name="MED" localSheetId="81">#REF!</definedName>
    <definedName name="MED" localSheetId="80">#REF!</definedName>
    <definedName name="MED" localSheetId="63">#REF!</definedName>
    <definedName name="MED" localSheetId="76">#REF!</definedName>
    <definedName name="MED" localSheetId="64">#REF!</definedName>
    <definedName name="MED" localSheetId="78">#REF!</definedName>
    <definedName name="MED" localSheetId="77">#REF!</definedName>
    <definedName name="MED" localSheetId="82">#REF!</definedName>
    <definedName name="MED" localSheetId="113">#REF!</definedName>
    <definedName name="MED" localSheetId="20">#REF!</definedName>
    <definedName name="MED" localSheetId="24">#REF!</definedName>
    <definedName name="MED" localSheetId="11">#REF!</definedName>
    <definedName name="MED" localSheetId="10">#REF!</definedName>
    <definedName name="MED" localSheetId="19">#REF!</definedName>
    <definedName name="MED" localSheetId="18">#REF!</definedName>
    <definedName name="MED" localSheetId="22">#REF!</definedName>
    <definedName name="MED" localSheetId="17">#REF!</definedName>
    <definedName name="MED" localSheetId="9">#REF!</definedName>
    <definedName name="MED" localSheetId="16">#REF!</definedName>
    <definedName name="MED" localSheetId="7">#REF!</definedName>
    <definedName name="MED" localSheetId="13">#REF!</definedName>
    <definedName name="MED" localSheetId="25">#REF!</definedName>
    <definedName name="MED" localSheetId="14">#REF!</definedName>
    <definedName name="MED" localSheetId="26">#REF!</definedName>
    <definedName name="MED" localSheetId="12">#REF!</definedName>
    <definedName name="MED" localSheetId="21">#REF!</definedName>
    <definedName name="MED" localSheetId="23">#REF!</definedName>
    <definedName name="MED" localSheetId="87">#REF!</definedName>
    <definedName name="MED" localSheetId="90">#REF!</definedName>
    <definedName name="MED" localSheetId="88">#REF!</definedName>
    <definedName name="MED" localSheetId="89">#REF!</definedName>
    <definedName name="MED" localSheetId="4">#REF!</definedName>
    <definedName name="MED" localSheetId="3">#REF!</definedName>
    <definedName name="MED" localSheetId="91">#REF!</definedName>
    <definedName name="MED" localSheetId="94">#REF!</definedName>
    <definedName name="MED" localSheetId="92">#REF!</definedName>
    <definedName name="MED" localSheetId="93">#REF!</definedName>
    <definedName name="MED" localSheetId="95">#REF!</definedName>
    <definedName name="MED" localSheetId="96">#REF!</definedName>
    <definedName name="MED" localSheetId="103">#REF!</definedName>
    <definedName name="MED" localSheetId="106">#REF!</definedName>
    <definedName name="MED" localSheetId="107">#REF!</definedName>
    <definedName name="MED" localSheetId="104">#REF!</definedName>
    <definedName name="MED" localSheetId="105">#REF!</definedName>
    <definedName name="MED" localSheetId="109">#REF!</definedName>
    <definedName name="MED" localSheetId="108">#REF!</definedName>
    <definedName name="MED" localSheetId="97">#REF!</definedName>
    <definedName name="MED" localSheetId="99">#REF!</definedName>
    <definedName name="MED" localSheetId="100">#REF!</definedName>
    <definedName name="MED" localSheetId="98">#REF!</definedName>
    <definedName name="MED" localSheetId="101">#REF!</definedName>
    <definedName name="MED" localSheetId="102">#REF!</definedName>
    <definedName name="MED">#REF!</definedName>
    <definedName name="MEDCV" localSheetId="116">#REF!</definedName>
    <definedName name="MEDCV" localSheetId="35">#REF!</definedName>
    <definedName name="MEDCV" localSheetId="29">#REF!</definedName>
    <definedName name="MEDCV" localSheetId="34">#REF!</definedName>
    <definedName name="MEDCV" localSheetId="33">#REF!</definedName>
    <definedName name="MEDCV" localSheetId="32">#REF!</definedName>
    <definedName name="MEDCV" localSheetId="30">#REF!</definedName>
    <definedName name="MEDCV" localSheetId="36">#REF!</definedName>
    <definedName name="MEDCV" localSheetId="39">#REF!</definedName>
    <definedName name="MEDCV" localSheetId="42">#REF!</definedName>
    <definedName name="MEDCV" localSheetId="41">#REF!</definedName>
    <definedName name="MEDCV" localSheetId="48">#REF!</definedName>
    <definedName name="MEDCV" localSheetId="49">#REF!</definedName>
    <definedName name="MEDCV" localSheetId="50">#REF!</definedName>
    <definedName name="MEDCV" localSheetId="45">#REF!</definedName>
    <definedName name="MEDCV" localSheetId="44">#REF!</definedName>
    <definedName name="MEDCV" localSheetId="47">#REF!</definedName>
    <definedName name="MEDCV" localSheetId="51">#REF!</definedName>
    <definedName name="MEDCV" localSheetId="52">#REF!</definedName>
    <definedName name="MEDCV" localSheetId="55">#REF!</definedName>
    <definedName name="MEDCV" localSheetId="56">#REF!</definedName>
    <definedName name="MEDCV" localSheetId="57">#REF!</definedName>
    <definedName name="MEDCV" localSheetId="58">#REF!</definedName>
    <definedName name="MEDCV" localSheetId="75">#REF!</definedName>
    <definedName name="MEDCV" localSheetId="69">#REF!</definedName>
    <definedName name="MEDCV" localSheetId="70">#REF!</definedName>
    <definedName name="MEDCV" localSheetId="72">#REF!</definedName>
    <definedName name="MEDCV" localSheetId="71">#REF!</definedName>
    <definedName name="MEDCV" localSheetId="67">#REF!</definedName>
    <definedName name="MEDCV" localSheetId="62">#REF!</definedName>
    <definedName name="MEDCV" localSheetId="74">#REF!</definedName>
    <definedName name="MEDCV" localSheetId="73">#REF!</definedName>
    <definedName name="MEDCV" localSheetId="68">#REF!</definedName>
    <definedName name="MEDCV" localSheetId="66">#REF!</definedName>
    <definedName name="MEDCV" localSheetId="79">#REF!</definedName>
    <definedName name="MEDCV" localSheetId="81">#REF!</definedName>
    <definedName name="MEDCV" localSheetId="80">#REF!</definedName>
    <definedName name="MEDCV" localSheetId="63">#REF!</definedName>
    <definedName name="MEDCV" localSheetId="76">#REF!</definedName>
    <definedName name="MEDCV" localSheetId="64">#REF!</definedName>
    <definedName name="MEDCV" localSheetId="78">#REF!</definedName>
    <definedName name="MEDCV" localSheetId="77">#REF!</definedName>
    <definedName name="MEDCV" localSheetId="82">#REF!</definedName>
    <definedName name="MEDCV" localSheetId="113">#REF!</definedName>
    <definedName name="MEDCV" localSheetId="20">#REF!</definedName>
    <definedName name="MEDCV" localSheetId="24">#REF!</definedName>
    <definedName name="MEDCV" localSheetId="11">#REF!</definedName>
    <definedName name="MEDCV" localSheetId="10">#REF!</definedName>
    <definedName name="MEDCV" localSheetId="19">#REF!</definedName>
    <definedName name="MEDCV" localSheetId="18">#REF!</definedName>
    <definedName name="MEDCV" localSheetId="22">#REF!</definedName>
    <definedName name="MEDCV" localSheetId="17">#REF!</definedName>
    <definedName name="MEDCV" localSheetId="9">#REF!</definedName>
    <definedName name="MEDCV" localSheetId="16">#REF!</definedName>
    <definedName name="MEDCV" localSheetId="7">#REF!</definedName>
    <definedName name="MEDCV" localSheetId="13">#REF!</definedName>
    <definedName name="MEDCV" localSheetId="25">#REF!</definedName>
    <definedName name="MEDCV" localSheetId="14">#REF!</definedName>
    <definedName name="MEDCV" localSheetId="26">#REF!</definedName>
    <definedName name="MEDCV" localSheetId="12">#REF!</definedName>
    <definedName name="MEDCV" localSheetId="21">#REF!</definedName>
    <definedName name="MEDCV" localSheetId="23">#REF!</definedName>
    <definedName name="MEDCV" localSheetId="87">#REF!</definedName>
    <definedName name="MEDCV" localSheetId="90">#REF!</definedName>
    <definedName name="MEDCV" localSheetId="88">#REF!</definedName>
    <definedName name="MEDCV" localSheetId="89">#REF!</definedName>
    <definedName name="MEDCV" localSheetId="4">#REF!</definedName>
    <definedName name="MEDCV" localSheetId="3">#REF!</definedName>
    <definedName name="MEDCV" localSheetId="91">#REF!</definedName>
    <definedName name="MEDCV" localSheetId="94">#REF!</definedName>
    <definedName name="MEDCV" localSheetId="92">#REF!</definedName>
    <definedName name="MEDCV" localSheetId="93">#REF!</definedName>
    <definedName name="MEDCV" localSheetId="95">#REF!</definedName>
    <definedName name="MEDCV" localSheetId="96">#REF!</definedName>
    <definedName name="MEDCV" localSheetId="103">#REF!</definedName>
    <definedName name="MEDCV" localSheetId="106">#REF!</definedName>
    <definedName name="MEDCV" localSheetId="107">#REF!</definedName>
    <definedName name="MEDCV" localSheetId="104">#REF!</definedName>
    <definedName name="MEDCV" localSheetId="105">#REF!</definedName>
    <definedName name="MEDCV" localSheetId="109">#REF!</definedName>
    <definedName name="MEDCV" localSheetId="108">#REF!</definedName>
    <definedName name="MEDCV" localSheetId="97">#REF!</definedName>
    <definedName name="MEDCV" localSheetId="99">#REF!</definedName>
    <definedName name="MEDCV" localSheetId="100">#REF!</definedName>
    <definedName name="MEDCV" localSheetId="98">#REF!</definedName>
    <definedName name="MEDCV" localSheetId="101">#REF!</definedName>
    <definedName name="MEDCV" localSheetId="102">#REF!</definedName>
    <definedName name="MEDCV">#REF!</definedName>
    <definedName name="mii_foglio" localSheetId="53">'[5]Griglia Mondo - Volumi'!$1:$1048576</definedName>
    <definedName name="mii_foglio" localSheetId="55">'[5]Griglia Mondo - Volumi'!$1:$1048576</definedName>
    <definedName name="mii_foglio" localSheetId="56">'[5]Griglia Mondo - Volumi'!$1:$1048576</definedName>
    <definedName name="mii_foglio" localSheetId="57">'[5]Griglia Mondo - Volumi'!$1:$1048576</definedName>
    <definedName name="mii_foglio" localSheetId="58">'[5]Griglia Mondo - Volumi'!$1:$1048576</definedName>
    <definedName name="mii_foglio">'[5]Griglia Mondo - Volumi'!$A:$IV</definedName>
    <definedName name="mio_foglio" localSheetId="116">#REF!</definedName>
    <definedName name="mio_foglio" localSheetId="35">#REF!</definedName>
    <definedName name="mio_foglio" localSheetId="29">#REF!</definedName>
    <definedName name="mio_foglio" localSheetId="34">#REF!</definedName>
    <definedName name="mio_foglio" localSheetId="33">#REF!</definedName>
    <definedName name="mio_foglio" localSheetId="32">#REF!</definedName>
    <definedName name="mio_foglio" localSheetId="30">#REF!</definedName>
    <definedName name="mio_foglio" localSheetId="36">#REF!</definedName>
    <definedName name="mio_foglio" localSheetId="39">#REF!</definedName>
    <definedName name="mio_foglio" localSheetId="42">#REF!</definedName>
    <definedName name="mio_foglio" localSheetId="41">#REF!</definedName>
    <definedName name="mio_foglio" localSheetId="48">#REF!</definedName>
    <definedName name="mio_foglio" localSheetId="49">#REF!</definedName>
    <definedName name="mio_foglio" localSheetId="50">#REF!</definedName>
    <definedName name="mio_foglio" localSheetId="45">#REF!</definedName>
    <definedName name="mio_foglio" localSheetId="44">#REF!</definedName>
    <definedName name="mio_foglio" localSheetId="47">#REF!</definedName>
    <definedName name="mio_foglio" localSheetId="51">#REF!</definedName>
    <definedName name="mio_foglio" localSheetId="52">#REF!</definedName>
    <definedName name="mio_foglio" localSheetId="55">#REF!</definedName>
    <definedName name="mio_foglio" localSheetId="56">#REF!</definedName>
    <definedName name="mio_foglio" localSheetId="57">#REF!</definedName>
    <definedName name="mio_foglio" localSheetId="58">#REF!</definedName>
    <definedName name="mio_foglio" localSheetId="75">#REF!</definedName>
    <definedName name="mio_foglio" localSheetId="69">#REF!</definedName>
    <definedName name="mio_foglio" localSheetId="70">#REF!</definedName>
    <definedName name="mio_foglio" localSheetId="72">#REF!</definedName>
    <definedName name="mio_foglio" localSheetId="71">#REF!</definedName>
    <definedName name="mio_foglio" localSheetId="67">#REF!</definedName>
    <definedName name="mio_foglio" localSheetId="62">#REF!</definedName>
    <definedName name="mio_foglio" localSheetId="74">#REF!</definedName>
    <definedName name="mio_foglio" localSheetId="73">#REF!</definedName>
    <definedName name="mio_foglio" localSheetId="68">#REF!</definedName>
    <definedName name="mio_foglio" localSheetId="66">#REF!</definedName>
    <definedName name="mio_foglio" localSheetId="79">#REF!</definedName>
    <definedName name="mio_foglio" localSheetId="81">#REF!</definedName>
    <definedName name="mio_foglio" localSheetId="80">#REF!</definedName>
    <definedName name="mio_foglio" localSheetId="63">#REF!</definedName>
    <definedName name="mio_foglio" localSheetId="76">#REF!</definedName>
    <definedName name="mio_foglio" localSheetId="64">#REF!</definedName>
    <definedName name="mio_foglio" localSheetId="78">#REF!</definedName>
    <definedName name="mio_foglio" localSheetId="77">#REF!</definedName>
    <definedName name="mio_foglio" localSheetId="82">#REF!</definedName>
    <definedName name="mio_foglio" localSheetId="113">#REF!</definedName>
    <definedName name="mio_foglio" localSheetId="20">#REF!</definedName>
    <definedName name="mio_foglio" localSheetId="24">#REF!</definedName>
    <definedName name="mio_foglio" localSheetId="11">#REF!</definedName>
    <definedName name="mio_foglio" localSheetId="10">#REF!</definedName>
    <definedName name="mio_foglio" localSheetId="19">#REF!</definedName>
    <definedName name="mio_foglio" localSheetId="18">#REF!</definedName>
    <definedName name="mio_foglio" localSheetId="22">#REF!</definedName>
    <definedName name="mio_foglio" localSheetId="17">#REF!</definedName>
    <definedName name="mio_foglio" localSheetId="9">#REF!</definedName>
    <definedName name="mio_foglio" localSheetId="16">#REF!</definedName>
    <definedName name="mio_foglio" localSheetId="7">#REF!</definedName>
    <definedName name="mio_foglio" localSheetId="13">#REF!</definedName>
    <definedName name="mio_foglio" localSheetId="25">#REF!</definedName>
    <definedName name="mio_foglio" localSheetId="14">#REF!</definedName>
    <definedName name="mio_foglio" localSheetId="26">#REF!</definedName>
    <definedName name="mio_foglio" localSheetId="12">#REF!</definedName>
    <definedName name="mio_foglio" localSheetId="21">#REF!</definedName>
    <definedName name="mio_foglio" localSheetId="23">#REF!</definedName>
    <definedName name="mio_foglio" localSheetId="87">#REF!</definedName>
    <definedName name="mio_foglio" localSheetId="90">#REF!</definedName>
    <definedName name="mio_foglio" localSheetId="88">#REF!</definedName>
    <definedName name="mio_foglio" localSheetId="89">#REF!</definedName>
    <definedName name="mio_foglio" localSheetId="4">#REF!</definedName>
    <definedName name="mio_foglio" localSheetId="3">#REF!</definedName>
    <definedName name="mio_foglio" localSheetId="91">#REF!</definedName>
    <definedName name="mio_foglio" localSheetId="94">#REF!</definedName>
    <definedName name="mio_foglio" localSheetId="92">#REF!</definedName>
    <definedName name="mio_foglio" localSheetId="93">#REF!</definedName>
    <definedName name="mio_foglio" localSheetId="95">#REF!</definedName>
    <definedName name="mio_foglio" localSheetId="96">#REF!</definedName>
    <definedName name="mio_foglio" localSheetId="103">#REF!</definedName>
    <definedName name="mio_foglio" localSheetId="106">#REF!</definedName>
    <definedName name="mio_foglio" localSheetId="107">#REF!</definedName>
    <definedName name="mio_foglio" localSheetId="104">#REF!</definedName>
    <definedName name="mio_foglio" localSheetId="105">#REF!</definedName>
    <definedName name="mio_foglio" localSheetId="109">#REF!</definedName>
    <definedName name="mio_foglio" localSheetId="108">#REF!</definedName>
    <definedName name="mio_foglio" localSheetId="97">#REF!</definedName>
    <definedName name="mio_foglio" localSheetId="99">#REF!</definedName>
    <definedName name="mio_foglio" localSheetId="100">#REF!</definedName>
    <definedName name="mio_foglio" localSheetId="98">#REF!</definedName>
    <definedName name="mio_foglio" localSheetId="101">#REF!</definedName>
    <definedName name="mio_foglio" localSheetId="102">#REF!</definedName>
    <definedName name="mio_foglio">#REF!</definedName>
    <definedName name="mio_foglio_1x10" localSheetId="116">#REF!</definedName>
    <definedName name="mio_foglio_1x10" localSheetId="35">#REF!</definedName>
    <definedName name="mio_foglio_1x10" localSheetId="29">#REF!</definedName>
    <definedName name="mio_foglio_1x10" localSheetId="34">#REF!</definedName>
    <definedName name="mio_foglio_1x10" localSheetId="33">#REF!</definedName>
    <definedName name="mio_foglio_1x10" localSheetId="32">#REF!</definedName>
    <definedName name="mio_foglio_1x10" localSheetId="30">#REF!</definedName>
    <definedName name="mio_foglio_1x10" localSheetId="36">#REF!</definedName>
    <definedName name="mio_foglio_1x10" localSheetId="39">#REF!</definedName>
    <definedName name="mio_foglio_1x10" localSheetId="42">#REF!</definedName>
    <definedName name="mio_foglio_1x10" localSheetId="41">#REF!</definedName>
    <definedName name="mio_foglio_1x10" localSheetId="48">#REF!</definedName>
    <definedName name="mio_foglio_1x10" localSheetId="49">#REF!</definedName>
    <definedName name="mio_foglio_1x10" localSheetId="50">#REF!</definedName>
    <definedName name="mio_foglio_1x10" localSheetId="45">#REF!</definedName>
    <definedName name="mio_foglio_1x10" localSheetId="44">#REF!</definedName>
    <definedName name="mio_foglio_1x10" localSheetId="47">#REF!</definedName>
    <definedName name="mio_foglio_1x10" localSheetId="51">#REF!</definedName>
    <definedName name="mio_foglio_1x10" localSheetId="52">#REF!</definedName>
    <definedName name="mio_foglio_1x10" localSheetId="55">#REF!</definedName>
    <definedName name="mio_foglio_1x10" localSheetId="56">#REF!</definedName>
    <definedName name="mio_foglio_1x10" localSheetId="57">#REF!</definedName>
    <definedName name="mio_foglio_1x10" localSheetId="58">#REF!</definedName>
    <definedName name="mio_foglio_1x10" localSheetId="75">#REF!</definedName>
    <definedName name="mio_foglio_1x10" localSheetId="69">#REF!</definedName>
    <definedName name="mio_foglio_1x10" localSheetId="70">#REF!</definedName>
    <definedName name="mio_foglio_1x10" localSheetId="72">#REF!</definedName>
    <definedName name="mio_foglio_1x10" localSheetId="71">#REF!</definedName>
    <definedName name="mio_foglio_1x10" localSheetId="67">#REF!</definedName>
    <definedName name="mio_foglio_1x10" localSheetId="62">#REF!</definedName>
    <definedName name="mio_foglio_1x10" localSheetId="74">#REF!</definedName>
    <definedName name="mio_foglio_1x10" localSheetId="73">#REF!</definedName>
    <definedName name="mio_foglio_1x10" localSheetId="68">#REF!</definedName>
    <definedName name="mio_foglio_1x10" localSheetId="66">#REF!</definedName>
    <definedName name="mio_foglio_1x10" localSheetId="79">#REF!</definedName>
    <definedName name="mio_foglio_1x10" localSheetId="81">#REF!</definedName>
    <definedName name="mio_foglio_1x10" localSheetId="80">#REF!</definedName>
    <definedName name="mio_foglio_1x10" localSheetId="63">#REF!</definedName>
    <definedName name="mio_foglio_1x10" localSheetId="76">#REF!</definedName>
    <definedName name="mio_foglio_1x10" localSheetId="64">#REF!</definedName>
    <definedName name="mio_foglio_1x10" localSheetId="78">#REF!</definedName>
    <definedName name="mio_foglio_1x10" localSheetId="77">#REF!</definedName>
    <definedName name="mio_foglio_1x10" localSheetId="82">#REF!</definedName>
    <definedName name="mio_foglio_1x10" localSheetId="113">#REF!</definedName>
    <definedName name="mio_foglio_1x10" localSheetId="20">#REF!</definedName>
    <definedName name="mio_foglio_1x10" localSheetId="24">#REF!</definedName>
    <definedName name="mio_foglio_1x10" localSheetId="11">#REF!</definedName>
    <definedName name="mio_foglio_1x10" localSheetId="10">#REF!</definedName>
    <definedName name="mio_foglio_1x10" localSheetId="19">#REF!</definedName>
    <definedName name="mio_foglio_1x10" localSheetId="18">#REF!</definedName>
    <definedName name="mio_foglio_1x10" localSheetId="22">#REF!</definedName>
    <definedName name="mio_foglio_1x10" localSheetId="17">#REF!</definedName>
    <definedName name="mio_foglio_1x10" localSheetId="9">#REF!</definedName>
    <definedName name="mio_foglio_1x10" localSheetId="16">#REF!</definedName>
    <definedName name="mio_foglio_1x10" localSheetId="7">#REF!</definedName>
    <definedName name="mio_foglio_1x10" localSheetId="13">#REF!</definedName>
    <definedName name="mio_foglio_1x10" localSheetId="25">#REF!</definedName>
    <definedName name="mio_foglio_1x10" localSheetId="14">#REF!</definedName>
    <definedName name="mio_foglio_1x10" localSheetId="26">#REF!</definedName>
    <definedName name="mio_foglio_1x10" localSheetId="12">#REF!</definedName>
    <definedName name="mio_foglio_1x10" localSheetId="21">#REF!</definedName>
    <definedName name="mio_foglio_1x10" localSheetId="23">#REF!</definedName>
    <definedName name="mio_foglio_1x10" localSheetId="87">#REF!</definedName>
    <definedName name="mio_foglio_1x10" localSheetId="90">#REF!</definedName>
    <definedName name="mio_foglio_1x10" localSheetId="88">#REF!</definedName>
    <definedName name="mio_foglio_1x10" localSheetId="89">#REF!</definedName>
    <definedName name="mio_foglio_1x10" localSheetId="4">#REF!</definedName>
    <definedName name="mio_foglio_1x10" localSheetId="3">#REF!</definedName>
    <definedName name="mio_foglio_1x10" localSheetId="91">#REF!</definedName>
    <definedName name="mio_foglio_1x10" localSheetId="94">#REF!</definedName>
    <definedName name="mio_foglio_1x10" localSheetId="92">#REF!</definedName>
    <definedName name="mio_foglio_1x10" localSheetId="93">#REF!</definedName>
    <definedName name="mio_foglio_1x10" localSheetId="95">#REF!</definedName>
    <definedName name="mio_foglio_1x10" localSheetId="96">#REF!</definedName>
    <definedName name="mio_foglio_1x10" localSheetId="103">#REF!</definedName>
    <definedName name="mio_foglio_1x10" localSheetId="106">#REF!</definedName>
    <definedName name="mio_foglio_1x10" localSheetId="107">#REF!</definedName>
    <definedName name="mio_foglio_1x10" localSheetId="104">#REF!</definedName>
    <definedName name="mio_foglio_1x10" localSheetId="105">#REF!</definedName>
    <definedName name="mio_foglio_1x10" localSheetId="109">#REF!</definedName>
    <definedName name="mio_foglio_1x10" localSheetId="108">#REF!</definedName>
    <definedName name="mio_foglio_1x10" localSheetId="97">#REF!</definedName>
    <definedName name="mio_foglio_1x10" localSheetId="99">#REF!</definedName>
    <definedName name="mio_foglio_1x10" localSheetId="100">#REF!</definedName>
    <definedName name="mio_foglio_1x10" localSheetId="98">#REF!</definedName>
    <definedName name="mio_foglio_1x10" localSheetId="101">#REF!</definedName>
    <definedName name="mio_foglio_1x10" localSheetId="102">#REF!</definedName>
    <definedName name="mio_foglio_1x10">#REF!</definedName>
    <definedName name="mio_foglio_2x100" localSheetId="116">#REF!</definedName>
    <definedName name="mio_foglio_2x100" localSheetId="35">#REF!</definedName>
    <definedName name="mio_foglio_2x100" localSheetId="29">#REF!</definedName>
    <definedName name="mio_foglio_2x100" localSheetId="34">#REF!</definedName>
    <definedName name="mio_foglio_2x100" localSheetId="33">#REF!</definedName>
    <definedName name="mio_foglio_2x100" localSheetId="32">#REF!</definedName>
    <definedName name="mio_foglio_2x100" localSheetId="30">#REF!</definedName>
    <definedName name="mio_foglio_2x100" localSheetId="36">#REF!</definedName>
    <definedName name="mio_foglio_2x100" localSheetId="39">#REF!</definedName>
    <definedName name="mio_foglio_2x100" localSheetId="42">#REF!</definedName>
    <definedName name="mio_foglio_2x100" localSheetId="41">#REF!</definedName>
    <definedName name="mio_foglio_2x100" localSheetId="48">#REF!</definedName>
    <definedName name="mio_foglio_2x100" localSheetId="49">#REF!</definedName>
    <definedName name="mio_foglio_2x100" localSheetId="50">#REF!</definedName>
    <definedName name="mio_foglio_2x100" localSheetId="45">#REF!</definedName>
    <definedName name="mio_foglio_2x100" localSheetId="44">#REF!</definedName>
    <definedName name="mio_foglio_2x100" localSheetId="47">#REF!</definedName>
    <definedName name="mio_foglio_2x100" localSheetId="51">#REF!</definedName>
    <definedName name="mio_foglio_2x100" localSheetId="52">#REF!</definedName>
    <definedName name="mio_foglio_2x100" localSheetId="55">#REF!</definedName>
    <definedName name="mio_foglio_2x100" localSheetId="56">#REF!</definedName>
    <definedName name="mio_foglio_2x100" localSheetId="57">#REF!</definedName>
    <definedName name="mio_foglio_2x100" localSheetId="58">#REF!</definedName>
    <definedName name="mio_foglio_2x100" localSheetId="75">#REF!</definedName>
    <definedName name="mio_foglio_2x100" localSheetId="69">#REF!</definedName>
    <definedName name="mio_foglio_2x100" localSheetId="70">#REF!</definedName>
    <definedName name="mio_foglio_2x100" localSheetId="72">#REF!</definedName>
    <definedName name="mio_foglio_2x100" localSheetId="71">#REF!</definedName>
    <definedName name="mio_foglio_2x100" localSheetId="67">#REF!</definedName>
    <definedName name="mio_foglio_2x100" localSheetId="62">#REF!</definedName>
    <definedName name="mio_foglio_2x100" localSheetId="74">#REF!</definedName>
    <definedName name="mio_foglio_2x100" localSheetId="73">#REF!</definedName>
    <definedName name="mio_foglio_2x100" localSheetId="68">#REF!</definedName>
    <definedName name="mio_foglio_2x100" localSheetId="66">#REF!</definedName>
    <definedName name="mio_foglio_2x100" localSheetId="79">#REF!</definedName>
    <definedName name="mio_foglio_2x100" localSheetId="81">#REF!</definedName>
    <definedName name="mio_foglio_2x100" localSheetId="80">#REF!</definedName>
    <definedName name="mio_foglio_2x100" localSheetId="63">#REF!</definedName>
    <definedName name="mio_foglio_2x100" localSheetId="76">#REF!</definedName>
    <definedName name="mio_foglio_2x100" localSheetId="64">#REF!</definedName>
    <definedName name="mio_foglio_2x100" localSheetId="78">#REF!</definedName>
    <definedName name="mio_foglio_2x100" localSheetId="77">#REF!</definedName>
    <definedName name="mio_foglio_2x100" localSheetId="82">#REF!</definedName>
    <definedName name="mio_foglio_2x100" localSheetId="113">#REF!</definedName>
    <definedName name="mio_foglio_2x100" localSheetId="20">#REF!</definedName>
    <definedName name="mio_foglio_2x100" localSheetId="24">#REF!</definedName>
    <definedName name="mio_foglio_2x100" localSheetId="11">#REF!</definedName>
    <definedName name="mio_foglio_2x100" localSheetId="10">#REF!</definedName>
    <definedName name="mio_foglio_2x100" localSheetId="19">#REF!</definedName>
    <definedName name="mio_foglio_2x100" localSheetId="18">#REF!</definedName>
    <definedName name="mio_foglio_2x100" localSheetId="22">#REF!</definedName>
    <definedName name="mio_foglio_2x100" localSheetId="17">#REF!</definedName>
    <definedName name="mio_foglio_2x100" localSheetId="9">#REF!</definedName>
    <definedName name="mio_foglio_2x100" localSheetId="16">#REF!</definedName>
    <definedName name="mio_foglio_2x100" localSheetId="7">#REF!</definedName>
    <definedName name="mio_foglio_2x100" localSheetId="13">#REF!</definedName>
    <definedName name="mio_foglio_2x100" localSheetId="25">#REF!</definedName>
    <definedName name="mio_foglio_2x100" localSheetId="14">#REF!</definedName>
    <definedName name="mio_foglio_2x100" localSheetId="26">#REF!</definedName>
    <definedName name="mio_foglio_2x100" localSheetId="12">#REF!</definedName>
    <definedName name="mio_foglio_2x100" localSheetId="21">#REF!</definedName>
    <definedName name="mio_foglio_2x100" localSheetId="23">#REF!</definedName>
    <definedName name="mio_foglio_2x100" localSheetId="87">#REF!</definedName>
    <definedName name="mio_foglio_2x100" localSheetId="90">#REF!</definedName>
    <definedName name="mio_foglio_2x100" localSheetId="88">#REF!</definedName>
    <definedName name="mio_foglio_2x100" localSheetId="89">#REF!</definedName>
    <definedName name="mio_foglio_2x100" localSheetId="4">#REF!</definedName>
    <definedName name="mio_foglio_2x100" localSheetId="3">#REF!</definedName>
    <definedName name="mio_foglio_2x100" localSheetId="91">#REF!</definedName>
    <definedName name="mio_foglio_2x100" localSheetId="94">#REF!</definedName>
    <definedName name="mio_foglio_2x100" localSheetId="92">#REF!</definedName>
    <definedName name="mio_foglio_2x100" localSheetId="93">#REF!</definedName>
    <definedName name="mio_foglio_2x100" localSheetId="95">#REF!</definedName>
    <definedName name="mio_foglio_2x100" localSheetId="96">#REF!</definedName>
    <definedName name="mio_foglio_2x100" localSheetId="103">#REF!</definedName>
    <definedName name="mio_foglio_2x100" localSheetId="106">#REF!</definedName>
    <definedName name="mio_foglio_2x100" localSheetId="107">#REF!</definedName>
    <definedName name="mio_foglio_2x100" localSheetId="104">#REF!</definedName>
    <definedName name="mio_foglio_2x100" localSheetId="105">#REF!</definedName>
    <definedName name="mio_foglio_2x100" localSheetId="109">#REF!</definedName>
    <definedName name="mio_foglio_2x100" localSheetId="108">#REF!</definedName>
    <definedName name="mio_foglio_2x100" localSheetId="97">#REF!</definedName>
    <definedName name="mio_foglio_2x100" localSheetId="99">#REF!</definedName>
    <definedName name="mio_foglio_2x100" localSheetId="100">#REF!</definedName>
    <definedName name="mio_foglio_2x100" localSheetId="98">#REF!</definedName>
    <definedName name="mio_foglio_2x100" localSheetId="101">#REF!</definedName>
    <definedName name="mio_foglio_2x100" localSheetId="102">#REF!</definedName>
    <definedName name="mio_foglio_2x100">#REF!</definedName>
    <definedName name="mio_foglio_2x200" localSheetId="116">#REF!</definedName>
    <definedName name="mio_foglio_2x200" localSheetId="35">#REF!</definedName>
    <definedName name="mio_foglio_2x200" localSheetId="29">#REF!</definedName>
    <definedName name="mio_foglio_2x200" localSheetId="34">#REF!</definedName>
    <definedName name="mio_foglio_2x200" localSheetId="33">#REF!</definedName>
    <definedName name="mio_foglio_2x200" localSheetId="32">#REF!</definedName>
    <definedName name="mio_foglio_2x200" localSheetId="30">#REF!</definedName>
    <definedName name="mio_foglio_2x200" localSheetId="36">#REF!</definedName>
    <definedName name="mio_foglio_2x200" localSheetId="39">#REF!</definedName>
    <definedName name="mio_foglio_2x200" localSheetId="42">#REF!</definedName>
    <definedName name="mio_foglio_2x200" localSheetId="41">#REF!</definedName>
    <definedName name="mio_foglio_2x200" localSheetId="48">#REF!</definedName>
    <definedName name="mio_foglio_2x200" localSheetId="49">#REF!</definedName>
    <definedName name="mio_foglio_2x200" localSheetId="50">#REF!</definedName>
    <definedName name="mio_foglio_2x200" localSheetId="45">#REF!</definedName>
    <definedName name="mio_foglio_2x200" localSheetId="44">#REF!</definedName>
    <definedName name="mio_foglio_2x200" localSheetId="47">#REF!</definedName>
    <definedName name="mio_foglio_2x200" localSheetId="51">#REF!</definedName>
    <definedName name="mio_foglio_2x200" localSheetId="52">#REF!</definedName>
    <definedName name="mio_foglio_2x200" localSheetId="55">#REF!</definedName>
    <definedName name="mio_foglio_2x200" localSheetId="56">#REF!</definedName>
    <definedName name="mio_foglio_2x200" localSheetId="57">#REF!</definedName>
    <definedName name="mio_foglio_2x200" localSheetId="58">#REF!</definedName>
    <definedName name="mio_foglio_2x200" localSheetId="75">#REF!</definedName>
    <definedName name="mio_foglio_2x200" localSheetId="69">#REF!</definedName>
    <definedName name="mio_foglio_2x200" localSheetId="70">#REF!</definedName>
    <definedName name="mio_foglio_2x200" localSheetId="72">#REF!</definedName>
    <definedName name="mio_foglio_2x200" localSheetId="71">#REF!</definedName>
    <definedName name="mio_foglio_2x200" localSheetId="67">#REF!</definedName>
    <definedName name="mio_foglio_2x200" localSheetId="62">#REF!</definedName>
    <definedName name="mio_foglio_2x200" localSheetId="74">#REF!</definedName>
    <definedName name="mio_foglio_2x200" localSheetId="73">#REF!</definedName>
    <definedName name="mio_foglio_2x200" localSheetId="68">#REF!</definedName>
    <definedName name="mio_foglio_2x200" localSheetId="66">#REF!</definedName>
    <definedName name="mio_foglio_2x200" localSheetId="79">#REF!</definedName>
    <definedName name="mio_foglio_2x200" localSheetId="81">#REF!</definedName>
    <definedName name="mio_foglio_2x200" localSheetId="80">#REF!</definedName>
    <definedName name="mio_foglio_2x200" localSheetId="63">#REF!</definedName>
    <definedName name="mio_foglio_2x200" localSheetId="76">#REF!</definedName>
    <definedName name="mio_foglio_2x200" localSheetId="64">#REF!</definedName>
    <definedName name="mio_foglio_2x200" localSheetId="78">#REF!</definedName>
    <definedName name="mio_foglio_2x200" localSheetId="77">#REF!</definedName>
    <definedName name="mio_foglio_2x200" localSheetId="82">#REF!</definedName>
    <definedName name="mio_foglio_2x200" localSheetId="113">#REF!</definedName>
    <definedName name="mio_foglio_2x200" localSheetId="20">#REF!</definedName>
    <definedName name="mio_foglio_2x200" localSheetId="24">#REF!</definedName>
    <definedName name="mio_foglio_2x200" localSheetId="11">#REF!</definedName>
    <definedName name="mio_foglio_2x200" localSheetId="10">#REF!</definedName>
    <definedName name="mio_foglio_2x200" localSheetId="19">#REF!</definedName>
    <definedName name="mio_foglio_2x200" localSheetId="18">#REF!</definedName>
    <definedName name="mio_foglio_2x200" localSheetId="22">#REF!</definedName>
    <definedName name="mio_foglio_2x200" localSheetId="17">#REF!</definedName>
    <definedName name="mio_foglio_2x200" localSheetId="9">#REF!</definedName>
    <definedName name="mio_foglio_2x200" localSheetId="16">#REF!</definedName>
    <definedName name="mio_foglio_2x200" localSheetId="7">#REF!</definedName>
    <definedName name="mio_foglio_2x200" localSheetId="13">#REF!</definedName>
    <definedName name="mio_foglio_2x200" localSheetId="25">#REF!</definedName>
    <definedName name="mio_foglio_2x200" localSheetId="14">#REF!</definedName>
    <definedName name="mio_foglio_2x200" localSheetId="26">#REF!</definedName>
    <definedName name="mio_foglio_2x200" localSheetId="12">#REF!</definedName>
    <definedName name="mio_foglio_2x200" localSheetId="21">#REF!</definedName>
    <definedName name="mio_foglio_2x200" localSheetId="23">#REF!</definedName>
    <definedName name="mio_foglio_2x200" localSheetId="87">#REF!</definedName>
    <definedName name="mio_foglio_2x200" localSheetId="90">#REF!</definedName>
    <definedName name="mio_foglio_2x200" localSheetId="88">#REF!</definedName>
    <definedName name="mio_foglio_2x200" localSheetId="89">#REF!</definedName>
    <definedName name="mio_foglio_2x200" localSheetId="4">#REF!</definedName>
    <definedName name="mio_foglio_2x200" localSheetId="3">#REF!</definedName>
    <definedName name="mio_foglio_2x200" localSheetId="91">#REF!</definedName>
    <definedName name="mio_foglio_2x200" localSheetId="94">#REF!</definedName>
    <definedName name="mio_foglio_2x200" localSheetId="92">#REF!</definedName>
    <definedName name="mio_foglio_2x200" localSheetId="93">#REF!</definedName>
    <definedName name="mio_foglio_2x200" localSheetId="95">#REF!</definedName>
    <definedName name="mio_foglio_2x200" localSheetId="96">#REF!</definedName>
    <definedName name="mio_foglio_2x200" localSheetId="103">#REF!</definedName>
    <definedName name="mio_foglio_2x200" localSheetId="106">#REF!</definedName>
    <definedName name="mio_foglio_2x200" localSheetId="107">#REF!</definedName>
    <definedName name="mio_foglio_2x200" localSheetId="104">#REF!</definedName>
    <definedName name="mio_foglio_2x200" localSheetId="105">#REF!</definedName>
    <definedName name="mio_foglio_2x200" localSheetId="109">#REF!</definedName>
    <definedName name="mio_foglio_2x200" localSheetId="108">#REF!</definedName>
    <definedName name="mio_foglio_2x200" localSheetId="97">#REF!</definedName>
    <definedName name="mio_foglio_2x200" localSheetId="99">#REF!</definedName>
    <definedName name="mio_foglio_2x200" localSheetId="100">#REF!</definedName>
    <definedName name="mio_foglio_2x200" localSheetId="98">#REF!</definedName>
    <definedName name="mio_foglio_2x200" localSheetId="101">#REF!</definedName>
    <definedName name="mio_foglio_2x200" localSheetId="102">#REF!</definedName>
    <definedName name="mio_foglio_2x200">#REF!</definedName>
    <definedName name="mio_foglio_2x50" localSheetId="116">#REF!</definedName>
    <definedName name="mio_foglio_2x50" localSheetId="35">#REF!</definedName>
    <definedName name="mio_foglio_2x50" localSheetId="29">#REF!</definedName>
    <definedName name="mio_foglio_2x50" localSheetId="34">#REF!</definedName>
    <definedName name="mio_foglio_2x50" localSheetId="33">#REF!</definedName>
    <definedName name="mio_foglio_2x50" localSheetId="32">#REF!</definedName>
    <definedName name="mio_foglio_2x50" localSheetId="30">#REF!</definedName>
    <definedName name="mio_foglio_2x50" localSheetId="36">#REF!</definedName>
    <definedName name="mio_foglio_2x50" localSheetId="39">#REF!</definedName>
    <definedName name="mio_foglio_2x50" localSheetId="42">#REF!</definedName>
    <definedName name="mio_foglio_2x50" localSheetId="41">#REF!</definedName>
    <definedName name="mio_foglio_2x50" localSheetId="48">#REF!</definedName>
    <definedName name="mio_foglio_2x50" localSheetId="49">#REF!</definedName>
    <definedName name="mio_foglio_2x50" localSheetId="50">#REF!</definedName>
    <definedName name="mio_foglio_2x50" localSheetId="45">#REF!</definedName>
    <definedName name="mio_foglio_2x50" localSheetId="44">#REF!</definedName>
    <definedName name="mio_foglio_2x50" localSheetId="47">#REF!</definedName>
    <definedName name="mio_foglio_2x50" localSheetId="51">#REF!</definedName>
    <definedName name="mio_foglio_2x50" localSheetId="52">#REF!</definedName>
    <definedName name="mio_foglio_2x50" localSheetId="55">#REF!</definedName>
    <definedName name="mio_foglio_2x50" localSheetId="56">#REF!</definedName>
    <definedName name="mio_foglio_2x50" localSheetId="57">#REF!</definedName>
    <definedName name="mio_foglio_2x50" localSheetId="58">#REF!</definedName>
    <definedName name="mio_foglio_2x50" localSheetId="75">#REF!</definedName>
    <definedName name="mio_foglio_2x50" localSheetId="69">#REF!</definedName>
    <definedName name="mio_foglio_2x50" localSheetId="70">#REF!</definedName>
    <definedName name="mio_foglio_2x50" localSheetId="72">#REF!</definedName>
    <definedName name="mio_foglio_2x50" localSheetId="71">#REF!</definedName>
    <definedName name="mio_foglio_2x50" localSheetId="67">#REF!</definedName>
    <definedName name="mio_foglio_2x50" localSheetId="62">#REF!</definedName>
    <definedName name="mio_foglio_2x50" localSheetId="74">#REF!</definedName>
    <definedName name="mio_foglio_2x50" localSheetId="73">#REF!</definedName>
    <definedName name="mio_foglio_2x50" localSheetId="68">#REF!</definedName>
    <definedName name="mio_foglio_2x50" localSheetId="66">#REF!</definedName>
    <definedName name="mio_foglio_2x50" localSheetId="79">#REF!</definedName>
    <definedName name="mio_foglio_2x50" localSheetId="81">#REF!</definedName>
    <definedName name="mio_foglio_2x50" localSheetId="80">#REF!</definedName>
    <definedName name="mio_foglio_2x50" localSheetId="63">#REF!</definedName>
    <definedName name="mio_foglio_2x50" localSheetId="76">#REF!</definedName>
    <definedName name="mio_foglio_2x50" localSheetId="64">#REF!</definedName>
    <definedName name="mio_foglio_2x50" localSheetId="78">#REF!</definedName>
    <definedName name="mio_foglio_2x50" localSheetId="77">#REF!</definedName>
    <definedName name="mio_foglio_2x50" localSheetId="82">#REF!</definedName>
    <definedName name="mio_foglio_2x50" localSheetId="113">#REF!</definedName>
    <definedName name="mio_foglio_2x50" localSheetId="20">#REF!</definedName>
    <definedName name="mio_foglio_2x50" localSheetId="24">#REF!</definedName>
    <definedName name="mio_foglio_2x50" localSheetId="11">#REF!</definedName>
    <definedName name="mio_foglio_2x50" localSheetId="10">#REF!</definedName>
    <definedName name="mio_foglio_2x50" localSheetId="19">#REF!</definedName>
    <definedName name="mio_foglio_2x50" localSheetId="18">#REF!</definedName>
    <definedName name="mio_foglio_2x50" localSheetId="22">#REF!</definedName>
    <definedName name="mio_foglio_2x50" localSheetId="17">#REF!</definedName>
    <definedName name="mio_foglio_2x50" localSheetId="9">#REF!</definedName>
    <definedName name="mio_foglio_2x50" localSheetId="16">#REF!</definedName>
    <definedName name="mio_foglio_2x50" localSheetId="7">#REF!</definedName>
    <definedName name="mio_foglio_2x50" localSheetId="13">#REF!</definedName>
    <definedName name="mio_foglio_2x50" localSheetId="25">#REF!</definedName>
    <definedName name="mio_foglio_2x50" localSheetId="14">#REF!</definedName>
    <definedName name="mio_foglio_2x50" localSheetId="26">#REF!</definedName>
    <definedName name="mio_foglio_2x50" localSheetId="12">#REF!</definedName>
    <definedName name="mio_foglio_2x50" localSheetId="21">#REF!</definedName>
    <definedName name="mio_foglio_2x50" localSheetId="23">#REF!</definedName>
    <definedName name="mio_foglio_2x50" localSheetId="87">#REF!</definedName>
    <definedName name="mio_foglio_2x50" localSheetId="90">#REF!</definedName>
    <definedName name="mio_foglio_2x50" localSheetId="88">#REF!</definedName>
    <definedName name="mio_foglio_2x50" localSheetId="89">#REF!</definedName>
    <definedName name="mio_foglio_2x50" localSheetId="4">#REF!</definedName>
    <definedName name="mio_foglio_2x50" localSheetId="3">#REF!</definedName>
    <definedName name="mio_foglio_2x50" localSheetId="91">#REF!</definedName>
    <definedName name="mio_foglio_2x50" localSheetId="94">#REF!</definedName>
    <definedName name="mio_foglio_2x50" localSheetId="92">#REF!</definedName>
    <definedName name="mio_foglio_2x50" localSheetId="93">#REF!</definedName>
    <definedName name="mio_foglio_2x50" localSheetId="95">#REF!</definedName>
    <definedName name="mio_foglio_2x50" localSheetId="96">#REF!</definedName>
    <definedName name="mio_foglio_2x50" localSheetId="103">#REF!</definedName>
    <definedName name="mio_foglio_2x50" localSheetId="106">#REF!</definedName>
    <definedName name="mio_foglio_2x50" localSheetId="107">#REF!</definedName>
    <definedName name="mio_foglio_2x50" localSheetId="104">#REF!</definedName>
    <definedName name="mio_foglio_2x50" localSheetId="105">#REF!</definedName>
    <definedName name="mio_foglio_2x50" localSheetId="109">#REF!</definedName>
    <definedName name="mio_foglio_2x50" localSheetId="108">#REF!</definedName>
    <definedName name="mio_foglio_2x50" localSheetId="97">#REF!</definedName>
    <definedName name="mio_foglio_2x50" localSheetId="99">#REF!</definedName>
    <definedName name="mio_foglio_2x50" localSheetId="100">#REF!</definedName>
    <definedName name="mio_foglio_2x50" localSheetId="98">#REF!</definedName>
    <definedName name="mio_foglio_2x50" localSheetId="101">#REF!</definedName>
    <definedName name="mio_foglio_2x50" localSheetId="102">#REF!</definedName>
    <definedName name="mio_foglio_2x50">#REF!</definedName>
    <definedName name="MIO_FOGLIO2" localSheetId="116">#REF!</definedName>
    <definedName name="MIO_FOGLIO2" localSheetId="35">#REF!</definedName>
    <definedName name="MIO_FOGLIO2" localSheetId="29">#REF!</definedName>
    <definedName name="MIO_FOGLIO2" localSheetId="34">#REF!</definedName>
    <definedName name="MIO_FOGLIO2" localSheetId="33">#REF!</definedName>
    <definedName name="MIO_FOGLIO2" localSheetId="32">#REF!</definedName>
    <definedName name="MIO_FOGLIO2" localSheetId="30">#REF!</definedName>
    <definedName name="MIO_FOGLIO2" localSheetId="36">#REF!</definedName>
    <definedName name="MIO_FOGLIO2" localSheetId="39">#REF!</definedName>
    <definedName name="MIO_FOGLIO2" localSheetId="42">#REF!</definedName>
    <definedName name="MIO_FOGLIO2" localSheetId="41">#REF!</definedName>
    <definedName name="MIO_FOGLIO2" localSheetId="48">#REF!</definedName>
    <definedName name="MIO_FOGLIO2" localSheetId="49">#REF!</definedName>
    <definedName name="MIO_FOGLIO2" localSheetId="50">#REF!</definedName>
    <definedName name="MIO_FOGLIO2" localSheetId="45">#REF!</definedName>
    <definedName name="MIO_FOGLIO2" localSheetId="44">#REF!</definedName>
    <definedName name="MIO_FOGLIO2" localSheetId="47">#REF!</definedName>
    <definedName name="MIO_FOGLIO2" localSheetId="51">#REF!</definedName>
    <definedName name="MIO_FOGLIO2" localSheetId="52">#REF!</definedName>
    <definedName name="MIO_FOGLIO2" localSheetId="55">#REF!</definedName>
    <definedName name="MIO_FOGLIO2" localSheetId="56">#REF!</definedName>
    <definedName name="MIO_FOGLIO2" localSheetId="57">#REF!</definedName>
    <definedName name="MIO_FOGLIO2" localSheetId="58">#REF!</definedName>
    <definedName name="MIO_FOGLIO2" localSheetId="75">#REF!</definedName>
    <definedName name="MIO_FOGLIO2" localSheetId="69">#REF!</definedName>
    <definedName name="MIO_FOGLIO2" localSheetId="70">#REF!</definedName>
    <definedName name="MIO_FOGLIO2" localSheetId="72">#REF!</definedName>
    <definedName name="MIO_FOGLIO2" localSheetId="71">#REF!</definedName>
    <definedName name="MIO_FOGLIO2" localSheetId="67">#REF!</definedName>
    <definedName name="MIO_FOGLIO2" localSheetId="62">#REF!</definedName>
    <definedName name="MIO_FOGLIO2" localSheetId="74">#REF!</definedName>
    <definedName name="MIO_FOGLIO2" localSheetId="73">#REF!</definedName>
    <definedName name="MIO_FOGLIO2" localSheetId="68">#REF!</definedName>
    <definedName name="MIO_FOGLIO2" localSheetId="66">#REF!</definedName>
    <definedName name="MIO_FOGLIO2" localSheetId="79">#REF!</definedName>
    <definedName name="MIO_FOGLIO2" localSheetId="81">#REF!</definedName>
    <definedName name="MIO_FOGLIO2" localSheetId="80">#REF!</definedName>
    <definedName name="MIO_FOGLIO2" localSheetId="63">#REF!</definedName>
    <definedName name="MIO_FOGLIO2" localSheetId="76">#REF!</definedName>
    <definedName name="MIO_FOGLIO2" localSheetId="64">#REF!</definedName>
    <definedName name="MIO_FOGLIO2" localSheetId="78">#REF!</definedName>
    <definedName name="MIO_FOGLIO2" localSheetId="77">#REF!</definedName>
    <definedName name="MIO_FOGLIO2" localSheetId="82">#REF!</definedName>
    <definedName name="MIO_FOGLIO2" localSheetId="113">#REF!</definedName>
    <definedName name="MIO_FOGLIO2" localSheetId="20">#REF!</definedName>
    <definedName name="MIO_FOGLIO2" localSheetId="24">#REF!</definedName>
    <definedName name="MIO_FOGLIO2" localSheetId="11">#REF!</definedName>
    <definedName name="MIO_FOGLIO2" localSheetId="10">#REF!</definedName>
    <definedName name="MIO_FOGLIO2" localSheetId="19">#REF!</definedName>
    <definedName name="MIO_FOGLIO2" localSheetId="18">#REF!</definedName>
    <definedName name="MIO_FOGLIO2" localSheetId="22">#REF!</definedName>
    <definedName name="MIO_FOGLIO2" localSheetId="17">#REF!</definedName>
    <definedName name="MIO_FOGLIO2" localSheetId="9">#REF!</definedName>
    <definedName name="MIO_FOGLIO2" localSheetId="16">#REF!</definedName>
    <definedName name="MIO_FOGLIO2" localSheetId="7">#REF!</definedName>
    <definedName name="MIO_FOGLIO2" localSheetId="13">#REF!</definedName>
    <definedName name="MIO_FOGLIO2" localSheetId="25">#REF!</definedName>
    <definedName name="MIO_FOGLIO2" localSheetId="14">#REF!</definedName>
    <definedName name="MIO_FOGLIO2" localSheetId="26">#REF!</definedName>
    <definedName name="MIO_FOGLIO2" localSheetId="12">#REF!</definedName>
    <definedName name="MIO_FOGLIO2" localSheetId="21">#REF!</definedName>
    <definedName name="MIO_FOGLIO2" localSheetId="23">#REF!</definedName>
    <definedName name="MIO_FOGLIO2" localSheetId="87">#REF!</definedName>
    <definedName name="MIO_FOGLIO2" localSheetId="90">#REF!</definedName>
    <definedName name="MIO_FOGLIO2" localSheetId="88">#REF!</definedName>
    <definedName name="MIO_FOGLIO2" localSheetId="89">#REF!</definedName>
    <definedName name="MIO_FOGLIO2" localSheetId="4">#REF!</definedName>
    <definedName name="MIO_FOGLIO2" localSheetId="3">#REF!</definedName>
    <definedName name="MIO_FOGLIO2" localSheetId="91">#REF!</definedName>
    <definedName name="MIO_FOGLIO2" localSheetId="94">#REF!</definedName>
    <definedName name="MIO_FOGLIO2" localSheetId="92">#REF!</definedName>
    <definedName name="MIO_FOGLIO2" localSheetId="93">#REF!</definedName>
    <definedName name="MIO_FOGLIO2" localSheetId="95">#REF!</definedName>
    <definedName name="MIO_FOGLIO2" localSheetId="96">#REF!</definedName>
    <definedName name="MIO_FOGLIO2" localSheetId="103">#REF!</definedName>
    <definedName name="MIO_FOGLIO2" localSheetId="106">#REF!</definedName>
    <definedName name="MIO_FOGLIO2" localSheetId="107">#REF!</definedName>
    <definedName name="MIO_FOGLIO2" localSheetId="104">#REF!</definedName>
    <definedName name="MIO_FOGLIO2" localSheetId="105">#REF!</definedName>
    <definedName name="MIO_FOGLIO2" localSheetId="109">#REF!</definedName>
    <definedName name="MIO_FOGLIO2" localSheetId="108">#REF!</definedName>
    <definedName name="MIO_FOGLIO2" localSheetId="97">#REF!</definedName>
    <definedName name="MIO_FOGLIO2" localSheetId="99">#REF!</definedName>
    <definedName name="MIO_FOGLIO2" localSheetId="100">#REF!</definedName>
    <definedName name="MIO_FOGLIO2" localSheetId="98">#REF!</definedName>
    <definedName name="MIO_FOGLIO2" localSheetId="101">#REF!</definedName>
    <definedName name="MIO_FOGLIO2" localSheetId="102">#REF!</definedName>
    <definedName name="MIO_FOGLIO2">#REF!</definedName>
    <definedName name="MIX" localSheetId="116">#REF!</definedName>
    <definedName name="MIX" localSheetId="35">#REF!</definedName>
    <definedName name="MIX" localSheetId="29">#REF!</definedName>
    <definedName name="MIX" localSheetId="34">#REF!</definedName>
    <definedName name="MIX" localSheetId="33">#REF!</definedName>
    <definedName name="MIX" localSheetId="32">#REF!</definedName>
    <definedName name="MIX" localSheetId="30">#REF!</definedName>
    <definedName name="MIX" localSheetId="36">#REF!</definedName>
    <definedName name="MIX" localSheetId="39">#REF!</definedName>
    <definedName name="MIX" localSheetId="42">#REF!</definedName>
    <definedName name="MIX" localSheetId="41">#REF!</definedName>
    <definedName name="MIX" localSheetId="48">#REF!</definedName>
    <definedName name="MIX" localSheetId="49">#REF!</definedName>
    <definedName name="MIX" localSheetId="50">#REF!</definedName>
    <definedName name="MIX" localSheetId="45">#REF!</definedName>
    <definedName name="MIX" localSheetId="44">#REF!</definedName>
    <definedName name="MIX" localSheetId="47">#REF!</definedName>
    <definedName name="MIX" localSheetId="51">#REF!</definedName>
    <definedName name="MIX" localSheetId="52">#REF!</definedName>
    <definedName name="MIX" localSheetId="55">#REF!</definedName>
    <definedName name="MIX" localSheetId="56">#REF!</definedName>
    <definedName name="MIX" localSheetId="57">#REF!</definedName>
    <definedName name="MIX" localSheetId="58">#REF!</definedName>
    <definedName name="MIX" localSheetId="75">#REF!</definedName>
    <definedName name="MIX" localSheetId="69">#REF!</definedName>
    <definedName name="MIX" localSheetId="70">#REF!</definedName>
    <definedName name="MIX" localSheetId="72">#REF!</definedName>
    <definedName name="MIX" localSheetId="71">#REF!</definedName>
    <definedName name="MIX" localSheetId="67">#REF!</definedName>
    <definedName name="MIX" localSheetId="62">#REF!</definedName>
    <definedName name="MIX" localSheetId="74">#REF!</definedName>
    <definedName name="MIX" localSheetId="73">#REF!</definedName>
    <definedName name="MIX" localSheetId="68">#REF!</definedName>
    <definedName name="MIX" localSheetId="66">#REF!</definedName>
    <definedName name="MIX" localSheetId="79">#REF!</definedName>
    <definedName name="MIX" localSheetId="81">#REF!</definedName>
    <definedName name="MIX" localSheetId="80">#REF!</definedName>
    <definedName name="MIX" localSheetId="63">#REF!</definedName>
    <definedName name="MIX" localSheetId="76">#REF!</definedName>
    <definedName name="MIX" localSheetId="64">#REF!</definedName>
    <definedName name="MIX" localSheetId="78">#REF!</definedName>
    <definedName name="MIX" localSheetId="77">#REF!</definedName>
    <definedName name="MIX" localSheetId="82">#REF!</definedName>
    <definedName name="MIX" localSheetId="113">#REF!</definedName>
    <definedName name="MIX" localSheetId="20">#REF!</definedName>
    <definedName name="MIX" localSheetId="24">#REF!</definedName>
    <definedName name="MIX" localSheetId="11">#REF!</definedName>
    <definedName name="MIX" localSheetId="10">#REF!</definedName>
    <definedName name="MIX" localSheetId="19">#REF!</definedName>
    <definedName name="MIX" localSheetId="18">#REF!</definedName>
    <definedName name="MIX" localSheetId="22">#REF!</definedName>
    <definedName name="MIX" localSheetId="17">#REF!</definedName>
    <definedName name="MIX" localSheetId="9">#REF!</definedName>
    <definedName name="MIX" localSheetId="16">#REF!</definedName>
    <definedName name="MIX" localSheetId="7">#REF!</definedName>
    <definedName name="MIX" localSheetId="13">#REF!</definedName>
    <definedName name="MIX" localSheetId="25">#REF!</definedName>
    <definedName name="MIX" localSheetId="14">#REF!</definedName>
    <definedName name="MIX" localSheetId="26">#REF!</definedName>
    <definedName name="MIX" localSheetId="12">#REF!</definedName>
    <definedName name="MIX" localSheetId="21">#REF!</definedName>
    <definedName name="MIX" localSheetId="23">#REF!</definedName>
    <definedName name="MIX" localSheetId="87">#REF!</definedName>
    <definedName name="MIX" localSheetId="90">#REF!</definedName>
    <definedName name="MIX" localSheetId="88">#REF!</definedName>
    <definedName name="MIX" localSheetId="89">#REF!</definedName>
    <definedName name="MIX" localSheetId="4">#REF!</definedName>
    <definedName name="MIX" localSheetId="3">#REF!</definedName>
    <definedName name="MIX" localSheetId="91">#REF!</definedName>
    <definedName name="MIX" localSheetId="94">#REF!</definedName>
    <definedName name="MIX" localSheetId="92">#REF!</definedName>
    <definedName name="MIX" localSheetId="93">#REF!</definedName>
    <definedName name="MIX" localSheetId="95">#REF!</definedName>
    <definedName name="MIX" localSheetId="96">#REF!</definedName>
    <definedName name="MIX" localSheetId="103">#REF!</definedName>
    <definedName name="MIX" localSheetId="106">#REF!</definedName>
    <definedName name="MIX" localSheetId="107">#REF!</definedName>
    <definedName name="MIX" localSheetId="104">#REF!</definedName>
    <definedName name="MIX" localSheetId="105">#REF!</definedName>
    <definedName name="MIX" localSheetId="109">#REF!</definedName>
    <definedName name="MIX" localSheetId="108">#REF!</definedName>
    <definedName name="MIX" localSheetId="97">#REF!</definedName>
    <definedName name="MIX" localSheetId="99">#REF!</definedName>
    <definedName name="MIX" localSheetId="100">#REF!</definedName>
    <definedName name="MIX" localSheetId="98">#REF!</definedName>
    <definedName name="MIX" localSheetId="101">#REF!</definedName>
    <definedName name="MIX" localSheetId="102">#REF!</definedName>
    <definedName name="MIX">#REF!</definedName>
    <definedName name="mixRetail_can" localSheetId="116">#REF!</definedName>
    <definedName name="mixRetail_can" localSheetId="35">#REF!</definedName>
    <definedName name="mixRetail_can" localSheetId="29">#REF!</definedName>
    <definedName name="mixRetail_can" localSheetId="34">#REF!</definedName>
    <definedName name="mixRetail_can" localSheetId="33">#REF!</definedName>
    <definedName name="mixRetail_can" localSheetId="32">#REF!</definedName>
    <definedName name="mixRetail_can" localSheetId="30">#REF!</definedName>
    <definedName name="mixRetail_can" localSheetId="36">#REF!</definedName>
    <definedName name="mixRetail_can" localSheetId="39">#REF!</definedName>
    <definedName name="mixRetail_can" localSheetId="42">#REF!</definedName>
    <definedName name="mixRetail_can" localSheetId="41">#REF!</definedName>
    <definedName name="mixRetail_can" localSheetId="48">#REF!</definedName>
    <definedName name="mixRetail_can" localSheetId="49">#REF!</definedName>
    <definedName name="mixRetail_can" localSheetId="50">#REF!</definedName>
    <definedName name="mixRetail_can" localSheetId="45">#REF!</definedName>
    <definedName name="mixRetail_can" localSheetId="44">#REF!</definedName>
    <definedName name="mixRetail_can" localSheetId="47">#REF!</definedName>
    <definedName name="mixRetail_can" localSheetId="51">#REF!</definedName>
    <definedName name="mixRetail_can" localSheetId="52">#REF!</definedName>
    <definedName name="mixRetail_can" localSheetId="55">#REF!</definedName>
    <definedName name="mixRetail_can" localSheetId="56">#REF!</definedName>
    <definedName name="mixRetail_can" localSheetId="57">#REF!</definedName>
    <definedName name="mixRetail_can" localSheetId="58">#REF!</definedName>
    <definedName name="mixRetail_can" localSheetId="75">#REF!</definedName>
    <definedName name="mixRetail_can" localSheetId="69">#REF!</definedName>
    <definedName name="mixRetail_can" localSheetId="70">#REF!</definedName>
    <definedName name="mixRetail_can" localSheetId="72">#REF!</definedName>
    <definedName name="mixRetail_can" localSheetId="71">#REF!</definedName>
    <definedName name="mixRetail_can" localSheetId="67">#REF!</definedName>
    <definedName name="mixRetail_can" localSheetId="62">#REF!</definedName>
    <definedName name="mixRetail_can" localSheetId="74">#REF!</definedName>
    <definedName name="mixRetail_can" localSheetId="73">#REF!</definedName>
    <definedName name="mixRetail_can" localSheetId="68">#REF!</definedName>
    <definedName name="mixRetail_can" localSheetId="66">#REF!</definedName>
    <definedName name="mixRetail_can" localSheetId="79">#REF!</definedName>
    <definedName name="mixRetail_can" localSheetId="81">#REF!</definedName>
    <definedName name="mixRetail_can" localSheetId="80">#REF!</definedName>
    <definedName name="mixRetail_can" localSheetId="63">#REF!</definedName>
    <definedName name="mixRetail_can" localSheetId="76">#REF!</definedName>
    <definedName name="mixRetail_can" localSheetId="64">#REF!</definedName>
    <definedName name="mixRetail_can" localSheetId="78">#REF!</definedName>
    <definedName name="mixRetail_can" localSheetId="77">#REF!</definedName>
    <definedName name="mixRetail_can" localSheetId="82">#REF!</definedName>
    <definedName name="mixRetail_can" localSheetId="113">#REF!</definedName>
    <definedName name="mixRetail_can" localSheetId="20">#REF!</definedName>
    <definedName name="mixRetail_can" localSheetId="24">#REF!</definedName>
    <definedName name="mixRetail_can" localSheetId="11">#REF!</definedName>
    <definedName name="mixRetail_can" localSheetId="10">#REF!</definedName>
    <definedName name="mixRetail_can" localSheetId="19">#REF!</definedName>
    <definedName name="mixRetail_can" localSheetId="18">#REF!</definedName>
    <definedName name="mixRetail_can" localSheetId="22">#REF!</definedName>
    <definedName name="mixRetail_can" localSheetId="17">#REF!</definedName>
    <definedName name="mixRetail_can" localSheetId="9">#REF!</definedName>
    <definedName name="mixRetail_can" localSheetId="16">#REF!</definedName>
    <definedName name="mixRetail_can" localSheetId="7">#REF!</definedName>
    <definedName name="mixRetail_can" localSheetId="13">#REF!</definedName>
    <definedName name="mixRetail_can" localSheetId="25">#REF!</definedName>
    <definedName name="mixRetail_can" localSheetId="14">#REF!</definedName>
    <definedName name="mixRetail_can" localSheetId="26">#REF!</definedName>
    <definedName name="mixRetail_can" localSheetId="12">#REF!</definedName>
    <definedName name="mixRetail_can" localSheetId="21">#REF!</definedName>
    <definedName name="mixRetail_can" localSheetId="23">#REF!</definedName>
    <definedName name="mixRetail_can" localSheetId="87">#REF!</definedName>
    <definedName name="mixRetail_can" localSheetId="90">#REF!</definedName>
    <definedName name="mixRetail_can" localSheetId="88">#REF!</definedName>
    <definedName name="mixRetail_can" localSheetId="89">#REF!</definedName>
    <definedName name="mixRetail_can" localSheetId="4">#REF!</definedName>
    <definedName name="mixRetail_can" localSheetId="3">#REF!</definedName>
    <definedName name="mixRetail_can" localSheetId="91">#REF!</definedName>
    <definedName name="mixRetail_can" localSheetId="94">#REF!</definedName>
    <definedName name="mixRetail_can" localSheetId="92">#REF!</definedName>
    <definedName name="mixRetail_can" localSheetId="93">#REF!</definedName>
    <definedName name="mixRetail_can" localSheetId="95">#REF!</definedName>
    <definedName name="mixRetail_can" localSheetId="96">#REF!</definedName>
    <definedName name="mixRetail_can" localSheetId="103">#REF!</definedName>
    <definedName name="mixRetail_can" localSheetId="106">#REF!</definedName>
    <definedName name="mixRetail_can" localSheetId="107">#REF!</definedName>
    <definedName name="mixRetail_can" localSheetId="104">#REF!</definedName>
    <definedName name="mixRetail_can" localSheetId="105">#REF!</definedName>
    <definedName name="mixRetail_can" localSheetId="109">#REF!</definedName>
    <definedName name="mixRetail_can" localSheetId="108">#REF!</definedName>
    <definedName name="mixRetail_can" localSheetId="97">#REF!</definedName>
    <definedName name="mixRetail_can" localSheetId="99">#REF!</definedName>
    <definedName name="mixRetail_can" localSheetId="100">#REF!</definedName>
    <definedName name="mixRetail_can" localSheetId="98">#REF!</definedName>
    <definedName name="mixRetail_can" localSheetId="101">#REF!</definedName>
    <definedName name="mixRetail_can" localSheetId="102">#REF!</definedName>
    <definedName name="mixRetail_can">#REF!</definedName>
    <definedName name="mixRetail_pyb" localSheetId="116">#REF!</definedName>
    <definedName name="mixRetail_pyb" localSheetId="35">#REF!</definedName>
    <definedName name="mixRetail_pyb" localSheetId="29">#REF!</definedName>
    <definedName name="mixRetail_pyb" localSheetId="34">#REF!</definedName>
    <definedName name="mixRetail_pyb" localSheetId="33">#REF!</definedName>
    <definedName name="mixRetail_pyb" localSheetId="32">#REF!</definedName>
    <definedName name="mixRetail_pyb" localSheetId="30">#REF!</definedName>
    <definedName name="mixRetail_pyb" localSheetId="36">#REF!</definedName>
    <definedName name="mixRetail_pyb" localSheetId="39">#REF!</definedName>
    <definedName name="mixRetail_pyb" localSheetId="42">#REF!</definedName>
    <definedName name="mixRetail_pyb" localSheetId="41">#REF!</definedName>
    <definedName name="mixRetail_pyb" localSheetId="48">#REF!</definedName>
    <definedName name="mixRetail_pyb" localSheetId="49">#REF!</definedName>
    <definedName name="mixRetail_pyb" localSheetId="50">#REF!</definedName>
    <definedName name="mixRetail_pyb" localSheetId="45">#REF!</definedName>
    <definedName name="mixRetail_pyb" localSheetId="44">#REF!</definedName>
    <definedName name="mixRetail_pyb" localSheetId="47">#REF!</definedName>
    <definedName name="mixRetail_pyb" localSheetId="51">#REF!</definedName>
    <definedName name="mixRetail_pyb" localSheetId="52">#REF!</definedName>
    <definedName name="mixRetail_pyb" localSheetId="55">#REF!</definedName>
    <definedName name="mixRetail_pyb" localSheetId="56">#REF!</definedName>
    <definedName name="mixRetail_pyb" localSheetId="57">#REF!</definedName>
    <definedName name="mixRetail_pyb" localSheetId="58">#REF!</definedName>
    <definedName name="mixRetail_pyb" localSheetId="75">#REF!</definedName>
    <definedName name="mixRetail_pyb" localSheetId="69">#REF!</definedName>
    <definedName name="mixRetail_pyb" localSheetId="70">#REF!</definedName>
    <definedName name="mixRetail_pyb" localSheetId="72">#REF!</definedName>
    <definedName name="mixRetail_pyb" localSheetId="71">#REF!</definedName>
    <definedName name="mixRetail_pyb" localSheetId="67">#REF!</definedName>
    <definedName name="mixRetail_pyb" localSheetId="62">#REF!</definedName>
    <definedName name="mixRetail_pyb" localSheetId="74">#REF!</definedName>
    <definedName name="mixRetail_pyb" localSheetId="73">#REF!</definedName>
    <definedName name="mixRetail_pyb" localSheetId="68">#REF!</definedName>
    <definedName name="mixRetail_pyb" localSheetId="66">#REF!</definedName>
    <definedName name="mixRetail_pyb" localSheetId="79">#REF!</definedName>
    <definedName name="mixRetail_pyb" localSheetId="81">#REF!</definedName>
    <definedName name="mixRetail_pyb" localSheetId="80">#REF!</definedName>
    <definedName name="mixRetail_pyb" localSheetId="63">#REF!</definedName>
    <definedName name="mixRetail_pyb" localSheetId="76">#REF!</definedName>
    <definedName name="mixRetail_pyb" localSheetId="64">#REF!</definedName>
    <definedName name="mixRetail_pyb" localSheetId="78">#REF!</definedName>
    <definedName name="mixRetail_pyb" localSheetId="77">#REF!</definedName>
    <definedName name="mixRetail_pyb" localSheetId="82">#REF!</definedName>
    <definedName name="mixRetail_pyb" localSheetId="113">#REF!</definedName>
    <definedName name="mixRetail_pyb" localSheetId="20">#REF!</definedName>
    <definedName name="mixRetail_pyb" localSheetId="24">#REF!</definedName>
    <definedName name="mixRetail_pyb" localSheetId="11">#REF!</definedName>
    <definedName name="mixRetail_pyb" localSheetId="10">#REF!</definedName>
    <definedName name="mixRetail_pyb" localSheetId="19">#REF!</definedName>
    <definedName name="mixRetail_pyb" localSheetId="18">#REF!</definedName>
    <definedName name="mixRetail_pyb" localSheetId="22">#REF!</definedName>
    <definedName name="mixRetail_pyb" localSheetId="17">#REF!</definedName>
    <definedName name="mixRetail_pyb" localSheetId="9">#REF!</definedName>
    <definedName name="mixRetail_pyb" localSheetId="16">#REF!</definedName>
    <definedName name="mixRetail_pyb" localSheetId="7">#REF!</definedName>
    <definedName name="mixRetail_pyb" localSheetId="13">#REF!</definedName>
    <definedName name="mixRetail_pyb" localSheetId="25">#REF!</definedName>
    <definedName name="mixRetail_pyb" localSheetId="14">#REF!</definedName>
    <definedName name="mixRetail_pyb" localSheetId="26">#REF!</definedName>
    <definedName name="mixRetail_pyb" localSheetId="12">#REF!</definedName>
    <definedName name="mixRetail_pyb" localSheetId="21">#REF!</definedName>
    <definedName name="mixRetail_pyb" localSheetId="23">#REF!</definedName>
    <definedName name="mixRetail_pyb" localSheetId="87">#REF!</definedName>
    <definedName name="mixRetail_pyb" localSheetId="90">#REF!</definedName>
    <definedName name="mixRetail_pyb" localSheetId="88">#REF!</definedName>
    <definedName name="mixRetail_pyb" localSheetId="89">#REF!</definedName>
    <definedName name="mixRetail_pyb" localSheetId="4">#REF!</definedName>
    <definedName name="mixRetail_pyb" localSheetId="3">#REF!</definedName>
    <definedName name="mixRetail_pyb" localSheetId="91">#REF!</definedName>
    <definedName name="mixRetail_pyb" localSheetId="94">#REF!</definedName>
    <definedName name="mixRetail_pyb" localSheetId="92">#REF!</definedName>
    <definedName name="mixRetail_pyb" localSheetId="93">#REF!</definedName>
    <definedName name="mixRetail_pyb" localSheetId="95">#REF!</definedName>
    <definedName name="mixRetail_pyb" localSheetId="96">#REF!</definedName>
    <definedName name="mixRetail_pyb" localSheetId="103">#REF!</definedName>
    <definedName name="mixRetail_pyb" localSheetId="106">#REF!</definedName>
    <definedName name="mixRetail_pyb" localSheetId="107">#REF!</definedName>
    <definedName name="mixRetail_pyb" localSheetId="104">#REF!</definedName>
    <definedName name="mixRetail_pyb" localSheetId="105">#REF!</definedName>
    <definedName name="mixRetail_pyb" localSheetId="109">#REF!</definedName>
    <definedName name="mixRetail_pyb" localSheetId="108">#REF!</definedName>
    <definedName name="mixRetail_pyb" localSheetId="97">#REF!</definedName>
    <definedName name="mixRetail_pyb" localSheetId="99">#REF!</definedName>
    <definedName name="mixRetail_pyb" localSheetId="100">#REF!</definedName>
    <definedName name="mixRetail_pyb" localSheetId="98">#REF!</definedName>
    <definedName name="mixRetail_pyb" localSheetId="101">#REF!</definedName>
    <definedName name="mixRetail_pyb" localSheetId="102">#REF!</definedName>
    <definedName name="mixRetail_pyb">#REF!</definedName>
    <definedName name="mixRipi_can" localSheetId="116">#REF!</definedName>
    <definedName name="mixRipi_can" localSheetId="35">#REF!</definedName>
    <definedName name="mixRipi_can" localSheetId="29">#REF!</definedName>
    <definedName name="mixRipi_can" localSheetId="34">#REF!</definedName>
    <definedName name="mixRipi_can" localSheetId="33">#REF!</definedName>
    <definedName name="mixRipi_can" localSheetId="32">#REF!</definedName>
    <definedName name="mixRipi_can" localSheetId="30">#REF!</definedName>
    <definedName name="mixRipi_can" localSheetId="36">#REF!</definedName>
    <definedName name="mixRipi_can" localSheetId="39">#REF!</definedName>
    <definedName name="mixRipi_can" localSheetId="42">#REF!</definedName>
    <definedName name="mixRipi_can" localSheetId="41">#REF!</definedName>
    <definedName name="mixRipi_can" localSheetId="48">#REF!</definedName>
    <definedName name="mixRipi_can" localSheetId="49">#REF!</definedName>
    <definedName name="mixRipi_can" localSheetId="50">#REF!</definedName>
    <definedName name="mixRipi_can" localSheetId="45">#REF!</definedName>
    <definedName name="mixRipi_can" localSheetId="44">#REF!</definedName>
    <definedName name="mixRipi_can" localSheetId="47">#REF!</definedName>
    <definedName name="mixRipi_can" localSheetId="51">#REF!</definedName>
    <definedName name="mixRipi_can" localSheetId="52">#REF!</definedName>
    <definedName name="mixRipi_can" localSheetId="55">#REF!</definedName>
    <definedName name="mixRipi_can" localSheetId="56">#REF!</definedName>
    <definedName name="mixRipi_can" localSheetId="57">#REF!</definedName>
    <definedName name="mixRipi_can" localSheetId="58">#REF!</definedName>
    <definedName name="mixRipi_can" localSheetId="75">#REF!</definedName>
    <definedName name="mixRipi_can" localSheetId="69">#REF!</definedName>
    <definedName name="mixRipi_can" localSheetId="70">#REF!</definedName>
    <definedName name="mixRipi_can" localSheetId="72">#REF!</definedName>
    <definedName name="mixRipi_can" localSheetId="71">#REF!</definedName>
    <definedName name="mixRipi_can" localSheetId="67">#REF!</definedName>
    <definedName name="mixRipi_can" localSheetId="62">#REF!</definedName>
    <definedName name="mixRipi_can" localSheetId="74">#REF!</definedName>
    <definedName name="mixRipi_can" localSheetId="73">#REF!</definedName>
    <definedName name="mixRipi_can" localSheetId="68">#REF!</definedName>
    <definedName name="mixRipi_can" localSheetId="66">#REF!</definedName>
    <definedName name="mixRipi_can" localSheetId="79">#REF!</definedName>
    <definedName name="mixRipi_can" localSheetId="81">#REF!</definedName>
    <definedName name="mixRipi_can" localSheetId="80">#REF!</definedName>
    <definedName name="mixRipi_can" localSheetId="63">#REF!</definedName>
    <definedName name="mixRipi_can" localSheetId="76">#REF!</definedName>
    <definedName name="mixRipi_can" localSheetId="64">#REF!</definedName>
    <definedName name="mixRipi_can" localSheetId="78">#REF!</definedName>
    <definedName name="mixRipi_can" localSheetId="77">#REF!</definedName>
    <definedName name="mixRipi_can" localSheetId="82">#REF!</definedName>
    <definedName name="mixRipi_can" localSheetId="113">#REF!</definedName>
    <definedName name="mixRipi_can" localSheetId="20">#REF!</definedName>
    <definedName name="mixRipi_can" localSheetId="24">#REF!</definedName>
    <definedName name="mixRipi_can" localSheetId="11">#REF!</definedName>
    <definedName name="mixRipi_can" localSheetId="10">#REF!</definedName>
    <definedName name="mixRipi_can" localSheetId="19">#REF!</definedName>
    <definedName name="mixRipi_can" localSheetId="18">#REF!</definedName>
    <definedName name="mixRipi_can" localSheetId="22">#REF!</definedName>
    <definedName name="mixRipi_can" localSheetId="17">#REF!</definedName>
    <definedName name="mixRipi_can" localSheetId="9">#REF!</definedName>
    <definedName name="mixRipi_can" localSheetId="16">#REF!</definedName>
    <definedName name="mixRipi_can" localSheetId="7">#REF!</definedName>
    <definedName name="mixRipi_can" localSheetId="13">#REF!</definedName>
    <definedName name="mixRipi_can" localSheetId="25">#REF!</definedName>
    <definedName name="mixRipi_can" localSheetId="14">#REF!</definedName>
    <definedName name="mixRipi_can" localSheetId="26">#REF!</definedName>
    <definedName name="mixRipi_can" localSheetId="12">#REF!</definedName>
    <definedName name="mixRipi_can" localSheetId="21">#REF!</definedName>
    <definedName name="mixRipi_can" localSheetId="23">#REF!</definedName>
    <definedName name="mixRipi_can" localSheetId="87">#REF!</definedName>
    <definedName name="mixRipi_can" localSheetId="90">#REF!</definedName>
    <definedName name="mixRipi_can" localSheetId="88">#REF!</definedName>
    <definedName name="mixRipi_can" localSheetId="89">#REF!</definedName>
    <definedName name="mixRipi_can" localSheetId="4">#REF!</definedName>
    <definedName name="mixRipi_can" localSheetId="3">#REF!</definedName>
    <definedName name="mixRipi_can" localSheetId="91">#REF!</definedName>
    <definedName name="mixRipi_can" localSheetId="94">#REF!</definedName>
    <definedName name="mixRipi_can" localSheetId="92">#REF!</definedName>
    <definedName name="mixRipi_can" localSheetId="93">#REF!</definedName>
    <definedName name="mixRipi_can" localSheetId="95">#REF!</definedName>
    <definedName name="mixRipi_can" localSheetId="96">#REF!</definedName>
    <definedName name="mixRipi_can" localSheetId="103">#REF!</definedName>
    <definedName name="mixRipi_can" localSheetId="106">#REF!</definedName>
    <definedName name="mixRipi_can" localSheetId="107">#REF!</definedName>
    <definedName name="mixRipi_can" localSheetId="104">#REF!</definedName>
    <definedName name="mixRipi_can" localSheetId="105">#REF!</definedName>
    <definedName name="mixRipi_can" localSheetId="109">#REF!</definedName>
    <definedName name="mixRipi_can" localSheetId="108">#REF!</definedName>
    <definedName name="mixRipi_can" localSheetId="97">#REF!</definedName>
    <definedName name="mixRipi_can" localSheetId="99">#REF!</definedName>
    <definedName name="mixRipi_can" localSheetId="100">#REF!</definedName>
    <definedName name="mixRipi_can" localSheetId="98">#REF!</definedName>
    <definedName name="mixRipi_can" localSheetId="101">#REF!</definedName>
    <definedName name="mixRipi_can" localSheetId="102">#REF!</definedName>
    <definedName name="mixRipi_can">#REF!</definedName>
    <definedName name="mixRipi_pyb" localSheetId="116">#REF!</definedName>
    <definedName name="mixRipi_pyb" localSheetId="35">#REF!</definedName>
    <definedName name="mixRipi_pyb" localSheetId="29">#REF!</definedName>
    <definedName name="mixRipi_pyb" localSheetId="34">#REF!</definedName>
    <definedName name="mixRipi_pyb" localSheetId="33">#REF!</definedName>
    <definedName name="mixRipi_pyb" localSheetId="32">#REF!</definedName>
    <definedName name="mixRipi_pyb" localSheetId="30">#REF!</definedName>
    <definedName name="mixRipi_pyb" localSheetId="36">#REF!</definedName>
    <definedName name="mixRipi_pyb" localSheetId="39">#REF!</definedName>
    <definedName name="mixRipi_pyb" localSheetId="42">#REF!</definedName>
    <definedName name="mixRipi_pyb" localSheetId="41">#REF!</definedName>
    <definedName name="mixRipi_pyb" localSheetId="48">#REF!</definedName>
    <definedName name="mixRipi_pyb" localSheetId="49">#REF!</definedName>
    <definedName name="mixRipi_pyb" localSheetId="50">#REF!</definedName>
    <definedName name="mixRipi_pyb" localSheetId="45">#REF!</definedName>
    <definedName name="mixRipi_pyb" localSheetId="44">#REF!</definedName>
    <definedName name="mixRipi_pyb" localSheetId="47">#REF!</definedName>
    <definedName name="mixRipi_pyb" localSheetId="51">#REF!</definedName>
    <definedName name="mixRipi_pyb" localSheetId="52">#REF!</definedName>
    <definedName name="mixRipi_pyb" localSheetId="55">#REF!</definedName>
    <definedName name="mixRipi_pyb" localSheetId="56">#REF!</definedName>
    <definedName name="mixRipi_pyb" localSheetId="57">#REF!</definedName>
    <definedName name="mixRipi_pyb" localSheetId="58">#REF!</definedName>
    <definedName name="mixRipi_pyb" localSheetId="75">#REF!</definedName>
    <definedName name="mixRipi_pyb" localSheetId="69">#REF!</definedName>
    <definedName name="mixRipi_pyb" localSheetId="70">#REF!</definedName>
    <definedName name="mixRipi_pyb" localSheetId="72">#REF!</definedName>
    <definedName name="mixRipi_pyb" localSheetId="71">#REF!</definedName>
    <definedName name="mixRipi_pyb" localSheetId="67">#REF!</definedName>
    <definedName name="mixRipi_pyb" localSheetId="62">#REF!</definedName>
    <definedName name="mixRipi_pyb" localSheetId="74">#REF!</definedName>
    <definedName name="mixRipi_pyb" localSheetId="73">#REF!</definedName>
    <definedName name="mixRipi_pyb" localSheetId="68">#REF!</definedName>
    <definedName name="mixRipi_pyb" localSheetId="66">#REF!</definedName>
    <definedName name="mixRipi_pyb" localSheetId="79">#REF!</definedName>
    <definedName name="mixRipi_pyb" localSheetId="81">#REF!</definedName>
    <definedName name="mixRipi_pyb" localSheetId="80">#REF!</definedName>
    <definedName name="mixRipi_pyb" localSheetId="63">#REF!</definedName>
    <definedName name="mixRipi_pyb" localSheetId="76">#REF!</definedName>
    <definedName name="mixRipi_pyb" localSheetId="64">#REF!</definedName>
    <definedName name="mixRipi_pyb" localSheetId="78">#REF!</definedName>
    <definedName name="mixRipi_pyb" localSheetId="77">#REF!</definedName>
    <definedName name="mixRipi_pyb" localSheetId="82">#REF!</definedName>
    <definedName name="mixRipi_pyb" localSheetId="113">#REF!</definedName>
    <definedName name="mixRipi_pyb" localSheetId="20">#REF!</definedName>
    <definedName name="mixRipi_pyb" localSheetId="24">#REF!</definedName>
    <definedName name="mixRipi_pyb" localSheetId="11">#REF!</definedName>
    <definedName name="mixRipi_pyb" localSheetId="10">#REF!</definedName>
    <definedName name="mixRipi_pyb" localSheetId="19">#REF!</definedName>
    <definedName name="mixRipi_pyb" localSheetId="18">#REF!</definedName>
    <definedName name="mixRipi_pyb" localSheetId="22">#REF!</definedName>
    <definedName name="mixRipi_pyb" localSheetId="17">#REF!</definedName>
    <definedName name="mixRipi_pyb" localSheetId="9">#REF!</definedName>
    <definedName name="mixRipi_pyb" localSheetId="16">#REF!</definedName>
    <definedName name="mixRipi_pyb" localSheetId="7">#REF!</definedName>
    <definedName name="mixRipi_pyb" localSheetId="13">#REF!</definedName>
    <definedName name="mixRipi_pyb" localSheetId="25">#REF!</definedName>
    <definedName name="mixRipi_pyb" localSheetId="14">#REF!</definedName>
    <definedName name="mixRipi_pyb" localSheetId="26">#REF!</definedName>
    <definedName name="mixRipi_pyb" localSheetId="12">#REF!</definedName>
    <definedName name="mixRipi_pyb" localSheetId="21">#REF!</definedName>
    <definedName name="mixRipi_pyb" localSheetId="23">#REF!</definedName>
    <definedName name="mixRipi_pyb" localSheetId="87">#REF!</definedName>
    <definedName name="mixRipi_pyb" localSheetId="90">#REF!</definedName>
    <definedName name="mixRipi_pyb" localSheetId="88">#REF!</definedName>
    <definedName name="mixRipi_pyb" localSheetId="89">#REF!</definedName>
    <definedName name="mixRipi_pyb" localSheetId="4">#REF!</definedName>
    <definedName name="mixRipi_pyb" localSheetId="3">#REF!</definedName>
    <definedName name="mixRipi_pyb" localSheetId="91">#REF!</definedName>
    <definedName name="mixRipi_pyb" localSheetId="94">#REF!</definedName>
    <definedName name="mixRipi_pyb" localSheetId="92">#REF!</definedName>
    <definedName name="mixRipi_pyb" localSheetId="93">#REF!</definedName>
    <definedName name="mixRipi_pyb" localSheetId="95">#REF!</definedName>
    <definedName name="mixRipi_pyb" localSheetId="96">#REF!</definedName>
    <definedName name="mixRipi_pyb" localSheetId="103">#REF!</definedName>
    <definedName name="mixRipi_pyb" localSheetId="106">#REF!</definedName>
    <definedName name="mixRipi_pyb" localSheetId="107">#REF!</definedName>
    <definedName name="mixRipi_pyb" localSheetId="104">#REF!</definedName>
    <definedName name="mixRipi_pyb" localSheetId="105">#REF!</definedName>
    <definedName name="mixRipi_pyb" localSheetId="109">#REF!</definedName>
    <definedName name="mixRipi_pyb" localSheetId="108">#REF!</definedName>
    <definedName name="mixRipi_pyb" localSheetId="97">#REF!</definedName>
    <definedName name="mixRipi_pyb" localSheetId="99">#REF!</definedName>
    <definedName name="mixRipi_pyb" localSheetId="100">#REF!</definedName>
    <definedName name="mixRipi_pyb" localSheetId="98">#REF!</definedName>
    <definedName name="mixRipi_pyb" localSheetId="101">#REF!</definedName>
    <definedName name="mixRipi_pyb" localSheetId="102">#REF!</definedName>
    <definedName name="mixRipi_pyb">#REF!</definedName>
    <definedName name="MOD" localSheetId="116">#REF!</definedName>
    <definedName name="MOD" localSheetId="35">#REF!</definedName>
    <definedName name="MOD" localSheetId="29">#REF!</definedName>
    <definedName name="MOD" localSheetId="34">#REF!</definedName>
    <definedName name="MOD" localSheetId="33">#REF!</definedName>
    <definedName name="MOD" localSheetId="32">#REF!</definedName>
    <definedName name="MOD" localSheetId="30">#REF!</definedName>
    <definedName name="MOD" localSheetId="36">#REF!</definedName>
    <definedName name="MOD" localSheetId="39">#REF!</definedName>
    <definedName name="MOD" localSheetId="42">#REF!</definedName>
    <definedName name="MOD" localSheetId="41">#REF!</definedName>
    <definedName name="MOD" localSheetId="48">#REF!</definedName>
    <definedName name="MOD" localSheetId="49">#REF!</definedName>
    <definedName name="MOD" localSheetId="50">#REF!</definedName>
    <definedName name="MOD" localSheetId="45">#REF!</definedName>
    <definedName name="MOD" localSheetId="44">#REF!</definedName>
    <definedName name="MOD" localSheetId="47">#REF!</definedName>
    <definedName name="MOD" localSheetId="51">#REF!</definedName>
    <definedName name="MOD" localSheetId="52">#REF!</definedName>
    <definedName name="MOD" localSheetId="55">#REF!</definedName>
    <definedName name="MOD" localSheetId="56">#REF!</definedName>
    <definedName name="MOD" localSheetId="57">#REF!</definedName>
    <definedName name="MOD" localSheetId="58">#REF!</definedName>
    <definedName name="MOD" localSheetId="75">#REF!</definedName>
    <definedName name="MOD" localSheetId="69">#REF!</definedName>
    <definedName name="MOD" localSheetId="70">#REF!</definedName>
    <definedName name="MOD" localSheetId="72">#REF!</definedName>
    <definedName name="MOD" localSheetId="71">#REF!</definedName>
    <definedName name="MOD" localSheetId="67">#REF!</definedName>
    <definedName name="MOD" localSheetId="62">#REF!</definedName>
    <definedName name="MOD" localSheetId="74">#REF!</definedName>
    <definedName name="MOD" localSheetId="73">#REF!</definedName>
    <definedName name="MOD" localSheetId="68">#REF!</definedName>
    <definedName name="MOD" localSheetId="66">#REF!</definedName>
    <definedName name="MOD" localSheetId="79">#REF!</definedName>
    <definedName name="MOD" localSheetId="81">#REF!</definedName>
    <definedName name="MOD" localSheetId="80">#REF!</definedName>
    <definedName name="MOD" localSheetId="63">#REF!</definedName>
    <definedName name="MOD" localSheetId="76">#REF!</definedName>
    <definedName name="MOD" localSheetId="64">#REF!</definedName>
    <definedName name="MOD" localSheetId="78">#REF!</definedName>
    <definedName name="MOD" localSheetId="77">#REF!</definedName>
    <definedName name="MOD" localSheetId="82">#REF!</definedName>
    <definedName name="MOD" localSheetId="113">#REF!</definedName>
    <definedName name="MOD" localSheetId="20">#REF!</definedName>
    <definedName name="MOD" localSheetId="24">#REF!</definedName>
    <definedName name="MOD" localSheetId="11">#REF!</definedName>
    <definedName name="MOD" localSheetId="10">#REF!</definedName>
    <definedName name="MOD" localSheetId="19">#REF!</definedName>
    <definedName name="MOD" localSheetId="18">#REF!</definedName>
    <definedName name="MOD" localSheetId="22">#REF!</definedName>
    <definedName name="MOD" localSheetId="17">#REF!</definedName>
    <definedName name="MOD" localSheetId="9">#REF!</definedName>
    <definedName name="MOD" localSheetId="16">#REF!</definedName>
    <definedName name="MOD" localSheetId="7">#REF!</definedName>
    <definedName name="MOD" localSheetId="13">#REF!</definedName>
    <definedName name="MOD" localSheetId="25">#REF!</definedName>
    <definedName name="MOD" localSheetId="14">#REF!</definedName>
    <definedName name="MOD" localSheetId="26">#REF!</definedName>
    <definedName name="MOD" localSheetId="12">#REF!</definedName>
    <definedName name="MOD" localSheetId="21">#REF!</definedName>
    <definedName name="MOD" localSheetId="23">#REF!</definedName>
    <definedName name="MOD" localSheetId="84">#REF!</definedName>
    <definedName name="MOD" localSheetId="87">#REF!</definedName>
    <definedName name="MOD" localSheetId="90">#REF!</definedName>
    <definedName name="MOD" localSheetId="88">#REF!</definedName>
    <definedName name="MOD" localSheetId="89">#REF!</definedName>
    <definedName name="MOD" localSheetId="4">#REF!</definedName>
    <definedName name="MOD" localSheetId="3">#REF!</definedName>
    <definedName name="MOD" localSheetId="91">#REF!</definedName>
    <definedName name="MOD" localSheetId="94">#REF!</definedName>
    <definedName name="MOD" localSheetId="92">#REF!</definedName>
    <definedName name="MOD" localSheetId="93">#REF!</definedName>
    <definedName name="MOD" localSheetId="95">#REF!</definedName>
    <definedName name="MOD" localSheetId="96">#REF!</definedName>
    <definedName name="MOD" localSheetId="103">#REF!</definedName>
    <definedName name="MOD" localSheetId="106">#REF!</definedName>
    <definedName name="MOD" localSheetId="107">#REF!</definedName>
    <definedName name="MOD" localSheetId="104">#REF!</definedName>
    <definedName name="MOD" localSheetId="105">#REF!</definedName>
    <definedName name="MOD" localSheetId="109">#REF!</definedName>
    <definedName name="MOD" localSheetId="108">#REF!</definedName>
    <definedName name="MOD" localSheetId="97">#REF!</definedName>
    <definedName name="MOD" localSheetId="99">#REF!</definedName>
    <definedName name="MOD" localSheetId="100">#REF!</definedName>
    <definedName name="MOD" localSheetId="98">#REF!</definedName>
    <definedName name="MOD" localSheetId="101">#REF!</definedName>
    <definedName name="MOD" localSheetId="102">#REF!</definedName>
    <definedName name="MOD">#REF!</definedName>
    <definedName name="MODF" localSheetId="116">#REF!</definedName>
    <definedName name="MODF" localSheetId="35">#REF!</definedName>
    <definedName name="MODF" localSheetId="29">#REF!</definedName>
    <definedName name="MODF" localSheetId="34">#REF!</definedName>
    <definedName name="MODF" localSheetId="33">#REF!</definedName>
    <definedName name="MODF" localSheetId="32">#REF!</definedName>
    <definedName name="MODF" localSheetId="30">#REF!</definedName>
    <definedName name="MODF" localSheetId="36">#REF!</definedName>
    <definedName name="MODF" localSheetId="39">#REF!</definedName>
    <definedName name="MODF" localSheetId="42">#REF!</definedName>
    <definedName name="MODF" localSheetId="41">#REF!</definedName>
    <definedName name="MODF" localSheetId="48">#REF!</definedName>
    <definedName name="MODF" localSheetId="49">#REF!</definedName>
    <definedName name="MODF" localSheetId="50">#REF!</definedName>
    <definedName name="MODF" localSheetId="45">#REF!</definedName>
    <definedName name="MODF" localSheetId="44">#REF!</definedName>
    <definedName name="MODF" localSheetId="47">#REF!</definedName>
    <definedName name="MODF" localSheetId="51">#REF!</definedName>
    <definedName name="MODF" localSheetId="52">#REF!</definedName>
    <definedName name="MODF" localSheetId="55">#REF!</definedName>
    <definedName name="MODF" localSheetId="56">#REF!</definedName>
    <definedName name="MODF" localSheetId="57">#REF!</definedName>
    <definedName name="MODF" localSheetId="58">#REF!</definedName>
    <definedName name="MODF" localSheetId="75">#REF!</definedName>
    <definedName name="MODF" localSheetId="69">#REF!</definedName>
    <definedName name="MODF" localSheetId="70">#REF!</definedName>
    <definedName name="MODF" localSheetId="72">#REF!</definedName>
    <definedName name="MODF" localSheetId="71">#REF!</definedName>
    <definedName name="MODF" localSheetId="67">#REF!</definedName>
    <definedName name="MODF" localSheetId="62">#REF!</definedName>
    <definedName name="MODF" localSheetId="74">#REF!</definedName>
    <definedName name="MODF" localSheetId="73">#REF!</definedName>
    <definedName name="MODF" localSheetId="68">#REF!</definedName>
    <definedName name="MODF" localSheetId="66">#REF!</definedName>
    <definedName name="MODF" localSheetId="79">#REF!</definedName>
    <definedName name="MODF" localSheetId="81">#REF!</definedName>
    <definedName name="MODF" localSheetId="80">#REF!</definedName>
    <definedName name="MODF" localSheetId="63">#REF!</definedName>
    <definedName name="MODF" localSheetId="76">#REF!</definedName>
    <definedName name="MODF" localSheetId="64">#REF!</definedName>
    <definedName name="MODF" localSheetId="78">#REF!</definedName>
    <definedName name="MODF" localSheetId="77">#REF!</definedName>
    <definedName name="MODF" localSheetId="82">#REF!</definedName>
    <definedName name="MODF" localSheetId="113">#REF!</definedName>
    <definedName name="MODF" localSheetId="20">#REF!</definedName>
    <definedName name="MODF" localSheetId="24">#REF!</definedName>
    <definedName name="MODF" localSheetId="11">#REF!</definedName>
    <definedName name="MODF" localSheetId="10">#REF!</definedName>
    <definedName name="MODF" localSheetId="19">#REF!</definedName>
    <definedName name="MODF" localSheetId="18">#REF!</definedName>
    <definedName name="MODF" localSheetId="22">#REF!</definedName>
    <definedName name="MODF" localSheetId="17">#REF!</definedName>
    <definedName name="MODF" localSheetId="9">#REF!</definedName>
    <definedName name="MODF" localSheetId="16">#REF!</definedName>
    <definedName name="MODF" localSheetId="7">#REF!</definedName>
    <definedName name="MODF" localSheetId="13">#REF!</definedName>
    <definedName name="MODF" localSheetId="25">#REF!</definedName>
    <definedName name="MODF" localSheetId="14">#REF!</definedName>
    <definedName name="MODF" localSheetId="26">#REF!</definedName>
    <definedName name="MODF" localSheetId="12">#REF!</definedName>
    <definedName name="MODF" localSheetId="21">#REF!</definedName>
    <definedName name="MODF" localSheetId="23">#REF!</definedName>
    <definedName name="MODF" localSheetId="87">#REF!</definedName>
    <definedName name="MODF" localSheetId="90">#REF!</definedName>
    <definedName name="MODF" localSheetId="88">#REF!</definedName>
    <definedName name="MODF" localSheetId="89">#REF!</definedName>
    <definedName name="MODF" localSheetId="4">#REF!</definedName>
    <definedName name="MODF" localSheetId="3">#REF!</definedName>
    <definedName name="MODF" localSheetId="91">#REF!</definedName>
    <definedName name="MODF" localSheetId="94">#REF!</definedName>
    <definedName name="MODF" localSheetId="92">#REF!</definedName>
    <definedName name="MODF" localSheetId="93">#REF!</definedName>
    <definedName name="MODF" localSheetId="95">#REF!</definedName>
    <definedName name="MODF" localSheetId="96">#REF!</definedName>
    <definedName name="MODF" localSheetId="103">#REF!</definedName>
    <definedName name="MODF" localSheetId="106">#REF!</definedName>
    <definedName name="MODF" localSheetId="107">#REF!</definedName>
    <definedName name="MODF" localSheetId="104">#REF!</definedName>
    <definedName name="MODF" localSheetId="105">#REF!</definedName>
    <definedName name="MODF" localSheetId="109">#REF!</definedName>
    <definedName name="MODF" localSheetId="108">#REF!</definedName>
    <definedName name="MODF" localSheetId="97">#REF!</definedName>
    <definedName name="MODF" localSheetId="99">#REF!</definedName>
    <definedName name="MODF" localSheetId="100">#REF!</definedName>
    <definedName name="MODF" localSheetId="98">#REF!</definedName>
    <definedName name="MODF" localSheetId="101">#REF!</definedName>
    <definedName name="MODF" localSheetId="102">#REF!</definedName>
    <definedName name="MODF">#REF!</definedName>
    <definedName name="MODV" localSheetId="116">#REF!</definedName>
    <definedName name="MODV" localSheetId="35">#REF!</definedName>
    <definedName name="MODV" localSheetId="29">#REF!</definedName>
    <definedName name="MODV" localSheetId="34">#REF!</definedName>
    <definedName name="MODV" localSheetId="33">#REF!</definedName>
    <definedName name="MODV" localSheetId="32">#REF!</definedName>
    <definedName name="MODV" localSheetId="30">#REF!</definedName>
    <definedName name="MODV" localSheetId="36">#REF!</definedName>
    <definedName name="MODV" localSheetId="39">#REF!</definedName>
    <definedName name="MODV" localSheetId="42">#REF!</definedName>
    <definedName name="MODV" localSheetId="41">#REF!</definedName>
    <definedName name="MODV" localSheetId="48">#REF!</definedName>
    <definedName name="MODV" localSheetId="49">#REF!</definedName>
    <definedName name="MODV" localSheetId="50">#REF!</definedName>
    <definedName name="MODV" localSheetId="45">#REF!</definedName>
    <definedName name="MODV" localSheetId="44">#REF!</definedName>
    <definedName name="MODV" localSheetId="47">#REF!</definedName>
    <definedName name="MODV" localSheetId="51">#REF!</definedName>
    <definedName name="MODV" localSheetId="52">#REF!</definedName>
    <definedName name="MODV" localSheetId="55">#REF!</definedName>
    <definedName name="MODV" localSheetId="56">#REF!</definedName>
    <definedName name="MODV" localSheetId="57">#REF!</definedName>
    <definedName name="MODV" localSheetId="58">#REF!</definedName>
    <definedName name="MODV" localSheetId="75">#REF!</definedName>
    <definedName name="MODV" localSheetId="69">#REF!</definedName>
    <definedName name="MODV" localSheetId="70">#REF!</definedName>
    <definedName name="MODV" localSheetId="72">#REF!</definedName>
    <definedName name="MODV" localSheetId="71">#REF!</definedName>
    <definedName name="MODV" localSheetId="67">#REF!</definedName>
    <definedName name="MODV" localSheetId="62">#REF!</definedName>
    <definedName name="MODV" localSheetId="74">#REF!</definedName>
    <definedName name="MODV" localSheetId="73">#REF!</definedName>
    <definedName name="MODV" localSheetId="68">#REF!</definedName>
    <definedName name="MODV" localSheetId="66">#REF!</definedName>
    <definedName name="MODV" localSheetId="79">#REF!</definedName>
    <definedName name="MODV" localSheetId="81">#REF!</definedName>
    <definedName name="MODV" localSheetId="80">#REF!</definedName>
    <definedName name="MODV" localSheetId="63">#REF!</definedName>
    <definedName name="MODV" localSheetId="76">#REF!</definedName>
    <definedName name="MODV" localSheetId="64">#REF!</definedName>
    <definedName name="MODV" localSheetId="78">#REF!</definedName>
    <definedName name="MODV" localSheetId="77">#REF!</definedName>
    <definedName name="MODV" localSheetId="82">#REF!</definedName>
    <definedName name="MODV" localSheetId="113">#REF!</definedName>
    <definedName name="MODV" localSheetId="20">#REF!</definedName>
    <definedName name="MODV" localSheetId="24">#REF!</definedName>
    <definedName name="MODV" localSheetId="11">#REF!</definedName>
    <definedName name="MODV" localSheetId="10">#REF!</definedName>
    <definedName name="MODV" localSheetId="19">#REF!</definedName>
    <definedName name="MODV" localSheetId="18">#REF!</definedName>
    <definedName name="MODV" localSheetId="22">#REF!</definedName>
    <definedName name="MODV" localSheetId="17">#REF!</definedName>
    <definedName name="MODV" localSheetId="9">#REF!</definedName>
    <definedName name="MODV" localSheetId="16">#REF!</definedName>
    <definedName name="MODV" localSheetId="7">#REF!</definedName>
    <definedName name="MODV" localSheetId="13">#REF!</definedName>
    <definedName name="MODV" localSheetId="25">#REF!</definedName>
    <definedName name="MODV" localSheetId="14">#REF!</definedName>
    <definedName name="MODV" localSheetId="26">#REF!</definedName>
    <definedName name="MODV" localSheetId="12">#REF!</definedName>
    <definedName name="MODV" localSheetId="21">#REF!</definedName>
    <definedName name="MODV" localSheetId="23">#REF!</definedName>
    <definedName name="MODV" localSheetId="84">#REF!</definedName>
    <definedName name="MODV" localSheetId="87">#REF!</definedName>
    <definedName name="MODV" localSheetId="90">#REF!</definedName>
    <definedName name="MODV" localSheetId="88">#REF!</definedName>
    <definedName name="MODV" localSheetId="89">#REF!</definedName>
    <definedName name="MODV" localSheetId="4">#REF!</definedName>
    <definedName name="MODV" localSheetId="3">#REF!</definedName>
    <definedName name="MODV" localSheetId="91">#REF!</definedName>
    <definedName name="MODV" localSheetId="94">#REF!</definedName>
    <definedName name="MODV" localSheetId="92">#REF!</definedName>
    <definedName name="MODV" localSheetId="93">#REF!</definedName>
    <definedName name="MODV" localSheetId="95">#REF!</definedName>
    <definedName name="MODV" localSheetId="96">#REF!</definedName>
    <definedName name="MODV" localSheetId="103">#REF!</definedName>
    <definedName name="MODV" localSheetId="106">#REF!</definedName>
    <definedName name="MODV" localSheetId="107">#REF!</definedName>
    <definedName name="MODV" localSheetId="104">#REF!</definedName>
    <definedName name="MODV" localSheetId="105">#REF!</definedName>
    <definedName name="MODV" localSheetId="109">#REF!</definedName>
    <definedName name="MODV" localSheetId="108">#REF!</definedName>
    <definedName name="MODV" localSheetId="97">#REF!</definedName>
    <definedName name="MODV" localSheetId="99">#REF!</definedName>
    <definedName name="MODV" localSheetId="100">#REF!</definedName>
    <definedName name="MODV" localSheetId="98">#REF!</definedName>
    <definedName name="MODV" localSheetId="101">#REF!</definedName>
    <definedName name="MODV" localSheetId="102">#REF!</definedName>
    <definedName name="MODV">#REF!</definedName>
    <definedName name="mos_can" localSheetId="116">#REF!</definedName>
    <definedName name="mos_can" localSheetId="35">#REF!</definedName>
    <definedName name="mos_can" localSheetId="29">#REF!</definedName>
    <definedName name="mos_can" localSheetId="34">#REF!</definedName>
    <definedName name="mos_can" localSheetId="33">#REF!</definedName>
    <definedName name="mos_can" localSheetId="32">#REF!</definedName>
    <definedName name="mos_can" localSheetId="30">#REF!</definedName>
    <definedName name="mos_can" localSheetId="36">#REF!</definedName>
    <definedName name="mos_can" localSheetId="39">#REF!</definedName>
    <definedName name="mos_can" localSheetId="42">#REF!</definedName>
    <definedName name="mos_can" localSheetId="41">#REF!</definedName>
    <definedName name="mos_can" localSheetId="48">#REF!</definedName>
    <definedName name="mos_can" localSheetId="49">#REF!</definedName>
    <definedName name="mos_can" localSheetId="50">#REF!</definedName>
    <definedName name="mos_can" localSheetId="45">#REF!</definedName>
    <definedName name="mos_can" localSheetId="44">#REF!</definedName>
    <definedName name="mos_can" localSheetId="47">#REF!</definedName>
    <definedName name="mos_can" localSheetId="51">#REF!</definedName>
    <definedName name="mos_can" localSheetId="52">#REF!</definedName>
    <definedName name="mos_can" localSheetId="55">#REF!</definedName>
    <definedName name="mos_can" localSheetId="56">#REF!</definedName>
    <definedName name="mos_can" localSheetId="57">#REF!</definedName>
    <definedName name="mos_can" localSheetId="58">#REF!</definedName>
    <definedName name="mos_can" localSheetId="75">#REF!</definedName>
    <definedName name="mos_can" localSheetId="69">#REF!</definedName>
    <definedName name="mos_can" localSheetId="70">#REF!</definedName>
    <definedName name="mos_can" localSheetId="72">#REF!</definedName>
    <definedName name="mos_can" localSheetId="71">#REF!</definedName>
    <definedName name="mos_can" localSheetId="67">#REF!</definedName>
    <definedName name="mos_can" localSheetId="62">#REF!</definedName>
    <definedName name="mos_can" localSheetId="74">#REF!</definedName>
    <definedName name="mos_can" localSheetId="73">#REF!</definedName>
    <definedName name="mos_can" localSheetId="68">#REF!</definedName>
    <definedName name="mos_can" localSheetId="66">#REF!</definedName>
    <definedName name="mos_can" localSheetId="79">#REF!</definedName>
    <definedName name="mos_can" localSheetId="81">#REF!</definedName>
    <definedName name="mos_can" localSheetId="80">#REF!</definedName>
    <definedName name="mos_can" localSheetId="63">#REF!</definedName>
    <definedName name="mos_can" localSheetId="76">#REF!</definedName>
    <definedName name="mos_can" localSheetId="64">#REF!</definedName>
    <definedName name="mos_can" localSheetId="78">#REF!</definedName>
    <definedName name="mos_can" localSheetId="77">#REF!</definedName>
    <definedName name="mos_can" localSheetId="82">#REF!</definedName>
    <definedName name="mos_can" localSheetId="113">#REF!</definedName>
    <definedName name="mos_can" localSheetId="20">#REF!</definedName>
    <definedName name="mos_can" localSheetId="24">#REF!</definedName>
    <definedName name="mos_can" localSheetId="11">#REF!</definedName>
    <definedName name="mos_can" localSheetId="10">#REF!</definedName>
    <definedName name="mos_can" localSheetId="19">#REF!</definedName>
    <definedName name="mos_can" localSheetId="18">#REF!</definedName>
    <definedName name="mos_can" localSheetId="22">#REF!</definedName>
    <definedName name="mos_can" localSheetId="17">#REF!</definedName>
    <definedName name="mos_can" localSheetId="9">#REF!</definedName>
    <definedName name="mos_can" localSheetId="16">#REF!</definedName>
    <definedName name="mos_can" localSheetId="7">#REF!</definedName>
    <definedName name="mos_can" localSheetId="13">#REF!</definedName>
    <definedName name="mos_can" localSheetId="25">#REF!</definedName>
    <definedName name="mos_can" localSheetId="14">#REF!</definedName>
    <definedName name="mos_can" localSheetId="26">#REF!</definedName>
    <definedName name="mos_can" localSheetId="12">#REF!</definedName>
    <definedName name="mos_can" localSheetId="21">#REF!</definedName>
    <definedName name="mos_can" localSheetId="23">#REF!</definedName>
    <definedName name="mos_can" localSheetId="87">#REF!</definedName>
    <definedName name="mos_can" localSheetId="90">#REF!</definedName>
    <definedName name="mos_can" localSheetId="88">#REF!</definedName>
    <definedName name="mos_can" localSheetId="89">#REF!</definedName>
    <definedName name="mos_can" localSheetId="4">#REF!</definedName>
    <definedName name="mos_can" localSheetId="3">#REF!</definedName>
    <definedName name="mos_can" localSheetId="91">#REF!</definedName>
    <definedName name="mos_can" localSheetId="94">#REF!</definedName>
    <definedName name="mos_can" localSheetId="92">#REF!</definedName>
    <definedName name="mos_can" localSheetId="93">#REF!</definedName>
    <definedName name="mos_can" localSheetId="95">#REF!</definedName>
    <definedName name="mos_can" localSheetId="96">#REF!</definedName>
    <definedName name="mos_can" localSheetId="103">#REF!</definedName>
    <definedName name="mos_can" localSheetId="106">#REF!</definedName>
    <definedName name="mos_can" localSheetId="107">#REF!</definedName>
    <definedName name="mos_can" localSheetId="104">#REF!</definedName>
    <definedName name="mos_can" localSheetId="105">#REF!</definedName>
    <definedName name="mos_can" localSheetId="109">#REF!</definedName>
    <definedName name="mos_can" localSheetId="108">#REF!</definedName>
    <definedName name="mos_can" localSheetId="97">#REF!</definedName>
    <definedName name="mos_can" localSheetId="99">#REF!</definedName>
    <definedName name="mos_can" localSheetId="100">#REF!</definedName>
    <definedName name="mos_can" localSheetId="98">#REF!</definedName>
    <definedName name="mos_can" localSheetId="101">#REF!</definedName>
    <definedName name="mos_can" localSheetId="102">#REF!</definedName>
    <definedName name="mos_can">#REF!</definedName>
    <definedName name="mos_pyb" localSheetId="116">#REF!</definedName>
    <definedName name="mos_pyb" localSheetId="35">#REF!</definedName>
    <definedName name="mos_pyb" localSheetId="29">#REF!</definedName>
    <definedName name="mos_pyb" localSheetId="34">#REF!</definedName>
    <definedName name="mos_pyb" localSheetId="33">#REF!</definedName>
    <definedName name="mos_pyb" localSheetId="32">#REF!</definedName>
    <definedName name="mos_pyb" localSheetId="30">#REF!</definedName>
    <definedName name="mos_pyb" localSheetId="36">#REF!</definedName>
    <definedName name="mos_pyb" localSheetId="39">#REF!</definedName>
    <definedName name="mos_pyb" localSheetId="42">#REF!</definedName>
    <definedName name="mos_pyb" localSheetId="41">#REF!</definedName>
    <definedName name="mos_pyb" localSheetId="48">#REF!</definedName>
    <definedName name="mos_pyb" localSheetId="49">#REF!</definedName>
    <definedName name="mos_pyb" localSheetId="50">#REF!</definedName>
    <definedName name="mos_pyb" localSheetId="45">#REF!</definedName>
    <definedName name="mos_pyb" localSheetId="44">#REF!</definedName>
    <definedName name="mos_pyb" localSheetId="47">#REF!</definedName>
    <definedName name="mos_pyb" localSheetId="51">#REF!</definedName>
    <definedName name="mos_pyb" localSheetId="52">#REF!</definedName>
    <definedName name="mos_pyb" localSheetId="55">#REF!</definedName>
    <definedName name="mos_pyb" localSheetId="56">#REF!</definedName>
    <definedName name="mos_pyb" localSheetId="57">#REF!</definedName>
    <definedName name="mos_pyb" localSheetId="58">#REF!</definedName>
    <definedName name="mos_pyb" localSheetId="75">#REF!</definedName>
    <definedName name="mos_pyb" localSheetId="69">#REF!</definedName>
    <definedName name="mos_pyb" localSheetId="70">#REF!</definedName>
    <definedName name="mos_pyb" localSheetId="72">#REF!</definedName>
    <definedName name="mos_pyb" localSheetId="71">#REF!</definedName>
    <definedName name="mos_pyb" localSheetId="67">#REF!</definedName>
    <definedName name="mos_pyb" localSheetId="62">#REF!</definedName>
    <definedName name="mos_pyb" localSheetId="74">#REF!</definedName>
    <definedName name="mos_pyb" localSheetId="73">#REF!</definedName>
    <definedName name="mos_pyb" localSheetId="68">#REF!</definedName>
    <definedName name="mos_pyb" localSheetId="66">#REF!</definedName>
    <definedName name="mos_pyb" localSheetId="79">#REF!</definedName>
    <definedName name="mos_pyb" localSheetId="81">#REF!</definedName>
    <definedName name="mos_pyb" localSheetId="80">#REF!</definedName>
    <definedName name="mos_pyb" localSheetId="63">#REF!</definedName>
    <definedName name="mos_pyb" localSheetId="76">#REF!</definedName>
    <definedName name="mos_pyb" localSheetId="64">#REF!</definedName>
    <definedName name="mos_pyb" localSheetId="78">#REF!</definedName>
    <definedName name="mos_pyb" localSheetId="77">#REF!</definedName>
    <definedName name="mos_pyb" localSheetId="82">#REF!</definedName>
    <definedName name="mos_pyb" localSheetId="113">#REF!</definedName>
    <definedName name="mos_pyb" localSheetId="20">#REF!</definedName>
    <definedName name="mos_pyb" localSheetId="24">#REF!</definedName>
    <definedName name="mos_pyb" localSheetId="11">#REF!</definedName>
    <definedName name="mos_pyb" localSheetId="10">#REF!</definedName>
    <definedName name="mos_pyb" localSheetId="19">#REF!</definedName>
    <definedName name="mos_pyb" localSheetId="18">#REF!</definedName>
    <definedName name="mos_pyb" localSheetId="22">#REF!</definedName>
    <definedName name="mos_pyb" localSheetId="17">#REF!</definedName>
    <definedName name="mos_pyb" localSheetId="9">#REF!</definedName>
    <definedName name="mos_pyb" localSheetId="16">#REF!</definedName>
    <definedName name="mos_pyb" localSheetId="7">#REF!</definedName>
    <definedName name="mos_pyb" localSheetId="13">#REF!</definedName>
    <definedName name="mos_pyb" localSheetId="25">#REF!</definedName>
    <definedName name="mos_pyb" localSheetId="14">#REF!</definedName>
    <definedName name="mos_pyb" localSheetId="26">#REF!</definedName>
    <definedName name="mos_pyb" localSheetId="12">#REF!</definedName>
    <definedName name="mos_pyb" localSheetId="21">#REF!</definedName>
    <definedName name="mos_pyb" localSheetId="23">#REF!</definedName>
    <definedName name="mos_pyb" localSheetId="87">#REF!</definedName>
    <definedName name="mos_pyb" localSheetId="90">#REF!</definedName>
    <definedName name="mos_pyb" localSheetId="88">#REF!</definedName>
    <definedName name="mos_pyb" localSheetId="89">#REF!</definedName>
    <definedName name="mos_pyb" localSheetId="4">#REF!</definedName>
    <definedName name="mos_pyb" localSheetId="3">#REF!</definedName>
    <definedName name="mos_pyb" localSheetId="91">#REF!</definedName>
    <definedName name="mos_pyb" localSheetId="94">#REF!</definedName>
    <definedName name="mos_pyb" localSheetId="92">#REF!</definedName>
    <definedName name="mos_pyb" localSheetId="93">#REF!</definedName>
    <definedName name="mos_pyb" localSheetId="95">#REF!</definedName>
    <definedName name="mos_pyb" localSheetId="96">#REF!</definedName>
    <definedName name="mos_pyb" localSheetId="103">#REF!</definedName>
    <definedName name="mos_pyb" localSheetId="106">#REF!</definedName>
    <definedName name="mos_pyb" localSheetId="107">#REF!</definedName>
    <definedName name="mos_pyb" localSheetId="104">#REF!</definedName>
    <definedName name="mos_pyb" localSheetId="105">#REF!</definedName>
    <definedName name="mos_pyb" localSheetId="109">#REF!</definedName>
    <definedName name="mos_pyb" localSheetId="108">#REF!</definedName>
    <definedName name="mos_pyb" localSheetId="97">#REF!</definedName>
    <definedName name="mos_pyb" localSheetId="99">#REF!</definedName>
    <definedName name="mos_pyb" localSheetId="100">#REF!</definedName>
    <definedName name="mos_pyb" localSheetId="98">#REF!</definedName>
    <definedName name="mos_pyb" localSheetId="101">#REF!</definedName>
    <definedName name="mos_pyb" localSheetId="102">#REF!</definedName>
    <definedName name="mos_pyb">#REF!</definedName>
    <definedName name="MostraConcorrenti">[6]!MostraConcorrenti</definedName>
    <definedName name="MostraVisuale">[6]!MostraVisuale</definedName>
    <definedName name="NascondiConcorrenti">[6]!NascondiConcorrenti</definedName>
    <definedName name="NascondiVisuale">[6]!NascondiVisuale</definedName>
    <definedName name="nl" localSheetId="116">#REF!</definedName>
    <definedName name="nl" localSheetId="35">#REF!</definedName>
    <definedName name="nl" localSheetId="29">#REF!</definedName>
    <definedName name="nl" localSheetId="34">#REF!</definedName>
    <definedName name="nl" localSheetId="33">#REF!</definedName>
    <definedName name="nl" localSheetId="32">#REF!</definedName>
    <definedName name="nl" localSheetId="30">#REF!</definedName>
    <definedName name="nl" localSheetId="36">#REF!</definedName>
    <definedName name="nl" localSheetId="39">#REF!</definedName>
    <definedName name="nl" localSheetId="42">#REF!</definedName>
    <definedName name="nl" localSheetId="41">#REF!</definedName>
    <definedName name="nl" localSheetId="48">#REF!</definedName>
    <definedName name="nl" localSheetId="49">#REF!</definedName>
    <definedName name="nl" localSheetId="50">#REF!</definedName>
    <definedName name="nl" localSheetId="45">#REF!</definedName>
    <definedName name="nl" localSheetId="44">#REF!</definedName>
    <definedName name="nl" localSheetId="47">#REF!</definedName>
    <definedName name="nl" localSheetId="51">#REF!</definedName>
    <definedName name="nl" localSheetId="52">#REF!</definedName>
    <definedName name="nl" localSheetId="55">#REF!</definedName>
    <definedName name="nl" localSheetId="56">#REF!</definedName>
    <definedName name="nl" localSheetId="57">#REF!</definedName>
    <definedName name="nl" localSheetId="58">#REF!</definedName>
    <definedName name="nl" localSheetId="75">#REF!</definedName>
    <definedName name="nl" localSheetId="69">#REF!</definedName>
    <definedName name="nl" localSheetId="70">#REF!</definedName>
    <definedName name="nl" localSheetId="72">#REF!</definedName>
    <definedName name="nl" localSheetId="71">#REF!</definedName>
    <definedName name="nl" localSheetId="67">#REF!</definedName>
    <definedName name="nl" localSheetId="62">#REF!</definedName>
    <definedName name="nl" localSheetId="74">#REF!</definedName>
    <definedName name="nl" localSheetId="73">#REF!</definedName>
    <definedName name="nl" localSheetId="68">#REF!</definedName>
    <definedName name="nl" localSheetId="66">#REF!</definedName>
    <definedName name="nl" localSheetId="79">#REF!</definedName>
    <definedName name="nl" localSheetId="81">#REF!</definedName>
    <definedName name="nl" localSheetId="80">#REF!</definedName>
    <definedName name="nl" localSheetId="63">#REF!</definedName>
    <definedName name="nl" localSheetId="76">#REF!</definedName>
    <definedName name="nl" localSheetId="64">#REF!</definedName>
    <definedName name="nl" localSheetId="78">#REF!</definedName>
    <definedName name="nl" localSheetId="77">#REF!</definedName>
    <definedName name="nl" localSheetId="82">#REF!</definedName>
    <definedName name="nl" localSheetId="113">#REF!</definedName>
    <definedName name="nl" localSheetId="20">#REF!</definedName>
    <definedName name="nl" localSheetId="24">#REF!</definedName>
    <definedName name="nl" localSheetId="11">#REF!</definedName>
    <definedName name="nl" localSheetId="10">#REF!</definedName>
    <definedName name="nl" localSheetId="19">#REF!</definedName>
    <definedName name="nl" localSheetId="18">#REF!</definedName>
    <definedName name="nl" localSheetId="22">#REF!</definedName>
    <definedName name="nl" localSheetId="17">#REF!</definedName>
    <definedName name="nl" localSheetId="9">#REF!</definedName>
    <definedName name="nl" localSheetId="16">#REF!</definedName>
    <definedName name="nl" localSheetId="7">#REF!</definedName>
    <definedName name="nl" localSheetId="13">#REF!</definedName>
    <definedName name="nl" localSheetId="25">#REF!</definedName>
    <definedName name="nl" localSheetId="14">#REF!</definedName>
    <definedName name="nl" localSheetId="26">#REF!</definedName>
    <definedName name="nl" localSheetId="12">#REF!</definedName>
    <definedName name="nl" localSheetId="21">#REF!</definedName>
    <definedName name="nl" localSheetId="23">#REF!</definedName>
    <definedName name="nl" localSheetId="87">#REF!</definedName>
    <definedName name="nl" localSheetId="90">#REF!</definedName>
    <definedName name="nl" localSheetId="88">#REF!</definedName>
    <definedName name="nl" localSheetId="89">#REF!</definedName>
    <definedName name="nl" localSheetId="4">#REF!</definedName>
    <definedName name="nl" localSheetId="3">#REF!</definedName>
    <definedName name="nl" localSheetId="91">#REF!</definedName>
    <definedName name="nl" localSheetId="94">#REF!</definedName>
    <definedName name="nl" localSheetId="92">#REF!</definedName>
    <definedName name="nl" localSheetId="93">#REF!</definedName>
    <definedName name="nl" localSheetId="95">#REF!</definedName>
    <definedName name="nl" localSheetId="96">#REF!</definedName>
    <definedName name="nl" localSheetId="103">#REF!</definedName>
    <definedName name="nl" localSheetId="106">#REF!</definedName>
    <definedName name="nl" localSheetId="107">#REF!</definedName>
    <definedName name="nl" localSheetId="104">#REF!</definedName>
    <definedName name="nl" localSheetId="105">#REF!</definedName>
    <definedName name="nl" localSheetId="109">#REF!</definedName>
    <definedName name="nl" localSheetId="108">#REF!</definedName>
    <definedName name="nl" localSheetId="97">#REF!</definedName>
    <definedName name="nl" localSheetId="99">#REF!</definedName>
    <definedName name="nl" localSheetId="100">#REF!</definedName>
    <definedName name="nl" localSheetId="98">#REF!</definedName>
    <definedName name="nl" localSheetId="101">#REF!</definedName>
    <definedName name="nl" localSheetId="102">#REF!</definedName>
    <definedName name="nl">#REF!</definedName>
    <definedName name="o" localSheetId="35" hidden="1">{#N/A,#N/A,FALSE,"Cover Sheet";#N/A,#N/A,FALSE,"BE 13 Fiesta";#N/A,#N/A,FALSE,"New Fiesta";#N/A,#N/A,FALSE,"Escort";#N/A,#N/A,FALSE,"Mondeo";#N/A,#N/A,FALSE,"Scorpio";#N/A,#N/A,FALSE,"Probe";#N/A,#N/A,FALSE,"Maverick";#N/A,#N/A,FALSE,"Galaxy";#N/A,#N/A,FALSE,"Light vans";#N/A,#N/A,FALSE,"Transit"}</definedName>
    <definedName name="o" localSheetId="29" hidden="1">{#N/A,#N/A,FALSE,"Cover Sheet";#N/A,#N/A,FALSE,"BE 13 Fiesta";#N/A,#N/A,FALSE,"New Fiesta";#N/A,#N/A,FALSE,"Escort";#N/A,#N/A,FALSE,"Mondeo";#N/A,#N/A,FALSE,"Scorpio";#N/A,#N/A,FALSE,"Probe";#N/A,#N/A,FALSE,"Maverick";#N/A,#N/A,FALSE,"Galaxy";#N/A,#N/A,FALSE,"Light vans";#N/A,#N/A,FALSE,"Transit"}</definedName>
    <definedName name="o" localSheetId="34" hidden="1">{#N/A,#N/A,FALSE,"Cover Sheet";#N/A,#N/A,FALSE,"BE 13 Fiesta";#N/A,#N/A,FALSE,"New Fiesta";#N/A,#N/A,FALSE,"Escort";#N/A,#N/A,FALSE,"Mondeo";#N/A,#N/A,FALSE,"Scorpio";#N/A,#N/A,FALSE,"Probe";#N/A,#N/A,FALSE,"Maverick";#N/A,#N/A,FALSE,"Galaxy";#N/A,#N/A,FALSE,"Light vans";#N/A,#N/A,FALSE,"Transit"}</definedName>
    <definedName name="o" localSheetId="33" hidden="1">{#N/A,#N/A,FALSE,"Cover Sheet";#N/A,#N/A,FALSE,"BE 13 Fiesta";#N/A,#N/A,FALSE,"New Fiesta";#N/A,#N/A,FALSE,"Escort";#N/A,#N/A,FALSE,"Mondeo";#N/A,#N/A,FALSE,"Scorpio";#N/A,#N/A,FALSE,"Probe";#N/A,#N/A,FALSE,"Maverick";#N/A,#N/A,FALSE,"Galaxy";#N/A,#N/A,FALSE,"Light vans";#N/A,#N/A,FALSE,"Transit"}</definedName>
    <definedName name="o" localSheetId="28" hidden="1">{#N/A,#N/A,FALSE,"Cover Sheet";#N/A,#N/A,FALSE,"BE 13 Fiesta";#N/A,#N/A,FALSE,"New Fiesta";#N/A,#N/A,FALSE,"Escort";#N/A,#N/A,FALSE,"Mondeo";#N/A,#N/A,FALSE,"Scorpio";#N/A,#N/A,FALSE,"Probe";#N/A,#N/A,FALSE,"Maverick";#N/A,#N/A,FALSE,"Galaxy";#N/A,#N/A,FALSE,"Light vans";#N/A,#N/A,FALSE,"Transit"}</definedName>
    <definedName name="o" localSheetId="32" hidden="1">{#N/A,#N/A,FALSE,"Cover Sheet";#N/A,#N/A,FALSE,"BE 13 Fiesta";#N/A,#N/A,FALSE,"New Fiesta";#N/A,#N/A,FALSE,"Escort";#N/A,#N/A,FALSE,"Mondeo";#N/A,#N/A,FALSE,"Scorpio";#N/A,#N/A,FALSE,"Probe";#N/A,#N/A,FALSE,"Maverick";#N/A,#N/A,FALSE,"Galaxy";#N/A,#N/A,FALSE,"Light vans";#N/A,#N/A,FALSE,"Transit"}</definedName>
    <definedName name="o" localSheetId="30" hidden="1">{#N/A,#N/A,FALSE,"Cover Sheet";#N/A,#N/A,FALSE,"BE 13 Fiesta";#N/A,#N/A,FALSE,"New Fiesta";#N/A,#N/A,FALSE,"Escort";#N/A,#N/A,FALSE,"Mondeo";#N/A,#N/A,FALSE,"Scorpio";#N/A,#N/A,FALSE,"Probe";#N/A,#N/A,FALSE,"Maverick";#N/A,#N/A,FALSE,"Galaxy";#N/A,#N/A,FALSE,"Light vans";#N/A,#N/A,FALSE,"Transit"}</definedName>
    <definedName name="o" localSheetId="36" hidden="1">{#N/A,#N/A,FALSE,"Cover Sheet";#N/A,#N/A,FALSE,"BE 13 Fiesta";#N/A,#N/A,FALSE,"New Fiesta";#N/A,#N/A,FALSE,"Escort";#N/A,#N/A,FALSE,"Mondeo";#N/A,#N/A,FALSE,"Scorpio";#N/A,#N/A,FALSE,"Probe";#N/A,#N/A,FALSE,"Maverick";#N/A,#N/A,FALSE,"Galaxy";#N/A,#N/A,FALSE,"Light vans";#N/A,#N/A,FALSE,"Transit"}</definedName>
    <definedName name="o" localSheetId="39" hidden="1">{#N/A,#N/A,FALSE,"Cover Sheet";#N/A,#N/A,FALSE,"BE 13 Fiesta";#N/A,#N/A,FALSE,"New Fiesta";#N/A,#N/A,FALSE,"Escort";#N/A,#N/A,FALSE,"Mondeo";#N/A,#N/A,FALSE,"Scorpio";#N/A,#N/A,FALSE,"Probe";#N/A,#N/A,FALSE,"Maverick";#N/A,#N/A,FALSE,"Galaxy";#N/A,#N/A,FALSE,"Light vans";#N/A,#N/A,FALSE,"Transit"}</definedName>
    <definedName name="o" localSheetId="38" hidden="1">{#N/A,#N/A,FALSE,"Cover Sheet";#N/A,#N/A,FALSE,"BE 13 Fiesta";#N/A,#N/A,FALSE,"New Fiesta";#N/A,#N/A,FALSE,"Escort";#N/A,#N/A,FALSE,"Mondeo";#N/A,#N/A,FALSE,"Scorpio";#N/A,#N/A,FALSE,"Probe";#N/A,#N/A,FALSE,"Maverick";#N/A,#N/A,FALSE,"Galaxy";#N/A,#N/A,FALSE,"Light vans";#N/A,#N/A,FALSE,"Transit"}</definedName>
    <definedName name="o" localSheetId="42" hidden="1">{#N/A,#N/A,FALSE,"Cover Sheet";#N/A,#N/A,FALSE,"BE 13 Fiesta";#N/A,#N/A,FALSE,"New Fiesta";#N/A,#N/A,FALSE,"Escort";#N/A,#N/A,FALSE,"Mondeo";#N/A,#N/A,FALSE,"Scorpio";#N/A,#N/A,FALSE,"Probe";#N/A,#N/A,FALSE,"Maverick";#N/A,#N/A,FALSE,"Galaxy";#N/A,#N/A,FALSE,"Light vans";#N/A,#N/A,FALSE,"Transit"}</definedName>
    <definedName name="o" localSheetId="41" hidden="1">{#N/A,#N/A,FALSE,"Cover Sheet";#N/A,#N/A,FALSE,"BE 13 Fiesta";#N/A,#N/A,FALSE,"New Fiesta";#N/A,#N/A,FALSE,"Escort";#N/A,#N/A,FALSE,"Mondeo";#N/A,#N/A,FALSE,"Scorpio";#N/A,#N/A,FALSE,"Probe";#N/A,#N/A,FALSE,"Maverick";#N/A,#N/A,FALSE,"Galaxy";#N/A,#N/A,FALSE,"Light vans";#N/A,#N/A,FALSE,"Transit"}</definedName>
    <definedName name="o" localSheetId="48" hidden="1">{#N/A,#N/A,FALSE,"Cover Sheet";#N/A,#N/A,FALSE,"BE 13 Fiesta";#N/A,#N/A,FALSE,"New Fiesta";#N/A,#N/A,FALSE,"Escort";#N/A,#N/A,FALSE,"Mondeo";#N/A,#N/A,FALSE,"Scorpio";#N/A,#N/A,FALSE,"Probe";#N/A,#N/A,FALSE,"Maverick";#N/A,#N/A,FALSE,"Galaxy";#N/A,#N/A,FALSE,"Light vans";#N/A,#N/A,FALSE,"Transit"}</definedName>
    <definedName name="o" localSheetId="49" hidden="1">{#N/A,#N/A,FALSE,"Cover Sheet";#N/A,#N/A,FALSE,"BE 13 Fiesta";#N/A,#N/A,FALSE,"New Fiesta";#N/A,#N/A,FALSE,"Escort";#N/A,#N/A,FALSE,"Mondeo";#N/A,#N/A,FALSE,"Scorpio";#N/A,#N/A,FALSE,"Probe";#N/A,#N/A,FALSE,"Maverick";#N/A,#N/A,FALSE,"Galaxy";#N/A,#N/A,FALSE,"Light vans";#N/A,#N/A,FALSE,"Transit"}</definedName>
    <definedName name="o" localSheetId="50" hidden="1">{#N/A,#N/A,FALSE,"Cover Sheet";#N/A,#N/A,FALSE,"BE 13 Fiesta";#N/A,#N/A,FALSE,"New Fiesta";#N/A,#N/A,FALSE,"Escort";#N/A,#N/A,FALSE,"Mondeo";#N/A,#N/A,FALSE,"Scorpio";#N/A,#N/A,FALSE,"Probe";#N/A,#N/A,FALSE,"Maverick";#N/A,#N/A,FALSE,"Galaxy";#N/A,#N/A,FALSE,"Light vans";#N/A,#N/A,FALSE,"Transit"}</definedName>
    <definedName name="o" localSheetId="45" hidden="1">{#N/A,#N/A,FALSE,"Cover Sheet";#N/A,#N/A,FALSE,"BE 13 Fiesta";#N/A,#N/A,FALSE,"New Fiesta";#N/A,#N/A,FALSE,"Escort";#N/A,#N/A,FALSE,"Mondeo";#N/A,#N/A,FALSE,"Scorpio";#N/A,#N/A,FALSE,"Probe";#N/A,#N/A,FALSE,"Maverick";#N/A,#N/A,FALSE,"Galaxy";#N/A,#N/A,FALSE,"Light vans";#N/A,#N/A,FALSE,"Transit"}</definedName>
    <definedName name="o" localSheetId="44" hidden="1">{#N/A,#N/A,FALSE,"Cover Sheet";#N/A,#N/A,FALSE,"BE 13 Fiesta";#N/A,#N/A,FALSE,"New Fiesta";#N/A,#N/A,FALSE,"Escort";#N/A,#N/A,FALSE,"Mondeo";#N/A,#N/A,FALSE,"Scorpio";#N/A,#N/A,FALSE,"Probe";#N/A,#N/A,FALSE,"Maverick";#N/A,#N/A,FALSE,"Galaxy";#N/A,#N/A,FALSE,"Light vans";#N/A,#N/A,FALSE,"Transit"}</definedName>
    <definedName name="o" localSheetId="47" hidden="1">{#N/A,#N/A,FALSE,"Cover Sheet";#N/A,#N/A,FALSE,"BE 13 Fiesta";#N/A,#N/A,FALSE,"New Fiesta";#N/A,#N/A,FALSE,"Escort";#N/A,#N/A,FALSE,"Mondeo";#N/A,#N/A,FALSE,"Scorpio";#N/A,#N/A,FALSE,"Probe";#N/A,#N/A,FALSE,"Maverick";#N/A,#N/A,FALSE,"Galaxy";#N/A,#N/A,FALSE,"Light vans";#N/A,#N/A,FALSE,"Transit"}</definedName>
    <definedName name="o" localSheetId="51" hidden="1">{#N/A,#N/A,FALSE,"Cover Sheet";#N/A,#N/A,FALSE,"BE 13 Fiesta";#N/A,#N/A,FALSE,"New Fiesta";#N/A,#N/A,FALSE,"Escort";#N/A,#N/A,FALSE,"Mondeo";#N/A,#N/A,FALSE,"Scorpio";#N/A,#N/A,FALSE,"Probe";#N/A,#N/A,FALSE,"Maverick";#N/A,#N/A,FALSE,"Galaxy";#N/A,#N/A,FALSE,"Light vans";#N/A,#N/A,FALSE,"Transit"}</definedName>
    <definedName name="o" localSheetId="53" hidden="1">{#N/A,#N/A,FALSE,"Cover Sheet";#N/A,#N/A,FALSE,"BE 13 Fiesta";#N/A,#N/A,FALSE,"New Fiesta";#N/A,#N/A,FALSE,"Escort";#N/A,#N/A,FALSE,"Mondeo";#N/A,#N/A,FALSE,"Scorpio";#N/A,#N/A,FALSE,"Probe";#N/A,#N/A,FALSE,"Maverick";#N/A,#N/A,FALSE,"Galaxy";#N/A,#N/A,FALSE,"Light vans";#N/A,#N/A,FALSE,"Transit"}</definedName>
    <definedName name="o" localSheetId="55" hidden="1">{#N/A,#N/A,FALSE,"Cover Sheet";#N/A,#N/A,FALSE,"BE 13 Fiesta";#N/A,#N/A,FALSE,"New Fiesta";#N/A,#N/A,FALSE,"Escort";#N/A,#N/A,FALSE,"Mondeo";#N/A,#N/A,FALSE,"Scorpio";#N/A,#N/A,FALSE,"Probe";#N/A,#N/A,FALSE,"Maverick";#N/A,#N/A,FALSE,"Galaxy";#N/A,#N/A,FALSE,"Light vans";#N/A,#N/A,FALSE,"Transit"}</definedName>
    <definedName name="o" localSheetId="56" hidden="1">{#N/A,#N/A,FALSE,"Cover Sheet";#N/A,#N/A,FALSE,"BE 13 Fiesta";#N/A,#N/A,FALSE,"New Fiesta";#N/A,#N/A,FALSE,"Escort";#N/A,#N/A,FALSE,"Mondeo";#N/A,#N/A,FALSE,"Scorpio";#N/A,#N/A,FALSE,"Probe";#N/A,#N/A,FALSE,"Maverick";#N/A,#N/A,FALSE,"Galaxy";#N/A,#N/A,FALSE,"Light vans";#N/A,#N/A,FALSE,"Transit"}</definedName>
    <definedName name="o" localSheetId="57" hidden="1">{#N/A,#N/A,FALSE,"Cover Sheet";#N/A,#N/A,FALSE,"BE 13 Fiesta";#N/A,#N/A,FALSE,"New Fiesta";#N/A,#N/A,FALSE,"Escort";#N/A,#N/A,FALSE,"Mondeo";#N/A,#N/A,FALSE,"Scorpio";#N/A,#N/A,FALSE,"Probe";#N/A,#N/A,FALSE,"Maverick";#N/A,#N/A,FALSE,"Galaxy";#N/A,#N/A,FALSE,"Light vans";#N/A,#N/A,FALSE,"Transit"}</definedName>
    <definedName name="o" localSheetId="58" hidden="1">{#N/A,#N/A,FALSE,"Cover Sheet";#N/A,#N/A,FALSE,"BE 13 Fiesta";#N/A,#N/A,FALSE,"New Fiesta";#N/A,#N/A,FALSE,"Escort";#N/A,#N/A,FALSE,"Mondeo";#N/A,#N/A,FALSE,"Scorpio";#N/A,#N/A,FALSE,"Probe";#N/A,#N/A,FALSE,"Maverick";#N/A,#N/A,FALSE,"Galaxy";#N/A,#N/A,FALSE,"Light vans";#N/A,#N/A,FALSE,"Transit"}</definedName>
    <definedName name="o" localSheetId="113" hidden="1">{#N/A,#N/A,FALSE,"Cover Sheet";#N/A,#N/A,FALSE,"BE 13 Fiesta";#N/A,#N/A,FALSE,"New Fiesta";#N/A,#N/A,FALSE,"Escort";#N/A,#N/A,FALSE,"Mondeo";#N/A,#N/A,FALSE,"Scorpio";#N/A,#N/A,FALSE,"Probe";#N/A,#N/A,FALSE,"Maverick";#N/A,#N/A,FALSE,"Galaxy";#N/A,#N/A,FALSE,"Light vans";#N/A,#N/A,FALSE,"Transit"}</definedName>
    <definedName name="o" localSheetId="114" hidden="1">{#N/A,#N/A,FALSE,"Cover Sheet";#N/A,#N/A,FALSE,"BE 13 Fiesta";#N/A,#N/A,FALSE,"New Fiesta";#N/A,#N/A,FALSE,"Escort";#N/A,#N/A,FALSE,"Mondeo";#N/A,#N/A,FALSE,"Scorpio";#N/A,#N/A,FALSE,"Probe";#N/A,#N/A,FALSE,"Maverick";#N/A,#N/A,FALSE,"Galaxy";#N/A,#N/A,FALSE,"Light vans";#N/A,#N/A,FALSE,"Transit"}</definedName>
    <definedName name="o" localSheetId="84" hidden="1">{#N/A,#N/A,FALSE,"Cover Sheet";#N/A,#N/A,FALSE,"BE 13 Fiesta";#N/A,#N/A,FALSE,"New Fiesta";#N/A,#N/A,FALSE,"Escort";#N/A,#N/A,FALSE,"Mondeo";#N/A,#N/A,FALSE,"Scorpio";#N/A,#N/A,FALSE,"Probe";#N/A,#N/A,FALSE,"Maverick";#N/A,#N/A,FALSE,"Galaxy";#N/A,#N/A,FALSE,"Light vans";#N/A,#N/A,FALSE,"Transit"}</definedName>
    <definedName name="o" localSheetId="87" hidden="1">{#N/A,#N/A,FALSE,"Cover Sheet";#N/A,#N/A,FALSE,"BE 13 Fiesta";#N/A,#N/A,FALSE,"New Fiesta";#N/A,#N/A,FALSE,"Escort";#N/A,#N/A,FALSE,"Mondeo";#N/A,#N/A,FALSE,"Scorpio";#N/A,#N/A,FALSE,"Probe";#N/A,#N/A,FALSE,"Maverick";#N/A,#N/A,FALSE,"Galaxy";#N/A,#N/A,FALSE,"Light vans";#N/A,#N/A,FALSE,"Transit"}</definedName>
    <definedName name="o" localSheetId="90" hidden="1">{#N/A,#N/A,FALSE,"Cover Sheet";#N/A,#N/A,FALSE,"BE 13 Fiesta";#N/A,#N/A,FALSE,"New Fiesta";#N/A,#N/A,FALSE,"Escort";#N/A,#N/A,FALSE,"Mondeo";#N/A,#N/A,FALSE,"Scorpio";#N/A,#N/A,FALSE,"Probe";#N/A,#N/A,FALSE,"Maverick";#N/A,#N/A,FALSE,"Galaxy";#N/A,#N/A,FALSE,"Light vans";#N/A,#N/A,FALSE,"Transit"}</definedName>
    <definedName name="o" localSheetId="88" hidden="1">{#N/A,#N/A,FALSE,"Cover Sheet";#N/A,#N/A,FALSE,"BE 13 Fiesta";#N/A,#N/A,FALSE,"New Fiesta";#N/A,#N/A,FALSE,"Escort";#N/A,#N/A,FALSE,"Mondeo";#N/A,#N/A,FALSE,"Scorpio";#N/A,#N/A,FALSE,"Probe";#N/A,#N/A,FALSE,"Maverick";#N/A,#N/A,FALSE,"Galaxy";#N/A,#N/A,FALSE,"Light vans";#N/A,#N/A,FALSE,"Transit"}</definedName>
    <definedName name="o" localSheetId="89" hidden="1">{#N/A,#N/A,FALSE,"Cover Sheet";#N/A,#N/A,FALSE,"BE 13 Fiesta";#N/A,#N/A,FALSE,"New Fiesta";#N/A,#N/A,FALSE,"Escort";#N/A,#N/A,FALSE,"Mondeo";#N/A,#N/A,FALSE,"Scorpio";#N/A,#N/A,FALSE,"Probe";#N/A,#N/A,FALSE,"Maverick";#N/A,#N/A,FALSE,"Galaxy";#N/A,#N/A,FALSE,"Light vans";#N/A,#N/A,FALSE,"Transit"}</definedName>
    <definedName name="o" hidden="1">{#N/A,#N/A,FALSE,"Cover Sheet";#N/A,#N/A,FALSE,"BE 13 Fiesta";#N/A,#N/A,FALSE,"New Fiesta";#N/A,#N/A,FALSE,"Escort";#N/A,#N/A,FALSE,"Mondeo";#N/A,#N/A,FALSE,"Scorpio";#N/A,#N/A,FALSE,"Probe";#N/A,#N/A,FALSE,"Maverick";#N/A,#N/A,FALSE,"Galaxy";#N/A,#N/A,FALSE,"Light vans";#N/A,#N/A,FALSE,"Transit"}</definedName>
    <definedName name="OPT" localSheetId="116">#REF!</definedName>
    <definedName name="OPT" localSheetId="35">#REF!</definedName>
    <definedName name="OPT" localSheetId="29">#REF!</definedName>
    <definedName name="OPT" localSheetId="34">#REF!</definedName>
    <definedName name="OPT" localSheetId="33">#REF!</definedName>
    <definedName name="OPT" localSheetId="32">#REF!</definedName>
    <definedName name="OPT" localSheetId="30">#REF!</definedName>
    <definedName name="OPT" localSheetId="36">#REF!</definedName>
    <definedName name="OPT" localSheetId="39">#REF!</definedName>
    <definedName name="OPT" localSheetId="42">#REF!</definedName>
    <definedName name="OPT" localSheetId="41">#REF!</definedName>
    <definedName name="OPT" localSheetId="48">#REF!</definedName>
    <definedName name="OPT" localSheetId="49">#REF!</definedName>
    <definedName name="OPT" localSheetId="50">#REF!</definedName>
    <definedName name="OPT" localSheetId="45">#REF!</definedName>
    <definedName name="OPT" localSheetId="44">#REF!</definedName>
    <definedName name="OPT" localSheetId="47">#REF!</definedName>
    <definedName name="OPT" localSheetId="51">#REF!</definedName>
    <definedName name="OPT" localSheetId="52">#REF!</definedName>
    <definedName name="OPT" localSheetId="55">#REF!</definedName>
    <definedName name="OPT" localSheetId="56">#REF!</definedName>
    <definedName name="OPT" localSheetId="57">#REF!</definedName>
    <definedName name="OPT" localSheetId="58">#REF!</definedName>
    <definedName name="OPT" localSheetId="75">#REF!</definedName>
    <definedName name="OPT" localSheetId="69">#REF!</definedName>
    <definedName name="OPT" localSheetId="70">#REF!</definedName>
    <definedName name="OPT" localSheetId="72">#REF!</definedName>
    <definedName name="OPT" localSheetId="71">#REF!</definedName>
    <definedName name="OPT" localSheetId="67">#REF!</definedName>
    <definedName name="OPT" localSheetId="62">#REF!</definedName>
    <definedName name="OPT" localSheetId="74">#REF!</definedName>
    <definedName name="OPT" localSheetId="73">#REF!</definedName>
    <definedName name="OPT" localSheetId="68">#REF!</definedName>
    <definedName name="OPT" localSheetId="66">#REF!</definedName>
    <definedName name="OPT" localSheetId="79">#REF!</definedName>
    <definedName name="OPT" localSheetId="81">#REF!</definedName>
    <definedName name="OPT" localSheetId="80">#REF!</definedName>
    <definedName name="OPT" localSheetId="63">#REF!</definedName>
    <definedName name="OPT" localSheetId="76">#REF!</definedName>
    <definedName name="OPT" localSheetId="64">#REF!</definedName>
    <definedName name="OPT" localSheetId="78">#REF!</definedName>
    <definedName name="OPT" localSheetId="77">#REF!</definedName>
    <definedName name="OPT" localSheetId="82">#REF!</definedName>
    <definedName name="OPT" localSheetId="113">#REF!</definedName>
    <definedName name="OPT" localSheetId="20">#REF!</definedName>
    <definedName name="OPT" localSheetId="24">#REF!</definedName>
    <definedName name="OPT" localSheetId="11">#REF!</definedName>
    <definedName name="OPT" localSheetId="10">#REF!</definedName>
    <definedName name="OPT" localSheetId="19">#REF!</definedName>
    <definedName name="OPT" localSheetId="18">#REF!</definedName>
    <definedName name="OPT" localSheetId="22">#REF!</definedName>
    <definedName name="OPT" localSheetId="17">#REF!</definedName>
    <definedName name="OPT" localSheetId="9">#REF!</definedName>
    <definedName name="OPT" localSheetId="16">#REF!</definedName>
    <definedName name="OPT" localSheetId="7">#REF!</definedName>
    <definedName name="OPT" localSheetId="13">#REF!</definedName>
    <definedName name="OPT" localSheetId="25">#REF!</definedName>
    <definedName name="OPT" localSheetId="14">#REF!</definedName>
    <definedName name="OPT" localSheetId="26">#REF!</definedName>
    <definedName name="OPT" localSheetId="12">#REF!</definedName>
    <definedName name="OPT" localSheetId="21">#REF!</definedName>
    <definedName name="OPT" localSheetId="23">#REF!</definedName>
    <definedName name="OPT" localSheetId="87">#REF!</definedName>
    <definedName name="OPT" localSheetId="90">#REF!</definedName>
    <definedName name="OPT" localSheetId="88">#REF!</definedName>
    <definedName name="OPT" localSheetId="89">#REF!</definedName>
    <definedName name="OPT" localSheetId="4">#REF!</definedName>
    <definedName name="OPT" localSheetId="3">#REF!</definedName>
    <definedName name="OPT" localSheetId="91">#REF!</definedName>
    <definedName name="OPT" localSheetId="94">#REF!</definedName>
    <definedName name="OPT" localSheetId="92">#REF!</definedName>
    <definedName name="OPT" localSheetId="93">#REF!</definedName>
    <definedName name="OPT" localSheetId="95">#REF!</definedName>
    <definedName name="OPT" localSheetId="96">#REF!</definedName>
    <definedName name="OPT" localSheetId="103">#REF!</definedName>
    <definedName name="OPT" localSheetId="106">#REF!</definedName>
    <definedName name="OPT" localSheetId="107">#REF!</definedName>
    <definedName name="OPT" localSheetId="104">#REF!</definedName>
    <definedName name="OPT" localSheetId="105">#REF!</definedName>
    <definedName name="OPT" localSheetId="109">#REF!</definedName>
    <definedName name="OPT" localSheetId="108">#REF!</definedName>
    <definedName name="OPT" localSheetId="97">#REF!</definedName>
    <definedName name="OPT" localSheetId="99">#REF!</definedName>
    <definedName name="OPT" localSheetId="100">#REF!</definedName>
    <definedName name="OPT" localSheetId="98">#REF!</definedName>
    <definedName name="OPT" localSheetId="101">#REF!</definedName>
    <definedName name="OPT" localSheetId="102">#REF!</definedName>
    <definedName name="OPT">#REF!</definedName>
    <definedName name="OPTB" localSheetId="116">#REF!</definedName>
    <definedName name="OPTB" localSheetId="35">#REF!</definedName>
    <definedName name="OPTB" localSheetId="29">#REF!</definedName>
    <definedName name="OPTB" localSheetId="34">#REF!</definedName>
    <definedName name="OPTB" localSheetId="33">#REF!</definedName>
    <definedName name="OPTB" localSheetId="32">#REF!</definedName>
    <definedName name="OPTB" localSheetId="30">#REF!</definedName>
    <definedName name="OPTB" localSheetId="36">#REF!</definedName>
    <definedName name="OPTB" localSheetId="39">#REF!</definedName>
    <definedName name="OPTB" localSheetId="42">#REF!</definedName>
    <definedName name="OPTB" localSheetId="41">#REF!</definedName>
    <definedName name="OPTB" localSheetId="48">#REF!</definedName>
    <definedName name="OPTB" localSheetId="49">#REF!</definedName>
    <definedName name="OPTB" localSheetId="50">#REF!</definedName>
    <definedName name="OPTB" localSheetId="45">#REF!</definedName>
    <definedName name="OPTB" localSheetId="44">#REF!</definedName>
    <definedName name="OPTB" localSheetId="47">#REF!</definedName>
    <definedName name="OPTB" localSheetId="51">#REF!</definedName>
    <definedName name="OPTB" localSheetId="52">#REF!</definedName>
    <definedName name="OPTB" localSheetId="55">#REF!</definedName>
    <definedName name="OPTB" localSheetId="56">#REF!</definedName>
    <definedName name="OPTB" localSheetId="57">#REF!</definedName>
    <definedName name="OPTB" localSheetId="58">#REF!</definedName>
    <definedName name="OPTB" localSheetId="75">#REF!</definedName>
    <definedName name="OPTB" localSheetId="69">#REF!</definedName>
    <definedName name="OPTB" localSheetId="70">#REF!</definedName>
    <definedName name="OPTB" localSheetId="72">#REF!</definedName>
    <definedName name="OPTB" localSheetId="71">#REF!</definedName>
    <definedName name="OPTB" localSheetId="67">#REF!</definedName>
    <definedName name="OPTB" localSheetId="62">#REF!</definedName>
    <definedName name="OPTB" localSheetId="74">#REF!</definedName>
    <definedName name="OPTB" localSheetId="73">#REF!</definedName>
    <definedName name="OPTB" localSheetId="68">#REF!</definedName>
    <definedName name="OPTB" localSheetId="66">#REF!</definedName>
    <definedName name="OPTB" localSheetId="79">#REF!</definedName>
    <definedName name="OPTB" localSheetId="81">#REF!</definedName>
    <definedName name="OPTB" localSheetId="80">#REF!</definedName>
    <definedName name="OPTB" localSheetId="63">#REF!</definedName>
    <definedName name="OPTB" localSheetId="76">#REF!</definedName>
    <definedName name="OPTB" localSheetId="64">#REF!</definedName>
    <definedName name="OPTB" localSheetId="78">#REF!</definedName>
    <definedName name="OPTB" localSheetId="77">#REF!</definedName>
    <definedName name="OPTB" localSheetId="82">#REF!</definedName>
    <definedName name="OPTB" localSheetId="113">#REF!</definedName>
    <definedName name="OPTB" localSheetId="20">#REF!</definedName>
    <definedName name="OPTB" localSheetId="24">#REF!</definedName>
    <definedName name="OPTB" localSheetId="11">#REF!</definedName>
    <definedName name="OPTB" localSheetId="10">#REF!</definedName>
    <definedName name="OPTB" localSheetId="19">#REF!</definedName>
    <definedName name="OPTB" localSheetId="18">#REF!</definedName>
    <definedName name="OPTB" localSheetId="22">#REF!</definedName>
    <definedName name="OPTB" localSheetId="17">#REF!</definedName>
    <definedName name="OPTB" localSheetId="9">#REF!</definedName>
    <definedName name="OPTB" localSheetId="16">#REF!</definedName>
    <definedName name="OPTB" localSheetId="7">#REF!</definedName>
    <definedName name="OPTB" localSheetId="13">#REF!</definedName>
    <definedName name="OPTB" localSheetId="25">#REF!</definedName>
    <definedName name="OPTB" localSheetId="14">#REF!</definedName>
    <definedName name="OPTB" localSheetId="26">#REF!</definedName>
    <definedName name="OPTB" localSheetId="12">#REF!</definedName>
    <definedName name="OPTB" localSheetId="21">#REF!</definedName>
    <definedName name="OPTB" localSheetId="23">#REF!</definedName>
    <definedName name="OPTB" localSheetId="87">#REF!</definedName>
    <definedName name="OPTB" localSheetId="90">#REF!</definedName>
    <definedName name="OPTB" localSheetId="88">#REF!</definedName>
    <definedName name="OPTB" localSheetId="89">#REF!</definedName>
    <definedName name="OPTB" localSheetId="4">#REF!</definedName>
    <definedName name="OPTB" localSheetId="3">#REF!</definedName>
    <definedName name="OPTB" localSheetId="91">#REF!</definedName>
    <definedName name="OPTB" localSheetId="94">#REF!</definedName>
    <definedName name="OPTB" localSheetId="92">#REF!</definedName>
    <definedName name="OPTB" localSheetId="93">#REF!</definedName>
    <definedName name="OPTB" localSheetId="95">#REF!</definedName>
    <definedName name="OPTB" localSheetId="96">#REF!</definedName>
    <definedName name="OPTB" localSheetId="103">#REF!</definedName>
    <definedName name="OPTB" localSheetId="106">#REF!</definedName>
    <definedName name="OPTB" localSheetId="107">#REF!</definedName>
    <definedName name="OPTB" localSheetId="104">#REF!</definedName>
    <definedName name="OPTB" localSheetId="105">#REF!</definedName>
    <definedName name="OPTB" localSheetId="109">#REF!</definedName>
    <definedName name="OPTB" localSheetId="108">#REF!</definedName>
    <definedName name="OPTB" localSheetId="97">#REF!</definedName>
    <definedName name="OPTB" localSheetId="99">#REF!</definedName>
    <definedName name="OPTB" localSheetId="100">#REF!</definedName>
    <definedName name="OPTB" localSheetId="98">#REF!</definedName>
    <definedName name="OPTB" localSheetId="101">#REF!</definedName>
    <definedName name="OPTB" localSheetId="102">#REF!</definedName>
    <definedName name="OPTB">#REF!</definedName>
    <definedName name="OPTCH" localSheetId="116">#REF!</definedName>
    <definedName name="OPTCH" localSheetId="35">#REF!</definedName>
    <definedName name="OPTCH" localSheetId="29">#REF!</definedName>
    <definedName name="OPTCH" localSheetId="34">#REF!</definedName>
    <definedName name="OPTCH" localSheetId="33">#REF!</definedName>
    <definedName name="OPTCH" localSheetId="32">#REF!</definedName>
    <definedName name="OPTCH" localSheetId="30">#REF!</definedName>
    <definedName name="OPTCH" localSheetId="36">#REF!</definedName>
    <definedName name="OPTCH" localSheetId="39">#REF!</definedName>
    <definedName name="OPTCH" localSheetId="42">#REF!</definedName>
    <definedName name="OPTCH" localSheetId="41">#REF!</definedName>
    <definedName name="OPTCH" localSheetId="48">#REF!</definedName>
    <definedName name="OPTCH" localSheetId="49">#REF!</definedName>
    <definedName name="OPTCH" localSheetId="50">#REF!</definedName>
    <definedName name="OPTCH" localSheetId="45">#REF!</definedName>
    <definedName name="OPTCH" localSheetId="44">#REF!</definedName>
    <definedName name="OPTCH" localSheetId="47">#REF!</definedName>
    <definedName name="OPTCH" localSheetId="51">#REF!</definedName>
    <definedName name="OPTCH" localSheetId="52">#REF!</definedName>
    <definedName name="OPTCH" localSheetId="55">#REF!</definedName>
    <definedName name="OPTCH" localSheetId="56">#REF!</definedName>
    <definedName name="OPTCH" localSheetId="57">#REF!</definedName>
    <definedName name="OPTCH" localSheetId="58">#REF!</definedName>
    <definedName name="OPTCH" localSheetId="75">#REF!</definedName>
    <definedName name="OPTCH" localSheetId="69">#REF!</definedName>
    <definedName name="OPTCH" localSheetId="70">#REF!</definedName>
    <definedName name="OPTCH" localSheetId="72">#REF!</definedName>
    <definedName name="OPTCH" localSheetId="71">#REF!</definedName>
    <definedName name="OPTCH" localSheetId="67">#REF!</definedName>
    <definedName name="OPTCH" localSheetId="62">#REF!</definedName>
    <definedName name="OPTCH" localSheetId="74">#REF!</definedName>
    <definedName name="OPTCH" localSheetId="73">#REF!</definedName>
    <definedName name="OPTCH" localSheetId="68">#REF!</definedName>
    <definedName name="OPTCH" localSheetId="66">#REF!</definedName>
    <definedName name="OPTCH" localSheetId="79">#REF!</definedName>
    <definedName name="OPTCH" localSheetId="81">#REF!</definedName>
    <definedName name="OPTCH" localSheetId="80">#REF!</definedName>
    <definedName name="OPTCH" localSheetId="63">#REF!</definedName>
    <definedName name="OPTCH" localSheetId="76">#REF!</definedName>
    <definedName name="OPTCH" localSheetId="64">#REF!</definedName>
    <definedName name="OPTCH" localSheetId="78">#REF!</definedName>
    <definedName name="OPTCH" localSheetId="77">#REF!</definedName>
    <definedName name="OPTCH" localSheetId="82">#REF!</definedName>
    <definedName name="OPTCH" localSheetId="113">#REF!</definedName>
    <definedName name="OPTCH" localSheetId="20">#REF!</definedName>
    <definedName name="OPTCH" localSheetId="24">#REF!</definedName>
    <definedName name="OPTCH" localSheetId="11">#REF!</definedName>
    <definedName name="OPTCH" localSheetId="10">#REF!</definedName>
    <definedName name="OPTCH" localSheetId="19">#REF!</definedName>
    <definedName name="OPTCH" localSheetId="18">#REF!</definedName>
    <definedName name="OPTCH" localSheetId="22">#REF!</definedName>
    <definedName name="OPTCH" localSheetId="17">#REF!</definedName>
    <definedName name="OPTCH" localSheetId="9">#REF!</definedName>
    <definedName name="OPTCH" localSheetId="16">#REF!</definedName>
    <definedName name="OPTCH" localSheetId="7">#REF!</definedName>
    <definedName name="OPTCH" localSheetId="13">#REF!</definedName>
    <definedName name="OPTCH" localSheetId="25">#REF!</definedName>
    <definedName name="OPTCH" localSheetId="14">#REF!</definedName>
    <definedName name="OPTCH" localSheetId="26">#REF!</definedName>
    <definedName name="OPTCH" localSheetId="12">#REF!</definedName>
    <definedName name="OPTCH" localSheetId="21">#REF!</definedName>
    <definedName name="OPTCH" localSheetId="23">#REF!</definedName>
    <definedName name="OPTCH" localSheetId="87">#REF!</definedName>
    <definedName name="OPTCH" localSheetId="90">#REF!</definedName>
    <definedName name="OPTCH" localSheetId="88">#REF!</definedName>
    <definedName name="OPTCH" localSheetId="89">#REF!</definedName>
    <definedName name="OPTCH" localSheetId="4">#REF!</definedName>
    <definedName name="OPTCH" localSheetId="3">#REF!</definedName>
    <definedName name="OPTCH" localSheetId="91">#REF!</definedName>
    <definedName name="OPTCH" localSheetId="94">#REF!</definedName>
    <definedName name="OPTCH" localSheetId="92">#REF!</definedName>
    <definedName name="OPTCH" localSheetId="93">#REF!</definedName>
    <definedName name="OPTCH" localSheetId="95">#REF!</definedName>
    <definedName name="OPTCH" localSheetId="96">#REF!</definedName>
    <definedName name="OPTCH" localSheetId="103">#REF!</definedName>
    <definedName name="OPTCH" localSheetId="106">#REF!</definedName>
    <definedName name="OPTCH" localSheetId="107">#REF!</definedName>
    <definedName name="OPTCH" localSheetId="104">#REF!</definedName>
    <definedName name="OPTCH" localSheetId="105">#REF!</definedName>
    <definedName name="OPTCH" localSheetId="109">#REF!</definedName>
    <definedName name="OPTCH" localSheetId="108">#REF!</definedName>
    <definedName name="OPTCH" localSheetId="97">#REF!</definedName>
    <definedName name="OPTCH" localSheetId="99">#REF!</definedName>
    <definedName name="OPTCH" localSheetId="100">#REF!</definedName>
    <definedName name="OPTCH" localSheetId="98">#REF!</definedName>
    <definedName name="OPTCH" localSheetId="101">#REF!</definedName>
    <definedName name="OPTCH" localSheetId="102">#REF!</definedName>
    <definedName name="OPTCH">#REF!</definedName>
    <definedName name="OPTD" localSheetId="116">#REF!</definedName>
    <definedName name="OPTD" localSheetId="35">#REF!</definedName>
    <definedName name="OPTD" localSheetId="29">#REF!</definedName>
    <definedName name="OPTD" localSheetId="34">#REF!</definedName>
    <definedName name="OPTD" localSheetId="33">#REF!</definedName>
    <definedName name="OPTD" localSheetId="32">#REF!</definedName>
    <definedName name="OPTD" localSheetId="30">#REF!</definedName>
    <definedName name="OPTD" localSheetId="36">#REF!</definedName>
    <definedName name="OPTD" localSheetId="39">#REF!</definedName>
    <definedName name="OPTD" localSheetId="42">#REF!</definedName>
    <definedName name="OPTD" localSheetId="41">#REF!</definedName>
    <definedName name="OPTD" localSheetId="48">#REF!</definedName>
    <definedName name="OPTD" localSheetId="49">#REF!</definedName>
    <definedName name="OPTD" localSheetId="50">#REF!</definedName>
    <definedName name="OPTD" localSheetId="45">#REF!</definedName>
    <definedName name="OPTD" localSheetId="44">#REF!</definedName>
    <definedName name="OPTD" localSheetId="47">#REF!</definedName>
    <definedName name="OPTD" localSheetId="51">#REF!</definedName>
    <definedName name="OPTD" localSheetId="52">#REF!</definedName>
    <definedName name="OPTD" localSheetId="55">#REF!</definedName>
    <definedName name="OPTD" localSheetId="56">#REF!</definedName>
    <definedName name="OPTD" localSheetId="57">#REF!</definedName>
    <definedName name="OPTD" localSheetId="58">#REF!</definedName>
    <definedName name="OPTD" localSheetId="75">#REF!</definedName>
    <definedName name="OPTD" localSheetId="69">#REF!</definedName>
    <definedName name="OPTD" localSheetId="70">#REF!</definedName>
    <definedName name="OPTD" localSheetId="72">#REF!</definedName>
    <definedName name="OPTD" localSheetId="71">#REF!</definedName>
    <definedName name="OPTD" localSheetId="67">#REF!</definedName>
    <definedName name="OPTD" localSheetId="62">#REF!</definedName>
    <definedName name="OPTD" localSheetId="74">#REF!</definedName>
    <definedName name="OPTD" localSheetId="73">#REF!</definedName>
    <definedName name="OPTD" localSheetId="68">#REF!</definedName>
    <definedName name="OPTD" localSheetId="66">#REF!</definedName>
    <definedName name="OPTD" localSheetId="79">#REF!</definedName>
    <definedName name="OPTD" localSheetId="81">#REF!</definedName>
    <definedName name="OPTD" localSheetId="80">#REF!</definedName>
    <definedName name="OPTD" localSheetId="63">#REF!</definedName>
    <definedName name="OPTD" localSheetId="76">#REF!</definedName>
    <definedName name="OPTD" localSheetId="64">#REF!</definedName>
    <definedName name="OPTD" localSheetId="78">#REF!</definedName>
    <definedName name="OPTD" localSheetId="77">#REF!</definedName>
    <definedName name="OPTD" localSheetId="82">#REF!</definedName>
    <definedName name="OPTD" localSheetId="113">#REF!</definedName>
    <definedName name="OPTD" localSheetId="20">#REF!</definedName>
    <definedName name="OPTD" localSheetId="24">#REF!</definedName>
    <definedName name="OPTD" localSheetId="11">#REF!</definedName>
    <definedName name="OPTD" localSheetId="10">#REF!</definedName>
    <definedName name="OPTD" localSheetId="19">#REF!</definedName>
    <definedName name="OPTD" localSheetId="18">#REF!</definedName>
    <definedName name="OPTD" localSheetId="22">#REF!</definedName>
    <definedName name="OPTD" localSheetId="17">#REF!</definedName>
    <definedName name="OPTD" localSheetId="9">#REF!</definedName>
    <definedName name="OPTD" localSheetId="16">#REF!</definedName>
    <definedName name="OPTD" localSheetId="7">#REF!</definedName>
    <definedName name="OPTD" localSheetId="13">#REF!</definedName>
    <definedName name="OPTD" localSheetId="25">#REF!</definedName>
    <definedName name="OPTD" localSheetId="14">#REF!</definedName>
    <definedName name="OPTD" localSheetId="26">#REF!</definedName>
    <definedName name="OPTD" localSheetId="12">#REF!</definedName>
    <definedName name="OPTD" localSheetId="21">#REF!</definedName>
    <definedName name="OPTD" localSheetId="23">#REF!</definedName>
    <definedName name="OPTD" localSheetId="87">#REF!</definedName>
    <definedName name="OPTD" localSheetId="90">#REF!</definedName>
    <definedName name="OPTD" localSheetId="88">#REF!</definedName>
    <definedName name="OPTD" localSheetId="89">#REF!</definedName>
    <definedName name="OPTD" localSheetId="4">#REF!</definedName>
    <definedName name="OPTD" localSheetId="3">#REF!</definedName>
    <definedName name="OPTD" localSheetId="91">#REF!</definedName>
    <definedName name="OPTD" localSheetId="94">#REF!</definedName>
    <definedName name="OPTD" localSheetId="92">#REF!</definedName>
    <definedName name="OPTD" localSheetId="93">#REF!</definedName>
    <definedName name="OPTD" localSheetId="95">#REF!</definedName>
    <definedName name="OPTD" localSheetId="96">#REF!</definedName>
    <definedName name="OPTD" localSheetId="103">#REF!</definedName>
    <definedName name="OPTD" localSheetId="106">#REF!</definedName>
    <definedName name="OPTD" localSheetId="107">#REF!</definedName>
    <definedName name="OPTD" localSheetId="104">#REF!</definedName>
    <definedName name="OPTD" localSheetId="105">#REF!</definedName>
    <definedName name="OPTD" localSheetId="109">#REF!</definedName>
    <definedName name="OPTD" localSheetId="108">#REF!</definedName>
    <definedName name="OPTD" localSheetId="97">#REF!</definedName>
    <definedName name="OPTD" localSheetId="99">#REF!</definedName>
    <definedName name="OPTD" localSheetId="100">#REF!</definedName>
    <definedName name="OPTD" localSheetId="98">#REF!</definedName>
    <definedName name="OPTD" localSheetId="101">#REF!</definedName>
    <definedName name="OPTD" localSheetId="102">#REF!</definedName>
    <definedName name="OPTD">#REF!</definedName>
    <definedName name="OPTE" localSheetId="116">#REF!</definedName>
    <definedName name="OPTE" localSheetId="35">#REF!</definedName>
    <definedName name="OPTE" localSheetId="29">#REF!</definedName>
    <definedName name="OPTE" localSheetId="34">#REF!</definedName>
    <definedName name="OPTE" localSheetId="33">#REF!</definedName>
    <definedName name="OPTE" localSheetId="32">#REF!</definedName>
    <definedName name="OPTE" localSheetId="30">#REF!</definedName>
    <definedName name="OPTE" localSheetId="36">#REF!</definedName>
    <definedName name="OPTE" localSheetId="39">#REF!</definedName>
    <definedName name="OPTE" localSheetId="42">#REF!</definedName>
    <definedName name="OPTE" localSheetId="41">#REF!</definedName>
    <definedName name="OPTE" localSheetId="48">#REF!</definedName>
    <definedName name="OPTE" localSheetId="49">#REF!</definedName>
    <definedName name="OPTE" localSheetId="50">#REF!</definedName>
    <definedName name="OPTE" localSheetId="45">#REF!</definedName>
    <definedName name="OPTE" localSheetId="44">#REF!</definedName>
    <definedName name="OPTE" localSheetId="47">#REF!</definedName>
    <definedName name="OPTE" localSheetId="51">#REF!</definedName>
    <definedName name="OPTE" localSheetId="52">#REF!</definedName>
    <definedName name="OPTE" localSheetId="55">#REF!</definedName>
    <definedName name="OPTE" localSheetId="56">#REF!</definedName>
    <definedName name="OPTE" localSheetId="57">#REF!</definedName>
    <definedName name="OPTE" localSheetId="58">#REF!</definedName>
    <definedName name="OPTE" localSheetId="75">#REF!</definedName>
    <definedName name="OPTE" localSheetId="69">#REF!</definedName>
    <definedName name="OPTE" localSheetId="70">#REF!</definedName>
    <definedName name="OPTE" localSheetId="72">#REF!</definedName>
    <definedName name="OPTE" localSheetId="71">#REF!</definedName>
    <definedName name="OPTE" localSheetId="67">#REF!</definedName>
    <definedName name="OPTE" localSheetId="62">#REF!</definedName>
    <definedName name="OPTE" localSheetId="74">#REF!</definedName>
    <definedName name="OPTE" localSheetId="73">#REF!</definedName>
    <definedName name="OPTE" localSheetId="68">#REF!</definedName>
    <definedName name="OPTE" localSheetId="66">#REF!</definedName>
    <definedName name="OPTE" localSheetId="79">#REF!</definedName>
    <definedName name="OPTE" localSheetId="81">#REF!</definedName>
    <definedName name="OPTE" localSheetId="80">#REF!</definedName>
    <definedName name="OPTE" localSheetId="63">#REF!</definedName>
    <definedName name="OPTE" localSheetId="76">#REF!</definedName>
    <definedName name="OPTE" localSheetId="64">#REF!</definedName>
    <definedName name="OPTE" localSheetId="78">#REF!</definedName>
    <definedName name="OPTE" localSheetId="77">#REF!</definedName>
    <definedName name="OPTE" localSheetId="82">#REF!</definedName>
    <definedName name="OPTE" localSheetId="113">#REF!</definedName>
    <definedName name="OPTE" localSheetId="20">#REF!</definedName>
    <definedName name="OPTE" localSheetId="24">#REF!</definedName>
    <definedName name="OPTE" localSheetId="11">#REF!</definedName>
    <definedName name="OPTE" localSheetId="10">#REF!</definedName>
    <definedName name="OPTE" localSheetId="19">#REF!</definedName>
    <definedName name="OPTE" localSheetId="18">#REF!</definedName>
    <definedName name="OPTE" localSheetId="22">#REF!</definedName>
    <definedName name="OPTE" localSheetId="17">#REF!</definedName>
    <definedName name="OPTE" localSheetId="9">#REF!</definedName>
    <definedName name="OPTE" localSheetId="16">#REF!</definedName>
    <definedName name="OPTE" localSheetId="7">#REF!</definedName>
    <definedName name="OPTE" localSheetId="13">#REF!</definedName>
    <definedName name="OPTE" localSheetId="25">#REF!</definedName>
    <definedName name="OPTE" localSheetId="14">#REF!</definedName>
    <definedName name="OPTE" localSheetId="26">#REF!</definedName>
    <definedName name="OPTE" localSheetId="12">#REF!</definedName>
    <definedName name="OPTE" localSheetId="21">#REF!</definedName>
    <definedName name="OPTE" localSheetId="23">#REF!</definedName>
    <definedName name="OPTE" localSheetId="87">#REF!</definedName>
    <definedName name="OPTE" localSheetId="90">#REF!</definedName>
    <definedName name="OPTE" localSheetId="88">#REF!</definedName>
    <definedName name="OPTE" localSheetId="89">#REF!</definedName>
    <definedName name="OPTE" localSheetId="4">#REF!</definedName>
    <definedName name="OPTE" localSheetId="3">#REF!</definedName>
    <definedName name="OPTE" localSheetId="91">#REF!</definedName>
    <definedName name="OPTE" localSheetId="94">#REF!</definedName>
    <definedName name="OPTE" localSheetId="92">#REF!</definedName>
    <definedName name="OPTE" localSheetId="93">#REF!</definedName>
    <definedName name="OPTE" localSheetId="95">#REF!</definedName>
    <definedName name="OPTE" localSheetId="96">#REF!</definedName>
    <definedName name="OPTE" localSheetId="103">#REF!</definedName>
    <definedName name="OPTE" localSheetId="106">#REF!</definedName>
    <definedName name="OPTE" localSheetId="107">#REF!</definedName>
    <definedName name="OPTE" localSheetId="104">#REF!</definedName>
    <definedName name="OPTE" localSheetId="105">#REF!</definedName>
    <definedName name="OPTE" localSheetId="109">#REF!</definedName>
    <definedName name="OPTE" localSheetId="108">#REF!</definedName>
    <definedName name="OPTE" localSheetId="97">#REF!</definedName>
    <definedName name="OPTE" localSheetId="99">#REF!</definedName>
    <definedName name="OPTE" localSheetId="100">#REF!</definedName>
    <definedName name="OPTE" localSheetId="98">#REF!</definedName>
    <definedName name="OPTE" localSheetId="101">#REF!</definedName>
    <definedName name="OPTE" localSheetId="102">#REF!</definedName>
    <definedName name="OPTE">#REF!</definedName>
    <definedName name="optf" localSheetId="116">#REF!</definedName>
    <definedName name="optf" localSheetId="35">#REF!</definedName>
    <definedName name="optf" localSheetId="29">#REF!</definedName>
    <definedName name="optf" localSheetId="34">#REF!</definedName>
    <definedName name="optf" localSheetId="33">#REF!</definedName>
    <definedName name="optf" localSheetId="32">#REF!</definedName>
    <definedName name="optf" localSheetId="30">#REF!</definedName>
    <definedName name="optf" localSheetId="36">#REF!</definedName>
    <definedName name="optf" localSheetId="39">#REF!</definedName>
    <definedName name="optf" localSheetId="42">#REF!</definedName>
    <definedName name="optf" localSheetId="41">#REF!</definedName>
    <definedName name="optf" localSheetId="48">#REF!</definedName>
    <definedName name="optf" localSheetId="49">#REF!</definedName>
    <definedName name="optf" localSheetId="50">#REF!</definedName>
    <definedName name="optf" localSheetId="45">#REF!</definedName>
    <definedName name="optf" localSheetId="44">#REF!</definedName>
    <definedName name="optf" localSheetId="47">#REF!</definedName>
    <definedName name="optf" localSheetId="51">#REF!</definedName>
    <definedName name="optf" localSheetId="52">#REF!</definedName>
    <definedName name="optf" localSheetId="55">#REF!</definedName>
    <definedName name="optf" localSheetId="56">#REF!</definedName>
    <definedName name="optf" localSheetId="57">#REF!</definedName>
    <definedName name="optf" localSheetId="58">#REF!</definedName>
    <definedName name="optf" localSheetId="75">#REF!</definedName>
    <definedName name="optf" localSheetId="69">#REF!</definedName>
    <definedName name="optf" localSheetId="70">#REF!</definedName>
    <definedName name="optf" localSheetId="72">#REF!</definedName>
    <definedName name="optf" localSheetId="71">#REF!</definedName>
    <definedName name="optf" localSheetId="67">#REF!</definedName>
    <definedName name="optf" localSheetId="62">#REF!</definedName>
    <definedName name="optf" localSheetId="74">#REF!</definedName>
    <definedName name="optf" localSheetId="73">#REF!</definedName>
    <definedName name="optf" localSheetId="68">#REF!</definedName>
    <definedName name="optf" localSheetId="66">#REF!</definedName>
    <definedName name="optf" localSheetId="79">#REF!</definedName>
    <definedName name="optf" localSheetId="81">#REF!</definedName>
    <definedName name="optf" localSheetId="80">#REF!</definedName>
    <definedName name="optf" localSheetId="63">#REF!</definedName>
    <definedName name="optf" localSheetId="76">#REF!</definedName>
    <definedName name="optf" localSheetId="64">#REF!</definedName>
    <definedName name="optf" localSheetId="78">#REF!</definedName>
    <definedName name="optf" localSheetId="77">#REF!</definedName>
    <definedName name="optf" localSheetId="82">#REF!</definedName>
    <definedName name="optf" localSheetId="113">#REF!</definedName>
    <definedName name="optf" localSheetId="20">#REF!</definedName>
    <definedName name="optf" localSheetId="24">#REF!</definedName>
    <definedName name="optf" localSheetId="11">#REF!</definedName>
    <definedName name="optf" localSheetId="10">#REF!</definedName>
    <definedName name="optf" localSheetId="19">#REF!</definedName>
    <definedName name="optf" localSheetId="18">#REF!</definedName>
    <definedName name="optf" localSheetId="22">#REF!</definedName>
    <definedName name="optf" localSheetId="17">#REF!</definedName>
    <definedName name="optf" localSheetId="9">#REF!</definedName>
    <definedName name="optf" localSheetId="16">#REF!</definedName>
    <definedName name="optf" localSheetId="7">#REF!</definedName>
    <definedName name="optf" localSheetId="13">#REF!</definedName>
    <definedName name="optf" localSheetId="25">#REF!</definedName>
    <definedName name="optf" localSheetId="14">#REF!</definedName>
    <definedName name="optf" localSheetId="26">#REF!</definedName>
    <definedName name="optf" localSheetId="12">#REF!</definedName>
    <definedName name="optf" localSheetId="21">#REF!</definedName>
    <definedName name="optf" localSheetId="23">#REF!</definedName>
    <definedName name="optf" localSheetId="87">#REF!</definedName>
    <definedName name="optf" localSheetId="90">#REF!</definedName>
    <definedName name="optf" localSheetId="88">#REF!</definedName>
    <definedName name="optf" localSheetId="89">#REF!</definedName>
    <definedName name="optf" localSheetId="4">#REF!</definedName>
    <definedName name="optf" localSheetId="3">#REF!</definedName>
    <definedName name="optf" localSheetId="91">#REF!</definedName>
    <definedName name="optf" localSheetId="94">#REF!</definedName>
    <definedName name="optf" localSheetId="92">#REF!</definedName>
    <definedName name="optf" localSheetId="93">#REF!</definedName>
    <definedName name="optf" localSheetId="95">#REF!</definedName>
    <definedName name="optf" localSheetId="96">#REF!</definedName>
    <definedName name="optf" localSheetId="103">#REF!</definedName>
    <definedName name="optf" localSheetId="106">#REF!</definedName>
    <definedName name="optf" localSheetId="107">#REF!</definedName>
    <definedName name="optf" localSheetId="104">#REF!</definedName>
    <definedName name="optf" localSheetId="105">#REF!</definedName>
    <definedName name="optf" localSheetId="109">#REF!</definedName>
    <definedName name="optf" localSheetId="108">#REF!</definedName>
    <definedName name="optf" localSheetId="97">#REF!</definedName>
    <definedName name="optf" localSheetId="99">#REF!</definedName>
    <definedName name="optf" localSheetId="100">#REF!</definedName>
    <definedName name="optf" localSheetId="98">#REF!</definedName>
    <definedName name="optf" localSheetId="101">#REF!</definedName>
    <definedName name="optf" localSheetId="102">#REF!</definedName>
    <definedName name="optf">#REF!</definedName>
    <definedName name="OPTNL" localSheetId="116">#REF!</definedName>
    <definedName name="OPTNL" localSheetId="35">#REF!</definedName>
    <definedName name="OPTNL" localSheetId="29">#REF!</definedName>
    <definedName name="OPTNL" localSheetId="34">#REF!</definedName>
    <definedName name="OPTNL" localSheetId="33">#REF!</definedName>
    <definedName name="OPTNL" localSheetId="32">#REF!</definedName>
    <definedName name="OPTNL" localSheetId="30">#REF!</definedName>
    <definedName name="OPTNL" localSheetId="36">#REF!</definedName>
    <definedName name="OPTNL" localSheetId="39">#REF!</definedName>
    <definedName name="OPTNL" localSheetId="42">#REF!</definedName>
    <definedName name="OPTNL" localSheetId="41">#REF!</definedName>
    <definedName name="OPTNL" localSheetId="48">#REF!</definedName>
    <definedName name="OPTNL" localSheetId="49">#REF!</definedName>
    <definedName name="OPTNL" localSheetId="50">#REF!</definedName>
    <definedName name="OPTNL" localSheetId="45">#REF!</definedName>
    <definedName name="OPTNL" localSheetId="44">#REF!</definedName>
    <definedName name="OPTNL" localSheetId="47">#REF!</definedName>
    <definedName name="OPTNL" localSheetId="51">#REF!</definedName>
    <definedName name="OPTNL" localSheetId="52">#REF!</definedName>
    <definedName name="OPTNL" localSheetId="55">#REF!</definedName>
    <definedName name="OPTNL" localSheetId="56">#REF!</definedName>
    <definedName name="OPTNL" localSheetId="57">#REF!</definedName>
    <definedName name="OPTNL" localSheetId="58">#REF!</definedName>
    <definedName name="OPTNL" localSheetId="75">#REF!</definedName>
    <definedName name="OPTNL" localSheetId="69">#REF!</definedName>
    <definedName name="OPTNL" localSheetId="70">#REF!</definedName>
    <definedName name="OPTNL" localSheetId="72">#REF!</definedName>
    <definedName name="OPTNL" localSheetId="71">#REF!</definedName>
    <definedName name="OPTNL" localSheetId="67">#REF!</definedName>
    <definedName name="OPTNL" localSheetId="62">#REF!</definedName>
    <definedName name="OPTNL" localSheetId="74">#REF!</definedName>
    <definedName name="OPTNL" localSheetId="73">#REF!</definedName>
    <definedName name="OPTNL" localSheetId="68">#REF!</definedName>
    <definedName name="OPTNL" localSheetId="66">#REF!</definedName>
    <definedName name="OPTNL" localSheetId="79">#REF!</definedName>
    <definedName name="OPTNL" localSheetId="81">#REF!</definedName>
    <definedName name="OPTNL" localSheetId="80">#REF!</definedName>
    <definedName name="OPTNL" localSheetId="63">#REF!</definedName>
    <definedName name="OPTNL" localSheetId="76">#REF!</definedName>
    <definedName name="OPTNL" localSheetId="64">#REF!</definedName>
    <definedName name="OPTNL" localSheetId="78">#REF!</definedName>
    <definedName name="OPTNL" localSheetId="77">#REF!</definedName>
    <definedName name="OPTNL" localSheetId="82">#REF!</definedName>
    <definedName name="OPTNL" localSheetId="113">#REF!</definedName>
    <definedName name="OPTNL" localSheetId="20">#REF!</definedName>
    <definedName name="OPTNL" localSheetId="24">#REF!</definedName>
    <definedName name="OPTNL" localSheetId="11">#REF!</definedName>
    <definedName name="OPTNL" localSheetId="10">#REF!</definedName>
    <definedName name="OPTNL" localSheetId="19">#REF!</definedName>
    <definedName name="OPTNL" localSheetId="18">#REF!</definedName>
    <definedName name="OPTNL" localSheetId="22">#REF!</definedName>
    <definedName name="OPTNL" localSheetId="17">#REF!</definedName>
    <definedName name="OPTNL" localSheetId="9">#REF!</definedName>
    <definedName name="OPTNL" localSheetId="16">#REF!</definedName>
    <definedName name="OPTNL" localSheetId="7">#REF!</definedName>
    <definedName name="OPTNL" localSheetId="13">#REF!</definedName>
    <definedName name="OPTNL" localSheetId="25">#REF!</definedName>
    <definedName name="OPTNL" localSheetId="14">#REF!</definedName>
    <definedName name="OPTNL" localSheetId="26">#REF!</definedName>
    <definedName name="OPTNL" localSheetId="12">#REF!</definedName>
    <definedName name="OPTNL" localSheetId="21">#REF!</definedName>
    <definedName name="OPTNL" localSheetId="23">#REF!</definedName>
    <definedName name="OPTNL" localSheetId="87">#REF!</definedName>
    <definedName name="OPTNL" localSheetId="90">#REF!</definedName>
    <definedName name="OPTNL" localSheetId="88">#REF!</definedName>
    <definedName name="OPTNL" localSheetId="89">#REF!</definedName>
    <definedName name="OPTNL" localSheetId="4">#REF!</definedName>
    <definedName name="OPTNL" localSheetId="3">#REF!</definedName>
    <definedName name="OPTNL" localSheetId="91">#REF!</definedName>
    <definedName name="OPTNL" localSheetId="94">#REF!</definedName>
    <definedName name="OPTNL" localSheetId="92">#REF!</definedName>
    <definedName name="OPTNL" localSheetId="93">#REF!</definedName>
    <definedName name="OPTNL" localSheetId="95">#REF!</definedName>
    <definedName name="OPTNL" localSheetId="96">#REF!</definedName>
    <definedName name="OPTNL" localSheetId="103">#REF!</definedName>
    <definedName name="OPTNL" localSheetId="106">#REF!</definedName>
    <definedName name="OPTNL" localSheetId="107">#REF!</definedName>
    <definedName name="OPTNL" localSheetId="104">#REF!</definedName>
    <definedName name="OPTNL" localSheetId="105">#REF!</definedName>
    <definedName name="OPTNL" localSheetId="109">#REF!</definedName>
    <definedName name="OPTNL" localSheetId="108">#REF!</definedName>
    <definedName name="OPTNL" localSheetId="97">#REF!</definedName>
    <definedName name="OPTNL" localSheetId="99">#REF!</definedName>
    <definedName name="OPTNL" localSheetId="100">#REF!</definedName>
    <definedName name="OPTNL" localSheetId="98">#REF!</definedName>
    <definedName name="OPTNL" localSheetId="101">#REF!</definedName>
    <definedName name="OPTNL" localSheetId="102">#REF!</definedName>
    <definedName name="OPTNL">#REF!</definedName>
    <definedName name="OPTP" localSheetId="116">#REF!</definedName>
    <definedName name="OPTP" localSheetId="35">#REF!</definedName>
    <definedName name="OPTP" localSheetId="29">#REF!</definedName>
    <definedName name="OPTP" localSheetId="34">#REF!</definedName>
    <definedName name="OPTP" localSheetId="33">#REF!</definedName>
    <definedName name="OPTP" localSheetId="32">#REF!</definedName>
    <definedName name="OPTP" localSheetId="30">#REF!</definedName>
    <definedName name="OPTP" localSheetId="36">#REF!</definedName>
    <definedName name="OPTP" localSheetId="39">#REF!</definedName>
    <definedName name="OPTP" localSheetId="42">#REF!</definedName>
    <definedName name="OPTP" localSheetId="41">#REF!</definedName>
    <definedName name="OPTP" localSheetId="48">#REF!</definedName>
    <definedName name="OPTP" localSheetId="49">#REF!</definedName>
    <definedName name="OPTP" localSheetId="50">#REF!</definedName>
    <definedName name="OPTP" localSheetId="45">#REF!</definedName>
    <definedName name="OPTP" localSheetId="44">#REF!</definedName>
    <definedName name="OPTP" localSheetId="47">#REF!</definedName>
    <definedName name="OPTP" localSheetId="51">#REF!</definedName>
    <definedName name="OPTP" localSheetId="52">#REF!</definedName>
    <definedName name="OPTP" localSheetId="55">#REF!</definedName>
    <definedName name="OPTP" localSheetId="56">#REF!</definedName>
    <definedName name="OPTP" localSheetId="57">#REF!</definedName>
    <definedName name="OPTP" localSheetId="58">#REF!</definedName>
    <definedName name="OPTP" localSheetId="75">#REF!</definedName>
    <definedName name="OPTP" localSheetId="69">#REF!</definedName>
    <definedName name="OPTP" localSheetId="70">#REF!</definedName>
    <definedName name="OPTP" localSheetId="72">#REF!</definedName>
    <definedName name="OPTP" localSheetId="71">#REF!</definedName>
    <definedName name="OPTP" localSheetId="67">#REF!</definedName>
    <definedName name="OPTP" localSheetId="62">#REF!</definedName>
    <definedName name="OPTP" localSheetId="74">#REF!</definedName>
    <definedName name="OPTP" localSheetId="73">#REF!</definedName>
    <definedName name="OPTP" localSheetId="68">#REF!</definedName>
    <definedName name="OPTP" localSheetId="66">#REF!</definedName>
    <definedName name="OPTP" localSheetId="79">#REF!</definedName>
    <definedName name="OPTP" localSheetId="81">#REF!</definedName>
    <definedName name="OPTP" localSheetId="80">#REF!</definedName>
    <definedName name="OPTP" localSheetId="63">#REF!</definedName>
    <definedName name="OPTP" localSheetId="76">#REF!</definedName>
    <definedName name="OPTP" localSheetId="64">#REF!</definedName>
    <definedName name="OPTP" localSheetId="78">#REF!</definedName>
    <definedName name="OPTP" localSheetId="77">#REF!</definedName>
    <definedName name="OPTP" localSheetId="82">#REF!</definedName>
    <definedName name="OPTP" localSheetId="113">#REF!</definedName>
    <definedName name="OPTP" localSheetId="20">#REF!</definedName>
    <definedName name="OPTP" localSheetId="24">#REF!</definedName>
    <definedName name="OPTP" localSheetId="11">#REF!</definedName>
    <definedName name="OPTP" localSheetId="10">#REF!</definedName>
    <definedName name="OPTP" localSheetId="19">#REF!</definedName>
    <definedName name="OPTP" localSheetId="18">#REF!</definedName>
    <definedName name="OPTP" localSheetId="22">#REF!</definedName>
    <definedName name="OPTP" localSheetId="17">#REF!</definedName>
    <definedName name="OPTP" localSheetId="9">#REF!</definedName>
    <definedName name="OPTP" localSheetId="16">#REF!</definedName>
    <definedName name="OPTP" localSheetId="7">#REF!</definedName>
    <definedName name="OPTP" localSheetId="13">#REF!</definedName>
    <definedName name="OPTP" localSheetId="25">#REF!</definedName>
    <definedName name="OPTP" localSheetId="14">#REF!</definedName>
    <definedName name="OPTP" localSheetId="26">#REF!</definedName>
    <definedName name="OPTP" localSheetId="12">#REF!</definedName>
    <definedName name="OPTP" localSheetId="21">#REF!</definedName>
    <definedName name="OPTP" localSheetId="23">#REF!</definedName>
    <definedName name="OPTP" localSheetId="87">#REF!</definedName>
    <definedName name="OPTP" localSheetId="90">#REF!</definedName>
    <definedName name="OPTP" localSheetId="88">#REF!</definedName>
    <definedName name="OPTP" localSheetId="89">#REF!</definedName>
    <definedName name="OPTP" localSheetId="4">#REF!</definedName>
    <definedName name="OPTP" localSheetId="3">#REF!</definedName>
    <definedName name="OPTP" localSheetId="91">#REF!</definedName>
    <definedName name="OPTP" localSheetId="94">#REF!</definedName>
    <definedName name="OPTP" localSheetId="92">#REF!</definedName>
    <definedName name="OPTP" localSheetId="93">#REF!</definedName>
    <definedName name="OPTP" localSheetId="95">#REF!</definedName>
    <definedName name="OPTP" localSheetId="96">#REF!</definedName>
    <definedName name="OPTP" localSheetId="103">#REF!</definedName>
    <definedName name="OPTP" localSheetId="106">#REF!</definedName>
    <definedName name="OPTP" localSheetId="107">#REF!</definedName>
    <definedName name="OPTP" localSheetId="104">#REF!</definedName>
    <definedName name="OPTP" localSheetId="105">#REF!</definedName>
    <definedName name="OPTP" localSheetId="109">#REF!</definedName>
    <definedName name="OPTP" localSheetId="108">#REF!</definedName>
    <definedName name="OPTP" localSheetId="97">#REF!</definedName>
    <definedName name="OPTP" localSheetId="99">#REF!</definedName>
    <definedName name="OPTP" localSheetId="100">#REF!</definedName>
    <definedName name="OPTP" localSheetId="98">#REF!</definedName>
    <definedName name="OPTP" localSheetId="101">#REF!</definedName>
    <definedName name="OPTP" localSheetId="102">#REF!</definedName>
    <definedName name="OPTP">#REF!</definedName>
    <definedName name="otrosDesc_can" localSheetId="116">#REF!</definedName>
    <definedName name="otrosDesc_can" localSheetId="35">#REF!</definedName>
    <definedName name="otrosDesc_can" localSheetId="29">#REF!</definedName>
    <definedName name="otrosDesc_can" localSheetId="34">#REF!</definedName>
    <definedName name="otrosDesc_can" localSheetId="33">#REF!</definedName>
    <definedName name="otrosDesc_can" localSheetId="32">#REF!</definedName>
    <definedName name="otrosDesc_can" localSheetId="30">#REF!</definedName>
    <definedName name="otrosDesc_can" localSheetId="36">#REF!</definedName>
    <definedName name="otrosDesc_can" localSheetId="39">#REF!</definedName>
    <definedName name="otrosDesc_can" localSheetId="42">#REF!</definedName>
    <definedName name="otrosDesc_can" localSheetId="41">#REF!</definedName>
    <definedName name="otrosDesc_can" localSheetId="48">#REF!</definedName>
    <definedName name="otrosDesc_can" localSheetId="49">#REF!</definedName>
    <definedName name="otrosDesc_can" localSheetId="50">#REF!</definedName>
    <definedName name="otrosDesc_can" localSheetId="45">#REF!</definedName>
    <definedName name="otrosDesc_can" localSheetId="44">#REF!</definedName>
    <definedName name="otrosDesc_can" localSheetId="47">#REF!</definedName>
    <definedName name="otrosDesc_can" localSheetId="51">#REF!</definedName>
    <definedName name="otrosDesc_can" localSheetId="52">#REF!</definedName>
    <definedName name="otrosDesc_can" localSheetId="55">#REF!</definedName>
    <definedName name="otrosDesc_can" localSheetId="56">#REF!</definedName>
    <definedName name="otrosDesc_can" localSheetId="57">#REF!</definedName>
    <definedName name="otrosDesc_can" localSheetId="58">#REF!</definedName>
    <definedName name="otrosDesc_can" localSheetId="75">#REF!</definedName>
    <definedName name="otrosDesc_can" localSheetId="69">#REF!</definedName>
    <definedName name="otrosDesc_can" localSheetId="70">#REF!</definedName>
    <definedName name="otrosDesc_can" localSheetId="72">#REF!</definedName>
    <definedName name="otrosDesc_can" localSheetId="71">#REF!</definedName>
    <definedName name="otrosDesc_can" localSheetId="67">#REF!</definedName>
    <definedName name="otrosDesc_can" localSheetId="62">#REF!</definedName>
    <definedName name="otrosDesc_can" localSheetId="74">#REF!</definedName>
    <definedName name="otrosDesc_can" localSheetId="73">#REF!</definedName>
    <definedName name="otrosDesc_can" localSheetId="68">#REF!</definedName>
    <definedName name="otrosDesc_can" localSheetId="66">#REF!</definedName>
    <definedName name="otrosDesc_can" localSheetId="79">#REF!</definedName>
    <definedName name="otrosDesc_can" localSheetId="81">#REF!</definedName>
    <definedName name="otrosDesc_can" localSheetId="80">#REF!</definedName>
    <definedName name="otrosDesc_can" localSheetId="63">#REF!</definedName>
    <definedName name="otrosDesc_can" localSheetId="76">#REF!</definedName>
    <definedName name="otrosDesc_can" localSheetId="64">#REF!</definedName>
    <definedName name="otrosDesc_can" localSheetId="78">#REF!</definedName>
    <definedName name="otrosDesc_can" localSheetId="77">#REF!</definedName>
    <definedName name="otrosDesc_can" localSheetId="82">#REF!</definedName>
    <definedName name="otrosDesc_can" localSheetId="113">#REF!</definedName>
    <definedName name="otrosDesc_can" localSheetId="20">#REF!</definedName>
    <definedName name="otrosDesc_can" localSheetId="24">#REF!</definedName>
    <definedName name="otrosDesc_can" localSheetId="11">#REF!</definedName>
    <definedName name="otrosDesc_can" localSheetId="10">#REF!</definedName>
    <definedName name="otrosDesc_can" localSheetId="19">#REF!</definedName>
    <definedName name="otrosDesc_can" localSheetId="18">#REF!</definedName>
    <definedName name="otrosDesc_can" localSheetId="22">#REF!</definedName>
    <definedName name="otrosDesc_can" localSheetId="17">#REF!</definedName>
    <definedName name="otrosDesc_can" localSheetId="9">#REF!</definedName>
    <definedName name="otrosDesc_can" localSheetId="16">#REF!</definedName>
    <definedName name="otrosDesc_can" localSheetId="7">#REF!</definedName>
    <definedName name="otrosDesc_can" localSheetId="13">#REF!</definedName>
    <definedName name="otrosDesc_can" localSheetId="25">#REF!</definedName>
    <definedName name="otrosDesc_can" localSheetId="14">#REF!</definedName>
    <definedName name="otrosDesc_can" localSheetId="26">#REF!</definedName>
    <definedName name="otrosDesc_can" localSheetId="12">#REF!</definedName>
    <definedName name="otrosDesc_can" localSheetId="21">#REF!</definedName>
    <definedName name="otrosDesc_can" localSheetId="23">#REF!</definedName>
    <definedName name="otrosDesc_can" localSheetId="87">#REF!</definedName>
    <definedName name="otrosDesc_can" localSheetId="90">#REF!</definedName>
    <definedName name="otrosDesc_can" localSheetId="88">#REF!</definedName>
    <definedName name="otrosDesc_can" localSheetId="89">#REF!</definedName>
    <definedName name="otrosDesc_can" localSheetId="4">#REF!</definedName>
    <definedName name="otrosDesc_can" localSheetId="3">#REF!</definedName>
    <definedName name="otrosDesc_can" localSheetId="91">#REF!</definedName>
    <definedName name="otrosDesc_can" localSheetId="94">#REF!</definedName>
    <definedName name="otrosDesc_can" localSheetId="92">#REF!</definedName>
    <definedName name="otrosDesc_can" localSheetId="93">#REF!</definedName>
    <definedName name="otrosDesc_can" localSheetId="95">#REF!</definedName>
    <definedName name="otrosDesc_can" localSheetId="96">#REF!</definedName>
    <definedName name="otrosDesc_can" localSheetId="103">#REF!</definedName>
    <definedName name="otrosDesc_can" localSheetId="106">#REF!</definedName>
    <definedName name="otrosDesc_can" localSheetId="107">#REF!</definedName>
    <definedName name="otrosDesc_can" localSheetId="104">#REF!</definedName>
    <definedName name="otrosDesc_can" localSheetId="105">#REF!</definedName>
    <definedName name="otrosDesc_can" localSheetId="109">#REF!</definedName>
    <definedName name="otrosDesc_can" localSheetId="108">#REF!</definedName>
    <definedName name="otrosDesc_can" localSheetId="97">#REF!</definedName>
    <definedName name="otrosDesc_can" localSheetId="99">#REF!</definedName>
    <definedName name="otrosDesc_can" localSheetId="100">#REF!</definedName>
    <definedName name="otrosDesc_can" localSheetId="98">#REF!</definedName>
    <definedName name="otrosDesc_can" localSheetId="101">#REF!</definedName>
    <definedName name="otrosDesc_can" localSheetId="102">#REF!</definedName>
    <definedName name="otrosDesc_can">#REF!</definedName>
    <definedName name="otrosDesc_pyb" localSheetId="116">#REF!</definedName>
    <definedName name="otrosDesc_pyb" localSheetId="35">#REF!</definedName>
    <definedName name="otrosDesc_pyb" localSheetId="29">#REF!</definedName>
    <definedName name="otrosDesc_pyb" localSheetId="34">#REF!</definedName>
    <definedName name="otrosDesc_pyb" localSheetId="33">#REF!</definedName>
    <definedName name="otrosDesc_pyb" localSheetId="32">#REF!</definedName>
    <definedName name="otrosDesc_pyb" localSheetId="30">#REF!</definedName>
    <definedName name="otrosDesc_pyb" localSheetId="36">#REF!</definedName>
    <definedName name="otrosDesc_pyb" localSheetId="39">#REF!</definedName>
    <definedName name="otrosDesc_pyb" localSheetId="42">#REF!</definedName>
    <definedName name="otrosDesc_pyb" localSheetId="41">#REF!</definedName>
    <definedName name="otrosDesc_pyb" localSheetId="48">#REF!</definedName>
    <definedName name="otrosDesc_pyb" localSheetId="49">#REF!</definedName>
    <definedName name="otrosDesc_pyb" localSheetId="50">#REF!</definedName>
    <definedName name="otrosDesc_pyb" localSheetId="45">#REF!</definedName>
    <definedName name="otrosDesc_pyb" localSheetId="44">#REF!</definedName>
    <definedName name="otrosDesc_pyb" localSheetId="47">#REF!</definedName>
    <definedName name="otrosDesc_pyb" localSheetId="51">#REF!</definedName>
    <definedName name="otrosDesc_pyb" localSheetId="52">#REF!</definedName>
    <definedName name="otrosDesc_pyb" localSheetId="55">#REF!</definedName>
    <definedName name="otrosDesc_pyb" localSheetId="56">#REF!</definedName>
    <definedName name="otrosDesc_pyb" localSheetId="57">#REF!</definedName>
    <definedName name="otrosDesc_pyb" localSheetId="58">#REF!</definedName>
    <definedName name="otrosDesc_pyb" localSheetId="75">#REF!</definedName>
    <definedName name="otrosDesc_pyb" localSheetId="69">#REF!</definedName>
    <definedName name="otrosDesc_pyb" localSheetId="70">#REF!</definedName>
    <definedName name="otrosDesc_pyb" localSheetId="72">#REF!</definedName>
    <definedName name="otrosDesc_pyb" localSheetId="71">#REF!</definedName>
    <definedName name="otrosDesc_pyb" localSheetId="67">#REF!</definedName>
    <definedName name="otrosDesc_pyb" localSheetId="62">#REF!</definedName>
    <definedName name="otrosDesc_pyb" localSheetId="74">#REF!</definedName>
    <definedName name="otrosDesc_pyb" localSheetId="73">#REF!</definedName>
    <definedName name="otrosDesc_pyb" localSheetId="68">#REF!</definedName>
    <definedName name="otrosDesc_pyb" localSheetId="66">#REF!</definedName>
    <definedName name="otrosDesc_pyb" localSheetId="79">#REF!</definedName>
    <definedName name="otrosDesc_pyb" localSheetId="81">#REF!</definedName>
    <definedName name="otrosDesc_pyb" localSheetId="80">#REF!</definedName>
    <definedName name="otrosDesc_pyb" localSheetId="63">#REF!</definedName>
    <definedName name="otrosDesc_pyb" localSheetId="76">#REF!</definedName>
    <definedName name="otrosDesc_pyb" localSheetId="64">#REF!</definedName>
    <definedName name="otrosDesc_pyb" localSheetId="78">#REF!</definedName>
    <definedName name="otrosDesc_pyb" localSheetId="77">#REF!</definedName>
    <definedName name="otrosDesc_pyb" localSheetId="82">#REF!</definedName>
    <definedName name="otrosDesc_pyb" localSheetId="113">#REF!</definedName>
    <definedName name="otrosDesc_pyb" localSheetId="20">#REF!</definedName>
    <definedName name="otrosDesc_pyb" localSheetId="24">#REF!</definedName>
    <definedName name="otrosDesc_pyb" localSheetId="11">#REF!</definedName>
    <definedName name="otrosDesc_pyb" localSheetId="10">#REF!</definedName>
    <definedName name="otrosDesc_pyb" localSheetId="19">#REF!</definedName>
    <definedName name="otrosDesc_pyb" localSheetId="18">#REF!</definedName>
    <definedName name="otrosDesc_pyb" localSheetId="22">#REF!</definedName>
    <definedName name="otrosDesc_pyb" localSheetId="17">#REF!</definedName>
    <definedName name="otrosDesc_pyb" localSheetId="9">#REF!</definedName>
    <definedName name="otrosDesc_pyb" localSheetId="16">#REF!</definedName>
    <definedName name="otrosDesc_pyb" localSheetId="7">#REF!</definedName>
    <definedName name="otrosDesc_pyb" localSheetId="13">#REF!</definedName>
    <definedName name="otrosDesc_pyb" localSheetId="25">#REF!</definedName>
    <definedName name="otrosDesc_pyb" localSheetId="14">#REF!</definedName>
    <definedName name="otrosDesc_pyb" localSheetId="26">#REF!</definedName>
    <definedName name="otrosDesc_pyb" localSheetId="12">#REF!</definedName>
    <definedName name="otrosDesc_pyb" localSheetId="21">#REF!</definedName>
    <definedName name="otrosDesc_pyb" localSheetId="23">#REF!</definedName>
    <definedName name="otrosDesc_pyb" localSheetId="87">#REF!</definedName>
    <definedName name="otrosDesc_pyb" localSheetId="90">#REF!</definedName>
    <definedName name="otrosDesc_pyb" localSheetId="88">#REF!</definedName>
    <definedName name="otrosDesc_pyb" localSheetId="89">#REF!</definedName>
    <definedName name="otrosDesc_pyb" localSheetId="4">#REF!</definedName>
    <definedName name="otrosDesc_pyb" localSheetId="3">#REF!</definedName>
    <definedName name="otrosDesc_pyb" localSheetId="91">#REF!</definedName>
    <definedName name="otrosDesc_pyb" localSheetId="94">#REF!</definedName>
    <definedName name="otrosDesc_pyb" localSheetId="92">#REF!</definedName>
    <definedName name="otrosDesc_pyb" localSheetId="93">#REF!</definedName>
    <definedName name="otrosDesc_pyb" localSheetId="95">#REF!</definedName>
    <definedName name="otrosDesc_pyb" localSheetId="96">#REF!</definedName>
    <definedName name="otrosDesc_pyb" localSheetId="103">#REF!</definedName>
    <definedName name="otrosDesc_pyb" localSheetId="106">#REF!</definedName>
    <definedName name="otrosDesc_pyb" localSheetId="107">#REF!</definedName>
    <definedName name="otrosDesc_pyb" localSheetId="104">#REF!</definedName>
    <definedName name="otrosDesc_pyb" localSheetId="105">#REF!</definedName>
    <definedName name="otrosDesc_pyb" localSheetId="109">#REF!</definedName>
    <definedName name="otrosDesc_pyb" localSheetId="108">#REF!</definedName>
    <definedName name="otrosDesc_pyb" localSheetId="97">#REF!</definedName>
    <definedName name="otrosDesc_pyb" localSheetId="99">#REF!</definedName>
    <definedName name="otrosDesc_pyb" localSheetId="100">#REF!</definedName>
    <definedName name="otrosDesc_pyb" localSheetId="98">#REF!</definedName>
    <definedName name="otrosDesc_pyb" localSheetId="101">#REF!</definedName>
    <definedName name="otrosDesc_pyb" localSheetId="102">#REF!</definedName>
    <definedName name="otrosDesc_pyb">#REF!</definedName>
    <definedName name="OTT" localSheetId="116">#REF!</definedName>
    <definedName name="OTT" localSheetId="35">#REF!</definedName>
    <definedName name="OTT" localSheetId="29">#REF!</definedName>
    <definedName name="OTT" localSheetId="34">#REF!</definedName>
    <definedName name="OTT" localSheetId="33">#REF!</definedName>
    <definedName name="OTT" localSheetId="32">#REF!</definedName>
    <definedName name="OTT" localSheetId="30">#REF!</definedName>
    <definedName name="OTT" localSheetId="36">#REF!</definedName>
    <definedName name="OTT" localSheetId="39">#REF!</definedName>
    <definedName name="OTT" localSheetId="42">#REF!</definedName>
    <definedName name="OTT" localSheetId="41">#REF!</definedName>
    <definedName name="OTT" localSheetId="48">#REF!</definedName>
    <definedName name="OTT" localSheetId="49">#REF!</definedName>
    <definedName name="OTT" localSheetId="50">#REF!</definedName>
    <definedName name="OTT" localSheetId="45">#REF!</definedName>
    <definedName name="OTT" localSheetId="44">#REF!</definedName>
    <definedName name="OTT" localSheetId="47">#REF!</definedName>
    <definedName name="OTT" localSheetId="51">#REF!</definedName>
    <definedName name="OTT" localSheetId="52">#REF!</definedName>
    <definedName name="OTT" localSheetId="55">#REF!</definedName>
    <definedName name="OTT" localSheetId="56">#REF!</definedName>
    <definedName name="OTT" localSheetId="57">#REF!</definedName>
    <definedName name="OTT" localSheetId="58">#REF!</definedName>
    <definedName name="OTT" localSheetId="75">#REF!</definedName>
    <definedName name="OTT" localSheetId="69">#REF!</definedName>
    <definedName name="OTT" localSheetId="70">#REF!</definedName>
    <definedName name="OTT" localSheetId="72">#REF!</definedName>
    <definedName name="OTT" localSheetId="71">#REF!</definedName>
    <definedName name="OTT" localSheetId="67">#REF!</definedName>
    <definedName name="OTT" localSheetId="62">#REF!</definedName>
    <definedName name="OTT" localSheetId="74">#REF!</definedName>
    <definedName name="OTT" localSheetId="73">#REF!</definedName>
    <definedName name="OTT" localSheetId="68">#REF!</definedName>
    <definedName name="OTT" localSheetId="66">#REF!</definedName>
    <definedName name="OTT" localSheetId="79">#REF!</definedName>
    <definedName name="OTT" localSheetId="81">#REF!</definedName>
    <definedName name="OTT" localSheetId="80">#REF!</definedName>
    <definedName name="OTT" localSheetId="63">#REF!</definedName>
    <definedName name="OTT" localSheetId="76">#REF!</definedName>
    <definedName name="OTT" localSheetId="64">#REF!</definedName>
    <definedName name="OTT" localSheetId="78">#REF!</definedName>
    <definedName name="OTT" localSheetId="77">#REF!</definedName>
    <definedName name="OTT" localSheetId="82">#REF!</definedName>
    <definedName name="OTT" localSheetId="113">#REF!</definedName>
    <definedName name="OTT" localSheetId="20">#REF!</definedName>
    <definedName name="OTT" localSheetId="24">#REF!</definedName>
    <definedName name="OTT" localSheetId="11">#REF!</definedName>
    <definedName name="OTT" localSheetId="10">#REF!</definedName>
    <definedName name="OTT" localSheetId="19">#REF!</definedName>
    <definedName name="OTT" localSheetId="18">#REF!</definedName>
    <definedName name="OTT" localSheetId="22">#REF!</definedName>
    <definedName name="OTT" localSheetId="17">#REF!</definedName>
    <definedName name="OTT" localSheetId="9">#REF!</definedName>
    <definedName name="OTT" localSheetId="16">#REF!</definedName>
    <definedName name="OTT" localSheetId="7">#REF!</definedName>
    <definedName name="OTT" localSheetId="13">#REF!</definedName>
    <definedName name="OTT" localSheetId="25">#REF!</definedName>
    <definedName name="OTT" localSheetId="14">#REF!</definedName>
    <definedName name="OTT" localSheetId="26">#REF!</definedName>
    <definedName name="OTT" localSheetId="12">#REF!</definedName>
    <definedName name="OTT" localSheetId="21">#REF!</definedName>
    <definedName name="OTT" localSheetId="23">#REF!</definedName>
    <definedName name="OTT" localSheetId="87">#REF!</definedName>
    <definedName name="OTT" localSheetId="90">#REF!</definedName>
    <definedName name="OTT" localSheetId="88">#REF!</definedName>
    <definedName name="OTT" localSheetId="89">#REF!</definedName>
    <definedName name="OTT" localSheetId="4">#REF!</definedName>
    <definedName name="OTT" localSheetId="3">#REF!</definedName>
    <definedName name="OTT" localSheetId="91">#REF!</definedName>
    <definedName name="OTT" localSheetId="94">#REF!</definedName>
    <definedName name="OTT" localSheetId="92">#REF!</definedName>
    <definedName name="OTT" localSheetId="93">#REF!</definedName>
    <definedName name="OTT" localSheetId="95">#REF!</definedName>
    <definedName name="OTT" localSheetId="96">#REF!</definedName>
    <definedName name="OTT" localSheetId="103">#REF!</definedName>
    <definedName name="OTT" localSheetId="106">#REF!</definedName>
    <definedName name="OTT" localSheetId="107">#REF!</definedName>
    <definedName name="OTT" localSheetId="104">#REF!</definedName>
    <definedName name="OTT" localSheetId="105">#REF!</definedName>
    <definedName name="OTT" localSheetId="109">#REF!</definedName>
    <definedName name="OTT" localSheetId="108">#REF!</definedName>
    <definedName name="OTT" localSheetId="97">#REF!</definedName>
    <definedName name="OTT" localSheetId="99">#REF!</definedName>
    <definedName name="OTT" localSheetId="100">#REF!</definedName>
    <definedName name="OTT" localSheetId="98">#REF!</definedName>
    <definedName name="OTT" localSheetId="101">#REF!</definedName>
    <definedName name="OTT" localSheetId="102">#REF!</definedName>
    <definedName name="OTT">#REF!</definedName>
    <definedName name="OTTM" localSheetId="116">#REF!</definedName>
    <definedName name="OTTM" localSheetId="35">#REF!</definedName>
    <definedName name="OTTM" localSheetId="29">#REF!</definedName>
    <definedName name="OTTM" localSheetId="34">#REF!</definedName>
    <definedName name="OTTM" localSheetId="33">#REF!</definedName>
    <definedName name="OTTM" localSheetId="32">#REF!</definedName>
    <definedName name="OTTM" localSheetId="30">#REF!</definedName>
    <definedName name="OTTM" localSheetId="36">#REF!</definedName>
    <definedName name="OTTM" localSheetId="39">#REF!</definedName>
    <definedName name="OTTM" localSheetId="42">#REF!</definedName>
    <definedName name="OTTM" localSheetId="41">#REF!</definedName>
    <definedName name="OTTM" localSheetId="48">#REF!</definedName>
    <definedName name="OTTM" localSheetId="49">#REF!</definedName>
    <definedName name="OTTM" localSheetId="50">#REF!</definedName>
    <definedName name="OTTM" localSheetId="45">#REF!</definedName>
    <definedName name="OTTM" localSheetId="44">#REF!</definedName>
    <definedName name="OTTM" localSheetId="47">#REF!</definedName>
    <definedName name="OTTM" localSheetId="51">#REF!</definedName>
    <definedName name="OTTM" localSheetId="52">#REF!</definedName>
    <definedName name="OTTM" localSheetId="55">#REF!</definedName>
    <definedName name="OTTM" localSheetId="56">#REF!</definedName>
    <definedName name="OTTM" localSheetId="57">#REF!</definedName>
    <definedName name="OTTM" localSheetId="58">#REF!</definedName>
    <definedName name="OTTM" localSheetId="75">#REF!</definedName>
    <definedName name="OTTM" localSheetId="69">#REF!</definedName>
    <definedName name="OTTM" localSheetId="70">#REF!</definedName>
    <definedName name="OTTM" localSheetId="72">#REF!</definedName>
    <definedName name="OTTM" localSheetId="71">#REF!</definedName>
    <definedName name="OTTM" localSheetId="67">#REF!</definedName>
    <definedName name="OTTM" localSheetId="62">#REF!</definedName>
    <definedName name="OTTM" localSheetId="74">#REF!</definedName>
    <definedName name="OTTM" localSheetId="73">#REF!</definedName>
    <definedName name="OTTM" localSheetId="68">#REF!</definedName>
    <definedName name="OTTM" localSheetId="66">#REF!</definedName>
    <definedName name="OTTM" localSheetId="79">#REF!</definedName>
    <definedName name="OTTM" localSheetId="81">#REF!</definedName>
    <definedName name="OTTM" localSheetId="80">#REF!</definedName>
    <definedName name="OTTM" localSheetId="63">#REF!</definedName>
    <definedName name="OTTM" localSheetId="76">#REF!</definedName>
    <definedName name="OTTM" localSheetId="64">#REF!</definedName>
    <definedName name="OTTM" localSheetId="78">#REF!</definedName>
    <definedName name="OTTM" localSheetId="77">#REF!</definedName>
    <definedName name="OTTM" localSheetId="82">#REF!</definedName>
    <definedName name="OTTM" localSheetId="113">#REF!</definedName>
    <definedName name="OTTM" localSheetId="20">#REF!</definedName>
    <definedName name="OTTM" localSheetId="24">#REF!</definedName>
    <definedName name="OTTM" localSheetId="11">#REF!</definedName>
    <definedName name="OTTM" localSheetId="10">#REF!</definedName>
    <definedName name="OTTM" localSheetId="19">#REF!</definedName>
    <definedName name="OTTM" localSheetId="18">#REF!</definedName>
    <definedName name="OTTM" localSheetId="22">#REF!</definedName>
    <definedName name="OTTM" localSheetId="17">#REF!</definedName>
    <definedName name="OTTM" localSheetId="9">#REF!</definedName>
    <definedName name="OTTM" localSheetId="16">#REF!</definedName>
    <definedName name="OTTM" localSheetId="7">#REF!</definedName>
    <definedName name="OTTM" localSheetId="13">#REF!</definedName>
    <definedName name="OTTM" localSheetId="25">#REF!</definedName>
    <definedName name="OTTM" localSheetId="14">#REF!</definedName>
    <definedName name="OTTM" localSheetId="26">#REF!</definedName>
    <definedName name="OTTM" localSheetId="12">#REF!</definedName>
    <definedName name="OTTM" localSheetId="21">#REF!</definedName>
    <definedName name="OTTM" localSheetId="23">#REF!</definedName>
    <definedName name="OTTM" localSheetId="87">#REF!</definedName>
    <definedName name="OTTM" localSheetId="90">#REF!</definedName>
    <definedName name="OTTM" localSheetId="88">#REF!</definedName>
    <definedName name="OTTM" localSheetId="89">#REF!</definedName>
    <definedName name="OTTM" localSheetId="4">#REF!</definedName>
    <definedName name="OTTM" localSheetId="3">#REF!</definedName>
    <definedName name="OTTM" localSheetId="91">#REF!</definedName>
    <definedName name="OTTM" localSheetId="94">#REF!</definedName>
    <definedName name="OTTM" localSheetId="92">#REF!</definedName>
    <definedName name="OTTM" localSheetId="93">#REF!</definedName>
    <definedName name="OTTM" localSheetId="95">#REF!</definedName>
    <definedName name="OTTM" localSheetId="96">#REF!</definedName>
    <definedName name="OTTM" localSheetId="103">#REF!</definedName>
    <definedName name="OTTM" localSheetId="106">#REF!</definedName>
    <definedName name="OTTM" localSheetId="107">#REF!</definedName>
    <definedName name="OTTM" localSheetId="104">#REF!</definedName>
    <definedName name="OTTM" localSheetId="105">#REF!</definedName>
    <definedName name="OTTM" localSheetId="109">#REF!</definedName>
    <definedName name="OTTM" localSheetId="108">#REF!</definedName>
    <definedName name="OTTM" localSheetId="97">#REF!</definedName>
    <definedName name="OTTM" localSheetId="99">#REF!</definedName>
    <definedName name="OTTM" localSheetId="100">#REF!</definedName>
    <definedName name="OTTM" localSheetId="98">#REF!</definedName>
    <definedName name="OTTM" localSheetId="101">#REF!</definedName>
    <definedName name="OTTM" localSheetId="102">#REF!</definedName>
    <definedName name="OTTM">#REF!</definedName>
    <definedName name="otto" localSheetId="116">#REF!</definedName>
    <definedName name="otto" localSheetId="35">#REF!</definedName>
    <definedName name="otto" localSheetId="29">#REF!</definedName>
    <definedName name="otto" localSheetId="34">#REF!</definedName>
    <definedName name="otto" localSheetId="33">#REF!</definedName>
    <definedName name="otto" localSheetId="32">#REF!</definedName>
    <definedName name="otto" localSheetId="30">#REF!</definedName>
    <definedName name="otto" localSheetId="36">#REF!</definedName>
    <definedName name="otto" localSheetId="39">#REF!</definedName>
    <definedName name="otto" localSheetId="42">#REF!</definedName>
    <definedName name="otto" localSheetId="41">#REF!</definedName>
    <definedName name="otto" localSheetId="48">#REF!</definedName>
    <definedName name="otto" localSheetId="49">#REF!</definedName>
    <definedName name="otto" localSheetId="50">#REF!</definedName>
    <definedName name="otto" localSheetId="45">#REF!</definedName>
    <definedName name="otto" localSheetId="44">#REF!</definedName>
    <definedName name="otto" localSheetId="47">#REF!</definedName>
    <definedName name="otto" localSheetId="51">#REF!</definedName>
    <definedName name="otto" localSheetId="52">#REF!</definedName>
    <definedName name="otto" localSheetId="55">#REF!</definedName>
    <definedName name="otto" localSheetId="56">#REF!</definedName>
    <definedName name="otto" localSheetId="57">#REF!</definedName>
    <definedName name="otto" localSheetId="58">#REF!</definedName>
    <definedName name="otto" localSheetId="75">#REF!</definedName>
    <definedName name="otto" localSheetId="69">#REF!</definedName>
    <definedName name="otto" localSheetId="70">#REF!</definedName>
    <definedName name="otto" localSheetId="72">#REF!</definedName>
    <definedName name="otto" localSheetId="71">#REF!</definedName>
    <definedName name="otto" localSheetId="67">#REF!</definedName>
    <definedName name="otto" localSheetId="62">#REF!</definedName>
    <definedName name="otto" localSheetId="74">#REF!</definedName>
    <definedName name="otto" localSheetId="73">#REF!</definedName>
    <definedName name="otto" localSheetId="68">#REF!</definedName>
    <definedName name="otto" localSheetId="66">#REF!</definedName>
    <definedName name="otto" localSheetId="79">#REF!</definedName>
    <definedName name="otto" localSheetId="81">#REF!</definedName>
    <definedName name="otto" localSheetId="80">#REF!</definedName>
    <definedName name="otto" localSheetId="63">#REF!</definedName>
    <definedName name="otto" localSheetId="76">#REF!</definedName>
    <definedName name="otto" localSheetId="64">#REF!</definedName>
    <definedName name="otto" localSheetId="78">#REF!</definedName>
    <definedName name="otto" localSheetId="77">#REF!</definedName>
    <definedName name="otto" localSheetId="82">#REF!</definedName>
    <definedName name="otto" localSheetId="113">#REF!</definedName>
    <definedName name="otto" localSheetId="20">#REF!</definedName>
    <definedName name="otto" localSheetId="24">#REF!</definedName>
    <definedName name="otto" localSheetId="11">#REF!</definedName>
    <definedName name="otto" localSheetId="10">#REF!</definedName>
    <definedName name="otto" localSheetId="19">#REF!</definedName>
    <definedName name="otto" localSheetId="18">#REF!</definedName>
    <definedName name="otto" localSheetId="22">#REF!</definedName>
    <definedName name="otto" localSheetId="17">#REF!</definedName>
    <definedName name="otto" localSheetId="9">#REF!</definedName>
    <definedName name="otto" localSheetId="16">#REF!</definedName>
    <definedName name="otto" localSheetId="7">#REF!</definedName>
    <definedName name="otto" localSheetId="13">#REF!</definedName>
    <definedName name="otto" localSheetId="25">#REF!</definedName>
    <definedName name="otto" localSheetId="14">#REF!</definedName>
    <definedName name="otto" localSheetId="26">#REF!</definedName>
    <definedName name="otto" localSheetId="12">#REF!</definedName>
    <definedName name="otto" localSheetId="21">#REF!</definedName>
    <definedName name="otto" localSheetId="23">#REF!</definedName>
    <definedName name="otto" localSheetId="87">#REF!</definedName>
    <definedName name="otto" localSheetId="90">#REF!</definedName>
    <definedName name="otto" localSheetId="88">#REF!</definedName>
    <definedName name="otto" localSheetId="89">#REF!</definedName>
    <definedName name="otto" localSheetId="4">#REF!</definedName>
    <definedName name="otto" localSheetId="3">#REF!</definedName>
    <definedName name="otto" localSheetId="91">#REF!</definedName>
    <definedName name="otto" localSheetId="94">#REF!</definedName>
    <definedName name="otto" localSheetId="92">#REF!</definedName>
    <definedName name="otto" localSheetId="93">#REF!</definedName>
    <definedName name="otto" localSheetId="95">#REF!</definedName>
    <definedName name="otto" localSheetId="96">#REF!</definedName>
    <definedName name="otto" localSheetId="103">#REF!</definedName>
    <definedName name="otto" localSheetId="106">#REF!</definedName>
    <definedName name="otto" localSheetId="107">#REF!</definedName>
    <definedName name="otto" localSheetId="104">#REF!</definedName>
    <definedName name="otto" localSheetId="105">#REF!</definedName>
    <definedName name="otto" localSheetId="109">#REF!</definedName>
    <definedName name="otto" localSheetId="108">#REF!</definedName>
    <definedName name="otto" localSheetId="97">#REF!</definedName>
    <definedName name="otto" localSheetId="99">#REF!</definedName>
    <definedName name="otto" localSheetId="100">#REF!</definedName>
    <definedName name="otto" localSheetId="98">#REF!</definedName>
    <definedName name="otto" localSheetId="101">#REF!</definedName>
    <definedName name="otto" localSheetId="102">#REF!</definedName>
    <definedName name="otto">#REF!</definedName>
    <definedName name="p" localSheetId="116">#REF!</definedName>
    <definedName name="p" localSheetId="35">#REF!</definedName>
    <definedName name="p" localSheetId="29">#REF!</definedName>
    <definedName name="p" localSheetId="34">#REF!</definedName>
    <definedName name="p" localSheetId="33">#REF!</definedName>
    <definedName name="p" localSheetId="32">#REF!</definedName>
    <definedName name="p" localSheetId="30">#REF!</definedName>
    <definedName name="p" localSheetId="36">#REF!</definedName>
    <definedName name="p" localSheetId="39">#REF!</definedName>
    <definedName name="p" localSheetId="42">#REF!</definedName>
    <definedName name="p" localSheetId="41">#REF!</definedName>
    <definedName name="p" localSheetId="48">#REF!</definedName>
    <definedName name="p" localSheetId="49">#REF!</definedName>
    <definedName name="p" localSheetId="50">#REF!</definedName>
    <definedName name="p" localSheetId="45">#REF!</definedName>
    <definedName name="p" localSheetId="44">#REF!</definedName>
    <definedName name="p" localSheetId="47">#REF!</definedName>
    <definedName name="p" localSheetId="51">#REF!</definedName>
    <definedName name="p" localSheetId="52">#REF!</definedName>
    <definedName name="p" localSheetId="55">#REF!</definedName>
    <definedName name="p" localSheetId="56">#REF!</definedName>
    <definedName name="p" localSheetId="57">#REF!</definedName>
    <definedName name="p" localSheetId="58">#REF!</definedName>
    <definedName name="p" localSheetId="75">#REF!</definedName>
    <definedName name="p" localSheetId="69">#REF!</definedName>
    <definedName name="p" localSheetId="70">#REF!</definedName>
    <definedName name="p" localSheetId="72">#REF!</definedName>
    <definedName name="p" localSheetId="71">#REF!</definedName>
    <definedName name="p" localSheetId="67">#REF!</definedName>
    <definedName name="p" localSheetId="62">#REF!</definedName>
    <definedName name="p" localSheetId="74">#REF!</definedName>
    <definedName name="p" localSheetId="73">#REF!</definedName>
    <definedName name="p" localSheetId="68">#REF!</definedName>
    <definedName name="p" localSheetId="66">#REF!</definedName>
    <definedName name="p" localSheetId="79">#REF!</definedName>
    <definedName name="p" localSheetId="81">#REF!</definedName>
    <definedName name="p" localSheetId="80">#REF!</definedName>
    <definedName name="p" localSheetId="63">#REF!</definedName>
    <definedName name="p" localSheetId="76">#REF!</definedName>
    <definedName name="p" localSheetId="64">#REF!</definedName>
    <definedName name="p" localSheetId="78">#REF!</definedName>
    <definedName name="p" localSheetId="77">#REF!</definedName>
    <definedName name="p" localSheetId="82">#REF!</definedName>
    <definedName name="p" localSheetId="113">#REF!</definedName>
    <definedName name="p" localSheetId="20">#REF!</definedName>
    <definedName name="p" localSheetId="24">#REF!</definedName>
    <definedName name="p" localSheetId="11">#REF!</definedName>
    <definedName name="p" localSheetId="10">#REF!</definedName>
    <definedName name="p" localSheetId="19">#REF!</definedName>
    <definedName name="p" localSheetId="18">#REF!</definedName>
    <definedName name="p" localSheetId="22">#REF!</definedName>
    <definedName name="p" localSheetId="17">#REF!</definedName>
    <definedName name="p" localSheetId="9">#REF!</definedName>
    <definedName name="p" localSheetId="16">#REF!</definedName>
    <definedName name="p" localSheetId="7">#REF!</definedName>
    <definedName name="p" localSheetId="13">#REF!</definedName>
    <definedName name="p" localSheetId="25">#REF!</definedName>
    <definedName name="p" localSheetId="14">#REF!</definedName>
    <definedName name="p" localSheetId="26">#REF!</definedName>
    <definedName name="p" localSheetId="12">#REF!</definedName>
    <definedName name="p" localSheetId="21">#REF!</definedName>
    <definedName name="p" localSheetId="23">#REF!</definedName>
    <definedName name="p" localSheetId="87">#REF!</definedName>
    <definedName name="p" localSheetId="90">#REF!</definedName>
    <definedName name="p" localSheetId="88">#REF!</definedName>
    <definedName name="p" localSheetId="89">#REF!</definedName>
    <definedName name="p" localSheetId="4">#REF!</definedName>
    <definedName name="p" localSheetId="3">#REF!</definedName>
    <definedName name="p" localSheetId="91">#REF!</definedName>
    <definedName name="p" localSheetId="94">#REF!</definedName>
    <definedName name="p" localSheetId="92">#REF!</definedName>
    <definedName name="p" localSheetId="93">#REF!</definedName>
    <definedName name="p" localSheetId="95">#REF!</definedName>
    <definedName name="p" localSheetId="96">#REF!</definedName>
    <definedName name="p" localSheetId="103">#REF!</definedName>
    <definedName name="p" localSheetId="106">#REF!</definedName>
    <definedName name="p" localSheetId="107">#REF!</definedName>
    <definedName name="p" localSheetId="104">#REF!</definedName>
    <definedName name="p" localSheetId="105">#REF!</definedName>
    <definedName name="p" localSheetId="109">#REF!</definedName>
    <definedName name="p" localSheetId="108">#REF!</definedName>
    <definedName name="p" localSheetId="97">#REF!</definedName>
    <definedName name="p" localSheetId="99">#REF!</definedName>
    <definedName name="p" localSheetId="100">#REF!</definedName>
    <definedName name="p" localSheetId="98">#REF!</definedName>
    <definedName name="p" localSheetId="101">#REF!</definedName>
    <definedName name="p" localSheetId="102">#REF!</definedName>
    <definedName name="p">#REF!</definedName>
    <definedName name="PAGE2" localSheetId="116">#REF!</definedName>
    <definedName name="PAGE2" localSheetId="35">#REF!</definedName>
    <definedName name="PAGE2" localSheetId="29">#REF!</definedName>
    <definedName name="PAGE2" localSheetId="34">#REF!</definedName>
    <definedName name="PAGE2" localSheetId="33">#REF!</definedName>
    <definedName name="PAGE2" localSheetId="32">#REF!</definedName>
    <definedName name="PAGE2" localSheetId="30">#REF!</definedName>
    <definedName name="PAGE2" localSheetId="36">#REF!</definedName>
    <definedName name="PAGE2" localSheetId="39">#REF!</definedName>
    <definedName name="PAGE2" localSheetId="42">#REF!</definedName>
    <definedName name="PAGE2" localSheetId="41">#REF!</definedName>
    <definedName name="PAGE2" localSheetId="48">#REF!</definedName>
    <definedName name="PAGE2" localSheetId="49">#REF!</definedName>
    <definedName name="PAGE2" localSheetId="50">#REF!</definedName>
    <definedName name="PAGE2" localSheetId="45">#REF!</definedName>
    <definedName name="PAGE2" localSheetId="44">#REF!</definedName>
    <definedName name="PAGE2" localSheetId="47">#REF!</definedName>
    <definedName name="PAGE2" localSheetId="51">#REF!</definedName>
    <definedName name="PAGE2" localSheetId="52">#REF!</definedName>
    <definedName name="PAGE2" localSheetId="55">#REF!</definedName>
    <definedName name="PAGE2" localSheetId="56">#REF!</definedName>
    <definedName name="PAGE2" localSheetId="57">#REF!</definedName>
    <definedName name="PAGE2" localSheetId="58">#REF!</definedName>
    <definedName name="PAGE2" localSheetId="75">#REF!</definedName>
    <definedName name="PAGE2" localSheetId="69">#REF!</definedName>
    <definedName name="PAGE2" localSheetId="70">#REF!</definedName>
    <definedName name="PAGE2" localSheetId="72">#REF!</definedName>
    <definedName name="PAGE2" localSheetId="71">#REF!</definedName>
    <definedName name="PAGE2" localSheetId="67">#REF!</definedName>
    <definedName name="PAGE2" localSheetId="62">#REF!</definedName>
    <definedName name="PAGE2" localSheetId="74">#REF!</definedName>
    <definedName name="PAGE2" localSheetId="73">#REF!</definedName>
    <definedName name="PAGE2" localSheetId="68">#REF!</definedName>
    <definedName name="PAGE2" localSheetId="66">#REF!</definedName>
    <definedName name="PAGE2" localSheetId="79">#REF!</definedName>
    <definedName name="PAGE2" localSheetId="81">#REF!</definedName>
    <definedName name="PAGE2" localSheetId="80">#REF!</definedName>
    <definedName name="PAGE2" localSheetId="63">#REF!</definedName>
    <definedName name="PAGE2" localSheetId="76">#REF!</definedName>
    <definedName name="PAGE2" localSheetId="64">#REF!</definedName>
    <definedName name="PAGE2" localSheetId="78">#REF!</definedName>
    <definedName name="PAGE2" localSheetId="77">#REF!</definedName>
    <definedName name="PAGE2" localSheetId="82">#REF!</definedName>
    <definedName name="PAGE2" localSheetId="113">#REF!</definedName>
    <definedName name="PAGE2" localSheetId="20">#REF!</definedName>
    <definedName name="PAGE2" localSheetId="24">#REF!</definedName>
    <definedName name="PAGE2" localSheetId="11">#REF!</definedName>
    <definedName name="PAGE2" localSheetId="10">#REF!</definedName>
    <definedName name="PAGE2" localSheetId="19">#REF!</definedName>
    <definedName name="PAGE2" localSheetId="18">#REF!</definedName>
    <definedName name="PAGE2" localSheetId="22">#REF!</definedName>
    <definedName name="PAGE2" localSheetId="17">#REF!</definedName>
    <definedName name="PAGE2" localSheetId="9">#REF!</definedName>
    <definedName name="PAGE2" localSheetId="16">#REF!</definedName>
    <definedName name="PAGE2" localSheetId="7">#REF!</definedName>
    <definedName name="PAGE2" localSheetId="13">#REF!</definedName>
    <definedName name="PAGE2" localSheetId="25">#REF!</definedName>
    <definedName name="PAGE2" localSheetId="14">#REF!</definedName>
    <definedName name="PAGE2" localSheetId="26">#REF!</definedName>
    <definedName name="PAGE2" localSheetId="12">#REF!</definedName>
    <definedName name="PAGE2" localSheetId="21">#REF!</definedName>
    <definedName name="PAGE2" localSheetId="23">#REF!</definedName>
    <definedName name="PAGE2" localSheetId="84">#REF!</definedName>
    <definedName name="PAGE2" localSheetId="87">#REF!</definedName>
    <definedName name="PAGE2" localSheetId="90">#REF!</definedName>
    <definedName name="PAGE2" localSheetId="88">#REF!</definedName>
    <definedName name="PAGE2" localSheetId="89">#REF!</definedName>
    <definedName name="PAGE2" localSheetId="4">#REF!</definedName>
    <definedName name="PAGE2" localSheetId="3">#REF!</definedName>
    <definedName name="PAGE2" localSheetId="91">#REF!</definedName>
    <definedName name="PAGE2" localSheetId="94">#REF!</definedName>
    <definedName name="PAGE2" localSheetId="92">#REF!</definedName>
    <definedName name="PAGE2" localSheetId="93">#REF!</definedName>
    <definedName name="PAGE2" localSheetId="95">#REF!</definedName>
    <definedName name="PAGE2" localSheetId="96">#REF!</definedName>
    <definedName name="PAGE2" localSheetId="103">#REF!</definedName>
    <definedName name="PAGE2" localSheetId="106">#REF!</definedName>
    <definedName name="PAGE2" localSheetId="107">#REF!</definedName>
    <definedName name="PAGE2" localSheetId="104">#REF!</definedName>
    <definedName name="PAGE2" localSheetId="105">#REF!</definedName>
    <definedName name="PAGE2" localSheetId="109">#REF!</definedName>
    <definedName name="PAGE2" localSheetId="108">#REF!</definedName>
    <definedName name="PAGE2" localSheetId="97">#REF!</definedName>
    <definedName name="PAGE2" localSheetId="99">#REF!</definedName>
    <definedName name="PAGE2" localSheetId="100">#REF!</definedName>
    <definedName name="PAGE2" localSheetId="98">#REF!</definedName>
    <definedName name="PAGE2" localSheetId="101">#REF!</definedName>
    <definedName name="PAGE2" localSheetId="102">#REF!</definedName>
    <definedName name="PAGE2">#REF!</definedName>
    <definedName name="Passat">'[3]Spider Preiseingabe'!$H$4:$H$23</definedName>
    <definedName name="PassatPre">'[3]Spider Preiseingabe'!$I$4:$I$23</definedName>
    <definedName name="pippo" localSheetId="35" hidden="1">{#N/A,#N/A,FALSE,"Cover Sheet";#N/A,#N/A,FALSE,"BE 13 Fiesta";#N/A,#N/A,FALSE,"New Fiesta";#N/A,#N/A,FALSE,"Escort";#N/A,#N/A,FALSE,"Mondeo";#N/A,#N/A,FALSE,"Scorpio";#N/A,#N/A,FALSE,"Probe";#N/A,#N/A,FALSE,"Maverick";#N/A,#N/A,FALSE,"Galaxy";#N/A,#N/A,FALSE,"Light vans";#N/A,#N/A,FALSE,"Transit"}</definedName>
    <definedName name="pippo" localSheetId="29" hidden="1">{#N/A,#N/A,FALSE,"Cover Sheet";#N/A,#N/A,FALSE,"BE 13 Fiesta";#N/A,#N/A,FALSE,"New Fiesta";#N/A,#N/A,FALSE,"Escort";#N/A,#N/A,FALSE,"Mondeo";#N/A,#N/A,FALSE,"Scorpio";#N/A,#N/A,FALSE,"Probe";#N/A,#N/A,FALSE,"Maverick";#N/A,#N/A,FALSE,"Galaxy";#N/A,#N/A,FALSE,"Light vans";#N/A,#N/A,FALSE,"Transit"}</definedName>
    <definedName name="pippo" localSheetId="34" hidden="1">{#N/A,#N/A,FALSE,"Cover Sheet";#N/A,#N/A,FALSE,"BE 13 Fiesta";#N/A,#N/A,FALSE,"New Fiesta";#N/A,#N/A,FALSE,"Escort";#N/A,#N/A,FALSE,"Mondeo";#N/A,#N/A,FALSE,"Scorpio";#N/A,#N/A,FALSE,"Probe";#N/A,#N/A,FALSE,"Maverick";#N/A,#N/A,FALSE,"Galaxy";#N/A,#N/A,FALSE,"Light vans";#N/A,#N/A,FALSE,"Transit"}</definedName>
    <definedName name="pippo" localSheetId="33" hidden="1">{#N/A,#N/A,FALSE,"Cover Sheet";#N/A,#N/A,FALSE,"BE 13 Fiesta";#N/A,#N/A,FALSE,"New Fiesta";#N/A,#N/A,FALSE,"Escort";#N/A,#N/A,FALSE,"Mondeo";#N/A,#N/A,FALSE,"Scorpio";#N/A,#N/A,FALSE,"Probe";#N/A,#N/A,FALSE,"Maverick";#N/A,#N/A,FALSE,"Galaxy";#N/A,#N/A,FALSE,"Light vans";#N/A,#N/A,FALSE,"Transit"}</definedName>
    <definedName name="pippo" localSheetId="28" hidden="1">{#N/A,#N/A,FALSE,"Cover Sheet";#N/A,#N/A,FALSE,"BE 13 Fiesta";#N/A,#N/A,FALSE,"New Fiesta";#N/A,#N/A,FALSE,"Escort";#N/A,#N/A,FALSE,"Mondeo";#N/A,#N/A,FALSE,"Scorpio";#N/A,#N/A,FALSE,"Probe";#N/A,#N/A,FALSE,"Maverick";#N/A,#N/A,FALSE,"Galaxy";#N/A,#N/A,FALSE,"Light vans";#N/A,#N/A,FALSE,"Transit"}</definedName>
    <definedName name="pippo" localSheetId="32" hidden="1">{#N/A,#N/A,FALSE,"Cover Sheet";#N/A,#N/A,FALSE,"BE 13 Fiesta";#N/A,#N/A,FALSE,"New Fiesta";#N/A,#N/A,FALSE,"Escort";#N/A,#N/A,FALSE,"Mondeo";#N/A,#N/A,FALSE,"Scorpio";#N/A,#N/A,FALSE,"Probe";#N/A,#N/A,FALSE,"Maverick";#N/A,#N/A,FALSE,"Galaxy";#N/A,#N/A,FALSE,"Light vans";#N/A,#N/A,FALSE,"Transit"}</definedName>
    <definedName name="pippo" localSheetId="30" hidden="1">{#N/A,#N/A,FALSE,"Cover Sheet";#N/A,#N/A,FALSE,"BE 13 Fiesta";#N/A,#N/A,FALSE,"New Fiesta";#N/A,#N/A,FALSE,"Escort";#N/A,#N/A,FALSE,"Mondeo";#N/A,#N/A,FALSE,"Scorpio";#N/A,#N/A,FALSE,"Probe";#N/A,#N/A,FALSE,"Maverick";#N/A,#N/A,FALSE,"Galaxy";#N/A,#N/A,FALSE,"Light vans";#N/A,#N/A,FALSE,"Transit"}</definedName>
    <definedName name="pippo" localSheetId="36" hidden="1">{#N/A,#N/A,FALSE,"Cover Sheet";#N/A,#N/A,FALSE,"BE 13 Fiesta";#N/A,#N/A,FALSE,"New Fiesta";#N/A,#N/A,FALSE,"Escort";#N/A,#N/A,FALSE,"Mondeo";#N/A,#N/A,FALSE,"Scorpio";#N/A,#N/A,FALSE,"Probe";#N/A,#N/A,FALSE,"Maverick";#N/A,#N/A,FALSE,"Galaxy";#N/A,#N/A,FALSE,"Light vans";#N/A,#N/A,FALSE,"Transit"}</definedName>
    <definedName name="pippo" localSheetId="39" hidden="1">{#N/A,#N/A,FALSE,"Cover Sheet";#N/A,#N/A,FALSE,"BE 13 Fiesta";#N/A,#N/A,FALSE,"New Fiesta";#N/A,#N/A,FALSE,"Escort";#N/A,#N/A,FALSE,"Mondeo";#N/A,#N/A,FALSE,"Scorpio";#N/A,#N/A,FALSE,"Probe";#N/A,#N/A,FALSE,"Maverick";#N/A,#N/A,FALSE,"Galaxy";#N/A,#N/A,FALSE,"Light vans";#N/A,#N/A,FALSE,"Transit"}</definedName>
    <definedName name="pippo" localSheetId="38" hidden="1">{#N/A,#N/A,FALSE,"Cover Sheet";#N/A,#N/A,FALSE,"BE 13 Fiesta";#N/A,#N/A,FALSE,"New Fiesta";#N/A,#N/A,FALSE,"Escort";#N/A,#N/A,FALSE,"Mondeo";#N/A,#N/A,FALSE,"Scorpio";#N/A,#N/A,FALSE,"Probe";#N/A,#N/A,FALSE,"Maverick";#N/A,#N/A,FALSE,"Galaxy";#N/A,#N/A,FALSE,"Light vans";#N/A,#N/A,FALSE,"Transit"}</definedName>
    <definedName name="pippo" localSheetId="42" hidden="1">{#N/A,#N/A,FALSE,"Cover Sheet";#N/A,#N/A,FALSE,"BE 13 Fiesta";#N/A,#N/A,FALSE,"New Fiesta";#N/A,#N/A,FALSE,"Escort";#N/A,#N/A,FALSE,"Mondeo";#N/A,#N/A,FALSE,"Scorpio";#N/A,#N/A,FALSE,"Probe";#N/A,#N/A,FALSE,"Maverick";#N/A,#N/A,FALSE,"Galaxy";#N/A,#N/A,FALSE,"Light vans";#N/A,#N/A,FALSE,"Transit"}</definedName>
    <definedName name="pippo" localSheetId="41" hidden="1">{#N/A,#N/A,FALSE,"Cover Sheet";#N/A,#N/A,FALSE,"BE 13 Fiesta";#N/A,#N/A,FALSE,"New Fiesta";#N/A,#N/A,FALSE,"Escort";#N/A,#N/A,FALSE,"Mondeo";#N/A,#N/A,FALSE,"Scorpio";#N/A,#N/A,FALSE,"Probe";#N/A,#N/A,FALSE,"Maverick";#N/A,#N/A,FALSE,"Galaxy";#N/A,#N/A,FALSE,"Light vans";#N/A,#N/A,FALSE,"Transit"}</definedName>
    <definedName name="pippo" localSheetId="48" hidden="1">{#N/A,#N/A,FALSE,"Cover Sheet";#N/A,#N/A,FALSE,"BE 13 Fiesta";#N/A,#N/A,FALSE,"New Fiesta";#N/A,#N/A,FALSE,"Escort";#N/A,#N/A,FALSE,"Mondeo";#N/A,#N/A,FALSE,"Scorpio";#N/A,#N/A,FALSE,"Probe";#N/A,#N/A,FALSE,"Maverick";#N/A,#N/A,FALSE,"Galaxy";#N/A,#N/A,FALSE,"Light vans";#N/A,#N/A,FALSE,"Transit"}</definedName>
    <definedName name="pippo" localSheetId="49" hidden="1">{#N/A,#N/A,FALSE,"Cover Sheet";#N/A,#N/A,FALSE,"BE 13 Fiesta";#N/A,#N/A,FALSE,"New Fiesta";#N/A,#N/A,FALSE,"Escort";#N/A,#N/A,FALSE,"Mondeo";#N/A,#N/A,FALSE,"Scorpio";#N/A,#N/A,FALSE,"Probe";#N/A,#N/A,FALSE,"Maverick";#N/A,#N/A,FALSE,"Galaxy";#N/A,#N/A,FALSE,"Light vans";#N/A,#N/A,FALSE,"Transit"}</definedName>
    <definedName name="pippo" localSheetId="50" hidden="1">{#N/A,#N/A,FALSE,"Cover Sheet";#N/A,#N/A,FALSE,"BE 13 Fiesta";#N/A,#N/A,FALSE,"New Fiesta";#N/A,#N/A,FALSE,"Escort";#N/A,#N/A,FALSE,"Mondeo";#N/A,#N/A,FALSE,"Scorpio";#N/A,#N/A,FALSE,"Probe";#N/A,#N/A,FALSE,"Maverick";#N/A,#N/A,FALSE,"Galaxy";#N/A,#N/A,FALSE,"Light vans";#N/A,#N/A,FALSE,"Transit"}</definedName>
    <definedName name="pippo" localSheetId="45" hidden="1">{#N/A,#N/A,FALSE,"Cover Sheet";#N/A,#N/A,FALSE,"BE 13 Fiesta";#N/A,#N/A,FALSE,"New Fiesta";#N/A,#N/A,FALSE,"Escort";#N/A,#N/A,FALSE,"Mondeo";#N/A,#N/A,FALSE,"Scorpio";#N/A,#N/A,FALSE,"Probe";#N/A,#N/A,FALSE,"Maverick";#N/A,#N/A,FALSE,"Galaxy";#N/A,#N/A,FALSE,"Light vans";#N/A,#N/A,FALSE,"Transit"}</definedName>
    <definedName name="pippo" localSheetId="44" hidden="1">{#N/A,#N/A,FALSE,"Cover Sheet";#N/A,#N/A,FALSE,"BE 13 Fiesta";#N/A,#N/A,FALSE,"New Fiesta";#N/A,#N/A,FALSE,"Escort";#N/A,#N/A,FALSE,"Mondeo";#N/A,#N/A,FALSE,"Scorpio";#N/A,#N/A,FALSE,"Probe";#N/A,#N/A,FALSE,"Maverick";#N/A,#N/A,FALSE,"Galaxy";#N/A,#N/A,FALSE,"Light vans";#N/A,#N/A,FALSE,"Transit"}</definedName>
    <definedName name="pippo" localSheetId="47" hidden="1">{#N/A,#N/A,FALSE,"Cover Sheet";#N/A,#N/A,FALSE,"BE 13 Fiesta";#N/A,#N/A,FALSE,"New Fiesta";#N/A,#N/A,FALSE,"Escort";#N/A,#N/A,FALSE,"Mondeo";#N/A,#N/A,FALSE,"Scorpio";#N/A,#N/A,FALSE,"Probe";#N/A,#N/A,FALSE,"Maverick";#N/A,#N/A,FALSE,"Galaxy";#N/A,#N/A,FALSE,"Light vans";#N/A,#N/A,FALSE,"Transit"}</definedName>
    <definedName name="pippo" localSheetId="51" hidden="1">{#N/A,#N/A,FALSE,"Cover Sheet";#N/A,#N/A,FALSE,"BE 13 Fiesta";#N/A,#N/A,FALSE,"New Fiesta";#N/A,#N/A,FALSE,"Escort";#N/A,#N/A,FALSE,"Mondeo";#N/A,#N/A,FALSE,"Scorpio";#N/A,#N/A,FALSE,"Probe";#N/A,#N/A,FALSE,"Maverick";#N/A,#N/A,FALSE,"Galaxy";#N/A,#N/A,FALSE,"Light vans";#N/A,#N/A,FALSE,"Transit"}</definedName>
    <definedName name="pippo" localSheetId="53" hidden="1">{#N/A,#N/A,FALSE,"Cover Sheet";#N/A,#N/A,FALSE,"BE 13 Fiesta";#N/A,#N/A,FALSE,"New Fiesta";#N/A,#N/A,FALSE,"Escort";#N/A,#N/A,FALSE,"Mondeo";#N/A,#N/A,FALSE,"Scorpio";#N/A,#N/A,FALSE,"Probe";#N/A,#N/A,FALSE,"Maverick";#N/A,#N/A,FALSE,"Galaxy";#N/A,#N/A,FALSE,"Light vans";#N/A,#N/A,FALSE,"Transit"}</definedName>
    <definedName name="pippo" localSheetId="55" hidden="1">{#N/A,#N/A,FALSE,"Cover Sheet";#N/A,#N/A,FALSE,"BE 13 Fiesta";#N/A,#N/A,FALSE,"New Fiesta";#N/A,#N/A,FALSE,"Escort";#N/A,#N/A,FALSE,"Mondeo";#N/A,#N/A,FALSE,"Scorpio";#N/A,#N/A,FALSE,"Probe";#N/A,#N/A,FALSE,"Maverick";#N/A,#N/A,FALSE,"Galaxy";#N/A,#N/A,FALSE,"Light vans";#N/A,#N/A,FALSE,"Transit"}</definedName>
    <definedName name="pippo" localSheetId="56" hidden="1">{#N/A,#N/A,FALSE,"Cover Sheet";#N/A,#N/A,FALSE,"BE 13 Fiesta";#N/A,#N/A,FALSE,"New Fiesta";#N/A,#N/A,FALSE,"Escort";#N/A,#N/A,FALSE,"Mondeo";#N/A,#N/A,FALSE,"Scorpio";#N/A,#N/A,FALSE,"Probe";#N/A,#N/A,FALSE,"Maverick";#N/A,#N/A,FALSE,"Galaxy";#N/A,#N/A,FALSE,"Light vans";#N/A,#N/A,FALSE,"Transit"}</definedName>
    <definedName name="pippo" localSheetId="57" hidden="1">{#N/A,#N/A,FALSE,"Cover Sheet";#N/A,#N/A,FALSE,"BE 13 Fiesta";#N/A,#N/A,FALSE,"New Fiesta";#N/A,#N/A,FALSE,"Escort";#N/A,#N/A,FALSE,"Mondeo";#N/A,#N/A,FALSE,"Scorpio";#N/A,#N/A,FALSE,"Probe";#N/A,#N/A,FALSE,"Maverick";#N/A,#N/A,FALSE,"Galaxy";#N/A,#N/A,FALSE,"Light vans";#N/A,#N/A,FALSE,"Transit"}</definedName>
    <definedName name="pippo" localSheetId="58" hidden="1">{#N/A,#N/A,FALSE,"Cover Sheet";#N/A,#N/A,FALSE,"BE 13 Fiesta";#N/A,#N/A,FALSE,"New Fiesta";#N/A,#N/A,FALSE,"Escort";#N/A,#N/A,FALSE,"Mondeo";#N/A,#N/A,FALSE,"Scorpio";#N/A,#N/A,FALSE,"Probe";#N/A,#N/A,FALSE,"Maverick";#N/A,#N/A,FALSE,"Galaxy";#N/A,#N/A,FALSE,"Light vans";#N/A,#N/A,FALSE,"Transit"}</definedName>
    <definedName name="pippo" localSheetId="113" hidden="1">{#N/A,#N/A,FALSE,"Cover Sheet";#N/A,#N/A,FALSE,"BE 13 Fiesta";#N/A,#N/A,FALSE,"New Fiesta";#N/A,#N/A,FALSE,"Escort";#N/A,#N/A,FALSE,"Mondeo";#N/A,#N/A,FALSE,"Scorpio";#N/A,#N/A,FALSE,"Probe";#N/A,#N/A,FALSE,"Maverick";#N/A,#N/A,FALSE,"Galaxy";#N/A,#N/A,FALSE,"Light vans";#N/A,#N/A,FALSE,"Transit"}</definedName>
    <definedName name="pippo" localSheetId="114" hidden="1">{#N/A,#N/A,FALSE,"Cover Sheet";#N/A,#N/A,FALSE,"BE 13 Fiesta";#N/A,#N/A,FALSE,"New Fiesta";#N/A,#N/A,FALSE,"Escort";#N/A,#N/A,FALSE,"Mondeo";#N/A,#N/A,FALSE,"Scorpio";#N/A,#N/A,FALSE,"Probe";#N/A,#N/A,FALSE,"Maverick";#N/A,#N/A,FALSE,"Galaxy";#N/A,#N/A,FALSE,"Light vans";#N/A,#N/A,FALSE,"Transit"}</definedName>
    <definedName name="pippo" localSheetId="84" hidden="1">{#N/A,#N/A,FALSE,"Cover Sheet";#N/A,#N/A,FALSE,"BE 13 Fiesta";#N/A,#N/A,FALSE,"New Fiesta";#N/A,#N/A,FALSE,"Escort";#N/A,#N/A,FALSE,"Mondeo";#N/A,#N/A,FALSE,"Scorpio";#N/A,#N/A,FALSE,"Probe";#N/A,#N/A,FALSE,"Maverick";#N/A,#N/A,FALSE,"Galaxy";#N/A,#N/A,FALSE,"Light vans";#N/A,#N/A,FALSE,"Transit"}</definedName>
    <definedName name="pippo" localSheetId="87" hidden="1">{#N/A,#N/A,FALSE,"Cover Sheet";#N/A,#N/A,FALSE,"BE 13 Fiesta";#N/A,#N/A,FALSE,"New Fiesta";#N/A,#N/A,FALSE,"Escort";#N/A,#N/A,FALSE,"Mondeo";#N/A,#N/A,FALSE,"Scorpio";#N/A,#N/A,FALSE,"Probe";#N/A,#N/A,FALSE,"Maverick";#N/A,#N/A,FALSE,"Galaxy";#N/A,#N/A,FALSE,"Light vans";#N/A,#N/A,FALSE,"Transit"}</definedName>
    <definedName name="pippo" localSheetId="90" hidden="1">{#N/A,#N/A,FALSE,"Cover Sheet";#N/A,#N/A,FALSE,"BE 13 Fiesta";#N/A,#N/A,FALSE,"New Fiesta";#N/A,#N/A,FALSE,"Escort";#N/A,#N/A,FALSE,"Mondeo";#N/A,#N/A,FALSE,"Scorpio";#N/A,#N/A,FALSE,"Probe";#N/A,#N/A,FALSE,"Maverick";#N/A,#N/A,FALSE,"Galaxy";#N/A,#N/A,FALSE,"Light vans";#N/A,#N/A,FALSE,"Transit"}</definedName>
    <definedName name="pippo" localSheetId="88" hidden="1">{#N/A,#N/A,FALSE,"Cover Sheet";#N/A,#N/A,FALSE,"BE 13 Fiesta";#N/A,#N/A,FALSE,"New Fiesta";#N/A,#N/A,FALSE,"Escort";#N/A,#N/A,FALSE,"Mondeo";#N/A,#N/A,FALSE,"Scorpio";#N/A,#N/A,FALSE,"Probe";#N/A,#N/A,FALSE,"Maverick";#N/A,#N/A,FALSE,"Galaxy";#N/A,#N/A,FALSE,"Light vans";#N/A,#N/A,FALSE,"Transit"}</definedName>
    <definedName name="pippo" localSheetId="89" hidden="1">{#N/A,#N/A,FALSE,"Cover Sheet";#N/A,#N/A,FALSE,"BE 13 Fiesta";#N/A,#N/A,FALSE,"New Fiesta";#N/A,#N/A,FALSE,"Escort";#N/A,#N/A,FALSE,"Mondeo";#N/A,#N/A,FALSE,"Scorpio";#N/A,#N/A,FALSE,"Probe";#N/A,#N/A,FALSE,"Maverick";#N/A,#N/A,FALSE,"Galaxy";#N/A,#N/A,FALSE,"Light vans";#N/A,#N/A,FALSE,"Transit"}</definedName>
    <definedName name="pippo" hidden="1">{#N/A,#N/A,FALSE,"Cover Sheet";#N/A,#N/A,FALSE,"BE 13 Fiesta";#N/A,#N/A,FALSE,"New Fiesta";#N/A,#N/A,FALSE,"Escort";#N/A,#N/A,FALSE,"Mondeo";#N/A,#N/A,FALSE,"Scorpio";#N/A,#N/A,FALSE,"Probe";#N/A,#N/A,FALSE,"Maverick";#N/A,#N/A,FALSE,"Galaxy";#N/A,#N/A,FALSE,"Light vans";#N/A,#N/A,FALSE,"Transit"}</definedName>
    <definedName name="PosMercato" localSheetId="116">[6]Base!#REF!</definedName>
    <definedName name="PosMercato" localSheetId="35">[6]Base!#REF!</definedName>
    <definedName name="PosMercato" localSheetId="29">[6]Base!#REF!</definedName>
    <definedName name="PosMercato" localSheetId="34">[6]Base!#REF!</definedName>
    <definedName name="PosMercato" localSheetId="33">[6]Base!#REF!</definedName>
    <definedName name="PosMercato" localSheetId="32">[6]Base!#REF!</definedName>
    <definedName name="PosMercato" localSheetId="30">[6]Base!#REF!</definedName>
    <definedName name="PosMercato" localSheetId="36">[6]Base!#REF!</definedName>
    <definedName name="PosMercato" localSheetId="39">[6]Base!#REF!</definedName>
    <definedName name="PosMercato" localSheetId="42">[6]Base!#REF!</definedName>
    <definedName name="PosMercato" localSheetId="41">[6]Base!#REF!</definedName>
    <definedName name="PosMercato" localSheetId="48">[6]Base!#REF!</definedName>
    <definedName name="PosMercato" localSheetId="49">[6]Base!#REF!</definedName>
    <definedName name="PosMercato" localSheetId="50">[6]Base!#REF!</definedName>
    <definedName name="PosMercato" localSheetId="45">[6]Base!#REF!</definedName>
    <definedName name="PosMercato" localSheetId="44">[6]Base!#REF!</definedName>
    <definedName name="PosMercato" localSheetId="47">[6]Base!#REF!</definedName>
    <definedName name="PosMercato" localSheetId="51">[6]Base!#REF!</definedName>
    <definedName name="PosMercato" localSheetId="52">[6]Base!#REF!</definedName>
    <definedName name="PosMercato" localSheetId="55">[6]Base!#REF!</definedName>
    <definedName name="PosMercato" localSheetId="56">[6]Base!#REF!</definedName>
    <definedName name="PosMercato" localSheetId="57">[6]Base!#REF!</definedName>
    <definedName name="PosMercato" localSheetId="58">[6]Base!#REF!</definedName>
    <definedName name="PosMercato" localSheetId="75">[6]Base!#REF!</definedName>
    <definedName name="PosMercato" localSheetId="69">[6]Base!#REF!</definedName>
    <definedName name="PosMercato" localSheetId="70">[6]Base!#REF!</definedName>
    <definedName name="PosMercato" localSheetId="72">[6]Base!#REF!</definedName>
    <definedName name="PosMercato" localSheetId="71">[6]Base!#REF!</definedName>
    <definedName name="PosMercato" localSheetId="67">[6]Base!#REF!</definedName>
    <definedName name="PosMercato" localSheetId="62">[6]Base!#REF!</definedName>
    <definedName name="PosMercato" localSheetId="74">[6]Base!#REF!</definedName>
    <definedName name="PosMercato" localSheetId="73">[6]Base!#REF!</definedName>
    <definedName name="PosMercato" localSheetId="68">[6]Base!#REF!</definedName>
    <definedName name="PosMercato" localSheetId="66">[6]Base!#REF!</definedName>
    <definedName name="PosMercato" localSheetId="79">[6]Base!#REF!</definedName>
    <definedName name="PosMercato" localSheetId="81">[6]Base!#REF!</definedName>
    <definedName name="PosMercato" localSheetId="80">[6]Base!#REF!</definedName>
    <definedName name="PosMercato" localSheetId="63">[6]Base!#REF!</definedName>
    <definedName name="PosMercato" localSheetId="76">[6]Base!#REF!</definedName>
    <definedName name="PosMercato" localSheetId="64">[6]Base!#REF!</definedName>
    <definedName name="PosMercato" localSheetId="78">[6]Base!#REF!</definedName>
    <definedName name="PosMercato" localSheetId="77">[6]Base!#REF!</definedName>
    <definedName name="PosMercato" localSheetId="82">[6]Base!#REF!</definedName>
    <definedName name="PosMercato" localSheetId="113">[6]Base!#REF!</definedName>
    <definedName name="PosMercato" localSheetId="20">[6]Base!#REF!</definedName>
    <definedName name="PosMercato" localSheetId="24">[6]Base!#REF!</definedName>
    <definedName name="PosMercato" localSheetId="11">[6]Base!#REF!</definedName>
    <definedName name="PosMercato" localSheetId="10">[6]Base!#REF!</definedName>
    <definedName name="PosMercato" localSheetId="19">[6]Base!#REF!</definedName>
    <definedName name="PosMercato" localSheetId="18">[6]Base!#REF!</definedName>
    <definedName name="PosMercato" localSheetId="22">[6]Base!#REF!</definedName>
    <definedName name="PosMercato" localSheetId="17">[6]Base!#REF!</definedName>
    <definedName name="PosMercato" localSheetId="9">[6]Base!#REF!</definedName>
    <definedName name="PosMercato" localSheetId="16">[6]Base!#REF!</definedName>
    <definedName name="PosMercato" localSheetId="7">[6]Base!#REF!</definedName>
    <definedName name="PosMercato" localSheetId="13">[6]Base!#REF!</definedName>
    <definedName name="PosMercato" localSheetId="25">[6]Base!#REF!</definedName>
    <definedName name="PosMercato" localSheetId="14">[6]Base!#REF!</definedName>
    <definedName name="PosMercato" localSheetId="26">[6]Base!#REF!</definedName>
    <definedName name="PosMercato" localSheetId="12">[6]Base!#REF!</definedName>
    <definedName name="PosMercato" localSheetId="21">[6]Base!#REF!</definedName>
    <definedName name="PosMercato" localSheetId="23">[6]Base!#REF!</definedName>
    <definedName name="PosMercato" localSheetId="84">[6]Base!#REF!</definedName>
    <definedName name="PosMercato" localSheetId="87">[6]Base!#REF!</definedName>
    <definedName name="PosMercato" localSheetId="90">[6]Base!#REF!</definedName>
    <definedName name="PosMercato" localSheetId="88">[6]Base!#REF!</definedName>
    <definedName name="PosMercato" localSheetId="89">[6]Base!#REF!</definedName>
    <definedName name="PosMercato" localSheetId="4">[6]Base!#REF!</definedName>
    <definedName name="PosMercato" localSheetId="3">[6]Base!#REF!</definedName>
    <definedName name="PosMercato" localSheetId="91">[6]Base!#REF!</definedName>
    <definedName name="PosMercato" localSheetId="94">[6]Base!#REF!</definedName>
    <definedName name="PosMercato" localSheetId="92">[6]Base!#REF!</definedName>
    <definedName name="PosMercato" localSheetId="93">[6]Base!#REF!</definedName>
    <definedName name="PosMercato" localSheetId="95">[6]Base!#REF!</definedName>
    <definedName name="PosMercato" localSheetId="96">[6]Base!#REF!</definedName>
    <definedName name="PosMercato" localSheetId="103">[6]Base!#REF!</definedName>
    <definedName name="PosMercato" localSheetId="106">[6]Base!#REF!</definedName>
    <definedName name="PosMercato" localSheetId="107">[6]Base!#REF!</definedName>
    <definedName name="PosMercato" localSheetId="104">[6]Base!#REF!</definedName>
    <definedName name="PosMercato" localSheetId="105">[6]Base!#REF!</definedName>
    <definedName name="PosMercato" localSheetId="109">[6]Base!#REF!</definedName>
    <definedName name="PosMercato" localSheetId="108">[6]Base!#REF!</definedName>
    <definedName name="PosMercato" localSheetId="97">[6]Base!#REF!</definedName>
    <definedName name="PosMercato" localSheetId="99">[6]Base!#REF!</definedName>
    <definedName name="PosMercato" localSheetId="100">[6]Base!#REF!</definedName>
    <definedName name="PosMercato" localSheetId="98">[6]Base!#REF!</definedName>
    <definedName name="PosMercato" localSheetId="101">[6]Base!#REF!</definedName>
    <definedName name="PosMercato" localSheetId="102">[6]Base!#REF!</definedName>
    <definedName name="PosMercato">[6]Base!#REF!</definedName>
    <definedName name="_xlnm.Print_Area" localSheetId="116">'1.4 Multiair 140hp'!$A$1:$I$97</definedName>
    <definedName name="_xlnm.Print_Area" localSheetId="35">'500 0.9 Twinair 85hp MTA s6'!$A$1:$H$169</definedName>
    <definedName name="_xlnm.Print_Area" localSheetId="29">'500 0.9 Twinair 85hp s4'!$A$1:$G$163</definedName>
    <definedName name="_xlnm.Print_Area" localSheetId="34">'500 0.9 Twinair 85hp s6'!$A$1:$H$169</definedName>
    <definedName name="_xlnm.Print_Area" localSheetId="33">'500 1.2 69hp MTA s6'!$A$1:$H$173</definedName>
    <definedName name="_xlnm.Print_Area" localSheetId="28">'500 1.2 69hp s4'!$A$1:$I$173</definedName>
    <definedName name="_xlnm.Print_Area" localSheetId="32">'500 1.2 69hp s6'!$A$1:$I$177</definedName>
    <definedName name="_xlnm.Print_Area" localSheetId="30">'500 1.3 MTJ 95hp s4'!$A$1:$H$164</definedName>
    <definedName name="_xlnm.Print_Area" localSheetId="36">'500 1.3 MTJ 95hp s6'!$A$1:$I$176</definedName>
    <definedName name="_xlnm.Print_Area" localSheetId="39">'500 C 0.9 Twinair 85hp s4'!$A$1:$G$135</definedName>
    <definedName name="_xlnm.Print_Area" localSheetId="38">'500 C 1.2 69hp s4'!$A$1:$G$113</definedName>
    <definedName name="_xlnm.Print_Area" localSheetId="42">'500C 0.9 Twinair 85hp s6'!$A$1:$H$143</definedName>
    <definedName name="_xlnm.Print_Area" localSheetId="41">'500C 1.2 69hp s6'!$A$1:$I$152</definedName>
    <definedName name="_xlnm.Print_Area" localSheetId="48">'500L 0.9 Twinair 80hp CNG FL'!$A$1:$G$130</definedName>
    <definedName name="_xlnm.Print_Area" localSheetId="49">'500L 1.3 MTJ 95hp FL'!$A$1:$H$149</definedName>
    <definedName name="_xlnm.Print_Area" localSheetId="50">'500L 1.3 MTJ 95hp MTA FL'!$A$1:$I$162</definedName>
    <definedName name="_xlnm.Print_Area" localSheetId="45">'500L 1.3 MTJ 95hp MTA MY'!$A$1:$G$120</definedName>
    <definedName name="_xlnm.Print_Area" localSheetId="44">'500L 1.3 MTJ 95hp MY'!$A$1:$G$121</definedName>
    <definedName name="_xlnm.Print_Area" localSheetId="47">'500L 1.4 95hp FL'!$A$1:$G$130</definedName>
    <definedName name="_xlnm.Print_Area" localSheetId="51">'500L 1.6 MTJ 120hp FL'!$A$1:$I$161</definedName>
    <definedName name="_xlnm.Print_Area" localSheetId="53">'500L Living 1.3 MTJ 95hp MTA'!$A$1:$G$123</definedName>
    <definedName name="_xlnm.Print_Area" localSheetId="55">'500L Wagon 1.3 MTJ 95hp FL'!$A$1:$G$126</definedName>
    <definedName name="_xlnm.Print_Area" localSheetId="56">'500L Wagon 1.3 MTJ 95hp MTA FL'!$A$1:$G$125</definedName>
    <definedName name="_xlnm.Print_Area" localSheetId="57">'500L Wagon 1.3 MTJ 95hp MTA FLL'!$A$1:$G$136</definedName>
    <definedName name="_xlnm.Print_Area" localSheetId="58">'500L Wagon 1.6 MTJ 120hp FL'!$A$1:$G$136</definedName>
    <definedName name="_xlnm.Print_Area" localSheetId="75">'500X 1.3 MTJ 95hp s2'!$A$1:$G$129</definedName>
    <definedName name="_xlnm.Print_Area" localSheetId="69">'500X 1.4 Mair 140hp S-Des s2'!$A$1:$I$126</definedName>
    <definedName name="_xlnm.Print_Area" localSheetId="70">'500X 1.4 Multiair 140hp 1s2'!$A$1:$G$132</definedName>
    <definedName name="_xlnm.Print_Area" localSheetId="72">'500X 1.4 Multiair 140hp DCT 1s2'!$A$1:$G$133</definedName>
    <definedName name="_xlnm.Print_Area" localSheetId="71">'500X 1.4 Multiair 140hp DCT s2'!$A$1:$G$131</definedName>
    <definedName name="_xlnm.Print_Area" localSheetId="61">'500X 1.4 Multiair 140hp s1'!$A$1:$G$139</definedName>
    <definedName name="_xlnm.Print_Area" localSheetId="67">'500X 1.4 Multiair 140hp s2'!$A$1:$I$151</definedName>
    <definedName name="_xlnm.Print_Area" localSheetId="62">'500X 1.4 Multiair 140hp S-Des'!$A$1:$G$116</definedName>
    <definedName name="_xlnm.Print_Area" localSheetId="74">'500X 1.4 Multiair 170hp 4x4 1s2'!$A$1:$G$134</definedName>
    <definedName name="_xlnm.Print_Area" localSheetId="73">'500X 1.4 Multiair 170hp 4x4 s2'!$A$1:$G$135</definedName>
    <definedName name="_xlnm.Print_Area" localSheetId="68">'500X 1.4 Multiair MIRROR s2 '!$A$1:$H$157</definedName>
    <definedName name="_xlnm.Print_Area" localSheetId="66">'500X 1.6 E-Torq 110hp s2'!$A$1:$G$102</definedName>
    <definedName name="_xlnm.Print_Area" localSheetId="79">'500X 1.6 MTJ 120hp 1s2'!$A$1:$G$132</definedName>
    <definedName name="_xlnm.Print_Area" localSheetId="81">'500X 1.6 MTJ 120hp DCT 1s2'!$A$1:$G$133</definedName>
    <definedName name="_xlnm.Print_Area" localSheetId="80">'500X 1.6 MTJ 120hp DCT s2'!$A$1:$G$131</definedName>
    <definedName name="_xlnm.Print_Area" localSheetId="63">'500X 1.6 MTJ 120hp s1'!$A$1:$G$132</definedName>
    <definedName name="_xlnm.Print_Area" localSheetId="76">'500X 1.6 MTJ 120hp s2'!$A$1:$I$151</definedName>
    <definedName name="_xlnm.Print_Area" localSheetId="64">'500X 1.6 MTJ 120hp S-Des'!$A$1:$G$116</definedName>
    <definedName name="_xlnm.Print_Area" localSheetId="78">'500X 1.6 MTJ 120hp S-Des s2'!$A$1:$I$127</definedName>
    <definedName name="_xlnm.Print_Area" localSheetId="77">'500X 1.6 MTJ MIRROR s2 '!$A$1:$H$159</definedName>
    <definedName name="_xlnm.Print_Area" localSheetId="82">'500X 2.0 MTJ 140hp 4x4 s2'!$A$1:$G$134</definedName>
    <definedName name="_xlnm.Print_Area" localSheetId="112">'Doblo 1.4 120hp CNG'!$A$1:$G$75</definedName>
    <definedName name="_xlnm.Print_Area" localSheetId="111">'Doblo 1.4 95hp'!$A$1:$G$78</definedName>
    <definedName name="_xlnm.Print_Area" localSheetId="113">'Doblo 1.6 MTJ 120hp'!$A$1:$H$84</definedName>
    <definedName name="_xlnm.Print_Area" localSheetId="114">'Doblo 1.6 MTJ 120hp L'!$A$1:$G$97</definedName>
    <definedName name="_xlnm.Print_Area" localSheetId="20">'Panda 0.9 Twinair 80hp CNG'!$A$1:$G$93</definedName>
    <definedName name="_xlnm.Print_Area" localSheetId="24">'Panda 0.9 Twinair 85hp 4X4 s2 '!$A$1:$G$87</definedName>
    <definedName name="_xlnm.Print_Area" localSheetId="11">'Panda 0.9 Twinair 85hp CNG s1'!$A$1:$G$85</definedName>
    <definedName name="_xlnm.Print_Area" localSheetId="10">'Panda 0.9 Twinair 85hp s1'!$A$1:$G$86</definedName>
    <definedName name="_xlnm.Print_Area" localSheetId="19">'Panda 0.9 Twinair 85hp s2'!$A$1:$H$94</definedName>
    <definedName name="_xlnm.Print_Area" localSheetId="18">'Panda 0.9 Twinair 85hp s2 EASY'!$A$1:$H$94</definedName>
    <definedName name="_xlnm.Print_Area" localSheetId="22">'Panda 1.2 69hp City Cross s2'!$A$1:$G$94</definedName>
    <definedName name="_xlnm.Print_Area" localSheetId="17">'Panda 1.2 69hp LPG s2'!$A$1:$G$93</definedName>
    <definedName name="_xlnm.Print_Area" localSheetId="9">'Panda 1.2 69hp s1'!$A$1:$G$80</definedName>
    <definedName name="_xlnm.Print_Area" localSheetId="16">'Panda 1.2 69hp s2'!$A$1:$H$97</definedName>
    <definedName name="_xlnm.Print_Area" localSheetId="7">'Panda 1.3 MTJ 95hp 4X4 s0'!$A$1:$G$94</definedName>
    <definedName name="_xlnm.Print_Area" localSheetId="13">'Panda 1.3 MTJ 95hp 4X4 s1'!$A$1:$G$79</definedName>
    <definedName name="_xlnm.Print_Area" localSheetId="25">'Panda 1.3 MTJ 95hp 4X4 s2'!$A$1:$G$87</definedName>
    <definedName name="_xlnm.Print_Area" localSheetId="14">'Panda 1.3 MTJ 95hp Cross s1'!$A$1:$G$81</definedName>
    <definedName name="_xlnm.Print_Area" localSheetId="26">'Panda 1.3 MTJ 95hp Cross s2'!$A$1:$G$85</definedName>
    <definedName name="_xlnm.Print_Area" localSheetId="6">'Panda 1.3 MTJ 95hp s0'!$A$1:$G$97</definedName>
    <definedName name="_xlnm.Print_Area" localSheetId="12">'Panda 1.3 MTJ 95hp s1'!$A$1:$H$92</definedName>
    <definedName name="_xlnm.Print_Area" localSheetId="21">'Panda 1.3 MTJ 95hp s2'!$A$1:$G$93</definedName>
    <definedName name="_xlnm.Print_Area" localSheetId="23">'Panda 1.3 MTJ95hp City Cross s2'!$A$1:$G$96</definedName>
    <definedName name="_xlnm.Print_Area" localSheetId="84">'Punto 1.2 69hp '!$A$1:$G$67</definedName>
    <definedName name="_xlnm.Print_Area" localSheetId="87">'Punto 1.2 69hp MY'!$A$1:$G$74</definedName>
    <definedName name="_xlnm.Print_Area" localSheetId="85">'Punto 1.3 MTJ 95hp'!$A$1:$G$72</definedName>
    <definedName name="_xlnm.Print_Area" localSheetId="90">'Punto 1.3 MTJ 95hp MY'!$A$1:$G$74</definedName>
    <definedName name="_xlnm.Print_Area" localSheetId="88">'Punto 1.4 70hp CNG MY'!$A$1:$G$74</definedName>
    <definedName name="_xlnm.Print_Area" localSheetId="89">'Punto 1.4 77hp LPG MY'!$A$1:$G$74</definedName>
    <definedName name="_xlnm.Print_Area" localSheetId="4">'Qubo 1.3 MTJ 80hp FL'!$A$1:$H$89</definedName>
    <definedName name="_xlnm.Print_Area" localSheetId="3">'Qubo 1.4 70hp CNG FL'!$A$1:$G$86</definedName>
    <definedName name="_xlnm.Print_Area" localSheetId="94">'Tipo HB 1.3 MTJ 95hp'!$A$1:$I$126</definedName>
    <definedName name="_xlnm.Print_Area" localSheetId="92">'Tipo HB 1.4 95hp'!$A$1:$H$131</definedName>
    <definedName name="_xlnm.Print_Area" localSheetId="93">'Tipo HB 1.6 E-Torq 110hp'!$A$1:$G$116</definedName>
    <definedName name="_xlnm.Print_Area" localSheetId="95">'Tipo HB 1.MTJ 120hp'!$A$1:$H$118</definedName>
    <definedName name="_xlnm.Print_Area" localSheetId="96">'Tipo HB 1.MTJ 120hp DCT'!$A$1:$G$113</definedName>
    <definedName name="_xlnm.Print_Area" localSheetId="106">'Tipo SD 1.3 MTJ 95hp'!$A$1:$H$109</definedName>
    <definedName name="_xlnm.Print_Area" localSheetId="107">'Tipo SD 1.3 MTJ 95hp L'!$A$1:$G$111</definedName>
    <definedName name="_xlnm.Print_Area" localSheetId="104">'Tipo SD 1.4 95hp'!$A$1:$H$120</definedName>
    <definedName name="_xlnm.Print_Area" localSheetId="105">'Tipo SD 1.6 E-Torq 110hp'!$A$1:$G$113</definedName>
    <definedName name="_xlnm.Print_Area" localSheetId="109">'Tipo SD 1.6 MTJ 120hp'!$A$1:$H$119</definedName>
    <definedName name="_xlnm.Print_Area" localSheetId="108">'Tipo SD 1.6 MTJ 120hp P'!$A$1:$G$110</definedName>
    <definedName name="_xlnm.Print_Area" localSheetId="99">'Tipo SW 1.3 MTJ 95hp'!$A$1:$G$111</definedName>
    <definedName name="_xlnm.Print_Area" localSheetId="100">'Tipo SW 1.3 MTJ 95hp L'!$A$1:$G$118</definedName>
    <definedName name="_xlnm.Print_Area" localSheetId="98">'Tipo SW 1.4 95hp'!$A$1:$H$133</definedName>
    <definedName name="_xlnm.Print_Area" localSheetId="101">'Tipo SW 1.MTJ 120hp'!$A$1:$G$114</definedName>
    <definedName name="_xlnm.Print_Area" localSheetId="102">'Tipo SW 1.MTJ 120hp DCT'!$A$1:$G$114</definedName>
    <definedName name="_xlnm.Print_Area" localSheetId="0">'ΕΚΤΥΠΩΣΗ ΧΑΡΑΚΤΗΡΙΣΤΙΚΩΝ'!$B$6:$G$63</definedName>
    <definedName name="_xlnm.Print_Area" localSheetId="1">'ΠΡΟΤΕΙΝΟΜΕΝΟΣ ΤΙΜΟΚΑΤΑΛΟΓΟΣ'!$A$2:$X$167</definedName>
    <definedName name="_xlnm.Print_Titles" localSheetId="35">'500 0.9 Twinair 85hp MTA s6'!$1:$13</definedName>
    <definedName name="_xlnm.Print_Titles" localSheetId="29">'500 0.9 Twinair 85hp s4'!$1:$13</definedName>
    <definedName name="_xlnm.Print_Titles" localSheetId="34">'500 0.9 Twinair 85hp s6'!$1:$13</definedName>
    <definedName name="_xlnm.Print_Titles" localSheetId="33">'500 1.2 69hp MTA s6'!$1:$13</definedName>
    <definedName name="_xlnm.Print_Titles" localSheetId="28">'500 1.2 69hp s4'!$1:$13</definedName>
    <definedName name="_xlnm.Print_Titles" localSheetId="32">'500 1.2 69hp s6'!$1:$13</definedName>
    <definedName name="_xlnm.Print_Titles" localSheetId="30">'500 1.3 MTJ 95hp s4'!$1:$13</definedName>
    <definedName name="_xlnm.Print_Titles" localSheetId="36">'500 1.3 MTJ 95hp s6'!$1:$13</definedName>
    <definedName name="_xlnm.Print_Titles" localSheetId="39">'500 C 0.9 Twinair 85hp s4'!$1:$13</definedName>
    <definedName name="_xlnm.Print_Titles" localSheetId="38">'500 C 1.2 69hp s4'!$1:$13</definedName>
    <definedName name="_xlnm.Print_Titles" localSheetId="42">'500C 0.9 Twinair 85hp s6'!$1:$13</definedName>
    <definedName name="_xlnm.Print_Titles" localSheetId="41">'500C 1.2 69hp s6'!$1:$13</definedName>
    <definedName name="_xlnm.Print_Titles" localSheetId="48">'500L 0.9 Twinair 80hp CNG FL'!$1:$13</definedName>
    <definedName name="_xlnm.Print_Titles" localSheetId="49">'500L 1.3 MTJ 95hp FL'!$1:$13</definedName>
    <definedName name="_xlnm.Print_Titles" localSheetId="50">'500L 1.3 MTJ 95hp MTA FL'!$1:$13</definedName>
    <definedName name="_xlnm.Print_Titles" localSheetId="45">'500L 1.3 MTJ 95hp MTA MY'!$1:$13</definedName>
    <definedName name="_xlnm.Print_Titles" localSheetId="44">'500L 1.3 MTJ 95hp MY'!$1:$13</definedName>
    <definedName name="_xlnm.Print_Titles" localSheetId="47">'500L 1.4 95hp FL'!$1:$13</definedName>
    <definedName name="_xlnm.Print_Titles" localSheetId="51">'500L 1.6 MTJ 120hp FL'!$1:$13</definedName>
    <definedName name="_xlnm.Print_Titles" localSheetId="84">'Punto 1.2 69hp '!$1:$13</definedName>
    <definedName name="_xlnm.Print_Titles" localSheetId="87">'Punto 1.2 69hp MY'!$1:$13</definedName>
    <definedName name="_xlnm.Print_Titles" localSheetId="90">'Punto 1.3 MTJ 95hp MY'!$1:$13</definedName>
    <definedName name="_xlnm.Print_Titles" localSheetId="88">'Punto 1.4 70hp CNG MY'!$1:$13</definedName>
    <definedName name="_xlnm.Print_Titles" localSheetId="89">'Punto 1.4 77hp LPG MY'!$1:$13</definedName>
    <definedName name="_xlnm.Print_Titles" localSheetId="1">'ΠΡΟΤΕΙΝΟΜΕΝΟΣ ΤΙΜΟΚΑΤΑΛΟΓΟΣ'!$2:$7</definedName>
    <definedName name="PROF2" localSheetId="116">#REF!</definedName>
    <definedName name="PROF2" localSheetId="35">#REF!</definedName>
    <definedName name="PROF2" localSheetId="29">#REF!</definedName>
    <definedName name="PROF2" localSheetId="34">#REF!</definedName>
    <definedName name="PROF2" localSheetId="33">#REF!</definedName>
    <definedName name="PROF2" localSheetId="32">#REF!</definedName>
    <definedName name="PROF2" localSheetId="30">#REF!</definedName>
    <definedName name="PROF2" localSheetId="36">#REF!</definedName>
    <definedName name="PROF2" localSheetId="39">#REF!</definedName>
    <definedName name="PROF2" localSheetId="42">#REF!</definedName>
    <definedName name="PROF2" localSheetId="41">#REF!</definedName>
    <definedName name="PROF2" localSheetId="48">#REF!</definedName>
    <definedName name="PROF2" localSheetId="49">#REF!</definedName>
    <definedName name="PROF2" localSheetId="50">#REF!</definedName>
    <definedName name="PROF2" localSheetId="45">#REF!</definedName>
    <definedName name="PROF2" localSheetId="44">#REF!</definedName>
    <definedName name="PROF2" localSheetId="47">#REF!</definedName>
    <definedName name="PROF2" localSheetId="51">#REF!</definedName>
    <definedName name="PROF2" localSheetId="52">#REF!</definedName>
    <definedName name="PROF2" localSheetId="55">#REF!</definedName>
    <definedName name="PROF2" localSheetId="56">#REF!</definedName>
    <definedName name="PROF2" localSheetId="57">#REF!</definedName>
    <definedName name="PROF2" localSheetId="58">#REF!</definedName>
    <definedName name="PROF2" localSheetId="75">#REF!</definedName>
    <definedName name="PROF2" localSheetId="69">#REF!</definedName>
    <definedName name="PROF2" localSheetId="70">#REF!</definedName>
    <definedName name="PROF2" localSheetId="72">#REF!</definedName>
    <definedName name="PROF2" localSheetId="71">#REF!</definedName>
    <definedName name="PROF2" localSheetId="67">#REF!</definedName>
    <definedName name="PROF2" localSheetId="62">#REF!</definedName>
    <definedName name="PROF2" localSheetId="74">#REF!</definedName>
    <definedName name="PROF2" localSheetId="73">#REF!</definedName>
    <definedName name="PROF2" localSheetId="68">#REF!</definedName>
    <definedName name="PROF2" localSheetId="66">#REF!</definedName>
    <definedName name="PROF2" localSheetId="79">#REF!</definedName>
    <definedName name="PROF2" localSheetId="81">#REF!</definedName>
    <definedName name="PROF2" localSheetId="80">#REF!</definedName>
    <definedName name="PROF2" localSheetId="63">#REF!</definedName>
    <definedName name="PROF2" localSheetId="76">#REF!</definedName>
    <definedName name="PROF2" localSheetId="64">#REF!</definedName>
    <definedName name="PROF2" localSheetId="78">#REF!</definedName>
    <definedName name="PROF2" localSheetId="77">#REF!</definedName>
    <definedName name="PROF2" localSheetId="82">#REF!</definedName>
    <definedName name="PROF2" localSheetId="113">#REF!</definedName>
    <definedName name="PROF2" localSheetId="20">#REF!</definedName>
    <definedName name="PROF2" localSheetId="24">#REF!</definedName>
    <definedName name="PROF2" localSheetId="11">#REF!</definedName>
    <definedName name="PROF2" localSheetId="10">#REF!</definedName>
    <definedName name="PROF2" localSheetId="19">#REF!</definedName>
    <definedName name="PROF2" localSheetId="18">#REF!</definedName>
    <definedName name="PROF2" localSheetId="22">#REF!</definedName>
    <definedName name="PROF2" localSheetId="17">#REF!</definedName>
    <definedName name="PROF2" localSheetId="9">#REF!</definedName>
    <definedName name="PROF2" localSheetId="16">#REF!</definedName>
    <definedName name="PROF2" localSheetId="7">#REF!</definedName>
    <definedName name="PROF2" localSheetId="13">#REF!</definedName>
    <definedName name="PROF2" localSheetId="25">#REF!</definedName>
    <definedName name="PROF2" localSheetId="14">#REF!</definedName>
    <definedName name="PROF2" localSheetId="26">#REF!</definedName>
    <definedName name="PROF2" localSheetId="12">#REF!</definedName>
    <definedName name="PROF2" localSheetId="21">#REF!</definedName>
    <definedName name="PROF2" localSheetId="23">#REF!</definedName>
    <definedName name="PROF2" localSheetId="84">#REF!</definedName>
    <definedName name="PROF2" localSheetId="87">#REF!</definedName>
    <definedName name="PROF2" localSheetId="90">#REF!</definedName>
    <definedName name="PROF2" localSheetId="88">#REF!</definedName>
    <definedName name="PROF2" localSheetId="89">#REF!</definedName>
    <definedName name="PROF2" localSheetId="4">#REF!</definedName>
    <definedName name="PROF2" localSheetId="3">#REF!</definedName>
    <definedName name="PROF2" localSheetId="91">#REF!</definedName>
    <definedName name="PROF2" localSheetId="94">#REF!</definedName>
    <definedName name="PROF2" localSheetId="92">#REF!</definedName>
    <definedName name="PROF2" localSheetId="93">#REF!</definedName>
    <definedName name="PROF2" localSheetId="95">#REF!</definedName>
    <definedName name="PROF2" localSheetId="96">#REF!</definedName>
    <definedName name="PROF2" localSheetId="103">#REF!</definedName>
    <definedName name="PROF2" localSheetId="106">#REF!</definedName>
    <definedName name="PROF2" localSheetId="107">#REF!</definedName>
    <definedName name="PROF2" localSheetId="104">#REF!</definedName>
    <definedName name="PROF2" localSheetId="105">#REF!</definedName>
    <definedName name="PROF2" localSheetId="109">#REF!</definedName>
    <definedName name="PROF2" localSheetId="108">#REF!</definedName>
    <definedName name="PROF2" localSheetId="97">#REF!</definedName>
    <definedName name="PROF2" localSheetId="99">#REF!</definedName>
    <definedName name="PROF2" localSheetId="100">#REF!</definedName>
    <definedName name="PROF2" localSheetId="98">#REF!</definedName>
    <definedName name="PROF2" localSheetId="101">#REF!</definedName>
    <definedName name="PROF2" localSheetId="102">#REF!</definedName>
    <definedName name="PROF2">#REF!</definedName>
    <definedName name="PT" localSheetId="116">#REF!</definedName>
    <definedName name="PT" localSheetId="35">#REF!</definedName>
    <definedName name="PT" localSheetId="29">#REF!</definedName>
    <definedName name="PT" localSheetId="34">#REF!</definedName>
    <definedName name="PT" localSheetId="33">#REF!</definedName>
    <definedName name="PT" localSheetId="32">#REF!</definedName>
    <definedName name="PT" localSheetId="30">#REF!</definedName>
    <definedName name="PT" localSheetId="36">#REF!</definedName>
    <definedName name="PT" localSheetId="39">#REF!</definedName>
    <definedName name="PT" localSheetId="42">#REF!</definedName>
    <definedName name="PT" localSheetId="41">#REF!</definedName>
    <definedName name="PT" localSheetId="48">#REF!</definedName>
    <definedName name="PT" localSheetId="49">#REF!</definedName>
    <definedName name="PT" localSheetId="50">#REF!</definedName>
    <definedName name="PT" localSheetId="45">#REF!</definedName>
    <definedName name="PT" localSheetId="44">#REF!</definedName>
    <definedName name="PT" localSheetId="47">#REF!</definedName>
    <definedName name="PT" localSheetId="51">#REF!</definedName>
    <definedName name="PT" localSheetId="52">#REF!</definedName>
    <definedName name="PT" localSheetId="55">#REF!</definedName>
    <definedName name="PT" localSheetId="56">#REF!</definedName>
    <definedName name="PT" localSheetId="57">#REF!</definedName>
    <definedName name="PT" localSheetId="58">#REF!</definedName>
    <definedName name="PT" localSheetId="75">#REF!</definedName>
    <definedName name="PT" localSheetId="69">#REF!</definedName>
    <definedName name="PT" localSheetId="70">#REF!</definedName>
    <definedName name="PT" localSheetId="72">#REF!</definedName>
    <definedName name="PT" localSheetId="71">#REF!</definedName>
    <definedName name="PT" localSheetId="67">#REF!</definedName>
    <definedName name="PT" localSheetId="62">#REF!</definedName>
    <definedName name="PT" localSheetId="74">#REF!</definedName>
    <definedName name="PT" localSheetId="73">#REF!</definedName>
    <definedName name="PT" localSheetId="68">#REF!</definedName>
    <definedName name="PT" localSheetId="66">#REF!</definedName>
    <definedName name="PT" localSheetId="79">#REF!</definedName>
    <definedName name="PT" localSheetId="81">#REF!</definedName>
    <definedName name="PT" localSheetId="80">#REF!</definedName>
    <definedName name="PT" localSheetId="63">#REF!</definedName>
    <definedName name="PT" localSheetId="76">#REF!</definedName>
    <definedName name="PT" localSheetId="64">#REF!</definedName>
    <definedName name="PT" localSheetId="78">#REF!</definedName>
    <definedName name="PT" localSheetId="77">#REF!</definedName>
    <definedName name="PT" localSheetId="82">#REF!</definedName>
    <definedName name="PT" localSheetId="113">#REF!</definedName>
    <definedName name="PT" localSheetId="20">#REF!</definedName>
    <definedName name="PT" localSheetId="24">#REF!</definedName>
    <definedName name="PT" localSheetId="11">#REF!</definedName>
    <definedName name="PT" localSheetId="10">#REF!</definedName>
    <definedName name="PT" localSheetId="19">#REF!</definedName>
    <definedName name="PT" localSheetId="18">#REF!</definedName>
    <definedName name="PT" localSheetId="22">#REF!</definedName>
    <definedName name="PT" localSheetId="17">#REF!</definedName>
    <definedName name="PT" localSheetId="9">#REF!</definedName>
    <definedName name="PT" localSheetId="16">#REF!</definedName>
    <definedName name="PT" localSheetId="7">#REF!</definedName>
    <definedName name="PT" localSheetId="13">#REF!</definedName>
    <definedName name="PT" localSheetId="25">#REF!</definedName>
    <definedName name="PT" localSheetId="14">#REF!</definedName>
    <definedName name="PT" localSheetId="26">#REF!</definedName>
    <definedName name="PT" localSheetId="12">#REF!</definedName>
    <definedName name="PT" localSheetId="21">#REF!</definedName>
    <definedName name="PT" localSheetId="23">#REF!</definedName>
    <definedName name="PT" localSheetId="87">#REF!</definedName>
    <definedName name="PT" localSheetId="90">#REF!</definedName>
    <definedName name="PT" localSheetId="88">#REF!</definedName>
    <definedName name="PT" localSheetId="89">#REF!</definedName>
    <definedName name="PT" localSheetId="4">#REF!</definedName>
    <definedName name="PT" localSheetId="3">#REF!</definedName>
    <definedName name="PT" localSheetId="91">#REF!</definedName>
    <definedName name="PT" localSheetId="94">#REF!</definedName>
    <definedName name="PT" localSheetId="92">#REF!</definedName>
    <definedName name="PT" localSheetId="93">#REF!</definedName>
    <definedName name="PT" localSheetId="95">#REF!</definedName>
    <definedName name="PT" localSheetId="96">#REF!</definedName>
    <definedName name="PT" localSheetId="103">#REF!</definedName>
    <definedName name="PT" localSheetId="106">#REF!</definedName>
    <definedName name="PT" localSheetId="107">#REF!</definedName>
    <definedName name="PT" localSheetId="104">#REF!</definedName>
    <definedName name="PT" localSheetId="105">#REF!</definedName>
    <definedName name="PT" localSheetId="109">#REF!</definedName>
    <definedName name="PT" localSheetId="108">#REF!</definedName>
    <definedName name="PT" localSheetId="97">#REF!</definedName>
    <definedName name="PT" localSheetId="99">#REF!</definedName>
    <definedName name="PT" localSheetId="100">#REF!</definedName>
    <definedName name="PT" localSheetId="98">#REF!</definedName>
    <definedName name="PT" localSheetId="101">#REF!</definedName>
    <definedName name="PT" localSheetId="102">#REF!</definedName>
    <definedName name="PT">#REF!</definedName>
    <definedName name="QUATTR" localSheetId="116">#REF!</definedName>
    <definedName name="QUATTR" localSheetId="35">#REF!</definedName>
    <definedName name="QUATTR" localSheetId="29">#REF!</definedName>
    <definedName name="QUATTR" localSheetId="34">#REF!</definedName>
    <definedName name="QUATTR" localSheetId="33">#REF!</definedName>
    <definedName name="QUATTR" localSheetId="32">#REF!</definedName>
    <definedName name="QUATTR" localSheetId="30">#REF!</definedName>
    <definedName name="QUATTR" localSheetId="36">#REF!</definedName>
    <definedName name="QUATTR" localSheetId="39">#REF!</definedName>
    <definedName name="QUATTR" localSheetId="42">#REF!</definedName>
    <definedName name="QUATTR" localSheetId="41">#REF!</definedName>
    <definedName name="QUATTR" localSheetId="48">#REF!</definedName>
    <definedName name="QUATTR" localSheetId="49">#REF!</definedName>
    <definedName name="QUATTR" localSheetId="50">#REF!</definedName>
    <definedName name="QUATTR" localSheetId="45">#REF!</definedName>
    <definedName name="QUATTR" localSheetId="44">#REF!</definedName>
    <definedName name="QUATTR" localSheetId="47">#REF!</definedName>
    <definedName name="QUATTR" localSheetId="51">#REF!</definedName>
    <definedName name="QUATTR" localSheetId="52">#REF!</definedName>
    <definedName name="QUATTR" localSheetId="55">#REF!</definedName>
    <definedName name="QUATTR" localSheetId="56">#REF!</definedName>
    <definedName name="QUATTR" localSheetId="57">#REF!</definedName>
    <definedName name="QUATTR" localSheetId="58">#REF!</definedName>
    <definedName name="QUATTR" localSheetId="75">#REF!</definedName>
    <definedName name="QUATTR" localSheetId="69">#REF!</definedName>
    <definedName name="QUATTR" localSheetId="70">#REF!</definedName>
    <definedName name="QUATTR" localSheetId="72">#REF!</definedName>
    <definedName name="QUATTR" localSheetId="71">#REF!</definedName>
    <definedName name="QUATTR" localSheetId="67">#REF!</definedName>
    <definedName name="QUATTR" localSheetId="62">#REF!</definedName>
    <definedName name="QUATTR" localSheetId="74">#REF!</definedName>
    <definedName name="QUATTR" localSheetId="73">#REF!</definedName>
    <definedName name="QUATTR" localSheetId="68">#REF!</definedName>
    <definedName name="QUATTR" localSheetId="66">#REF!</definedName>
    <definedName name="QUATTR" localSheetId="79">#REF!</definedName>
    <definedName name="QUATTR" localSheetId="81">#REF!</definedName>
    <definedName name="QUATTR" localSheetId="80">#REF!</definedName>
    <definedName name="QUATTR" localSheetId="63">#REF!</definedName>
    <definedName name="QUATTR" localSheetId="76">#REF!</definedName>
    <definedName name="QUATTR" localSheetId="64">#REF!</definedName>
    <definedName name="QUATTR" localSheetId="78">#REF!</definedName>
    <definedName name="QUATTR" localSheetId="77">#REF!</definedName>
    <definedName name="QUATTR" localSheetId="82">#REF!</definedName>
    <definedName name="QUATTR" localSheetId="113">#REF!</definedName>
    <definedName name="QUATTR" localSheetId="20">#REF!</definedName>
    <definedName name="QUATTR" localSheetId="24">#REF!</definedName>
    <definedName name="QUATTR" localSheetId="11">#REF!</definedName>
    <definedName name="QUATTR" localSheetId="10">#REF!</definedName>
    <definedName name="QUATTR" localSheetId="19">#REF!</definedName>
    <definedName name="QUATTR" localSheetId="18">#REF!</definedName>
    <definedName name="QUATTR" localSheetId="22">#REF!</definedName>
    <definedName name="QUATTR" localSheetId="17">#REF!</definedName>
    <definedName name="QUATTR" localSheetId="9">#REF!</definedName>
    <definedName name="QUATTR" localSheetId="16">#REF!</definedName>
    <definedName name="QUATTR" localSheetId="7">#REF!</definedName>
    <definedName name="QUATTR" localSheetId="13">#REF!</definedName>
    <definedName name="QUATTR" localSheetId="25">#REF!</definedName>
    <definedName name="QUATTR" localSheetId="14">#REF!</definedName>
    <definedName name="QUATTR" localSheetId="26">#REF!</definedName>
    <definedName name="QUATTR" localSheetId="12">#REF!</definedName>
    <definedName name="QUATTR" localSheetId="21">#REF!</definedName>
    <definedName name="QUATTR" localSheetId="23">#REF!</definedName>
    <definedName name="QUATTR" localSheetId="87">#REF!</definedName>
    <definedName name="QUATTR" localSheetId="90">#REF!</definedName>
    <definedName name="QUATTR" localSheetId="88">#REF!</definedName>
    <definedName name="QUATTR" localSheetId="89">#REF!</definedName>
    <definedName name="QUATTR" localSheetId="4">#REF!</definedName>
    <definedName name="QUATTR" localSheetId="3">#REF!</definedName>
    <definedName name="QUATTR" localSheetId="91">#REF!</definedName>
    <definedName name="QUATTR" localSheetId="94">#REF!</definedName>
    <definedName name="QUATTR" localSheetId="92">#REF!</definedName>
    <definedName name="QUATTR" localSheetId="93">#REF!</definedName>
    <definedName name="QUATTR" localSheetId="95">#REF!</definedName>
    <definedName name="QUATTR" localSheetId="96">#REF!</definedName>
    <definedName name="QUATTR" localSheetId="103">#REF!</definedName>
    <definedName name="QUATTR" localSheetId="106">#REF!</definedName>
    <definedName name="QUATTR" localSheetId="107">#REF!</definedName>
    <definedName name="QUATTR" localSheetId="104">#REF!</definedName>
    <definedName name="QUATTR" localSheetId="105">#REF!</definedName>
    <definedName name="QUATTR" localSheetId="109">#REF!</definedName>
    <definedName name="QUATTR" localSheetId="108">#REF!</definedName>
    <definedName name="QUATTR" localSheetId="97">#REF!</definedName>
    <definedName name="QUATTR" localSheetId="99">#REF!</definedName>
    <definedName name="QUATTR" localSheetId="100">#REF!</definedName>
    <definedName name="QUATTR" localSheetId="98">#REF!</definedName>
    <definedName name="QUATTR" localSheetId="101">#REF!</definedName>
    <definedName name="QUATTR" localSheetId="102">#REF!</definedName>
    <definedName name="QUATTR">#REF!</definedName>
    <definedName name="QUATTRM" localSheetId="116">#REF!</definedName>
    <definedName name="QUATTRM" localSheetId="35">#REF!</definedName>
    <definedName name="QUATTRM" localSheetId="29">#REF!</definedName>
    <definedName name="QUATTRM" localSheetId="34">#REF!</definedName>
    <definedName name="QUATTRM" localSheetId="33">#REF!</definedName>
    <definedName name="QUATTRM" localSheetId="32">#REF!</definedName>
    <definedName name="QUATTRM" localSheetId="30">#REF!</definedName>
    <definedName name="QUATTRM" localSheetId="36">#REF!</definedName>
    <definedName name="QUATTRM" localSheetId="39">#REF!</definedName>
    <definedName name="QUATTRM" localSheetId="42">#REF!</definedName>
    <definedName name="QUATTRM" localSheetId="41">#REF!</definedName>
    <definedName name="QUATTRM" localSheetId="48">#REF!</definedName>
    <definedName name="QUATTRM" localSheetId="49">#REF!</definedName>
    <definedName name="QUATTRM" localSheetId="50">#REF!</definedName>
    <definedName name="QUATTRM" localSheetId="45">#REF!</definedName>
    <definedName name="QUATTRM" localSheetId="44">#REF!</definedName>
    <definedName name="QUATTRM" localSheetId="47">#REF!</definedName>
    <definedName name="QUATTRM" localSheetId="51">#REF!</definedName>
    <definedName name="QUATTRM" localSheetId="52">#REF!</definedName>
    <definedName name="QUATTRM" localSheetId="55">#REF!</definedName>
    <definedName name="QUATTRM" localSheetId="56">#REF!</definedName>
    <definedName name="QUATTRM" localSheetId="57">#REF!</definedName>
    <definedName name="QUATTRM" localSheetId="58">#REF!</definedName>
    <definedName name="QUATTRM" localSheetId="75">#REF!</definedName>
    <definedName name="QUATTRM" localSheetId="69">#REF!</definedName>
    <definedName name="QUATTRM" localSheetId="70">#REF!</definedName>
    <definedName name="QUATTRM" localSheetId="72">#REF!</definedName>
    <definedName name="QUATTRM" localSheetId="71">#REF!</definedName>
    <definedName name="QUATTRM" localSheetId="67">#REF!</definedName>
    <definedName name="QUATTRM" localSheetId="62">#REF!</definedName>
    <definedName name="QUATTRM" localSheetId="74">#REF!</definedName>
    <definedName name="QUATTRM" localSheetId="73">#REF!</definedName>
    <definedName name="QUATTRM" localSheetId="68">#REF!</definedName>
    <definedName name="QUATTRM" localSheetId="66">#REF!</definedName>
    <definedName name="QUATTRM" localSheetId="79">#REF!</definedName>
    <definedName name="QUATTRM" localSheetId="81">#REF!</definedName>
    <definedName name="QUATTRM" localSheetId="80">#REF!</definedName>
    <definedName name="QUATTRM" localSheetId="63">#REF!</definedName>
    <definedName name="QUATTRM" localSheetId="76">#REF!</definedName>
    <definedName name="QUATTRM" localSheetId="64">#REF!</definedName>
    <definedName name="QUATTRM" localSheetId="78">#REF!</definedName>
    <definedName name="QUATTRM" localSheetId="77">#REF!</definedName>
    <definedName name="QUATTRM" localSheetId="82">#REF!</definedName>
    <definedName name="QUATTRM" localSheetId="113">#REF!</definedName>
    <definedName name="QUATTRM" localSheetId="20">#REF!</definedName>
    <definedName name="QUATTRM" localSheetId="24">#REF!</definedName>
    <definedName name="QUATTRM" localSheetId="11">#REF!</definedName>
    <definedName name="QUATTRM" localSheetId="10">#REF!</definedName>
    <definedName name="QUATTRM" localSheetId="19">#REF!</definedName>
    <definedName name="QUATTRM" localSheetId="18">#REF!</definedName>
    <definedName name="QUATTRM" localSheetId="22">#REF!</definedName>
    <definedName name="QUATTRM" localSheetId="17">#REF!</definedName>
    <definedName name="QUATTRM" localSheetId="9">#REF!</definedName>
    <definedName name="QUATTRM" localSheetId="16">#REF!</definedName>
    <definedName name="QUATTRM" localSheetId="7">#REF!</definedName>
    <definedName name="QUATTRM" localSheetId="13">#REF!</definedName>
    <definedName name="QUATTRM" localSheetId="25">#REF!</definedName>
    <definedName name="QUATTRM" localSheetId="14">#REF!</definedName>
    <definedName name="QUATTRM" localSheetId="26">#REF!</definedName>
    <definedName name="QUATTRM" localSheetId="12">#REF!</definedName>
    <definedName name="QUATTRM" localSheetId="21">#REF!</definedName>
    <definedName name="QUATTRM" localSheetId="23">#REF!</definedName>
    <definedName name="QUATTRM" localSheetId="87">#REF!</definedName>
    <definedName name="QUATTRM" localSheetId="90">#REF!</definedName>
    <definedName name="QUATTRM" localSheetId="88">#REF!</definedName>
    <definedName name="QUATTRM" localSheetId="89">#REF!</definedName>
    <definedName name="QUATTRM" localSheetId="4">#REF!</definedName>
    <definedName name="QUATTRM" localSheetId="3">#REF!</definedName>
    <definedName name="QUATTRM" localSheetId="91">#REF!</definedName>
    <definedName name="QUATTRM" localSheetId="94">#REF!</definedName>
    <definedName name="QUATTRM" localSheetId="92">#REF!</definedName>
    <definedName name="QUATTRM" localSheetId="93">#REF!</definedName>
    <definedName name="QUATTRM" localSheetId="95">#REF!</definedName>
    <definedName name="QUATTRM" localSheetId="96">#REF!</definedName>
    <definedName name="QUATTRM" localSheetId="103">#REF!</definedName>
    <definedName name="QUATTRM" localSheetId="106">#REF!</definedName>
    <definedName name="QUATTRM" localSheetId="107">#REF!</definedName>
    <definedName name="QUATTRM" localSheetId="104">#REF!</definedName>
    <definedName name="QUATTRM" localSheetId="105">#REF!</definedName>
    <definedName name="QUATTRM" localSheetId="109">#REF!</definedName>
    <definedName name="QUATTRM" localSheetId="108">#REF!</definedName>
    <definedName name="QUATTRM" localSheetId="97">#REF!</definedName>
    <definedName name="QUATTRM" localSheetId="99">#REF!</definedName>
    <definedName name="QUATTRM" localSheetId="100">#REF!</definedName>
    <definedName name="QUATTRM" localSheetId="98">#REF!</definedName>
    <definedName name="QUATTRM" localSheetId="101">#REF!</definedName>
    <definedName name="QUATTRM" localSheetId="102">#REF!</definedName>
    <definedName name="QUATTRM">#REF!</definedName>
    <definedName name="quattro" localSheetId="116">#REF!</definedName>
    <definedName name="quattro" localSheetId="35">#REF!</definedName>
    <definedName name="quattro" localSheetId="29">#REF!</definedName>
    <definedName name="quattro" localSheetId="34">#REF!</definedName>
    <definedName name="quattro" localSheetId="33">#REF!</definedName>
    <definedName name="quattro" localSheetId="32">#REF!</definedName>
    <definedName name="quattro" localSheetId="30">#REF!</definedName>
    <definedName name="quattro" localSheetId="36">#REF!</definedName>
    <definedName name="quattro" localSheetId="39">#REF!</definedName>
    <definedName name="quattro" localSheetId="42">#REF!</definedName>
    <definedName name="quattro" localSheetId="41">#REF!</definedName>
    <definedName name="quattro" localSheetId="48">#REF!</definedName>
    <definedName name="quattro" localSheetId="49">#REF!</definedName>
    <definedName name="quattro" localSheetId="50">#REF!</definedName>
    <definedName name="quattro" localSheetId="45">#REF!</definedName>
    <definedName name="quattro" localSheetId="44">#REF!</definedName>
    <definedName name="quattro" localSheetId="47">#REF!</definedName>
    <definedName name="quattro" localSheetId="51">#REF!</definedName>
    <definedName name="quattro" localSheetId="52">#REF!</definedName>
    <definedName name="quattro" localSheetId="55">#REF!</definedName>
    <definedName name="quattro" localSheetId="56">#REF!</definedName>
    <definedName name="quattro" localSheetId="57">#REF!</definedName>
    <definedName name="quattro" localSheetId="58">#REF!</definedName>
    <definedName name="quattro" localSheetId="75">#REF!</definedName>
    <definedName name="quattro" localSheetId="69">#REF!</definedName>
    <definedName name="quattro" localSheetId="70">#REF!</definedName>
    <definedName name="quattro" localSheetId="72">#REF!</definedName>
    <definedName name="quattro" localSheetId="71">#REF!</definedName>
    <definedName name="quattro" localSheetId="67">#REF!</definedName>
    <definedName name="quattro" localSheetId="62">#REF!</definedName>
    <definedName name="quattro" localSheetId="74">#REF!</definedName>
    <definedName name="quattro" localSheetId="73">#REF!</definedName>
    <definedName name="quattro" localSheetId="68">#REF!</definedName>
    <definedName name="quattro" localSheetId="66">#REF!</definedName>
    <definedName name="quattro" localSheetId="79">#REF!</definedName>
    <definedName name="quattro" localSheetId="81">#REF!</definedName>
    <definedName name="quattro" localSheetId="80">#REF!</definedName>
    <definedName name="quattro" localSheetId="63">#REF!</definedName>
    <definedName name="quattro" localSheetId="76">#REF!</definedName>
    <definedName name="quattro" localSheetId="64">#REF!</definedName>
    <definedName name="quattro" localSheetId="78">#REF!</definedName>
    <definedName name="quattro" localSheetId="77">#REF!</definedName>
    <definedName name="quattro" localSheetId="82">#REF!</definedName>
    <definedName name="quattro" localSheetId="113">#REF!</definedName>
    <definedName name="quattro" localSheetId="20">#REF!</definedName>
    <definedName name="quattro" localSheetId="24">#REF!</definedName>
    <definedName name="quattro" localSheetId="11">#REF!</definedName>
    <definedName name="quattro" localSheetId="10">#REF!</definedName>
    <definedName name="quattro" localSheetId="19">#REF!</definedName>
    <definedName name="quattro" localSheetId="18">#REF!</definedName>
    <definedName name="quattro" localSheetId="22">#REF!</definedName>
    <definedName name="quattro" localSheetId="17">#REF!</definedName>
    <definedName name="quattro" localSheetId="9">#REF!</definedName>
    <definedName name="quattro" localSheetId="16">#REF!</definedName>
    <definedName name="quattro" localSheetId="7">#REF!</definedName>
    <definedName name="quattro" localSheetId="13">#REF!</definedName>
    <definedName name="quattro" localSheetId="25">#REF!</definedName>
    <definedName name="quattro" localSheetId="14">#REF!</definedName>
    <definedName name="quattro" localSheetId="26">#REF!</definedName>
    <definedName name="quattro" localSheetId="12">#REF!</definedName>
    <definedName name="quattro" localSheetId="21">#REF!</definedName>
    <definedName name="quattro" localSheetId="23">#REF!</definedName>
    <definedName name="quattro" localSheetId="87">#REF!</definedName>
    <definedName name="quattro" localSheetId="90">#REF!</definedName>
    <definedName name="quattro" localSheetId="88">#REF!</definedName>
    <definedName name="quattro" localSheetId="89">#REF!</definedName>
    <definedName name="quattro" localSheetId="4">#REF!</definedName>
    <definedName name="quattro" localSheetId="3">#REF!</definedName>
    <definedName name="quattro" localSheetId="91">#REF!</definedName>
    <definedName name="quattro" localSheetId="94">#REF!</definedName>
    <definedName name="quattro" localSheetId="92">#REF!</definedName>
    <definedName name="quattro" localSheetId="93">#REF!</definedName>
    <definedName name="quattro" localSheetId="95">#REF!</definedName>
    <definedName name="quattro" localSheetId="96">#REF!</definedName>
    <definedName name="quattro" localSheetId="103">#REF!</definedName>
    <definedName name="quattro" localSheetId="106">#REF!</definedName>
    <definedName name="quattro" localSheetId="107">#REF!</definedName>
    <definedName name="quattro" localSheetId="104">#REF!</definedName>
    <definedName name="quattro" localSheetId="105">#REF!</definedName>
    <definedName name="quattro" localSheetId="109">#REF!</definedName>
    <definedName name="quattro" localSheetId="108">#REF!</definedName>
    <definedName name="quattro" localSheetId="97">#REF!</definedName>
    <definedName name="quattro" localSheetId="99">#REF!</definedName>
    <definedName name="quattro" localSheetId="100">#REF!</definedName>
    <definedName name="quattro" localSheetId="98">#REF!</definedName>
    <definedName name="quattro" localSheetId="101">#REF!</definedName>
    <definedName name="quattro" localSheetId="102">#REF!</definedName>
    <definedName name="quattro">#REF!</definedName>
    <definedName name="rappel_can" localSheetId="116">#REF!</definedName>
    <definedName name="rappel_can" localSheetId="35">#REF!</definedName>
    <definedName name="rappel_can" localSheetId="29">#REF!</definedName>
    <definedName name="rappel_can" localSheetId="34">#REF!</definedName>
    <definedName name="rappel_can" localSheetId="33">#REF!</definedName>
    <definedName name="rappel_can" localSheetId="32">#REF!</definedName>
    <definedName name="rappel_can" localSheetId="30">#REF!</definedName>
    <definedName name="rappel_can" localSheetId="36">#REF!</definedName>
    <definedName name="rappel_can" localSheetId="39">#REF!</definedName>
    <definedName name="rappel_can" localSheetId="42">#REF!</definedName>
    <definedName name="rappel_can" localSheetId="41">#REF!</definedName>
    <definedName name="rappel_can" localSheetId="48">#REF!</definedName>
    <definedName name="rappel_can" localSheetId="49">#REF!</definedName>
    <definedName name="rappel_can" localSheetId="50">#REF!</definedName>
    <definedName name="rappel_can" localSheetId="45">#REF!</definedName>
    <definedName name="rappel_can" localSheetId="44">#REF!</definedName>
    <definedName name="rappel_can" localSheetId="47">#REF!</definedName>
    <definedName name="rappel_can" localSheetId="51">#REF!</definedName>
    <definedName name="rappel_can" localSheetId="52">#REF!</definedName>
    <definedName name="rappel_can" localSheetId="55">#REF!</definedName>
    <definedName name="rappel_can" localSheetId="56">#REF!</definedName>
    <definedName name="rappel_can" localSheetId="57">#REF!</definedName>
    <definedName name="rappel_can" localSheetId="58">#REF!</definedName>
    <definedName name="rappel_can" localSheetId="75">#REF!</definedName>
    <definedName name="rappel_can" localSheetId="69">#REF!</definedName>
    <definedName name="rappel_can" localSheetId="70">#REF!</definedName>
    <definedName name="rappel_can" localSheetId="72">#REF!</definedName>
    <definedName name="rappel_can" localSheetId="71">#REF!</definedName>
    <definedName name="rappel_can" localSheetId="67">#REF!</definedName>
    <definedName name="rappel_can" localSheetId="62">#REF!</definedName>
    <definedName name="rappel_can" localSheetId="74">#REF!</definedName>
    <definedName name="rappel_can" localSheetId="73">#REF!</definedName>
    <definedName name="rappel_can" localSheetId="68">#REF!</definedName>
    <definedName name="rappel_can" localSheetId="66">#REF!</definedName>
    <definedName name="rappel_can" localSheetId="79">#REF!</definedName>
    <definedName name="rappel_can" localSheetId="81">#REF!</definedName>
    <definedName name="rappel_can" localSheetId="80">#REF!</definedName>
    <definedName name="rappel_can" localSheetId="63">#REF!</definedName>
    <definedName name="rappel_can" localSheetId="76">#REF!</definedName>
    <definedName name="rappel_can" localSheetId="64">#REF!</definedName>
    <definedName name="rappel_can" localSheetId="78">#REF!</definedName>
    <definedName name="rappel_can" localSheetId="77">#REF!</definedName>
    <definedName name="rappel_can" localSheetId="82">#REF!</definedName>
    <definedName name="rappel_can" localSheetId="113">#REF!</definedName>
    <definedName name="rappel_can" localSheetId="20">#REF!</definedName>
    <definedName name="rappel_can" localSheetId="24">#REF!</definedName>
    <definedName name="rappel_can" localSheetId="11">#REF!</definedName>
    <definedName name="rappel_can" localSheetId="10">#REF!</definedName>
    <definedName name="rappel_can" localSheetId="19">#REF!</definedName>
    <definedName name="rappel_can" localSheetId="18">#REF!</definedName>
    <definedName name="rappel_can" localSheetId="22">#REF!</definedName>
    <definedName name="rappel_can" localSheetId="17">#REF!</definedName>
    <definedName name="rappel_can" localSheetId="9">#REF!</definedName>
    <definedName name="rappel_can" localSheetId="16">#REF!</definedName>
    <definedName name="rappel_can" localSheetId="7">#REF!</definedName>
    <definedName name="rappel_can" localSheetId="13">#REF!</definedName>
    <definedName name="rappel_can" localSheetId="25">#REF!</definedName>
    <definedName name="rappel_can" localSheetId="14">#REF!</definedName>
    <definedName name="rappel_can" localSheetId="26">#REF!</definedName>
    <definedName name="rappel_can" localSheetId="12">#REF!</definedName>
    <definedName name="rappel_can" localSheetId="21">#REF!</definedName>
    <definedName name="rappel_can" localSheetId="23">#REF!</definedName>
    <definedName name="rappel_can" localSheetId="87">#REF!</definedName>
    <definedName name="rappel_can" localSheetId="90">#REF!</definedName>
    <definedName name="rappel_can" localSheetId="88">#REF!</definedName>
    <definedName name="rappel_can" localSheetId="89">#REF!</definedName>
    <definedName name="rappel_can" localSheetId="4">#REF!</definedName>
    <definedName name="rappel_can" localSheetId="3">#REF!</definedName>
    <definedName name="rappel_can" localSheetId="91">#REF!</definedName>
    <definedName name="rappel_can" localSheetId="94">#REF!</definedName>
    <definedName name="rappel_can" localSheetId="92">#REF!</definedName>
    <definedName name="rappel_can" localSheetId="93">#REF!</definedName>
    <definedName name="rappel_can" localSheetId="95">#REF!</definedName>
    <definedName name="rappel_can" localSheetId="96">#REF!</definedName>
    <definedName name="rappel_can" localSheetId="103">#REF!</definedName>
    <definedName name="rappel_can" localSheetId="106">#REF!</definedName>
    <definedName name="rappel_can" localSheetId="107">#REF!</definedName>
    <definedName name="rappel_can" localSheetId="104">#REF!</definedName>
    <definedName name="rappel_can" localSheetId="105">#REF!</definedName>
    <definedName name="rappel_can" localSheetId="109">#REF!</definedName>
    <definedName name="rappel_can" localSheetId="108">#REF!</definedName>
    <definedName name="rappel_can" localSheetId="97">#REF!</definedName>
    <definedName name="rappel_can" localSheetId="99">#REF!</definedName>
    <definedName name="rappel_can" localSheetId="100">#REF!</definedName>
    <definedName name="rappel_can" localSheetId="98">#REF!</definedName>
    <definedName name="rappel_can" localSheetId="101">#REF!</definedName>
    <definedName name="rappel_can" localSheetId="102">#REF!</definedName>
    <definedName name="rappel_can">#REF!</definedName>
    <definedName name="rappel_pyb" localSheetId="116">#REF!</definedName>
    <definedName name="rappel_pyb" localSheetId="35">#REF!</definedName>
    <definedName name="rappel_pyb" localSheetId="29">#REF!</definedName>
    <definedName name="rappel_pyb" localSheetId="34">#REF!</definedName>
    <definedName name="rappel_pyb" localSheetId="33">#REF!</definedName>
    <definedName name="rappel_pyb" localSheetId="32">#REF!</definedName>
    <definedName name="rappel_pyb" localSheetId="30">#REF!</definedName>
    <definedName name="rappel_pyb" localSheetId="36">#REF!</definedName>
    <definedName name="rappel_pyb" localSheetId="39">#REF!</definedName>
    <definedName name="rappel_pyb" localSheetId="42">#REF!</definedName>
    <definedName name="rappel_pyb" localSheetId="41">#REF!</definedName>
    <definedName name="rappel_pyb" localSheetId="48">#REF!</definedName>
    <definedName name="rappel_pyb" localSheetId="49">#REF!</definedName>
    <definedName name="rappel_pyb" localSheetId="50">#REF!</definedName>
    <definedName name="rappel_pyb" localSheetId="45">#REF!</definedName>
    <definedName name="rappel_pyb" localSheetId="44">#REF!</definedName>
    <definedName name="rappel_pyb" localSheetId="47">#REF!</definedName>
    <definedName name="rappel_pyb" localSheetId="51">#REF!</definedName>
    <definedName name="rappel_pyb" localSheetId="52">#REF!</definedName>
    <definedName name="rappel_pyb" localSheetId="55">#REF!</definedName>
    <definedName name="rappel_pyb" localSheetId="56">#REF!</definedName>
    <definedName name="rappel_pyb" localSheetId="57">#REF!</definedName>
    <definedName name="rappel_pyb" localSheetId="58">#REF!</definedName>
    <definedName name="rappel_pyb" localSheetId="75">#REF!</definedName>
    <definedName name="rappel_pyb" localSheetId="69">#REF!</definedName>
    <definedName name="rappel_pyb" localSheetId="70">#REF!</definedName>
    <definedName name="rappel_pyb" localSheetId="72">#REF!</definedName>
    <definedName name="rappel_pyb" localSheetId="71">#REF!</definedName>
    <definedName name="rappel_pyb" localSheetId="67">#REF!</definedName>
    <definedName name="rappel_pyb" localSheetId="62">#REF!</definedName>
    <definedName name="rappel_pyb" localSheetId="74">#REF!</definedName>
    <definedName name="rappel_pyb" localSheetId="73">#REF!</definedName>
    <definedName name="rappel_pyb" localSheetId="68">#REF!</definedName>
    <definedName name="rappel_pyb" localSheetId="66">#REF!</definedName>
    <definedName name="rappel_pyb" localSheetId="79">#REF!</definedName>
    <definedName name="rappel_pyb" localSheetId="81">#REF!</definedName>
    <definedName name="rappel_pyb" localSheetId="80">#REF!</definedName>
    <definedName name="rappel_pyb" localSheetId="63">#REF!</definedName>
    <definedName name="rappel_pyb" localSheetId="76">#REF!</definedName>
    <definedName name="rappel_pyb" localSheetId="64">#REF!</definedName>
    <definedName name="rappel_pyb" localSheetId="78">#REF!</definedName>
    <definedName name="rappel_pyb" localSheetId="77">#REF!</definedName>
    <definedName name="rappel_pyb" localSheetId="82">#REF!</definedName>
    <definedName name="rappel_pyb" localSheetId="113">#REF!</definedName>
    <definedName name="rappel_pyb" localSheetId="20">#REF!</definedName>
    <definedName name="rappel_pyb" localSheetId="24">#REF!</definedName>
    <definedName name="rappel_pyb" localSheetId="11">#REF!</definedName>
    <definedName name="rappel_pyb" localSheetId="10">#REF!</definedName>
    <definedName name="rappel_pyb" localSheetId="19">#REF!</definedName>
    <definedName name="rappel_pyb" localSheetId="18">#REF!</definedName>
    <definedName name="rappel_pyb" localSheetId="22">#REF!</definedName>
    <definedName name="rappel_pyb" localSheetId="17">#REF!</definedName>
    <definedName name="rappel_pyb" localSheetId="9">#REF!</definedName>
    <definedName name="rappel_pyb" localSheetId="16">#REF!</definedName>
    <definedName name="rappel_pyb" localSheetId="7">#REF!</definedName>
    <definedName name="rappel_pyb" localSheetId="13">#REF!</definedName>
    <definedName name="rappel_pyb" localSheetId="25">#REF!</definedName>
    <definedName name="rappel_pyb" localSheetId="14">#REF!</definedName>
    <definedName name="rappel_pyb" localSheetId="26">#REF!</definedName>
    <definedName name="rappel_pyb" localSheetId="12">#REF!</definedName>
    <definedName name="rappel_pyb" localSheetId="21">#REF!</definedName>
    <definedName name="rappel_pyb" localSheetId="23">#REF!</definedName>
    <definedName name="rappel_pyb" localSheetId="87">#REF!</definedName>
    <definedName name="rappel_pyb" localSheetId="90">#REF!</definedName>
    <definedName name="rappel_pyb" localSheetId="88">#REF!</definedName>
    <definedName name="rappel_pyb" localSheetId="89">#REF!</definedName>
    <definedName name="rappel_pyb" localSheetId="4">#REF!</definedName>
    <definedName name="rappel_pyb" localSheetId="3">#REF!</definedName>
    <definedName name="rappel_pyb" localSheetId="91">#REF!</definedName>
    <definedName name="rappel_pyb" localSheetId="94">#REF!</definedName>
    <definedName name="rappel_pyb" localSheetId="92">#REF!</definedName>
    <definedName name="rappel_pyb" localSheetId="93">#REF!</definedName>
    <definedName name="rappel_pyb" localSheetId="95">#REF!</definedName>
    <definedName name="rappel_pyb" localSheetId="96">#REF!</definedName>
    <definedName name="rappel_pyb" localSheetId="103">#REF!</definedName>
    <definedName name="rappel_pyb" localSheetId="106">#REF!</definedName>
    <definedName name="rappel_pyb" localSheetId="107">#REF!</definedName>
    <definedName name="rappel_pyb" localSheetId="104">#REF!</definedName>
    <definedName name="rappel_pyb" localSheetId="105">#REF!</definedName>
    <definedName name="rappel_pyb" localSheetId="109">#REF!</definedName>
    <definedName name="rappel_pyb" localSheetId="108">#REF!</definedName>
    <definedName name="rappel_pyb" localSheetId="97">#REF!</definedName>
    <definedName name="rappel_pyb" localSheetId="99">#REF!</definedName>
    <definedName name="rappel_pyb" localSheetId="100">#REF!</definedName>
    <definedName name="rappel_pyb" localSheetId="98">#REF!</definedName>
    <definedName name="rappel_pyb" localSheetId="101">#REF!</definedName>
    <definedName name="rappel_pyb" localSheetId="102">#REF!</definedName>
    <definedName name="rappel_pyb">#REF!</definedName>
    <definedName name="rtrte"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E" localSheetId="116">#REF!</definedName>
    <definedName name="SE" localSheetId="35">#REF!</definedName>
    <definedName name="SE" localSheetId="29">#REF!</definedName>
    <definedName name="SE" localSheetId="34">#REF!</definedName>
    <definedName name="SE" localSheetId="33">#REF!</definedName>
    <definedName name="SE" localSheetId="32">#REF!</definedName>
    <definedName name="SE" localSheetId="30">#REF!</definedName>
    <definedName name="SE" localSheetId="36">#REF!</definedName>
    <definedName name="SE" localSheetId="39">#REF!</definedName>
    <definedName name="SE" localSheetId="42">#REF!</definedName>
    <definedName name="SE" localSheetId="41">#REF!</definedName>
    <definedName name="SE" localSheetId="48">#REF!</definedName>
    <definedName name="SE" localSheetId="49">#REF!</definedName>
    <definedName name="SE" localSheetId="50">#REF!</definedName>
    <definedName name="SE" localSheetId="45">#REF!</definedName>
    <definedName name="SE" localSheetId="44">#REF!</definedName>
    <definedName name="SE" localSheetId="47">#REF!</definedName>
    <definedName name="SE" localSheetId="51">#REF!</definedName>
    <definedName name="SE" localSheetId="52">#REF!</definedName>
    <definedName name="SE" localSheetId="55">#REF!</definedName>
    <definedName name="SE" localSheetId="56">#REF!</definedName>
    <definedName name="SE" localSheetId="57">#REF!</definedName>
    <definedName name="SE" localSheetId="58">#REF!</definedName>
    <definedName name="SE" localSheetId="75">#REF!</definedName>
    <definedName name="SE" localSheetId="69">#REF!</definedName>
    <definedName name="SE" localSheetId="70">#REF!</definedName>
    <definedName name="SE" localSheetId="72">#REF!</definedName>
    <definedName name="SE" localSheetId="71">#REF!</definedName>
    <definedName name="SE" localSheetId="67">#REF!</definedName>
    <definedName name="SE" localSheetId="62">#REF!</definedName>
    <definedName name="SE" localSheetId="74">#REF!</definedName>
    <definedName name="SE" localSheetId="73">#REF!</definedName>
    <definedName name="SE" localSheetId="68">#REF!</definedName>
    <definedName name="SE" localSheetId="66">#REF!</definedName>
    <definedName name="SE" localSheetId="79">#REF!</definedName>
    <definedName name="SE" localSheetId="81">#REF!</definedName>
    <definedName name="SE" localSheetId="80">#REF!</definedName>
    <definedName name="SE" localSheetId="63">#REF!</definedName>
    <definedName name="SE" localSheetId="76">#REF!</definedName>
    <definedName name="SE" localSheetId="64">#REF!</definedName>
    <definedName name="SE" localSheetId="78">#REF!</definedName>
    <definedName name="SE" localSheetId="77">#REF!</definedName>
    <definedName name="SE" localSheetId="82">#REF!</definedName>
    <definedName name="SE" localSheetId="113">#REF!</definedName>
    <definedName name="SE" localSheetId="20">#REF!</definedName>
    <definedName name="SE" localSheetId="24">#REF!</definedName>
    <definedName name="SE" localSheetId="11">#REF!</definedName>
    <definedName name="SE" localSheetId="10">#REF!</definedName>
    <definedName name="SE" localSheetId="19">#REF!</definedName>
    <definedName name="SE" localSheetId="18">#REF!</definedName>
    <definedName name="SE" localSheetId="22">#REF!</definedName>
    <definedName name="SE" localSheetId="17">#REF!</definedName>
    <definedName name="SE" localSheetId="9">#REF!</definedName>
    <definedName name="SE" localSheetId="16">#REF!</definedName>
    <definedName name="SE" localSheetId="7">#REF!</definedName>
    <definedName name="SE" localSheetId="13">#REF!</definedName>
    <definedName name="SE" localSheetId="25">#REF!</definedName>
    <definedName name="SE" localSheetId="14">#REF!</definedName>
    <definedName name="SE" localSheetId="26">#REF!</definedName>
    <definedName name="SE" localSheetId="12">#REF!</definedName>
    <definedName name="SE" localSheetId="21">#REF!</definedName>
    <definedName name="SE" localSheetId="23">#REF!</definedName>
    <definedName name="SE" localSheetId="87">#REF!</definedName>
    <definedName name="SE" localSheetId="90">#REF!</definedName>
    <definedName name="SE" localSheetId="88">#REF!</definedName>
    <definedName name="SE" localSheetId="89">#REF!</definedName>
    <definedName name="SE" localSheetId="4">#REF!</definedName>
    <definedName name="SE" localSheetId="3">#REF!</definedName>
    <definedName name="SE" localSheetId="91">#REF!</definedName>
    <definedName name="SE" localSheetId="94">#REF!</definedName>
    <definedName name="SE" localSheetId="92">#REF!</definedName>
    <definedName name="SE" localSheetId="93">#REF!</definedName>
    <definedName name="SE" localSheetId="95">#REF!</definedName>
    <definedName name="SE" localSheetId="96">#REF!</definedName>
    <definedName name="SE" localSheetId="103">#REF!</definedName>
    <definedName name="SE" localSheetId="106">#REF!</definedName>
    <definedName name="SE" localSheetId="107">#REF!</definedName>
    <definedName name="SE" localSheetId="104">#REF!</definedName>
    <definedName name="SE" localSheetId="105">#REF!</definedName>
    <definedName name="SE" localSheetId="109">#REF!</definedName>
    <definedName name="SE" localSheetId="108">#REF!</definedName>
    <definedName name="SE" localSheetId="97">#REF!</definedName>
    <definedName name="SE" localSheetId="99">#REF!</definedName>
    <definedName name="SE" localSheetId="100">#REF!</definedName>
    <definedName name="SE" localSheetId="98">#REF!</definedName>
    <definedName name="SE" localSheetId="101">#REF!</definedName>
    <definedName name="SE" localSheetId="102">#REF!</definedName>
    <definedName name="SE">#REF!</definedName>
    <definedName name="sei" localSheetId="116">#REF!</definedName>
    <definedName name="sei" localSheetId="35">#REF!</definedName>
    <definedName name="sei" localSheetId="29">#REF!</definedName>
    <definedName name="sei" localSheetId="34">#REF!</definedName>
    <definedName name="sei" localSheetId="33">#REF!</definedName>
    <definedName name="sei" localSheetId="32">#REF!</definedName>
    <definedName name="sei" localSheetId="30">#REF!</definedName>
    <definedName name="sei" localSheetId="36">#REF!</definedName>
    <definedName name="sei" localSheetId="39">#REF!</definedName>
    <definedName name="sei" localSheetId="42">#REF!</definedName>
    <definedName name="sei" localSheetId="41">#REF!</definedName>
    <definedName name="sei" localSheetId="48">#REF!</definedName>
    <definedName name="sei" localSheetId="49">#REF!</definedName>
    <definedName name="sei" localSheetId="50">#REF!</definedName>
    <definedName name="sei" localSheetId="45">#REF!</definedName>
    <definedName name="sei" localSheetId="44">#REF!</definedName>
    <definedName name="sei" localSheetId="47">#REF!</definedName>
    <definedName name="sei" localSheetId="51">#REF!</definedName>
    <definedName name="sei" localSheetId="52">#REF!</definedName>
    <definedName name="sei" localSheetId="55">#REF!</definedName>
    <definedName name="sei" localSheetId="56">#REF!</definedName>
    <definedName name="sei" localSheetId="57">#REF!</definedName>
    <definedName name="sei" localSheetId="58">#REF!</definedName>
    <definedName name="sei" localSheetId="75">#REF!</definedName>
    <definedName name="sei" localSheetId="69">#REF!</definedName>
    <definedName name="sei" localSheetId="70">#REF!</definedName>
    <definedName name="sei" localSheetId="72">#REF!</definedName>
    <definedName name="sei" localSheetId="71">#REF!</definedName>
    <definedName name="sei" localSheetId="67">#REF!</definedName>
    <definedName name="sei" localSheetId="62">#REF!</definedName>
    <definedName name="sei" localSheetId="74">#REF!</definedName>
    <definedName name="sei" localSheetId="73">#REF!</definedName>
    <definedName name="sei" localSheetId="68">#REF!</definedName>
    <definedName name="sei" localSheetId="66">#REF!</definedName>
    <definedName name="sei" localSheetId="79">#REF!</definedName>
    <definedName name="sei" localSheetId="81">#REF!</definedName>
    <definedName name="sei" localSheetId="80">#REF!</definedName>
    <definedName name="sei" localSheetId="63">#REF!</definedName>
    <definedName name="sei" localSheetId="76">#REF!</definedName>
    <definedName name="sei" localSheetId="64">#REF!</definedName>
    <definedName name="sei" localSheetId="78">#REF!</definedName>
    <definedName name="sei" localSheetId="77">#REF!</definedName>
    <definedName name="sei" localSheetId="82">#REF!</definedName>
    <definedName name="sei" localSheetId="113">#REF!</definedName>
    <definedName name="sei" localSheetId="20">#REF!</definedName>
    <definedName name="sei" localSheetId="24">#REF!</definedName>
    <definedName name="sei" localSheetId="11">#REF!</definedName>
    <definedName name="sei" localSheetId="10">#REF!</definedName>
    <definedName name="sei" localSheetId="19">#REF!</definedName>
    <definedName name="sei" localSheetId="18">#REF!</definedName>
    <definedName name="sei" localSheetId="22">#REF!</definedName>
    <definedName name="sei" localSheetId="17">#REF!</definedName>
    <definedName name="sei" localSheetId="9">#REF!</definedName>
    <definedName name="sei" localSheetId="16">#REF!</definedName>
    <definedName name="sei" localSheetId="7">#REF!</definedName>
    <definedName name="sei" localSheetId="13">#REF!</definedName>
    <definedName name="sei" localSheetId="25">#REF!</definedName>
    <definedName name="sei" localSheetId="14">#REF!</definedName>
    <definedName name="sei" localSheetId="26">#REF!</definedName>
    <definedName name="sei" localSheetId="12">#REF!</definedName>
    <definedName name="sei" localSheetId="21">#REF!</definedName>
    <definedName name="sei" localSheetId="23">#REF!</definedName>
    <definedName name="sei" localSheetId="87">#REF!</definedName>
    <definedName name="sei" localSheetId="90">#REF!</definedName>
    <definedName name="sei" localSheetId="88">#REF!</definedName>
    <definedName name="sei" localSheetId="89">#REF!</definedName>
    <definedName name="sei" localSheetId="4">#REF!</definedName>
    <definedName name="sei" localSheetId="3">#REF!</definedName>
    <definedName name="sei" localSheetId="91">#REF!</definedName>
    <definedName name="sei" localSheetId="94">#REF!</definedName>
    <definedName name="sei" localSheetId="92">#REF!</definedName>
    <definedName name="sei" localSheetId="93">#REF!</definedName>
    <definedName name="sei" localSheetId="95">#REF!</definedName>
    <definedName name="sei" localSheetId="96">#REF!</definedName>
    <definedName name="sei" localSheetId="103">#REF!</definedName>
    <definedName name="sei" localSheetId="106">#REF!</definedName>
    <definedName name="sei" localSheetId="107">#REF!</definedName>
    <definedName name="sei" localSheetId="104">#REF!</definedName>
    <definedName name="sei" localSheetId="105">#REF!</definedName>
    <definedName name="sei" localSheetId="109">#REF!</definedName>
    <definedName name="sei" localSheetId="108">#REF!</definedName>
    <definedName name="sei" localSheetId="97">#REF!</definedName>
    <definedName name="sei" localSheetId="99">#REF!</definedName>
    <definedName name="sei" localSheetId="100">#REF!</definedName>
    <definedName name="sei" localSheetId="98">#REF!</definedName>
    <definedName name="sei" localSheetId="101">#REF!</definedName>
    <definedName name="sei" localSheetId="102">#REF!</definedName>
    <definedName name="sei">#REF!</definedName>
    <definedName name="SEM" localSheetId="116">#REF!</definedName>
    <definedName name="SEM" localSheetId="35">#REF!</definedName>
    <definedName name="SEM" localSheetId="29">#REF!</definedName>
    <definedName name="SEM" localSheetId="34">#REF!</definedName>
    <definedName name="SEM" localSheetId="33">#REF!</definedName>
    <definedName name="SEM" localSheetId="32">#REF!</definedName>
    <definedName name="SEM" localSheetId="30">#REF!</definedName>
    <definedName name="SEM" localSheetId="36">#REF!</definedName>
    <definedName name="SEM" localSheetId="39">#REF!</definedName>
    <definedName name="SEM" localSheetId="42">#REF!</definedName>
    <definedName name="SEM" localSheetId="41">#REF!</definedName>
    <definedName name="SEM" localSheetId="48">#REF!</definedName>
    <definedName name="SEM" localSheetId="49">#REF!</definedName>
    <definedName name="SEM" localSheetId="50">#REF!</definedName>
    <definedName name="SEM" localSheetId="45">#REF!</definedName>
    <definedName name="SEM" localSheetId="44">#REF!</definedName>
    <definedName name="SEM" localSheetId="47">#REF!</definedName>
    <definedName name="SEM" localSheetId="51">#REF!</definedName>
    <definedName name="SEM" localSheetId="52">#REF!</definedName>
    <definedName name="SEM" localSheetId="55">#REF!</definedName>
    <definedName name="SEM" localSheetId="56">#REF!</definedName>
    <definedName name="SEM" localSheetId="57">#REF!</definedName>
    <definedName name="SEM" localSheetId="58">#REF!</definedName>
    <definedName name="SEM" localSheetId="75">#REF!</definedName>
    <definedName name="SEM" localSheetId="69">#REF!</definedName>
    <definedName name="SEM" localSheetId="70">#REF!</definedName>
    <definedName name="SEM" localSheetId="72">#REF!</definedName>
    <definedName name="SEM" localSheetId="71">#REF!</definedName>
    <definedName name="SEM" localSheetId="67">#REF!</definedName>
    <definedName name="SEM" localSheetId="62">#REF!</definedName>
    <definedName name="SEM" localSheetId="74">#REF!</definedName>
    <definedName name="SEM" localSheetId="73">#REF!</definedName>
    <definedName name="SEM" localSheetId="68">#REF!</definedName>
    <definedName name="SEM" localSheetId="66">#REF!</definedName>
    <definedName name="SEM" localSheetId="79">#REF!</definedName>
    <definedName name="SEM" localSheetId="81">#REF!</definedName>
    <definedName name="SEM" localSheetId="80">#REF!</definedName>
    <definedName name="SEM" localSheetId="63">#REF!</definedName>
    <definedName name="SEM" localSheetId="76">#REF!</definedName>
    <definedName name="SEM" localSheetId="64">#REF!</definedName>
    <definedName name="SEM" localSheetId="78">#REF!</definedName>
    <definedName name="SEM" localSheetId="77">#REF!</definedName>
    <definedName name="SEM" localSheetId="82">#REF!</definedName>
    <definedName name="SEM" localSheetId="113">#REF!</definedName>
    <definedName name="SEM" localSheetId="20">#REF!</definedName>
    <definedName name="SEM" localSheetId="24">#REF!</definedName>
    <definedName name="SEM" localSheetId="11">#REF!</definedName>
    <definedName name="SEM" localSheetId="10">#REF!</definedName>
    <definedName name="SEM" localSheetId="19">#REF!</definedName>
    <definedName name="SEM" localSheetId="18">#REF!</definedName>
    <definedName name="SEM" localSheetId="22">#REF!</definedName>
    <definedName name="SEM" localSheetId="17">#REF!</definedName>
    <definedName name="SEM" localSheetId="9">#REF!</definedName>
    <definedName name="SEM" localSheetId="16">#REF!</definedName>
    <definedName name="SEM" localSheetId="7">#REF!</definedName>
    <definedName name="SEM" localSheetId="13">#REF!</definedName>
    <definedName name="SEM" localSheetId="25">#REF!</definedName>
    <definedName name="SEM" localSheetId="14">#REF!</definedName>
    <definedName name="SEM" localSheetId="26">#REF!</definedName>
    <definedName name="SEM" localSheetId="12">#REF!</definedName>
    <definedName name="SEM" localSheetId="21">#REF!</definedName>
    <definedName name="SEM" localSheetId="23">#REF!</definedName>
    <definedName name="SEM" localSheetId="87">#REF!</definedName>
    <definedName name="SEM" localSheetId="90">#REF!</definedName>
    <definedName name="SEM" localSheetId="88">#REF!</definedName>
    <definedName name="SEM" localSheetId="89">#REF!</definedName>
    <definedName name="SEM" localSheetId="4">#REF!</definedName>
    <definedName name="SEM" localSheetId="3">#REF!</definedName>
    <definedName name="SEM" localSheetId="91">#REF!</definedName>
    <definedName name="SEM" localSheetId="94">#REF!</definedName>
    <definedName name="SEM" localSheetId="92">#REF!</definedName>
    <definedName name="SEM" localSheetId="93">#REF!</definedName>
    <definedName name="SEM" localSheetId="95">#REF!</definedName>
    <definedName name="SEM" localSheetId="96">#REF!</definedName>
    <definedName name="SEM" localSheetId="103">#REF!</definedName>
    <definedName name="SEM" localSheetId="106">#REF!</definedName>
    <definedName name="SEM" localSheetId="107">#REF!</definedName>
    <definedName name="SEM" localSheetId="104">#REF!</definedName>
    <definedName name="SEM" localSheetId="105">#REF!</definedName>
    <definedName name="SEM" localSheetId="109">#REF!</definedName>
    <definedName name="SEM" localSheetId="108">#REF!</definedName>
    <definedName name="SEM" localSheetId="97">#REF!</definedName>
    <definedName name="SEM" localSheetId="99">#REF!</definedName>
    <definedName name="SEM" localSheetId="100">#REF!</definedName>
    <definedName name="SEM" localSheetId="98">#REF!</definedName>
    <definedName name="SEM" localSheetId="101">#REF!</definedName>
    <definedName name="SEM" localSheetId="102">#REF!</definedName>
    <definedName name="SEM">#REF!</definedName>
    <definedName name="SETT" localSheetId="116">#REF!</definedName>
    <definedName name="SETT" localSheetId="35">#REF!</definedName>
    <definedName name="SETT" localSheetId="29">#REF!</definedName>
    <definedName name="SETT" localSheetId="34">#REF!</definedName>
    <definedName name="SETT" localSheetId="33">#REF!</definedName>
    <definedName name="SETT" localSheetId="32">#REF!</definedName>
    <definedName name="SETT" localSheetId="30">#REF!</definedName>
    <definedName name="SETT" localSheetId="36">#REF!</definedName>
    <definedName name="SETT" localSheetId="39">#REF!</definedName>
    <definedName name="SETT" localSheetId="42">#REF!</definedName>
    <definedName name="SETT" localSheetId="41">#REF!</definedName>
    <definedName name="SETT" localSheetId="48">#REF!</definedName>
    <definedName name="SETT" localSheetId="49">#REF!</definedName>
    <definedName name="SETT" localSheetId="50">#REF!</definedName>
    <definedName name="SETT" localSheetId="45">#REF!</definedName>
    <definedName name="SETT" localSheetId="44">#REF!</definedName>
    <definedName name="SETT" localSheetId="47">#REF!</definedName>
    <definedName name="SETT" localSheetId="51">#REF!</definedName>
    <definedName name="SETT" localSheetId="52">#REF!</definedName>
    <definedName name="SETT" localSheetId="55">#REF!</definedName>
    <definedName name="SETT" localSheetId="56">#REF!</definedName>
    <definedName name="SETT" localSheetId="57">#REF!</definedName>
    <definedName name="SETT" localSheetId="58">#REF!</definedName>
    <definedName name="SETT" localSheetId="75">#REF!</definedName>
    <definedName name="SETT" localSheetId="69">#REF!</definedName>
    <definedName name="SETT" localSheetId="70">#REF!</definedName>
    <definedName name="SETT" localSheetId="72">#REF!</definedName>
    <definedName name="SETT" localSheetId="71">#REF!</definedName>
    <definedName name="SETT" localSheetId="67">#REF!</definedName>
    <definedName name="SETT" localSheetId="62">#REF!</definedName>
    <definedName name="SETT" localSheetId="74">#REF!</definedName>
    <definedName name="SETT" localSheetId="73">#REF!</definedName>
    <definedName name="SETT" localSheetId="68">#REF!</definedName>
    <definedName name="SETT" localSheetId="66">#REF!</definedName>
    <definedName name="SETT" localSheetId="79">#REF!</definedName>
    <definedName name="SETT" localSheetId="81">#REF!</definedName>
    <definedName name="SETT" localSheetId="80">#REF!</definedName>
    <definedName name="SETT" localSheetId="63">#REF!</definedName>
    <definedName name="SETT" localSheetId="76">#REF!</definedName>
    <definedName name="SETT" localSheetId="64">#REF!</definedName>
    <definedName name="SETT" localSheetId="78">#REF!</definedName>
    <definedName name="SETT" localSheetId="77">#REF!</definedName>
    <definedName name="SETT" localSheetId="82">#REF!</definedName>
    <definedName name="SETT" localSheetId="113">#REF!</definedName>
    <definedName name="SETT" localSheetId="20">#REF!</definedName>
    <definedName name="SETT" localSheetId="24">#REF!</definedName>
    <definedName name="SETT" localSheetId="11">#REF!</definedName>
    <definedName name="SETT" localSheetId="10">#REF!</definedName>
    <definedName name="SETT" localSheetId="19">#REF!</definedName>
    <definedName name="SETT" localSheetId="18">#REF!</definedName>
    <definedName name="SETT" localSheetId="22">#REF!</definedName>
    <definedName name="SETT" localSheetId="17">#REF!</definedName>
    <definedName name="SETT" localSheetId="9">#REF!</definedName>
    <definedName name="SETT" localSheetId="16">#REF!</definedName>
    <definedName name="SETT" localSheetId="7">#REF!</definedName>
    <definedName name="SETT" localSheetId="13">#REF!</definedName>
    <definedName name="SETT" localSheetId="25">#REF!</definedName>
    <definedName name="SETT" localSheetId="14">#REF!</definedName>
    <definedName name="SETT" localSheetId="26">#REF!</definedName>
    <definedName name="SETT" localSheetId="12">#REF!</definedName>
    <definedName name="SETT" localSheetId="21">#REF!</definedName>
    <definedName name="SETT" localSheetId="23">#REF!</definedName>
    <definedName name="SETT" localSheetId="87">#REF!</definedName>
    <definedName name="SETT" localSheetId="90">#REF!</definedName>
    <definedName name="SETT" localSheetId="88">#REF!</definedName>
    <definedName name="SETT" localSheetId="89">#REF!</definedName>
    <definedName name="SETT" localSheetId="4">#REF!</definedName>
    <definedName name="SETT" localSheetId="3">#REF!</definedName>
    <definedName name="SETT" localSheetId="91">#REF!</definedName>
    <definedName name="SETT" localSheetId="94">#REF!</definedName>
    <definedName name="SETT" localSheetId="92">#REF!</definedName>
    <definedName name="SETT" localSheetId="93">#REF!</definedName>
    <definedName name="SETT" localSheetId="95">#REF!</definedName>
    <definedName name="SETT" localSheetId="96">#REF!</definedName>
    <definedName name="SETT" localSheetId="103">#REF!</definedName>
    <definedName name="SETT" localSheetId="106">#REF!</definedName>
    <definedName name="SETT" localSheetId="107">#REF!</definedName>
    <definedName name="SETT" localSheetId="104">#REF!</definedName>
    <definedName name="SETT" localSheetId="105">#REF!</definedName>
    <definedName name="SETT" localSheetId="109">#REF!</definedName>
    <definedName name="SETT" localSheetId="108">#REF!</definedName>
    <definedName name="SETT" localSheetId="97">#REF!</definedName>
    <definedName name="SETT" localSheetId="99">#REF!</definedName>
    <definedName name="SETT" localSheetId="100">#REF!</definedName>
    <definedName name="SETT" localSheetId="98">#REF!</definedName>
    <definedName name="SETT" localSheetId="101">#REF!</definedName>
    <definedName name="SETT" localSheetId="102">#REF!</definedName>
    <definedName name="SETT">#REF!</definedName>
    <definedName name="sette" localSheetId="116">#REF!</definedName>
    <definedName name="sette" localSheetId="35">#REF!</definedName>
    <definedName name="sette" localSheetId="29">#REF!</definedName>
    <definedName name="sette" localSheetId="34">#REF!</definedName>
    <definedName name="sette" localSheetId="33">#REF!</definedName>
    <definedName name="sette" localSheetId="32">#REF!</definedName>
    <definedName name="sette" localSheetId="30">#REF!</definedName>
    <definedName name="sette" localSheetId="36">#REF!</definedName>
    <definedName name="sette" localSheetId="39">#REF!</definedName>
    <definedName name="sette" localSheetId="42">#REF!</definedName>
    <definedName name="sette" localSheetId="41">#REF!</definedName>
    <definedName name="sette" localSheetId="48">#REF!</definedName>
    <definedName name="sette" localSheetId="49">#REF!</definedName>
    <definedName name="sette" localSheetId="50">#REF!</definedName>
    <definedName name="sette" localSheetId="45">#REF!</definedName>
    <definedName name="sette" localSheetId="44">#REF!</definedName>
    <definedName name="sette" localSheetId="47">#REF!</definedName>
    <definedName name="sette" localSheetId="51">#REF!</definedName>
    <definedName name="sette" localSheetId="52">#REF!</definedName>
    <definedName name="sette" localSheetId="55">#REF!</definedName>
    <definedName name="sette" localSheetId="56">#REF!</definedName>
    <definedName name="sette" localSheetId="57">#REF!</definedName>
    <definedName name="sette" localSheetId="58">#REF!</definedName>
    <definedName name="sette" localSheetId="75">#REF!</definedName>
    <definedName name="sette" localSheetId="69">#REF!</definedName>
    <definedName name="sette" localSheetId="70">#REF!</definedName>
    <definedName name="sette" localSheetId="72">#REF!</definedName>
    <definedName name="sette" localSheetId="71">#REF!</definedName>
    <definedName name="sette" localSheetId="67">#REF!</definedName>
    <definedName name="sette" localSheetId="62">#REF!</definedName>
    <definedName name="sette" localSheetId="74">#REF!</definedName>
    <definedName name="sette" localSheetId="73">#REF!</definedName>
    <definedName name="sette" localSheetId="68">#REF!</definedName>
    <definedName name="sette" localSheetId="66">#REF!</definedName>
    <definedName name="sette" localSheetId="79">#REF!</definedName>
    <definedName name="sette" localSheetId="81">#REF!</definedName>
    <definedName name="sette" localSheetId="80">#REF!</definedName>
    <definedName name="sette" localSheetId="63">#REF!</definedName>
    <definedName name="sette" localSheetId="76">#REF!</definedName>
    <definedName name="sette" localSheetId="64">#REF!</definedName>
    <definedName name="sette" localSheetId="78">#REF!</definedName>
    <definedName name="sette" localSheetId="77">#REF!</definedName>
    <definedName name="sette" localSheetId="82">#REF!</definedName>
    <definedName name="sette" localSheetId="113">#REF!</definedName>
    <definedName name="sette" localSheetId="20">#REF!</definedName>
    <definedName name="sette" localSheetId="24">#REF!</definedName>
    <definedName name="sette" localSheetId="11">#REF!</definedName>
    <definedName name="sette" localSheetId="10">#REF!</definedName>
    <definedName name="sette" localSheetId="19">#REF!</definedName>
    <definedName name="sette" localSheetId="18">#REF!</definedName>
    <definedName name="sette" localSheetId="22">#REF!</definedName>
    <definedName name="sette" localSheetId="17">#REF!</definedName>
    <definedName name="sette" localSheetId="9">#REF!</definedName>
    <definedName name="sette" localSheetId="16">#REF!</definedName>
    <definedName name="sette" localSheetId="7">#REF!</definedName>
    <definedName name="sette" localSheetId="13">#REF!</definedName>
    <definedName name="sette" localSheetId="25">#REF!</definedName>
    <definedName name="sette" localSheetId="14">#REF!</definedName>
    <definedName name="sette" localSheetId="26">#REF!</definedName>
    <definedName name="sette" localSheetId="12">#REF!</definedName>
    <definedName name="sette" localSheetId="21">#REF!</definedName>
    <definedName name="sette" localSheetId="23">#REF!</definedName>
    <definedName name="sette" localSheetId="87">#REF!</definedName>
    <definedName name="sette" localSheetId="90">#REF!</definedName>
    <definedName name="sette" localSheetId="88">#REF!</definedName>
    <definedName name="sette" localSheetId="89">#REF!</definedName>
    <definedName name="sette" localSheetId="4">#REF!</definedName>
    <definedName name="sette" localSheetId="3">#REF!</definedName>
    <definedName name="sette" localSheetId="91">#REF!</definedName>
    <definedName name="sette" localSheetId="94">#REF!</definedName>
    <definedName name="sette" localSheetId="92">#REF!</definedName>
    <definedName name="sette" localSheetId="93">#REF!</definedName>
    <definedName name="sette" localSheetId="95">#REF!</definedName>
    <definedName name="sette" localSheetId="96">#REF!</definedName>
    <definedName name="sette" localSheetId="103">#REF!</definedName>
    <definedName name="sette" localSheetId="106">#REF!</definedName>
    <definedName name="sette" localSheetId="107">#REF!</definedName>
    <definedName name="sette" localSheetId="104">#REF!</definedName>
    <definedName name="sette" localSheetId="105">#REF!</definedName>
    <definedName name="sette" localSheetId="109">#REF!</definedName>
    <definedName name="sette" localSheetId="108">#REF!</definedName>
    <definedName name="sette" localSheetId="97">#REF!</definedName>
    <definedName name="sette" localSheetId="99">#REF!</definedName>
    <definedName name="sette" localSheetId="100">#REF!</definedName>
    <definedName name="sette" localSheetId="98">#REF!</definedName>
    <definedName name="sette" localSheetId="101">#REF!</definedName>
    <definedName name="sette" localSheetId="102">#REF!</definedName>
    <definedName name="sette">#REF!</definedName>
    <definedName name="SETTM" localSheetId="116">#REF!</definedName>
    <definedName name="SETTM" localSheetId="35">#REF!</definedName>
    <definedName name="SETTM" localSheetId="29">#REF!</definedName>
    <definedName name="SETTM" localSheetId="34">#REF!</definedName>
    <definedName name="SETTM" localSheetId="33">#REF!</definedName>
    <definedName name="SETTM" localSheetId="32">#REF!</definedName>
    <definedName name="SETTM" localSheetId="30">#REF!</definedName>
    <definedName name="SETTM" localSheetId="36">#REF!</definedName>
    <definedName name="SETTM" localSheetId="39">#REF!</definedName>
    <definedName name="SETTM" localSheetId="42">#REF!</definedName>
    <definedName name="SETTM" localSheetId="41">#REF!</definedName>
    <definedName name="SETTM" localSheetId="48">#REF!</definedName>
    <definedName name="SETTM" localSheetId="49">#REF!</definedName>
    <definedName name="SETTM" localSheetId="50">#REF!</definedName>
    <definedName name="SETTM" localSheetId="45">#REF!</definedName>
    <definedName name="SETTM" localSheetId="44">#REF!</definedName>
    <definedName name="SETTM" localSheetId="47">#REF!</definedName>
    <definedName name="SETTM" localSheetId="51">#REF!</definedName>
    <definedName name="SETTM" localSheetId="52">#REF!</definedName>
    <definedName name="SETTM" localSheetId="55">#REF!</definedName>
    <definedName name="SETTM" localSheetId="56">#REF!</definedName>
    <definedName name="SETTM" localSheetId="57">#REF!</definedName>
    <definedName name="SETTM" localSheetId="58">#REF!</definedName>
    <definedName name="SETTM" localSheetId="75">#REF!</definedName>
    <definedName name="SETTM" localSheetId="69">#REF!</definedName>
    <definedName name="SETTM" localSheetId="70">#REF!</definedName>
    <definedName name="SETTM" localSheetId="72">#REF!</definedName>
    <definedName name="SETTM" localSheetId="71">#REF!</definedName>
    <definedName name="SETTM" localSheetId="67">#REF!</definedName>
    <definedName name="SETTM" localSheetId="62">#REF!</definedName>
    <definedName name="SETTM" localSheetId="74">#REF!</definedName>
    <definedName name="SETTM" localSheetId="73">#REF!</definedName>
    <definedName name="SETTM" localSheetId="68">#REF!</definedName>
    <definedName name="SETTM" localSheetId="66">#REF!</definedName>
    <definedName name="SETTM" localSheetId="79">#REF!</definedName>
    <definedName name="SETTM" localSheetId="81">#REF!</definedName>
    <definedName name="SETTM" localSheetId="80">#REF!</definedName>
    <definedName name="SETTM" localSheetId="63">#REF!</definedName>
    <definedName name="SETTM" localSheetId="76">#REF!</definedName>
    <definedName name="SETTM" localSheetId="64">#REF!</definedName>
    <definedName name="SETTM" localSheetId="78">#REF!</definedName>
    <definedName name="SETTM" localSheetId="77">#REF!</definedName>
    <definedName name="SETTM" localSheetId="82">#REF!</definedName>
    <definedName name="SETTM" localSheetId="113">#REF!</definedName>
    <definedName name="SETTM" localSheetId="20">#REF!</definedName>
    <definedName name="SETTM" localSheetId="24">#REF!</definedName>
    <definedName name="SETTM" localSheetId="11">#REF!</definedName>
    <definedName name="SETTM" localSheetId="10">#REF!</definedName>
    <definedName name="SETTM" localSheetId="19">#REF!</definedName>
    <definedName name="SETTM" localSheetId="18">#REF!</definedName>
    <definedName name="SETTM" localSheetId="22">#REF!</definedName>
    <definedName name="SETTM" localSheetId="17">#REF!</definedName>
    <definedName name="SETTM" localSheetId="9">#REF!</definedName>
    <definedName name="SETTM" localSheetId="16">#REF!</definedName>
    <definedName name="SETTM" localSheetId="7">#REF!</definedName>
    <definedName name="SETTM" localSheetId="13">#REF!</definedName>
    <definedName name="SETTM" localSheetId="25">#REF!</definedName>
    <definedName name="SETTM" localSheetId="14">#REF!</definedName>
    <definedName name="SETTM" localSheetId="26">#REF!</definedName>
    <definedName name="SETTM" localSheetId="12">#REF!</definedName>
    <definedName name="SETTM" localSheetId="21">#REF!</definedName>
    <definedName name="SETTM" localSheetId="23">#REF!</definedName>
    <definedName name="SETTM" localSheetId="87">#REF!</definedName>
    <definedName name="SETTM" localSheetId="90">#REF!</definedName>
    <definedName name="SETTM" localSheetId="88">#REF!</definedName>
    <definedName name="SETTM" localSheetId="89">#REF!</definedName>
    <definedName name="SETTM" localSheetId="4">#REF!</definedName>
    <definedName name="SETTM" localSheetId="3">#REF!</definedName>
    <definedName name="SETTM" localSheetId="91">#REF!</definedName>
    <definedName name="SETTM" localSheetId="94">#REF!</definedName>
    <definedName name="SETTM" localSheetId="92">#REF!</definedName>
    <definedName name="SETTM" localSheetId="93">#REF!</definedName>
    <definedName name="SETTM" localSheetId="95">#REF!</definedName>
    <definedName name="SETTM" localSheetId="96">#REF!</definedName>
    <definedName name="SETTM" localSheetId="103">#REF!</definedName>
    <definedName name="SETTM" localSheetId="106">#REF!</definedName>
    <definedName name="SETTM" localSheetId="107">#REF!</definedName>
    <definedName name="SETTM" localSheetId="104">#REF!</definedName>
    <definedName name="SETTM" localSheetId="105">#REF!</definedName>
    <definedName name="SETTM" localSheetId="109">#REF!</definedName>
    <definedName name="SETTM" localSheetId="108">#REF!</definedName>
    <definedName name="SETTM" localSheetId="97">#REF!</definedName>
    <definedName name="SETTM" localSheetId="99">#REF!</definedName>
    <definedName name="SETTM" localSheetId="100">#REF!</definedName>
    <definedName name="SETTM" localSheetId="98">#REF!</definedName>
    <definedName name="SETTM" localSheetId="101">#REF!</definedName>
    <definedName name="SETTM" localSheetId="102">#REF!</definedName>
    <definedName name="SETTM">#REF!</definedName>
    <definedName name="STUDeTECH" localSheetId="116">'[4]GHIA berl'!#REF!</definedName>
    <definedName name="STUDeTECH" localSheetId="35">'[4]GHIA berl'!#REF!</definedName>
    <definedName name="STUDeTECH" localSheetId="29">'[4]GHIA berl'!#REF!</definedName>
    <definedName name="STUDeTECH" localSheetId="34">'[4]GHIA berl'!#REF!</definedName>
    <definedName name="STUDeTECH" localSheetId="33">'[4]GHIA berl'!#REF!</definedName>
    <definedName name="STUDeTECH" localSheetId="32">'[4]GHIA berl'!#REF!</definedName>
    <definedName name="STUDeTECH" localSheetId="30">'[4]GHIA berl'!#REF!</definedName>
    <definedName name="STUDeTECH" localSheetId="36">'[4]GHIA berl'!#REF!</definedName>
    <definedName name="STUDeTECH" localSheetId="39">'[4]GHIA berl'!#REF!</definedName>
    <definedName name="STUDeTECH" localSheetId="42">'[4]GHIA berl'!#REF!</definedName>
    <definedName name="STUDeTECH" localSheetId="41">'[4]GHIA berl'!#REF!</definedName>
    <definedName name="STUDeTECH" localSheetId="48">'[4]GHIA berl'!#REF!</definedName>
    <definedName name="STUDeTECH" localSheetId="49">'[4]GHIA berl'!#REF!</definedName>
    <definedName name="STUDeTECH" localSheetId="50">'[4]GHIA berl'!#REF!</definedName>
    <definedName name="STUDeTECH" localSheetId="45">'[4]GHIA berl'!#REF!</definedName>
    <definedName name="STUDeTECH" localSheetId="44">'[4]GHIA berl'!#REF!</definedName>
    <definedName name="STUDeTECH" localSheetId="47">'[4]GHIA berl'!#REF!</definedName>
    <definedName name="STUDeTECH" localSheetId="51">'[4]GHIA berl'!#REF!</definedName>
    <definedName name="STUDeTECH" localSheetId="52">'[4]GHIA berl'!#REF!</definedName>
    <definedName name="STUDeTECH" localSheetId="55">'[4]GHIA berl'!#REF!</definedName>
    <definedName name="STUDeTECH" localSheetId="56">'[4]GHIA berl'!#REF!</definedName>
    <definedName name="STUDeTECH" localSheetId="57">'[4]GHIA berl'!#REF!</definedName>
    <definedName name="STUDeTECH" localSheetId="58">'[4]GHIA berl'!#REF!</definedName>
    <definedName name="STUDeTECH" localSheetId="75">'[4]GHIA berl'!#REF!</definedName>
    <definedName name="STUDeTECH" localSheetId="69">'[4]GHIA berl'!#REF!</definedName>
    <definedName name="STUDeTECH" localSheetId="70">'[4]GHIA berl'!#REF!</definedName>
    <definedName name="STUDeTECH" localSheetId="72">'[4]GHIA berl'!#REF!</definedName>
    <definedName name="STUDeTECH" localSheetId="71">'[4]GHIA berl'!#REF!</definedName>
    <definedName name="STUDeTECH" localSheetId="67">'[4]GHIA berl'!#REF!</definedName>
    <definedName name="STUDeTECH" localSheetId="62">'[4]GHIA berl'!#REF!</definedName>
    <definedName name="STUDeTECH" localSheetId="74">'[4]GHIA berl'!#REF!</definedName>
    <definedName name="STUDeTECH" localSheetId="73">'[4]GHIA berl'!#REF!</definedName>
    <definedName name="STUDeTECH" localSheetId="68">'[4]GHIA berl'!#REF!</definedName>
    <definedName name="STUDeTECH" localSheetId="66">'[4]GHIA berl'!#REF!</definedName>
    <definedName name="STUDeTECH" localSheetId="79">'[4]GHIA berl'!#REF!</definedName>
    <definedName name="STUDeTECH" localSheetId="81">'[4]GHIA berl'!#REF!</definedName>
    <definedName name="STUDeTECH" localSheetId="80">'[4]GHIA berl'!#REF!</definedName>
    <definedName name="STUDeTECH" localSheetId="63">'[4]GHIA berl'!#REF!</definedName>
    <definedName name="STUDeTECH" localSheetId="76">'[4]GHIA berl'!#REF!</definedName>
    <definedName name="STUDeTECH" localSheetId="64">'[4]GHIA berl'!#REF!</definedName>
    <definedName name="STUDeTECH" localSheetId="78">'[4]GHIA berl'!#REF!</definedName>
    <definedName name="STUDeTECH" localSheetId="77">'[4]GHIA berl'!#REF!</definedName>
    <definedName name="STUDeTECH" localSheetId="82">'[4]GHIA berl'!#REF!</definedName>
    <definedName name="STUDeTECH" localSheetId="113">'[4]GHIA berl'!#REF!</definedName>
    <definedName name="STUDeTECH" localSheetId="20">'[4]GHIA berl'!#REF!</definedName>
    <definedName name="STUDeTECH" localSheetId="24">'[4]GHIA berl'!#REF!</definedName>
    <definedName name="STUDeTECH" localSheetId="11">'[4]GHIA berl'!#REF!</definedName>
    <definedName name="STUDeTECH" localSheetId="10">'[4]GHIA berl'!#REF!</definedName>
    <definedName name="STUDeTECH" localSheetId="19">'[4]GHIA berl'!#REF!</definedName>
    <definedName name="STUDeTECH" localSheetId="18">'[4]GHIA berl'!#REF!</definedName>
    <definedName name="STUDeTECH" localSheetId="22">'[4]GHIA berl'!#REF!</definedName>
    <definedName name="STUDeTECH" localSheetId="17">'[4]GHIA berl'!#REF!</definedName>
    <definedName name="STUDeTECH" localSheetId="9">'[4]GHIA berl'!#REF!</definedName>
    <definedName name="STUDeTECH" localSheetId="16">'[4]GHIA berl'!#REF!</definedName>
    <definedName name="STUDeTECH" localSheetId="7">'[4]GHIA berl'!#REF!</definedName>
    <definedName name="STUDeTECH" localSheetId="13">'[4]GHIA berl'!#REF!</definedName>
    <definedName name="STUDeTECH" localSheetId="25">'[4]GHIA berl'!#REF!</definedName>
    <definedName name="STUDeTECH" localSheetId="14">'[4]GHIA berl'!#REF!</definedName>
    <definedName name="STUDeTECH" localSheetId="26">'[4]GHIA berl'!#REF!</definedName>
    <definedName name="STUDeTECH" localSheetId="12">'[4]GHIA berl'!#REF!</definedName>
    <definedName name="STUDeTECH" localSheetId="21">'[4]GHIA berl'!#REF!</definedName>
    <definedName name="STUDeTECH" localSheetId="23">'[4]GHIA berl'!#REF!</definedName>
    <definedName name="STUDeTECH" localSheetId="84">'[4]GHIA berl'!#REF!</definedName>
    <definedName name="STUDeTECH" localSheetId="87">'[4]GHIA berl'!#REF!</definedName>
    <definedName name="STUDeTECH" localSheetId="90">'[4]GHIA berl'!#REF!</definedName>
    <definedName name="STUDeTECH" localSheetId="88">'[4]GHIA berl'!#REF!</definedName>
    <definedName name="STUDeTECH" localSheetId="89">'[4]GHIA berl'!#REF!</definedName>
    <definedName name="STUDeTECH" localSheetId="4">'[4]GHIA berl'!#REF!</definedName>
    <definedName name="STUDeTECH" localSheetId="3">'[4]GHIA berl'!#REF!</definedName>
    <definedName name="STUDeTECH" localSheetId="91">'[4]GHIA berl'!#REF!</definedName>
    <definedName name="STUDeTECH" localSheetId="94">'[4]GHIA berl'!#REF!</definedName>
    <definedName name="STUDeTECH" localSheetId="92">'[4]GHIA berl'!#REF!</definedName>
    <definedName name="STUDeTECH" localSheetId="93">'[4]GHIA berl'!#REF!</definedName>
    <definedName name="STUDeTECH" localSheetId="95">'[4]GHIA berl'!#REF!</definedName>
    <definedName name="STUDeTECH" localSheetId="96">'[4]GHIA berl'!#REF!</definedName>
    <definedName name="STUDeTECH" localSheetId="103">'[4]GHIA berl'!#REF!</definedName>
    <definedName name="STUDeTECH" localSheetId="106">'[4]GHIA berl'!#REF!</definedName>
    <definedName name="STUDeTECH" localSheetId="107">'[4]GHIA berl'!#REF!</definedName>
    <definedName name="STUDeTECH" localSheetId="104">'[4]GHIA berl'!#REF!</definedName>
    <definedName name="STUDeTECH" localSheetId="105">'[4]GHIA berl'!#REF!</definedName>
    <definedName name="STUDeTECH" localSheetId="109">'[4]GHIA berl'!#REF!</definedName>
    <definedName name="STUDeTECH" localSheetId="108">'[4]GHIA berl'!#REF!</definedName>
    <definedName name="STUDeTECH" localSheetId="97">'[4]GHIA berl'!#REF!</definedName>
    <definedName name="STUDeTECH" localSheetId="99">'[4]GHIA berl'!#REF!</definedName>
    <definedName name="STUDeTECH" localSheetId="100">'[4]GHIA berl'!#REF!</definedName>
    <definedName name="STUDeTECH" localSheetId="98">'[4]GHIA berl'!#REF!</definedName>
    <definedName name="STUDeTECH" localSheetId="101">'[4]GHIA berl'!#REF!</definedName>
    <definedName name="STUDeTECH" localSheetId="102">'[4]GHIA berl'!#REF!</definedName>
    <definedName name="STUDeTECH">'[4]GHIA berl'!#REF!</definedName>
    <definedName name="STUDeTECHss" localSheetId="116">'[4]GHIA berl'!#REF!</definedName>
    <definedName name="STUDeTECHss" localSheetId="35">'[4]GHIA berl'!#REF!</definedName>
    <definedName name="STUDeTECHss" localSheetId="29">'[4]GHIA berl'!#REF!</definedName>
    <definedName name="STUDeTECHss" localSheetId="34">'[4]GHIA berl'!#REF!</definedName>
    <definedName name="STUDeTECHss" localSheetId="33">'[4]GHIA berl'!#REF!</definedName>
    <definedName name="STUDeTECHss" localSheetId="32">'[4]GHIA berl'!#REF!</definedName>
    <definedName name="STUDeTECHss" localSheetId="30">'[4]GHIA berl'!#REF!</definedName>
    <definedName name="STUDeTECHss" localSheetId="36">'[4]GHIA berl'!#REF!</definedName>
    <definedName name="STUDeTECHss" localSheetId="39">'[4]GHIA berl'!#REF!</definedName>
    <definedName name="STUDeTECHss" localSheetId="42">'[4]GHIA berl'!#REF!</definedName>
    <definedName name="STUDeTECHss" localSheetId="41">'[4]GHIA berl'!#REF!</definedName>
    <definedName name="STUDeTECHss" localSheetId="48">'[4]GHIA berl'!#REF!</definedName>
    <definedName name="STUDeTECHss" localSheetId="49">'[4]GHIA berl'!#REF!</definedName>
    <definedName name="STUDeTECHss" localSheetId="50">'[4]GHIA berl'!#REF!</definedName>
    <definedName name="STUDeTECHss" localSheetId="45">'[4]GHIA berl'!#REF!</definedName>
    <definedName name="STUDeTECHss" localSheetId="44">'[4]GHIA berl'!#REF!</definedName>
    <definedName name="STUDeTECHss" localSheetId="47">'[4]GHIA berl'!#REF!</definedName>
    <definedName name="STUDeTECHss" localSheetId="51">'[4]GHIA berl'!#REF!</definedName>
    <definedName name="STUDeTECHss" localSheetId="52">'[4]GHIA berl'!#REF!</definedName>
    <definedName name="STUDeTECHss" localSheetId="55">'[4]GHIA berl'!#REF!</definedName>
    <definedName name="STUDeTECHss" localSheetId="56">'[4]GHIA berl'!#REF!</definedName>
    <definedName name="STUDeTECHss" localSheetId="57">'[4]GHIA berl'!#REF!</definedName>
    <definedName name="STUDeTECHss" localSheetId="58">'[4]GHIA berl'!#REF!</definedName>
    <definedName name="STUDeTECHss" localSheetId="75">'[4]GHIA berl'!#REF!</definedName>
    <definedName name="STUDeTECHss" localSheetId="69">'[4]GHIA berl'!#REF!</definedName>
    <definedName name="STUDeTECHss" localSheetId="70">'[4]GHIA berl'!#REF!</definedName>
    <definedName name="STUDeTECHss" localSheetId="72">'[4]GHIA berl'!#REF!</definedName>
    <definedName name="STUDeTECHss" localSheetId="71">'[4]GHIA berl'!#REF!</definedName>
    <definedName name="STUDeTECHss" localSheetId="67">'[4]GHIA berl'!#REF!</definedName>
    <definedName name="STUDeTECHss" localSheetId="62">'[4]GHIA berl'!#REF!</definedName>
    <definedName name="STUDeTECHss" localSheetId="74">'[4]GHIA berl'!#REF!</definedName>
    <definedName name="STUDeTECHss" localSheetId="73">'[4]GHIA berl'!#REF!</definedName>
    <definedName name="STUDeTECHss" localSheetId="68">'[4]GHIA berl'!#REF!</definedName>
    <definedName name="STUDeTECHss" localSheetId="66">'[4]GHIA berl'!#REF!</definedName>
    <definedName name="STUDeTECHss" localSheetId="79">'[4]GHIA berl'!#REF!</definedName>
    <definedName name="STUDeTECHss" localSheetId="81">'[4]GHIA berl'!#REF!</definedName>
    <definedName name="STUDeTECHss" localSheetId="80">'[4]GHIA berl'!#REF!</definedName>
    <definedName name="STUDeTECHss" localSheetId="63">'[4]GHIA berl'!#REF!</definedName>
    <definedName name="STUDeTECHss" localSheetId="76">'[4]GHIA berl'!#REF!</definedName>
    <definedName name="STUDeTECHss" localSheetId="64">'[4]GHIA berl'!#REF!</definedName>
    <definedName name="STUDeTECHss" localSheetId="78">'[4]GHIA berl'!#REF!</definedName>
    <definedName name="STUDeTECHss" localSheetId="77">'[4]GHIA berl'!#REF!</definedName>
    <definedName name="STUDeTECHss" localSheetId="82">'[4]GHIA berl'!#REF!</definedName>
    <definedName name="STUDeTECHss" localSheetId="113">'[4]GHIA berl'!#REF!</definedName>
    <definedName name="STUDeTECHss" localSheetId="20">'[4]GHIA berl'!#REF!</definedName>
    <definedName name="STUDeTECHss" localSheetId="24">'[4]GHIA berl'!#REF!</definedName>
    <definedName name="STUDeTECHss" localSheetId="11">'[4]GHIA berl'!#REF!</definedName>
    <definedName name="STUDeTECHss" localSheetId="10">'[4]GHIA berl'!#REF!</definedName>
    <definedName name="STUDeTECHss" localSheetId="19">'[4]GHIA berl'!#REF!</definedName>
    <definedName name="STUDeTECHss" localSheetId="18">'[4]GHIA berl'!#REF!</definedName>
    <definedName name="STUDeTECHss" localSheetId="22">'[4]GHIA berl'!#REF!</definedName>
    <definedName name="STUDeTECHss" localSheetId="17">'[4]GHIA berl'!#REF!</definedName>
    <definedName name="STUDeTECHss" localSheetId="9">'[4]GHIA berl'!#REF!</definedName>
    <definedName name="STUDeTECHss" localSheetId="16">'[4]GHIA berl'!#REF!</definedName>
    <definedName name="STUDeTECHss" localSheetId="7">'[4]GHIA berl'!#REF!</definedName>
    <definedName name="STUDeTECHss" localSheetId="13">'[4]GHIA berl'!#REF!</definedName>
    <definedName name="STUDeTECHss" localSheetId="25">'[4]GHIA berl'!#REF!</definedName>
    <definedName name="STUDeTECHss" localSheetId="14">'[4]GHIA berl'!#REF!</definedName>
    <definedName name="STUDeTECHss" localSheetId="26">'[4]GHIA berl'!#REF!</definedName>
    <definedName name="STUDeTECHss" localSheetId="12">'[4]GHIA berl'!#REF!</definedName>
    <definedName name="STUDeTECHss" localSheetId="21">'[4]GHIA berl'!#REF!</definedName>
    <definedName name="STUDeTECHss" localSheetId="23">'[4]GHIA berl'!#REF!</definedName>
    <definedName name="STUDeTECHss" localSheetId="84">'[4]GHIA berl'!#REF!</definedName>
    <definedName name="STUDeTECHss" localSheetId="87">'[4]GHIA berl'!#REF!</definedName>
    <definedName name="STUDeTECHss" localSheetId="90">'[4]GHIA berl'!#REF!</definedName>
    <definedName name="STUDeTECHss" localSheetId="88">'[4]GHIA berl'!#REF!</definedName>
    <definedName name="STUDeTECHss" localSheetId="89">'[4]GHIA berl'!#REF!</definedName>
    <definedName name="STUDeTECHss" localSheetId="4">'[4]GHIA berl'!#REF!</definedName>
    <definedName name="STUDeTECHss" localSheetId="3">'[4]GHIA berl'!#REF!</definedName>
    <definedName name="STUDeTECHss" localSheetId="91">'[4]GHIA berl'!#REF!</definedName>
    <definedName name="STUDeTECHss" localSheetId="94">'[4]GHIA berl'!#REF!</definedName>
    <definedName name="STUDeTECHss" localSheetId="92">'[4]GHIA berl'!#REF!</definedName>
    <definedName name="STUDeTECHss" localSheetId="93">'[4]GHIA berl'!#REF!</definedName>
    <definedName name="STUDeTECHss" localSheetId="95">'[4]GHIA berl'!#REF!</definedName>
    <definedName name="STUDeTECHss" localSheetId="96">'[4]GHIA berl'!#REF!</definedName>
    <definedName name="STUDeTECHss" localSheetId="103">'[4]GHIA berl'!#REF!</definedName>
    <definedName name="STUDeTECHss" localSheetId="106">'[4]GHIA berl'!#REF!</definedName>
    <definedName name="STUDeTECHss" localSheetId="107">'[4]GHIA berl'!#REF!</definedName>
    <definedName name="STUDeTECHss" localSheetId="104">'[4]GHIA berl'!#REF!</definedName>
    <definedName name="STUDeTECHss" localSheetId="105">'[4]GHIA berl'!#REF!</definedName>
    <definedName name="STUDeTECHss" localSheetId="109">'[4]GHIA berl'!#REF!</definedName>
    <definedName name="STUDeTECHss" localSheetId="108">'[4]GHIA berl'!#REF!</definedName>
    <definedName name="STUDeTECHss" localSheetId="97">'[4]GHIA berl'!#REF!</definedName>
    <definedName name="STUDeTECHss" localSheetId="99">'[4]GHIA berl'!#REF!</definedName>
    <definedName name="STUDeTECHss" localSheetId="100">'[4]GHIA berl'!#REF!</definedName>
    <definedName name="STUDeTECHss" localSheetId="98">'[4]GHIA berl'!#REF!</definedName>
    <definedName name="STUDeTECHss" localSheetId="101">'[4]GHIA berl'!#REF!</definedName>
    <definedName name="STUDeTECHss" localSheetId="102">'[4]GHIA berl'!#REF!</definedName>
    <definedName name="STUDeTECHss">'[4]GHIA berl'!#REF!</definedName>
    <definedName name="STUDeTECHssAC" localSheetId="116">#REF!</definedName>
    <definedName name="STUDeTECHssAC" localSheetId="35">#REF!</definedName>
    <definedName name="STUDeTECHssAC" localSheetId="29">#REF!</definedName>
    <definedName name="STUDeTECHssAC" localSheetId="34">#REF!</definedName>
    <definedName name="STUDeTECHssAC" localSheetId="33">#REF!</definedName>
    <definedName name="STUDeTECHssAC" localSheetId="32">#REF!</definedName>
    <definedName name="STUDeTECHssAC" localSheetId="30">#REF!</definedName>
    <definedName name="STUDeTECHssAC" localSheetId="36">#REF!</definedName>
    <definedName name="STUDeTECHssAC" localSheetId="39">#REF!</definedName>
    <definedName name="STUDeTECHssAC" localSheetId="42">#REF!</definedName>
    <definedName name="STUDeTECHssAC" localSheetId="41">#REF!</definedName>
    <definedName name="STUDeTECHssAC" localSheetId="48">#REF!</definedName>
    <definedName name="STUDeTECHssAC" localSheetId="49">#REF!</definedName>
    <definedName name="STUDeTECHssAC" localSheetId="50">#REF!</definedName>
    <definedName name="STUDeTECHssAC" localSheetId="45">#REF!</definedName>
    <definedName name="STUDeTECHssAC" localSheetId="44">#REF!</definedName>
    <definedName name="STUDeTECHssAC" localSheetId="47">#REF!</definedName>
    <definedName name="STUDeTECHssAC" localSheetId="51">#REF!</definedName>
    <definedName name="STUDeTECHssAC" localSheetId="52">#REF!</definedName>
    <definedName name="STUDeTECHssAC" localSheetId="55">#REF!</definedName>
    <definedName name="STUDeTECHssAC" localSheetId="56">#REF!</definedName>
    <definedName name="STUDeTECHssAC" localSheetId="57">#REF!</definedName>
    <definedName name="STUDeTECHssAC" localSheetId="58">#REF!</definedName>
    <definedName name="STUDeTECHssAC" localSheetId="75">#REF!</definedName>
    <definedName name="STUDeTECHssAC" localSheetId="69">#REF!</definedName>
    <definedName name="STUDeTECHssAC" localSheetId="70">#REF!</definedName>
    <definedName name="STUDeTECHssAC" localSheetId="72">#REF!</definedName>
    <definedName name="STUDeTECHssAC" localSheetId="71">#REF!</definedName>
    <definedName name="STUDeTECHssAC" localSheetId="67">#REF!</definedName>
    <definedName name="STUDeTECHssAC" localSheetId="62">#REF!</definedName>
    <definedName name="STUDeTECHssAC" localSheetId="74">#REF!</definedName>
    <definedName name="STUDeTECHssAC" localSheetId="73">#REF!</definedName>
    <definedName name="STUDeTECHssAC" localSheetId="68">#REF!</definedName>
    <definedName name="STUDeTECHssAC" localSheetId="66">#REF!</definedName>
    <definedName name="STUDeTECHssAC" localSheetId="79">#REF!</definedName>
    <definedName name="STUDeTECHssAC" localSheetId="81">#REF!</definedName>
    <definedName name="STUDeTECHssAC" localSheetId="80">#REF!</definedName>
    <definedName name="STUDeTECHssAC" localSheetId="63">#REF!</definedName>
    <definedName name="STUDeTECHssAC" localSheetId="76">#REF!</definedName>
    <definedName name="STUDeTECHssAC" localSheetId="64">#REF!</definedName>
    <definedName name="STUDeTECHssAC" localSheetId="78">#REF!</definedName>
    <definedName name="STUDeTECHssAC" localSheetId="77">#REF!</definedName>
    <definedName name="STUDeTECHssAC" localSheetId="82">#REF!</definedName>
    <definedName name="STUDeTECHssAC" localSheetId="113">#REF!</definedName>
    <definedName name="STUDeTECHssAC" localSheetId="20">#REF!</definedName>
    <definedName name="STUDeTECHssAC" localSheetId="24">#REF!</definedName>
    <definedName name="STUDeTECHssAC" localSheetId="11">#REF!</definedName>
    <definedName name="STUDeTECHssAC" localSheetId="10">#REF!</definedName>
    <definedName name="STUDeTECHssAC" localSheetId="19">#REF!</definedName>
    <definedName name="STUDeTECHssAC" localSheetId="18">#REF!</definedName>
    <definedName name="STUDeTECHssAC" localSheetId="22">#REF!</definedName>
    <definedName name="STUDeTECHssAC" localSheetId="17">#REF!</definedName>
    <definedName name="STUDeTECHssAC" localSheetId="9">#REF!</definedName>
    <definedName name="STUDeTECHssAC" localSheetId="16">#REF!</definedName>
    <definedName name="STUDeTECHssAC" localSheetId="7">#REF!</definedName>
    <definedName name="STUDeTECHssAC" localSheetId="13">#REF!</definedName>
    <definedName name="STUDeTECHssAC" localSheetId="25">#REF!</definedName>
    <definedName name="STUDeTECHssAC" localSheetId="14">#REF!</definedName>
    <definedName name="STUDeTECHssAC" localSheetId="26">#REF!</definedName>
    <definedName name="STUDeTECHssAC" localSheetId="12">#REF!</definedName>
    <definedName name="STUDeTECHssAC" localSheetId="21">#REF!</definedName>
    <definedName name="STUDeTECHssAC" localSheetId="23">#REF!</definedName>
    <definedName name="STUDeTECHssAC" localSheetId="87">#REF!</definedName>
    <definedName name="STUDeTECHssAC" localSheetId="90">#REF!</definedName>
    <definedName name="STUDeTECHssAC" localSheetId="88">#REF!</definedName>
    <definedName name="STUDeTECHssAC" localSheetId="89">#REF!</definedName>
    <definedName name="STUDeTECHssAC" localSheetId="4">#REF!</definedName>
    <definedName name="STUDeTECHssAC" localSheetId="3">#REF!</definedName>
    <definedName name="STUDeTECHssAC" localSheetId="91">#REF!</definedName>
    <definedName name="STUDeTECHssAC" localSheetId="94">#REF!</definedName>
    <definedName name="STUDeTECHssAC" localSheetId="92">#REF!</definedName>
    <definedName name="STUDeTECHssAC" localSheetId="93">#REF!</definedName>
    <definedName name="STUDeTECHssAC" localSheetId="95">#REF!</definedName>
    <definedName name="STUDeTECHssAC" localSheetId="96">#REF!</definedName>
    <definedName name="STUDeTECHssAC" localSheetId="103">#REF!</definedName>
    <definedName name="STUDeTECHssAC" localSheetId="106">#REF!</definedName>
    <definedName name="STUDeTECHssAC" localSheetId="107">#REF!</definedName>
    <definedName name="STUDeTECHssAC" localSheetId="104">#REF!</definedName>
    <definedName name="STUDeTECHssAC" localSheetId="105">#REF!</definedName>
    <definedName name="STUDeTECHssAC" localSheetId="109">#REF!</definedName>
    <definedName name="STUDeTECHssAC" localSheetId="108">#REF!</definedName>
    <definedName name="STUDeTECHssAC" localSheetId="97">#REF!</definedName>
    <definedName name="STUDeTECHssAC" localSheetId="99">#REF!</definedName>
    <definedName name="STUDeTECHssAC" localSheetId="100">#REF!</definedName>
    <definedName name="STUDeTECHssAC" localSheetId="98">#REF!</definedName>
    <definedName name="STUDeTECHssAC" localSheetId="101">#REF!</definedName>
    <definedName name="STUDeTECHssAC" localSheetId="102">#REF!</definedName>
    <definedName name="STUDeTECHssAC">#REF!</definedName>
    <definedName name="sube" localSheetId="116">#REF!</definedName>
    <definedName name="sube" localSheetId="35">#REF!</definedName>
    <definedName name="sube" localSheetId="29">#REF!</definedName>
    <definedName name="sube" localSheetId="34">#REF!</definedName>
    <definedName name="sube" localSheetId="33">#REF!</definedName>
    <definedName name="sube" localSheetId="32">#REF!</definedName>
    <definedName name="sube" localSheetId="30">#REF!</definedName>
    <definedName name="sube" localSheetId="36">#REF!</definedName>
    <definedName name="sube" localSheetId="39">#REF!</definedName>
    <definedName name="sube" localSheetId="42">#REF!</definedName>
    <definedName name="sube" localSheetId="41">#REF!</definedName>
    <definedName name="sube" localSheetId="48">#REF!</definedName>
    <definedName name="sube" localSheetId="49">#REF!</definedName>
    <definedName name="sube" localSheetId="50">#REF!</definedName>
    <definedName name="sube" localSheetId="45">#REF!</definedName>
    <definedName name="sube" localSheetId="44">#REF!</definedName>
    <definedName name="sube" localSheetId="47">#REF!</definedName>
    <definedName name="sube" localSheetId="51">#REF!</definedName>
    <definedName name="sube" localSheetId="52">#REF!</definedName>
    <definedName name="sube" localSheetId="55">#REF!</definedName>
    <definedName name="sube" localSheetId="56">#REF!</definedName>
    <definedName name="sube" localSheetId="57">#REF!</definedName>
    <definedName name="sube" localSheetId="58">#REF!</definedName>
    <definedName name="sube" localSheetId="75">#REF!</definedName>
    <definedName name="sube" localSheetId="69">#REF!</definedName>
    <definedName name="sube" localSheetId="70">#REF!</definedName>
    <definedName name="sube" localSheetId="72">#REF!</definedName>
    <definedName name="sube" localSheetId="71">#REF!</definedName>
    <definedName name="sube" localSheetId="67">#REF!</definedName>
    <definedName name="sube" localSheetId="62">#REF!</definedName>
    <definedName name="sube" localSheetId="74">#REF!</definedName>
    <definedName name="sube" localSheetId="73">#REF!</definedName>
    <definedName name="sube" localSheetId="68">#REF!</definedName>
    <definedName name="sube" localSheetId="66">#REF!</definedName>
    <definedName name="sube" localSheetId="79">#REF!</definedName>
    <definedName name="sube" localSheetId="81">#REF!</definedName>
    <definedName name="sube" localSheetId="80">#REF!</definedName>
    <definedName name="sube" localSheetId="63">#REF!</definedName>
    <definedName name="sube" localSheetId="76">#REF!</definedName>
    <definedName name="sube" localSheetId="64">#REF!</definedName>
    <definedName name="sube" localSheetId="78">#REF!</definedName>
    <definedName name="sube" localSheetId="77">#REF!</definedName>
    <definedName name="sube" localSheetId="82">#REF!</definedName>
    <definedName name="sube" localSheetId="113">#REF!</definedName>
    <definedName name="sube" localSheetId="20">#REF!</definedName>
    <definedName name="sube" localSheetId="24">#REF!</definedName>
    <definedName name="sube" localSheetId="11">#REF!</definedName>
    <definedName name="sube" localSheetId="10">#REF!</definedName>
    <definedName name="sube" localSheetId="19">#REF!</definedName>
    <definedName name="sube" localSheetId="18">#REF!</definedName>
    <definedName name="sube" localSheetId="22">#REF!</definedName>
    <definedName name="sube" localSheetId="17">#REF!</definedName>
    <definedName name="sube" localSheetId="9">#REF!</definedName>
    <definedName name="sube" localSheetId="16">#REF!</definedName>
    <definedName name="sube" localSheetId="7">#REF!</definedName>
    <definedName name="sube" localSheetId="13">#REF!</definedName>
    <definedName name="sube" localSheetId="25">#REF!</definedName>
    <definedName name="sube" localSheetId="14">#REF!</definedName>
    <definedName name="sube" localSheetId="26">#REF!</definedName>
    <definedName name="sube" localSheetId="12">#REF!</definedName>
    <definedName name="sube" localSheetId="21">#REF!</definedName>
    <definedName name="sube" localSheetId="23">#REF!</definedName>
    <definedName name="sube" localSheetId="87">#REF!</definedName>
    <definedName name="sube" localSheetId="90">#REF!</definedName>
    <definedName name="sube" localSheetId="88">#REF!</definedName>
    <definedName name="sube" localSheetId="89">#REF!</definedName>
    <definedName name="sube" localSheetId="4">#REF!</definedName>
    <definedName name="sube" localSheetId="3">#REF!</definedName>
    <definedName name="sube" localSheetId="91">#REF!</definedName>
    <definedName name="sube" localSheetId="94">#REF!</definedName>
    <definedName name="sube" localSheetId="92">#REF!</definedName>
    <definedName name="sube" localSheetId="93">#REF!</definedName>
    <definedName name="sube" localSheetId="95">#REF!</definedName>
    <definedName name="sube" localSheetId="96">#REF!</definedName>
    <definedName name="sube" localSheetId="103">#REF!</definedName>
    <definedName name="sube" localSheetId="106">#REF!</definedName>
    <definedName name="sube" localSheetId="107">#REF!</definedName>
    <definedName name="sube" localSheetId="104">#REF!</definedName>
    <definedName name="sube" localSheetId="105">#REF!</definedName>
    <definedName name="sube" localSheetId="109">#REF!</definedName>
    <definedName name="sube" localSheetId="108">#REF!</definedName>
    <definedName name="sube" localSheetId="97">#REF!</definedName>
    <definedName name="sube" localSheetId="99">#REF!</definedName>
    <definedName name="sube" localSheetId="100">#REF!</definedName>
    <definedName name="sube" localSheetId="98">#REF!</definedName>
    <definedName name="sube" localSheetId="101">#REF!</definedName>
    <definedName name="sube" localSheetId="102">#REF!</definedName>
    <definedName name="sube">#REF!</definedName>
    <definedName name="subida_can" localSheetId="116">#REF!</definedName>
    <definedName name="subida_can" localSheetId="35">#REF!</definedName>
    <definedName name="subida_can" localSheetId="29">#REF!</definedName>
    <definedName name="subida_can" localSheetId="34">#REF!</definedName>
    <definedName name="subida_can" localSheetId="33">#REF!</definedName>
    <definedName name="subida_can" localSheetId="32">#REF!</definedName>
    <definedName name="subida_can" localSheetId="30">#REF!</definedName>
    <definedName name="subida_can" localSheetId="36">#REF!</definedName>
    <definedName name="subida_can" localSheetId="39">#REF!</definedName>
    <definedName name="subida_can" localSheetId="42">#REF!</definedName>
    <definedName name="subida_can" localSheetId="41">#REF!</definedName>
    <definedName name="subida_can" localSheetId="48">#REF!</definedName>
    <definedName name="subida_can" localSheetId="49">#REF!</definedName>
    <definedName name="subida_can" localSheetId="50">#REF!</definedName>
    <definedName name="subida_can" localSheetId="45">#REF!</definedName>
    <definedName name="subida_can" localSheetId="44">#REF!</definedName>
    <definedName name="subida_can" localSheetId="47">#REF!</definedName>
    <definedName name="subida_can" localSheetId="51">#REF!</definedName>
    <definedName name="subida_can" localSheetId="52">#REF!</definedName>
    <definedName name="subida_can" localSheetId="55">#REF!</definedName>
    <definedName name="subida_can" localSheetId="56">#REF!</definedName>
    <definedName name="subida_can" localSheetId="57">#REF!</definedName>
    <definedName name="subida_can" localSheetId="58">#REF!</definedName>
    <definedName name="subida_can" localSheetId="75">#REF!</definedName>
    <definedName name="subida_can" localSheetId="69">#REF!</definedName>
    <definedName name="subida_can" localSheetId="70">#REF!</definedName>
    <definedName name="subida_can" localSheetId="72">#REF!</definedName>
    <definedName name="subida_can" localSheetId="71">#REF!</definedName>
    <definedName name="subida_can" localSheetId="67">#REF!</definedName>
    <definedName name="subida_can" localSheetId="62">#REF!</definedName>
    <definedName name="subida_can" localSheetId="74">#REF!</definedName>
    <definedName name="subida_can" localSheetId="73">#REF!</definedName>
    <definedName name="subida_can" localSheetId="68">#REF!</definedName>
    <definedName name="subida_can" localSheetId="66">#REF!</definedName>
    <definedName name="subida_can" localSheetId="79">#REF!</definedName>
    <definedName name="subida_can" localSheetId="81">#REF!</definedName>
    <definedName name="subida_can" localSheetId="80">#REF!</definedName>
    <definedName name="subida_can" localSheetId="63">#REF!</definedName>
    <definedName name="subida_can" localSheetId="76">#REF!</definedName>
    <definedName name="subida_can" localSheetId="64">#REF!</definedName>
    <definedName name="subida_can" localSheetId="78">#REF!</definedName>
    <definedName name="subida_can" localSheetId="77">#REF!</definedName>
    <definedName name="subida_can" localSheetId="82">#REF!</definedName>
    <definedName name="subida_can" localSheetId="113">#REF!</definedName>
    <definedName name="subida_can" localSheetId="20">#REF!</definedName>
    <definedName name="subida_can" localSheetId="24">#REF!</definedName>
    <definedName name="subida_can" localSheetId="11">#REF!</definedName>
    <definedName name="subida_can" localSheetId="10">#REF!</definedName>
    <definedName name="subida_can" localSheetId="19">#REF!</definedName>
    <definedName name="subida_can" localSheetId="18">#REF!</definedName>
    <definedName name="subida_can" localSheetId="22">#REF!</definedName>
    <definedName name="subida_can" localSheetId="17">#REF!</definedName>
    <definedName name="subida_can" localSheetId="9">#REF!</definedName>
    <definedName name="subida_can" localSheetId="16">#REF!</definedName>
    <definedName name="subida_can" localSheetId="7">#REF!</definedName>
    <definedName name="subida_can" localSheetId="13">#REF!</definedName>
    <definedName name="subida_can" localSheetId="25">#REF!</definedName>
    <definedName name="subida_can" localSheetId="14">#REF!</definedName>
    <definedName name="subida_can" localSheetId="26">#REF!</definedName>
    <definedName name="subida_can" localSheetId="12">#REF!</definedName>
    <definedName name="subida_can" localSheetId="21">#REF!</definedName>
    <definedName name="subida_can" localSheetId="23">#REF!</definedName>
    <definedName name="subida_can" localSheetId="87">#REF!</definedName>
    <definedName name="subida_can" localSheetId="90">#REF!</definedName>
    <definedName name="subida_can" localSheetId="88">#REF!</definedName>
    <definedName name="subida_can" localSheetId="89">#REF!</definedName>
    <definedName name="subida_can" localSheetId="4">#REF!</definedName>
    <definedName name="subida_can" localSheetId="3">#REF!</definedName>
    <definedName name="subida_can" localSheetId="91">#REF!</definedName>
    <definedName name="subida_can" localSheetId="94">#REF!</definedName>
    <definedName name="subida_can" localSheetId="92">#REF!</definedName>
    <definedName name="subida_can" localSheetId="93">#REF!</definedName>
    <definedName name="subida_can" localSheetId="95">#REF!</definedName>
    <definedName name="subida_can" localSheetId="96">#REF!</definedName>
    <definedName name="subida_can" localSheetId="103">#REF!</definedName>
    <definedName name="subida_can" localSheetId="106">#REF!</definedName>
    <definedName name="subida_can" localSheetId="107">#REF!</definedName>
    <definedName name="subida_can" localSheetId="104">#REF!</definedName>
    <definedName name="subida_can" localSheetId="105">#REF!</definedName>
    <definedName name="subida_can" localSheetId="109">#REF!</definedName>
    <definedName name="subida_can" localSheetId="108">#REF!</definedName>
    <definedName name="subida_can" localSheetId="97">#REF!</definedName>
    <definedName name="subida_can" localSheetId="99">#REF!</definedName>
    <definedName name="subida_can" localSheetId="100">#REF!</definedName>
    <definedName name="subida_can" localSheetId="98">#REF!</definedName>
    <definedName name="subida_can" localSheetId="101">#REF!</definedName>
    <definedName name="subida_can" localSheetId="102">#REF!</definedName>
    <definedName name="subida_can">#REF!</definedName>
    <definedName name="SVA" localSheetId="116">#REF!</definedName>
    <definedName name="SVA" localSheetId="35">#REF!</definedName>
    <definedName name="SVA" localSheetId="29">#REF!</definedName>
    <definedName name="SVA" localSheetId="34">#REF!</definedName>
    <definedName name="SVA" localSheetId="33">#REF!</definedName>
    <definedName name="SVA" localSheetId="32">#REF!</definedName>
    <definedName name="SVA" localSheetId="30">#REF!</definedName>
    <definedName name="SVA" localSheetId="36">#REF!</definedName>
    <definedName name="SVA" localSheetId="39">#REF!</definedName>
    <definedName name="SVA" localSheetId="42">#REF!</definedName>
    <definedName name="SVA" localSheetId="41">#REF!</definedName>
    <definedName name="SVA" localSheetId="48">#REF!</definedName>
    <definedName name="SVA" localSheetId="49">#REF!</definedName>
    <definedName name="SVA" localSheetId="50">#REF!</definedName>
    <definedName name="SVA" localSheetId="45">#REF!</definedName>
    <definedName name="SVA" localSheetId="44">#REF!</definedName>
    <definedName name="SVA" localSheetId="47">#REF!</definedName>
    <definedName name="SVA" localSheetId="51">#REF!</definedName>
    <definedName name="SVA" localSheetId="52">#REF!</definedName>
    <definedName name="SVA" localSheetId="55">#REF!</definedName>
    <definedName name="SVA" localSheetId="56">#REF!</definedName>
    <definedName name="SVA" localSheetId="57">#REF!</definedName>
    <definedName name="SVA" localSheetId="58">#REF!</definedName>
    <definedName name="SVA" localSheetId="75">#REF!</definedName>
    <definedName name="SVA" localSheetId="69">#REF!</definedName>
    <definedName name="SVA" localSheetId="70">#REF!</definedName>
    <definedName name="SVA" localSheetId="72">#REF!</definedName>
    <definedName name="SVA" localSheetId="71">#REF!</definedName>
    <definedName name="SVA" localSheetId="67">#REF!</definedName>
    <definedName name="SVA" localSheetId="62">#REF!</definedName>
    <definedName name="SVA" localSheetId="74">#REF!</definedName>
    <definedName name="SVA" localSheetId="73">#REF!</definedName>
    <definedName name="SVA" localSheetId="68">#REF!</definedName>
    <definedName name="SVA" localSheetId="66">#REF!</definedName>
    <definedName name="SVA" localSheetId="79">#REF!</definedName>
    <definedName name="SVA" localSheetId="81">#REF!</definedName>
    <definedName name="SVA" localSheetId="80">#REF!</definedName>
    <definedName name="SVA" localSheetId="63">#REF!</definedName>
    <definedName name="SVA" localSheetId="76">#REF!</definedName>
    <definedName name="SVA" localSheetId="64">#REF!</definedName>
    <definedName name="SVA" localSheetId="78">#REF!</definedName>
    <definedName name="SVA" localSheetId="77">#REF!</definedName>
    <definedName name="SVA" localSheetId="82">#REF!</definedName>
    <definedName name="SVA" localSheetId="113">#REF!</definedName>
    <definedName name="SVA" localSheetId="20">#REF!</definedName>
    <definedName name="SVA" localSheetId="24">#REF!</definedName>
    <definedName name="SVA" localSheetId="11">#REF!</definedName>
    <definedName name="SVA" localSheetId="10">#REF!</definedName>
    <definedName name="SVA" localSheetId="19">#REF!</definedName>
    <definedName name="SVA" localSheetId="18">#REF!</definedName>
    <definedName name="SVA" localSheetId="22">#REF!</definedName>
    <definedName name="SVA" localSheetId="17">#REF!</definedName>
    <definedName name="SVA" localSheetId="9">#REF!</definedName>
    <definedName name="SVA" localSheetId="16">#REF!</definedName>
    <definedName name="SVA" localSheetId="7">#REF!</definedName>
    <definedName name="SVA" localSheetId="13">#REF!</definedName>
    <definedName name="SVA" localSheetId="25">#REF!</definedName>
    <definedName name="SVA" localSheetId="14">#REF!</definedName>
    <definedName name="SVA" localSheetId="26">#REF!</definedName>
    <definedName name="SVA" localSheetId="12">#REF!</definedName>
    <definedName name="SVA" localSheetId="21">#REF!</definedName>
    <definedName name="SVA" localSheetId="23">#REF!</definedName>
    <definedName name="SVA" localSheetId="87">#REF!</definedName>
    <definedName name="SVA" localSheetId="90">#REF!</definedName>
    <definedName name="SVA" localSheetId="88">#REF!</definedName>
    <definedName name="SVA" localSheetId="89">#REF!</definedName>
    <definedName name="SVA" localSheetId="4">#REF!</definedName>
    <definedName name="SVA" localSheetId="3">#REF!</definedName>
    <definedName name="SVA" localSheetId="91">#REF!</definedName>
    <definedName name="SVA" localSheetId="94">#REF!</definedName>
    <definedName name="SVA" localSheetId="92">#REF!</definedName>
    <definedName name="SVA" localSheetId="93">#REF!</definedName>
    <definedName name="SVA" localSheetId="95">#REF!</definedName>
    <definedName name="SVA" localSheetId="96">#REF!</definedName>
    <definedName name="SVA" localSheetId="103">#REF!</definedName>
    <definedName name="SVA" localSheetId="106">#REF!</definedName>
    <definedName name="SVA" localSheetId="107">#REF!</definedName>
    <definedName name="SVA" localSheetId="104">#REF!</definedName>
    <definedName name="SVA" localSheetId="105">#REF!</definedName>
    <definedName name="SVA" localSheetId="109">#REF!</definedName>
    <definedName name="SVA" localSheetId="108">#REF!</definedName>
    <definedName name="SVA" localSheetId="97">#REF!</definedName>
    <definedName name="SVA" localSheetId="99">#REF!</definedName>
    <definedName name="SVA" localSheetId="100">#REF!</definedName>
    <definedName name="SVA" localSheetId="98">#REF!</definedName>
    <definedName name="SVA" localSheetId="101">#REF!</definedName>
    <definedName name="SVA" localSheetId="102">#REF!</definedName>
    <definedName name="SVA">#REF!</definedName>
    <definedName name="TR" localSheetId="116">#REF!</definedName>
    <definedName name="TR" localSheetId="35">#REF!</definedName>
    <definedName name="TR" localSheetId="29">#REF!</definedName>
    <definedName name="TR" localSheetId="34">#REF!</definedName>
    <definedName name="TR" localSheetId="33">#REF!</definedName>
    <definedName name="TR" localSheetId="32">#REF!</definedName>
    <definedName name="TR" localSheetId="30">#REF!</definedName>
    <definedName name="TR" localSheetId="36">#REF!</definedName>
    <definedName name="TR" localSheetId="39">#REF!</definedName>
    <definedName name="TR" localSheetId="42">#REF!</definedName>
    <definedName name="TR" localSheetId="41">#REF!</definedName>
    <definedName name="TR" localSheetId="48">#REF!</definedName>
    <definedName name="TR" localSheetId="49">#REF!</definedName>
    <definedName name="TR" localSheetId="50">#REF!</definedName>
    <definedName name="TR" localSheetId="45">#REF!</definedName>
    <definedName name="TR" localSheetId="44">#REF!</definedName>
    <definedName name="TR" localSheetId="47">#REF!</definedName>
    <definedName name="TR" localSheetId="51">#REF!</definedName>
    <definedName name="TR" localSheetId="52">#REF!</definedName>
    <definedName name="TR" localSheetId="55">#REF!</definedName>
    <definedName name="TR" localSheetId="56">#REF!</definedName>
    <definedName name="TR" localSheetId="57">#REF!</definedName>
    <definedName name="TR" localSheetId="58">#REF!</definedName>
    <definedName name="TR" localSheetId="75">#REF!</definedName>
    <definedName name="TR" localSheetId="69">#REF!</definedName>
    <definedName name="TR" localSheetId="70">#REF!</definedName>
    <definedName name="TR" localSheetId="72">#REF!</definedName>
    <definedName name="TR" localSheetId="71">#REF!</definedName>
    <definedName name="TR" localSheetId="67">#REF!</definedName>
    <definedName name="TR" localSheetId="62">#REF!</definedName>
    <definedName name="TR" localSheetId="74">#REF!</definedName>
    <definedName name="TR" localSheetId="73">#REF!</definedName>
    <definedName name="TR" localSheetId="68">#REF!</definedName>
    <definedName name="TR" localSheetId="66">#REF!</definedName>
    <definedName name="TR" localSheetId="79">#REF!</definedName>
    <definedName name="TR" localSheetId="81">#REF!</definedName>
    <definedName name="TR" localSheetId="80">#REF!</definedName>
    <definedName name="TR" localSheetId="63">#REF!</definedName>
    <definedName name="TR" localSheetId="76">#REF!</definedName>
    <definedName name="TR" localSheetId="64">#REF!</definedName>
    <definedName name="TR" localSheetId="78">#REF!</definedName>
    <definedName name="TR" localSheetId="77">#REF!</definedName>
    <definedName name="TR" localSheetId="82">#REF!</definedName>
    <definedName name="TR" localSheetId="113">#REF!</definedName>
    <definedName name="TR" localSheetId="20">#REF!</definedName>
    <definedName name="TR" localSheetId="24">#REF!</definedName>
    <definedName name="TR" localSheetId="11">#REF!</definedName>
    <definedName name="TR" localSheetId="10">#REF!</definedName>
    <definedName name="TR" localSheetId="19">#REF!</definedName>
    <definedName name="TR" localSheetId="18">#REF!</definedName>
    <definedName name="TR" localSheetId="22">#REF!</definedName>
    <definedName name="TR" localSheetId="17">#REF!</definedName>
    <definedName name="TR" localSheetId="9">#REF!</definedName>
    <definedName name="TR" localSheetId="16">#REF!</definedName>
    <definedName name="TR" localSheetId="7">#REF!</definedName>
    <definedName name="TR" localSheetId="13">#REF!</definedName>
    <definedName name="TR" localSheetId="25">#REF!</definedName>
    <definedName name="TR" localSheetId="14">#REF!</definedName>
    <definedName name="TR" localSheetId="26">#REF!</definedName>
    <definedName name="TR" localSheetId="12">#REF!</definedName>
    <definedName name="TR" localSheetId="21">#REF!</definedName>
    <definedName name="TR" localSheetId="23">#REF!</definedName>
    <definedName name="TR" localSheetId="87">#REF!</definedName>
    <definedName name="TR" localSheetId="90">#REF!</definedName>
    <definedName name="TR" localSheetId="88">#REF!</definedName>
    <definedName name="TR" localSheetId="89">#REF!</definedName>
    <definedName name="TR" localSheetId="4">#REF!</definedName>
    <definedName name="TR" localSheetId="3">#REF!</definedName>
    <definedName name="TR" localSheetId="91">#REF!</definedName>
    <definedName name="TR" localSheetId="94">#REF!</definedName>
    <definedName name="TR" localSheetId="92">#REF!</definedName>
    <definedName name="TR" localSheetId="93">#REF!</definedName>
    <definedName name="TR" localSheetId="95">#REF!</definedName>
    <definedName name="TR" localSheetId="96">#REF!</definedName>
    <definedName name="TR" localSheetId="103">#REF!</definedName>
    <definedName name="TR" localSheetId="106">#REF!</definedName>
    <definedName name="TR" localSheetId="107">#REF!</definedName>
    <definedName name="TR" localSheetId="104">#REF!</definedName>
    <definedName name="TR" localSheetId="105">#REF!</definedName>
    <definedName name="TR" localSheetId="109">#REF!</definedName>
    <definedName name="TR" localSheetId="108">#REF!</definedName>
    <definedName name="TR" localSheetId="97">#REF!</definedName>
    <definedName name="TR" localSheetId="99">#REF!</definedName>
    <definedName name="TR" localSheetId="100">#REF!</definedName>
    <definedName name="TR" localSheetId="98">#REF!</definedName>
    <definedName name="TR" localSheetId="101">#REF!</definedName>
    <definedName name="TR" localSheetId="102">#REF!</definedName>
    <definedName name="TR">#REF!</definedName>
    <definedName name="TRA" localSheetId="116">#REF!</definedName>
    <definedName name="TRA" localSheetId="35">#REF!</definedName>
    <definedName name="TRA" localSheetId="29">#REF!</definedName>
    <definedName name="TRA" localSheetId="34">#REF!</definedName>
    <definedName name="TRA" localSheetId="33">#REF!</definedName>
    <definedName name="TRA" localSheetId="32">#REF!</definedName>
    <definedName name="TRA" localSheetId="30">#REF!</definedName>
    <definedName name="TRA" localSheetId="36">#REF!</definedName>
    <definedName name="TRA" localSheetId="39">#REF!</definedName>
    <definedName name="TRA" localSheetId="42">#REF!</definedName>
    <definedName name="TRA" localSheetId="41">#REF!</definedName>
    <definedName name="TRA" localSheetId="48">#REF!</definedName>
    <definedName name="TRA" localSheetId="49">#REF!</definedName>
    <definedName name="TRA" localSheetId="50">#REF!</definedName>
    <definedName name="TRA" localSheetId="45">#REF!</definedName>
    <definedName name="TRA" localSheetId="44">#REF!</definedName>
    <definedName name="TRA" localSheetId="47">#REF!</definedName>
    <definedName name="TRA" localSheetId="51">#REF!</definedName>
    <definedName name="TRA" localSheetId="52">#REF!</definedName>
    <definedName name="TRA" localSheetId="55">#REF!</definedName>
    <definedName name="TRA" localSheetId="56">#REF!</definedName>
    <definedName name="TRA" localSheetId="57">#REF!</definedName>
    <definedName name="TRA" localSheetId="58">#REF!</definedName>
    <definedName name="TRA" localSheetId="75">#REF!</definedName>
    <definedName name="TRA" localSheetId="69">#REF!</definedName>
    <definedName name="TRA" localSheetId="70">#REF!</definedName>
    <definedName name="TRA" localSheetId="72">#REF!</definedName>
    <definedName name="TRA" localSheetId="71">#REF!</definedName>
    <definedName name="TRA" localSheetId="67">#REF!</definedName>
    <definedName name="TRA" localSheetId="62">#REF!</definedName>
    <definedName name="TRA" localSheetId="74">#REF!</definedName>
    <definedName name="TRA" localSheetId="73">#REF!</definedName>
    <definedName name="TRA" localSheetId="68">#REF!</definedName>
    <definedName name="TRA" localSheetId="66">#REF!</definedName>
    <definedName name="TRA" localSheetId="79">#REF!</definedName>
    <definedName name="TRA" localSheetId="81">#REF!</definedName>
    <definedName name="TRA" localSheetId="80">#REF!</definedName>
    <definedName name="TRA" localSheetId="63">#REF!</definedName>
    <definedName name="TRA" localSheetId="76">#REF!</definedName>
    <definedName name="TRA" localSheetId="64">#REF!</definedName>
    <definedName name="TRA" localSheetId="78">#REF!</definedName>
    <definedName name="TRA" localSheetId="77">#REF!</definedName>
    <definedName name="TRA" localSheetId="82">#REF!</definedName>
    <definedName name="TRA" localSheetId="113">#REF!</definedName>
    <definedName name="TRA" localSheetId="20">#REF!</definedName>
    <definedName name="TRA" localSheetId="24">#REF!</definedName>
    <definedName name="TRA" localSheetId="11">#REF!</definedName>
    <definedName name="TRA" localSheetId="10">#REF!</definedName>
    <definedName name="TRA" localSheetId="19">#REF!</definedName>
    <definedName name="TRA" localSheetId="18">#REF!</definedName>
    <definedName name="TRA" localSheetId="22">#REF!</definedName>
    <definedName name="TRA" localSheetId="17">#REF!</definedName>
    <definedName name="TRA" localSheetId="9">#REF!</definedName>
    <definedName name="TRA" localSheetId="16">#REF!</definedName>
    <definedName name="TRA" localSheetId="7">#REF!</definedName>
    <definedName name="TRA" localSheetId="13">#REF!</definedName>
    <definedName name="TRA" localSheetId="25">#REF!</definedName>
    <definedName name="TRA" localSheetId="14">#REF!</definedName>
    <definedName name="TRA" localSheetId="26">#REF!</definedName>
    <definedName name="TRA" localSheetId="12">#REF!</definedName>
    <definedName name="TRA" localSheetId="21">#REF!</definedName>
    <definedName name="TRA" localSheetId="23">#REF!</definedName>
    <definedName name="TRA" localSheetId="87">#REF!</definedName>
    <definedName name="TRA" localSheetId="90">#REF!</definedName>
    <definedName name="TRA" localSheetId="88">#REF!</definedName>
    <definedName name="TRA" localSheetId="89">#REF!</definedName>
    <definedName name="TRA" localSheetId="4">#REF!</definedName>
    <definedName name="TRA" localSheetId="3">#REF!</definedName>
    <definedName name="TRA" localSheetId="91">#REF!</definedName>
    <definedName name="TRA" localSheetId="94">#REF!</definedName>
    <definedName name="TRA" localSheetId="92">#REF!</definedName>
    <definedName name="TRA" localSheetId="93">#REF!</definedName>
    <definedName name="TRA" localSheetId="95">#REF!</definedName>
    <definedName name="TRA" localSheetId="96">#REF!</definedName>
    <definedName name="TRA" localSheetId="103">#REF!</definedName>
    <definedName name="TRA" localSheetId="106">#REF!</definedName>
    <definedName name="TRA" localSheetId="107">#REF!</definedName>
    <definedName name="TRA" localSheetId="104">#REF!</definedName>
    <definedName name="TRA" localSheetId="105">#REF!</definedName>
    <definedName name="TRA" localSheetId="109">#REF!</definedName>
    <definedName name="TRA" localSheetId="108">#REF!</definedName>
    <definedName name="TRA" localSheetId="97">#REF!</definedName>
    <definedName name="TRA" localSheetId="99">#REF!</definedName>
    <definedName name="TRA" localSheetId="100">#REF!</definedName>
    <definedName name="TRA" localSheetId="98">#REF!</definedName>
    <definedName name="TRA" localSheetId="101">#REF!</definedName>
    <definedName name="TRA" localSheetId="102">#REF!</definedName>
    <definedName name="TRA">#REF!</definedName>
    <definedName name="TRE" localSheetId="116">#REF!</definedName>
    <definedName name="TRE" localSheetId="35">#REF!</definedName>
    <definedName name="TRE" localSheetId="29">#REF!</definedName>
    <definedName name="TRE" localSheetId="34">#REF!</definedName>
    <definedName name="TRE" localSheetId="33">#REF!</definedName>
    <definedName name="TRE" localSheetId="32">#REF!</definedName>
    <definedName name="TRE" localSheetId="30">#REF!</definedName>
    <definedName name="TRE" localSheetId="36">#REF!</definedName>
    <definedName name="TRE" localSheetId="39">#REF!</definedName>
    <definedName name="TRE" localSheetId="42">#REF!</definedName>
    <definedName name="TRE" localSheetId="41">#REF!</definedName>
    <definedName name="TRE" localSheetId="48">#REF!</definedName>
    <definedName name="TRE" localSheetId="49">#REF!</definedName>
    <definedName name="TRE" localSheetId="50">#REF!</definedName>
    <definedName name="TRE" localSheetId="45">#REF!</definedName>
    <definedName name="TRE" localSheetId="44">#REF!</definedName>
    <definedName name="TRE" localSheetId="47">#REF!</definedName>
    <definedName name="TRE" localSheetId="51">#REF!</definedName>
    <definedName name="TRE" localSheetId="52">#REF!</definedName>
    <definedName name="TRE" localSheetId="55">#REF!</definedName>
    <definedName name="TRE" localSheetId="56">#REF!</definedName>
    <definedName name="TRE" localSheetId="57">#REF!</definedName>
    <definedName name="TRE" localSheetId="58">#REF!</definedName>
    <definedName name="TRE" localSheetId="75">#REF!</definedName>
    <definedName name="TRE" localSheetId="69">#REF!</definedName>
    <definedName name="TRE" localSheetId="70">#REF!</definedName>
    <definedName name="TRE" localSheetId="72">#REF!</definedName>
    <definedName name="TRE" localSheetId="71">#REF!</definedName>
    <definedName name="TRE" localSheetId="67">#REF!</definedName>
    <definedName name="TRE" localSheetId="62">#REF!</definedName>
    <definedName name="TRE" localSheetId="74">#REF!</definedName>
    <definedName name="TRE" localSheetId="73">#REF!</definedName>
    <definedName name="TRE" localSheetId="68">#REF!</definedName>
    <definedName name="TRE" localSheetId="66">#REF!</definedName>
    <definedName name="TRE" localSheetId="79">#REF!</definedName>
    <definedName name="TRE" localSheetId="81">#REF!</definedName>
    <definedName name="TRE" localSheetId="80">#REF!</definedName>
    <definedName name="TRE" localSheetId="63">#REF!</definedName>
    <definedName name="TRE" localSheetId="76">#REF!</definedName>
    <definedName name="TRE" localSheetId="64">#REF!</definedName>
    <definedName name="TRE" localSheetId="78">#REF!</definedName>
    <definedName name="TRE" localSheetId="77">#REF!</definedName>
    <definedName name="TRE" localSheetId="82">#REF!</definedName>
    <definedName name="TRE" localSheetId="113">#REF!</definedName>
    <definedName name="TRE" localSheetId="20">#REF!</definedName>
    <definedName name="TRE" localSheetId="24">#REF!</definedName>
    <definedName name="TRE" localSheetId="11">#REF!</definedName>
    <definedName name="TRE" localSheetId="10">#REF!</definedName>
    <definedName name="TRE" localSheetId="19">#REF!</definedName>
    <definedName name="TRE" localSheetId="18">#REF!</definedName>
    <definedName name="TRE" localSheetId="22">#REF!</definedName>
    <definedName name="TRE" localSheetId="17">#REF!</definedName>
    <definedName name="TRE" localSheetId="9">#REF!</definedName>
    <definedName name="TRE" localSheetId="16">#REF!</definedName>
    <definedName name="TRE" localSheetId="7">#REF!</definedName>
    <definedName name="TRE" localSheetId="13">#REF!</definedName>
    <definedName name="TRE" localSheetId="25">#REF!</definedName>
    <definedName name="TRE" localSheetId="14">#REF!</definedName>
    <definedName name="TRE" localSheetId="26">#REF!</definedName>
    <definedName name="TRE" localSheetId="12">#REF!</definedName>
    <definedName name="TRE" localSheetId="21">#REF!</definedName>
    <definedName name="TRE" localSheetId="23">#REF!</definedName>
    <definedName name="TRE" localSheetId="87">#REF!</definedName>
    <definedName name="TRE" localSheetId="90">#REF!</definedName>
    <definedName name="TRE" localSheetId="88">#REF!</definedName>
    <definedName name="TRE" localSheetId="89">#REF!</definedName>
    <definedName name="TRE" localSheetId="4">#REF!</definedName>
    <definedName name="TRE" localSheetId="3">#REF!</definedName>
    <definedName name="TRE" localSheetId="91">#REF!</definedName>
    <definedName name="TRE" localSheetId="94">#REF!</definedName>
    <definedName name="TRE" localSheetId="92">#REF!</definedName>
    <definedName name="TRE" localSheetId="93">#REF!</definedName>
    <definedName name="TRE" localSheetId="95">#REF!</definedName>
    <definedName name="TRE" localSheetId="96">#REF!</definedName>
    <definedName name="TRE" localSheetId="103">#REF!</definedName>
    <definedName name="TRE" localSheetId="106">#REF!</definedName>
    <definedName name="TRE" localSheetId="107">#REF!</definedName>
    <definedName name="TRE" localSheetId="104">#REF!</definedName>
    <definedName name="TRE" localSheetId="105">#REF!</definedName>
    <definedName name="TRE" localSheetId="109">#REF!</definedName>
    <definedName name="TRE" localSheetId="108">#REF!</definedName>
    <definedName name="TRE" localSheetId="97">#REF!</definedName>
    <definedName name="TRE" localSheetId="99">#REF!</definedName>
    <definedName name="TRE" localSheetId="100">#REF!</definedName>
    <definedName name="TRE" localSheetId="98">#REF!</definedName>
    <definedName name="TRE" localSheetId="101">#REF!</definedName>
    <definedName name="TRE" localSheetId="102">#REF!</definedName>
    <definedName name="TRE">#REF!</definedName>
    <definedName name="Trend0" localSheetId="116">#REF!</definedName>
    <definedName name="Trend0" localSheetId="35">#REF!</definedName>
    <definedName name="Trend0" localSheetId="29">#REF!</definedName>
    <definedName name="Trend0" localSheetId="34">#REF!</definedName>
    <definedName name="Trend0" localSheetId="33">#REF!</definedName>
    <definedName name="Trend0" localSheetId="32">#REF!</definedName>
    <definedName name="Trend0" localSheetId="30">#REF!</definedName>
    <definedName name="Trend0" localSheetId="36">#REF!</definedName>
    <definedName name="Trend0" localSheetId="39">#REF!</definedName>
    <definedName name="Trend0" localSheetId="42">#REF!</definedName>
    <definedName name="Trend0" localSheetId="41">#REF!</definedName>
    <definedName name="Trend0" localSheetId="48">#REF!</definedName>
    <definedName name="Trend0" localSheetId="49">#REF!</definedName>
    <definedName name="Trend0" localSheetId="50">#REF!</definedName>
    <definedName name="Trend0" localSheetId="45">#REF!</definedName>
    <definedName name="Trend0" localSheetId="44">#REF!</definedName>
    <definedName name="Trend0" localSheetId="47">#REF!</definedName>
    <definedName name="Trend0" localSheetId="51">#REF!</definedName>
    <definedName name="Trend0" localSheetId="52">#REF!</definedName>
    <definedName name="Trend0" localSheetId="55">#REF!</definedName>
    <definedName name="Trend0" localSheetId="56">#REF!</definedName>
    <definedName name="Trend0" localSheetId="57">#REF!</definedName>
    <definedName name="Trend0" localSheetId="58">#REF!</definedName>
    <definedName name="Trend0" localSheetId="75">#REF!</definedName>
    <definedName name="Trend0" localSheetId="69">#REF!</definedName>
    <definedName name="Trend0" localSheetId="70">#REF!</definedName>
    <definedName name="Trend0" localSheetId="72">#REF!</definedName>
    <definedName name="Trend0" localSheetId="71">#REF!</definedName>
    <definedName name="Trend0" localSheetId="67">#REF!</definedName>
    <definedName name="Trend0" localSheetId="62">#REF!</definedName>
    <definedName name="Trend0" localSheetId="74">#REF!</definedName>
    <definedName name="Trend0" localSheetId="73">#REF!</definedName>
    <definedName name="Trend0" localSheetId="68">#REF!</definedName>
    <definedName name="Trend0" localSheetId="66">#REF!</definedName>
    <definedName name="Trend0" localSheetId="79">#REF!</definedName>
    <definedName name="Trend0" localSheetId="81">#REF!</definedName>
    <definedName name="Trend0" localSheetId="80">#REF!</definedName>
    <definedName name="Trend0" localSheetId="63">#REF!</definedName>
    <definedName name="Trend0" localSheetId="76">#REF!</definedName>
    <definedName name="Trend0" localSheetId="64">#REF!</definedName>
    <definedName name="Trend0" localSheetId="78">#REF!</definedName>
    <definedName name="Trend0" localSheetId="77">#REF!</definedName>
    <definedName name="Trend0" localSheetId="82">#REF!</definedName>
    <definedName name="Trend0" localSheetId="113">#REF!</definedName>
    <definedName name="Trend0" localSheetId="20">#REF!</definedName>
    <definedName name="Trend0" localSheetId="24">#REF!</definedName>
    <definedName name="Trend0" localSheetId="11">#REF!</definedName>
    <definedName name="Trend0" localSheetId="10">#REF!</definedName>
    <definedName name="Trend0" localSheetId="19">#REF!</definedName>
    <definedName name="Trend0" localSheetId="18">#REF!</definedName>
    <definedName name="Trend0" localSheetId="22">#REF!</definedName>
    <definedName name="Trend0" localSheetId="17">#REF!</definedName>
    <definedName name="Trend0" localSheetId="9">#REF!</definedName>
    <definedName name="Trend0" localSheetId="16">#REF!</definedName>
    <definedName name="Trend0" localSheetId="7">#REF!</definedName>
    <definedName name="Trend0" localSheetId="13">#REF!</definedName>
    <definedName name="Trend0" localSheetId="25">#REF!</definedName>
    <definedName name="Trend0" localSheetId="14">#REF!</definedName>
    <definedName name="Trend0" localSheetId="26">#REF!</definedName>
    <definedName name="Trend0" localSheetId="12">#REF!</definedName>
    <definedName name="Trend0" localSheetId="21">#REF!</definedName>
    <definedName name="Trend0" localSheetId="23">#REF!</definedName>
    <definedName name="Trend0" localSheetId="84">#REF!</definedName>
    <definedName name="Trend0" localSheetId="87">#REF!</definedName>
    <definedName name="Trend0" localSheetId="90">#REF!</definedName>
    <definedName name="Trend0" localSheetId="88">#REF!</definedName>
    <definedName name="Trend0" localSheetId="89">#REF!</definedName>
    <definedName name="Trend0" localSheetId="4">#REF!</definedName>
    <definedName name="Trend0" localSheetId="3">#REF!</definedName>
    <definedName name="Trend0" localSheetId="91">#REF!</definedName>
    <definedName name="Trend0" localSheetId="94">#REF!</definedName>
    <definedName name="Trend0" localSheetId="92">#REF!</definedName>
    <definedName name="Trend0" localSheetId="93">#REF!</definedName>
    <definedName name="Trend0" localSheetId="95">#REF!</definedName>
    <definedName name="Trend0" localSheetId="96">#REF!</definedName>
    <definedName name="Trend0" localSheetId="103">#REF!</definedName>
    <definedName name="Trend0" localSheetId="106">#REF!</definedName>
    <definedName name="Trend0" localSheetId="107">#REF!</definedName>
    <definedName name="Trend0" localSheetId="104">#REF!</definedName>
    <definedName name="Trend0" localSheetId="105">#REF!</definedName>
    <definedName name="Trend0" localSheetId="109">#REF!</definedName>
    <definedName name="Trend0" localSheetId="108">#REF!</definedName>
    <definedName name="Trend0" localSheetId="97">#REF!</definedName>
    <definedName name="Trend0" localSheetId="99">#REF!</definedName>
    <definedName name="Trend0" localSheetId="100">#REF!</definedName>
    <definedName name="Trend0" localSheetId="98">#REF!</definedName>
    <definedName name="Trend0" localSheetId="101">#REF!</definedName>
    <definedName name="Trend0" localSheetId="102">#REF!</definedName>
    <definedName name="Trend0">#REF!</definedName>
    <definedName name="TRM" localSheetId="116">#REF!</definedName>
    <definedName name="TRM" localSheetId="35">#REF!</definedName>
    <definedName name="TRM" localSheetId="29">#REF!</definedName>
    <definedName name="TRM" localSheetId="34">#REF!</definedName>
    <definedName name="TRM" localSheetId="33">#REF!</definedName>
    <definedName name="TRM" localSheetId="32">#REF!</definedName>
    <definedName name="TRM" localSheetId="30">#REF!</definedName>
    <definedName name="TRM" localSheetId="36">#REF!</definedName>
    <definedName name="TRM" localSheetId="39">#REF!</definedName>
    <definedName name="TRM" localSheetId="42">#REF!</definedName>
    <definedName name="TRM" localSheetId="41">#REF!</definedName>
    <definedName name="TRM" localSheetId="48">#REF!</definedName>
    <definedName name="TRM" localSheetId="49">#REF!</definedName>
    <definedName name="TRM" localSheetId="50">#REF!</definedName>
    <definedName name="TRM" localSheetId="45">#REF!</definedName>
    <definedName name="TRM" localSheetId="44">#REF!</definedName>
    <definedName name="TRM" localSheetId="47">#REF!</definedName>
    <definedName name="TRM" localSheetId="51">#REF!</definedName>
    <definedName name="TRM" localSheetId="52">#REF!</definedName>
    <definedName name="TRM" localSheetId="55">#REF!</definedName>
    <definedName name="TRM" localSheetId="56">#REF!</definedName>
    <definedName name="TRM" localSheetId="57">#REF!</definedName>
    <definedName name="TRM" localSheetId="58">#REF!</definedName>
    <definedName name="TRM" localSheetId="75">#REF!</definedName>
    <definedName name="TRM" localSheetId="69">#REF!</definedName>
    <definedName name="TRM" localSheetId="70">#REF!</definedName>
    <definedName name="TRM" localSheetId="72">#REF!</definedName>
    <definedName name="TRM" localSheetId="71">#REF!</definedName>
    <definedName name="TRM" localSheetId="67">#REF!</definedName>
    <definedName name="TRM" localSheetId="62">#REF!</definedName>
    <definedName name="TRM" localSheetId="74">#REF!</definedName>
    <definedName name="TRM" localSheetId="73">#REF!</definedName>
    <definedName name="TRM" localSheetId="68">#REF!</definedName>
    <definedName name="TRM" localSheetId="66">#REF!</definedName>
    <definedName name="TRM" localSheetId="79">#REF!</definedName>
    <definedName name="TRM" localSheetId="81">#REF!</definedName>
    <definedName name="TRM" localSheetId="80">#REF!</definedName>
    <definedName name="TRM" localSheetId="63">#REF!</definedName>
    <definedName name="TRM" localSheetId="76">#REF!</definedName>
    <definedName name="TRM" localSheetId="64">#REF!</definedName>
    <definedName name="TRM" localSheetId="78">#REF!</definedName>
    <definedName name="TRM" localSheetId="77">#REF!</definedName>
    <definedName name="TRM" localSheetId="82">#REF!</definedName>
    <definedName name="TRM" localSheetId="113">#REF!</definedName>
    <definedName name="TRM" localSheetId="20">#REF!</definedName>
    <definedName name="TRM" localSheetId="24">#REF!</definedName>
    <definedName name="TRM" localSheetId="11">#REF!</definedName>
    <definedName name="TRM" localSheetId="10">#REF!</definedName>
    <definedName name="TRM" localSheetId="19">#REF!</definedName>
    <definedName name="TRM" localSheetId="18">#REF!</definedName>
    <definedName name="TRM" localSheetId="22">#REF!</definedName>
    <definedName name="TRM" localSheetId="17">#REF!</definedName>
    <definedName name="TRM" localSheetId="9">#REF!</definedName>
    <definedName name="TRM" localSheetId="16">#REF!</definedName>
    <definedName name="TRM" localSheetId="7">#REF!</definedName>
    <definedName name="TRM" localSheetId="13">#REF!</definedName>
    <definedName name="TRM" localSheetId="25">#REF!</definedName>
    <definedName name="TRM" localSheetId="14">#REF!</definedName>
    <definedName name="TRM" localSheetId="26">#REF!</definedName>
    <definedName name="TRM" localSheetId="12">#REF!</definedName>
    <definedName name="TRM" localSheetId="21">#REF!</definedName>
    <definedName name="TRM" localSheetId="23">#REF!</definedName>
    <definedName name="TRM" localSheetId="87">#REF!</definedName>
    <definedName name="TRM" localSheetId="90">#REF!</definedName>
    <definedName name="TRM" localSheetId="88">#REF!</definedName>
    <definedName name="TRM" localSheetId="89">#REF!</definedName>
    <definedName name="TRM" localSheetId="4">#REF!</definedName>
    <definedName name="TRM" localSheetId="3">#REF!</definedName>
    <definedName name="TRM" localSheetId="91">#REF!</definedName>
    <definedName name="TRM" localSheetId="94">#REF!</definedName>
    <definedName name="TRM" localSheetId="92">#REF!</definedName>
    <definedName name="TRM" localSheetId="93">#REF!</definedName>
    <definedName name="TRM" localSheetId="95">#REF!</definedName>
    <definedName name="TRM" localSheetId="96">#REF!</definedName>
    <definedName name="TRM" localSheetId="103">#REF!</definedName>
    <definedName name="TRM" localSheetId="106">#REF!</definedName>
    <definedName name="TRM" localSheetId="107">#REF!</definedName>
    <definedName name="TRM" localSheetId="104">#REF!</definedName>
    <definedName name="TRM" localSheetId="105">#REF!</definedName>
    <definedName name="TRM" localSheetId="109">#REF!</definedName>
    <definedName name="TRM" localSheetId="108">#REF!</definedName>
    <definedName name="TRM" localSheetId="97">#REF!</definedName>
    <definedName name="TRM" localSheetId="99">#REF!</definedName>
    <definedName name="TRM" localSheetId="100">#REF!</definedName>
    <definedName name="TRM" localSheetId="98">#REF!</definedName>
    <definedName name="TRM" localSheetId="101">#REF!</definedName>
    <definedName name="TRM" localSheetId="102">#REF!</definedName>
    <definedName name="TRM">#REF!</definedName>
    <definedName name="uid" localSheetId="116">#REF!</definedName>
    <definedName name="uid" localSheetId="35">#REF!</definedName>
    <definedName name="uid" localSheetId="29">#REF!</definedName>
    <definedName name="uid" localSheetId="34">#REF!</definedName>
    <definedName name="uid" localSheetId="33">#REF!</definedName>
    <definedName name="uid" localSheetId="32">#REF!</definedName>
    <definedName name="uid" localSheetId="30">#REF!</definedName>
    <definedName name="uid" localSheetId="36">#REF!</definedName>
    <definedName name="uid" localSheetId="39">#REF!</definedName>
    <definedName name="uid" localSheetId="42">#REF!</definedName>
    <definedName name="uid" localSheetId="41">#REF!</definedName>
    <definedName name="uid" localSheetId="48">#REF!</definedName>
    <definedName name="uid" localSheetId="49">#REF!</definedName>
    <definedName name="uid" localSheetId="50">#REF!</definedName>
    <definedName name="uid" localSheetId="45">#REF!</definedName>
    <definedName name="uid" localSheetId="44">#REF!</definedName>
    <definedName name="uid" localSheetId="47">#REF!</definedName>
    <definedName name="uid" localSheetId="51">#REF!</definedName>
    <definedName name="uid" localSheetId="52">#REF!</definedName>
    <definedName name="uid" localSheetId="55">#REF!</definedName>
    <definedName name="uid" localSheetId="56">#REF!</definedName>
    <definedName name="uid" localSheetId="57">#REF!</definedName>
    <definedName name="uid" localSheetId="58">#REF!</definedName>
    <definedName name="uid" localSheetId="75">#REF!</definedName>
    <definedName name="uid" localSheetId="69">#REF!</definedName>
    <definedName name="uid" localSheetId="70">#REF!</definedName>
    <definedName name="uid" localSheetId="72">#REF!</definedName>
    <definedName name="uid" localSheetId="71">#REF!</definedName>
    <definedName name="uid" localSheetId="67">#REF!</definedName>
    <definedName name="uid" localSheetId="62">#REF!</definedName>
    <definedName name="uid" localSheetId="74">#REF!</definedName>
    <definedName name="uid" localSheetId="73">#REF!</definedName>
    <definedName name="uid" localSheetId="68">#REF!</definedName>
    <definedName name="uid" localSheetId="66">#REF!</definedName>
    <definedName name="uid" localSheetId="79">#REF!</definedName>
    <definedName name="uid" localSheetId="81">#REF!</definedName>
    <definedName name="uid" localSheetId="80">#REF!</definedName>
    <definedName name="uid" localSheetId="63">#REF!</definedName>
    <definedName name="uid" localSheetId="76">#REF!</definedName>
    <definedName name="uid" localSheetId="64">#REF!</definedName>
    <definedName name="uid" localSheetId="78">#REF!</definedName>
    <definedName name="uid" localSheetId="77">#REF!</definedName>
    <definedName name="uid" localSheetId="82">#REF!</definedName>
    <definedName name="uid" localSheetId="113">#REF!</definedName>
    <definedName name="uid" localSheetId="20">#REF!</definedName>
    <definedName name="uid" localSheetId="24">#REF!</definedName>
    <definedName name="uid" localSheetId="11">#REF!</definedName>
    <definedName name="uid" localSheetId="10">#REF!</definedName>
    <definedName name="uid" localSheetId="19">#REF!</definedName>
    <definedName name="uid" localSheetId="18">#REF!</definedName>
    <definedName name="uid" localSheetId="22">#REF!</definedName>
    <definedName name="uid" localSheetId="17">#REF!</definedName>
    <definedName name="uid" localSheetId="9">#REF!</definedName>
    <definedName name="uid" localSheetId="16">#REF!</definedName>
    <definedName name="uid" localSheetId="7">#REF!</definedName>
    <definedName name="uid" localSheetId="13">#REF!</definedName>
    <definedName name="uid" localSheetId="25">#REF!</definedName>
    <definedName name="uid" localSheetId="14">#REF!</definedName>
    <definedName name="uid" localSheetId="26">#REF!</definedName>
    <definedName name="uid" localSheetId="12">#REF!</definedName>
    <definedName name="uid" localSheetId="21">#REF!</definedName>
    <definedName name="uid" localSheetId="23">#REF!</definedName>
    <definedName name="uid" localSheetId="87">#REF!</definedName>
    <definedName name="uid" localSheetId="90">#REF!</definedName>
    <definedName name="uid" localSheetId="88">#REF!</definedName>
    <definedName name="uid" localSheetId="89">#REF!</definedName>
    <definedName name="uid" localSheetId="4">#REF!</definedName>
    <definedName name="uid" localSheetId="3">#REF!</definedName>
    <definedName name="uid" localSheetId="91">#REF!</definedName>
    <definedName name="uid" localSheetId="94">#REF!</definedName>
    <definedName name="uid" localSheetId="92">#REF!</definedName>
    <definedName name="uid" localSheetId="93">#REF!</definedName>
    <definedName name="uid" localSheetId="95">#REF!</definedName>
    <definedName name="uid" localSheetId="96">#REF!</definedName>
    <definedName name="uid" localSheetId="103">#REF!</definedName>
    <definedName name="uid" localSheetId="106">#REF!</definedName>
    <definedName name="uid" localSheetId="107">#REF!</definedName>
    <definedName name="uid" localSheetId="104">#REF!</definedName>
    <definedName name="uid" localSheetId="105">#REF!</definedName>
    <definedName name="uid" localSheetId="109">#REF!</definedName>
    <definedName name="uid" localSheetId="108">#REF!</definedName>
    <definedName name="uid" localSheetId="97">#REF!</definedName>
    <definedName name="uid" localSheetId="99">#REF!</definedName>
    <definedName name="uid" localSheetId="100">#REF!</definedName>
    <definedName name="uid" localSheetId="98">#REF!</definedName>
    <definedName name="uid" localSheetId="101">#REF!</definedName>
    <definedName name="uid" localSheetId="102">#REF!</definedName>
    <definedName name="uid">#REF!</definedName>
    <definedName name="UK" localSheetId="116">#REF!</definedName>
    <definedName name="UK" localSheetId="35">#REF!</definedName>
    <definedName name="UK" localSheetId="29">#REF!</definedName>
    <definedName name="UK" localSheetId="34">#REF!</definedName>
    <definedName name="UK" localSheetId="33">#REF!</definedName>
    <definedName name="UK" localSheetId="32">#REF!</definedName>
    <definedName name="UK" localSheetId="30">#REF!</definedName>
    <definedName name="UK" localSheetId="36">#REF!</definedName>
    <definedName name="UK" localSheetId="39">#REF!</definedName>
    <definedName name="UK" localSheetId="42">#REF!</definedName>
    <definedName name="UK" localSheetId="41">#REF!</definedName>
    <definedName name="UK" localSheetId="48">#REF!</definedName>
    <definedName name="UK" localSheetId="49">#REF!</definedName>
    <definedName name="UK" localSheetId="50">#REF!</definedName>
    <definedName name="UK" localSheetId="45">#REF!</definedName>
    <definedName name="UK" localSheetId="44">#REF!</definedName>
    <definedName name="UK" localSheetId="47">#REF!</definedName>
    <definedName name="UK" localSheetId="51">#REF!</definedName>
    <definedName name="UK" localSheetId="52">#REF!</definedName>
    <definedName name="UK" localSheetId="55">#REF!</definedName>
    <definedName name="UK" localSheetId="56">#REF!</definedName>
    <definedName name="UK" localSheetId="57">#REF!</definedName>
    <definedName name="UK" localSheetId="58">#REF!</definedName>
    <definedName name="UK" localSheetId="75">#REF!</definedName>
    <definedName name="UK" localSheetId="69">#REF!</definedName>
    <definedName name="UK" localSheetId="70">#REF!</definedName>
    <definedName name="UK" localSheetId="72">#REF!</definedName>
    <definedName name="UK" localSheetId="71">#REF!</definedName>
    <definedName name="UK" localSheetId="67">#REF!</definedName>
    <definedName name="UK" localSheetId="62">#REF!</definedName>
    <definedName name="UK" localSheetId="74">#REF!</definedName>
    <definedName name="UK" localSheetId="73">#REF!</definedName>
    <definedName name="UK" localSheetId="68">#REF!</definedName>
    <definedName name="UK" localSheetId="66">#REF!</definedName>
    <definedName name="UK" localSheetId="79">#REF!</definedName>
    <definedName name="UK" localSheetId="81">#REF!</definedName>
    <definedName name="UK" localSheetId="80">#REF!</definedName>
    <definedName name="UK" localSheetId="63">#REF!</definedName>
    <definedName name="UK" localSheetId="76">#REF!</definedName>
    <definedName name="UK" localSheetId="64">#REF!</definedName>
    <definedName name="UK" localSheetId="78">#REF!</definedName>
    <definedName name="UK" localSheetId="77">#REF!</definedName>
    <definedName name="UK" localSheetId="82">#REF!</definedName>
    <definedName name="UK" localSheetId="113">#REF!</definedName>
    <definedName name="UK" localSheetId="20">#REF!</definedName>
    <definedName name="UK" localSheetId="24">#REF!</definedName>
    <definedName name="UK" localSheetId="11">#REF!</definedName>
    <definedName name="UK" localSheetId="10">#REF!</definedName>
    <definedName name="UK" localSheetId="19">#REF!</definedName>
    <definedName name="UK" localSheetId="18">#REF!</definedName>
    <definedName name="UK" localSheetId="22">#REF!</definedName>
    <definedName name="UK" localSheetId="17">#REF!</definedName>
    <definedName name="UK" localSheetId="9">#REF!</definedName>
    <definedName name="UK" localSheetId="16">#REF!</definedName>
    <definedName name="UK" localSheetId="7">#REF!</definedName>
    <definedName name="UK" localSheetId="13">#REF!</definedName>
    <definedName name="UK" localSheetId="25">#REF!</definedName>
    <definedName name="UK" localSheetId="14">#REF!</definedName>
    <definedName name="UK" localSheetId="26">#REF!</definedName>
    <definedName name="UK" localSheetId="12">#REF!</definedName>
    <definedName name="UK" localSheetId="21">#REF!</definedName>
    <definedName name="UK" localSheetId="23">#REF!</definedName>
    <definedName name="UK" localSheetId="84">#REF!</definedName>
    <definedName name="UK" localSheetId="87">#REF!</definedName>
    <definedName name="UK" localSheetId="90">#REF!</definedName>
    <definedName name="UK" localSheetId="88">#REF!</definedName>
    <definedName name="UK" localSheetId="89">#REF!</definedName>
    <definedName name="UK" localSheetId="4">#REF!</definedName>
    <definedName name="UK" localSheetId="3">#REF!</definedName>
    <definedName name="UK" localSheetId="91">#REF!</definedName>
    <definedName name="UK" localSheetId="94">#REF!</definedName>
    <definedName name="UK" localSheetId="92">#REF!</definedName>
    <definedName name="UK" localSheetId="93">#REF!</definedName>
    <definedName name="UK" localSheetId="95">#REF!</definedName>
    <definedName name="UK" localSheetId="96">#REF!</definedName>
    <definedName name="UK" localSheetId="103">#REF!</definedName>
    <definedName name="UK" localSheetId="106">#REF!</definedName>
    <definedName name="UK" localSheetId="107">#REF!</definedName>
    <definedName name="UK" localSheetId="104">#REF!</definedName>
    <definedName name="UK" localSheetId="105">#REF!</definedName>
    <definedName name="UK" localSheetId="109">#REF!</definedName>
    <definedName name="UK" localSheetId="108">#REF!</definedName>
    <definedName name="UK" localSheetId="97">#REF!</definedName>
    <definedName name="UK" localSheetId="99">#REF!</definedName>
    <definedName name="UK" localSheetId="100">#REF!</definedName>
    <definedName name="UK" localSheetId="98">#REF!</definedName>
    <definedName name="UK" localSheetId="101">#REF!</definedName>
    <definedName name="UK" localSheetId="102">#REF!</definedName>
    <definedName name="UK">#REF!</definedName>
    <definedName name="UN" localSheetId="116">#REF!</definedName>
    <definedName name="UN" localSheetId="35">#REF!</definedName>
    <definedName name="UN" localSheetId="29">#REF!</definedName>
    <definedName name="UN" localSheetId="34">#REF!</definedName>
    <definedName name="UN" localSheetId="33">#REF!</definedName>
    <definedName name="UN" localSheetId="32">#REF!</definedName>
    <definedName name="UN" localSheetId="30">#REF!</definedName>
    <definedName name="UN" localSheetId="36">#REF!</definedName>
    <definedName name="UN" localSheetId="39">#REF!</definedName>
    <definedName name="UN" localSheetId="42">#REF!</definedName>
    <definedName name="UN" localSheetId="41">#REF!</definedName>
    <definedName name="UN" localSheetId="48">#REF!</definedName>
    <definedName name="UN" localSheetId="49">#REF!</definedName>
    <definedName name="UN" localSheetId="50">#REF!</definedName>
    <definedName name="UN" localSheetId="45">#REF!</definedName>
    <definedName name="UN" localSheetId="44">#REF!</definedName>
    <definedName name="UN" localSheetId="47">#REF!</definedName>
    <definedName name="UN" localSheetId="51">#REF!</definedName>
    <definedName name="UN" localSheetId="52">#REF!</definedName>
    <definedName name="UN" localSheetId="55">#REF!</definedName>
    <definedName name="UN" localSheetId="56">#REF!</definedName>
    <definedName name="UN" localSheetId="57">#REF!</definedName>
    <definedName name="UN" localSheetId="58">#REF!</definedName>
    <definedName name="UN" localSheetId="75">#REF!</definedName>
    <definedName name="UN" localSheetId="69">#REF!</definedName>
    <definedName name="UN" localSheetId="70">#REF!</definedName>
    <definedName name="UN" localSheetId="72">#REF!</definedName>
    <definedName name="UN" localSheetId="71">#REF!</definedName>
    <definedName name="UN" localSheetId="67">#REF!</definedName>
    <definedName name="UN" localSheetId="62">#REF!</definedName>
    <definedName name="UN" localSheetId="74">#REF!</definedName>
    <definedName name="UN" localSheetId="73">#REF!</definedName>
    <definedName name="UN" localSheetId="68">#REF!</definedName>
    <definedName name="UN" localSheetId="66">#REF!</definedName>
    <definedName name="UN" localSheetId="79">#REF!</definedName>
    <definedName name="UN" localSheetId="81">#REF!</definedName>
    <definedName name="UN" localSheetId="80">#REF!</definedName>
    <definedName name="UN" localSheetId="63">#REF!</definedName>
    <definedName name="UN" localSheetId="76">#REF!</definedName>
    <definedName name="UN" localSheetId="64">#REF!</definedName>
    <definedName name="UN" localSheetId="78">#REF!</definedName>
    <definedName name="UN" localSheetId="77">#REF!</definedName>
    <definedName name="UN" localSheetId="82">#REF!</definedName>
    <definedName name="UN" localSheetId="113">#REF!</definedName>
    <definedName name="UN" localSheetId="20">#REF!</definedName>
    <definedName name="UN" localSheetId="24">#REF!</definedName>
    <definedName name="UN" localSheetId="11">#REF!</definedName>
    <definedName name="UN" localSheetId="10">#REF!</definedName>
    <definedName name="UN" localSheetId="19">#REF!</definedName>
    <definedName name="UN" localSheetId="18">#REF!</definedName>
    <definedName name="UN" localSheetId="22">#REF!</definedName>
    <definedName name="UN" localSheetId="17">#REF!</definedName>
    <definedName name="UN" localSheetId="9">#REF!</definedName>
    <definedName name="UN" localSheetId="16">#REF!</definedName>
    <definedName name="UN" localSheetId="7">#REF!</definedName>
    <definedName name="UN" localSheetId="13">#REF!</definedName>
    <definedName name="UN" localSheetId="25">#REF!</definedName>
    <definedName name="UN" localSheetId="14">#REF!</definedName>
    <definedName name="UN" localSheetId="26">#REF!</definedName>
    <definedName name="UN" localSheetId="12">#REF!</definedName>
    <definedName name="UN" localSheetId="21">#REF!</definedName>
    <definedName name="UN" localSheetId="23">#REF!</definedName>
    <definedName name="UN" localSheetId="87">#REF!</definedName>
    <definedName name="UN" localSheetId="90">#REF!</definedName>
    <definedName name="UN" localSheetId="88">#REF!</definedName>
    <definedName name="UN" localSheetId="89">#REF!</definedName>
    <definedName name="UN" localSheetId="4">#REF!</definedName>
    <definedName name="UN" localSheetId="3">#REF!</definedName>
    <definedName name="UN" localSheetId="91">#REF!</definedName>
    <definedName name="UN" localSheetId="94">#REF!</definedName>
    <definedName name="UN" localSheetId="92">#REF!</definedName>
    <definedName name="UN" localSheetId="93">#REF!</definedName>
    <definedName name="UN" localSheetId="95">#REF!</definedName>
    <definedName name="UN" localSheetId="96">#REF!</definedName>
    <definedName name="UN" localSheetId="103">#REF!</definedName>
    <definedName name="UN" localSheetId="106">#REF!</definedName>
    <definedName name="UN" localSheetId="107">#REF!</definedName>
    <definedName name="UN" localSheetId="104">#REF!</definedName>
    <definedName name="UN" localSheetId="105">#REF!</definedName>
    <definedName name="UN" localSheetId="109">#REF!</definedName>
    <definedName name="UN" localSheetId="108">#REF!</definedName>
    <definedName name="UN" localSheetId="97">#REF!</definedName>
    <definedName name="UN" localSheetId="99">#REF!</definedName>
    <definedName name="UN" localSheetId="100">#REF!</definedName>
    <definedName name="UN" localSheetId="98">#REF!</definedName>
    <definedName name="UN" localSheetId="101">#REF!</definedName>
    <definedName name="UN" localSheetId="102">#REF!</definedName>
    <definedName name="UN">#REF!</definedName>
    <definedName name="UNM" localSheetId="116">#REF!</definedName>
    <definedName name="UNM" localSheetId="35">#REF!</definedName>
    <definedName name="UNM" localSheetId="29">#REF!</definedName>
    <definedName name="UNM" localSheetId="34">#REF!</definedName>
    <definedName name="UNM" localSheetId="33">#REF!</definedName>
    <definedName name="UNM" localSheetId="32">#REF!</definedName>
    <definedName name="UNM" localSheetId="30">#REF!</definedName>
    <definedName name="UNM" localSheetId="36">#REF!</definedName>
    <definedName name="UNM" localSheetId="39">#REF!</definedName>
    <definedName name="UNM" localSheetId="42">#REF!</definedName>
    <definedName name="UNM" localSheetId="41">#REF!</definedName>
    <definedName name="UNM" localSheetId="48">#REF!</definedName>
    <definedName name="UNM" localSheetId="49">#REF!</definedName>
    <definedName name="UNM" localSheetId="50">#REF!</definedName>
    <definedName name="UNM" localSheetId="45">#REF!</definedName>
    <definedName name="UNM" localSheetId="44">#REF!</definedName>
    <definedName name="UNM" localSheetId="47">#REF!</definedName>
    <definedName name="UNM" localSheetId="51">#REF!</definedName>
    <definedName name="UNM" localSheetId="52">#REF!</definedName>
    <definedName name="UNM" localSheetId="55">#REF!</definedName>
    <definedName name="UNM" localSheetId="56">#REF!</definedName>
    <definedName name="UNM" localSheetId="57">#REF!</definedName>
    <definedName name="UNM" localSheetId="58">#REF!</definedName>
    <definedName name="UNM" localSheetId="75">#REF!</definedName>
    <definedName name="UNM" localSheetId="69">#REF!</definedName>
    <definedName name="UNM" localSheetId="70">#REF!</definedName>
    <definedName name="UNM" localSheetId="72">#REF!</definedName>
    <definedName name="UNM" localSheetId="71">#REF!</definedName>
    <definedName name="UNM" localSheetId="67">#REF!</definedName>
    <definedName name="UNM" localSheetId="62">#REF!</definedName>
    <definedName name="UNM" localSheetId="74">#REF!</definedName>
    <definedName name="UNM" localSheetId="73">#REF!</definedName>
    <definedName name="UNM" localSheetId="68">#REF!</definedName>
    <definedName name="UNM" localSheetId="66">#REF!</definedName>
    <definedName name="UNM" localSheetId="79">#REF!</definedName>
    <definedName name="UNM" localSheetId="81">#REF!</definedName>
    <definedName name="UNM" localSheetId="80">#REF!</definedName>
    <definedName name="UNM" localSheetId="63">#REF!</definedName>
    <definedName name="UNM" localSheetId="76">#REF!</definedName>
    <definedName name="UNM" localSheetId="64">#REF!</definedName>
    <definedName name="UNM" localSheetId="78">#REF!</definedName>
    <definedName name="UNM" localSheetId="77">#REF!</definedName>
    <definedName name="UNM" localSheetId="82">#REF!</definedName>
    <definedName name="UNM" localSheetId="113">#REF!</definedName>
    <definedName name="UNM" localSheetId="20">#REF!</definedName>
    <definedName name="UNM" localSheetId="24">#REF!</definedName>
    <definedName name="UNM" localSheetId="11">#REF!</definedName>
    <definedName name="UNM" localSheetId="10">#REF!</definedName>
    <definedName name="UNM" localSheetId="19">#REF!</definedName>
    <definedName name="UNM" localSheetId="18">#REF!</definedName>
    <definedName name="UNM" localSheetId="22">#REF!</definedName>
    <definedName name="UNM" localSheetId="17">#REF!</definedName>
    <definedName name="UNM" localSheetId="9">#REF!</definedName>
    <definedName name="UNM" localSheetId="16">#REF!</definedName>
    <definedName name="UNM" localSheetId="7">#REF!</definedName>
    <definedName name="UNM" localSheetId="13">#REF!</definedName>
    <definedName name="UNM" localSheetId="25">#REF!</definedName>
    <definedName name="UNM" localSheetId="14">#REF!</definedName>
    <definedName name="UNM" localSheetId="26">#REF!</definedName>
    <definedName name="UNM" localSheetId="12">#REF!</definedName>
    <definedName name="UNM" localSheetId="21">#REF!</definedName>
    <definedName name="UNM" localSheetId="23">#REF!</definedName>
    <definedName name="UNM" localSheetId="87">#REF!</definedName>
    <definedName name="UNM" localSheetId="90">#REF!</definedName>
    <definedName name="UNM" localSheetId="88">#REF!</definedName>
    <definedName name="UNM" localSheetId="89">#REF!</definedName>
    <definedName name="UNM" localSheetId="4">#REF!</definedName>
    <definedName name="UNM" localSheetId="3">#REF!</definedName>
    <definedName name="UNM" localSheetId="91">#REF!</definedName>
    <definedName name="UNM" localSheetId="94">#REF!</definedName>
    <definedName name="UNM" localSheetId="92">#REF!</definedName>
    <definedName name="UNM" localSheetId="93">#REF!</definedName>
    <definedName name="UNM" localSheetId="95">#REF!</definedName>
    <definedName name="UNM" localSheetId="96">#REF!</definedName>
    <definedName name="UNM" localSheetId="103">#REF!</definedName>
    <definedName name="UNM" localSheetId="106">#REF!</definedName>
    <definedName name="UNM" localSheetId="107">#REF!</definedName>
    <definedName name="UNM" localSheetId="104">#REF!</definedName>
    <definedName name="UNM" localSheetId="105">#REF!</definedName>
    <definedName name="UNM" localSheetId="109">#REF!</definedName>
    <definedName name="UNM" localSheetId="108">#REF!</definedName>
    <definedName name="UNM" localSheetId="97">#REF!</definedName>
    <definedName name="UNM" localSheetId="99">#REF!</definedName>
    <definedName name="UNM" localSheetId="100">#REF!</definedName>
    <definedName name="UNM" localSheetId="98">#REF!</definedName>
    <definedName name="UNM" localSheetId="101">#REF!</definedName>
    <definedName name="UNM" localSheetId="102">#REF!</definedName>
    <definedName name="UNM">#REF!</definedName>
    <definedName name="uno" localSheetId="116">#REF!</definedName>
    <definedName name="uno" localSheetId="35">#REF!</definedName>
    <definedName name="uno" localSheetId="29">#REF!</definedName>
    <definedName name="uno" localSheetId="34">#REF!</definedName>
    <definedName name="uno" localSheetId="33">#REF!</definedName>
    <definedName name="uno" localSheetId="32">#REF!</definedName>
    <definedName name="uno" localSheetId="30">#REF!</definedName>
    <definedName name="uno" localSheetId="36">#REF!</definedName>
    <definedName name="uno" localSheetId="39">#REF!</definedName>
    <definedName name="uno" localSheetId="42">#REF!</definedName>
    <definedName name="uno" localSheetId="41">#REF!</definedName>
    <definedName name="uno" localSheetId="48">#REF!</definedName>
    <definedName name="uno" localSheetId="49">#REF!</definedName>
    <definedName name="uno" localSheetId="50">#REF!</definedName>
    <definedName name="uno" localSheetId="45">#REF!</definedName>
    <definedName name="uno" localSheetId="44">#REF!</definedName>
    <definedName name="uno" localSheetId="47">#REF!</definedName>
    <definedName name="uno" localSheetId="51">#REF!</definedName>
    <definedName name="uno" localSheetId="52">#REF!</definedName>
    <definedName name="uno" localSheetId="55">#REF!</definedName>
    <definedName name="uno" localSheetId="56">#REF!</definedName>
    <definedName name="uno" localSheetId="57">#REF!</definedName>
    <definedName name="uno" localSheetId="58">#REF!</definedName>
    <definedName name="uno" localSheetId="75">#REF!</definedName>
    <definedName name="uno" localSheetId="69">#REF!</definedName>
    <definedName name="uno" localSheetId="70">#REF!</definedName>
    <definedName name="uno" localSheetId="72">#REF!</definedName>
    <definedName name="uno" localSheetId="71">#REF!</definedName>
    <definedName name="uno" localSheetId="67">#REF!</definedName>
    <definedName name="uno" localSheetId="62">#REF!</definedName>
    <definedName name="uno" localSheetId="74">#REF!</definedName>
    <definedName name="uno" localSheetId="73">#REF!</definedName>
    <definedName name="uno" localSheetId="68">#REF!</definedName>
    <definedName name="uno" localSheetId="66">#REF!</definedName>
    <definedName name="uno" localSheetId="79">#REF!</definedName>
    <definedName name="uno" localSheetId="81">#REF!</definedName>
    <definedName name="uno" localSheetId="80">#REF!</definedName>
    <definedName name="uno" localSheetId="63">#REF!</definedName>
    <definedName name="uno" localSheetId="76">#REF!</definedName>
    <definedName name="uno" localSheetId="64">#REF!</definedName>
    <definedName name="uno" localSheetId="78">#REF!</definedName>
    <definedName name="uno" localSheetId="77">#REF!</definedName>
    <definedName name="uno" localSheetId="82">#REF!</definedName>
    <definedName name="uno" localSheetId="113">#REF!</definedName>
    <definedName name="uno" localSheetId="20">#REF!</definedName>
    <definedName name="uno" localSheetId="24">#REF!</definedName>
    <definedName name="uno" localSheetId="11">#REF!</definedName>
    <definedName name="uno" localSheetId="10">#REF!</definedName>
    <definedName name="uno" localSheetId="19">#REF!</definedName>
    <definedName name="uno" localSheetId="18">#REF!</definedName>
    <definedName name="uno" localSheetId="22">#REF!</definedName>
    <definedName name="uno" localSheetId="17">#REF!</definedName>
    <definedName name="uno" localSheetId="9">#REF!</definedName>
    <definedName name="uno" localSheetId="16">#REF!</definedName>
    <definedName name="uno" localSheetId="7">#REF!</definedName>
    <definedName name="uno" localSheetId="13">#REF!</definedName>
    <definedName name="uno" localSheetId="25">#REF!</definedName>
    <definedName name="uno" localSheetId="14">#REF!</definedName>
    <definedName name="uno" localSheetId="26">#REF!</definedName>
    <definedName name="uno" localSheetId="12">#REF!</definedName>
    <definedName name="uno" localSheetId="21">#REF!</definedName>
    <definedName name="uno" localSheetId="23">#REF!</definedName>
    <definedName name="uno" localSheetId="87">#REF!</definedName>
    <definedName name="uno" localSheetId="90">#REF!</definedName>
    <definedName name="uno" localSheetId="88">#REF!</definedName>
    <definedName name="uno" localSheetId="89">#REF!</definedName>
    <definedName name="uno" localSheetId="4">#REF!</definedName>
    <definedName name="uno" localSheetId="3">#REF!</definedName>
    <definedName name="uno" localSheetId="91">#REF!</definedName>
    <definedName name="uno" localSheetId="94">#REF!</definedName>
    <definedName name="uno" localSheetId="92">#REF!</definedName>
    <definedName name="uno" localSheetId="93">#REF!</definedName>
    <definedName name="uno" localSheetId="95">#REF!</definedName>
    <definedName name="uno" localSheetId="96">#REF!</definedName>
    <definedName name="uno" localSheetId="103">#REF!</definedName>
    <definedName name="uno" localSheetId="106">#REF!</definedName>
    <definedName name="uno" localSheetId="107">#REF!</definedName>
    <definedName name="uno" localSheetId="104">#REF!</definedName>
    <definedName name="uno" localSheetId="105">#REF!</definedName>
    <definedName name="uno" localSheetId="109">#REF!</definedName>
    <definedName name="uno" localSheetId="108">#REF!</definedName>
    <definedName name="uno" localSheetId="97">#REF!</definedName>
    <definedName name="uno" localSheetId="99">#REF!</definedName>
    <definedName name="uno" localSheetId="100">#REF!</definedName>
    <definedName name="uno" localSheetId="98">#REF!</definedName>
    <definedName name="uno" localSheetId="101">#REF!</definedName>
    <definedName name="uno" localSheetId="102">#REF!</definedName>
    <definedName name="uno">#REF!</definedName>
    <definedName name="VARIANCE" localSheetId="116">#REF!</definedName>
    <definedName name="VARIANCE" localSheetId="35">#REF!</definedName>
    <definedName name="VARIANCE" localSheetId="29">#REF!</definedName>
    <definedName name="VARIANCE" localSheetId="34">#REF!</definedName>
    <definedName name="VARIANCE" localSheetId="33">#REF!</definedName>
    <definedName name="VARIANCE" localSheetId="32">#REF!</definedName>
    <definedName name="VARIANCE" localSheetId="30">#REF!</definedName>
    <definedName name="VARIANCE" localSheetId="36">#REF!</definedName>
    <definedName name="VARIANCE" localSheetId="39">#REF!</definedName>
    <definedName name="VARIANCE" localSheetId="42">#REF!</definedName>
    <definedName name="VARIANCE" localSheetId="41">#REF!</definedName>
    <definedName name="VARIANCE" localSheetId="48">#REF!</definedName>
    <definedName name="VARIANCE" localSheetId="49">#REF!</definedName>
    <definedName name="VARIANCE" localSheetId="50">#REF!</definedName>
    <definedName name="VARIANCE" localSheetId="45">#REF!</definedName>
    <definedName name="VARIANCE" localSheetId="44">#REF!</definedName>
    <definedName name="VARIANCE" localSheetId="47">#REF!</definedName>
    <definedName name="VARIANCE" localSheetId="51">#REF!</definedName>
    <definedName name="VARIANCE" localSheetId="52">#REF!</definedName>
    <definedName name="VARIANCE" localSheetId="55">#REF!</definedName>
    <definedName name="VARIANCE" localSheetId="56">#REF!</definedName>
    <definedName name="VARIANCE" localSheetId="57">#REF!</definedName>
    <definedName name="VARIANCE" localSheetId="58">#REF!</definedName>
    <definedName name="VARIANCE" localSheetId="75">#REF!</definedName>
    <definedName name="VARIANCE" localSheetId="69">#REF!</definedName>
    <definedName name="VARIANCE" localSheetId="70">#REF!</definedName>
    <definedName name="VARIANCE" localSheetId="72">#REF!</definedName>
    <definedName name="VARIANCE" localSheetId="71">#REF!</definedName>
    <definedName name="VARIANCE" localSheetId="67">#REF!</definedName>
    <definedName name="VARIANCE" localSheetId="62">#REF!</definedName>
    <definedName name="VARIANCE" localSheetId="74">#REF!</definedName>
    <definedName name="VARIANCE" localSheetId="73">#REF!</definedName>
    <definedName name="VARIANCE" localSheetId="68">#REF!</definedName>
    <definedName name="VARIANCE" localSheetId="66">#REF!</definedName>
    <definedName name="VARIANCE" localSheetId="79">#REF!</definedName>
    <definedName name="VARIANCE" localSheetId="81">#REF!</definedName>
    <definedName name="VARIANCE" localSheetId="80">#REF!</definedName>
    <definedName name="VARIANCE" localSheetId="63">#REF!</definedName>
    <definedName name="VARIANCE" localSheetId="76">#REF!</definedName>
    <definedName name="VARIANCE" localSheetId="64">#REF!</definedName>
    <definedName name="VARIANCE" localSheetId="78">#REF!</definedName>
    <definedName name="VARIANCE" localSheetId="77">#REF!</definedName>
    <definedName name="VARIANCE" localSheetId="82">#REF!</definedName>
    <definedName name="VARIANCE" localSheetId="113">#REF!</definedName>
    <definedName name="VARIANCE" localSheetId="20">#REF!</definedName>
    <definedName name="VARIANCE" localSheetId="24">#REF!</definedName>
    <definedName name="VARIANCE" localSheetId="11">#REF!</definedName>
    <definedName name="VARIANCE" localSheetId="10">#REF!</definedName>
    <definedName name="VARIANCE" localSheetId="19">#REF!</definedName>
    <definedName name="VARIANCE" localSheetId="18">#REF!</definedName>
    <definedName name="VARIANCE" localSheetId="22">#REF!</definedName>
    <definedName name="VARIANCE" localSheetId="17">#REF!</definedName>
    <definedName name="VARIANCE" localSheetId="9">#REF!</definedName>
    <definedName name="VARIANCE" localSheetId="16">#REF!</definedName>
    <definedName name="VARIANCE" localSheetId="7">#REF!</definedName>
    <definedName name="VARIANCE" localSheetId="13">#REF!</definedName>
    <definedName name="VARIANCE" localSheetId="25">#REF!</definedName>
    <definedName name="VARIANCE" localSheetId="14">#REF!</definedName>
    <definedName name="VARIANCE" localSheetId="26">#REF!</definedName>
    <definedName name="VARIANCE" localSheetId="12">#REF!</definedName>
    <definedName name="VARIANCE" localSheetId="21">#REF!</definedName>
    <definedName name="VARIANCE" localSheetId="23">#REF!</definedName>
    <definedName name="VARIANCE" localSheetId="84">#REF!</definedName>
    <definedName name="VARIANCE" localSheetId="87">#REF!</definedName>
    <definedName name="VARIANCE" localSheetId="90">#REF!</definedName>
    <definedName name="VARIANCE" localSheetId="88">#REF!</definedName>
    <definedName name="VARIANCE" localSheetId="89">#REF!</definedName>
    <definedName name="VARIANCE" localSheetId="4">#REF!</definedName>
    <definedName name="VARIANCE" localSheetId="3">#REF!</definedName>
    <definedName name="VARIANCE" localSheetId="91">#REF!</definedName>
    <definedName name="VARIANCE" localSheetId="94">#REF!</definedName>
    <definedName name="VARIANCE" localSheetId="92">#REF!</definedName>
    <definedName name="VARIANCE" localSheetId="93">#REF!</definedName>
    <definedName name="VARIANCE" localSheetId="95">#REF!</definedName>
    <definedName name="VARIANCE" localSheetId="96">#REF!</definedName>
    <definedName name="VARIANCE" localSheetId="103">#REF!</definedName>
    <definedName name="VARIANCE" localSheetId="106">#REF!</definedName>
    <definedName name="VARIANCE" localSheetId="107">#REF!</definedName>
    <definedName name="VARIANCE" localSheetId="104">#REF!</definedName>
    <definedName name="VARIANCE" localSheetId="105">#REF!</definedName>
    <definedName name="VARIANCE" localSheetId="109">#REF!</definedName>
    <definedName name="VARIANCE" localSheetId="108">#REF!</definedName>
    <definedName name="VARIANCE" localSheetId="97">#REF!</definedName>
    <definedName name="VARIANCE" localSheetId="99">#REF!</definedName>
    <definedName name="VARIANCE" localSheetId="100">#REF!</definedName>
    <definedName name="VARIANCE" localSheetId="98">#REF!</definedName>
    <definedName name="VARIANCE" localSheetId="101">#REF!</definedName>
    <definedName name="VARIANCE" localSheetId="102">#REF!</definedName>
    <definedName name="VARIANCE">#REF!</definedName>
    <definedName name="Vectra">'[3]Spider Preiseingabe'!$K$4:$K$23</definedName>
    <definedName name="VectraPre">'[3]Spider Preiseingabe'!$L$4:$L$23</definedName>
    <definedName name="VOLUMI" localSheetId="116">[2]SEICENTO!#REF!</definedName>
    <definedName name="VOLUMI" localSheetId="35">[2]SEICENTO!#REF!</definedName>
    <definedName name="VOLUMI" localSheetId="29">[2]SEICENTO!#REF!</definedName>
    <definedName name="VOLUMI" localSheetId="34">[2]SEICENTO!#REF!</definedName>
    <definedName name="VOLUMI" localSheetId="33">[2]SEICENTO!#REF!</definedName>
    <definedName name="VOLUMI" localSheetId="32">[2]SEICENTO!#REF!</definedName>
    <definedName name="VOLUMI" localSheetId="30">[2]SEICENTO!#REF!</definedName>
    <definedName name="VOLUMI" localSheetId="36">[2]SEICENTO!#REF!</definedName>
    <definedName name="VOLUMI" localSheetId="39">[2]SEICENTO!#REF!</definedName>
    <definedName name="VOLUMI" localSheetId="42">[2]SEICENTO!#REF!</definedName>
    <definedName name="VOLUMI" localSheetId="41">[2]SEICENTO!#REF!</definedName>
    <definedName name="VOLUMI" localSheetId="48">[2]SEICENTO!#REF!</definedName>
    <definedName name="VOLUMI" localSheetId="49">[2]SEICENTO!#REF!</definedName>
    <definedName name="VOLUMI" localSheetId="50">[2]SEICENTO!#REF!</definedName>
    <definedName name="VOLUMI" localSheetId="45">[2]SEICENTO!#REF!</definedName>
    <definedName name="VOLUMI" localSheetId="44">[2]SEICENTO!#REF!</definedName>
    <definedName name="VOLUMI" localSheetId="47">[2]SEICENTO!#REF!</definedName>
    <definedName name="VOLUMI" localSheetId="51">[2]SEICENTO!#REF!</definedName>
    <definedName name="VOLUMI" localSheetId="52">[2]SEICENTO!#REF!</definedName>
    <definedName name="VOLUMI" localSheetId="55">[2]SEICENTO!#REF!</definedName>
    <definedName name="VOLUMI" localSheetId="56">[2]SEICENTO!#REF!</definedName>
    <definedName name="VOLUMI" localSheetId="57">[2]SEICENTO!#REF!</definedName>
    <definedName name="VOLUMI" localSheetId="58">[2]SEICENTO!#REF!</definedName>
    <definedName name="VOLUMI" localSheetId="75">[2]SEICENTO!#REF!</definedName>
    <definedName name="VOLUMI" localSheetId="69">[2]SEICENTO!#REF!</definedName>
    <definedName name="VOLUMI" localSheetId="70">[2]SEICENTO!#REF!</definedName>
    <definedName name="VOLUMI" localSheetId="72">[2]SEICENTO!#REF!</definedName>
    <definedName name="VOLUMI" localSheetId="71">[2]SEICENTO!#REF!</definedName>
    <definedName name="VOLUMI" localSheetId="67">[2]SEICENTO!#REF!</definedName>
    <definedName name="VOLUMI" localSheetId="62">[2]SEICENTO!#REF!</definedName>
    <definedName name="VOLUMI" localSheetId="74">[2]SEICENTO!#REF!</definedName>
    <definedName name="VOLUMI" localSheetId="73">[2]SEICENTO!#REF!</definedName>
    <definedName name="VOLUMI" localSheetId="68">[2]SEICENTO!#REF!</definedName>
    <definedName name="VOLUMI" localSheetId="66">[2]SEICENTO!#REF!</definedName>
    <definedName name="VOLUMI" localSheetId="79">[2]SEICENTO!#REF!</definedName>
    <definedName name="VOLUMI" localSheetId="81">[2]SEICENTO!#REF!</definedName>
    <definedName name="VOLUMI" localSheetId="80">[2]SEICENTO!#REF!</definedName>
    <definedName name="VOLUMI" localSheetId="63">[2]SEICENTO!#REF!</definedName>
    <definedName name="VOLUMI" localSheetId="76">[2]SEICENTO!#REF!</definedName>
    <definedName name="VOLUMI" localSheetId="64">[2]SEICENTO!#REF!</definedName>
    <definedName name="VOLUMI" localSheetId="78">[2]SEICENTO!#REF!</definedName>
    <definedName name="VOLUMI" localSheetId="77">[2]SEICENTO!#REF!</definedName>
    <definedName name="VOLUMI" localSheetId="82">[2]SEICENTO!#REF!</definedName>
    <definedName name="VOLUMI" localSheetId="113">[2]SEICENTO!#REF!</definedName>
    <definedName name="VOLUMI" localSheetId="20">[2]SEICENTO!#REF!</definedName>
    <definedName name="VOLUMI" localSheetId="24">[2]SEICENTO!#REF!</definedName>
    <definedName name="VOLUMI" localSheetId="11">[2]SEICENTO!#REF!</definedName>
    <definedName name="VOLUMI" localSheetId="10">[2]SEICENTO!#REF!</definedName>
    <definedName name="VOLUMI" localSheetId="19">[2]SEICENTO!#REF!</definedName>
    <definedName name="VOLUMI" localSheetId="18">[2]SEICENTO!#REF!</definedName>
    <definedName name="VOLUMI" localSheetId="22">[2]SEICENTO!#REF!</definedName>
    <definedName name="VOLUMI" localSheetId="17">[2]SEICENTO!#REF!</definedName>
    <definedName name="VOLUMI" localSheetId="9">[2]SEICENTO!#REF!</definedName>
    <definedName name="VOLUMI" localSheetId="16">[2]SEICENTO!#REF!</definedName>
    <definedName name="VOLUMI" localSheetId="7">[2]SEICENTO!#REF!</definedName>
    <definedName name="VOLUMI" localSheetId="13">[2]SEICENTO!#REF!</definedName>
    <definedName name="VOLUMI" localSheetId="25">[2]SEICENTO!#REF!</definedName>
    <definedName name="VOLUMI" localSheetId="14">[2]SEICENTO!#REF!</definedName>
    <definedName name="VOLUMI" localSheetId="26">[2]SEICENTO!#REF!</definedName>
    <definedName name="VOLUMI" localSheetId="12">[2]SEICENTO!#REF!</definedName>
    <definedName name="VOLUMI" localSheetId="21">[2]SEICENTO!#REF!</definedName>
    <definedName name="VOLUMI" localSheetId="23">[2]SEICENTO!#REF!</definedName>
    <definedName name="VOLUMI" localSheetId="84">[2]SEICENTO!#REF!</definedName>
    <definedName name="VOLUMI" localSheetId="87">[2]SEICENTO!#REF!</definedName>
    <definedName name="VOLUMI" localSheetId="90">[2]SEICENTO!#REF!</definedName>
    <definedName name="VOLUMI" localSheetId="88">[2]SEICENTO!#REF!</definedName>
    <definedName name="VOLUMI" localSheetId="89">[2]SEICENTO!#REF!</definedName>
    <definedName name="VOLUMI" localSheetId="4">[2]SEICENTO!#REF!</definedName>
    <definedName name="VOLUMI" localSheetId="3">[2]SEICENTO!#REF!</definedName>
    <definedName name="VOLUMI" localSheetId="91">[2]SEICENTO!#REF!</definedName>
    <definedName name="VOLUMI" localSheetId="94">[2]SEICENTO!#REF!</definedName>
    <definedName name="VOLUMI" localSheetId="92">[2]SEICENTO!#REF!</definedName>
    <definedName name="VOLUMI" localSheetId="93">[2]SEICENTO!#REF!</definedName>
    <definedName name="VOLUMI" localSheetId="95">[2]SEICENTO!#REF!</definedName>
    <definedName name="VOLUMI" localSheetId="96">[2]SEICENTO!#REF!</definedName>
    <definedName name="VOLUMI" localSheetId="103">[2]SEICENTO!#REF!</definedName>
    <definedName name="VOLUMI" localSheetId="106">[2]SEICENTO!#REF!</definedName>
    <definedName name="VOLUMI" localSheetId="107">[2]SEICENTO!#REF!</definedName>
    <definedName name="VOLUMI" localSheetId="104">[2]SEICENTO!#REF!</definedName>
    <definedName name="VOLUMI" localSheetId="105">[2]SEICENTO!#REF!</definedName>
    <definedName name="VOLUMI" localSheetId="109">[2]SEICENTO!#REF!</definedName>
    <definedName name="VOLUMI" localSheetId="108">[2]SEICENTO!#REF!</definedName>
    <definedName name="VOLUMI" localSheetId="97">[2]SEICENTO!#REF!</definedName>
    <definedName name="VOLUMI" localSheetId="99">[2]SEICENTO!#REF!</definedName>
    <definedName name="VOLUMI" localSheetId="100">[2]SEICENTO!#REF!</definedName>
    <definedName name="VOLUMI" localSheetId="98">[2]SEICENTO!#REF!</definedName>
    <definedName name="VOLUMI" localSheetId="101">[2]SEICENTO!#REF!</definedName>
    <definedName name="VOLUMI" localSheetId="102">[2]SEICENTO!#REF!</definedName>
    <definedName name="VOLUMI">[2]SEICENTO!#REF!</definedName>
    <definedName name="wqedw"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 localSheetId="35" hidden="1">{#N/A,#N/A,FALSE,"Cover Sheet";#N/A,#N/A,FALSE,"BE 13 Fiesta";#N/A,#N/A,FALSE,"New Fiesta";#N/A,#N/A,FALSE,"Escort";#N/A,#N/A,FALSE,"Mondeo";#N/A,#N/A,FALSE,"Scorpio";#N/A,#N/A,FALSE,"Probe";#N/A,#N/A,FALSE,"Maverick";#N/A,#N/A,FALSE,"Galaxy";#N/A,#N/A,FALSE,"Light vans";#N/A,#N/A,FALSE,"Transit"}</definedName>
    <definedName name="wrn.Print." localSheetId="29" hidden="1">{#N/A,#N/A,FALSE,"Cover Sheet";#N/A,#N/A,FALSE,"BE 13 Fiesta";#N/A,#N/A,FALSE,"New Fiesta";#N/A,#N/A,FALSE,"Escort";#N/A,#N/A,FALSE,"Mondeo";#N/A,#N/A,FALSE,"Scorpio";#N/A,#N/A,FALSE,"Probe";#N/A,#N/A,FALSE,"Maverick";#N/A,#N/A,FALSE,"Galaxy";#N/A,#N/A,FALSE,"Light vans";#N/A,#N/A,FALSE,"Transit"}</definedName>
    <definedName name="wrn.Print." localSheetId="34" hidden="1">{#N/A,#N/A,FALSE,"Cover Sheet";#N/A,#N/A,FALSE,"BE 13 Fiesta";#N/A,#N/A,FALSE,"New Fiesta";#N/A,#N/A,FALSE,"Escort";#N/A,#N/A,FALSE,"Mondeo";#N/A,#N/A,FALSE,"Scorpio";#N/A,#N/A,FALSE,"Probe";#N/A,#N/A,FALSE,"Maverick";#N/A,#N/A,FALSE,"Galaxy";#N/A,#N/A,FALSE,"Light vans";#N/A,#N/A,FALSE,"Transit"}</definedName>
    <definedName name="wrn.Print." localSheetId="33" hidden="1">{#N/A,#N/A,FALSE,"Cover Sheet";#N/A,#N/A,FALSE,"BE 13 Fiesta";#N/A,#N/A,FALSE,"New Fiesta";#N/A,#N/A,FALSE,"Escort";#N/A,#N/A,FALSE,"Mondeo";#N/A,#N/A,FALSE,"Scorpio";#N/A,#N/A,FALSE,"Probe";#N/A,#N/A,FALSE,"Maverick";#N/A,#N/A,FALSE,"Galaxy";#N/A,#N/A,FALSE,"Light vans";#N/A,#N/A,FALSE,"Transit"}</definedName>
    <definedName name="wrn.Print." localSheetId="28" hidden="1">{#N/A,#N/A,FALSE,"Cover Sheet";#N/A,#N/A,FALSE,"BE 13 Fiesta";#N/A,#N/A,FALSE,"New Fiesta";#N/A,#N/A,FALSE,"Escort";#N/A,#N/A,FALSE,"Mondeo";#N/A,#N/A,FALSE,"Scorpio";#N/A,#N/A,FALSE,"Probe";#N/A,#N/A,FALSE,"Maverick";#N/A,#N/A,FALSE,"Galaxy";#N/A,#N/A,FALSE,"Light vans";#N/A,#N/A,FALSE,"Transit"}</definedName>
    <definedName name="wrn.Print." localSheetId="32" hidden="1">{#N/A,#N/A,FALSE,"Cover Sheet";#N/A,#N/A,FALSE,"BE 13 Fiesta";#N/A,#N/A,FALSE,"New Fiesta";#N/A,#N/A,FALSE,"Escort";#N/A,#N/A,FALSE,"Mondeo";#N/A,#N/A,FALSE,"Scorpio";#N/A,#N/A,FALSE,"Probe";#N/A,#N/A,FALSE,"Maverick";#N/A,#N/A,FALSE,"Galaxy";#N/A,#N/A,FALSE,"Light vans";#N/A,#N/A,FALSE,"Transit"}</definedName>
    <definedName name="wrn.Print." localSheetId="30" hidden="1">{#N/A,#N/A,FALSE,"Cover Sheet";#N/A,#N/A,FALSE,"BE 13 Fiesta";#N/A,#N/A,FALSE,"New Fiesta";#N/A,#N/A,FALSE,"Escort";#N/A,#N/A,FALSE,"Mondeo";#N/A,#N/A,FALSE,"Scorpio";#N/A,#N/A,FALSE,"Probe";#N/A,#N/A,FALSE,"Maverick";#N/A,#N/A,FALSE,"Galaxy";#N/A,#N/A,FALSE,"Light vans";#N/A,#N/A,FALSE,"Transit"}</definedName>
    <definedName name="wrn.Print." localSheetId="36" hidden="1">{#N/A,#N/A,FALSE,"Cover Sheet";#N/A,#N/A,FALSE,"BE 13 Fiesta";#N/A,#N/A,FALSE,"New Fiesta";#N/A,#N/A,FALSE,"Escort";#N/A,#N/A,FALSE,"Mondeo";#N/A,#N/A,FALSE,"Scorpio";#N/A,#N/A,FALSE,"Probe";#N/A,#N/A,FALSE,"Maverick";#N/A,#N/A,FALSE,"Galaxy";#N/A,#N/A,FALSE,"Light vans";#N/A,#N/A,FALSE,"Transit"}</definedName>
    <definedName name="wrn.Print." localSheetId="39" hidden="1">{#N/A,#N/A,FALSE,"Cover Sheet";#N/A,#N/A,FALSE,"BE 13 Fiesta";#N/A,#N/A,FALSE,"New Fiesta";#N/A,#N/A,FALSE,"Escort";#N/A,#N/A,FALSE,"Mondeo";#N/A,#N/A,FALSE,"Scorpio";#N/A,#N/A,FALSE,"Probe";#N/A,#N/A,FALSE,"Maverick";#N/A,#N/A,FALSE,"Galaxy";#N/A,#N/A,FALSE,"Light vans";#N/A,#N/A,FALSE,"Transit"}</definedName>
    <definedName name="wrn.Print." localSheetId="38" hidden="1">{#N/A,#N/A,FALSE,"Cover Sheet";#N/A,#N/A,FALSE,"BE 13 Fiesta";#N/A,#N/A,FALSE,"New Fiesta";#N/A,#N/A,FALSE,"Escort";#N/A,#N/A,FALSE,"Mondeo";#N/A,#N/A,FALSE,"Scorpio";#N/A,#N/A,FALSE,"Probe";#N/A,#N/A,FALSE,"Maverick";#N/A,#N/A,FALSE,"Galaxy";#N/A,#N/A,FALSE,"Light vans";#N/A,#N/A,FALSE,"Transit"}</definedName>
    <definedName name="wrn.Print." localSheetId="42" hidden="1">{#N/A,#N/A,FALSE,"Cover Sheet";#N/A,#N/A,FALSE,"BE 13 Fiesta";#N/A,#N/A,FALSE,"New Fiesta";#N/A,#N/A,FALSE,"Escort";#N/A,#N/A,FALSE,"Mondeo";#N/A,#N/A,FALSE,"Scorpio";#N/A,#N/A,FALSE,"Probe";#N/A,#N/A,FALSE,"Maverick";#N/A,#N/A,FALSE,"Galaxy";#N/A,#N/A,FALSE,"Light vans";#N/A,#N/A,FALSE,"Transit"}</definedName>
    <definedName name="wrn.Print." localSheetId="41" hidden="1">{#N/A,#N/A,FALSE,"Cover Sheet";#N/A,#N/A,FALSE,"BE 13 Fiesta";#N/A,#N/A,FALSE,"New Fiesta";#N/A,#N/A,FALSE,"Escort";#N/A,#N/A,FALSE,"Mondeo";#N/A,#N/A,FALSE,"Scorpio";#N/A,#N/A,FALSE,"Probe";#N/A,#N/A,FALSE,"Maverick";#N/A,#N/A,FALSE,"Galaxy";#N/A,#N/A,FALSE,"Light vans";#N/A,#N/A,FALSE,"Transit"}</definedName>
    <definedName name="wrn.Print." localSheetId="48" hidden="1">{#N/A,#N/A,FALSE,"Cover Sheet";#N/A,#N/A,FALSE,"BE 13 Fiesta";#N/A,#N/A,FALSE,"New Fiesta";#N/A,#N/A,FALSE,"Escort";#N/A,#N/A,FALSE,"Mondeo";#N/A,#N/A,FALSE,"Scorpio";#N/A,#N/A,FALSE,"Probe";#N/A,#N/A,FALSE,"Maverick";#N/A,#N/A,FALSE,"Galaxy";#N/A,#N/A,FALSE,"Light vans";#N/A,#N/A,FALSE,"Transit"}</definedName>
    <definedName name="wrn.Print." localSheetId="49" hidden="1">{#N/A,#N/A,FALSE,"Cover Sheet";#N/A,#N/A,FALSE,"BE 13 Fiesta";#N/A,#N/A,FALSE,"New Fiesta";#N/A,#N/A,FALSE,"Escort";#N/A,#N/A,FALSE,"Mondeo";#N/A,#N/A,FALSE,"Scorpio";#N/A,#N/A,FALSE,"Probe";#N/A,#N/A,FALSE,"Maverick";#N/A,#N/A,FALSE,"Galaxy";#N/A,#N/A,FALSE,"Light vans";#N/A,#N/A,FALSE,"Transit"}</definedName>
    <definedName name="wrn.Print." localSheetId="50" hidden="1">{#N/A,#N/A,FALSE,"Cover Sheet";#N/A,#N/A,FALSE,"BE 13 Fiesta";#N/A,#N/A,FALSE,"New Fiesta";#N/A,#N/A,FALSE,"Escort";#N/A,#N/A,FALSE,"Mondeo";#N/A,#N/A,FALSE,"Scorpio";#N/A,#N/A,FALSE,"Probe";#N/A,#N/A,FALSE,"Maverick";#N/A,#N/A,FALSE,"Galaxy";#N/A,#N/A,FALSE,"Light vans";#N/A,#N/A,FALSE,"Transit"}</definedName>
    <definedName name="wrn.Print." localSheetId="45" hidden="1">{#N/A,#N/A,FALSE,"Cover Sheet";#N/A,#N/A,FALSE,"BE 13 Fiesta";#N/A,#N/A,FALSE,"New Fiesta";#N/A,#N/A,FALSE,"Escort";#N/A,#N/A,FALSE,"Mondeo";#N/A,#N/A,FALSE,"Scorpio";#N/A,#N/A,FALSE,"Probe";#N/A,#N/A,FALSE,"Maverick";#N/A,#N/A,FALSE,"Galaxy";#N/A,#N/A,FALSE,"Light vans";#N/A,#N/A,FALSE,"Transit"}</definedName>
    <definedName name="wrn.Print." localSheetId="44" hidden="1">{#N/A,#N/A,FALSE,"Cover Sheet";#N/A,#N/A,FALSE,"BE 13 Fiesta";#N/A,#N/A,FALSE,"New Fiesta";#N/A,#N/A,FALSE,"Escort";#N/A,#N/A,FALSE,"Mondeo";#N/A,#N/A,FALSE,"Scorpio";#N/A,#N/A,FALSE,"Probe";#N/A,#N/A,FALSE,"Maverick";#N/A,#N/A,FALSE,"Galaxy";#N/A,#N/A,FALSE,"Light vans";#N/A,#N/A,FALSE,"Transit"}</definedName>
    <definedName name="wrn.Print." localSheetId="47" hidden="1">{#N/A,#N/A,FALSE,"Cover Sheet";#N/A,#N/A,FALSE,"BE 13 Fiesta";#N/A,#N/A,FALSE,"New Fiesta";#N/A,#N/A,FALSE,"Escort";#N/A,#N/A,FALSE,"Mondeo";#N/A,#N/A,FALSE,"Scorpio";#N/A,#N/A,FALSE,"Probe";#N/A,#N/A,FALSE,"Maverick";#N/A,#N/A,FALSE,"Galaxy";#N/A,#N/A,FALSE,"Light vans";#N/A,#N/A,FALSE,"Transit"}</definedName>
    <definedName name="wrn.Print." localSheetId="51" hidden="1">{#N/A,#N/A,FALSE,"Cover Sheet";#N/A,#N/A,FALSE,"BE 13 Fiesta";#N/A,#N/A,FALSE,"New Fiesta";#N/A,#N/A,FALSE,"Escort";#N/A,#N/A,FALSE,"Mondeo";#N/A,#N/A,FALSE,"Scorpio";#N/A,#N/A,FALSE,"Probe";#N/A,#N/A,FALSE,"Maverick";#N/A,#N/A,FALSE,"Galaxy";#N/A,#N/A,FALSE,"Light vans";#N/A,#N/A,FALSE,"Transit"}</definedName>
    <definedName name="wrn.Print." localSheetId="53" hidden="1">{#N/A,#N/A,FALSE,"Cover Sheet";#N/A,#N/A,FALSE,"BE 13 Fiesta";#N/A,#N/A,FALSE,"New Fiesta";#N/A,#N/A,FALSE,"Escort";#N/A,#N/A,FALSE,"Mondeo";#N/A,#N/A,FALSE,"Scorpio";#N/A,#N/A,FALSE,"Probe";#N/A,#N/A,FALSE,"Maverick";#N/A,#N/A,FALSE,"Galaxy";#N/A,#N/A,FALSE,"Light vans";#N/A,#N/A,FALSE,"Transit"}</definedName>
    <definedName name="wrn.Print." localSheetId="55" hidden="1">{#N/A,#N/A,FALSE,"Cover Sheet";#N/A,#N/A,FALSE,"BE 13 Fiesta";#N/A,#N/A,FALSE,"New Fiesta";#N/A,#N/A,FALSE,"Escort";#N/A,#N/A,FALSE,"Mondeo";#N/A,#N/A,FALSE,"Scorpio";#N/A,#N/A,FALSE,"Probe";#N/A,#N/A,FALSE,"Maverick";#N/A,#N/A,FALSE,"Galaxy";#N/A,#N/A,FALSE,"Light vans";#N/A,#N/A,FALSE,"Transit"}</definedName>
    <definedName name="wrn.Print." localSheetId="56" hidden="1">{#N/A,#N/A,FALSE,"Cover Sheet";#N/A,#N/A,FALSE,"BE 13 Fiesta";#N/A,#N/A,FALSE,"New Fiesta";#N/A,#N/A,FALSE,"Escort";#N/A,#N/A,FALSE,"Mondeo";#N/A,#N/A,FALSE,"Scorpio";#N/A,#N/A,FALSE,"Probe";#N/A,#N/A,FALSE,"Maverick";#N/A,#N/A,FALSE,"Galaxy";#N/A,#N/A,FALSE,"Light vans";#N/A,#N/A,FALSE,"Transit"}</definedName>
    <definedName name="wrn.Print." localSheetId="57" hidden="1">{#N/A,#N/A,FALSE,"Cover Sheet";#N/A,#N/A,FALSE,"BE 13 Fiesta";#N/A,#N/A,FALSE,"New Fiesta";#N/A,#N/A,FALSE,"Escort";#N/A,#N/A,FALSE,"Mondeo";#N/A,#N/A,FALSE,"Scorpio";#N/A,#N/A,FALSE,"Probe";#N/A,#N/A,FALSE,"Maverick";#N/A,#N/A,FALSE,"Galaxy";#N/A,#N/A,FALSE,"Light vans";#N/A,#N/A,FALSE,"Transit"}</definedName>
    <definedName name="wrn.Print." localSheetId="58" hidden="1">{#N/A,#N/A,FALSE,"Cover Sheet";#N/A,#N/A,FALSE,"BE 13 Fiesta";#N/A,#N/A,FALSE,"New Fiesta";#N/A,#N/A,FALSE,"Escort";#N/A,#N/A,FALSE,"Mondeo";#N/A,#N/A,FALSE,"Scorpio";#N/A,#N/A,FALSE,"Probe";#N/A,#N/A,FALSE,"Maverick";#N/A,#N/A,FALSE,"Galaxy";#N/A,#N/A,FALSE,"Light vans";#N/A,#N/A,FALSE,"Transit"}</definedName>
    <definedName name="wrn.Print." localSheetId="113" hidden="1">{#N/A,#N/A,FALSE,"Cover Sheet";#N/A,#N/A,FALSE,"BE 13 Fiesta";#N/A,#N/A,FALSE,"New Fiesta";#N/A,#N/A,FALSE,"Escort";#N/A,#N/A,FALSE,"Mondeo";#N/A,#N/A,FALSE,"Scorpio";#N/A,#N/A,FALSE,"Probe";#N/A,#N/A,FALSE,"Maverick";#N/A,#N/A,FALSE,"Galaxy";#N/A,#N/A,FALSE,"Light vans";#N/A,#N/A,FALSE,"Transit"}</definedName>
    <definedName name="wrn.Print." localSheetId="114" hidden="1">{#N/A,#N/A,FALSE,"Cover Sheet";#N/A,#N/A,FALSE,"BE 13 Fiesta";#N/A,#N/A,FALSE,"New Fiesta";#N/A,#N/A,FALSE,"Escort";#N/A,#N/A,FALSE,"Mondeo";#N/A,#N/A,FALSE,"Scorpio";#N/A,#N/A,FALSE,"Probe";#N/A,#N/A,FALSE,"Maverick";#N/A,#N/A,FALSE,"Galaxy";#N/A,#N/A,FALSE,"Light vans";#N/A,#N/A,FALSE,"Transit"}</definedName>
    <definedName name="wrn.Print." localSheetId="84" hidden="1">{#N/A,#N/A,FALSE,"Cover Sheet";#N/A,#N/A,FALSE,"BE 13 Fiesta";#N/A,#N/A,FALSE,"New Fiesta";#N/A,#N/A,FALSE,"Escort";#N/A,#N/A,FALSE,"Mondeo";#N/A,#N/A,FALSE,"Scorpio";#N/A,#N/A,FALSE,"Probe";#N/A,#N/A,FALSE,"Maverick";#N/A,#N/A,FALSE,"Galaxy";#N/A,#N/A,FALSE,"Light vans";#N/A,#N/A,FALSE,"Transit"}</definedName>
    <definedName name="wrn.Print." localSheetId="87" hidden="1">{#N/A,#N/A,FALSE,"Cover Sheet";#N/A,#N/A,FALSE,"BE 13 Fiesta";#N/A,#N/A,FALSE,"New Fiesta";#N/A,#N/A,FALSE,"Escort";#N/A,#N/A,FALSE,"Mondeo";#N/A,#N/A,FALSE,"Scorpio";#N/A,#N/A,FALSE,"Probe";#N/A,#N/A,FALSE,"Maverick";#N/A,#N/A,FALSE,"Galaxy";#N/A,#N/A,FALSE,"Light vans";#N/A,#N/A,FALSE,"Transit"}</definedName>
    <definedName name="wrn.Print." localSheetId="90" hidden="1">{#N/A,#N/A,FALSE,"Cover Sheet";#N/A,#N/A,FALSE,"BE 13 Fiesta";#N/A,#N/A,FALSE,"New Fiesta";#N/A,#N/A,FALSE,"Escort";#N/A,#N/A,FALSE,"Mondeo";#N/A,#N/A,FALSE,"Scorpio";#N/A,#N/A,FALSE,"Probe";#N/A,#N/A,FALSE,"Maverick";#N/A,#N/A,FALSE,"Galaxy";#N/A,#N/A,FALSE,"Light vans";#N/A,#N/A,FALSE,"Transit"}</definedName>
    <definedName name="wrn.Print." localSheetId="88" hidden="1">{#N/A,#N/A,FALSE,"Cover Sheet";#N/A,#N/A,FALSE,"BE 13 Fiesta";#N/A,#N/A,FALSE,"New Fiesta";#N/A,#N/A,FALSE,"Escort";#N/A,#N/A,FALSE,"Mondeo";#N/A,#N/A,FALSE,"Scorpio";#N/A,#N/A,FALSE,"Probe";#N/A,#N/A,FALSE,"Maverick";#N/A,#N/A,FALSE,"Galaxy";#N/A,#N/A,FALSE,"Light vans";#N/A,#N/A,FALSE,"Transit"}</definedName>
    <definedName name="wrn.Print." localSheetId="89" hidden="1">{#N/A,#N/A,FALSE,"Cover Sheet";#N/A,#N/A,FALSE,"BE 13 Fiesta";#N/A,#N/A,FALSE,"New Fiesta";#N/A,#N/A,FALSE,"Escort";#N/A,#N/A,FALSE,"Mondeo";#N/A,#N/A,FALSE,"Scorpio";#N/A,#N/A,FALSE,"Probe";#N/A,#N/A,FALSE,"Maverick";#N/A,#N/A,FALSE,"Galaxy";#N/A,#N/A,FALSE,"Light vans";#N/A,#N/A,FALSE,"Transit"}</definedName>
    <definedName name="wrn.Print." hidden="1">{#N/A,#N/A,FALSE,"Cover Sheet";#N/A,#N/A,FALSE,"BE 13 Fiesta";#N/A,#N/A,FALSE,"New Fiesta";#N/A,#N/A,FALSE,"Escort";#N/A,#N/A,FALSE,"Mondeo";#N/A,#N/A,FALSE,"Scorpio";#N/A,#N/A,FALSE,"Probe";#N/A,#N/A,FALSE,"Maverick";#N/A,#N/A,FALSE,"Galaxy";#N/A,#N/A,FALSE,"Light vans";#N/A,#N/A,FALSE,"Transit"}</definedName>
    <definedName name="wrn.Print._.Full._.Report."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9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xx" localSheetId="116">#REF!</definedName>
    <definedName name="xx" localSheetId="35">#REF!</definedName>
    <definedName name="xx" localSheetId="29">#REF!</definedName>
    <definedName name="xx" localSheetId="34">#REF!</definedName>
    <definedName name="xx" localSheetId="33">#REF!</definedName>
    <definedName name="xx" localSheetId="32">#REF!</definedName>
    <definedName name="xx" localSheetId="30">#REF!</definedName>
    <definedName name="xx" localSheetId="36">#REF!</definedName>
    <definedName name="xx" localSheetId="39">#REF!</definedName>
    <definedName name="xx" localSheetId="42">#REF!</definedName>
    <definedName name="xx" localSheetId="41">#REF!</definedName>
    <definedName name="xx" localSheetId="48">#REF!</definedName>
    <definedName name="xx" localSheetId="49">#REF!</definedName>
    <definedName name="xx" localSheetId="50">#REF!</definedName>
    <definedName name="xx" localSheetId="45">#REF!</definedName>
    <definedName name="xx" localSheetId="44">#REF!</definedName>
    <definedName name="xx" localSheetId="47">#REF!</definedName>
    <definedName name="xx" localSheetId="51">#REF!</definedName>
    <definedName name="xx" localSheetId="52">#REF!</definedName>
    <definedName name="xx" localSheetId="55">#REF!</definedName>
    <definedName name="xx" localSheetId="56">#REF!</definedName>
    <definedName name="xx" localSheetId="57">#REF!</definedName>
    <definedName name="xx" localSheetId="58">#REF!</definedName>
    <definedName name="xx" localSheetId="75">#REF!</definedName>
    <definedName name="xx" localSheetId="69">#REF!</definedName>
    <definedName name="xx" localSheetId="70">#REF!</definedName>
    <definedName name="xx" localSheetId="72">#REF!</definedName>
    <definedName name="xx" localSheetId="71">#REF!</definedName>
    <definedName name="xx" localSheetId="67">#REF!</definedName>
    <definedName name="xx" localSheetId="62">#REF!</definedName>
    <definedName name="xx" localSheetId="74">#REF!</definedName>
    <definedName name="xx" localSheetId="73">#REF!</definedName>
    <definedName name="xx" localSheetId="68">#REF!</definedName>
    <definedName name="xx" localSheetId="66">#REF!</definedName>
    <definedName name="xx" localSheetId="79">#REF!</definedName>
    <definedName name="xx" localSheetId="81">#REF!</definedName>
    <definedName name="xx" localSheetId="80">#REF!</definedName>
    <definedName name="xx" localSheetId="63">#REF!</definedName>
    <definedName name="xx" localSheetId="76">#REF!</definedName>
    <definedName name="xx" localSheetId="64">#REF!</definedName>
    <definedName name="xx" localSheetId="78">#REF!</definedName>
    <definedName name="xx" localSheetId="77">#REF!</definedName>
    <definedName name="xx" localSheetId="82">#REF!</definedName>
    <definedName name="xx" localSheetId="113">#REF!</definedName>
    <definedName name="xx" localSheetId="20">#REF!</definedName>
    <definedName name="xx" localSheetId="24">#REF!</definedName>
    <definedName name="xx" localSheetId="11">#REF!</definedName>
    <definedName name="xx" localSheetId="10">#REF!</definedName>
    <definedName name="xx" localSheetId="19">#REF!</definedName>
    <definedName name="xx" localSheetId="18">#REF!</definedName>
    <definedName name="xx" localSheetId="22">#REF!</definedName>
    <definedName name="xx" localSheetId="17">#REF!</definedName>
    <definedName name="xx" localSheetId="9">#REF!</definedName>
    <definedName name="xx" localSheetId="16">#REF!</definedName>
    <definedName name="xx" localSheetId="7">#REF!</definedName>
    <definedName name="xx" localSheetId="13">#REF!</definedName>
    <definedName name="xx" localSheetId="25">#REF!</definedName>
    <definedName name="xx" localSheetId="14">#REF!</definedName>
    <definedName name="xx" localSheetId="26">#REF!</definedName>
    <definedName name="xx" localSheetId="12">#REF!</definedName>
    <definedName name="xx" localSheetId="21">#REF!</definedName>
    <definedName name="xx" localSheetId="23">#REF!</definedName>
    <definedName name="xx" localSheetId="87">#REF!</definedName>
    <definedName name="xx" localSheetId="90">#REF!</definedName>
    <definedName name="xx" localSheetId="88">#REF!</definedName>
    <definedName name="xx" localSheetId="89">#REF!</definedName>
    <definedName name="xx" localSheetId="4">#REF!</definedName>
    <definedName name="xx" localSheetId="3">#REF!</definedName>
    <definedName name="xx" localSheetId="91">#REF!</definedName>
    <definedName name="xx" localSheetId="94">#REF!</definedName>
    <definedName name="xx" localSheetId="92">#REF!</definedName>
    <definedName name="xx" localSheetId="93">#REF!</definedName>
    <definedName name="xx" localSheetId="95">#REF!</definedName>
    <definedName name="xx" localSheetId="96">#REF!</definedName>
    <definedName name="xx" localSheetId="103">#REF!</definedName>
    <definedName name="xx" localSheetId="106">#REF!</definedName>
    <definedName name="xx" localSheetId="107">#REF!</definedName>
    <definedName name="xx" localSheetId="104">#REF!</definedName>
    <definedName name="xx" localSheetId="105">#REF!</definedName>
    <definedName name="xx" localSheetId="109">#REF!</definedName>
    <definedName name="xx" localSheetId="108">#REF!</definedName>
    <definedName name="xx" localSheetId="97">#REF!</definedName>
    <definedName name="xx" localSheetId="99">#REF!</definedName>
    <definedName name="xx" localSheetId="100">#REF!</definedName>
    <definedName name="xx" localSheetId="98">#REF!</definedName>
    <definedName name="xx" localSheetId="101">#REF!</definedName>
    <definedName name="xx" localSheetId="102">#REF!</definedName>
    <definedName name="xx">#REF!</definedName>
  </definedNames>
  <calcPr calcId="125725"/>
</workbook>
</file>

<file path=xl/calcChain.xml><?xml version="1.0" encoding="utf-8"?>
<calcChain xmlns="http://schemas.openxmlformats.org/spreadsheetml/2006/main">
  <c r="N99" i="28"/>
  <c r="L99"/>
  <c r="K99"/>
  <c r="J99"/>
  <c r="I99"/>
  <c r="N98"/>
  <c r="L98"/>
  <c r="K98"/>
  <c r="J98"/>
  <c r="I98"/>
  <c r="A99"/>
  <c r="A98"/>
  <c r="N92"/>
  <c r="N91"/>
  <c r="L92"/>
  <c r="K92"/>
  <c r="J92"/>
  <c r="I92"/>
  <c r="L91"/>
  <c r="K91"/>
  <c r="J91"/>
  <c r="I91"/>
  <c r="A92"/>
  <c r="A91"/>
  <c r="E8" i="448"/>
  <c r="D8"/>
  <c r="D7" s="1"/>
  <c r="E9"/>
  <c r="D9"/>
  <c r="F7"/>
  <c r="E7"/>
  <c r="E9" i="447"/>
  <c r="E8"/>
  <c r="E7"/>
  <c r="D9" l="1"/>
  <c r="D8"/>
  <c r="F7"/>
  <c r="D7" l="1"/>
  <c r="N25" i="28"/>
  <c r="N24"/>
  <c r="N23"/>
  <c r="N22"/>
  <c r="N29"/>
  <c r="J29" l="1"/>
  <c r="J26"/>
  <c r="J23"/>
  <c r="J22"/>
  <c r="A23"/>
  <c r="D9" i="446"/>
  <c r="D8"/>
  <c r="L29" i="28" s="1"/>
  <c r="E7" i="446"/>
  <c r="D7" l="1"/>
  <c r="I29" i="28" s="1"/>
  <c r="K29"/>
  <c r="D9" i="445"/>
  <c r="K26" i="28" s="1"/>
  <c r="D8" i="445"/>
  <c r="L26" i="28" s="1"/>
  <c r="E7" i="445"/>
  <c r="E9" i="444"/>
  <c r="K23" i="28" s="1"/>
  <c r="E8" i="444"/>
  <c r="L23" i="28" s="1"/>
  <c r="D9" i="444"/>
  <c r="K22" i="28" s="1"/>
  <c r="D8" i="444"/>
  <c r="L22" i="28" s="1"/>
  <c r="F7" i="444"/>
  <c r="D7" i="445" l="1"/>
  <c r="I26" i="28" s="1"/>
  <c r="D7" i="444"/>
  <c r="I22" i="28" s="1"/>
  <c r="E7" i="444"/>
  <c r="I23" i="28" s="1"/>
  <c r="A29" l="1"/>
  <c r="A26"/>
  <c r="A22"/>
  <c r="J113" l="1"/>
  <c r="F113"/>
  <c r="N113"/>
  <c r="A113"/>
  <c r="J106"/>
  <c r="F106"/>
  <c r="N106"/>
  <c r="A106"/>
  <c r="F9" i="439"/>
  <c r="K113" i="28" s="1"/>
  <c r="F8" i="439"/>
  <c r="F9" i="431"/>
  <c r="K106" i="28" s="1"/>
  <c r="F8" i="431"/>
  <c r="L106" i="28" s="1"/>
  <c r="F7" i="439" l="1"/>
  <c r="I113" i="28" s="1"/>
  <c r="L113"/>
  <c r="F7" i="431"/>
  <c r="I106" i="28" s="1"/>
  <c r="D8" i="340"/>
  <c r="D8" i="390" l="1"/>
  <c r="D8" i="249" l="1"/>
  <c r="D8" i="408"/>
  <c r="D8" i="329"/>
  <c r="F44" i="28" l="1"/>
  <c r="F116" l="1"/>
  <c r="J116"/>
  <c r="J115"/>
  <c r="F115"/>
  <c r="J102"/>
  <c r="F102"/>
  <c r="J114"/>
  <c r="F114"/>
  <c r="J112"/>
  <c r="F112"/>
  <c r="J111"/>
  <c r="F111"/>
  <c r="J101"/>
  <c r="F101"/>
  <c r="J100"/>
  <c r="F100"/>
  <c r="J97"/>
  <c r="F97"/>
  <c r="J96"/>
  <c r="F96"/>
  <c r="J110"/>
  <c r="F110"/>
  <c r="J109"/>
  <c r="F109"/>
  <c r="J108"/>
  <c r="F108"/>
  <c r="J95"/>
  <c r="F95"/>
  <c r="J107"/>
  <c r="F107"/>
  <c r="J105"/>
  <c r="F105"/>
  <c r="J104"/>
  <c r="F104"/>
  <c r="J94"/>
  <c r="F94"/>
  <c r="F93"/>
  <c r="J93"/>
  <c r="J90"/>
  <c r="J89"/>
  <c r="F90"/>
  <c r="F89"/>
  <c r="D9" i="443"/>
  <c r="K116" i="28" s="1"/>
  <c r="D8" i="443"/>
  <c r="L116" i="28" s="1"/>
  <c r="E7" i="443"/>
  <c r="D9" i="442"/>
  <c r="K115" i="28" s="1"/>
  <c r="D8" i="442"/>
  <c r="L115" i="28" s="1"/>
  <c r="E7" i="442"/>
  <c r="D9" i="441"/>
  <c r="K102" i="28" s="1"/>
  <c r="D8" i="441"/>
  <c r="L102" i="28" s="1"/>
  <c r="E7" i="441"/>
  <c r="D9" i="440"/>
  <c r="K114" i="28" s="1"/>
  <c r="D8" i="440"/>
  <c r="L114" i="28" s="1"/>
  <c r="E7" i="440"/>
  <c r="E9" i="439"/>
  <c r="K112" i="28" s="1"/>
  <c r="D9" i="439"/>
  <c r="K100" i="28" s="1"/>
  <c r="E8" i="439"/>
  <c r="L112" i="28" s="1"/>
  <c r="D8" i="439"/>
  <c r="L100" i="28" s="1"/>
  <c r="E7" i="439"/>
  <c r="I112" i="28" s="1"/>
  <c r="D7" i="439"/>
  <c r="I100" i="28" s="1"/>
  <c r="G7" i="439"/>
  <c r="D9" i="438"/>
  <c r="K108" i="28" s="1"/>
  <c r="D8" i="438"/>
  <c r="E7"/>
  <c r="D9" i="437"/>
  <c r="K95" i="28" s="1"/>
  <c r="D8" i="437"/>
  <c r="E7"/>
  <c r="F9" i="436"/>
  <c r="K111" i="28" s="1"/>
  <c r="E9" i="436"/>
  <c r="K101" i="28" s="1"/>
  <c r="D9" i="436"/>
  <c r="K97" i="28" s="1"/>
  <c r="F8" i="436"/>
  <c r="L111" i="28" s="1"/>
  <c r="E8" i="436"/>
  <c r="L101" i="28" s="1"/>
  <c r="D8" i="436"/>
  <c r="L97" i="28" s="1"/>
  <c r="F7" i="436"/>
  <c r="I111" i="28" s="1"/>
  <c r="G7" i="436"/>
  <c r="D9" i="435"/>
  <c r="K110" i="28" s="1"/>
  <c r="D8" i="435"/>
  <c r="L110" i="28" s="1"/>
  <c r="E7" i="435"/>
  <c r="D9" i="434"/>
  <c r="K109" i="28" s="1"/>
  <c r="D8" i="434"/>
  <c r="E7"/>
  <c r="D9" i="433"/>
  <c r="K96" i="28" s="1"/>
  <c r="D8" i="433"/>
  <c r="L96" i="28" s="1"/>
  <c r="E7" i="433"/>
  <c r="D9" i="432"/>
  <c r="K107" i="28" s="1"/>
  <c r="D8" i="432"/>
  <c r="L107" i="28" s="1"/>
  <c r="E7" i="432"/>
  <c r="E9" i="431"/>
  <c r="K105" i="28" s="1"/>
  <c r="D9" i="431"/>
  <c r="K93" i="28" s="1"/>
  <c r="E8" i="431"/>
  <c r="E7" s="1"/>
  <c r="I105" i="28" s="1"/>
  <c r="D8" i="431"/>
  <c r="D7" s="1"/>
  <c r="I93" i="28" s="1"/>
  <c r="G7" i="431"/>
  <c r="D7" i="437" l="1"/>
  <c r="I95" i="28" s="1"/>
  <c r="D7" i="436"/>
  <c r="I97" i="28" s="1"/>
  <c r="D7" i="434"/>
  <c r="I109" i="28" s="1"/>
  <c r="E7" i="436"/>
  <c r="I101" i="28" s="1"/>
  <c r="D7" i="438"/>
  <c r="I108" i="28" s="1"/>
  <c r="D7" i="440"/>
  <c r="I114" i="28" s="1"/>
  <c r="D7" i="441"/>
  <c r="I102" i="28" s="1"/>
  <c r="D7" i="442"/>
  <c r="I115" i="28" s="1"/>
  <c r="D7" i="443"/>
  <c r="I116" i="28" s="1"/>
  <c r="L93"/>
  <c r="L105"/>
  <c r="L95"/>
  <c r="L109"/>
  <c r="D7" i="433"/>
  <c r="I96" i="28" s="1"/>
  <c r="D7" i="435"/>
  <c r="I110" i="28" s="1"/>
  <c r="L108"/>
  <c r="D7" i="432"/>
  <c r="I107" i="28" s="1"/>
  <c r="F9" i="430" l="1"/>
  <c r="K104" i="28" s="1"/>
  <c r="E9" i="430"/>
  <c r="K94" i="28" s="1"/>
  <c r="D9" i="430"/>
  <c r="K90" i="28" s="1"/>
  <c r="F8" i="430"/>
  <c r="L104" i="28" s="1"/>
  <c r="E8" i="430"/>
  <c r="L94" i="28" s="1"/>
  <c r="D8" i="430"/>
  <c r="L90" i="28" s="1"/>
  <c r="G7" i="430"/>
  <c r="D7" l="1"/>
  <c r="I90" i="28" s="1"/>
  <c r="F7" i="430"/>
  <c r="I104" i="28" s="1"/>
  <c r="E7" i="430"/>
  <c r="I94" i="28" s="1"/>
  <c r="F58" i="429" l="1"/>
  <c r="F57"/>
  <c r="F56"/>
  <c r="F55"/>
  <c r="F54"/>
  <c r="F53"/>
  <c r="F52"/>
  <c r="F51"/>
  <c r="F49"/>
  <c r="F46"/>
  <c r="F35"/>
  <c r="F34"/>
  <c r="F33"/>
  <c r="F32"/>
  <c r="F31"/>
  <c r="F30"/>
  <c r="F29"/>
  <c r="F28"/>
  <c r="F27"/>
  <c r="F26"/>
  <c r="F25"/>
  <c r="F24"/>
  <c r="F23"/>
  <c r="F22"/>
  <c r="F21"/>
  <c r="F20"/>
  <c r="F19"/>
  <c r="F18"/>
  <c r="F16"/>
  <c r="F15"/>
  <c r="F14"/>
  <c r="D9"/>
  <c r="K89" i="28" s="1"/>
  <c r="D8" i="429"/>
  <c r="L89" i="28" s="1"/>
  <c r="E7" i="429"/>
  <c r="N116" i="28"/>
  <c r="A116"/>
  <c r="N115"/>
  <c r="A115"/>
  <c r="N102"/>
  <c r="A102"/>
  <c r="N114"/>
  <c r="A114"/>
  <c r="N112"/>
  <c r="A112"/>
  <c r="N111"/>
  <c r="A111"/>
  <c r="N101"/>
  <c r="A101"/>
  <c r="N100"/>
  <c r="A100"/>
  <c r="N97"/>
  <c r="A97"/>
  <c r="N96"/>
  <c r="A96"/>
  <c r="N110"/>
  <c r="A110"/>
  <c r="N109"/>
  <c r="A109"/>
  <c r="N108"/>
  <c r="A108"/>
  <c r="N95"/>
  <c r="A95"/>
  <c r="N107"/>
  <c r="A107"/>
  <c r="N105"/>
  <c r="A105"/>
  <c r="N104"/>
  <c r="A104"/>
  <c r="N94"/>
  <c r="A94"/>
  <c r="N93"/>
  <c r="A93"/>
  <c r="N90"/>
  <c r="A90"/>
  <c r="N89"/>
  <c r="A89"/>
  <c r="J60"/>
  <c r="J59"/>
  <c r="J58"/>
  <c r="J57"/>
  <c r="J56"/>
  <c r="J54"/>
  <c r="J53"/>
  <c r="J52"/>
  <c r="J51"/>
  <c r="J50"/>
  <c r="J49"/>
  <c r="J48"/>
  <c r="J47"/>
  <c r="J46"/>
  <c r="J45"/>
  <c r="J44"/>
  <c r="J43"/>
  <c r="F60"/>
  <c r="F59"/>
  <c r="F58"/>
  <c r="F57"/>
  <c r="F56"/>
  <c r="F54"/>
  <c r="F53"/>
  <c r="F52"/>
  <c r="F51"/>
  <c r="F50"/>
  <c r="F49"/>
  <c r="F48"/>
  <c r="F47"/>
  <c r="F46"/>
  <c r="F45"/>
  <c r="F43"/>
  <c r="D7" i="429" l="1"/>
  <c r="I89" i="28" s="1"/>
  <c r="N60"/>
  <c r="A60"/>
  <c r="N59"/>
  <c r="A59"/>
  <c r="N58"/>
  <c r="A58"/>
  <c r="N57"/>
  <c r="A57"/>
  <c r="N56"/>
  <c r="A56"/>
  <c r="A54"/>
  <c r="N53"/>
  <c r="A53"/>
  <c r="N52"/>
  <c r="A52"/>
  <c r="N51"/>
  <c r="A51"/>
  <c r="N50"/>
  <c r="A50"/>
  <c r="N49"/>
  <c r="A49"/>
  <c r="N48"/>
  <c r="A48"/>
  <c r="N47"/>
  <c r="A47"/>
  <c r="N46"/>
  <c r="A46"/>
  <c r="N45"/>
  <c r="A45"/>
  <c r="N44"/>
  <c r="A44"/>
  <c r="N43"/>
  <c r="A43"/>
  <c r="E9" i="427"/>
  <c r="K60" i="28" s="1"/>
  <c r="E8" i="427"/>
  <c r="L60" i="28" s="1"/>
  <c r="D9" i="427"/>
  <c r="K59" i="28" s="1"/>
  <c r="D8" i="427"/>
  <c r="F7"/>
  <c r="E9" i="426"/>
  <c r="K57" i="28" s="1"/>
  <c r="E8" i="426"/>
  <c r="F9"/>
  <c r="K58" i="28" s="1"/>
  <c r="F8" i="426"/>
  <c r="D9"/>
  <c r="K56" i="28" s="1"/>
  <c r="D8" i="426"/>
  <c r="G7"/>
  <c r="F9" i="424"/>
  <c r="K54" i="28" s="1"/>
  <c r="E9" i="424"/>
  <c r="K53" i="28" s="1"/>
  <c r="D9" i="424"/>
  <c r="K52" i="28" s="1"/>
  <c r="F8" i="424"/>
  <c r="L54" i="28" s="1"/>
  <c r="E8" i="424"/>
  <c r="L53" i="28" s="1"/>
  <c r="D8" i="424"/>
  <c r="L52" i="28" s="1"/>
  <c r="G7" i="424"/>
  <c r="E9" i="423"/>
  <c r="K51" i="28" s="1"/>
  <c r="D9" i="423"/>
  <c r="K49" i="28" s="1"/>
  <c r="E8" i="423"/>
  <c r="D8"/>
  <c r="F7"/>
  <c r="E9" i="422"/>
  <c r="K50" i="28" s="1"/>
  <c r="D9" i="422"/>
  <c r="K48" i="28" s="1"/>
  <c r="E8" i="422"/>
  <c r="L50" i="28" s="1"/>
  <c r="D8" i="422"/>
  <c r="L48" i="28" s="1"/>
  <c r="E7" i="422"/>
  <c r="I50" i="28" s="1"/>
  <c r="D7" i="422"/>
  <c r="I48" i="28" s="1"/>
  <c r="F7" i="422"/>
  <c r="E9" i="421"/>
  <c r="K47" i="28" s="1"/>
  <c r="D9" i="421"/>
  <c r="K45" i="28" s="1"/>
  <c r="E8" i="421"/>
  <c r="D8"/>
  <c r="F7"/>
  <c r="E7" i="424" l="1"/>
  <c r="I53" i="28" s="1"/>
  <c r="D7" i="421"/>
  <c r="I45" i="28" s="1"/>
  <c r="L45"/>
  <c r="E7" i="421"/>
  <c r="I47" i="28" s="1"/>
  <c r="L47"/>
  <c r="E7" i="423"/>
  <c r="I51" i="28" s="1"/>
  <c r="L51"/>
  <c r="D7" i="424"/>
  <c r="I52" i="28" s="1"/>
  <c r="F7" i="424"/>
  <c r="I54" i="28" s="1"/>
  <c r="D7" i="426"/>
  <c r="I56" i="28" s="1"/>
  <c r="L56"/>
  <c r="F7" i="426"/>
  <c r="I58" i="28" s="1"/>
  <c r="L58"/>
  <c r="E7" i="426"/>
  <c r="I57" i="28" s="1"/>
  <c r="L57"/>
  <c r="D7" i="423"/>
  <c r="I49" i="28" s="1"/>
  <c r="L49"/>
  <c r="D7" i="427"/>
  <c r="I59" i="28" s="1"/>
  <c r="L59"/>
  <c r="E7" i="427"/>
  <c r="I60" i="28" s="1"/>
  <c r="F9" i="420" l="1"/>
  <c r="K46" i="28" s="1"/>
  <c r="E9" i="420"/>
  <c r="K44" i="28" s="1"/>
  <c r="D9" i="420"/>
  <c r="K43" i="28" s="1"/>
  <c r="F8" i="420"/>
  <c r="L46" i="28" s="1"/>
  <c r="E8" i="420"/>
  <c r="L44" i="28" s="1"/>
  <c r="D8" i="420"/>
  <c r="L43" i="28" s="1"/>
  <c r="G7" i="420"/>
  <c r="E7"/>
  <c r="I44" i="28" s="1"/>
  <c r="D7" i="420" l="1"/>
  <c r="I43" i="28" s="1"/>
  <c r="F7" i="420"/>
  <c r="I46" i="28" s="1"/>
  <c r="J131"/>
  <c r="F131"/>
  <c r="F8" i="364" l="1"/>
  <c r="L131" i="28" s="1"/>
  <c r="F9" i="364"/>
  <c r="K131" i="28" s="1"/>
  <c r="F7" i="364" l="1"/>
  <c r="I131" i="28" s="1"/>
  <c r="A25"/>
  <c r="J25"/>
  <c r="F25"/>
  <c r="E9" i="399"/>
  <c r="K25" i="28" s="1"/>
  <c r="E8" i="399"/>
  <c r="L25" i="28" s="1"/>
  <c r="E7" i="399" l="1"/>
  <c r="I25" i="28" s="1"/>
  <c r="F55" i="249"/>
  <c r="G59" i="312"/>
  <c r="F71" i="28" l="1"/>
  <c r="F70"/>
  <c r="F69"/>
  <c r="D8" i="405" l="1"/>
  <c r="J81" i="28" l="1"/>
  <c r="J80"/>
  <c r="J79"/>
  <c r="J78"/>
  <c r="F81"/>
  <c r="F79"/>
  <c r="F80"/>
  <c r="F78"/>
  <c r="D9" i="416" l="1"/>
  <c r="K81" i="28" s="1"/>
  <c r="D8" i="416"/>
  <c r="L81" i="28" s="1"/>
  <c r="E7" i="416"/>
  <c r="D8" i="415"/>
  <c r="L80" i="28" s="1"/>
  <c r="D9" i="415"/>
  <c r="K80" i="28" s="1"/>
  <c r="E7" i="415"/>
  <c r="D9" i="414"/>
  <c r="K79" i="28" s="1"/>
  <c r="D8" i="414"/>
  <c r="L79" i="28" s="1"/>
  <c r="E7" i="414"/>
  <c r="D8" i="413"/>
  <c r="L78" i="28" s="1"/>
  <c r="D9" i="413"/>
  <c r="K78" i="28" s="1"/>
  <c r="E7" i="413"/>
  <c r="N78" i="28"/>
  <c r="D7" i="414" l="1"/>
  <c r="I79" i="28" s="1"/>
  <c r="D7" i="416"/>
  <c r="I81" i="28" s="1"/>
  <c r="D7" i="415"/>
  <c r="I80" i="28" s="1"/>
  <c r="D7" i="413"/>
  <c r="I78" i="28" s="1"/>
  <c r="N79"/>
  <c r="A78"/>
  <c r="A79"/>
  <c r="N81"/>
  <c r="A81"/>
  <c r="N80"/>
  <c r="A80"/>
  <c r="J76" l="1"/>
  <c r="J75"/>
  <c r="J74"/>
  <c r="J73"/>
  <c r="J72"/>
  <c r="J71"/>
  <c r="J70"/>
  <c r="J69"/>
  <c r="J68"/>
  <c r="J67"/>
  <c r="F76"/>
  <c r="F75"/>
  <c r="F74"/>
  <c r="F73"/>
  <c r="F72"/>
  <c r="F68"/>
  <c r="F67"/>
  <c r="F9" i="411"/>
  <c r="K76" i="28" s="1"/>
  <c r="E9" i="411"/>
  <c r="K75" i="28" s="1"/>
  <c r="D9" i="411"/>
  <c r="K74" i="28" s="1"/>
  <c r="F8" i="411"/>
  <c r="L76" i="28" s="1"/>
  <c r="E8" i="411"/>
  <c r="L75" i="28" s="1"/>
  <c r="D8" i="411"/>
  <c r="L74" i="28" s="1"/>
  <c r="G7" i="411"/>
  <c r="F9" i="410"/>
  <c r="K73" i="28" s="1"/>
  <c r="F8" i="410"/>
  <c r="E9"/>
  <c r="K72" i="28" s="1"/>
  <c r="D9" i="410"/>
  <c r="K71" i="28" s="1"/>
  <c r="E8" i="410"/>
  <c r="E7" s="1"/>
  <c r="I72" i="28" s="1"/>
  <c r="D8" i="410"/>
  <c r="L71" i="28" s="1"/>
  <c r="G7" i="410"/>
  <c r="D7"/>
  <c r="I71" i="28" s="1"/>
  <c r="E8" i="409"/>
  <c r="L70" i="28" s="1"/>
  <c r="E9" i="409"/>
  <c r="K70" i="28" s="1"/>
  <c r="D9" i="409"/>
  <c r="K69" i="28" s="1"/>
  <c r="D8" i="409"/>
  <c r="F7"/>
  <c r="D9" i="408"/>
  <c r="K68" i="28" s="1"/>
  <c r="L68"/>
  <c r="E7" i="408"/>
  <c r="F7" i="411" l="1"/>
  <c r="I76" i="28" s="1"/>
  <c r="D7" i="411"/>
  <c r="I74" i="28" s="1"/>
  <c r="E7" i="411"/>
  <c r="I75" i="28" s="1"/>
  <c r="D7" i="408"/>
  <c r="I68" i="28" s="1"/>
  <c r="D7" i="409"/>
  <c r="I69" i="28" s="1"/>
  <c r="F7" i="410"/>
  <c r="I73" i="28" s="1"/>
  <c r="L69"/>
  <c r="L72"/>
  <c r="L73"/>
  <c r="E7" i="409"/>
  <c r="I70" i="28" s="1"/>
  <c r="D9" i="407"/>
  <c r="K67" i="28" s="1"/>
  <c r="D8" i="407"/>
  <c r="L67" i="28" s="1"/>
  <c r="E7" i="407"/>
  <c r="N75" i="28"/>
  <c r="N72"/>
  <c r="A75"/>
  <c r="A72"/>
  <c r="N76"/>
  <c r="A76"/>
  <c r="N74"/>
  <c r="A74"/>
  <c r="N73"/>
  <c r="A73"/>
  <c r="N71"/>
  <c r="A71"/>
  <c r="N70"/>
  <c r="A70"/>
  <c r="N69"/>
  <c r="A69"/>
  <c r="A68"/>
  <c r="N67"/>
  <c r="A67"/>
  <c r="D7" i="407" l="1"/>
  <c r="I67" i="28" s="1"/>
  <c r="N27"/>
  <c r="N28"/>
  <c r="J28"/>
  <c r="J27"/>
  <c r="L28"/>
  <c r="F28"/>
  <c r="F27"/>
  <c r="D9" i="405" l="1"/>
  <c r="E7"/>
  <c r="D9" i="404"/>
  <c r="K27" i="28" s="1"/>
  <c r="D8" i="404"/>
  <c r="L27" i="28" s="1"/>
  <c r="E7" i="404"/>
  <c r="J31" i="28"/>
  <c r="J30"/>
  <c r="J24"/>
  <c r="J21"/>
  <c r="J20"/>
  <c r="F31"/>
  <c r="F30"/>
  <c r="F24"/>
  <c r="F21"/>
  <c r="F20"/>
  <c r="A28"/>
  <c r="A27"/>
  <c r="N31"/>
  <c r="A31"/>
  <c r="N30"/>
  <c r="A30"/>
  <c r="A24"/>
  <c r="N21"/>
  <c r="A21"/>
  <c r="N20"/>
  <c r="A20"/>
  <c r="D9" i="403"/>
  <c r="D8"/>
  <c r="L31" i="28" s="1"/>
  <c r="E7" i="403"/>
  <c r="D9" i="402"/>
  <c r="D8"/>
  <c r="E7"/>
  <c r="D9" i="401"/>
  <c r="D8"/>
  <c r="E7"/>
  <c r="D9" i="399"/>
  <c r="K24" i="28" s="1"/>
  <c r="D8" i="399"/>
  <c r="L24" i="28" s="1"/>
  <c r="F7" i="399"/>
  <c r="D9" i="398"/>
  <c r="D8"/>
  <c r="E7"/>
  <c r="E9" i="397"/>
  <c r="K21" i="28" s="1"/>
  <c r="D9" i="397"/>
  <c r="K20" i="28" s="1"/>
  <c r="E8" i="397"/>
  <c r="E7" s="1"/>
  <c r="I21" i="28" s="1"/>
  <c r="D8" i="397"/>
  <c r="L20" i="28" s="1"/>
  <c r="F7" i="397"/>
  <c r="L30" i="28" l="1"/>
  <c r="K30"/>
  <c r="D7" i="404"/>
  <c r="I27" i="28" s="1"/>
  <c r="D7" i="405"/>
  <c r="I28" i="28" s="1"/>
  <c r="K28"/>
  <c r="D7" i="397"/>
  <c r="I20" i="28" s="1"/>
  <c r="D7" i="403"/>
  <c r="I31" i="28" s="1"/>
  <c r="K31"/>
  <c r="D7" i="402"/>
  <c r="D7" i="401"/>
  <c r="D7" i="399"/>
  <c r="I24" i="28" s="1"/>
  <c r="D7" i="398"/>
  <c r="L21" i="28"/>
  <c r="I30" l="1"/>
  <c r="J87"/>
  <c r="J85"/>
  <c r="F87"/>
  <c r="F85"/>
  <c r="N86"/>
  <c r="N87"/>
  <c r="N84"/>
  <c r="N85"/>
  <c r="A87"/>
  <c r="A85"/>
  <c r="D8" i="394"/>
  <c r="D9"/>
  <c r="K87" i="28" s="1"/>
  <c r="E7" i="394"/>
  <c r="D9" i="393"/>
  <c r="K85" i="28" s="1"/>
  <c r="D8" i="393"/>
  <c r="E7"/>
  <c r="D7" l="1"/>
  <c r="I85" i="28" s="1"/>
  <c r="D7" i="394"/>
  <c r="I87" i="28" s="1"/>
  <c r="L85"/>
  <c r="L87"/>
  <c r="J124"/>
  <c r="J123"/>
  <c r="J122"/>
  <c r="F122"/>
  <c r="J121"/>
  <c r="F124"/>
  <c r="F123"/>
  <c r="F121"/>
  <c r="D8" i="392"/>
  <c r="D9"/>
  <c r="K124" i="28" s="1"/>
  <c r="E7" i="392"/>
  <c r="D9" i="391"/>
  <c r="K123" i="28" s="1"/>
  <c r="D8" i="391"/>
  <c r="L123" i="28" s="1"/>
  <c r="E7" i="391"/>
  <c r="L122" i="28"/>
  <c r="D9" i="390"/>
  <c r="K122" i="28" s="1"/>
  <c r="E7" i="390"/>
  <c r="D9" i="389"/>
  <c r="D8"/>
  <c r="E7"/>
  <c r="J35" i="28"/>
  <c r="F35"/>
  <c r="N35"/>
  <c r="F9" i="95"/>
  <c r="K35" i="28" s="1"/>
  <c r="F8" i="95"/>
  <c r="L35" i="28" s="1"/>
  <c r="D7" i="392" l="1"/>
  <c r="I124" i="28" s="1"/>
  <c r="L124"/>
  <c r="D7" i="391"/>
  <c r="I123" i="28" s="1"/>
  <c r="D7" i="390"/>
  <c r="I122" i="28" s="1"/>
  <c r="D7" i="389"/>
  <c r="F7" i="95"/>
  <c r="I35" i="28" s="1"/>
  <c r="N124"/>
  <c r="A124"/>
  <c r="N123"/>
  <c r="A123"/>
  <c r="A122"/>
  <c r="N121"/>
  <c r="A121"/>
  <c r="A35"/>
  <c r="N165" l="1"/>
  <c r="J165"/>
  <c r="F165"/>
  <c r="A165"/>
  <c r="H24" i="299"/>
  <c r="H26"/>
  <c r="F9"/>
  <c r="K165" i="28" s="1"/>
  <c r="F8" i="299"/>
  <c r="F7" l="1"/>
  <c r="I165" i="28" s="1"/>
  <c r="L165"/>
  <c r="J150" l="1"/>
  <c r="F150"/>
  <c r="A150"/>
  <c r="J149"/>
  <c r="F149"/>
  <c r="J147"/>
  <c r="F147"/>
  <c r="D9" i="385"/>
  <c r="K149" i="28" s="1"/>
  <c r="D8" i="385"/>
  <c r="L149" i="28" s="1"/>
  <c r="E7" i="385"/>
  <c r="D8" i="311"/>
  <c r="E9" i="268"/>
  <c r="K147" i="28" s="1"/>
  <c r="E8" i="268"/>
  <c r="L147" i="28" s="1"/>
  <c r="D7" i="385" l="1"/>
  <c r="I149" i="28" s="1"/>
  <c r="E7" i="268"/>
  <c r="I147" i="28" s="1"/>
  <c r="N150"/>
  <c r="N147" l="1"/>
  <c r="A147"/>
  <c r="J83" l="1"/>
  <c r="F83"/>
  <c r="J86" l="1"/>
  <c r="J84"/>
  <c r="F86"/>
  <c r="F84"/>
  <c r="D8" i="374" l="1"/>
  <c r="L86" i="28" s="1"/>
  <c r="D9" i="374"/>
  <c r="K86" i="28" s="1"/>
  <c r="E7" i="374"/>
  <c r="D8" i="350"/>
  <c r="L84" i="28" s="1"/>
  <c r="D7" i="374" l="1"/>
  <c r="I86" i="28" s="1"/>
  <c r="J141"/>
  <c r="J140"/>
  <c r="J139"/>
  <c r="J138"/>
  <c r="J137"/>
  <c r="J136"/>
  <c r="F141"/>
  <c r="F140"/>
  <c r="F139"/>
  <c r="F138"/>
  <c r="F137"/>
  <c r="F136"/>
  <c r="D8" i="373"/>
  <c r="D9"/>
  <c r="K141" i="28" s="1"/>
  <c r="E7" i="373"/>
  <c r="D9" i="372"/>
  <c r="K140" i="28" s="1"/>
  <c r="D8" i="372"/>
  <c r="L140" i="28" s="1"/>
  <c r="E7" i="372"/>
  <c r="D9" i="371"/>
  <c r="K139" i="28" s="1"/>
  <c r="D8" i="371"/>
  <c r="L139" i="28" s="1"/>
  <c r="E7" i="371"/>
  <c r="D9" i="370"/>
  <c r="K138" i="28" s="1"/>
  <c r="D8" i="370"/>
  <c r="L138" i="28" s="1"/>
  <c r="E7" i="370"/>
  <c r="E9" i="369"/>
  <c r="K137" i="28" s="1"/>
  <c r="D9" i="369"/>
  <c r="K136" i="28" s="1"/>
  <c r="E8" i="369"/>
  <c r="E7" s="1"/>
  <c r="I137" i="28" s="1"/>
  <c r="D8" i="369"/>
  <c r="D7" s="1"/>
  <c r="I136" i="28" s="1"/>
  <c r="F7" i="369"/>
  <c r="N131" i="28"/>
  <c r="N130"/>
  <c r="N127"/>
  <c r="D7" i="371" l="1"/>
  <c r="I139" i="28" s="1"/>
  <c r="D7" i="372"/>
  <c r="I140" i="28" s="1"/>
  <c r="D7" i="370"/>
  <c r="I138" i="28" s="1"/>
  <c r="D7" i="373"/>
  <c r="I141" i="28" s="1"/>
  <c r="L136"/>
  <c r="L137"/>
  <c r="L141"/>
  <c r="J134"/>
  <c r="J133"/>
  <c r="J132"/>
  <c r="J130"/>
  <c r="J129"/>
  <c r="J128"/>
  <c r="J127"/>
  <c r="J126"/>
  <c r="F134"/>
  <c r="F133"/>
  <c r="F132"/>
  <c r="F130"/>
  <c r="F129"/>
  <c r="F128"/>
  <c r="F127"/>
  <c r="F126"/>
  <c r="D9" i="367"/>
  <c r="K134" i="28" s="1"/>
  <c r="D8" i="367"/>
  <c r="L134" i="28" s="1"/>
  <c r="E7" i="367"/>
  <c r="D7" l="1"/>
  <c r="I134" i="28" s="1"/>
  <c r="D8" i="366"/>
  <c r="L132" i="28" s="1"/>
  <c r="E8" i="366"/>
  <c r="L133" i="28" s="1"/>
  <c r="E9" i="366"/>
  <c r="K133" i="28" s="1"/>
  <c r="D9" i="366"/>
  <c r="F7"/>
  <c r="E8" i="364"/>
  <c r="L130" i="28" s="1"/>
  <c r="D8" i="364"/>
  <c r="L129" i="28" s="1"/>
  <c r="E9" i="364"/>
  <c r="K130" i="28" s="1"/>
  <c r="D9" i="364"/>
  <c r="K129" i="28" s="1"/>
  <c r="G7" i="364"/>
  <c r="D7" l="1"/>
  <c r="I129" i="28" s="1"/>
  <c r="E7" i="364"/>
  <c r="I130" i="28" s="1"/>
  <c r="D7" i="366"/>
  <c r="I132" i="28" s="1"/>
  <c r="E7" i="366"/>
  <c r="I133" i="28" s="1"/>
  <c r="D8" i="363"/>
  <c r="L128" i="28" s="1"/>
  <c r="D9" i="363"/>
  <c r="K128" i="28" s="1"/>
  <c r="E7" i="363"/>
  <c r="D7" l="1"/>
  <c r="I128" i="28" s="1"/>
  <c r="E9" i="362"/>
  <c r="K127" i="28" s="1"/>
  <c r="D9" i="362"/>
  <c r="K126" i="28" s="1"/>
  <c r="E8" i="362"/>
  <c r="D8"/>
  <c r="F7"/>
  <c r="N141" i="28"/>
  <c r="A141"/>
  <c r="N140"/>
  <c r="A140"/>
  <c r="N139"/>
  <c r="A139"/>
  <c r="N138"/>
  <c r="A138"/>
  <c r="N137"/>
  <c r="A137"/>
  <c r="N136"/>
  <c r="A136"/>
  <c r="A130"/>
  <c r="N134"/>
  <c r="A134"/>
  <c r="A133"/>
  <c r="N132"/>
  <c r="A132"/>
  <c r="A131"/>
  <c r="N129"/>
  <c r="A129"/>
  <c r="N128"/>
  <c r="A128"/>
  <c r="A127"/>
  <c r="N126"/>
  <c r="A126"/>
  <c r="E7" i="362" l="1"/>
  <c r="I127" i="28" s="1"/>
  <c r="L127"/>
  <c r="D7" i="362"/>
  <c r="I126" i="28" s="1"/>
  <c r="L126"/>
  <c r="A86" l="1"/>
  <c r="A84"/>
  <c r="N83"/>
  <c r="A83"/>
  <c r="D9" i="350"/>
  <c r="K84" i="28" s="1"/>
  <c r="E7" i="350"/>
  <c r="F58" i="346"/>
  <c r="F57"/>
  <c r="F56"/>
  <c r="F55"/>
  <c r="F54"/>
  <c r="F53"/>
  <c r="F52"/>
  <c r="F51"/>
  <c r="F50"/>
  <c r="F49"/>
  <c r="F48"/>
  <c r="F47"/>
  <c r="F35"/>
  <c r="F34"/>
  <c r="F33"/>
  <c r="F32"/>
  <c r="F31"/>
  <c r="F30"/>
  <c r="F29"/>
  <c r="F28"/>
  <c r="F27"/>
  <c r="F26"/>
  <c r="F25"/>
  <c r="F24"/>
  <c r="F23"/>
  <c r="F22"/>
  <c r="F21"/>
  <c r="F20"/>
  <c r="F19"/>
  <c r="F18"/>
  <c r="F16"/>
  <c r="F15"/>
  <c r="F14"/>
  <c r="D9"/>
  <c r="K83" i="28" s="1"/>
  <c r="D8" i="346"/>
  <c r="E7"/>
  <c r="D7" i="350" l="1"/>
  <c r="I84" i="28" s="1"/>
  <c r="D7" i="346"/>
  <c r="I83" i="28" s="1"/>
  <c r="L83"/>
  <c r="E8" i="286" l="1"/>
  <c r="J161" i="28" l="1"/>
  <c r="J160"/>
  <c r="J159"/>
  <c r="N161"/>
  <c r="N160"/>
  <c r="F161"/>
  <c r="F160"/>
  <c r="F159"/>
  <c r="A161"/>
  <c r="A160"/>
  <c r="A159"/>
  <c r="L159" l="1"/>
  <c r="D9" i="340"/>
  <c r="K159" i="28" s="1"/>
  <c r="E7" i="340"/>
  <c r="E9" i="338"/>
  <c r="K161" i="28" s="1"/>
  <c r="E8" i="338"/>
  <c r="L161" i="28" s="1"/>
  <c r="D9" i="338"/>
  <c r="K160" i="28" s="1"/>
  <c r="D8" i="338"/>
  <c r="F7"/>
  <c r="D7" i="340" l="1"/>
  <c r="I159" i="28" s="1"/>
  <c r="E7" i="338"/>
  <c r="I161" i="28" s="1"/>
  <c r="D7" i="338"/>
  <c r="I160" i="28" s="1"/>
  <c r="L160"/>
  <c r="J156"/>
  <c r="F156"/>
  <c r="G66" i="312"/>
  <c r="G63"/>
  <c r="G61"/>
  <c r="G53"/>
  <c r="G42"/>
  <c r="G37"/>
  <c r="G27"/>
  <c r="G20"/>
  <c r="G18"/>
  <c r="E8"/>
  <c r="L156" i="28" s="1"/>
  <c r="E9" i="312"/>
  <c r="K156" i="28" s="1"/>
  <c r="E7" i="312" l="1"/>
  <c r="I156" i="28" s="1"/>
  <c r="N63"/>
  <c r="J63"/>
  <c r="F63"/>
  <c r="D9" i="336" l="1"/>
  <c r="K63" i="28" s="1"/>
  <c r="D8" i="336"/>
  <c r="E7"/>
  <c r="D7" l="1"/>
  <c r="I63" i="28" s="1"/>
  <c r="L63"/>
  <c r="A63" l="1"/>
  <c r="J18" l="1"/>
  <c r="J17"/>
  <c r="J16"/>
  <c r="J15"/>
  <c r="J14"/>
  <c r="J13"/>
  <c r="J12"/>
  <c r="F18"/>
  <c r="F17"/>
  <c r="F16"/>
  <c r="F15"/>
  <c r="F14"/>
  <c r="F13"/>
  <c r="F12"/>
  <c r="N18"/>
  <c r="A18"/>
  <c r="N17"/>
  <c r="A17"/>
  <c r="N16"/>
  <c r="A16"/>
  <c r="N15"/>
  <c r="A15"/>
  <c r="A14"/>
  <c r="N13"/>
  <c r="A13"/>
  <c r="N12"/>
  <c r="A12"/>
  <c r="D9" i="332"/>
  <c r="K18" i="28" s="1"/>
  <c r="D8" i="332"/>
  <c r="L18" i="28" s="1"/>
  <c r="E7" i="332"/>
  <c r="D7" l="1"/>
  <c r="I18" i="28" s="1"/>
  <c r="D9" i="331"/>
  <c r="K17" i="28" s="1"/>
  <c r="D8" i="331"/>
  <c r="L17" i="28" s="1"/>
  <c r="E7" i="331"/>
  <c r="E8" i="330"/>
  <c r="L16" i="28" s="1"/>
  <c r="D8" i="330"/>
  <c r="E9"/>
  <c r="K16" i="28" s="1"/>
  <c r="D9" i="330"/>
  <c r="K15" i="28" s="1"/>
  <c r="F7" i="330"/>
  <c r="E7" l="1"/>
  <c r="I16" i="28" s="1"/>
  <c r="D7" i="330"/>
  <c r="I15" i="28" s="1"/>
  <c r="L15"/>
  <c r="D7" i="331"/>
  <c r="I17" i="28" s="1"/>
  <c r="D9" i="329"/>
  <c r="K14" i="28" s="1"/>
  <c r="E7" i="329"/>
  <c r="D8" i="328"/>
  <c r="D9"/>
  <c r="K13" i="28" s="1"/>
  <c r="E7" i="328"/>
  <c r="D7" i="329" l="1"/>
  <c r="I14" i="28" s="1"/>
  <c r="L14"/>
  <c r="D7" i="328"/>
  <c r="I13" i="28" s="1"/>
  <c r="L13"/>
  <c r="D9" i="327"/>
  <c r="K12" i="28" s="1"/>
  <c r="D8" i="327"/>
  <c r="L12" i="28" s="1"/>
  <c r="E7" i="327"/>
  <c r="D7" l="1"/>
  <c r="I12" i="28" s="1"/>
  <c r="J65"/>
  <c r="D8" i="324" l="1"/>
  <c r="L65" i="28" s="1"/>
  <c r="F65"/>
  <c r="N65"/>
  <c r="E7" i="324"/>
  <c r="D9" l="1"/>
  <c r="A65" i="28"/>
  <c r="D7" i="324" l="1"/>
  <c r="I65" i="28" s="1"/>
  <c r="K65"/>
  <c r="D8" i="312" l="1"/>
  <c r="F54" i="173" l="1"/>
  <c r="F32"/>
  <c r="G62" i="312"/>
  <c r="G35"/>
  <c r="J62" i="28" l="1"/>
  <c r="F62"/>
  <c r="N62"/>
  <c r="A62"/>
  <c r="J38"/>
  <c r="F38"/>
  <c r="J34"/>
  <c r="F34"/>
  <c r="A38"/>
  <c r="N34"/>
  <c r="A34"/>
  <c r="D9" i="320" l="1"/>
  <c r="K62" i="28" s="1"/>
  <c r="D8" i="320"/>
  <c r="L62" i="28" s="1"/>
  <c r="E7" i="320"/>
  <c r="D7" l="1"/>
  <c r="I62" i="28" s="1"/>
  <c r="L38"/>
  <c r="E9" i="286"/>
  <c r="E8" i="95"/>
  <c r="L34" i="28" s="1"/>
  <c r="E7" i="286" l="1"/>
  <c r="I38" i="28" s="1"/>
  <c r="K38"/>
  <c r="E9" i="95"/>
  <c r="E7" l="1"/>
  <c r="I34" i="28" s="1"/>
  <c r="K34"/>
  <c r="E8" i="299"/>
  <c r="L164" i="28" s="1"/>
  <c r="D8" i="299"/>
  <c r="E9"/>
  <c r="K164" i="28" s="1"/>
  <c r="D9" i="299"/>
  <c r="K163" i="28" s="1"/>
  <c r="J155"/>
  <c r="F155"/>
  <c r="G75" i="312"/>
  <c r="G74"/>
  <c r="G73"/>
  <c r="G72"/>
  <c r="G68"/>
  <c r="G67"/>
  <c r="G65"/>
  <c r="G60"/>
  <c r="G58"/>
  <c r="G57"/>
  <c r="G56"/>
  <c r="G55"/>
  <c r="G54"/>
  <c r="G52"/>
  <c r="G51"/>
  <c r="G48"/>
  <c r="G47"/>
  <c r="G46"/>
  <c r="G45"/>
  <c r="G43"/>
  <c r="G41"/>
  <c r="G40"/>
  <c r="G38"/>
  <c r="G36"/>
  <c r="G34"/>
  <c r="G32"/>
  <c r="G31"/>
  <c r="G30"/>
  <c r="G29"/>
  <c r="G28"/>
  <c r="G26"/>
  <c r="G25"/>
  <c r="G24"/>
  <c r="G23"/>
  <c r="G22"/>
  <c r="G21"/>
  <c r="G19"/>
  <c r="G17"/>
  <c r="G16"/>
  <c r="G15"/>
  <c r="G14"/>
  <c r="D9"/>
  <c r="K155" i="28" s="1"/>
  <c r="L155"/>
  <c r="F7" i="312"/>
  <c r="D8" i="175"/>
  <c r="L157" i="28" s="1"/>
  <c r="D9" i="175"/>
  <c r="K157" i="28" s="1"/>
  <c r="D9" i="249"/>
  <c r="K154" i="28" s="1"/>
  <c r="D8" i="173"/>
  <c r="L153" i="28" s="1"/>
  <c r="D9" i="173"/>
  <c r="J148" i="28"/>
  <c r="F148"/>
  <c r="E8" i="269"/>
  <c r="L151" i="28" s="1"/>
  <c r="D8" i="269"/>
  <c r="L150" i="28" s="1"/>
  <c r="D9" i="311"/>
  <c r="K148" i="28" s="1"/>
  <c r="L148"/>
  <c r="E7" i="311"/>
  <c r="D8" i="268"/>
  <c r="L146" i="28" s="1"/>
  <c r="D9" i="268"/>
  <c r="K146" i="28" s="1"/>
  <c r="D8" i="270"/>
  <c r="D9"/>
  <c r="K145" i="28" s="1"/>
  <c r="E9" i="267"/>
  <c r="K144" i="28" s="1"/>
  <c r="D9" i="267"/>
  <c r="K143" i="28" s="1"/>
  <c r="E8" i="267"/>
  <c r="L144" i="28" s="1"/>
  <c r="D8" i="267"/>
  <c r="D7" s="1"/>
  <c r="I143" i="28" s="1"/>
  <c r="E7" i="267"/>
  <c r="I144" i="28" s="1"/>
  <c r="D8" i="285"/>
  <c r="L119" i="28" s="1"/>
  <c r="D9" i="285"/>
  <c r="K119" i="28" s="1"/>
  <c r="D8" i="261"/>
  <c r="L41" i="28" s="1"/>
  <c r="D9" i="261"/>
  <c r="K41" i="28" s="1"/>
  <c r="D9" i="135"/>
  <c r="K40" i="28" s="1"/>
  <c r="D8" i="135"/>
  <c r="D8" i="286"/>
  <c r="L37" i="28" s="1"/>
  <c r="D9" i="286"/>
  <c r="D8" i="259"/>
  <c r="L36" i="28" s="1"/>
  <c r="D9" i="259"/>
  <c r="K36" i="28" s="1"/>
  <c r="D9" i="95"/>
  <c r="K33" i="28" s="1"/>
  <c r="D8" i="95"/>
  <c r="F10" i="28"/>
  <c r="J10"/>
  <c r="D9" i="303"/>
  <c r="K10" i="28" s="1"/>
  <c r="D8" i="303"/>
  <c r="E7"/>
  <c r="D8" i="298"/>
  <c r="D9"/>
  <c r="K9" i="28" s="1"/>
  <c r="H74" i="299"/>
  <c r="N164" i="28"/>
  <c r="N163"/>
  <c r="L163"/>
  <c r="F164"/>
  <c r="F163"/>
  <c r="H82" i="299"/>
  <c r="H81"/>
  <c r="H80"/>
  <c r="H79"/>
  <c r="H78"/>
  <c r="H77"/>
  <c r="H76"/>
  <c r="H75"/>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5"/>
  <c r="H23"/>
  <c r="H22"/>
  <c r="H21"/>
  <c r="H20"/>
  <c r="H19"/>
  <c r="H18"/>
  <c r="H17"/>
  <c r="H16"/>
  <c r="H15"/>
  <c r="H14"/>
  <c r="J164" i="28"/>
  <c r="J163"/>
  <c r="G7" i="299"/>
  <c r="A164" i="28"/>
  <c r="A163"/>
  <c r="L9"/>
  <c r="F9"/>
  <c r="E7" i="298"/>
  <c r="J9" i="28"/>
  <c r="N37"/>
  <c r="F37"/>
  <c r="A37"/>
  <c r="J37"/>
  <c r="F7" i="286"/>
  <c r="F119" i="28"/>
  <c r="F118"/>
  <c r="E7" i="285"/>
  <c r="E7" i="282"/>
  <c r="J119" i="28"/>
  <c r="N157"/>
  <c r="N156"/>
  <c r="N155"/>
  <c r="N153"/>
  <c r="N151"/>
  <c r="N149"/>
  <c r="N148"/>
  <c r="N146"/>
  <c r="N145"/>
  <c r="N144"/>
  <c r="N143"/>
  <c r="N119"/>
  <c r="N118"/>
  <c r="N41"/>
  <c r="N40"/>
  <c r="N33"/>
  <c r="N36"/>
  <c r="N10"/>
  <c r="N9"/>
  <c r="J146"/>
  <c r="L145"/>
  <c r="F151"/>
  <c r="F146"/>
  <c r="F145"/>
  <c r="F144"/>
  <c r="F143"/>
  <c r="E7" i="270"/>
  <c r="E9" i="269"/>
  <c r="K151" i="28" s="1"/>
  <c r="D9" i="269"/>
  <c r="K150" i="28" s="1"/>
  <c r="F7" i="269"/>
  <c r="F7" i="268"/>
  <c r="J145" i="28"/>
  <c r="F7" i="267"/>
  <c r="A151" i="28"/>
  <c r="A149"/>
  <c r="A148"/>
  <c r="A146"/>
  <c r="A145"/>
  <c r="A144"/>
  <c r="A143"/>
  <c r="F41"/>
  <c r="J41"/>
  <c r="J40"/>
  <c r="E7" i="261"/>
  <c r="F36" i="28"/>
  <c r="E7" i="259"/>
  <c r="F157" i="28"/>
  <c r="J157"/>
  <c r="A157"/>
  <c r="L154"/>
  <c r="J154"/>
  <c r="F154"/>
  <c r="A154"/>
  <c r="A119"/>
  <c r="A36"/>
  <c r="A41"/>
  <c r="E7" i="175"/>
  <c r="E7" i="173"/>
  <c r="E7" i="135"/>
  <c r="G7" i="95"/>
  <c r="A10" i="28"/>
  <c r="A9"/>
  <c r="A3" i="29"/>
  <c r="A118" i="28"/>
  <c r="A33"/>
  <c r="A40"/>
  <c r="L33"/>
  <c r="L40"/>
  <c r="J153"/>
  <c r="F153"/>
  <c r="A156"/>
  <c r="A155"/>
  <c r="A153"/>
  <c r="F40"/>
  <c r="F33"/>
  <c r="J33"/>
  <c r="J36"/>
  <c r="J144"/>
  <c r="J143"/>
  <c r="J118"/>
  <c r="D9" i="282"/>
  <c r="D8"/>
  <c r="L121" i="28" s="1"/>
  <c r="J151"/>
  <c r="L10"/>
  <c r="D7" i="298" l="1"/>
  <c r="I9" i="28" s="1"/>
  <c r="D7" i="286"/>
  <c r="I37" i="28" s="1"/>
  <c r="D7" i="135"/>
  <c r="I40" i="28" s="1"/>
  <c r="D7" i="95"/>
  <c r="I33" i="28" s="1"/>
  <c r="K118"/>
  <c r="K121"/>
  <c r="D7" i="268"/>
  <c r="I146" i="28" s="1"/>
  <c r="K132"/>
  <c r="D7" i="269"/>
  <c r="I150" i="28" s="1"/>
  <c r="D7" i="173"/>
  <c r="I153" i="28" s="1"/>
  <c r="D7" i="175"/>
  <c r="I157" i="28" s="1"/>
  <c r="E7" i="269"/>
  <c r="I151" i="28" s="1"/>
  <c r="D7" i="311"/>
  <c r="I148" i="28" s="1"/>
  <c r="K153"/>
  <c r="L143"/>
  <c r="K37"/>
  <c r="D7" i="270"/>
  <c r="I145" i="28" s="1"/>
  <c r="D7" i="285"/>
  <c r="I119" i="28" s="1"/>
  <c r="D7" i="259"/>
  <c r="I36" i="28" s="1"/>
  <c r="D7" i="249"/>
  <c r="I154" i="28" s="1"/>
  <c r="D52" i="29"/>
  <c r="D48"/>
  <c r="D50"/>
  <c r="D46"/>
  <c r="B26"/>
  <c r="D18"/>
  <c r="D14"/>
  <c r="D10"/>
  <c r="D20"/>
  <c r="D16"/>
  <c r="D12"/>
  <c r="D40" s="1"/>
  <c r="B7"/>
  <c r="D32"/>
  <c r="B29"/>
  <c r="B6"/>
  <c r="D7" i="312"/>
  <c r="I155" i="28" s="1"/>
  <c r="D7" i="282"/>
  <c r="D7" i="303"/>
  <c r="I10" i="28" s="1"/>
  <c r="L118"/>
  <c r="D7" i="261"/>
  <c r="I41" i="28" s="1"/>
  <c r="D7" i="299"/>
  <c r="I163" i="28" s="1"/>
  <c r="E7" i="299"/>
  <c r="I164" i="28" s="1"/>
  <c r="D31" i="29"/>
  <c r="I118" i="28" l="1"/>
  <c r="I121"/>
  <c r="D39" i="29"/>
</calcChain>
</file>

<file path=xl/sharedStrings.xml><?xml version="1.0" encoding="utf-8"?>
<sst xmlns="http://schemas.openxmlformats.org/spreadsheetml/2006/main" count="33645" uniqueCount="2094">
  <si>
    <t>041</t>
  </si>
  <si>
    <t>Μικτή Διαδρομή</t>
  </si>
  <si>
    <t>Αστικός κύκλος</t>
  </si>
  <si>
    <t>5DL</t>
  </si>
  <si>
    <t>ΠΡΟΣΤΑΤΕΥΤΙΚΟ ΑΕΡΑ - WIND STOP</t>
  </si>
  <si>
    <t>ΗΛΕΚΤΡΙΚΗ ΟΡΟΦΗ (SOFT TOP) 3 ΣΗΜΕΙΩΝ ΜΕ ΤΡΙΤΟ ΠΙΣΩ ΦΩΣ ΦΡΕΝΩΝ ΚΑΙ ΠΙΣΩ ΓΥΑΛΙΝΟ ΘΕΡΜΑΙΝΟΜΕΝΟ ΚΡΥΣΤΑΛΛΟ</t>
  </si>
  <si>
    <t>(s)</t>
  </si>
  <si>
    <t>Καύσιμο</t>
  </si>
  <si>
    <t>cm3</t>
  </si>
  <si>
    <t>0-100 χλμ/ώρα</t>
  </si>
  <si>
    <t>Βενζίνη</t>
  </si>
  <si>
    <t>Πετρέλαιο</t>
  </si>
  <si>
    <t>5ΒΗ</t>
  </si>
  <si>
    <t>273</t>
  </si>
  <si>
    <t>876</t>
  </si>
  <si>
    <t>ΠΡΟΦΥΛΑΚΤΗΡΕΣ ΣΤΟ ΧΡΩΜΑ ΤΟΥ ΑΜΑΞΩΜΑΤΟΣ</t>
  </si>
  <si>
    <t>665</t>
  </si>
  <si>
    <t>καταχώρηση μοντέλου</t>
  </si>
  <si>
    <t>452</t>
  </si>
  <si>
    <t>505</t>
  </si>
  <si>
    <t>ΠΛΕΥΡΙΚΟΙ ΑΕΡΟΣΑΚΟΙ</t>
  </si>
  <si>
    <t>508</t>
  </si>
  <si>
    <t>450</t>
  </si>
  <si>
    <t>Ειδικές εκπομπές διοξειδίου του άνθρακα CO2</t>
  </si>
  <si>
    <t>γραμμάρια ανά χιλιόμετρο</t>
  </si>
  <si>
    <t>Βασική Τιμή (€)</t>
  </si>
  <si>
    <t>ΦΠΑ (€)</t>
  </si>
  <si>
    <t>ΦΤΤ (€)</t>
  </si>
  <si>
    <t>130</t>
  </si>
  <si>
    <t>3ΘΥΡΟ</t>
  </si>
  <si>
    <t>102 (10,4) / 3000</t>
  </si>
  <si>
    <t>976</t>
  </si>
  <si>
    <t>ΕΛΑΣΤΙΚΑ 175/65 R14 ΜΕ ΠΛΑΣΤΙΚΑ ΚΑΠΑΚΙΑ ΤΡΟΧΩΝ</t>
  </si>
  <si>
    <t>ΠΑΡΟΧΗ 12V</t>
  </si>
  <si>
    <t>HP (kw) / σ.α.λ</t>
  </si>
  <si>
    <t>Nm (kgm) / σ.α.λ</t>
  </si>
  <si>
    <t>Ισχύς</t>
  </si>
  <si>
    <t>Ροπή</t>
  </si>
  <si>
    <t>Ταχύτητα</t>
  </si>
  <si>
    <t>Αστικού Κύκλου</t>
  </si>
  <si>
    <t>Μικτής διαδρομής</t>
  </si>
  <si>
    <t>ΣΚΟΥΡΑ ΚΡΥΣΤΑΛΛΑ (ΠΙΣΩ ΠΑΡΑΘΥΡΑ ΚΑΙ 5ΗΣ ΠΟΡΤΑΣ)</t>
  </si>
  <si>
    <t>ΑΥΤΟΜΑΤΟΣ ΚΛΙΜΑΤΙΣΜΟΣ (ΜΟΝΟΖΩΝΙΚΟΣ)</t>
  </si>
  <si>
    <t xml:space="preserve">ΑΕΡΟΣΑΚΟΣ ΓΟΝΑΤΩΝ ΟΔΗΓΟΥ </t>
  </si>
  <si>
    <t>318</t>
  </si>
  <si>
    <t>ΗΛΕΚΤΡΙΚΑ ΠΑΡΑΘΥΡΑ &amp; ΚΕΝΤΡΙΚΟ ΚΛΕΙΔΩΜΑ</t>
  </si>
  <si>
    <t>ESP + ASR/MSR, HBA &amp; HILL HOLDER</t>
  </si>
  <si>
    <t>π.χ 0 για σειρά</t>
  </si>
  <si>
    <t>69 (51) / 5500</t>
  </si>
  <si>
    <t>ΕΜΠΡΟΣ ΔΙΣΚΟΦΡΕΝΑ ΜΕΓΑΛΩΝ ΔΙΑΣΤΑΣΕΩΝ (Δ305)</t>
  </si>
  <si>
    <t>ΣΥΝΔΥΑΖΕΤΑΙ ΥΠΟΧΡΕΩΤΙΚΑ ΜΕ 453</t>
  </si>
  <si>
    <t>211</t>
  </si>
  <si>
    <t>400</t>
  </si>
  <si>
    <t>416</t>
  </si>
  <si>
    <t>CRUISE CONTROL</t>
  </si>
  <si>
    <t>41A</t>
  </si>
  <si>
    <t>435</t>
  </si>
  <si>
    <t>ΠΙΣΩ ΗΛΕΚΤΡΙΚΑ ΠΑΡΑΘΥΡΑ</t>
  </si>
  <si>
    <t>500 C</t>
  </si>
  <si>
    <t>ΘΗΚΗ ΣΤΗΝ ΠΛΑΤΗ ΤΟΥ ΚΑΘΙΣΜΑΤΟΣ ΤΟΥ ΣΥΝΟΔΗΓΟΥ</t>
  </si>
  <si>
    <t>5J8</t>
  </si>
  <si>
    <t>4YD</t>
  </si>
  <si>
    <t>AYTOMATO ΚΙΒΩΤΙΟ DUALOGIC</t>
  </si>
  <si>
    <t>77 (57) / 6000</t>
  </si>
  <si>
    <t>717</t>
  </si>
  <si>
    <t>339</t>
  </si>
  <si>
    <t>ΚΙΤ ΚΑΠΝΙΣΤΟΥ</t>
  </si>
  <si>
    <t>ΤΙΜΟΝΙ ΜΕ ΗΛΕΚΤΡΙΚΗ ΥΠΟΒΟΗΘΗΣΗ ΚΑΙ ΕΠΙΛΟΓΗ CITY</t>
  </si>
  <si>
    <t>E.S.P - ΗΛΕΚΤΡΟΝΙΚΟ ΣΥΣΤΗΜΑ ΕΥΣΤΑΘΕΙΑΣ</t>
  </si>
  <si>
    <t>ΡΕΖΕΡΒΑ ΜΙΚΡΩΝ ΔΙΑΣΤΑΣΕΩΝ</t>
  </si>
  <si>
    <t>COMFORT KIT (ΠΕΡΙΛ. 2 ΖΩΝΕΣ ΕΜΠΡΟΣ ΡΥΘΜΙΖΟΜΕΝΕΣ ΚΑΘ' ΥΨΟΣ / 3 ΧΕΙΡΟΛΑΒΕΣ ΟΡΟΦΗΣ)</t>
  </si>
  <si>
    <t>50Χ</t>
  </si>
  <si>
    <t>Κυβισμός</t>
  </si>
  <si>
    <t>ΒΑΣΙΚΟΣ ΚΑΙ ΠΡΟΑΙΡΕΤΙΚΟΣ ΕΞΟΠΛΙΣΜΟΣ</t>
  </si>
  <si>
    <t>009</t>
  </si>
  <si>
    <t>STD</t>
  </si>
  <si>
    <t>025</t>
  </si>
  <si>
    <t>ΚΛΙΜΑΤΙΣΜΟΣ (AIR CONDITION)</t>
  </si>
  <si>
    <t>112</t>
  </si>
  <si>
    <t>182</t>
  </si>
  <si>
    <t>195</t>
  </si>
  <si>
    <t>320</t>
  </si>
  <si>
    <t>ΔΕΡΜΑΤΙΝΟ ΤΙΜΟΝΙ</t>
  </si>
  <si>
    <t>500</t>
  </si>
  <si>
    <t>ΑΕΡΟΣΑΚΟΣ ΟΔΗΓΟΥ</t>
  </si>
  <si>
    <t>890</t>
  </si>
  <si>
    <t>097</t>
  </si>
  <si>
    <t>ΠΡΟΒΟΛΕΙΣ ΟΜΙΧΛΗΣ</t>
  </si>
  <si>
    <t>431</t>
  </si>
  <si>
    <t>502</t>
  </si>
  <si>
    <t>407</t>
  </si>
  <si>
    <t>ΠΙΣΩ ΗΛΕΚΤΡΙΚΑ ΠΑΡΑΘΥΡΑ ΜΕ ΑΥΤΟΜΑΤΗ ΛΕΙΤΟΥΡΓΙΑ ΚΑΙ ΣΥΣΤΗΜΑ ΑΠΟΦΥΓΗΣ ΤΡΑΥΜΑΤΙΣΜΟΥ</t>
  </si>
  <si>
    <t>----</t>
  </si>
  <si>
    <t>Προτεινόμενη Τιμή με βασικό εξοπλισμό</t>
  </si>
  <si>
    <t xml:space="preserve">Η παραπάνω τιμή περιλαμβάνει Φ.Π.Α </t>
  </si>
  <si>
    <t>και  Φόρο Τελών Ταξινόμησης Φ.Τ.Τ</t>
  </si>
  <si>
    <t>Δεν περιλαμβάνει τέλη κυκλοφορίας , έξοδα πινακίδων και παράδοσης</t>
  </si>
  <si>
    <t>Κατασκευαστής</t>
  </si>
  <si>
    <t>Κύκλος οδήγησης</t>
  </si>
  <si>
    <t xml:space="preserve">Κατανάλωση </t>
  </si>
  <si>
    <t>λίτρα / 100 χλμ.</t>
  </si>
  <si>
    <t>Εκτός πόλης</t>
  </si>
  <si>
    <t>ΠΡΟΕΓΚΑΤΑΣΤΑΣΗ ΗΧΟΣΥΣΤΗΜΑΤΟΣ + 4 ΗΧΕΙΑ, ΚΕΡΑΙΑ</t>
  </si>
  <si>
    <t>101</t>
  </si>
  <si>
    <t>ΠΙΣΩ ΥΑΛΟΚΑΘΑΡΙΣΤΗΡΑΣ</t>
  </si>
  <si>
    <r>
      <t>ΕΚΠΟΜΠΕΣ CO</t>
    </r>
    <r>
      <rPr>
        <vertAlign val="subscript"/>
        <sz val="14"/>
        <rFont val="Tahoma"/>
        <family val="2"/>
        <charset val="161"/>
      </rPr>
      <t xml:space="preserve">2 </t>
    </r>
    <r>
      <rPr>
        <sz val="14"/>
        <rFont val="Tahoma"/>
        <family val="2"/>
        <charset val="161"/>
      </rPr>
      <t>(g/km)</t>
    </r>
  </si>
  <si>
    <t>ΕΠΙΧΡΩΜΙΩΜΕΝΑ ΚΑΛΥΜΜΑΤΑ ΕΞΩΤΕΡΙΚΩΝ ΚΑΘΡΕΦΤΩΝ</t>
  </si>
  <si>
    <t>802</t>
  </si>
  <si>
    <t>218</t>
  </si>
  <si>
    <t>626</t>
  </si>
  <si>
    <t>ΚΑΘΙΣΜΑ ΟΔΗΓΟΥ ΡΥΘΜΙΖΟΜΕΝΟ ΚΑΘ' ΥΨΟΣ</t>
  </si>
  <si>
    <t>357</t>
  </si>
  <si>
    <t>5BH</t>
  </si>
  <si>
    <r>
      <t xml:space="preserve">3η ΘΕΣΗ ΠΙΣΩ ΚΑΘΙΣΜΑΤΟΣ ΚΑΙ ΖΩΝΗ ΑΣΦΑΛΕΙΑΣ ΤΡΙΩΝ ΣΗΜΕΙΩΝ   </t>
    </r>
    <r>
      <rPr>
        <sz val="22"/>
        <rFont val="Tahoma"/>
        <family val="2"/>
      </rPr>
      <t xml:space="preserve">          (5ΘΕΣΙΑ ΕΓΚΡΙΣΗ ΤΥΠΟΥ)</t>
    </r>
  </si>
  <si>
    <t>511</t>
  </si>
  <si>
    <t>3ο ΠΙΣΩ ΠΡΟΣΚΕΦΑΛΟ ΚΕΝΤΡΙΚΟΥ ΚΑΘΙΣΜΑΤΟΣ</t>
  </si>
  <si>
    <t>614</t>
  </si>
  <si>
    <t>ΑΕΡΟΣΑΚΟΙ ΤΥΠΟΥ ΚΟΥΡΤΙΝΑΣ</t>
  </si>
  <si>
    <t>LOUNGE</t>
  </si>
  <si>
    <t>ΣΥΣΤΗΜΑ START &amp; STOP</t>
  </si>
  <si>
    <t>4M5</t>
  </si>
  <si>
    <t>4VU</t>
  </si>
  <si>
    <t>59E</t>
  </si>
  <si>
    <t>ΣΤΑΘΕΡΗ ΓΥΑΛΙΝΗ ΟΡΟΦΗ</t>
  </si>
  <si>
    <t>ΕΦΕΔΡΙΚΟΣ ΤΡΟΧΟΣ ΜΙΚΡΩΝ ΔΙΑΣΤΑΣΕΩΝ (14")</t>
  </si>
  <si>
    <t>ΧΕΙΡΟΛΑΒΗ ΟΡΟΦΗΣ ΣΥΝΟΔΗΓΟΥ</t>
  </si>
  <si>
    <t>878</t>
  </si>
  <si>
    <t>4RR</t>
  </si>
  <si>
    <t>ΤΑΠΑ ΡΕΖΕΡΒΟΥΑΡ ΚΑΥΣΙΜΟΥ ΜΕ ΚΛΕΙΔΑΡΙΑ</t>
  </si>
  <si>
    <t>καταχώρηση έκδοσης</t>
  </si>
  <si>
    <t>καταχώρηση σειράς</t>
  </si>
  <si>
    <t>108</t>
  </si>
  <si>
    <t>ΕΜΠΡΟΣ ΘΕΡΜΑΙΝΟΜΕΝΑ ΚΑΘΙΣΜΑΤΑ</t>
  </si>
  <si>
    <t>295</t>
  </si>
  <si>
    <t>ΜΠΑΡΕΣ ΟΡΟΦΗΣ</t>
  </si>
  <si>
    <t>210</t>
  </si>
  <si>
    <t>245</t>
  </si>
  <si>
    <t>ΧΕΙΡΙΣΤΗΡΙΑ ΗΧΟΣΥΣΤΗΜΑΤΟΣ ΣΤΟ ΤΙΜΟΝΙ</t>
  </si>
  <si>
    <t>392</t>
  </si>
  <si>
    <t>1.2 69hp</t>
  </si>
  <si>
    <t>POP</t>
  </si>
  <si>
    <t>5IY</t>
  </si>
  <si>
    <t>ΕΦΕΔΡΙΚΟΣ ΤΡΟΧΟΣ ΚΑΝΟΝΙΚΩΝ ΔΙΑΣΤΑΣΕΩΝ 185/65 R15</t>
  </si>
  <si>
    <t>85 (62.5) / 5500</t>
  </si>
  <si>
    <t xml:space="preserve">145 (14.8) / 1900 </t>
  </si>
  <si>
    <t>132</t>
  </si>
  <si>
    <t>140</t>
  </si>
  <si>
    <t>ΑΥΤΟΜΑΤΟΣ ΔΙΖΩΝΙΚΟΣ ΚΛΙΜΑΤΙΣΜΟΣ</t>
  </si>
  <si>
    <t>ΔΥΟ ΠΙΣΩ ΠΡΟΣΚΕΦΑΛΑ ΡΥΘΜΙΖΟΜΕΝΑ ΚΑΘ' ΥΨΟΣ</t>
  </si>
  <si>
    <t>ΜΕΤΑΛΛΙΚΟ ΧΡΩΜΑ</t>
  </si>
  <si>
    <t>ΔΕΡΜΑΤΙΝΟ ΤΙΜΟΝΙ ΚΑΙ ΛΕΒΙΕ ΤΑΧΥΤΗΤΩΝ</t>
  </si>
  <si>
    <t>352</t>
  </si>
  <si>
    <t xml:space="preserve">CRUISE CONTROL                          </t>
  </si>
  <si>
    <t>42F</t>
  </si>
  <si>
    <t>ΠΙΣΩ ΔΙΑΙΡΟΥΜΕΝΟ ΚΑΘΙΣΜΑ (50/50) ΜΕ ΔΥΟ ΠΡΟΣΚΕΦΑΛΑ ΠΙΣΩ ΡΥΘΜΙΖΟΜΕΝΑ ΚΑΘ' ΥΨΟΣ</t>
  </si>
  <si>
    <t>433</t>
  </si>
  <si>
    <t>Iπποδύναμη HP (kw) / σ.α.λ</t>
  </si>
  <si>
    <t>Ροπή Nm (kgm) / σ.α.λ</t>
  </si>
  <si>
    <t xml:space="preserve">Επιτάχυνση 0-100 χλμ/ώρα </t>
  </si>
  <si>
    <t>δευτερόλεπτα</t>
  </si>
  <si>
    <t xml:space="preserve">Τελική ταχύτητα </t>
  </si>
  <si>
    <t>χλμ/ώρα</t>
  </si>
  <si>
    <t>Βασικός εξοπλισμός</t>
  </si>
  <si>
    <t>ΠΑΣΤΕΛ ΧΡΩΜΑ ΛΕΥΚΟ GLORY (ΚΩΔ. ΧΡΩΜ. 296)</t>
  </si>
  <si>
    <t>ΜΕΤΑΛΛΙΚΟ ΧΡΩΜΑ ΓΚΡΙ INTELECTUAL (ΚΩΔ. ΧΡΩΜ. 348)</t>
  </si>
  <si>
    <t>68R</t>
  </si>
  <si>
    <t>ΣΥΝΔΥΑΖΕΤΑΙ ΥΠΟΧΡΕΩΤΙΚΑ ΜΕ 505</t>
  </si>
  <si>
    <t>ΣΥΝΔΥΑΖΕΤΑΙ ΥΠΟΧΡΕΩΤΙΚΑ ΜΕ 614</t>
  </si>
  <si>
    <t>4UE</t>
  </si>
  <si>
    <t>ΠΡΟΦΥΛΑΚΤΗΡΕΣ ΒΑΜΜΕΝΟΙ ΣΤΟ ΧΡΩΜΑ ΤΟΥ ΑΜΑΞΩΜΑΤΟΣ</t>
  </si>
  <si>
    <t>ΠΛΑΣΤΙΚΑ ΚΑΠΑΚΙΑ ΑΤΣΑΛΙΝΩΝ ΖΑΝΤΩΝ</t>
  </si>
  <si>
    <t>785</t>
  </si>
  <si>
    <t>ΑΝΑΔΙΠΛΟΥΜΕΝΟ ΚΑΘΙΣΜΑ ΣΥΝΟΔΗΓΟΥ ΣΕ ΣΧΗΜΑ 'ΜΙΚΡΟ ΤΡΑΠΕΖΙ'</t>
  </si>
  <si>
    <t>ΗΛΕΚΤΡΙΚΑ ΠΑΡΑΘΥΡΑ 2ΗΣ ΣΕΙΡΑΣ ΚΑΘΙΣΜΑΤΩΝ</t>
  </si>
  <si>
    <t>Περιγραφή</t>
  </si>
  <si>
    <t>5CA</t>
  </si>
  <si>
    <t>5CB</t>
  </si>
  <si>
    <t>5CC</t>
  </si>
  <si>
    <t>5CD</t>
  </si>
  <si>
    <t>5CE</t>
  </si>
  <si>
    <t>5CG</t>
  </si>
  <si>
    <t>5CJ</t>
  </si>
  <si>
    <t>5CK</t>
  </si>
  <si>
    <t>ΑΕΡΟΣΑΚΟΣ ΣΥΝΟΔΗΓΟΥ</t>
  </si>
  <si>
    <t>5B2</t>
  </si>
  <si>
    <t>5DS</t>
  </si>
  <si>
    <t>5DT</t>
  </si>
  <si>
    <t>ΚΑΘΙΣΜΑ ΣΥΝΟΔΗΓΟΥ ΜΕ ΡΥΘΜΙΖΟΜΕΝΗ ΠΛΑΤΗ</t>
  </si>
  <si>
    <t>ΠΛΕΥΡΙΚΕΣ ΠΡΟΣΤΑΤΕΥΤΙΚΕΣ ΛΩΡΙΔΕΣ ΣΕ ΜΑΥΡΟ ΧΡΩΜΑ</t>
  </si>
  <si>
    <t>ΠΕΤΡΕΛΑΙΟ</t>
  </si>
  <si>
    <t>ΔΕΝ ΣΥΝΔΥΑΖΕΤΑΙ ΜΕ 360</t>
  </si>
  <si>
    <t>4HG</t>
  </si>
  <si>
    <t xml:space="preserve">ΣΥΣΤΗΜΑ ESP / ASR / HILL HOLDER      </t>
  </si>
  <si>
    <t>ΣΥΣΤΗΜΑ ESP / ASR / HILL HOLDER</t>
  </si>
  <si>
    <t>Τεχνικά χαρακτηριστικά</t>
  </si>
  <si>
    <t>Κατανάλωση ΕΕ 1999/100</t>
  </si>
  <si>
    <t>69 (50) / 5500</t>
  </si>
  <si>
    <t>275</t>
  </si>
  <si>
    <t>4FU</t>
  </si>
  <si>
    <t>519</t>
  </si>
  <si>
    <t>ΠΙΣΩ ΑΣΥΜΜΕΤΡΗ ΔΙΦΥΛΛΗ ΠΟΡΤΑ</t>
  </si>
  <si>
    <t>439</t>
  </si>
  <si>
    <t>DOBLO</t>
  </si>
  <si>
    <t>ΗΛΕΚΤΡΙΚΑ ΡΥΘΜΙΖΟΜΕΝΟΙ ΜΑΥΡΟΙ ΕΞΩΤΕΡΙΚΟΙ ΚΑΘΡΕΦΤΕΣ</t>
  </si>
  <si>
    <t>ΕΞΩΤΕΡΙΚΟΙ ΚΑΘΡΕΦΤΕΣ ΣΤΟ ΧΡΩΜΑ ΤΟΥ ΑΜΑΞΩΜΑΤΟΣ ΜΕ ΗΛΕΚΤΡΟΝΙΚΗ ΡΥΘΜΙΣΗ, ΛΕΙΤΟΥΡΓΙΑ ΞΕΠΑΓΩΜΑΤΟΣ &amp; ΑΙΣΘΗΤΗΡΑ ΕΞΩΤΕΡΙΚΗΣ ΘΕΡΜΟΚΡΑΣΙΑΣ</t>
  </si>
  <si>
    <t>ΠΛΕΥΡΙΚΑ ΔΙΑΚΟΣΜΗΤΙΚΑ ΣΤΟ ΧΡΩΜΑ ΤΟΥ ΑΜΑΞΩΜΑΤΟΣ ΜΕ ΣΗΜΑ "500"</t>
  </si>
  <si>
    <t>ΕΞΩΤΕΡΙΚΟΙ ΚΑΘΡΕΦΤΕΣ ΒΑΜΜΕΝΟΙ ΣΤΟ ΧΡΩΜΑ ΤΟΥ ΑΜΑΞΩΜΑΤΟΣ</t>
  </si>
  <si>
    <t>95 (70) / 6000</t>
  </si>
  <si>
    <t>127 (12.9) / 4500</t>
  </si>
  <si>
    <t>4MQ</t>
  </si>
  <si>
    <t>4RQ</t>
  </si>
  <si>
    <t>ΠΙΝΑΚΑΣ ΠΟΛΛΑΠΛΩΝ ΕΝΔΕΙΞΕΩΝ</t>
  </si>
  <si>
    <t>ΜΕΤΑΛΛΙΚΟ ΧΡΩΜΑ ΜΑΥΡΟ CROSSOVER (ΚΩΔ. ΧΡΩΜ. 876)</t>
  </si>
  <si>
    <t>ΦΩΤΑ ΗΜΕΡΑΣ ΕΝΣΩΜΑΤΩΜΕΝΑ ΣΤΟ ΠΛΑΣΤΙΚΟ ΠΛΑΙΣΙΟ ΤΟΥ ΕΜΠΡΟΣ ΠΡΟΦΥΛΑΚΤΗΡΑ</t>
  </si>
  <si>
    <t>347</t>
  </si>
  <si>
    <t>396</t>
  </si>
  <si>
    <t>ΕΙΔΙΚΟ ΠΑΣΤΕΛ ΧΡΩΜΑ ΓΑΛΑΖΙΟ SKY  (ΚΩΔ. ΧΡΩΜ. 952)</t>
  </si>
  <si>
    <t>5ΘΕΣΙΟ</t>
  </si>
  <si>
    <t>823</t>
  </si>
  <si>
    <t>150</t>
  </si>
  <si>
    <t>927</t>
  </si>
  <si>
    <t>ΠΛΕΥΡΙΚΕΣ ΠΡΟΣΤΑΤΕΥΤΙΚΕΣ ΛΩΡΙΔΕΣ ΘΥΡΩΝ ΑΠΟ ΠΛΑΣΤΙΚΟ</t>
  </si>
  <si>
    <t>980</t>
  </si>
  <si>
    <t>QUBO</t>
  </si>
  <si>
    <t>ΣΚΟΥΡΑ ΚΡΥΣΤΑΛΛΑ ΠΙΣΩ ΘΥΡΩΝ</t>
  </si>
  <si>
    <t>072</t>
  </si>
  <si>
    <t>ΑΤΣΑΛΙΝΕΣ ΖΑΝΤΕΣ ΜΕ ΕΛΑΣΤΙΚΑ 195/60 R16</t>
  </si>
  <si>
    <t>ΠΑΝΟΡΑΜΙΚΗ ΠΙΣΩ ΘΥΡΑ ΜΕ ΘΕΡΜΑΙΝΟΜΕΝΟ ΤΖΑΜΙ ΚΑΙ ΥΑΛΟΚΑΘΑΡΙΣΤΗΡΑ</t>
  </si>
  <si>
    <t>174</t>
  </si>
  <si>
    <t>029</t>
  </si>
  <si>
    <t>ΘΕΡΜΑΙΝΟΜΕΝΟ ΠΙΣΩ ΚΡΥΣΤΑΛΛΟ</t>
  </si>
  <si>
    <t>428</t>
  </si>
  <si>
    <t>803</t>
  </si>
  <si>
    <t>------</t>
  </si>
  <si>
    <t>028</t>
  </si>
  <si>
    <t>ΘΕΡΜΑΙΝΟΜΕΝΟ ΚΡΥΣΤΑΛΛΟ 5ης ΠΟΡΤΑΣ</t>
  </si>
  <si>
    <t>ΗΛΕΚΤΡΙΚΑ ΡΥΘΜΙΖΟΜΕΝΟΙ ΕΞΩΤΕΡΙΚΟΙ ΚΑΘΡΕΦΤΕΣ ΜΕ ΑΝΤΙΘΑΜΒΩΤΙΚΗ ΛΕΙΤΟΥΡΓΙΑ</t>
  </si>
  <si>
    <t>ΦΥΜΕ ΠΙΣΩ ΚΡΥΣΤΑΛΛΑ (2ης ΣΕΙΡΑΣ)</t>
  </si>
  <si>
    <t>ΑΥΤΟΜΑΤΟ ΚΛΕΙΔΩΜΑ ΘΥΡΩΝ (ΕΝ ΚΙΝΗΣΕΙ)</t>
  </si>
  <si>
    <t>ΥΠΟΒΡΑΧΙΟΝΙΟ ΚΑΘΙΣΜΑΤΟΣ ΟΔΗΓΟΥ</t>
  </si>
  <si>
    <t>141</t>
  </si>
  <si>
    <t>ΕΛΑΣΤΙΚΑ 15" ΜΕ ΧΑΛΥΒΔΙΝΑ ΤΑΣΙΑ ΤΡΟΧΩΝ</t>
  </si>
  <si>
    <t>ΠΙΣΩ (5η) ΠΟΡΤΑ ΜΕ ΟΡΙΖΟΝΤΙΟ ΑΝΟΙΓΜΑ</t>
  </si>
  <si>
    <t>ΠΙΣΩ ΠΡΟΣΚΕΦΑΛΑ</t>
  </si>
  <si>
    <t>ΑΝΑΔΙΠΛΟΥΜΕΝΟ ΠΙΣΩ ΚΑΘΙΣΜΑ (40:60)</t>
  </si>
  <si>
    <t>228</t>
  </si>
  <si>
    <t>ΚΕΝΤΡΙΚΟ ΚΛΕΙΔΩΜΑ ΘΥΡΩΝ</t>
  </si>
  <si>
    <t>375</t>
  </si>
  <si>
    <t>ESP / ASR / HILL HOLDER</t>
  </si>
  <si>
    <t>ΖΑΝΤΕΣ ΑΛΟΥΜΙΝΙΟΥ 16''</t>
  </si>
  <si>
    <t>KAΘΙΣΜΑ ΟΔΗΓΟΥ ΜΕ ΜΗΧΑΝΙΚΗ ΡΥΘΜΙΣΗ ΥΨΟΥΣ</t>
  </si>
  <si>
    <t>40Y</t>
  </si>
  <si>
    <t>ΚΑΘΙΣΜΑ ΟΔΗΓΟΥ ΜΕ ΥΠΟΣΤΗΡΙΞΗ ΜΕΣΗΣ</t>
  </si>
  <si>
    <t>ΑΙΣΘΗΤΗΡΕΣ ΠΑΡΚΑΡΙΣΜΑΤΟΣ</t>
  </si>
  <si>
    <t>ΔΕΞΙΑ ΠΛΕΥΡΙΚΗ ΣΥΡΟΜΕΝΗ ΠΟΡΤΑ</t>
  </si>
  <si>
    <t>ΣΠΑΣΤΑ ΠΙΣΩ ΚΡΥΣΤΑΛΛΑ (2ης ΣΕΙΡΑΣ)</t>
  </si>
  <si>
    <t>631</t>
  </si>
  <si>
    <t>ΥΠΟΔΟΧΗ ΠΑΙΔΙΚΟΥ ΚΑΘΙΣΜΑΤΟΣ ISOFIX ΣΤΗΝ ΠΙΣΩ ΣΕΙΡΑ</t>
  </si>
  <si>
    <t>845</t>
  </si>
  <si>
    <t>ΚΛΕΙΣΤΟ ΝΤΟΥΛΑΠΑΚΙ ΜΙΚΡΟΑΝΤΙΚΕΙΜΕΝΩΝ</t>
  </si>
  <si>
    <t>ΤΑΣΙΑ ΤΡΟΧΩΝ</t>
  </si>
  <si>
    <t>ΕΞΩΤΕΡΙΚΟΙ ΚΑΘΡΕΦΤΕΣ ΣΤΟ ΧΡΩΜΑ ΤΟΥ ΑΜΑΞΩΜΑΤΟΣ</t>
  </si>
  <si>
    <t>ΕΠΙΧΡΩΜΙΩΜΕΝΕΣ ΕΞΩΤΕΡΙΚΕΣ ΧΕΙΡΟΛΑΒΕΣ ΘΥΡΩΝ</t>
  </si>
  <si>
    <t>FIAT GROUP AUTOMOBILES S.p.a</t>
  </si>
  <si>
    <t>ΡΥΘΜΙΖΟΜΕΝΟ ΤΙΜΟΝΙ ΚΑΘ' ΥΨΟΣ</t>
  </si>
  <si>
    <t>023</t>
  </si>
  <si>
    <t>ΗΛΕΚΤΡΙΚΑ ΠΑΡΑΘΥΡΑ ΕΜΠΡΟΣ</t>
  </si>
  <si>
    <t>ΔΕΝ ΣΥΝΔΥΑΖΕΤΑΙ ΜΕ 519</t>
  </si>
  <si>
    <t>ΔΕΝ ΣΥΝΔΥΑΖΕΤΑΙ ΜΕ 070</t>
  </si>
  <si>
    <t>Προτεινόμενη Τελική Τιμή (€)</t>
  </si>
  <si>
    <t>230</t>
  </si>
  <si>
    <t>115 (11,7) / 3250</t>
  </si>
  <si>
    <t>148</t>
  </si>
  <si>
    <t>ΚΑΘΙΣΜΑ ΟΔΗΓΟΥ ΡΥΘΜΙΖΟΜΕΝΟ ΚΑΘ´ YΨΟΣ ΚΑΙ ΥΠΟΒΡΑΧΙΟΝΙΟ</t>
  </si>
  <si>
    <t>5BY</t>
  </si>
  <si>
    <t>ΑΙΣΘΗΤΗΡΑΣ ΕΞΩΤΕΡΙΚΗΣ ΘΕΡΜΟΚΡΑΣΙΑΣ</t>
  </si>
  <si>
    <t>ΕΦΕΔΡΙΚΟΣ ΤΡΟΧΟΣ ΜΙΚΡΩΝ ΔΙΑΣΤΑΣΕΩΝ</t>
  </si>
  <si>
    <t>453</t>
  </si>
  <si>
    <t>ΘΕΡΜΑΙΝΟΜΕΝΟ ΚΑΘΙΣΜΑ ΟΔΗΓΟΥ</t>
  </si>
  <si>
    <t>627</t>
  </si>
  <si>
    <t>561</t>
  </si>
  <si>
    <t>ΠΑΣΤΕΛ ΧΡΩΜΑ ΕΙΔΙΚΗΣ ΧΡΕΩΣΗΣ</t>
  </si>
  <si>
    <t>087</t>
  </si>
  <si>
    <t>ΔΥΟ ΠΙΣΩ ΑΝΕΞΑΡΤΗΤΑ ΚΑΘΙΣΜΑΤΑ 3ΗΣ ΣΕΙΡΑΣ (7ΘΕΣΙΑ ΕΚΔΟΣΗ)</t>
  </si>
  <si>
    <t>104</t>
  </si>
  <si>
    <t>144</t>
  </si>
  <si>
    <t>ΤΗΛΕΧΕΙΡΙΣΜΟΣ ΚΕΝΤΡΙΚΟΥ ΚΛΕΙΔΩΜΑΤΟΣ ΘΥΡΩΝ</t>
  </si>
  <si>
    <t>ABS / EBD</t>
  </si>
  <si>
    <t>011</t>
  </si>
  <si>
    <t>ΑΝΑΠΤΗΡΑΣ</t>
  </si>
  <si>
    <t>055</t>
  </si>
  <si>
    <t>ΠΛΕΥΡΙΚΗ ΣΥΡΟΜΕΝΗ ΠΟΡΤΑ ΑΡΙΣΤΕΡΑ</t>
  </si>
  <si>
    <t>ΕΝΕΡΓΑ ΠΡΟΣΚΕΦΑΛΑ</t>
  </si>
  <si>
    <t>052</t>
  </si>
  <si>
    <t>BAS (Brake Assist)</t>
  </si>
  <si>
    <t>BENZINH</t>
  </si>
  <si>
    <t>ΠΡΟΤΕΙΝΟΜΕΝΗ ΤΕΛΙΚΗ ΤΙΜΗ (€)</t>
  </si>
  <si>
    <t>ΤΕΛΗ ΤΑΞΙΝΟΜΗΣΗΣ</t>
  </si>
  <si>
    <t>Φ.Π.Α</t>
  </si>
  <si>
    <t>ΒΑΣΙΚΗ ΤΙΜΗ</t>
  </si>
  <si>
    <t>ΣΥΝΟΠΤΙΚΟΣ ΤΙΜΟΚΑΤΑΛΟΓΟΣ</t>
  </si>
  <si>
    <t>ΚΩΔΙΚΟΣ</t>
  </si>
  <si>
    <t>102 (10.4) / 3000</t>
  </si>
  <si>
    <t>4GQ</t>
  </si>
  <si>
    <t>070</t>
  </si>
  <si>
    <t>5ΘΥΡΟ</t>
  </si>
  <si>
    <t>008</t>
  </si>
  <si>
    <t>ΠΑΣΤΕΛ ΜΕ ΕΙΔΙΚΗ ΧΡΕΩΣΗ ΚΟΚΚΙΝΟ EXOTICA (ΚΩΔ. ΧΡΩΜ. 176)</t>
  </si>
  <si>
    <t>5DN</t>
  </si>
  <si>
    <t>5DP</t>
  </si>
  <si>
    <t>410</t>
  </si>
  <si>
    <t>432</t>
  </si>
  <si>
    <t>5DE</t>
  </si>
  <si>
    <t>ΠΑΡΑΤΗΡΗΣΕΙΣ</t>
  </si>
  <si>
    <t>ΠΑΡΑΘΥΡΑ 3ΗΣ ΣΕΙΡΑΣ ΚΑΘΙΣΜΑΤΩΝ ΜΕ ΜΗΧΑΝΙΚΟ ΑΝΟΙΓΜΑ</t>
  </si>
  <si>
    <t>ΤΡΙΑ ΠΙΣΩ ΠΡΟΣΚΕΦΑΛΑ 2ΗΣ ΣΕΙΡΑΣ ΚΑΘΙΣΜΑΤΩΝ</t>
  </si>
  <si>
    <t>ΑΝΑΔΙΠΛΟΥΜΕΝΑ ΚΑΘΙΣΜΑΤΑ 2ΗΣ ΣΕΙΡΑΣ ΚΑΘΙΣΜΑΤΩΝ</t>
  </si>
  <si>
    <t>ΡΑΦΙ ΔΙΕΥΘΕΤΗΣΗΣ ΧΩΡΟΥ ΑΠΟΣΚΕΥΩΝ</t>
  </si>
  <si>
    <t>297</t>
  </si>
  <si>
    <t>ΖΑΝΤΕΣ ΑΛΟΥΜΙΝΙΟΥ 16'' ΜΕ ΕΛΑΣΤΙΚΑ 195/60</t>
  </si>
  <si>
    <t>44Β</t>
  </si>
  <si>
    <t>ΘΕΡΜΑΙΝΟΜΕΝΟ ΚΑΘΙΣΜΑ ΣΥΝΟΔΗΓΟΥ</t>
  </si>
  <si>
    <t>4GP</t>
  </si>
  <si>
    <t>ΚΑΘΙΣΜΑ ΟΔΗΓΟΥ ΜΕ ΜΗΧΑΝΙΚΗ ΡΥΘΜΙΣΗ ΠΛΑΤΗΣ</t>
  </si>
  <si>
    <t>ΠΗΓΗ ΡΕΥΜΑΤΟΣ 12V ΣΤΟ ΧΩΡΟ ΤΩΝ ΑΠΟΣΚΕΥΩΝ</t>
  </si>
  <si>
    <t>4HL</t>
  </si>
  <si>
    <t>ΠΛΕΥΡΙΚΟΙ ΑΕΡΟΣΑΚΟΙ ΜΕΓΑΛΩΝ ΔΙΑΣΤΑΣΕΩΝ ΓΙΑ ΘΩΡΑΚΑ ΚΑΙ ΚΕΦΑΛΗ</t>
  </si>
  <si>
    <t>ΠΙΣΩ ΑΙΣΘΗΤΗΡΕΣ ΣΤΑΘΜΕΥΣΗΣ</t>
  </si>
  <si>
    <t>ΠΛΕΥΡΙΚΗ ΣΥΡΟΜΕΝΗ ΠΟΡΤΑ ΔΕΞΙΑ</t>
  </si>
  <si>
    <t xml:space="preserve">Μέγιστη </t>
  </si>
  <si>
    <t xml:space="preserve">Επιτάχυνση </t>
  </si>
  <si>
    <t xml:space="preserve">Τελική </t>
  </si>
  <si>
    <t>Κωδικός</t>
  </si>
  <si>
    <t>Μοντέλο</t>
  </si>
  <si>
    <t>4WQ</t>
  </si>
  <si>
    <t>925</t>
  </si>
  <si>
    <t>ΚΙT ΚΑΠΝΙΣΤΟΥ</t>
  </si>
  <si>
    <t>ΤΙΜΟΝΙ ΡΥΘΜΙΖΟΜΕΝΟ ΚΑΘ' ΥΨΟΣ</t>
  </si>
  <si>
    <t>014</t>
  </si>
  <si>
    <t>5EM</t>
  </si>
  <si>
    <t>ΣΚΟΥΡΟΧΡΩΜΟΙ ΠΡΟΒΟΛΕΙΣ</t>
  </si>
  <si>
    <t xml:space="preserve"> Eξοπλισμός</t>
  </si>
  <si>
    <t>523</t>
  </si>
  <si>
    <t>55D</t>
  </si>
  <si>
    <t>ΗΛΕΚΤΡΙΚΑ ΡΥΘΜΙΖΟΜΕΝΟΙ ΕΞΩΤΕΡΙΚΟΙ ΚΑΘΡΕΦΤΕΣ</t>
  </si>
  <si>
    <t>197</t>
  </si>
  <si>
    <t>ΠΙΣΩ ΛΑΣΠΩΤΗΡΕΣ</t>
  </si>
  <si>
    <t>209</t>
  </si>
  <si>
    <t>ΤΑΠΑ ΡΕΖΕΡΒΟΥΑΡ ΚΑΥΣΙΜΟΥ ΜΕ ΚΛΕΙΔΙ</t>
  </si>
  <si>
    <t>360</t>
  </si>
  <si>
    <t>ΥΠΕΡΥΨΩΜΕΝΗ ΟΡΟΦΗ</t>
  </si>
  <si>
    <t>ΒΕΝΖΙΝΗ</t>
  </si>
  <si>
    <t>ΚΑΘΙΣΜΑ ΟΔΗΓΟΥ ΜΕ ΜΗΧΑΝΙΚΗ ΡΥΘΜΙΣΗ ΥΨΟΥΣ</t>
  </si>
  <si>
    <t>ΡΕΖΕΡΒΑ ΚΑΝΟΝΙΚΩΝ ΔΙΑΣΤΑΣΕΩΝ</t>
  </si>
  <si>
    <t>---</t>
  </si>
  <si>
    <t>989</t>
  </si>
  <si>
    <t>ΣΤΗΝ ΠΕΡΙΠΤΩΣΗ ΠΟΥ ΠΑΡΑΓΓΕΛΘΕΙ ΤΟ 785 ΔΕΝ ΤΟΠΟΘΕΤΕΙΤΑΙ ΤΟ 505</t>
  </si>
  <si>
    <t>ΤΑΠΑ ΡΕΖΕΡΒΟΥΑΡ ΚΑΥΣΙΜΟΥ ΠΟΥ ΚΛΕΙΔΩΝΕΙ</t>
  </si>
  <si>
    <t>4JF</t>
  </si>
  <si>
    <t xml:space="preserve">PUNTO </t>
  </si>
  <si>
    <t>PUNTO</t>
  </si>
  <si>
    <t>ΤΡΙΤΟ ΠΙΣΩ ΠΡΟΣΚΕΦΑΛΟ</t>
  </si>
  <si>
    <t>48F</t>
  </si>
  <si>
    <t>TRIP COMPUTER</t>
  </si>
  <si>
    <t>ΜΕΤΑΛΛΙΚΟ ΧΡΩΜΑ ΓΚΡΙ FASCINATION (ΚΩΔ. ΧΡΩΜ. 679)</t>
  </si>
  <si>
    <t>ΤΙΜΟΝΙ ΜΕ ΗΛΕΚΤΡΙΚΗ ΥΠΟΒΟΗΘΗΣΗ DUALDRIVE</t>
  </si>
  <si>
    <t xml:space="preserve">ΗΛΕΚΤΡΙΚΑ ΥΠΟΒΟΗΘΟΥΜΕΝΟ ΤΙΜΟΝΙ DUALDRIVE </t>
  </si>
  <si>
    <t xml:space="preserve">NEW PANDA </t>
  </si>
  <si>
    <t>ΤΗΛΕΧΕΙΡΙΣΜΟΣ ΚΕΝΤΡΙΚΟΥ ΚΛΕΙΔΩΜΑΤΟΣ</t>
  </si>
  <si>
    <t>ABS / EBD AND BRAKE ASSIST</t>
  </si>
  <si>
    <t>ΚΕΝΤΡΙΚΟ ΚΛΕΙΔΩΜΑ</t>
  </si>
  <si>
    <t>414</t>
  </si>
  <si>
    <t xml:space="preserve">RADIO CD-MP3 </t>
  </si>
  <si>
    <t>4Μ6</t>
  </si>
  <si>
    <t>ΣΚΙΑΔΙΟ ΣΥΝΟΔΗΓΟΥ ΜΕ ΚΑΘΡΕΠΤΑΚΙ</t>
  </si>
  <si>
    <t>ΚΑΛΥΜΜΑΤΑ ΕΞΩΤΕΡΙΚΩΝ ΚΑΘΡΕΠΤΩΝ ΣΕ ΜΑΥΡΟ ΧΡΩΜΑ</t>
  </si>
  <si>
    <t>ΣΚΙΑΔΙΟ ΟΔΗΓΟΥ ΜΕ ΚΑΘΡΕΠΤΗ</t>
  </si>
  <si>
    <t>ΚΑΛΥΜΜΑΤΑ ΕΞΩΤΕΡΙΚΩΝ ΚΑΘΡΕΠΤΩΝ ΣΤΟ ΧΡΩΜΑ ΤΟΥ ΑΜΑΞΩΜΑΤΟΣ</t>
  </si>
  <si>
    <t>ΚΟΚΚΙΝΟ ITALIAN ΠΑΣΤΕΛ (ΚΩΔ. ΧΡΩΜ. 289)</t>
  </si>
  <si>
    <t>5ΒΥ</t>
  </si>
  <si>
    <t>ΛΕΥΚΟ PEACEFUL ΠΑΣΤΕΛ (ΚΩΔ. ΧΡΩΜ. 223)</t>
  </si>
  <si>
    <t>ΜΠΕΖ SWEET CANDY ΠΑΣΤΕΛ (ΚΩΔ. ΧΡΩΜ. 715)</t>
  </si>
  <si>
    <t>ΓΚΡΙ ACTIVE ΜΕΤΑΛΛΙΚΟ (ΚΩΔ. ΧΡΩΜ. 565)</t>
  </si>
  <si>
    <t>ΒΙΟΛΕΤΙ SCENT OF VIOLET MICALIZED (ΚΩΔ. ΧΡΩΜ. 184)</t>
  </si>
  <si>
    <t>5CF</t>
  </si>
  <si>
    <t>ΚΑΦΕ COSY ΠΑΣΤΕΛ (ΚΩΔ. ΧΡΩΜ. 833)</t>
  </si>
  <si>
    <t>ΜΑΥΡΟ SEDUCTION ΠΑΣΤΕΛ (ΚΩΔ. ΧΡΩΜ. 601)</t>
  </si>
  <si>
    <t>START &amp; STOP</t>
  </si>
  <si>
    <t>ΜΠΛΕ MEDITERRANEAN ΜΕΤΑΛΛΙΚΟ (ΚΩΔ. ΧΡΩΜ. 567)</t>
  </si>
  <si>
    <t>ΚΟΚΚΙΝΟ VALENTINE ΜΕΤΑΛΛΙΚΟ (ΚΩΔ. ΧΡΩΜ. 147)</t>
  </si>
  <si>
    <t>61Α</t>
  </si>
  <si>
    <t>ΛΑΒΕΣ ΘΥΡΩΝ ΣΤΟ ΧΡΩΜΑ ΤΟΥ ΑΜΑΞΩΜΑΤΟΣ</t>
  </si>
  <si>
    <t>ΚΑΘΙΣΜΑ ΟΔΗΓΟΥ ΡΥΘΜΙΖΌΜΕΝΟ ΚΑΘ' ΥΨΟΣ</t>
  </si>
  <si>
    <t>ΠΡΟΕΓΚΑΤΑΣΤΑΣΗ ΣΥΣΤΗΜΑΤΟΣ ΠΛΟΗΓΗΣΗΣ</t>
  </si>
  <si>
    <t>6DC</t>
  </si>
  <si>
    <t>LOW SPEED COLLISION MITIGATION (LSCM) SYSTEM - ΣΥΣΤΗΜΑ ΑΥΤΟΜΑΤΟΥ ΦΡΕΝΑΡΙΣΜΑΤΟΣ ΓΙΑ ΤΗΝ ΑΠΟΦΥΓΗ ΑΤΥΧΗΜΑΤΩΝ ΣΕ ΤΑΧΥΤΗΤΕΣ ΚΑΤΩ ΤΩΝ 30ΧΛΜ/ΩΡΑ</t>
  </si>
  <si>
    <t>6Η7</t>
  </si>
  <si>
    <t>ΠΑΚΕΤΟ STYLE (ΠΡΟΒΟΛΕΙΣ ΟΜΙΧΛΗΣ + ΖΑΝΤΕΣ ΑΛΟΥΜΙΝΙΟΥ 15'')</t>
  </si>
  <si>
    <t>965</t>
  </si>
  <si>
    <r>
      <t>Kυβισμός cm</t>
    </r>
    <r>
      <rPr>
        <b/>
        <vertAlign val="superscript"/>
        <sz val="20"/>
        <color indexed="56"/>
        <rFont val="Verdana"/>
        <family val="2"/>
        <charset val="161"/>
      </rPr>
      <t>3</t>
    </r>
  </si>
  <si>
    <r>
      <t>Ετικέτα οικονομίας καυσίμου και εκπομπών διοξειδίου του άνθρακα (CO</t>
    </r>
    <r>
      <rPr>
        <b/>
        <vertAlign val="subscript"/>
        <sz val="36"/>
        <color indexed="9"/>
        <rFont val="Verdana"/>
        <family val="2"/>
        <charset val="161"/>
      </rPr>
      <t>2</t>
    </r>
    <r>
      <rPr>
        <b/>
        <sz val="36"/>
        <color indexed="9"/>
        <rFont val="Verdana"/>
        <family val="2"/>
        <charset val="161"/>
      </rPr>
      <t>)</t>
    </r>
  </si>
  <si>
    <t>Επίσημη κατανάλωση καυσίμου 
(ΚΥΑ 11375/84 ΦΕΚ 781/Β/1-11-1984)</t>
  </si>
  <si>
    <t>Υπεραστικός κύκλος</t>
  </si>
  <si>
    <r>
      <t>Σε όλα τα σημεία πώλησης διατίθεται δωρεάν οδηγός οικονομίας καυσίμου και εκπομπών CO</t>
    </r>
    <r>
      <rPr>
        <b/>
        <vertAlign val="subscript"/>
        <sz val="26"/>
        <color indexed="9"/>
        <rFont val="Verdana"/>
        <family val="2"/>
        <charset val="161"/>
      </rPr>
      <t xml:space="preserve">2 </t>
    </r>
    <r>
      <rPr>
        <b/>
        <sz val="26"/>
        <color indexed="9"/>
        <rFont val="Verdana"/>
        <family val="2"/>
        <charset val="161"/>
      </rPr>
      <t>ο οποίος περιλαμβάνει στοιχεία για όλα τα μοντέλα νέων αυτοκινήτων.</t>
    </r>
  </si>
  <si>
    <t>Επιπλέον της αποδοτικότητας ενός αυτοκινήτου από πλευράς κατανάλωσης καυσίμων , η συμπεριφορά του οδηγού καθώς και άλλοι μη τεχνικοί παράγοντες, παίζουν ρόλο στον προσδιορισμό της κατανάλωσης του καυσίμου και των εκπομπών CO2 . Το CO2 είναι το κύριο αέριο θερμοκηπίου που ευθύνεται για την αύξηση της θερμοκρασίας του πλανήτη.</t>
  </si>
  <si>
    <t>69(51) / 5500</t>
  </si>
  <si>
    <t>85(63) / 5500</t>
  </si>
  <si>
    <t>145 (14,8) / 1900</t>
  </si>
  <si>
    <t>ABS / EBD και Brake assist,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Radio CD - MP3 Player, πίσω κάθισμα για 2 άτομα και 2 προσκέφαλα, πίνακας οργάνων με στροφόμετρο και Trip Computer, μπάρες οροφής, πλευρικά προστατευτικά θυρών, λαβές θυρών και καθρέπτες στο χρώμα του αμαξώματος, εφεδρικός τροχός</t>
  </si>
  <si>
    <t>ΑΥΤΟΜΑΤΟ ΚΙΒΩΤΙΟ DUALOGIC</t>
  </si>
  <si>
    <t>ΗΛΕΚΤΡΙΚΟΙ ΚΑΘΡΕΠΤΕΣ ΜΕ ΑΝΤΙΘΑΜΒΩΤΙΚΗ ΛΕΙΤΟΥΡΓΙΑ</t>
  </si>
  <si>
    <t>ΠΙΣΩ ΣΚΟΥΡΑ ΚΡΥΣΤΑΛΛΑ</t>
  </si>
  <si>
    <t>ΗΛΕΚΤΡΙΚΑ ΑΝΟΙΓΟΜΕΝΗ ΟΡΟΦΗ</t>
  </si>
  <si>
    <t>ΣΥΝΔΕΕΤΑΙ ΥΠΟΧΡΕΩΤΙΚΑ ΜΕ 273</t>
  </si>
  <si>
    <t>ΣΥΝΔΕΕΤΑΙ ΥΠΟΧΡΕΩΤΙΚΑ ΜΕ 195 Ή 965</t>
  </si>
  <si>
    <t>ΠΙΣΩ ΑΙΣΘΗΤΗΡΕΣ ΠΑΡΚΑΡΙΣΜΑΤΟΣ</t>
  </si>
  <si>
    <t>ΑΥΤΟΜΑΤΟΣ ΚΛΙΜΑΤΙΣΜΟΣ</t>
  </si>
  <si>
    <t>ΚΑΘΙΣΜΑ ΣΥΝΟΔΗΓΟΥ ΠΟΥ ΑΝΑΔΙΠΛΩΝΕΤΑΙ ΚΑΙ ΜΕΤΑΤΡΕΠΕΤΑΙ ΣΕ ΤΡΑΠΕΖΙ</t>
  </si>
  <si>
    <t>4ΘΕΣΙΑ ΕΓΚΡΙΣΗ ΤΥΠΟΥ ΜΕ 2 ΠΙΣΩ ΠΡΟΣΚΕΦΑΛΑ</t>
  </si>
  <si>
    <t>ΛΟΓΙΣΜΙΚΟ ΓΙΑ BLUE&amp;ME</t>
  </si>
  <si>
    <t>ΣΥΝΔΕΕΤΑΙ ΥΠΟΧΡΕΩΤΙΚΑ ΜΕ 6RR</t>
  </si>
  <si>
    <t>6RR</t>
  </si>
  <si>
    <t>BLUE &amp; ME: ΣΥΣΤΗΜΑ ΑΣΥΡΜΑΤΗΣ ΣΥΝΟΜΙΛΙΑΣ ΜΕΣΩ BLUETOOTH ΚΑΙ ΘΥΡΑ USB</t>
  </si>
  <si>
    <t>54E</t>
  </si>
  <si>
    <t>ΠΛΑΦΟΝΙΕΡΑ ΜΕ DIMMER ΣΤΗΝ ΟΡΟΦΗ</t>
  </si>
  <si>
    <t>54Ε</t>
  </si>
  <si>
    <t>ΣΥΝΔΥΑΖΕΤΑΙ ΥΠΟΧΡΕΩΤΙΚΑ ΜΕ ΤΟ 4FU, 54E, 5BH</t>
  </si>
  <si>
    <t xml:space="preserve"> ΣΥΝΔΥΑΖΕΤΑΙ ΥΠΟΧΡΕΩΤΙΚΑ ΜΕ 5ΒΗ, 6RR</t>
  </si>
  <si>
    <t>057</t>
  </si>
  <si>
    <t>ΕΝΙΣΧΥΜΕΝΕΣ ΑΝΑΡΤΗΣΕΙΣ</t>
  </si>
  <si>
    <t>ΣΥΝΔΕΕΤΑΙ ΥΠΟΧΡΕΩΤΙΚΑ ΜΕ 5ΒΗ &amp; 6RR &amp; 54E</t>
  </si>
  <si>
    <t>ΥΔΡΑΥΛΙΚΟ ΤΙΜΟΝΙ ΜΕ ΗΛΕΚΤΡΙΚΗ ΥΠΟΒΟΗΘΗΣΗ DUALDRIVE</t>
  </si>
  <si>
    <t>ΚΟΥΡΤΙΝΑ ΔΙΑΧΩΡΙΣΜΟΥ ΧΩΡΟΥ ΑΠΟΣΚΕΥΩΝ ΚΑΙ ΧΩΡΟΥ ΕΠΙΒΑΤΩΝ</t>
  </si>
  <si>
    <t>ΑΙΣΘΗΤΗΡΕΣ ΒΡΟΧΗΣ</t>
  </si>
  <si>
    <t>5CH</t>
  </si>
  <si>
    <t>ΕΛΑΣΤΙΚΑ M&amp;S (175/65 - R15)</t>
  </si>
  <si>
    <t>ΠΡΑΣΙΝΟ SURPRISING ΜΕΤΑΛΛΙΚΟ (ΚΩΔ. ΧΡΩΜ. 347/C)</t>
  </si>
  <si>
    <t>ΠΟΡΤΟΚΑΛΙ SICILIAN ΠΑΣΤΕΛ (ΚΩΔ. ΧΡΩΜ 516/Α)</t>
  </si>
  <si>
    <t>68U</t>
  </si>
  <si>
    <t>ΦΩΣ ΣΤΟ ΧΩΡΟ ΑΠΟΣΚΕΥΩΝ</t>
  </si>
  <si>
    <t>941</t>
  </si>
  <si>
    <t>253</t>
  </si>
  <si>
    <t>ΘΕΡΜΑΙΝΟΜΕΝΟ ΠΑΡΜΠΡΙΖ</t>
  </si>
  <si>
    <t>256</t>
  </si>
  <si>
    <t>CARGO BOX</t>
  </si>
  <si>
    <t>5NE</t>
  </si>
  <si>
    <t>ΠΑΚΕΤΟ CLIMA (ΑΥΤΟΜΑΤΟΣ ΚΛΙΜΑΤΙΣΜΟΣ + ΗΛΕΚΤΡΙΚΟΙ ΚΑΘΡΕΠΤΕΣ ΣΤΟ ΧΡΩΜΑ ΤΟΥ ΑΜΑΞΩΜΑΤΟΣ ΜΕ ΑΝΤΙΘΑΜΒΩΤΙΚΗ ΛΕΙΤΟΥΡΓΙΑ + ΘΕΡΜΑΙΝΟΜΕΝΟ ΠΑΡΜΠΡΙΖ)</t>
  </si>
  <si>
    <t>6W9</t>
  </si>
  <si>
    <t>51J</t>
  </si>
  <si>
    <t>ΔΙΧΤΥ ΧΩΡΟΥ ΑΠΟΣΚΕΥΩΝ</t>
  </si>
  <si>
    <t>6WC</t>
  </si>
  <si>
    <t>ΖΑΝΤΕΣ ΑΛΟΥΜΙΝΙΟΥ 15'' CLIMBING</t>
  </si>
  <si>
    <t xml:space="preserve"> ΣΥΝΔΥΑΖΕΤΑΙ ΥΠΟΧΡΕΩΤΙΚΑ ΜΕ 392</t>
  </si>
  <si>
    <t>CLIMBING 4X4</t>
  </si>
  <si>
    <t>500L</t>
  </si>
  <si>
    <t>POP STAR</t>
  </si>
  <si>
    <t>4DL</t>
  </si>
  <si>
    <t>4DT</t>
  </si>
  <si>
    <t>56J</t>
  </si>
  <si>
    <t>68P</t>
  </si>
  <si>
    <t>6Q2</t>
  </si>
  <si>
    <t>6Y0</t>
  </si>
  <si>
    <t>6Y1</t>
  </si>
  <si>
    <t>6Y2</t>
  </si>
  <si>
    <t>6Y3</t>
  </si>
  <si>
    <t>710</t>
  </si>
  <si>
    <t>ΕΜΠΡΟΣ ΗΛΕΚΤΡΙΚΑ ΠΑΡΑΘΥΡΑ</t>
  </si>
  <si>
    <t>ΣΚΟΥΡΑ ΠΙΣΩ ΚΡΥΣΤΑΛΛΑ</t>
  </si>
  <si>
    <t>ΔΙΖΩΝΙΚΟΣ ΚΛΙΜΑΤΙΣΜΟΣ</t>
  </si>
  <si>
    <t>CARGO BOX MAGIC SPACE</t>
  </si>
  <si>
    <t>ΥΠΟΒΡΑΧΙΟΝΙΟ ΠΙΣΩ ΚΑΘΙΣΜΑΤΩΝ</t>
  </si>
  <si>
    <t>ESP (ASR/MSR,  HILL HOLDER, DST, ERM)</t>
  </si>
  <si>
    <t>ΗΛΕΚΤΡΙΚΑ ΑΝΟΙΓΟΜΕΝΗ ΓΥΑΛΙΝΗ ΟΡΟΦΗ</t>
  </si>
  <si>
    <t>ΗΛΕΚΤΡΟΧΡΩΜΙΚΟΣ ΚΑΘΡΕΠΤΗΣ ΜΕ ΛΕΙΤΟΥΡΓΙΑ ΗΜΕΡΑΣ / ΝΥΧΤΑΣ</t>
  </si>
  <si>
    <t>ΖΑΝΤΕΣ ΑΛΟΥΜΙΝΙΟΥ 16'' ΜΕ ΕΛΑΣΤΙΚΑ 205/55 R16</t>
  </si>
  <si>
    <t>ΖΑΝΤΕΣ ΑΛΟΥΜΙΝΙΟΥ 17'' ΜΕ ΕΛΑΣΤΙΚΑ 205/55 R17 ΓΚΡΙ ΧΡΩΜΑΤΟΣ</t>
  </si>
  <si>
    <t>ΖΑΝΤΕΣ ΑΛΟΥΜΙΝΙΟΥ 16'' ΜΕ ΕΛΑΣΤΙΚΑ 205/55 R16 GLOSSY ΑΣΗΜΙ</t>
  </si>
  <si>
    <t>ΚΑΘΙΣΜΑ ΟΔΗΓΟΥ ΡΥΘΜΙΖΟΜΕΝΟ ΚΑΘ'ΥΨΟΣ</t>
  </si>
  <si>
    <t>ΠΑΣΤΕΛ ΧΡΩΜΑ - ΔΙΧΡΩΜΙΑ (ΛΕΥΚΗ ΟΡΟΦΗ)</t>
  </si>
  <si>
    <t>ΠΑΣΤΕΛ ΧΡΩΜΑ - ΔΙΧΡΩΜΙΑ (ΜΑΥΡΗ ΟΡΟΦΗ)</t>
  </si>
  <si>
    <t>ΔΕΡΜΑΤΙΝΟΣ ΛΕΒΙΕΣ ΤΑΧΥΤΗΤΩΝ</t>
  </si>
  <si>
    <t>ΠΑΣΤΕΛ ΧΡΩΜΑ</t>
  </si>
  <si>
    <t>START AND STOP</t>
  </si>
  <si>
    <t>ΑΕΡΟΣΑΚΟΙ ΤΥΠΟΥ "ΚΟΥΡΤΙΝΑ"</t>
  </si>
  <si>
    <t>ΖΑΝΤΕΣ ΑΛΟΥΜΙΝΙΟΥ 17'' ΜΑΥΡΟ ΧΡΩΜΑ ΜΕ ΔΙΑΜΑΝΤΕ ΦΙΝΙΡΙΣΜΑ</t>
  </si>
  <si>
    <t>RADIO MP3 ΜΕ ΟΘΟΝΗ ΑΦΗΣ 5,4'', BLUETOOTH &amp; USB</t>
  </si>
  <si>
    <t>ΠΑΣΤΕΛ ΧΡΩΜΑ ΕΙΔΙΚΗΣ ΕΠΙΣΤΡΩΣΗΣ ΔΙΧΡΩΜΙΑ / ΛΕΥΚΗ ΟΡΟΦΗ</t>
  </si>
  <si>
    <t>ΜΕΤΑΛΛΙΚΟ ΧΡΩΜΑ ΔΙΧΡΩΜΙΑ / ΛΕΥΚΗ ΟΡΟΦΗ</t>
  </si>
  <si>
    <t>ΠΑΣΤΕΛ ΧΡΩΜΑ ΕΙΔΙΚΗΣ ΕΠΙΣΤΡΩΣΗΣ ΔΙΧΡΩΜΙΑ / ΜΑΥΡΗ ΟΡΟΦΗ</t>
  </si>
  <si>
    <t>ΜΕΤΑΛΛΙΚΟ ΧΡΩΜΑ ΔΙΧΡΩΜΙΑ / ΜΑΥΡΗ ΟΡΟΦΗ</t>
  </si>
  <si>
    <t>ΒΑΜΜΕΝΟΙ ΠΡΟΦΥΛΑΚΤΗΡΕΣ ΣΤΟ ΧΡΩΜΑ ΤΟΥ ΑΜΑΞΩΜΑΤΟΣ</t>
  </si>
  <si>
    <t>ΚΑΘΡΕΠΤΕΣ ΣΤΟ ΧΡΩΜΑ ΤΟΥ ΑΜΑΞΩΜΑΤΟΣ</t>
  </si>
  <si>
    <t>ΗΧΟΣΥΣΤΗΜΑ "BEATS" ΜΕ SUBWOOFER KAI ΨΗΦΙΑΚΟ ΕΝΙΣΧΥΤΗ</t>
  </si>
  <si>
    <t>14J</t>
  </si>
  <si>
    <t>1.4 95hp POP</t>
  </si>
  <si>
    <t>1.4 95hp POP STAR</t>
  </si>
  <si>
    <t>127 / 4500</t>
  </si>
  <si>
    <t>ABS / EBD και Brake assist,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ESP, Traction +, Radio CD - MP3 Player, πίσω κάθισμα για 2 άτομα και 2 προσκέφαλα, ζάντες αλουμινίου 15'', πίνακας οργάνων με στροφόμετρο και Trip Computer, πλευρικά προστατευτικά θυρών, λαβές θυρών και καθρέπτες στο χρώμα του αμαξώματος, εφεδρικός τροχός</t>
  </si>
  <si>
    <t>ΔΕ ΣΥΝΔΥΑΖΕΤΑΙ ΜΕ 803 (ΡΕΖΕΡΒΑ)</t>
  </si>
  <si>
    <t>0.9 Twinair 85hp LOUNGE</t>
  </si>
  <si>
    <t>1.2 69hp LOUNGE</t>
  </si>
  <si>
    <t>1.3 MTJ 95hp LOUNGE</t>
  </si>
  <si>
    <t>1.2 69hp POP</t>
  </si>
  <si>
    <t xml:space="preserve">1.2 69hp POP 5Π </t>
  </si>
  <si>
    <t xml:space="preserve">  1.2 8v 69hp</t>
  </si>
  <si>
    <t>0.9 Twinair 85hp</t>
  </si>
  <si>
    <t>1.4 95hp</t>
  </si>
  <si>
    <t>Προτεινόμενος Τιμοκατάλογος</t>
  </si>
  <si>
    <t>4CA</t>
  </si>
  <si>
    <t>4CB</t>
  </si>
  <si>
    <t>4CC</t>
  </si>
  <si>
    <t>POP 4X2</t>
  </si>
  <si>
    <t>LOUNGE 4X2</t>
  </si>
  <si>
    <t>145 (14.8)/ 1900</t>
  </si>
  <si>
    <t>ΠΡΟΤΕΙΝΟΜΕΝΟΣ ΤΙΜΟΚΑΤΑΛΟΓΟΣ FIAT 500L</t>
  </si>
  <si>
    <t>ΠΡΟΤΕΙΝΟΜΕΝΟΣ ΤΙΜΟΚΑΤΑΛΟΓΟΣ QUBO</t>
  </si>
  <si>
    <t>ΠΡΟΤΕΙΝΟΜΕΝΟΣ ΤΙΜΟΚΑΤΑΛΟΓΟΣ PANDA</t>
  </si>
  <si>
    <t>ΠΡΟΤΕΙΝΟΜΕΝΟΣ ΤΙΜΟΚΑΤΑΛΟΓΟΣ FIAT 500</t>
  </si>
  <si>
    <t>ΠΡΟΤΕΙΝΟΜΕΝΟΣ ΤΙΜΟΚΑΤΑΛΟΓΟΣ PUNTO</t>
  </si>
  <si>
    <t>ΠΡΟΤΕΙΝΟΜΕΝΟΣ ΤΙΜΟΚΑΤΑΛΟΓΟΣ DOBLO</t>
  </si>
  <si>
    <t>ΣΥΝΔΕΕΤΑΙ ΥΠΟΧΡΕΩΤΙΚΑ ΜΕ 6RR &amp; 54E</t>
  </si>
  <si>
    <t>3η ΠΙΣΩ ΖΩΝΗ ΑΣΦΑΛΕΙΑΣ + 3ο ΠΙΣΩ ΠΡΟΣΚΕΦΑΛΟ (5ΘΕΣΙΑ ΕΓΚΡΙΣΗ ΤΥΠΟΥ)</t>
  </si>
  <si>
    <t>ΠΙΣΩ ΑΝΑΔΙΠΛΟΥΜΕΝΟ ΚΑΘΙΣΜΑ (5ΘΕΣΙΑ ΕΓΚΡΙΣΗ ΤΥΠΟΥ)</t>
  </si>
  <si>
    <t>ΠΙΣΩ ΑΝΑΔΙΠΛΟΥΜΕΝΟ ΚΑΘΙΣΜΑ 60:40 FIX &amp; FOLD (5ΘΕΣΙΑ ΕΓΚΡΙΣΗ ΤΥΠΟΥ)</t>
  </si>
  <si>
    <t>ΔΕΝ ΣΥΝΔΥΑΖΕΤΑΙ ΜΕ 505</t>
  </si>
  <si>
    <t>ΑΥΤΟΜΑΤΟ ΚΙΒΩΤΙΟ ΤΑΧΥΤΗΤΩΝ DUALOGIC</t>
  </si>
  <si>
    <t>320 / 1750</t>
  </si>
  <si>
    <t>ΔΕΝ ΣΥΝΔΥΑΖΕΤΑΙ ΜΕ 803</t>
  </si>
  <si>
    <t>ΔΕΡΜΑΤΙΝΟ ΤΙΜΟΝΙ ΜΕ ΧΕΙΡΙΣΤΗΡΙΑ ΤΑΧΥΤΗΤΩΝ ΣΤΟ ΤΙΜΟΝΙ (PADDLES)</t>
  </si>
  <si>
    <t>1.2 8v 69hp</t>
  </si>
  <si>
    <t>ΠΑΣΤΕΛ ΜΕ ΕΙΔΙΚΗ ΧΡΕΩΣΗ ΜΠΛΕ ROCK´N ROLL (ΚΩΔ. ΧΡΩΜ. 475)</t>
  </si>
  <si>
    <t>1.4 77hp POP LPG 5Π</t>
  </si>
  <si>
    <t>ΕΞΩΤΕΡΙΚΟΙ ΚΑΘΡΕΦΤΕΣ ΗΛΕΚΤΡΙΚΑ ΡΥΘΜΙΖΟΜΕΝΟΙ ΒΑΜΜΕΝΟΙ ΣΤΟ ΧΡΩΜΑ ΤΟΥ ΑΜΑΞΩΜΑΤΟΣ</t>
  </si>
  <si>
    <t>ΕΞΩΤΕΡΙΚΟΙ ΚΑΘΡΕΦΤΕΣ ΗΛΕΚΤΡΙΚΑ ΡΥΘΜΙΖΟΜΕΝΟΙ ΚΑΙ ΘΕΡΜΑΙΝΟΜΕΝΟΙ ΜΕ ΑΙΣΘΗΤΗΡΑ ΕΞΩΤΕΡΙΚΗΣ ΘΕΡΜΟΚΡΑΣΙΑΣ</t>
  </si>
  <si>
    <t>3η ΘΕΣΗ ΠΙΣΩ ΚΑΘΙΣΜΑΤΟΣ ΚΑΙ ΖΩΝΗ ΑΣΦΑΛΕΙΑΣ ΤΡΙΩΝ ΣΗΜΕΙΩΝ (5ΘΕΣΙΑ ΕΓΚΡΙΣΗ ΤΥΠΟΥ)</t>
  </si>
  <si>
    <t>ΖΑΝΤΕΣ ΑΛΟΥΜΙΝΙΟΥ ΣΚΟΥΡΕΣ 16'' ΜΕ ΕΛΑΣΤΙΚΑ 195/55</t>
  </si>
  <si>
    <t>6Y8</t>
  </si>
  <si>
    <t>4CD</t>
  </si>
  <si>
    <t>ΠΙΣΩ ΑΝΑΔΙΠΛΟΥΜΕΝΟ ΚΑΘΙΣΜΑ 40/60</t>
  </si>
  <si>
    <t>Ο ΚΩΔΙΚΟΣ ΠΑΣΤΕΛ ΧΡΩΜΑΤΟΣ 223 ΔΕ ΧΡΕΩΝΕΤΑΙ</t>
  </si>
  <si>
    <t>ΣΥΣΤΗΜΑ ΠΛΟΗΓΗΣΗΣ ΕΝΣΩΜΑΤΟΜΕΝΟ ΣΤΟ ΣΥΣΤΗΜΑ INFOTAINMENT</t>
  </si>
  <si>
    <t>ΛΕΥΚΟ GLORY ΠΑΣΤΕΛ (ΚΩΔ. ΧΡΩΜ. 296)</t>
  </si>
  <si>
    <t>316</t>
  </si>
  <si>
    <t>947</t>
  </si>
  <si>
    <t>199.25Y.7</t>
  </si>
  <si>
    <t>25Y</t>
  </si>
  <si>
    <t>118</t>
  </si>
  <si>
    <t>138</t>
  </si>
  <si>
    <t>073</t>
  </si>
  <si>
    <t>093</t>
  </si>
  <si>
    <t>091</t>
  </si>
  <si>
    <t>573</t>
  </si>
  <si>
    <t>593</t>
  </si>
  <si>
    <t>591</t>
  </si>
  <si>
    <t>71A</t>
  </si>
  <si>
    <t>ΔΕΡΜΑΤΙΝΟ ΣΑΛΟΝΙ</t>
  </si>
  <si>
    <t>Η ΘΗΚΗ ΠΑΡΑΓΓΕΛΕΤΑΙ ΑΠΟ ΤΑ ΑΞΕΣΟΥΑΡ</t>
  </si>
  <si>
    <t>Ο ΚΩΔΙΚΟΣ ΠΑΣΤΕΛ ΧΡΩΜΑΤΟΣ 231 ΔΕ ΧΡΕΩΝΕΤΑΙ</t>
  </si>
  <si>
    <t>500L MY</t>
  </si>
  <si>
    <t>4AY</t>
  </si>
  <si>
    <t>4HV</t>
  </si>
  <si>
    <t>ΕΙΔΙΚΟ ΕΣΩΤΕΡΙΚΟ ΥΦΑΣΜΑ ΜΕ ΚΟΜΜΑΤΙΑ ΔΕΡΜΑΤΟΣ</t>
  </si>
  <si>
    <t>6WR</t>
  </si>
  <si>
    <t>ΖΑΝΤΕΣ ΑΛΟΥΜΙΝΙΟΥ 17'' ΜΕ ΕΛΑΣΤΙΚΑ 205/55 R17 ΜΑΥΡΟΥ ΔΙΑΜΑΝΤΕ ΧΡΩΜΑΤΟΣ</t>
  </si>
  <si>
    <t>6U4</t>
  </si>
  <si>
    <t>ΖΑΝΤΕΣ ΑΛΟΥΜΙΝΙΟΥ 17'' ΜΕ ΕΛΑΣΤΙΚΑ 205/55 R17 ΛΕΥΚΟΥ ΔΙΑΜΑΝΤΕ ΧΡΩΜΑΤΟΣ</t>
  </si>
  <si>
    <t>ΚΑΜΕΡΑ ΟΠΙΣΘΟΠΟΡΕΙΑΣ</t>
  </si>
  <si>
    <t>61A</t>
  </si>
  <si>
    <t>ΕΞΩΤΕΡΙΚΑ ΠΟΜΟΛΑ ΣΤΟ ΧΡΩΜΑ ΤΟΥ ΑΜΑΞΩΜΑΤΟΣ</t>
  </si>
  <si>
    <t>ΔΕΝ ΣΥΝΔΥΑΖΕΤΑΙ ΜΕ 505, 256. Η ΘΗΚΗ ΦΕΡΜΟΥΑΡ ΠΑΡΑΓΓΕΛΕΤΑΙ ΑΠΟ ΤΑ ΑΞΕΣΟΥΑΡ</t>
  </si>
  <si>
    <t>ΔΕΝ ΣΥΝΔΥΑΖΕΤΑΙ ΜΕ 505, 256, 803. Η ΘΗΚΗ ΦΕΡΜΟΥΑΡ ΠΑΡΑΓΓΕΛΕΤΑΙ ΑΠΟ ΤΑ ΑΞΕΣΟΥΑΡ</t>
  </si>
  <si>
    <t>ΥΠΟΔΟΧΗ ΓΙΑ ΘΗΚΗ ΣΤΗ ΘΕΣΗ ΤΟΥ ΟΔΗΓΟΥ ΜΕ ΦΕΡΜΟΥΑΡ</t>
  </si>
  <si>
    <t>ΠΑΚΕΤΟ FLEX 4 (ΚΑΘΙΣΜΑ ΣΥΝΟΔΗΓΟΥ ΠΟΥ ΑΝΑΔΙΠΛΩΝΕΤΑΙ ΚΑΙ ΜΕΤΑΤΡΕΠΕΤΑΙ ΣΕ ΤΡΑΠΕΖΙ, ΥΠΟΔΟΧΗ ΓΙΑ ΘΗΚΗ ΣΤΗ ΘΕΣΗ ΤΟΥ ΟΔΗΓΟΥ ΜΕ ΦΕΡΜΟΥΑΡ, ΣΥΡΟΜΕΝΑ ΠΙΣΩ ΚΑΘΙΣΜΑΤΑ / 4ΘΕΣΙΑ ΕΓΚΡΙΣΗ ΤΥΠΟΥ, ΔΙΧΤΥ ΧΩΡΟΥ ΑΠΟΣΚΕΥΩΝ, ΚΑΘΙΣΜΑ ΟΔΗΓΟΥ ΡΥΘΜΙΖΟΜΕΝΟ ΚΑΘ'ΥΨΟΣ, ΑΝΑΠΤΗΡΑΣ, COMFORT KIT)</t>
  </si>
  <si>
    <t>ΠΑΚΕΤΟ FLEX 5 (5ΘΕΣΙΑ ΕΓΚΡΙΣΗ ΤΥΠΟΥ, ΔΙΑΙΡΟΥΜΕΝΟ ΠΙΣΩ ΚΑΘΙΣΜΑ, CARGO BOX, ΚΑΘΙΣΜΑ ΣΥΝΟΔΗΓΟΥ ΠΟΥ ΑΝΑΔΙΠΛΩΝΕΤΑΙ ΚΑΙ ΜΕΤΑΤΡΕΠΕΤΑΙ ΣΕ ΤΡΑΠΕΖΙ, ΥΠΟΔΟΧΗ ΓΙΑ ΘΗΚΗ ΣΤΗ ΘΕΣΗ ΤΟΥ ΟΔΗΓΟΥ ΜΕ ΦΕΡΜΟΥΑΡ, ΚΑΘΙΣΜΑ ΟΔΗΓΟΥ ΡΥΘΜΙΖΟΜΕΝΟ ΚΑΘ'ΥΨΟΣ, ΑΝΑΠΤΗΡΑΣ, COMFORT KIT)</t>
  </si>
  <si>
    <t>4GF</t>
  </si>
  <si>
    <t>73Z</t>
  </si>
  <si>
    <t>74G</t>
  </si>
  <si>
    <t>ΕΙΔΙΚΟ ΠΑΣΤΕΛ ΧΡΩΜΑ ΠΡΑΣΙΝΟ MENTA (ΚΩΔ. ΧΡΩΜ. 166)</t>
  </si>
  <si>
    <t>ΠΑΣΤΕΛ ΧΡΩΜΑ ΚΙΤΡΙΝΟ SOLE (ΚΩΔ. ΧΡΩΜ. 712)</t>
  </si>
  <si>
    <t>ΕΙΔΙΚΟ ΠΑΣΤΕΛ ΧΡΩΜΑ ΚΟΚΚΙΝΟ PASSIONE  (ΚΩΔ. ΧΡΩΜ. 111)</t>
  </si>
  <si>
    <t>ΠΑΣΤΕΛ ΧΡΩΜΑ ΛΕΥΚΟ GELATO (ΚΩΔ. ΧΡΩΜ. 268)</t>
  </si>
  <si>
    <t>ΜΕΤΑΛΛΙΚΟ ΧΡΩΜΑ ΜΑΥΡΟ VESUVIO (ΚΩΔ. ΧΡΩΜ. 891)</t>
  </si>
  <si>
    <t>ΕΙΔΙΚΟ ΠΑΣΤΕΛ ΧΡΩΜΑ ΓΚΡΙ CARRARA (ΚΩΔ. ΧΡΩΜ. 735)</t>
  </si>
  <si>
    <t>ΜΕΤΑΛΛΙΚΟ ΧΡΩΜΑ ΓKΡΙ POMPEI (ΚΩΔ. ΧΡΩΜ. 695)</t>
  </si>
  <si>
    <t>ΜΕΤΑΛΛΙΚΟ ΧΡΩΜΑ ΓKΡΙ COLLOSEO (ΚΩΔ. ΧΡΩΜ. 372)</t>
  </si>
  <si>
    <t>ΜΕΤΑΛΛΙΚΟ ΧΡΩΜΑ ΜΠΛΕ DIPINTO (ΚΩΔ. ΧΡΩΜ. 697)</t>
  </si>
  <si>
    <t>ΣΥΝΔΥΑΖΕΤΑΙ ΥΠΟΧΡΕΩΤΙΚΑ ΜΕ 68U</t>
  </si>
  <si>
    <t>ΣΥΝΔΥΑΖΕΤΑΙ ΥΠΟΧΡΕΩΤΙΚΑ ΜΕ 008</t>
  </si>
  <si>
    <t>ΣΥΝΔΥΑΖΕΤΑΙ ΥΠΟΧΡΕΩΤΙΚΑ ΜΕ 087</t>
  </si>
  <si>
    <t>ΒΖ - ΦΑ</t>
  </si>
  <si>
    <t>85 (63) / 5500 (ΒΖ) - 80 (59) / 5500 (ΦΑ)</t>
  </si>
  <si>
    <t>145 (14,8) / 1900 (ΒΖ) - 140 (14,3) / 2500 (ΦΑ)</t>
  </si>
  <si>
    <t>12.0 (ΒΖ) / 12.8 (ΦΑ)</t>
  </si>
  <si>
    <t>170 (ΒΖ) / 168 (ΦΑ)</t>
  </si>
  <si>
    <t>ΒΕΝΖΙΝΗ / ΦΥΣΙΚΟ ΑΕΡΙΟ</t>
  </si>
  <si>
    <t>149 (BZ) / 115 (ΦΑ)</t>
  </si>
  <si>
    <t>7.9 (ΒΖ) / 5,4 (ΦΑ)</t>
  </si>
  <si>
    <t>5.4 (ΒΖ) / 3,5 (ΦΑ)</t>
  </si>
  <si>
    <t>6.3 (ΒΖ) / 4,2 (ΦΑ)</t>
  </si>
  <si>
    <t>77 (57) / 6000 (ΒΖ) - 70 (51) / 6000 (ΦΑ)</t>
  </si>
  <si>
    <t>115 (11.7) / 3000 (ΒΖ) - 104 (10.6) / 3000 (ΦΑ)</t>
  </si>
  <si>
    <t>14.9 (ΒΖ) / 16.9 (ΦΑ)</t>
  </si>
  <si>
    <t>162 (ΒΖ) / 156 (ΦΑ)</t>
  </si>
  <si>
    <t>1.4 70hp CNG</t>
  </si>
  <si>
    <t>ΦΥΣΙΚΟ ΑΕΡΙΟ / ΒΕΝΖΙΝΗ</t>
  </si>
  <si>
    <t>1.4 T-Jet 120 hp CNG</t>
  </si>
  <si>
    <t>ΥΔΡΑΥΛΙΟ ΤΙΜΟΝΙ ΜΕ ΥΛΕΚΤΡΙΚΗ ΥΠΟΒΟΗΘΗΣΗ DUALDRIVE</t>
  </si>
  <si>
    <t>ΚΟΥΡΤΙΝΑ ΔΙΑΧΩΡΙΣΜΟΥ ΧΩΡΟΥ ΑΠΟΣΚΕΩΝ ΚΑΙ ΧΩΡΟΥ ΕΠΙΒΑΤΩΝ</t>
  </si>
  <si>
    <t>76C</t>
  </si>
  <si>
    <t>173 (BZ) / 134 (ΦΑ)</t>
  </si>
  <si>
    <t>6.1 (ΒΖ) / 4,0 (ΦΑ)</t>
  </si>
  <si>
    <t>7.4 (ΒΖ) / 4,9 (ΦΑ)</t>
  </si>
  <si>
    <t>120 (88) / 5000 (ΒΖ) - 120 (88) / 5000 (ΦΑ)</t>
  </si>
  <si>
    <t>206 (21.0) / 2000 (ΒΖ) - 206 (21.0) / 2000 (ΦΑ)</t>
  </si>
  <si>
    <t>12.3 (ΒΖ) / 12.3 (ΦΑ)</t>
  </si>
  <si>
    <t>172 (ΒΖ) / 172 (ΦΑ)</t>
  </si>
  <si>
    <t>7A6</t>
  </si>
  <si>
    <t>TPMS (ΕΥΡΩΠΑΪΚΕΣ ΟΔΗΓΙΕΣ ΑΣΦΑΛΕΙΑΣ - GSR)</t>
  </si>
  <si>
    <t>5YB</t>
  </si>
  <si>
    <t>ΣΥΣΤΗΜΑ TPMS</t>
  </si>
  <si>
    <t>ΕΥΡΩΠΑΪΚΕΣ ΟΔΗΓΙΕΣ ΑΣΦΑΛΕΙΑΣ - GSR</t>
  </si>
  <si>
    <t>7B2</t>
  </si>
  <si>
    <t>365</t>
  </si>
  <si>
    <t>CROSS 4X4</t>
  </si>
  <si>
    <t>ΖΑΝΤΕΣ ΑΛΟΥΜΙΝΙΟΥ 15'' CROSS</t>
  </si>
  <si>
    <t>BNH</t>
  </si>
  <si>
    <t xml:space="preserve">ΕΠΙΛΟΓΕΑΣ ΤΕΤΡΡΑΚΙΝΗΣΗΣ ΜΕ ΛΕΙΤΟΥΡΓΙΑ HILL DESCENT </t>
  </si>
  <si>
    <t>5CL</t>
  </si>
  <si>
    <t>XX1</t>
  </si>
  <si>
    <t>XX2</t>
  </si>
  <si>
    <t>XX3</t>
  </si>
  <si>
    <t>1.2 69hp POP 4X2</t>
  </si>
  <si>
    <t>0.9 Twinair 85hp LOUNGE 4X2</t>
  </si>
  <si>
    <t>0.9 Twinair 80hp LOUNGE 4X2 CNG</t>
  </si>
  <si>
    <t>5DR</t>
  </si>
  <si>
    <t>ΜΠΛΕ SKY ΜΕΤΑΛΛΙΚΟ (KΩΔ. ΧΡΩΜ. 854)</t>
  </si>
  <si>
    <t>ΤΡΙΤΟ ΚΛΕΙΔΙ ΘΥΡΩΝ (ΧΩΡΙΣ ΤΗΛΕΧΕΙΡΙΣΜΟ)</t>
  </si>
  <si>
    <t>RADIO/CD MP3 PLAYER ΜΕ ΛΕΙΤΟΥΡΓΙΑ BLUETOOTH &amp; ΘΥΡΑ USB</t>
  </si>
  <si>
    <t>ΗΧΟΣΥΣΤΗΜΑ ΜΕ CD PLAYER ΚΑΙ  MP3</t>
  </si>
  <si>
    <t>500X</t>
  </si>
  <si>
    <t>1.6 E-Torq 110hp</t>
  </si>
  <si>
    <t>ΤΙΜΟΝΙ ΜΕ ΗΛΕΚΤΡΙΚΗ ΥΠΟΒΟΗΘΗΣΗ</t>
  </si>
  <si>
    <t>406</t>
  </si>
  <si>
    <t>ΑΤΣΑΛΙΝΕΣ ΖΑΝΤΕΣ 16'' ΜΕ ΕΛΑΣΤΙΚΑ 215/60 R16</t>
  </si>
  <si>
    <t>40H</t>
  </si>
  <si>
    <t>ΕΞΩΤΕΡΙΚΟΙ ΚΑΘΡΕΦΤΕΣ ΣΕ ΜΑΥΡΟ ΧΡΩΜΑ</t>
  </si>
  <si>
    <t>3ο ΠΡΟΣΚΕΦΑΛΟ ΠΙΣΩ ΚΑΘΙΣΜΑΤΩΝ</t>
  </si>
  <si>
    <t>ΣΥΣΤΗΜΑ ΠΑΡΑΚΟΛΟΥΘΗΣΗΣ ΠΙΕΣΗΣ ΕΛΑΣΤΙΚΩΝ (TPMS)</t>
  </si>
  <si>
    <t>7H8</t>
  </si>
  <si>
    <t xml:space="preserve">ΠΑΚΕΤΟ COMFORT: ΑΙR CONDITION, ΣΥΣΤΗΜΑ UCONNECT (VP1) ΜΕ ΘΥΡΑ USB ΚΑΙ ΧΕΙΡΙΣΤΗΡΙΑ ΣΤΟ ΤΙΜΟΝΙ (025+245+6ZE+RS6)   </t>
  </si>
  <si>
    <t>ΚΕΝΤΡΙΚΟ ΚΛΕΙΔΩΜΑ ΘΥΡΩΝ ΜΕ ΤΗΛΕΧΕΙΡΙΣΜΟ</t>
  </si>
  <si>
    <t>BNS</t>
  </si>
  <si>
    <t>ESP / HILL HOLDER / ASR / MSR</t>
  </si>
  <si>
    <t>ELECTRONIC ROLL OVER MITIGATION</t>
  </si>
  <si>
    <t>JAY</t>
  </si>
  <si>
    <t xml:space="preserve">TRIP COMPUTER ΜΕ ΟΘΟΝΗ TFT 3.5'' (ΜΟΝΟΧΡΩΜΟ DISPLAY) </t>
  </si>
  <si>
    <t>JEG</t>
  </si>
  <si>
    <t>ΤΑΜΠΛΟ ΒΑΜΜΕΝΟ ΣΤΟ ΧΡΩΜΑ ΤΟΥ ΑΜΑΞΩΜΑΤΟΣ</t>
  </si>
  <si>
    <t>923</t>
  </si>
  <si>
    <t>ΠΙΣΩ ΑΕΡΟΤΟΜΗ</t>
  </si>
  <si>
    <t>1.4 Multiair 140hp</t>
  </si>
  <si>
    <t>CROSS</t>
  </si>
  <si>
    <t>ΠΡΟΒΟΛΕΙΣ ΟΜΙΧΛΗΣ ΜΕ ΛΕΙΤΟΥΡΓΙΑ CORNERING</t>
  </si>
  <si>
    <t>270</t>
  </si>
  <si>
    <t>ΖΑΝΤΕΣ ΑΛΟΥΜΙΝΙΟΥ 17'' ΜΕ ΕΛΑΣΤΙΚΑ 215/55 R17</t>
  </si>
  <si>
    <t>4JA</t>
  </si>
  <si>
    <t>LANE ASSIST</t>
  </si>
  <si>
    <t>ΗΧΟΣΥΣΤΗΜΑ HI-FI ΒΥ ΒΕΑΤS ΜΕ SUBWOOFER</t>
  </si>
  <si>
    <t>5DD</t>
  </si>
  <si>
    <t>ΕΠΙΛΟΓΕΑΣ ΟΔΗΓΗΣΗΣ (DRIVING MOOD SELECTOR)</t>
  </si>
  <si>
    <t xml:space="preserve">ΣΥΣΤΗΜΑ UCONNECT (VP2), TOUCH SCREEN 5'', BLUETOOTH, ΘΥΡΑ USB ΚΑΙ ΧΕΙΡΙΣΤΗΡΙΑ ΣΤΟ ΤΙΜΟΝΙ   </t>
  </si>
  <si>
    <t>7H9</t>
  </si>
  <si>
    <t>ΕΜΠΡΟΣ ΥΠΟΒΡΑΧΙΟΝΙΟ</t>
  </si>
  <si>
    <t>7HA</t>
  </si>
  <si>
    <t>ΠΑΚΕΤΟ COMFORT PLUS: ΚΑΘΙΣΜΑ ΣΥΝΟΔΗΓΟΥ ΡΥΘΜΙΖΟΜΕΝΟ ΚΑΘ'ΥΨΟΣ, 3ο ΠΡΟΣΚΕΦΑΛΟ ΠΙΣΩ ΚΑΘΙΣΜΑΤΩΝ, ΠΑΤΑΚΙΑ (454+511+CLE)</t>
  </si>
  <si>
    <t>7HB</t>
  </si>
  <si>
    <t>ΠΑΚΕΤΟ VISIBILITY: ΑΙΣΘΗΤΗΡΑΣ ΦΩΤΩΝ, ΗΛΕΚΤΡΙΚΑ ΑΝΑΔΙΠΛΟΥΜΕΝΟΙ ΕΞΩΤΕΡΙΚΟΙ ΚΑΘΡΕΦΤΕΣ, ΑΙΣΘΗΤΗΡΑΣ ΒΡΟΧΗΣ, ΕΣΩΤΕΡΙΚΟΣ ΗΛΕΚΤΡΟΧΡΩΜΙΚΟΣ ΚΑΘΡΕΦΤΗΣ (051+341+347+410)</t>
  </si>
  <si>
    <t>ΕΠΙΧΡΩΜΙΩΜΕΝΗ ΑΠΟΛΗΞΗ ΕΞΑΤΜΙΣΗΣ</t>
  </si>
  <si>
    <t xml:space="preserve">ΣΥΣΤΗΜΑ UCONNECT (VP3), TOUCH SCREEN 5'', BLUETOOTH, ΘΥΡΑ USB, NAVI ME 2D ΧΑΡΤΗ ΚΑΙ ΧΕΙΡΙΣΤΗΡΙΑ ΣΤΟ ΤΙΜΟΝΙ   </t>
  </si>
  <si>
    <t>409</t>
  </si>
  <si>
    <t>OFF ROAD ΠΡΟΦΥΛΑΚΤΗΡΕΣ ME ΠΡΟΣΤΑΤΕΥΤΙΚΕΣ ΠΟΔΙΕΣ</t>
  </si>
  <si>
    <t>ΗΛΕΚΤΡΙΚΑ ΡΥΘΜΙΖΟΜΕΝΟΙ ΚΑΙ ΘΕΡΜΑΙΝΟΜΕΝΟΙ ΕΞΩΤΕΡΙΚΟΙ ΚΑΘΡΕΦΤΕΣ</t>
  </si>
  <si>
    <t>5A5</t>
  </si>
  <si>
    <t xml:space="preserve">ΕΞΩΤΕΡΙΚΑ ΠΟΜΟΛΑ ΣΕ ΣΚΟΥΡΟ ΣΑΤΙΝΕ ΧΡΩΜΑ </t>
  </si>
  <si>
    <t>5Α6</t>
  </si>
  <si>
    <t>6T1</t>
  </si>
  <si>
    <t>ΤΑΜΠΛΟ ΣΕ ΣΚΟΥΡΟ ΜΑΤ ΧΡΩΜΑ</t>
  </si>
  <si>
    <t xml:space="preserve">TRIP COMPUTER ΜΕ ΟΘΟΝΗ TFT 3.5'' (ΕΓΧΡΩΜΟ DISPLAY) </t>
  </si>
  <si>
    <t>ΣΥΣΤΗΜΑ TRACTION +</t>
  </si>
  <si>
    <t>7HD</t>
  </si>
  <si>
    <t>ΠΑΚΕΤΟ ELECTRIC: ΗΛΕΚΤΡΙΚΑ ΡΥΘΜΙΖΟΜΕΝΟ ΚΑΘΙΣΜΑ ΣΥΝΟΔΗΓΟΥ (8 ΡΥΘΜΙΣΕΙΣ), ΗΛΕΚΤΡΙΚΑ ΡΥΘΜΙΖΟΜΕΝΟ ΚΑΘΙΣΜΑ ΟΔΗΓΟΥ (8 ΡΥΘΜΙΣΕΙΣ), 3ο ΠΡΟΣΚΕΦΑΛΟ ΠΙΣΩ ΚΑΘΙΣΜΑΤΩΝ, ΠΑΤΑΚΙΑ (4GQ+JPR+511+CLE)</t>
  </si>
  <si>
    <t>ΔΕΝ ΣΥΝΔΥΑΖΕΤΑΙ ΜΕ 400</t>
  </si>
  <si>
    <t>ΣΥΝΔΥΑΖΕΤΑΙ ΥΠΟΧΡΕΩΤΙΚΑ ΜΕ 7Η9 ΣΤΙΣ ΕΚΔΟΣΕΙΣ POP STAR/CROSS. ΔΕΝ ΣΥΝΔΥΑΖΕΤΑΙ ΜΕ 357 Ή 375</t>
  </si>
  <si>
    <t>ΣΥΝΔΥΑΖΕΤΑΙ ΥΠΟΧΡΕΩΤΙΚΑ ΜΕ 211</t>
  </si>
  <si>
    <t>ΔΕΝ ΣΥΝΔΥΑΖΕΤΑΙ ΜΕ 511</t>
  </si>
  <si>
    <t>ΣΥΝΔΥΑΖΕΤΑΙ ΥΠΟΧΡΕΩΤΙΚΑ ΜΕ 7Η9 ΣΤΙΣ ΕΚΔΟΣΕΙΣ POP STAR/CROSS. ΔΕΝ ΣΥΝΔΥΑΖΕΤΑΙ ΜΕ 980.</t>
  </si>
  <si>
    <t>ΔΕΝ ΣΥΝΔΥΑΖΕΤΑΙ ΜΕ 4JF</t>
  </si>
  <si>
    <t>ΣΥΝΔΥΑΖΕΤΑΙ ΥΠΟΧΡΕΩΤΙΚΑ ΜΕ 511 'Η 7ΗΑ Ή 7ΗD</t>
  </si>
  <si>
    <t>1.6 MTJ 120hp</t>
  </si>
  <si>
    <t>007</t>
  </si>
  <si>
    <t>4WE</t>
  </si>
  <si>
    <t>ΧΕΙΡΙΣΤΗΡΙΑ ΑΛΛΑΓΗΣ ΤΑΧΥΤΗΤΩΝ ΣΤΟ ΤΙΜΟΝΙ (PADDLES)</t>
  </si>
  <si>
    <t>332</t>
  </si>
  <si>
    <t>532</t>
  </si>
  <si>
    <t>334</t>
  </si>
  <si>
    <t>534</t>
  </si>
  <si>
    <t>434</t>
  </si>
  <si>
    <t>732</t>
  </si>
  <si>
    <t>734</t>
  </si>
  <si>
    <t>73D</t>
  </si>
  <si>
    <t>230 / 1750</t>
  </si>
  <si>
    <t>231 / 1750</t>
  </si>
  <si>
    <t>232 / 1750</t>
  </si>
  <si>
    <t>233 / 1750</t>
  </si>
  <si>
    <t>110 (81) / 5500</t>
  </si>
  <si>
    <t>140 (103) / 5000</t>
  </si>
  <si>
    <t>152 / 4500</t>
  </si>
  <si>
    <t>120 (88) / 3750</t>
  </si>
  <si>
    <t>140 (103) / 4000</t>
  </si>
  <si>
    <t>350 / 1750</t>
  </si>
  <si>
    <t>ΠΙΣΩ ΑΝΑΔΙΠΛΟΥΜΕΝΑ ΚΑΘΙΣΜΑΤΑ 40/60</t>
  </si>
  <si>
    <t>ΖΑΝΤΕΣ ΑΛΟΥΜΙΝΙΟΥ 18'' OFF ROAD ΜΕ ΕΛΑΣΤΙΚΑ 225/45 R18</t>
  </si>
  <si>
    <t>ΠΡΟΣΩΡΙΝΑ ΜΗ ΔΙΑΘΕΣΙΜΟΣ ΚΩΔΙΚΟΣ</t>
  </si>
  <si>
    <t>ΣΥΝΔΕΕΤΑΙ ΥΠΟΧΡΕΩΤΙΚΑ ΜΕ 54Ε. ΔΕΝ ΣΥΝΔΥΑΖΕΤΑΙ ΜΕ 890, 6W9, 6WC, 273, 357</t>
  </si>
  <si>
    <t>106 (BZ) / 85 (ΦΑ)</t>
  </si>
  <si>
    <t>ΖΑΝΤΕΣ ΑΛΟΥΜΙΝΙΟΥ 17'' OFF ROAD ΜΕ ΕΛΑΣΤΙΚΑ 215/55 R17</t>
  </si>
  <si>
    <t>018</t>
  </si>
  <si>
    <t>ΑΛΟΥΜΙΝΕΝΙΑ ΜΑΡΣΠΙΕ ΘΥΡΩΝ (ΕΜΠΡΟΣ - ΠΙΣΩ)</t>
  </si>
  <si>
    <t>6CL</t>
  </si>
  <si>
    <t>ΠΑΚΕΤΟ ΑΞΕΣΟΥΑΡ CHROME: ΕΠΙΧΡΩΜΙΩΣΗ ΣΕ ΚΑΛΥΜΜΑΤΑ ΕΞΩΤΕΡΙΚΩΝ ΚΑΘΡΕΦΤΩΝ, ΠΛΕΥΡΙΚΑ ΔΙΑΚΟΣΜΗΤΙΚΑ ΘΥΡΩΝ, ΛΕΠΤΟΜΕΡΙΑ ΣΤΟ ΚΑΠΟ, ΠΕΡΙΓΡΑΜΜΑ ΠΡΟΒΟΛΕΩΝ ΟΜΙΧΛΗΣ</t>
  </si>
  <si>
    <t>6CΕ</t>
  </si>
  <si>
    <t>ΠΑΚΕΤΟ ΑΞΕΣΟΥΑΡ BLACK: ΜΑΥΡΑ ΚΑΛΥΜΜΑΤΑ ΕΞΩΤΕΡΙΚΩΝ ΚΑΘΡΕΦΤΩΝ, ΜΑΥΡΕΣ ΔΙΑΚΟΣΜΗΤΙΚΕΣ ΛΩΡΙΔΕΣ ΣΕ ΚΑΠΟ ΚΑΙ ΟΡΟΦΗ</t>
  </si>
  <si>
    <t>6CF</t>
  </si>
  <si>
    <t>ΠΑΚΕΤΟ ΑΞΕΣΟΥΑΡ WHITE: ΛΕΥΚΑ ΚΑΛΥΜΜΑΤΑ ΕΞΩΤΕΡΙΚΩΝ ΚΑΘΡΕΦΤΩΝ, ΛΕΥΚΕΣ ΔΙΑΚΟΣΜΗΤΙΚΕΣ ΛΩΡΙΔΕΣ ΣΕ ΚΑΠΟ ΚΑΙ ΟΡΟΦΗ, ΛΕΥΚΑ ΠΛΕΥΡΙΚΑ ΔΙΑΚΟΣΜΗΤΙΚΑ ΘΥΡΩΝ</t>
  </si>
  <si>
    <t>6CE</t>
  </si>
  <si>
    <t>6CG</t>
  </si>
  <si>
    <t>ΠΑΚΕΤΟ ΑΞΕΣΟΥΑΡ RED: ΚΟΚΚΙΝΑ ΚΑΛΥΜΜΑΤΑ ΕΞΩΤΕΡΙΚΩΝ ΚΑΘΡΕΦΤΩΝ, ΚΟΚΚΙΝΕΣ ΔΙΑΚΟΣΜΗΤΙΚΕΣ ΛΩΡΙΔΕΣ ΣΕ ΚΑΠΟ ΚΑΙ ΟΡΟΦΗ, ΚΟΚΚΙΝΑ ΠΛΕΥΡΙΚΑ ΔΙΑΚΟΣΜΗΤΙΚΑ ΘΥΡΩΝ</t>
  </si>
  <si>
    <t>ΠΑΚΕΤΟ ΑΞΕΣΟΥΑΡ BRONZE: BRONZE ΚΑΛΥΜΜΑΤΑ ΕΞΩΤΕΡΙΚΩΝ ΚΑΘΡΕΦΤΩΝ, BRONZE ΔΙΑΚΟΣΜΗΤΙΚΕΣ ΛΩΡΙΔΕΣ ΣΕ ΚΑΠΟ ΚΑΙ ΟΡΟΦΗ, BRONZE ΠΛΕΥΡΙΚΑ ΔΙΑΚΟΣΜΗΤΙΚΑ ΘΥΡΩΝ</t>
  </si>
  <si>
    <t>6CH</t>
  </si>
  <si>
    <t>6CJ</t>
  </si>
  <si>
    <t>ΠΑΚΕΤΟ ΑΞΕΣΟΥΑΡ GREY: ΓΚΡΙ ΚΑΛΥΜΜΑΤΑ ΕΞΩΤΕΡΙΚΩΝ ΚΑΘΡΕΦΤΩΝ, ΓΚΡΙ ΔΙΑΚΟΣΜΗΤΙΚΕΣ ΛΩΡΙΔΕΣ ΣΕ ΚΑΠΟ ΚΑΙ ΟΡΟΦΗ, ΓΚΡΙ ΠΛΕΥΡΙΚΑ ΔΙΑΚΟΣΜΗΤΙΚΑ ΘΥΡΩΝ</t>
  </si>
  <si>
    <t>ΠΑΚΕΤΟ ΑΞΕΣΟΥΑΡ LEISURE WINTER: ΚΑΘΕΤΕΣ ΜΠΑΡΕΣ ΟΡΟΦΗΣ, ΠΛΑΣΤΙΚΗ ΒΑΣΗ ΧΩΡΟΥ ΑΠΟΣΚΕΥΩΝ ΜΕ ΤΟ ΛΟΓΟΤΥΠΟ 500X, ΒΑΣΗ ΣΤΕΡΕΩΣΗΣ ΓΙΑ ΣΚΙ (4 ΖΕΥΓΑΡΙΑ ΣΚΙ / 2 SNOWBOARD)</t>
  </si>
  <si>
    <t>6CM</t>
  </si>
  <si>
    <t>6CN</t>
  </si>
  <si>
    <t>ΠΑΚΕΤΟ ΑΞΕΣΟΥΑΡ LEISURE SUMMER: ΚΑΘΕΤΕΣ ΜΠΑΡΕΣ ΟΡΟΦΗΣ, ΠΛΑΣΤΙΚΗ ΒΑΣΗ ΧΩΡΟΥ ΑΠΟΣΚΕΥΩΝ ΜΕ ΤΟ ΛΟΓΟΤΥΠΟ 500X, ΒΑΣΗ ΣΤΕΡΕΩΣΗΣ ΠΟΔΗΛΑΤΟΥ (ΣΤΗΝ ΟΡΟΦΗ ΤΟΥ ΟΧΗΜΑΤΟΣ)</t>
  </si>
  <si>
    <t>ΣΥΝΔΥΑΖΕΤΑΙ ΥΠΟΧΡΕΩΤΙΚΑ ΜΕ 4CA</t>
  </si>
  <si>
    <t>ΣΥΝΔΥΑΖΕΤΑΙ ΥΠΟΧΡΕΩΤΙΚΑ ΜΕ 357, 4CC</t>
  </si>
  <si>
    <t>ΣΥΝΔΥΑΖΕΤΑΙ ΥΠΟΧΡΕΩΤΙΚΑ ΜΕ 4CB</t>
  </si>
  <si>
    <t>ΣΥΝΔΥΑΖΕΤΑΙ ΥΠΟΧΡΕΩΤΙΚΑ ΜΕ 4CD</t>
  </si>
  <si>
    <t>ΑΡΝΗΤΙΚΗ ΧΡΕΩΣΗ ΓΙΑ ΠΑΚΕΤΟ ΑΞΕΣΟΥΑΡ BLACK</t>
  </si>
  <si>
    <t>ΑΡΝΗΤΙΚΗ ΧΡΕΩΣΗ ΓΙΑ ΠΑΚΕΤΟ ΑΞΕΣΟΥΑΡ WHITE Ή RED Ή GREY Ή BRONZE</t>
  </si>
  <si>
    <t>ΑΡΝΗΤΙΚΗ ΧΡΕΩΣΗ ΓΙΑ ΠΑΚΕΤΟ ΑΞΕΣΟΥΑΡ LEISURE WINTER Ή LEISURE SUMMER</t>
  </si>
  <si>
    <t>ΑΡΝΗΤΙΚΗ ΧΡΕΩΣΗ ΓΙΑ ΠΑΚΕΤΟ ΑΞΕΣΟΥΑΡ CHROME</t>
  </si>
  <si>
    <t>1.4 T-Jet 120hp EASY CNG</t>
  </si>
  <si>
    <t>152.71A.1</t>
  </si>
  <si>
    <t>ΔΕΡΜΑΤΙΝΟ ΤΙΜΟΝΙ &amp; ΠΟΜΟΛΟ ΛΕΒΙΕ ΤΑΧΥΤΗΤΩΝ</t>
  </si>
  <si>
    <t>341</t>
  </si>
  <si>
    <t>ΗΛΕΚΤΡΙΚΑ ΑΝΑΔΙΠΛΟΥΜΕΝΟΙ ΕΞΩΤΕΡΙΚΟΙ ΚΑΘΡΕΦΤΕΣ</t>
  </si>
  <si>
    <t>6Q9</t>
  </si>
  <si>
    <t>6ZE</t>
  </si>
  <si>
    <t>152.76C.1</t>
  </si>
  <si>
    <t>ΗΧΟΣΥΣΤΗΜΑ U-CONNECT, ΟΘΟΝΗ ΑΦΗΣ 5'', USB, AUX, BLUETOOTH, DOUBLE TUNER, ECO-DRIVE, ΣΥΝΔΕΣΗ ΜΕ SMARTPHONE</t>
  </si>
  <si>
    <t>ΗΧΟΣΥΣΤΗΜΑ U-CONNECT, ΟΘΟΝΗ ΑΦΗΣ 5'', USB, AUX, BLUETOOTH, DOUBLE TUNER, ECO-DRIVE, ΣΥΝΔΕΣΗ ΜΕ SMARTPHONE, NAVIGATOR</t>
  </si>
  <si>
    <t>ΗΧΟΣΥΣΤΗΜΑ U-CONNECT, ΨΗΦΙΑΚΟ DISPLAY, USB, AUX, BLUETOOTH, DOUBLE TUNER</t>
  </si>
  <si>
    <t>EASY</t>
  </si>
  <si>
    <t>68F</t>
  </si>
  <si>
    <t>ΚΑΘΡΕΦΤΗΣ ΠΑΡΑΚΟΛΟΥΘΗΣΗΣ ΠΑΙΔΙΩΝ ΣΤΟ ΠΙΣΩ ΚΑΘΙΣΜΑ</t>
  </si>
  <si>
    <t>ΠΡΟΕΓΚΑΤΑΣΤΑΣΗ ΗΧΟΣΥΣΤΗΜΑΤΟΣ ΜΕ ΗΧΕΙΑ ΚΑΙ ΚΕΡΑΙΑ</t>
  </si>
  <si>
    <t>π.χ 334 για 500X</t>
  </si>
  <si>
    <t>π.χ 332 για 1.4 Multiair 140hp Pop Star</t>
  </si>
  <si>
    <t>5EZ</t>
  </si>
  <si>
    <t>330</t>
  </si>
  <si>
    <t>1.4 Multiair 140hp DCT</t>
  </si>
  <si>
    <t>733</t>
  </si>
  <si>
    <t>331</t>
  </si>
  <si>
    <t>731</t>
  </si>
  <si>
    <t>170 (125) / 5500</t>
  </si>
  <si>
    <t>250 / 2500</t>
  </si>
  <si>
    <t>ABS &amp; EBD και Brake Assist, Air Condition, μετωπικοί αερόσακοι (οδηγού / συνοδηγού), ηλεκτρικά υποβοηθούμενο τιμόνι Dualdrive με επιλογή City και ρυθμιζόμενο καθ' ύψος, ηλεκτρικά παράθυρα, ηλεκτρικοί καθρέφτες, κεντρικό κλείδωμα θυρών με τηλεχειρισμό, κάθισμα οδηγού ρυθμιζόμενο καθ'υψος, 2 πίσω προσκέφαλα, ρεζερβουάρ καυσίμου με κλειδαριά, κιτ καπνιστή, ρεζέρβα</t>
  </si>
  <si>
    <t>ABS &amp; EBD και ESP, Air Condition, Start&amp;Stop, μετωπικοί αερόσακοι (οδηγού / συνοδηγού), αερόσακοι τύπου κουρτίνας, ηλεκτρικά υποβοηθούμενο τιμόνι Dualdrive με επιλογή City και ρυθμιζόμενο καθ' ύψος, ηλεκτρικά παράθυρα εμπρός, ηλεκτρικοί καθρέφτες, προβολείς ομίχλης, δερμάτινο τιμόνι, ζάντες αλουμινίου 16'', κεντρικό κλείδωμα θυρών με τηλεχειρισμό, Radio MP3 Player Bluetooth με θύρα USB, cruise control, κάθισμα οδηγού ρυθμιζόμενο καθ'υψος, οθόνη πολλαπλών ενδείξεων, 2 πίσω προσκέφαλα, πίσω αναδιπλούμενο κάθισμα, τάπα ρεζερβουάρ καυσίμου με κλειδαριά, σκουρόχρωμοι προβολείς, κιτ καπνιστή</t>
  </si>
  <si>
    <t xml:space="preserve">1.3 MTJ 95hp MTA </t>
  </si>
  <si>
    <t>1.6 MTJ 120hp LOUNGE</t>
  </si>
  <si>
    <t>14T</t>
  </si>
  <si>
    <t xml:space="preserve">1.3 MTJ 95hp </t>
  </si>
  <si>
    <t>1.3 MTJ 95hp POP STAR</t>
  </si>
  <si>
    <t>14V</t>
  </si>
  <si>
    <t>1.3 MTJ 95hp POP STAR MTA</t>
  </si>
  <si>
    <t>1.6 MTJ 120hp POP STAR</t>
  </si>
  <si>
    <t>95 (70) / 3500</t>
  </si>
  <si>
    <t>215 / 1500</t>
  </si>
  <si>
    <t>152.71R.1</t>
  </si>
  <si>
    <t>152.76R.1</t>
  </si>
  <si>
    <t>152.77R.1</t>
  </si>
  <si>
    <t>4UV</t>
  </si>
  <si>
    <t>5KQ</t>
  </si>
  <si>
    <t>71R</t>
  </si>
  <si>
    <t>76R</t>
  </si>
  <si>
    <t>77R</t>
  </si>
  <si>
    <t>120 (88) / 4000</t>
  </si>
  <si>
    <t>320 (32.6) / 1750</t>
  </si>
  <si>
    <t>150.093.4</t>
  </si>
  <si>
    <t>ΜΕΤΑΛΛΙΚΟ ΧΡΩΜΑ BURGUNDI OPERA (ΚΩΔ. ΧΡΩΜ. 866)</t>
  </si>
  <si>
    <t>5DM</t>
  </si>
  <si>
    <t>ΠΑΣΤΕΛ ΧΡΩΜΑ KOKKINO CORAL  (ΚΩΔ. ΧΡΩΜ. 552)</t>
  </si>
  <si>
    <t>499</t>
  </si>
  <si>
    <t>ΚΙΤ ΕΠΙΣΚΕΥΗΣ ΕΛΑΣΤΙΚΟΥ FIX &amp; GO</t>
  </si>
  <si>
    <t xml:space="preserve">ΧΕΙΡΙΣΤΗΡΙΑ ΗΧΟΣΥΣΤΗΜΑΤΟΣ U-CONNECT ΣΤΟ ΤΙΜΟΝΙ </t>
  </si>
  <si>
    <t>ΔΕΡΜΑΤΙΝΟ ΤΙΜΟΝΙ ΜΕ ΧΕΙΡΙΣΤΗΡΙΑ ΗΧΟΣΥΣΤΗΜΑΤΟΣ U-CONNECT ΣΤΟ ΤΙΜΟΝΙ</t>
  </si>
  <si>
    <t>ΗΧΟΣΥΣΤΗΜΑ U-CONNECT ΜΕ ΨΗΦΙΑΚΗ ΟΘΟΝΗ (ΘΥΡΑ USB, AUX)</t>
  </si>
  <si>
    <t>ΠΑΡΟΧΗ 12V ΣΤΟ ΧΩΡΟ ΑΠΟΣΚΕΥΩΝ</t>
  </si>
  <si>
    <t>ΜΑΡΣΠΙΕ ΑΛΟΥΜΙΝΙΟΥ ΘΥΡΩΝ</t>
  </si>
  <si>
    <t>5YN</t>
  </si>
  <si>
    <t>5ZZ</t>
  </si>
  <si>
    <t>74A</t>
  </si>
  <si>
    <t>74B</t>
  </si>
  <si>
    <t>7HZ</t>
  </si>
  <si>
    <t>8CP</t>
  </si>
  <si>
    <t xml:space="preserve">ΣΤΗΝ ΕΚΔΟΣΗ POP ΣΥΝΔΥΑΖΕΤΑΙ ΥΠΟΧΡΕΩΤΙΚΑ ΜΕ 041                                                                                         </t>
  </si>
  <si>
    <t>ΗΧΟΣΥΣΤΗΜΑ U-CONNECT ΜΕ ΟΘΟΝΗ ΑΦΗΣ 5'' (ΘΥΡΑ USB, AUX, BLUETOOTH, LIVE SERVICES, AUDIO STREAMING)</t>
  </si>
  <si>
    <t xml:space="preserve">ΖΑΝΤΕΣ ΑΛΟΥΜΙΝΙΟΥ 15" 14 ΔΙΠΛΩΝ ΑΚΤΙΝΩΝ ΜΕ ΕΛΑΣΤΙΚΑ 185/55 </t>
  </si>
  <si>
    <t xml:space="preserve">ΖΑΝΤΕΣ ΑΛΟΥΜΙΝΙΟΥ 15" 18 ΑΚΤΙΝΩΝ ΜΕ ΕΛΑΣΤΙΚΑ 185/55 </t>
  </si>
  <si>
    <t xml:space="preserve">ΖΑΝΤΕΣ ΑΛΟΥΜΙΝΙΟΥ 15" 7 ΔΙΠΛΩΝ ΑΚΤΙΝΩΝ ΜΕ ΕΛΑΣΤΙΚΑ 185/55 </t>
  </si>
  <si>
    <t xml:space="preserve">ΖΑΝΤΕΣ ΑΛΟΥΜΙΝΙΟΥ 15" 9 ΔΙΠΛΩΝ ΑΚΤΙΝΩΝ ΜΕ ΕΛΑΣΤΙΚΑ 185/55 </t>
  </si>
  <si>
    <t xml:space="preserve">ΖΑΝΤΕΣ ΑΛΟΥΜΙΝΙΟΥ 16" 17 ΑΚΤΙΝΩΝ ΜΕ ΕΛΑΣΤΙΚΑ 195/45 </t>
  </si>
  <si>
    <t>ΖΑΝΤΕΣ ΑΛΟΥΜΙΝΙΟΥ 15" 9 ΔΙΠΛΩΝ ΑΚΤΙΝΩΝ ΜΕ ΕΛΑΣΤΙΚΑ 185/55 (ΔΙΑΜΑΝΤΕ ΦΙΝΙΡΙΣΜΑ)</t>
  </si>
  <si>
    <t>ΖΑΝΤΕΣ ΑΛΟΥΜΙΝΙΟΥ 16" 10 ΔΙΠΛΩΝ ΑΚΤΙΝΩΝ ΜΕ ΕΛΑΣΤΙΚΑ 195/45 (ΔΙΑΜΑΝΤΕ ΦΙΝΙΡΙΣΜΑ)</t>
  </si>
  <si>
    <t>ΖΑΝΤΕΣ ΑΛΟΥΜΙΝΙΟΥ 16" 10 ΔΙΠΛΩΝ ΑΚΤΙΝΩΝ ΜΕ ΕΛΑΣΤΙΚΑ 195/45 (ΜΑΥΡΗ ΑΠΟΧΡΩΣΗ)</t>
  </si>
  <si>
    <t>ΕΓΧΡΩΜΗ ΟΘΟΝΗ ΠΙΝΑΚΑ ΕΝΔΕΙΞΕΩΝ &amp; ΟΡΓΑΝΩΝ TFT 7''</t>
  </si>
  <si>
    <t>ΣΥΝΔΥΑΖΕΤΑΙ ΥΠΟΧΡΕΩΤΙΚΑ ΜΕ 5ΖΖ Ή 74Α Ή 435</t>
  </si>
  <si>
    <t>PACK STYLE (ΖΑΝΤΕΣ ΑΛΟΥΜΙΝΙΟΥ 16'' ΜΕ ΕΛΑΣΤΙΚΑ 195/45, ΠΛΕΥΡΙΚΑ ΔΙΑΚΟΣΜΗΤΙΚΑ ΣΤΟ ΧΡΩΜΑ ΤΟΥ ΑΜΑΞΩΜΑΤΟΣ ΜΕ ΣΗΜΑ "500")</t>
  </si>
  <si>
    <t>150.091.4</t>
  </si>
  <si>
    <t>ABS / EBD / ESP / Hill Holder, Air Condition,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ηχοσύστημα U-Connect με χειριστήρια στο τιμόνι, ηλεκτρικά παράθυρα, ηλεκτρικοί καθρέφτες,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</si>
  <si>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150.573.4</t>
  </si>
  <si>
    <t>150.591.4</t>
  </si>
  <si>
    <t>ABS / EBD / ESP / Hill Holder, Air Condition,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ηχοσύστημα U-Connect με χειριστήρια στο τιμόνι, ηλεκτρικά παράθυρα, ηλεκτρικοί καθρέφτες βαμμένοι στο χρώμα του αμαξώματος με αντιθαμβωτική λειτουργία,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 προβολείς ομίχλης</t>
  </si>
  <si>
    <t>Στις παραπάνω τιμές δεν περιλαμβάνονται τα έξοδα πινακίδων,παράδοσης και τα τέλη κυκλοφορίας.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Η εταιρία διατηρεί το δικαίωμα αλλαγής τιμών χωρίς προειδοποίηση.</t>
  </si>
  <si>
    <t>ΣΤΙΣ ΠΑΡΑΠΑΝΩ ΤΙΜΕΣ ΔΕΝ ΣΥΜΠΕΡΙΛΑΜΒΑΝΟΝΤΑΙ ΤΑ ΕΞΟΔΑ ΠΙΝΑΚΙΔΩΝ , ΠΑΡΑΔΟΣΗΣ ΚΑΙ ΤΑ ΤΕΛΗ ΚΥΚΛΟΦΟΡΙΑΣ. ΣΑΣ ΥΠΕΝΘΥΜΙΖΟΥΜΕ ΟΤΙ ΤΟ ΤΙΜΗΜΑ ΠΩΛΗΣΗΣ ΑΠΟ ΤΗΝ FCAG ΠΡΟΣ ΕΣΑΣ ΓΙΑ ΚΑΘΕ ΑΥΤΟΚΙΝΗΤΟ, ΟΡΙΣΤΙΚΟΠΟΙΕΙΤΑΙ ΑΠΟ ΤΗΝ FCAG ΚΑΤΑ ΤΗΝ ΣΤΙΓΜΗ ΤΗΣ ΕΚΔΟΣΗΣ ΤΟΥ ΤΙΜΟΛΟΓΙΟΥ. OΠΟΙΟΔΗΠΟΤΕ ΠΡΟΗΓΟΥΜΕΝΟ ΑΝΑΦΕΡΟΜΕΝΟ ΤΙΜΗΜΑ ΕΙΝΑΙ ΕΝΔΕΙΚΤΙΚΟ.</t>
  </si>
  <si>
    <t>AIR CONDITION</t>
  </si>
  <si>
    <t>ΕΣΩΤΕΡΙΚΗ ΤΑΠΕΤΣΑΡΙΑ ΥΦΑΣΜΑΤΟΣ ΜΕ ΚΟΜΜΑΤΙA ΔΕΡΜΑΤΟΣ</t>
  </si>
  <si>
    <t>111</t>
  </si>
  <si>
    <t>131</t>
  </si>
  <si>
    <t>17X</t>
  </si>
  <si>
    <t>1CX</t>
  </si>
  <si>
    <t>1.3 MTJ 95hp POP 4X2</t>
  </si>
  <si>
    <t>1.3 MTJ 95hp LOUNGE 4X2</t>
  </si>
  <si>
    <t>1.3 MTJ 95hp CLIMBING 4X4</t>
  </si>
  <si>
    <t>95(70) / 3750</t>
  </si>
  <si>
    <t>200 (20) / 1500</t>
  </si>
  <si>
    <t xml:space="preserve"> 1.3 MTJ 95hp</t>
  </si>
  <si>
    <t>319.131.0</t>
  </si>
  <si>
    <t>319.17X.0</t>
  </si>
  <si>
    <t>4AU</t>
  </si>
  <si>
    <t>ΕΞΩΤΕΡΙΚΕΣ ΑΙΣΘΗΤΙΚΕΣ ΛΕΠΤΟΜΕΡΕΙΕΣ ΣΕ ΓΚΡΙ TITANIUM ΓΙΑ K-WAY</t>
  </si>
  <si>
    <t>80B</t>
  </si>
  <si>
    <t>6CD</t>
  </si>
  <si>
    <t>1.6 MTJ 120hp POP</t>
  </si>
  <si>
    <t>1.6 MTJ 120hp EASY</t>
  </si>
  <si>
    <t>95 (70) / 3750</t>
  </si>
  <si>
    <t>200 / 1500</t>
  </si>
  <si>
    <t>1.3 MTJ 95hp</t>
  </si>
  <si>
    <t>ΠΡΟΤΕΙΝΟΜΕΝΟΣ ΤΙΜΟΚΑΤΑΛΟΓΟΣ FIAT 500Χ</t>
  </si>
  <si>
    <t>ΠΡΟΤΕΙΝΟΜΕΝΟΣ ΤΙΜΟΚΑΤΑΛΟΓΟΣ FIAT 500X</t>
  </si>
  <si>
    <t>33A</t>
  </si>
  <si>
    <t>8D6</t>
  </si>
  <si>
    <t>8D7</t>
  </si>
  <si>
    <t>8D8</t>
  </si>
  <si>
    <t>8D9</t>
  </si>
  <si>
    <t>8DA</t>
  </si>
  <si>
    <t>8DB</t>
  </si>
  <si>
    <t>8DC</t>
  </si>
  <si>
    <t>8DD</t>
  </si>
  <si>
    <t>8DE</t>
  </si>
  <si>
    <t>8DF</t>
  </si>
  <si>
    <t>8DG</t>
  </si>
  <si>
    <t>8DH</t>
  </si>
  <si>
    <t>8DJ</t>
  </si>
  <si>
    <t>8DK</t>
  </si>
  <si>
    <t>8DL</t>
  </si>
  <si>
    <t>8DM</t>
  </si>
  <si>
    <t>8DN</t>
  </si>
  <si>
    <t>8DQ</t>
  </si>
  <si>
    <t>8DR</t>
  </si>
  <si>
    <t>ΠΑΚΕΤΟ ΑΞΕΣΟΥΑΡ SPORT ΚΟΚΚΙΝΟ</t>
  </si>
  <si>
    <t>ΠΑΚΕΤΟ ΑΞΕΣΟΥΑΡ SPORT ΛΕΥΚΟ</t>
  </si>
  <si>
    <t>ΠΑΚΕΤΟ ΑΞΕΣΟΥΑΡ SPORT ΜΑΥΡΟ</t>
  </si>
  <si>
    <t>ΠΑΚΕΤΟ ΑΞΕΣΟΥΑΡ CARBON - LOOK ΜΑΥΡΟ</t>
  </si>
  <si>
    <t>ΠΑΚΕΤΟ ΑΞΕΣΟΥΑΡ ΜΑΤ ΑΣΗΜΙ</t>
  </si>
  <si>
    <t>ΠΑΚΕΤΟ ΑΞΕΣΟΥΑΡ ΜΑΤ TITANIUM</t>
  </si>
  <si>
    <t>ΠΑΚΕΤΟ ΑΞΕΣΟΥΑΡ JEANS</t>
  </si>
  <si>
    <t>ΠΑΚΕΤΟ ΑΞΕΣΟΥΑΡ SKI</t>
  </si>
  <si>
    <t>ΠΑΚΕΤΟ ΑΞΕΣΟΥΑΡ SNOWBOARD</t>
  </si>
  <si>
    <t>ΠΑΚΕΤΟ ΑΞΕΣΟΥΑΡ MILITARY ΠΡΑΣΙΝΟ</t>
  </si>
  <si>
    <t>ΑΡΝΗΤΙΚΗ ΧΡΕΩΣΗ ΓΙΑ ΠΑΚΕΤΟ ΑΞΕΣΟΥΑΡ SPORT ΚΟΚΚΙΝΟ</t>
  </si>
  <si>
    <t>ΑΡΝΗΤΙΚΗ ΧΡΕΩΣΗ ΓΙΑ ΠΑΚΕΤΟ ΑΞΕΣΟΥΑΡ SPORT ΛΕΥΚΟ</t>
  </si>
  <si>
    <t>ΑΡΝΗΤΙΚΗ ΧΡΕΩΣΗ ΓΙΑ ΠΑΚΕΤΟ ΑΞΕΣΟΥΑΡ SPORT ΜΑΥΡΟ</t>
  </si>
  <si>
    <t>ΑΡΝΗΤΙΚΗ ΧΡΕΩΣΗ ΓΙΑ ΠΑΚΕΤΟ ΑΞΕΣΟΥΑΡ CARBON - LOOK ΜΑΥΡΟ</t>
  </si>
  <si>
    <t>ΑΡΝΗΤΙΚΗ ΧΡΕΩΣΗ ΓΙΑ ΠΑΚΕΤΟ ΑΞΕΣΟΥΑΡ ΜΑΤ ΑΣΗΜΙ</t>
  </si>
  <si>
    <t>ΑΡΝΗΤΙΚΗ ΧΡΕΩΣΗ ΓΙΑ ΠΑΚΕΤΟ ΑΞΕΣΟΥΑΡ ΜΑΤ TITANIUM</t>
  </si>
  <si>
    <t>ΑΡΝΗΤΙΚΗ ΧΡΕΩΣΗ ΓΙΑ ΠΑΚΕΤΟ ΑΞΕΣΟΥΑΡ JEANS</t>
  </si>
  <si>
    <t>ΑΡΝΗΤΙΚΗ ΧΡΕΩΣΗ ΓΙΑ ΠΑΚΕΤΟ ΑΞΕΣΟΥΑΡ SKI</t>
  </si>
  <si>
    <t>ΑΡΝΗΤΙΚΗ ΧΡΕΩΣΗ ΓΙΑ ΠΑΚΕΤΟ ΑΞΕΣΟΥΑΡ SNOWBOARD</t>
  </si>
  <si>
    <t>ΑΡΝΗΤΙΚΗ ΧΡΕΩΣΗ ΓΙΑ ΠΑΚΕΤΟ ΑΞΕΣΟΥΑΡ MILITARY ΠΡΑΣΙΝΟ</t>
  </si>
  <si>
    <t>ΑΝΑΔΙΠΛΟΥΜΕΝΟ ΚΑΘΙΣΜΑ ΣΥΝΟΔΗΓΟΥ</t>
  </si>
  <si>
    <t>ΣΤΗΝ ΠΕΡΙΠΤΩΣΗ ΠΟΥ ΠΑΡΑΓΓΕΛΘΕΙ ΤΟ 4GQ ΔΕΝ ΕΊΝΑΙ ΔΙΑΘΕΣΙΜΟ ΤΟ 505</t>
  </si>
  <si>
    <t>ECO PACK</t>
  </si>
  <si>
    <t>762</t>
  </si>
  <si>
    <t>ΔΙΧΤΥ ΣΥΓΚΡΑΤΗΣΗΣ ΑΠΟΣΚΕΥΩΝ</t>
  </si>
  <si>
    <t>1.3 80hp Multijet</t>
  </si>
  <si>
    <t>5PR</t>
  </si>
  <si>
    <t>80 (59) / 3750</t>
  </si>
  <si>
    <t>200 (20,4) / 1500</t>
  </si>
  <si>
    <t>8DP</t>
  </si>
  <si>
    <t>421</t>
  </si>
  <si>
    <t>530</t>
  </si>
  <si>
    <t>335</t>
  </si>
  <si>
    <t>535</t>
  </si>
  <si>
    <t>537</t>
  </si>
  <si>
    <t>TIPO SEDAN</t>
  </si>
  <si>
    <t>ΒΖ - LPG</t>
  </si>
  <si>
    <t>ABS &amp; EBD και Brake Assist, Air Condition, μετωπικοί αερόσακοι (οδηγού / συνοδηγού), πλευρικοί αερόσακοι, αερόσακοι τύπου κουρτίνας, ηλεκτρικά υποβοηθούμενο τιμόνι Dualdrive, εμπρός ηλεκτρικά παράθυρα, ηλεκτρικοί καθρέφτες σε μαύρο χρώμα, σύστημα U-Connect με ψηφιακό display, θύρα USB, Aux, κεντρικό κλείδωμα θυρών με τηλεχειρισμό, 3 πίσω προσκέφαλα, πίσω αναδιπλούμενα καθίσματα, ESP / ASR / MSR / Hill Holder, ατσάλινες ζάντες 15'' με πλαστικό καπάκι, κιτ καπνιστή, ρεζέρβα</t>
  </si>
  <si>
    <t>ABS &amp; EBD και Brake Assist, Air Condition, μετωπικοί αερόσακοι (οδηγού / συνοδηγού), πλευρικοί αερόσακοι, αερόσακοι τύπου κουρτίνας, ηλεκτρικά υποβοηθούμενο τιμόνι Dualdrive, εμπρός ηλεκτρικά παράθυρα, ηλεκτρικοί καθρέφτες σε μαύρο χρώμα, σύστημα U-Connect με ψηφιακό display, θύρα USB, Aux, σύστημα Start &amp; Stop, κεντρικό κλείδωμα θυρών με τηλεχειρισμό, 3 πίσω προσκέφαλα, πίσω αναδιπλούμενα καθίσματα, ESP / ASR / MSR / Hill Holder, ατσάλινες ζάντες 15'' με πλαστικό καπάκι, κιτ καπνιστή, ρεζέρβα</t>
  </si>
  <si>
    <t>356.330.0</t>
  </si>
  <si>
    <t>356.530.0</t>
  </si>
  <si>
    <t>ΑΤΣΑΛΙΝΕΣ ΖΑΝΤΕΣ ΜΕ ΠΛΑΣΤΙΚΟ ΚΑΠΑΚΙ ΚΑΙ ΕΛΑΣΤΙΚΑ 195/55 R15</t>
  </si>
  <si>
    <t>481</t>
  </si>
  <si>
    <t>ΤΡΙΑ ΠΙΣΩ ΠΡΟΣΚΕΦΑΛΑ</t>
  </si>
  <si>
    <t>ΚΙΤ ΚΑΠΝΙΣΤΗ</t>
  </si>
  <si>
    <t>ΠΡΟΤΕΙΝΟΜΕΝΟΣ ΤΙΜΟΚΑΤΑΛΟΓΟΣ TIPO SEDAN</t>
  </si>
  <si>
    <t>ΧΕΙΡΙΣΤΗΡΙΑ ΗΧΟΣΥΣΤΗΜΑΤΟΣ ΣΤΟ ΤΙΜΟΝΙ (U-CONNECT ΜΕ ΨΗΦΙΑΚΟ DISPLAY)</t>
  </si>
  <si>
    <t>ΚΑΜΕΡΑ ΟΠΙΣΘΠΟΡΕΙΑΣ</t>
  </si>
  <si>
    <t>ΑΙΣΘΗΤΗΡΑΣ ΒΡΟΧΗΣ</t>
  </si>
  <si>
    <t>E.S.P - ΗΛΕΚΤΡΟΝΙΚΟ ΣΥΣΤΗΜΑ ΕΥΣΤΑΘΕΙΑΣ / ASR / MSR / HILL HOLDER</t>
  </si>
  <si>
    <t>051</t>
  </si>
  <si>
    <t>ΑΙΣΘΗΤΗΡΑΣ ΦΩΤΩΝ</t>
  </si>
  <si>
    <t>ΕΣΩΤΕΡΙΚΟΣ ΗΛΕΚΤΡΟΧΡΩΜΙΚΟΣ ΚΑΘΡΕΦΤΗΣ ΜΕ ΑΥΤΟΜΑΤΗ ΛΕΙΤΟΥΡΓΙΑ ΗΜΕΡΑΣ / ΝΥΧΤΑΣ</t>
  </si>
  <si>
    <t>ΖΑΝΤΕΣ ΑΛΟΥΜΙΝΙΟΥ 17'' ME ΕΛΑΣΤΙΚΑ 225/45 R17</t>
  </si>
  <si>
    <t>4BJ</t>
  </si>
  <si>
    <t>ΕΠΙΧΡΩΜΙΩΜΕΝΗ ΛΕΠΤΟΜΕΡΕΙΑ ΣΤΟ ΠΙΣΩ ΜΕΡΟΣ ΤΟΥ ΠΟΡΤΜΠΑΓΚΑΖ</t>
  </si>
  <si>
    <t>ΕΓΧΡΩΜΗ ΟΘΟΝΗ TFT 3,5'' TRIP COMPUTER</t>
  </si>
  <si>
    <t>ΠΗΓΗ 12V ΣΤΟ ΧΩΡΟ ΑΠΟΣΚΕΥΩΝ</t>
  </si>
  <si>
    <t>ΕΠΙΧΡΩΜΙΩΜΕΝΟ ΠΕΡΙΓΡΑΜΜΑ ΠΑΡΑΘΥΡΩΝ</t>
  </si>
  <si>
    <t>ΧΕΙΡΙΣΤΗΡΙΑ ΗΧΟΣΥΣΤΗΜΑΤΟΣ ΣΤΟ ΤΙΜΟΝΙ (U-CONNECT ΜΕ ΨΗΦΙΑΚΟ DISPLAY ΚΑΙ BLUETOOTH)</t>
  </si>
  <si>
    <t>ΧΕΙΡΙΣΤΗΡΙΑ ΗΧΟΣΥΣΤΗΜΑΤΟΣ ΣΤΟ ΤΙΜΟΝΙ (U-CONNECT ΜΕ ΟΘΟΝΗ ΑΦΗΣ 5'', BLUETOOTH)</t>
  </si>
  <si>
    <t>5IX</t>
  </si>
  <si>
    <t>ΕΠΙΧΡΩΜΙΩΜΕΝΑ ΕΞΩΤΕΡΙΚΑ ΠΟΜΟΛΑ ΘΥΡΩΝ</t>
  </si>
  <si>
    <t>ΣΥΣΤΗΜΑ U-CONNECT ΜΕ ΨΗΦΙΑΚΟ DISPLAY (ΘΥΡΑ USB. AUX)</t>
  </si>
  <si>
    <t>7J1</t>
  </si>
  <si>
    <t>ΣΥΣΤΗΜΑ U-CONNECT ΜΕ ΕΓΧΡΩΜΗ ΟΘΟΝΗ ΑΦΗΣ 5'' (ΘΥΡΑ USB. AUX, BLUETOOTH)</t>
  </si>
  <si>
    <t>ΣΥΣΤΗΜΑ U-CONNECT ΜΕ ΕΓΧΡΩΜΗ ΟΘΟΝΗ ΑΦΗΣ 5'' (ΘΥΡΑ USB. AUX, BLUETOOTH) &amp; ΗΛΕΚΤΡΟΝΙΚΟ ΧΑΡΤΗ ΕΥΡΩΠΗΣ 3D TOM TOM</t>
  </si>
  <si>
    <t>8HA</t>
  </si>
  <si>
    <t>ΕΠΙΧΡΩΜΙΩΜΕΝΗ ΕΜΠΡΟΣ ΜΑΣΚΑ</t>
  </si>
  <si>
    <t>8K0</t>
  </si>
  <si>
    <t>ΠΟΡΤΜΑΠΑΓΚΑΖ ΜΕ ΑΥΤΟΜΑΤΟ ΜΗΧΑΝΙΣΜΟ ΑΝΟΙΓΜΑΤΟΣ</t>
  </si>
  <si>
    <t>7ΒΥ</t>
  </si>
  <si>
    <t>ΣΥΣΤΗΜΑ U-CONNECT ΜΕ ΨΗΦΙΑΚΟ DISPLAY (ΘΥΡΑ USB. AUX) &amp; BLUETOOTH</t>
  </si>
  <si>
    <t>7PF</t>
  </si>
  <si>
    <t>ΟΣΦΥΪΚΗ ΡΥΘΜΙΣΗ ΚΑΘΙΣΜΑΤΟΣ ΟΔΗΓΟΥ, ΠΙΣΩ ΥΠΟΒΡΑΧΙΟΝΙΟ</t>
  </si>
  <si>
    <t>7BY</t>
  </si>
  <si>
    <t>ΛΕΥΚΟ ΠΑΣΤΕΛ (ΚΩΔ. ΧΡΩΜ. 249)</t>
  </si>
  <si>
    <t>5DQ</t>
  </si>
  <si>
    <t>ABS &amp; EBD και Brake Assist, αυτόματος κλιματισμός, cruise control, μετωπικοί αερόσακοι (οδηγού / συνοδηγού), πλευρικοί αερόσακοι, αερόσακοι τύπου κουρτίνας, ηλεκτρικά υποβοηθούμενο τιμόνι Dualdrive, εμπρός - πίσω ηλεκτρικά παράθυρα, ηλεκτρικοί καθρέφτες βαμμένοι στο χρώμα του αμαξώματος, σύστημα U-Connect με έγχρωμη οθόνη αφής 5'' και χειριστήρια στο τιμόνι, Bluetooth, θύρα USB, Aux, κεντρικό κλείδωμα θυρών με τηλεχειρισμό, 3 πίσω προσκέφαλα, πίσω αναδιπλούμενα καθίσματα, ESP / ASR / MSR / Hill Holder, δερμάτινο τιμόνι και πόμολο λεβιέ ταχυτήτων, αισθητήρας βροχής, αισθητήρας φώτων, ηλεκτροχρωμικός καθρέφτης, προβολείς ομίχλης, kit chrome, ζάντες αλουμινίου 16'', κιτ καπνιστή, ρεζέρβα</t>
  </si>
  <si>
    <t>ΚΟΚΚΙΝΟ ΜΕΤΑΛΛΙΚΟ (ΚΩΔ. ΧΡΩΜ. 716)</t>
  </si>
  <si>
    <t>ΜΠΛΕ ΜΕΤΑΛΛΙΚΟ (ΚΩΔ. ΧΡΩΜ. 717)</t>
  </si>
  <si>
    <t>ΑΣΗΜΙ ΜΕΤΑΛΛΙΚΟ (ΚΩΔ. ΧΡΩΜ. 612)</t>
  </si>
  <si>
    <t>ΜΑΥΡΟ ΜΕΤΑΛΛΙΚΟ (ΚΩΔ. ΧΡΩΜ. 718)</t>
  </si>
  <si>
    <t>ΠΕΡΛΕ ΜΕΤΑΛΛΙΚΟ (ΚΩΔ. ΧΡΩΜ. 722)</t>
  </si>
  <si>
    <t>ΓΚΡΙ ΜΕΤΑΛΛΙΚΟ (ΚΩΔ. ΧΡΩΜ. 695)</t>
  </si>
  <si>
    <t>ΓΑΛΑΖΙΟ ΜΕΤΑΛΛΙΚΟ (ΚΩΔ. ΧΡΩΜ. 448)</t>
  </si>
  <si>
    <t>BRONZE ΜΕΤΑΛΛΙΚΟ (ΚΩΔ. ΧΡΩΜ. 444)</t>
  </si>
  <si>
    <t>4ΘΥΡΟ</t>
  </si>
  <si>
    <t>ΣΥΝΔΥΑΖΕΤΑΙ ΥΠΟΧΡΕΩΤΙΚΑ ΜΕ 508</t>
  </si>
  <si>
    <t>356.335.0</t>
  </si>
  <si>
    <t>356.535.0</t>
  </si>
  <si>
    <t>356.337.0</t>
  </si>
  <si>
    <t>356.537.0</t>
  </si>
  <si>
    <t>1.6 E-Torq 110hp ΑΤ6</t>
  </si>
  <si>
    <t>356.532.0</t>
  </si>
  <si>
    <t>ΣΥΝΔΥΑΖΕΤΑΙ ΥΠΟΧΡΕΩΤΙΚΑ ΜΕ 4WE</t>
  </si>
  <si>
    <t>ΣΥΝΔΥΑΖΕΤΑΙ ΥΠΟΧΡΕΩΤΙΚΑ ΜΕ (7BY, 4WE)  Ή (7ΗΖ, 5ΒΗ)</t>
  </si>
  <si>
    <t>ΣΥΝΔΥΑΖΕΤΑΙ ΥΠΟΧΡΕΩΤΙΚΑ ΜΕ 7ΒΥ</t>
  </si>
  <si>
    <t>ΣΥΝΔΥΑΖΕΤΑΙ ΥΠΟΧΡΕΩΤΙΚΑ ΜΕ 245 Ή 4WE Ή 5ΒΗ</t>
  </si>
  <si>
    <t>ΣΥΝΔΥΑΖΕΤΑΙ ΥΠΟΧΡΕΩΤΙΚΑ ΜΕ 7HZ</t>
  </si>
  <si>
    <t>ΣΥΝΔΥΑΖΕΤΑΙ ΥΠΟΧΡΕΩΤΙΚΑ ΜΕ 7ΗΖ, 320</t>
  </si>
  <si>
    <t>ΣΥΝΔΥΑΖΕΤΑΙ ΥΠΟΧΡΕΩΤΙΚΑ ΜΕ 320, 5ΒΗ, 4GF</t>
  </si>
  <si>
    <t>ΣΥΝΔΥΑΖΕΤΑΙ ΥΠΟΧΡΕΩΤΙΚΑ ΜΕ 097</t>
  </si>
  <si>
    <t>ΠΑΚΕΤΟ TECH : ΔΕΡΜΑΤΙΝΟ ΤΙΜΟΝΙ, ΛΕΙΤΟΥΡΓΙΑ BLUETOOTH, ΧΕΙΡΙΣΤΗΡΙΑ ΣΤΟ ΤΙΜΟΝΙ, ΠΙΣΩ ΑΙΣΘΗΤΗΡΕΣ ΣΤΑΘΜΕΥΣΗΣ (320+7BY+4WE+508)</t>
  </si>
  <si>
    <t>ΠΑΚΕΤΟ BUSINESS POP: ΛΕΙΤΟΥΡΓΙΑ BLUETOOTH, ΧΕΙΡΙΣΤΗΡΙΑ ΣΤΟ ΤΙΜΟΝΙ, ΖΑΝΤΕΣ ΑΛΟΥΜΙΝΙΟΥ 16'', CRUISE CONTROL, ΕΞΩΤΑΡΙΚΟΙ ΚΑΘΡΕΦΤΕΣ ΒΑΜΜΕΝΟΙ ΣΤΟ ΧΡΩΜΑ ΤΟ ΑΜΑΞΩΜΑΤΟΣ (7BY+4WE+416+431+976)</t>
  </si>
  <si>
    <t>8YW</t>
  </si>
  <si>
    <t>ΠΑΚΕΤΟ COMFORT: ΕΜΠΡΟΣ ΥΠΟΒΡΑΧΙΟΝΙΟ, ΠΑΤΑΚΙΑ, ΠΑΡΟΧΗ 12V ΣΤΟ ΧΩΡΟ ΑΠΟΣΚΕΥΩΝ, CRUISE CONTROL (132+396+4HG+416)</t>
  </si>
  <si>
    <t>1.3 MTJ 95hp CROSS 4X4</t>
  </si>
  <si>
    <t>150.096.4</t>
  </si>
  <si>
    <t>076</t>
  </si>
  <si>
    <t>096</t>
  </si>
  <si>
    <t>1.3 MTJ 95hp POP</t>
  </si>
  <si>
    <t>95 (70) / 4000</t>
  </si>
  <si>
    <t>ABS / EBD / ESP / Hill Holder, Start &amp; Stop, Air Condition,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ηχοσύστημα U-Connect με χειριστήρια στο τιμόνι, ηλεκτρικά παράθυρα, ηλεκτρικοί καθρέφτες,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</si>
  <si>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L00</t>
  </si>
  <si>
    <t>124 SPIDER</t>
  </si>
  <si>
    <t>124 Spider</t>
  </si>
  <si>
    <t>Luxury</t>
  </si>
  <si>
    <t>2ΘΕΣΙΟ</t>
  </si>
  <si>
    <t>348.L00.0</t>
  </si>
  <si>
    <t>BGK</t>
  </si>
  <si>
    <t>BNB</t>
  </si>
  <si>
    <t>ΕΜΠΡΟΣ ΕΝΕΡΓΑ ΠΡΟΣΚΕΦΑΛΑ</t>
  </si>
  <si>
    <t>CBD</t>
  </si>
  <si>
    <t>CGE</t>
  </si>
  <si>
    <t>CGN</t>
  </si>
  <si>
    <t>ΠΡΟΕΝΤΑΤΗΡΕΣ ΖΩΝΩΝ ΑΣΦΑΛΕΙΑΣ</t>
  </si>
  <si>
    <t>CGW</t>
  </si>
  <si>
    <t>CJ1</t>
  </si>
  <si>
    <t>CJN</t>
  </si>
  <si>
    <t>ΖΩΝΕΣ ΑΣΦΑΛΕΙΑΣ ΜΕ ΠΕΡΙΟΡΙΣΤΗ ΦΟΡΤΙΟΥ</t>
  </si>
  <si>
    <t>CUL</t>
  </si>
  <si>
    <t>ΑΠΟΘΗΚΕΥΤΙΚΟΣ ΧΩΡΟΣ ΓΙΑ ΜΙΚΡΟΑΝΤΙΚΕΙΜΕΝΑ ΣΤΟ ΠΙΣΩ ΜΕΡΟΣ ΤΟΥ ΚΕΝΤΡΙΚΟΥ ΤΟΥΝΕΛ</t>
  </si>
  <si>
    <t>CVB</t>
  </si>
  <si>
    <t>CXF</t>
  </si>
  <si>
    <t>DAG</t>
  </si>
  <si>
    <t>ΚΙΝΗΣΗ ΣΤΟΥΣ ΠΙΣΩ ΤΡΟΧΟΥΣ ΜΕ 6-ΤΑΧΥΤΟ ΜΗΧΑΝΙΚΟ ΚΙΒΩΤΙΟ ΤΑΧΥΤΗΤΩΝ</t>
  </si>
  <si>
    <t>GNE</t>
  </si>
  <si>
    <t>ΣΚΙΑΔΙΟ ΣΥΝΟΔΗΓΟΥ ΜΕ ΚΑΘΡΕΦΤΗ</t>
  </si>
  <si>
    <t>GTF</t>
  </si>
  <si>
    <t>GX7</t>
  </si>
  <si>
    <t>ΚΟΥΜΠΙ ΕΚΚΙΝΗΣΗΣ ΚΙΝΗΤΗΡΑ (START BUTTON)</t>
  </si>
  <si>
    <t>GXM</t>
  </si>
  <si>
    <t>HAA</t>
  </si>
  <si>
    <t>HAB</t>
  </si>
  <si>
    <t>JAD</t>
  </si>
  <si>
    <t>ΠΙΝΑΚΑΣ ΟΡΓΑΝΩΝ ΜΕ ΥΛΙΚΑ SOFT TOUCH</t>
  </si>
  <si>
    <t>JEK</t>
  </si>
  <si>
    <t>ΛΕΠΤΟΜΕΡΙΕΣ ΣΤΟ ΤΑΜΠΛΟ ΒΑΜΜΕΝΕΣ ΣΤΟ ΧΡΩΜΑ ΤΟΥ ΣΑΛΟΝΙΟΥ</t>
  </si>
  <si>
    <t>JHA</t>
  </si>
  <si>
    <t>COMPACT ΥΑΛΟΚΑΘΑΡΙΣΤΗΡΕΣ</t>
  </si>
  <si>
    <t>JKL</t>
  </si>
  <si>
    <t>ΡΥΘΜΙΣΗ ΥΨΟΥΣ ΠΡΟΒΟΛΕΩΝ</t>
  </si>
  <si>
    <t>ΜΗΧΑΝΙΚΗ ΡΥΘΜΙΣΗ ΚΑΘΙΣΜΑΤΟΣ ΟΔΗΓΟΥ (6 ΡΥΘΜΙΣΕΙΣ) &amp; ΡΥΘΜΙΣΗ ΚΑΘΙΣΜΑΤΟΣ ΣΥΝΟΔΗΓΟΥ (4 ΡΥΘΜΙΣΕΙΣ)</t>
  </si>
  <si>
    <t>JP8</t>
  </si>
  <si>
    <t>JPY</t>
  </si>
  <si>
    <t>LAB</t>
  </si>
  <si>
    <t>TPMS (TIRE PRESSURE MONITORING SYSTEM)</t>
  </si>
  <si>
    <t>LAC</t>
  </si>
  <si>
    <t>ΦΩΤΙΣΜΟΣ ΕΙΣΟΔΟΥ</t>
  </si>
  <si>
    <t>LAX</t>
  </si>
  <si>
    <t>SEATBELT REMINDER ΚΑΘΙΣΜΑΤΟΣ ΟΔΗΓΟΥ</t>
  </si>
  <si>
    <t>LAY</t>
  </si>
  <si>
    <t>ΠΙΣΩ ΦΩΤΑ LED</t>
  </si>
  <si>
    <t>LAZ</t>
  </si>
  <si>
    <t>TRIP COMPUTER ΠΟΛΛΑΠΛΩΝ ΛΕΙΤΟΥΡΓΙΩΝ (VEHICLE INFORMATION CENTER)</t>
  </si>
  <si>
    <t>LCA</t>
  </si>
  <si>
    <t>ΦΩΤΑ ΗΜΕΡΑΣ</t>
  </si>
  <si>
    <t>LDC</t>
  </si>
  <si>
    <t>LEP</t>
  </si>
  <si>
    <t>LHD</t>
  </si>
  <si>
    <t>ΕΜΠΡΟΣ ΠΡΟΒΟΛΕΙΣ ΜΕ ΚΑΘΥΣΤΕΡΗΣΗ ΑΠΕΝΕΡΓΟΠΟΙΗΣΗΣ (TIME DELAY)</t>
  </si>
  <si>
    <t>LNJ</t>
  </si>
  <si>
    <t>ΕΜΠΡΟΣ ΠΡΟΒΟΛΕΙΣ ΟΜΙΧΛΗΣ</t>
  </si>
  <si>
    <t>LPG</t>
  </si>
  <si>
    <t>ΠΙΣΩ ΠΡΟΒΟΛΕΑΣ ΟΜΙΧΛΗΣ</t>
  </si>
  <si>
    <t>M3A</t>
  </si>
  <si>
    <t>ΟΡΟΦΗ SOFT TOP ΣΕ ΜΑΥΡΟ ΧΡΩΜΑ</t>
  </si>
  <si>
    <t>MJ1</t>
  </si>
  <si>
    <t>MJ3</t>
  </si>
  <si>
    <t>ROLL BAR ΜΕ ΜΑΥΡΗ ΕΠΕΝΔΥΣΗ</t>
  </si>
  <si>
    <t>ROLL BAR ΜΕ ΑΣΗΜΙ ΕΠΕΝΔΥΣΗ</t>
  </si>
  <si>
    <t>MJN</t>
  </si>
  <si>
    <t>MJR</t>
  </si>
  <si>
    <t>ΠΛΑΙΣΙΟ ΠΑΡΠΡΙΖ ΒΑΜΜΕΝΟ ΣΤΟ ΧΡΩΜΑ ΤΟΥ ΑΜΑΞΩΜΑΤΟΣ</t>
  </si>
  <si>
    <t>ΠΛΑΙΣΙΟ ΠΑΡΠΡΙΖ ΒΑΜΜΕΝΟ ΣΕ ΑΣΗΜΙ ΧΡΩΜΑ</t>
  </si>
  <si>
    <t>MNE</t>
  </si>
  <si>
    <t>ΕΞΩΤΕΡΙΚΑ ΠΟΜΟΛΑ ΘΥΡΩΝ ΒΑΜΜΕΝΑ ΣΤΟ ΧΡΩΜΑ ΤΟΥ ΑΜΑΞΩΜΑΤΟΣ</t>
  </si>
  <si>
    <t>NEK</t>
  </si>
  <si>
    <t>ΔΙΠΛΗ ΑΠΟΛΗΞΗ ΕΞΑΤΜΙΣΗΣ ΑΤΣΑΛΙΝΗ</t>
  </si>
  <si>
    <t>ΔΙΠΛΗ ΑΠΟΛΗΞΗ ΕΞΑΤΜΙΣΗΣ ΕΠΙΧΡΩΜΙΩΜΕΝΗ</t>
  </si>
  <si>
    <t>NEL</t>
  </si>
  <si>
    <t>RAB</t>
  </si>
  <si>
    <t>ΣΥΣΤΗΜΑ RADIO / MP3 PLAYER (USB, AUX)</t>
  </si>
  <si>
    <t>RDZ</t>
  </si>
  <si>
    <t>SBL</t>
  </si>
  <si>
    <t>ΗΛΕΚΤΡΙΚΟ ΣΥΣΤΗΜΑ ΔΙΕΥΘΥΝΣΗΣ ΔΙΠΛΟΥ ΠΗΝΙΟΥ</t>
  </si>
  <si>
    <t>SCC</t>
  </si>
  <si>
    <t>SDC</t>
  </si>
  <si>
    <t>ΠΙΣΩ ΑΝΑΡΤΗΣΗ ΠΟΛΛΑΠΛΩΝ ΣΥΝΔΕΣΜΩΝ</t>
  </si>
  <si>
    <t>SUA</t>
  </si>
  <si>
    <t>ΤΙΜΟΝΙ ΡΥΘΜΙΖΟΜΕΝΟ ΚΑΘ'ΥΨΟΣ</t>
  </si>
  <si>
    <t>WAC</t>
  </si>
  <si>
    <t>WBD</t>
  </si>
  <si>
    <t>ΖΑΝΤΕΣ ΑΛΟΥΜΙΝΙΟΥ 17'' ΜΕ ΕΛΑΣΤΙΚΑ 205/45 R17</t>
  </si>
  <si>
    <t>ΖΑΝΤΕΣ ΑΛΟΥΜΙΝΙΟΥ 16'' ΜΕ ΕΛΑΣΤΙΚΑ 195/55/ R16</t>
  </si>
  <si>
    <t>XFP</t>
  </si>
  <si>
    <t>XGU</t>
  </si>
  <si>
    <t>ΠΛΕΥΡΙΚΑ ΜΑΡΣΠΙΕ ΒΑΜΜΕΝΑ ΣΤΟ ΧΡΩΜΑ ΤΟΥ ΑΜΑΞΩΜΑΤΟΣ</t>
  </si>
  <si>
    <t>XK8</t>
  </si>
  <si>
    <t>ΣΥΣΤΗΜΑ ΑΠΟΦΥΓΗΣ ΤΡΑΥΜΑΤΙΣΜΟΥ ΠΕΖΩΝ ACTIVE HOOD</t>
  </si>
  <si>
    <t>ΚΙΤ FIX &amp; GO</t>
  </si>
  <si>
    <t>728</t>
  </si>
  <si>
    <t>ΥΦΑΣΜΑΤΙΝΑ ΚΑΘΙΣΜΑΤΑ</t>
  </si>
  <si>
    <t>8FE</t>
  </si>
  <si>
    <t>8FF</t>
  </si>
  <si>
    <t>8FG</t>
  </si>
  <si>
    <t>RCP</t>
  </si>
  <si>
    <t>ΔΕΡΜΑΤΙΝΑ ΚΑΘΙΣΜΑΤΑ</t>
  </si>
  <si>
    <t>ΠΑΣΤΕΛ ΧΡΩΜΑ ΚΟΚΚΙΝΟ PASSIONE (ΚΩΔ. ΧΡΩΜΑΤΟΣ 162)</t>
  </si>
  <si>
    <t>ΠΑΣΤΕΛ ΧΡΩΜΑ ΛΕΥΚΟ GELATO (ΚΩΔ. ΧΡΩΜΑΤΟΣ 163)</t>
  </si>
  <si>
    <t>ΜΕΤΑΛΛΙΚΟ ΧΡΩΜΑ ΜΠΛΕ ITALIA (ΚΩΔ. ΧΡΩΜΑΤΟΣ 208)</t>
  </si>
  <si>
    <t>ΜΕΤΑΛΛΙΚΟ ΧΡΩΜΑ ΓΚΡΙ MODA (ΚΩΔ. ΧΡΩΜΑΤΟΣ 243)</t>
  </si>
  <si>
    <t>ΜΕΤΑΛΛΙΚΟ ΧΡΩΜΑ ΜΑΥΡΟ VESUVIO (ΚΩΔ. ΧΡΩΜΑΤΟΣ 244)</t>
  </si>
  <si>
    <t>ΤΡΙΠΛΗΣ ΕΠΙΣΤΡΩΣΗΣ ΛΕΥΚΟ CRYSTAL (ΚΩΔ. ΧΡΩΜΑΤΟΣ 245)</t>
  </si>
  <si>
    <r>
      <rPr>
        <b/>
        <sz val="34"/>
        <rFont val="Tahoma"/>
        <family val="2"/>
        <charset val="161"/>
      </rPr>
      <t>ΠΑΚΕΤΟ RADIO</t>
    </r>
    <r>
      <rPr>
        <sz val="34"/>
        <rFont val="Tahoma"/>
        <family val="2"/>
      </rPr>
      <t xml:space="preserve"> (ΣΥΣΤΗΜΑ HIGH AUDIO 7'', BLUETOOTH ΜΕ ΦΩΝΗΤΙΚΕΣ ΕΝΤΟΛΕΣ, 6 ΗΧΕΙΑ, AUDIO STREAMING, SOCIAL MEDIA CONNECTIVITY, 2 ΘΥΡΕΣ USB, AUX, ΔΙΑΚΟΠΤΕΣ ΕΛΕΓΧΟΥ ΣΤΟ ΚΕΝΤΡΙΚΟ ΤΟΥΝΕΛ </t>
    </r>
  </si>
  <si>
    <r>
      <rPr>
        <b/>
        <sz val="34"/>
        <rFont val="Tahoma"/>
        <family val="2"/>
        <charset val="161"/>
      </rPr>
      <t>ΠΑΚΕΤΟ HI-FI BOSE</t>
    </r>
    <r>
      <rPr>
        <sz val="34"/>
        <rFont val="Tahoma"/>
        <family val="2"/>
      </rPr>
      <t xml:space="preserve"> (9 ΗΧΕΙΑ, 7-ΚΑΝΑΛΟ ΙΒΡΙΔΙΚΟ ΕΝΙΣΧΥΤΗ)</t>
    </r>
  </si>
  <si>
    <r>
      <rPr>
        <b/>
        <sz val="34"/>
        <rFont val="Tahoma"/>
        <family val="2"/>
        <charset val="161"/>
      </rPr>
      <t>ΠΑΚΕΤΟ PREMIUM</t>
    </r>
    <r>
      <rPr>
        <sz val="34"/>
        <rFont val="Tahoma"/>
        <family val="2"/>
      </rPr>
      <t xml:space="preserve"> (ΣΥΣΤΗΜΑ HIGH AUDIO 7'' NAVI, ΚΑΜΕΡΑ ΟΠΙΣΘΟΠΟΡΕΙΑΣ, KEYLESS ENTRY, ΥΠΟΔΟΧΗ SD, ΚΑΡΤΑ SD ME ΗΛΕΚΤΡΟΝΙΚΟ ΧΑΡΤΗ</t>
    </r>
  </si>
  <si>
    <r>
      <rPr>
        <b/>
        <sz val="34"/>
        <rFont val="Tahoma"/>
        <family val="2"/>
        <charset val="161"/>
      </rPr>
      <t>ΠΑΚΕΤΟ VISIBILITY</t>
    </r>
    <r>
      <rPr>
        <sz val="34"/>
        <rFont val="Tahoma"/>
        <family val="2"/>
      </rPr>
      <t xml:space="preserve"> (ΕΜΠΡΟΣ ΦΩΤΑ LED, ΑΥΤΟΜΑΤΗ ΡΥΘΜΙΣΗ ΥΨΟΥΣ ΠΡΟΒΟΛΕΩΝ, ΑΙΣΘΗΤΗΡΑΣ ΦΩΤΩΝ, ΑΙΣΘΗΤΗΡΑΣ ΒΡΟΧΗΣ, ΚΑΘΑΡΙΣΤΗΡΕΣ ΦΑΝΩΝ, AFL - ADAPTIVE FRONTLINE SYSTEM)</t>
    </r>
  </si>
  <si>
    <t>348.P00.0</t>
  </si>
  <si>
    <t>P00</t>
  </si>
  <si>
    <t>240 / 2250</t>
  </si>
  <si>
    <t>ESP / ERM</t>
  </si>
  <si>
    <t>ΠΡΟΣΤΑΤΕΥΤΙΚΟ ΚΙΝΗΤΗΡΑ ΜΕ ΤΟ ΛΟΓΟΤΥΠΟ ΤΗΣ FIAT</t>
  </si>
  <si>
    <t>ABS &amp; EBD, ESP &amp; ERM, Active Hood, Aυτόματος κλιματισμός, Start Button, μετωπικοί αερόσακοι (οδηγού / συνοδηγού), πλευρικοί αερόσακοι, τιμόνι ρυθμιζόμενο καθ'ύψος, εμπρός ενεργά προσκέφαλα, ηλεκτρικά υποβοηθούμενο τιμόνι διπλού πινίου, εμπρός ηλεκτρικά παράθυρα, ηλεκτρικοί καθρέφτες βαμμένοι στο χρώμα του αμαξώματος, μηχανική ρύθμιση καθίσματος οδηγού &amp; συνοδηγού, δερμάτινο σαλόνι, σύστημα Radio/MP3 Player (USB, AUX) με χειριστήρια στο τιμόνι, κεντρικό κλείδωμα θυρών με τηλεχειρισμό, προβολέις ομίχλης, δερμάτινο τιμόνι και πόμολο λεβιέ ταχυτήτων, ζάντες αλουμινίου 17'', πλαίσιο παρμπρίζ σε ασημί χρώμα, roll bar σε ασημί επένδυση, πλευρικά μαρσπιέ, διπλή απόληξη εξάτμισης επιχρωμιωμένη, κιτ Fix &amp; Go, πίσω φώτα LED</t>
  </si>
  <si>
    <t>ABS &amp; EBD, ESP &amp; ERM, Active Hood, Air Condition, Start Button, μετωπικοί αερόσακοι (οδηγού / συνοδηγού), πλευρικοί αερόσακοι, τιμόνι ρυθμιζόμενο καθ'ύψος, εμπρός ενεργά προσκέφαλα, ηλεκτρικά υποβοηθούμενο τιμόνι διπλού πινίου, εμπρός ηλεκτρικά παράθυρα, ηλεκτρικοί καθρέφτες βαμμένοι στο χρώμα του αμαξώματος, μηχανική ρύθμιση καθίσματος οδηγού &amp; συνοδηγού, σύστημα Radio/MP3 Player (USB, AUX) με χειριστήρια στο τιμόνι, κεντρικό λείδωμα θυρών με τηλεχειρισμό, δερμάτινο τιμόνι και πόμολο λεβιέ ταχυτήτων, ζάντες αλουμινίου 16'', πλαίσιο παρμπρίζ στο χρώμα του αμαξώματος, roll bar σε μαύρη επένδυση, πλευρικά μαρσπιέ, διπλή απόληξη εξάτμισης ατσάλινη, κιτ Fix &amp; Go, πίσω φώτα LED</t>
  </si>
  <si>
    <t>1.6 E-Torq 110hp POP</t>
  </si>
  <si>
    <t>1.4 Multiair 140hp POP STAR</t>
  </si>
  <si>
    <t>1.4 Multiair 140hp LOUNGE</t>
  </si>
  <si>
    <t>1.4 Multiair 140hp CROSS</t>
  </si>
  <si>
    <t>1.4 Multiair 170hp 4Χ4 AT9 CROSS</t>
  </si>
  <si>
    <t>1.6 MTJ 120hp CROSS</t>
  </si>
  <si>
    <t>1.4 95hp POP 4Π</t>
  </si>
  <si>
    <t>1.4 95hp LOUNGE 4Π</t>
  </si>
  <si>
    <t>1.6 E-Torq 110hp LOUNGE AT6 4Π</t>
  </si>
  <si>
    <t>1.3 MTJ 95hp POP 4Π</t>
  </si>
  <si>
    <t>1.3 MTJ 95hp LOUNGE 4Π</t>
  </si>
  <si>
    <t>1.6 MTJ 120hp LOUNGE 4Π</t>
  </si>
  <si>
    <t>1.4 Multiair 140hp 124 SPIDER</t>
  </si>
  <si>
    <t>1.4 Multiair 140hp LUXURY</t>
  </si>
  <si>
    <t>ΜΕΤΑΛΛΙΚΟ ΧΡΩΜΑ ΓΚΡΙ ARGENTO (ΚΩΔ. ΧΡΩΜΑΤΟΣ 235)</t>
  </si>
  <si>
    <t>ΣΥΝΔΥΑΖΕΤΑΙ ΥΠΟΧΡΕΩΤΙΚΑ ΜΕ 7Η9, 508 ΣΤΙΣ ΕΚΔΟΣΕΙΣ POP STAR/CROSS. ΔΕΝ ΣΥΝΔΥΑΖΕΤΑΙ ΜΕ 4JA</t>
  </si>
  <si>
    <t>ΣΥΝΔΥΑΖΕΤΑΙ ΥΠΟΧΡΕΩΤΙΚΑ ΜΕ 140 ΣΤΙΣ ΕΚΔΟΣΕΙΣ POP STAR/CROSS.</t>
  </si>
  <si>
    <t>9.9 (ΒΖ) / 6,5 (ΦΑ)</t>
  </si>
  <si>
    <t>7,3 (BZ) / 9,0 (LPG)</t>
  </si>
  <si>
    <t>4,8 (BZ) / 5,9 (LPG)</t>
  </si>
  <si>
    <t>5,7 (BZ) / 7,0 (LPG)</t>
  </si>
  <si>
    <t>93W</t>
  </si>
  <si>
    <t>ΣΥΝΔΥΑΖΕΤΑΙ ΥΠΟΧΡΕΩΤΙΚΑ ΜΕ 8ΗΑ</t>
  </si>
  <si>
    <t>ΕΞΟΔΑ ΤΙΜΟΛΟΓΙΟΥ / PDI</t>
  </si>
  <si>
    <t>4YG</t>
  </si>
  <si>
    <t xml:space="preserve">ΖΑΝΤΕΣ ΑΛΟΥΜΙΝΙΟΥ 16" ΜΕ ΕΛΑΣΤΙΚΑ 195/45 </t>
  </si>
  <si>
    <t>7HP</t>
  </si>
  <si>
    <t>OPT</t>
  </si>
  <si>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</si>
  <si>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S</t>
  </si>
  <si>
    <t>150.0S3.4</t>
  </si>
  <si>
    <t>ΗΧΟΣΥΣΤΗΜΑ HI-FI ΒΥ BEATS</t>
  </si>
  <si>
    <t xml:space="preserve">ΖΑΝΤΕΣ ΑΛΟΥΜΙΝΙΟΥ 16" ΣΚΟΥΡΕΣ ΜΕ ΕΛΑΣΤΙΚΑ 195/45 </t>
  </si>
  <si>
    <t>ΚΑΛΥΜΜΑΤΑ ΕΞΩΤΕΡΙΚΩΝ ΚΑΘΡΕΦΤΩΝ ΣΕ ΣΚΟΥΡΟ ΓΚΡΙ</t>
  </si>
  <si>
    <t>6JD</t>
  </si>
  <si>
    <t xml:space="preserve">ΖΑΝΤΕΣ ΑΛΟΥΜΙΝΙΟΥ 15" ΣΚΟΥΡΕΣ ΓΚΡΙ ΜΕ ΕΛΑΣΤΙΚΑ 185/55 </t>
  </si>
  <si>
    <t>751</t>
  </si>
  <si>
    <t>ΚΙΤ S: ΠΕΡΙΛΑΜΒΆΝΕΙ ΣΠΟΡ ΠΡΟΦΥΛΑΚΤΗΡΕΣ, ΠΛΕΥΡΙΚΑ ΜΑΡΣΠΙΕ, ΣΚΟΥΡΕΣ ΓΚΡΙ ΛΕΠΤΟΜΕΡΕΙΕΣ, ΣΠΟΡ ΚΑΘΙΣΜΑΤΑ, ΤΑΜΠΛΟ ΣΕ ΣΚΟΥΡΟ ΓΚΡΙ ΧΡΩΜΑ</t>
  </si>
  <si>
    <t xml:space="preserve">ΖΑΝΤΕΣ ΑΛΟΥΜΙΝΙΟΥ 16" ΜΑΥΡΕΣ ΜΑΤ ΜΕ ΕΛΑΣΤΙΚΑ 195/45 </t>
  </si>
  <si>
    <t>ΗΧΟΣΥΣΤΗΜΑ U-CONNECT ΜΕ ΟΘΟΝΗ ΑΦΗΣ 7'' (ΘΥΡΑ USB, AUX, BLUETOOTH, LIVE SERVICES, AUDIO STREAMING)</t>
  </si>
  <si>
    <t>7Q8</t>
  </si>
  <si>
    <t>7QC</t>
  </si>
  <si>
    <t>ΗΧΟΣΥΣΤΗΜΑ U-CONNECT NAVI ΜΕ ΟΘΟΝΗ ΑΦΗΣ 7'' KAI XARTES TOM TOM (ΘΥΡΑ USB, AUX, BLUETOOTH, LIVE SERVICES, AUDIO STREAMING)</t>
  </si>
  <si>
    <t>8CZ</t>
  </si>
  <si>
    <t>ΕΙΔΙΚΟ MAT ΧΡΩΜΑ ΠΡΑΣΙΝΟ (ΚΩΔ. ΧΡΩΜ. 149)</t>
  </si>
  <si>
    <t>61Q</t>
  </si>
  <si>
    <t>ΜΕΤΑΛΛΙΚΟ ΧΡΩΜΑ ΜΠΛΕ ITALIA (ΚΩΔ. ΧΡΩΜ. 425)</t>
  </si>
  <si>
    <t>150.0S6.4</t>
  </si>
  <si>
    <t>330.14T.4</t>
  </si>
  <si>
    <t>ΖΑΝΤΕΣ ΑΛΟΥΜΙΝΙΟΥ 17'' COLLECTION</t>
  </si>
  <si>
    <t>ΔΑΚΤΥΛΙΟΙ ΖΑΝΤΩΝ ΑΛΟΥΜΙΝΙΟΥ ΣΕ ΚΟΚΚΙΝΟ ΧΡΩΜΑ</t>
  </si>
  <si>
    <t>8ZK</t>
  </si>
  <si>
    <t>8ZL</t>
  </si>
  <si>
    <t>COMFORT PACK 1: ΕΜΠΡΟΣ ΥΠΟΒΡΑΧΙΟΝΙΟ, ΟΣΦΥΪΚΗ ΡΥΘΜΙΣΗ ΚΑΘΙΣΜΑΤΟΣ ΟΔΗΓΟΥ &amp; ΣΥΝΟΔΗΓΟΥ, ΚΑΘΙΣΜΑ ΣΥΝΟΔΗΓΟΥ ΡΥΘΜΙΖΟΜΕΝΟ ΚΑΘ'ΥΨΟΣ (454+456+623+6NV)</t>
  </si>
  <si>
    <t>COMFORT PACK 2: ΚΑΘΙΣΜΑ ΣΥΝΟΔΗΓΟΥ ΠΟΥ ΑΝΑΔΙΠΛΩΝΕΤΑΙ ΣΕ ΤΡΑΠΕΖΑΚΙ, ΠΙΣΩ ΥΠΟΒΡΑΧΙΟΝΙΟ, 3Ο ΠΙΣΩ ΠΡΟΣΚΕΦΑΛΟ (5ZJ+511+275)</t>
  </si>
  <si>
    <t>COLLECTION PACK: ΚΟΚΚΙΝΑ ΚΑΛΥΜΜΑΤΑ ΕΞΩΤΕΡΙΚΩΝ ΚΑΘΡΕΦΤΩΝ, ΚΟΚΚΙΝΟ ΕΣΩΤΕΡΙΚΟ ΤΑΜΠΛΟ</t>
  </si>
  <si>
    <t>ΣΥΝΔΥΑΖΕΤΑΙ ΥΠΟΧΡΕΩΤΙΚΑ ΜΕ 023, 097, 80Β, 5ΥΝ, 210</t>
  </si>
  <si>
    <t>0S3</t>
  </si>
  <si>
    <t>1.2 69hp S</t>
  </si>
  <si>
    <t>ABS / EBD / ESP / Hill Holder, Air condition, μετωπικοί αερόσακοι (οδηγού / συνοδηγού), πλευρικοί αερόσακοι, αερόσακοι τύπου κουρτίνας, αερόσακος γονάτων οδηγού, πλευρικά μαρσπιε, αεροτομή, τιμόνι με ηλεκτρική υποβοήθηση και επιλογή City ρυθμιζόμενο καθ' ύψος, ζάντες αλουμινίου 15", ηχοσύστημα U-Connect με οθονη αφής 7'' και Bluetooth &amp; θύρα USB, σπορ προφυλακτήρες, σκούρες γκρι λεπτομερειες, σπορ καθίσματα, δερμάτινο τιμόνι με χειριστήρια ηχοσυστήματος, προβολείς ομίχλης, πίσω σκούρα κρύσταλλα,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τάπα ρεζερβουάρ καυσίμου με κλειδαριά, πίνακας οργάνων με στροφόμετρο και Trip Computer</t>
  </si>
  <si>
    <t>0S1</t>
  </si>
  <si>
    <t>0.9 Twinair 85hp S</t>
  </si>
  <si>
    <t>ABS / EBD / ESP / Hill Holder, Air condition, Start &amp; Stop, μετωπικοί αερόσακοι (οδηγού / συνοδηγού), πλευρικοί αερόσακοι, αερόσακοι τύπου κουρτίνας, αερόσακος γονάτων οδηγού, πλευρικά μαρσπιε, αεροτομή, τιμόνι με ηλεκτρική υποβοήθηση και επιλογή City ρυθμιζόμενο καθ' ύψος, ζάντες αλουμινίου 15", ηχοσύστημα U-Connect με οθονη αφής 7'' και Bluetooth &amp; θύρα USB, σπορ προφυλακτήρες, σκούρες γκρι λεπτομερειες, σπορ καθίσματα, δερμάτινο τιμόνι με χειριστήρια ηχοσυστήματος, προβολείς ομίχλης, πίσω σκούρα κρύσταλλα,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τάπα ρεζερβουάρ καυσίμου με κλειδαριά, πίνακας οργάνων με στροφόμετρο και Trip Computer</t>
  </si>
  <si>
    <t>0S6</t>
  </si>
  <si>
    <t>1.3 MTJ 95hp S</t>
  </si>
  <si>
    <t>14Z</t>
  </si>
  <si>
    <t>ΣΥΝΔΥΑΖΕΤΑΙ ΥΠΟΧΡΕΩΤΙΚΑ ΜΕ 245</t>
  </si>
  <si>
    <t>ΣΥΝΔΥΑΖΕΤΑΙ ΥΠΟΧΡΕΩΤΙΚΑ ΜΕ 6ZE</t>
  </si>
  <si>
    <t>199.55V.7</t>
  </si>
  <si>
    <t>20,4 (200) / 1500</t>
  </si>
  <si>
    <t>1.3 MTJ 95hp LOUNGE 5Π</t>
  </si>
  <si>
    <t>269</t>
  </si>
  <si>
    <t>ΗΧΟΣΥΣΤΗΜΑ ΜΕ NAVI ΜΕ ΘΟΝΗ ΑΦΗΣ 5'', USB, SD CARD, BLUETOOTH</t>
  </si>
  <si>
    <t>55V</t>
  </si>
  <si>
    <t>500L Living</t>
  </si>
  <si>
    <t>3Η ΣΕΙΡΑ ΚΑΘΙΣΜΑΤΑ (2 ΘΕΣΕΙΣ ΕΠΙΠΛΕΟΝ), 7ΘΕΣΙΑ ΕΓΚΡΙΣΗ ΤΥΠΟΥ</t>
  </si>
  <si>
    <t>ΣΥΝΔΥΑΖΕΤΑΙ ΥΠΟΧΡΕΩΤΙΚΑ ΜΕ 4Η2</t>
  </si>
  <si>
    <t>ΠΑΤΑΚΙΑ</t>
  </si>
  <si>
    <t>4H2</t>
  </si>
  <si>
    <t>ΕΝΙΣΧΥΜΕΝΕΣ ΑΝΑΡΤΗΣΕΙΣ COMFORT</t>
  </si>
  <si>
    <t>5ZJ</t>
  </si>
  <si>
    <t>ΕΜΠΡΟΣ ΚΑΘΙΣΜΑΤΑ ΜΕ ΕΝΣΩΜΑΤΟΜΕΝΟ ΤΡΑΠΕΖΑΚΙ ΣΤΟ ΠΙΣΩ ΜΕΡΟΣ</t>
  </si>
  <si>
    <t>61R</t>
  </si>
  <si>
    <t>ΠΛΕΥΡΙΚΑ ΠΡΟΣΤΑΤΕΥΤΙΚΑ ΣΤΙΣ ΠΟΡΤΕΣ 500L LIVING</t>
  </si>
  <si>
    <t>ΟΘΟΝΗ ΠΟΛΛΑΠΛΩΝ ΕΝΔΕΙΞΕΩΝ ΣΤΟ ΤΑΜΠΛΟ</t>
  </si>
  <si>
    <t>27V</t>
  </si>
  <si>
    <t>27Z</t>
  </si>
  <si>
    <t>500L LIVING</t>
  </si>
  <si>
    <t>1.3 MTJ 95hp LOUNGE MTA</t>
  </si>
  <si>
    <t>351.27V.4</t>
  </si>
  <si>
    <t>ΠΡΟΤΕΙΝΟΜΕΝΟΣ ΤΙΜΟΚΑΤΑΛΟΓΟΣ FIAT 500L LIVING</t>
  </si>
  <si>
    <t>ΕΣΩΤΕΡΙΚΑ ΚΑΘΙΣΜΑΤΑ ΜΕ ΚΟΜΜΑΤΙΑ ΔΕΡΜΑΤΟΣ</t>
  </si>
  <si>
    <t>ΠΑΚΕΤΟ COMFORT (454+456 + 623 + 6NV): ΚΑΘΙΣΜΑ ΟΔΗΓΟΥ ΜΕ ΥΠΟΒΡΑΧΙΟΝΙΟ, ΚΑΘΙΣΜΑ ΟΔΗΓΟΥ &amp; ΣΥΝΟΔΗΓΟΥ ΜΕ ΟΣΦΥΪΚΗ ΡΥΘΜΙΣΗ, ΚΑΘΙΣΜΑ ΣΥΝΟΔΗΓΟΥ ΡΥΘΜΙΖΟΜΕΝΟ ΚΑΘ'ΥΨΟΣ</t>
  </si>
  <si>
    <t>15,4 (15,7 - 7 Θέσεις)</t>
  </si>
  <si>
    <t>ABS / EBD, Διζωνικό κλιματισμό,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ηχοσύστημα με CD/MP3 οθόνη αφής 5,4'' Bluetooth &amp; USB, ηλεκτρικοί καθρέφτες με αισθητήρα θερμοκρασίας και αντιθαμβωτική λειτουργία, κεντρικό κλείδωμα με τηλεχειρισμό, δερμάτινο τιμόνι και λεβιές ταχυτήτων, Cruise Control, πίσω σκούρα κρύσταλλα, τρίτο πίσω προσκέφαλο, προβολείς ομίχλης, πίσω διαιρούμενο κάθισμα (60/40) με 2 προσκέφαλα ρυθμιζόμενα καθ΄ύψος, πακέτο Comfort, ESP (με MSR/EBD/ERM/DST &amp; Hill Holder), αισθητήρες βροχής, αισθητήρες παρκαρίσματος, ζάντες αλουμινίου 16'', τάπα ρεζερβουάρ καυσίμου με Smart Fuel System, πίνακας οργάνων με στροφόμετρο και Trip Computer, Cargo Magic Space, εφεδρικός τροχός</t>
  </si>
  <si>
    <t>ABS / EBD, Διζωνικό κλιματισμό,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ηχοσύστημα με CD/MP3 οθόνη αφής 5,4'' Bluetooth &amp; USB, ηλεκτρικοί καθρέφτες με αισθητήρα θερμοκρασίας και αντιθαμβωτική λειτουργία, κεντρικό κλείδωμα με τηλεχειρισμό, δερμάτινο τιμόνι και λεβιές ταχυτήτων, Cruise Control, τρίτο πίσω προσκέφαλο, προβολείς ομίχλης, πακέτο Comfort, πίσω διαιρούμενο κάθισμα (60/40) με 2 προσκέφαλα ρυθμιζόμενα καθ΄ύψος, ESP (με MSR/EBD/ERM/DST &amp; Hill Holder), αισθητήρες βροχής, αισθητήρες παρκαρίσματος, ζάντες αλουμινίου 16'', τάπα ρεζερβουάρ καυσίμου με Smart Fuel System, πίνακας οργάνων με στροφόμετρο και Trip Computer, Cargo Magic Space, εφεδρικός τροχός</t>
  </si>
  <si>
    <t>420</t>
  </si>
  <si>
    <t>ΖΑΝΤΕΣ ΑΛΟΥΜΙΝΙΟΥ 16'' ΜΕ ΕΛΑΣΤΙΚΑ 205/55 R16 ΜΑΥΡΕΣ / ΔΙΑΜΑΝΤΕ ΦΙΝΙΡΙΣΜΑ</t>
  </si>
  <si>
    <t>5,8 (ΒΖ) / 3,9 (ΦΑ)</t>
  </si>
  <si>
    <t>3,8 (ΒΖ) / 2,6 (ΦΑ)</t>
  </si>
  <si>
    <t>4,5 (ΒΖ) / 3,1 (ΦΑ)</t>
  </si>
  <si>
    <t>8MC</t>
  </si>
  <si>
    <t>ΠΑΚΕΤΟ ADVANCED DRIVER ASSISTANCE SYSTEM (SPEED LIMITER, BRAKE CONTROL)</t>
  </si>
  <si>
    <t>ΣΥΝΔΥΑΖΕΤΑΙ ΥΠΟΧΡΕΩΤΙΚΑ ΜΕ 320, 7ΒΥ, 4WE, 508</t>
  </si>
  <si>
    <t>ΣΥΝΔΥΑΖΕΤΑΙ ΥΠΟΧΡΕΩΤΙΚΑ ΜΕ 7ΒΥ, 4WE, 416, 431, 976</t>
  </si>
  <si>
    <t>319.118.1</t>
  </si>
  <si>
    <t>74F</t>
  </si>
  <si>
    <t>8FB</t>
  </si>
  <si>
    <t>U-CONNECT RADIO / MP3 PLAYER, BLUETOOTH, USB, AUX, AUDIO STREAMING, ΒΑΣΗ ΤΟΠΟΘΕΤΗΣΗΣ SMARTPHONE ΣΤΟ ΤΑΜΠΛΟ</t>
  </si>
  <si>
    <t>ΚΟΚΚΙΝΟ AMORE ΠΑΣΤΕΛ (ΚΩΔ. ΧΡΩΜΑΤΟΣ 078)</t>
  </si>
  <si>
    <t>ΠΟΡΤΟΚΑΛΙ SICILIAN ΠΑΣΤΕΛ (ΚΩΔ. ΧΡΩΜ. 516)</t>
  </si>
  <si>
    <t>ΠΡΑΣΙΝΟ SURPRIZING ΜΕΤΑΛΛΙΚΟ (ΚΩΔ. ΧΡΩΜ. 374)</t>
  </si>
  <si>
    <t>ΚΙΤΡΙΝΟ SOLE ΠΑΣΤΕΛ (ΚΩΔ. ΧΡΩΜ. 509)</t>
  </si>
  <si>
    <t>ΓΚΡΙ ΜΕΤΑΛΛΙΚΟ (ΚΩΔ. ΧΡΩΜ. 446)</t>
  </si>
  <si>
    <t>4CY</t>
  </si>
  <si>
    <t>ΠΙΣΤΩΤΙΚΟ ΓΙΑ ΠΑΤΑΚΙΑ ΑΠΌ ΑΞΕΣΟΥΑΡ</t>
  </si>
  <si>
    <t>9G7</t>
  </si>
  <si>
    <t>DUMMY ΚΩΔΙΚΟΣ ΓΙΑ ΠΑΡΑΓΓΕΛΙΑ ΠΑΤΑΚΙΑ ΑΠΟ ΑΞΕΣΟΥΑΡ</t>
  </si>
  <si>
    <t>319.130.1</t>
  </si>
  <si>
    <t xml:space="preserve">  0.9 Twinair 85hp</t>
  </si>
  <si>
    <t>319.132.1</t>
  </si>
  <si>
    <t xml:space="preserve">  0.9 Twinair 80hp CNG</t>
  </si>
  <si>
    <t>319.111.1</t>
  </si>
  <si>
    <t>319.131.1</t>
  </si>
  <si>
    <t>4X4</t>
  </si>
  <si>
    <t>319.17X.1</t>
  </si>
  <si>
    <t>319.1CX.1</t>
  </si>
  <si>
    <t>ΖΑΝΤΕΣ ΑΛΟΥΜΙΝΙΟΥ 15'' ΣΚΟΥΡΕΣ</t>
  </si>
  <si>
    <t>ΜΠΑΡΕΣ ΟΡΟΦΗΣ CROSS</t>
  </si>
  <si>
    <t>ΕΠΙΛΟΓΕΑΣ ΤΕΤΡΡΑΚΙΝΗΣΗΣ ΜΕ ΛΕΙΤΟΥΡΓΙΑ GRAVITY CONTROL</t>
  </si>
  <si>
    <t>1.2 8v 69hp LPG</t>
  </si>
  <si>
    <t>ABS / EBD και Brake assist, Start &amp; Stop,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προεγκατάσταση ηχοσυστήματος με 4 ηχεία &amp; κεραία, πίσω κάθισμα για 2 άτομα και 2 προσκέφαλα, πίνακας οργάνων με στροφόμετρο και Trip Computer, προφυλακτήρες στο χρώμα του αμαξώματος, εφεδρικός τροχός</t>
  </si>
  <si>
    <t>ABS / EBD και Brake assist,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προεγκατάσταση ηχοσυστήματος με 4 ηχεία &amp; κεραία, πίσω κάθισμα για 2 άτομα και 2 προσκέφαλα, πίνακας οργάνων με στροφόμετρο και Trip Computer, προφυλακτήρες στο χρώμα του αμαξώματος, εφεδρικός τροχός</t>
  </si>
  <si>
    <t>ABS / EBD και Brake assist,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Radio / MP3 Player / USB / AUX, Bluetooth, Audio Streaming, βάση για smartphone, δερμάτινο τιμόνι με χειριστήρια ηχοσυστήματος, πίσω κάθισμα για 2 άτομα και 2 προσκέφαλα, πίνακας οργάνων με στροφόμετρο και Trip Computer, πλευρικά προστατευτικά θυρών, λαβές θυρών και καθρέπτες στο χρώμα του αμαξώματος, εφεδρικός τροχός</t>
  </si>
  <si>
    <t>ABS / EBD και Brake assist,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Radio / MP3 Player / USB / AUX, Bluetooth, Audio Streaming, βάση για smartphone, δερμάτινο τιμόνι με χειριστήρια ηχοσυστήματος, πίσω κάθισμα για 2 άτομα και 2 προσκέφαλα, πίνακας οργάνων με στροφόμετρο και Trip Computer, πλευρικά προστατευτικά θυρών, λαβές θυρών και καθρέπτες στο χρώμα του αμαξώματος</t>
  </si>
  <si>
    <t>ABS / EBD και Brake assist, Start &amp; Stop,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Radio / MP3 Player / USB / AUX, Bluetooth, Audio Streaming, βάση για smartphone, δερμάτινο τιμόνι με χειριστήρια ηχοσυστήματος, πίσω κάθισμα για 2 άτομα και 2 προσκέφαλα, πίνακας οργάνων με στροφόμετρο και Trip Computer, πλευρικά προστατευτικά θυρών, λαβές θυρών και καθρέπτες στο χρώμα του αμαξώματος, εφεδρικός τροχός</t>
  </si>
  <si>
    <t>1.3 MTJ 95hp 4X4</t>
  </si>
  <si>
    <t>ABS / EBD και Brake assist, Start &amp; Stop,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Radio / MP3 Player / USB / AUX, Bluetooth, Audio Streaming, βάση για smartphone, δερμάτινο τιμόνι με χειριστήρια ηχοσυστήματος, πίσω κάθισμα για 2 άτομα και 2 προσκέφαλα, μπάρες οροφής, ζάντες αλουμινίου 15'', πίνακας οργάνων με στροφόμετρο και Trip Computer, πλευρικά προστατευτικά θυρών, λαβές θυρών και καθρέπτες στο χρώμα του αμαξώματος, εφεδρικός τροχός</t>
  </si>
  <si>
    <t>ABS / EBD και Brake assist, Start &amp; Stop, ESP / Hill Holder, αυτόματος κλιματισμός,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μπάρες οροφής, επιλογέας 4Χ4 με Gravity Control, Radio / MP3 Player / USB / AUX, Bluetooth, Audio Streaming, βάση για smartphone, δερμάτινο τιμόνι με χειριστήρια ηχοσυστήματος, πίσω κάθισμα για 2 άτομα και 2 προσκέφαλα, ζάντες αλουμινίου 15'', πίνακας οργάνων με στροφόμετρο και Trip Computer, πλευρικά προστατευτικά θυρών, λαβές θυρών και καθρέπτες στο χρώμα του αμαξώματος, εφεδρικός τροχός</t>
  </si>
  <si>
    <t>17T</t>
  </si>
  <si>
    <t>16V</t>
  </si>
  <si>
    <t>16Z</t>
  </si>
  <si>
    <t xml:space="preserve">0.9 Twinair 80hp CNG </t>
  </si>
  <si>
    <t>5EQ</t>
  </si>
  <si>
    <t>ΖΑΝΤΕΣ ΑΛΟΥΜΙΝΙΟΥ 16'' ΣΚΟΥΡΕΣ ΜΕ ΕΛΑΣΤΙΚΑ 205/55 R16</t>
  </si>
  <si>
    <t>4ZG</t>
  </si>
  <si>
    <t>ΠΑΚΕΤΟ CLIMA: ΑΥΤΟΜΑΤΟΣ ΔΙΖΩΝΙΚΟΣ ΚΛΙΜΑΤΙΣΜΟΣ, ΑΙΣΘΗΤΗΡΑΣ ΦΩΤΩΝ &amp; ΒΡΟΧΗΣ (140+347)</t>
  </si>
  <si>
    <t>8ZP</t>
  </si>
  <si>
    <t>ΠΑΚΕΤΟ POP STAR: ΠΙΣΩ ΗΛΕΚΤΡΙΚΑ ΠΑΡΑΘΥΡΑ, ΠΡΟΒΟΛΕΙΣ ΟΜΙΧΛΗΣ (023+097)</t>
  </si>
  <si>
    <t>ΚΑΘΙΣΜΑ ΣΥΝΟΔΗΓΟΥ ΠΟΥ ΑΝΑΔΙΠΛΩΝΕΤΑΙ ΣΕ ΤΡΑΠΕΖΑΚΙ</t>
  </si>
  <si>
    <t>7NJ</t>
  </si>
  <si>
    <t>ΠΑΚΕΤΟ SAFETY: ΑΕΡΟΣΑΚΟΣ ΓΟΝΑΤΩΝ ΟΔΗΓΟΥ, LOW SPEED COLLISION MITIGATOR (150+6DC)</t>
  </si>
  <si>
    <t>8ZM</t>
  </si>
  <si>
    <t>ΠΑΚΕΤΟ LEATHER: ΔΕΡΜΑΤΙΝΟ ΣΑΛΟΝΙ, ΕΜΠΡΟΣ ΘΕΡΜΑΙΝΟΜΕΝΑ ΚΑΘΙΣΜΑΤΑ (211+452)</t>
  </si>
  <si>
    <t>330.14V.4</t>
  </si>
  <si>
    <t>ΖΑΝΤΕΣ ΑΛΟΥΜΙΝΙΟΥ 17'' ΜΕ ΕΛΑΣΤΙΚΑ 205/55 R17</t>
  </si>
  <si>
    <t>14B</t>
  </si>
  <si>
    <t>0.9 Twinair 80hp POP STAR CNG</t>
  </si>
  <si>
    <t>137 (BZ) / 105 (ΦΑ)</t>
  </si>
  <si>
    <t>7.2 (ΒΖ) / 4,7 (ΦΑ)</t>
  </si>
  <si>
    <t>5.2 (ΒΖ) / 3,3 (ΦΑ)</t>
  </si>
  <si>
    <t>5.9 (ΒΖ) / 3,9 (ΦΑ)</t>
  </si>
  <si>
    <t>145 (14.8) / 2000 (ΒΖ) - 140 (14.3) / 2500 (ΦΑ)</t>
  </si>
  <si>
    <t>14.8 (ΒΖ) / 15.7 (ΦΑ)</t>
  </si>
  <si>
    <t>167 (ΒΖ) / 163 (ΦΑ)</t>
  </si>
  <si>
    <t>ABS / EBD, ESP / Hill Holder, Air Condition,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ηχοσύστημα με CD/MP3 οθόνη αφής 5,4'' Bluetooth &amp; USB, ηλεκτρικοί καθρέφτες με αισθητήρα θερμοκρασίας και αντιθαμβωτική λειτουργία, κεντρικό κλείδωμα με τηλεχειρισμό, δερμάτινο τιμόνι και λεβιές ταχυτήτων, Cruise Control, πίσω διαιρούμενο κάθισμα (60/40) με 2 προσκέφαλα ρυθμιζόμενα καθ΄ύψος, ESP (με MSR/EBD/ERM/DST &amp; Hill Holder), ζάντες αλουμινίου 16'', τάπα ρεζερβουάρ καυσίμου με Smart Fuel System, πίνακας οργάνων με στροφόμετρο και Trip Computer, Cargo Magic Space, εφεδρικός τροχός</t>
  </si>
  <si>
    <t>ΣΥΝΔΥΑΖΕΤΑΙ ΥΠΟΧΡΕΩΤΙΚΑ ΜΕ 452</t>
  </si>
  <si>
    <t>ΔΕΝ ΣΥΝΔΥΑΖΕΤΑΙ ΜΕ 209</t>
  </si>
  <si>
    <t>QUBO FL</t>
  </si>
  <si>
    <t>300.5PR.1</t>
  </si>
  <si>
    <t>ΣΥΣΤΗΜΑ U-CONNECT 5'' (BLUETOOTH, USB, AUX, AUDIO STREAMING)</t>
  </si>
  <si>
    <t>4H5</t>
  </si>
  <si>
    <t>4SA</t>
  </si>
  <si>
    <t>ΠΑΣΤΕΛ KOKKINO PASSIONE (ΚΩΔ. ΧΡΩΜ. 168)</t>
  </si>
  <si>
    <t>ΠΑΣΤΕΛ ΛΕΥΚΟ GELATO (ΚΩΔ. ΧΡΩΜ. 249)</t>
  </si>
  <si>
    <t>5JQ</t>
  </si>
  <si>
    <t>ΠΑΣΤΕΛ ΠΟΡΤΟΚΑΛΙ SICILIA (ΚΩΔ. ΧΡΩΜ. 551)</t>
  </si>
  <si>
    <t>5KV</t>
  </si>
  <si>
    <t>ΔΕΡΜΑΤΙΝΟ ΤΙΜΟΝΙ ΜΕ ΧΕΙΡΙΣΤΗΡΙΑ ΗΧΟΣΥΣΤΗΜΑΤΟΣ</t>
  </si>
  <si>
    <t>6FW</t>
  </si>
  <si>
    <t>ΠΑΣΤΕΛ ΜΛΕ RIVIERA (ΚΩΔ. ΧΡΩΜ. 479)</t>
  </si>
  <si>
    <t>83X</t>
  </si>
  <si>
    <t>ΘΥΡΑ USB ΦΟΡΤΙΣΗΣ</t>
  </si>
  <si>
    <t>TREKKING</t>
  </si>
  <si>
    <t>300.6AR.1</t>
  </si>
  <si>
    <t>ΖΑΝΤΕΣ ΑΛΟΥΜΙΝΙΟΥ 15'' TREKKING</t>
  </si>
  <si>
    <t>4GN</t>
  </si>
  <si>
    <t>ΕΞΩΤΕΡΙΚΕΣ ΛΕΠΤΟΜΕΡΕΙΕΣ TREKKING (ΑΣΗΜΙ ΠΟΔΙΕΣ, ΠΛΕΥΡΙΚΑ ΠΡΟΣΤΑΤΕΥΤΙΚΑ ΜΕ ΤΟ ΛΟΓΟ TREKKING)</t>
  </si>
  <si>
    <t>300.5PC.1</t>
  </si>
  <si>
    <t>KIT ΕΠΙΣΚΕΥΗΣ ΕΛΑΣΤΙΚΟΥ FIX &amp; GO</t>
  </si>
  <si>
    <t>PANDA</t>
  </si>
  <si>
    <t>5PC</t>
  </si>
  <si>
    <t>6AR</t>
  </si>
  <si>
    <t>1.4 70hp LOUNGE CNG</t>
  </si>
  <si>
    <t>1.3 MTJ 80hp LOUNGE</t>
  </si>
  <si>
    <t>1.3 MTJ 80hp TREKKING</t>
  </si>
  <si>
    <t>8.6 (ΒΖ) / 5,4 (ΦΑ)</t>
  </si>
  <si>
    <t>5.3 (ΒΖ) / 3,5 (ΦΑ)</t>
  </si>
  <si>
    <t>6.5 (ΒΖ) / 4,2 (ΦΑ)</t>
  </si>
  <si>
    <t>16.0 (ΒΖ) / 17.7 (ΦΑ)</t>
  </si>
  <si>
    <t>155 (ΒΖ) / 149 (ΦΑ)</t>
  </si>
  <si>
    <t>157 (BZ) / 119 (ΦΑ)</t>
  </si>
  <si>
    <t>ABS / EBD, ESP / Hill Holder, Air Condition, μετωπικοί αερόσακοι (οδηγού / συνοδηγού), πλευρικοί αερόσακοι, 2 πλαϊνές συρόμενες πόρτες, ελαστικά 15'', ηλεκτρικοί εξωτερικοί καθρέφτες στο χρώμα του αμαξώματος, προβολείς ομίχλης, δερμάτινο τιμόνι με χειριστήρια ηχοσυστήματος, σύστημα U-Connect 5'' USB, AUX, Bluetooth, Audio Streaming, διαιρούμενο (40/60) πίσω κάθισμα, υποδοχή παιδικού καθίσματος Isofix στην πίσω σειρά, προφυλακτήρες στο χρώμα του αμαξώματος</t>
  </si>
  <si>
    <t>ABS / EBD, ESP / Hill Holder, Start &amp; Stop, Air Condition, μετωπικοί αερόσακοι (οδηγού / συνοδηγού), πλευρικοί αερόσακοι, 2 πλαϊνές συρόμενες πόρτες, ελαστικά 15'', ηλεκτρικοί εξωτερικοί καθρέφτες στο χρώμα του αμαξώματος, προβολείς ομίχλης, δερμάτινο τιμόνι με χειριστήρια ηχοσυστήματος, σύστημα U-Connect 5'' USB, AUX, Bluetooth, Audio Streaming, διαιρούμενο (40/60) πίσω κάθισμα, υποδοχή παιδικού καθίσματος Isofix στην πίσω σειρά, προφυλακτήρες στο χρώμα του αμαξώματος, ρεζέρβα κανονικών διαστάσεων</t>
  </si>
  <si>
    <t>ABS / EBD, ESP / Hill Holder, Air Condition, Start &amp; Stop, μετωπικοί αερόσακοι (οδηγού / συνοδηγού), πλευρικοί αερόσακοι, 2 πλαϊνές συρόμενες πόρτες, ζάντες αλουμινίου 15'', ηλεκτρικοί εξωτερικοί καθρέφτες στο χρώμα του αμαξώματος, προβολείς ομίχλης, δερμάτινο τιμόνι με χειριστήρια ηχοσυστήματος, σύστημα U-Connect 5'' USB, AUX, Bluetooth, Audio Streaming, κάθισμα οδηγού ρυθμιζόμενο καθ' ύψος με υποβραχιόνιο, κάθισμα οδηγού με οσφυϊκή ρύθμιση, διαιρούμενο (40/60) πίσω κάθισμα, υποδοχή παιδικού καθίσματος Isofix στην πίσω σειρά, προφυλακτήρες στο χρώμα του αμαξώματος, ρεζέρβα κανονικών διαστάσεων</t>
  </si>
  <si>
    <t>ΣΥΝΔΥΑΖΕΤΑΙ ΥΠΟΧΡΕΩΤΙΚΑ ΜΕ 626</t>
  </si>
  <si>
    <t>ΣΥΝΔΥΑΖΕΤΑΙ ΥΠΟΧΡΕΩΤΙΚΑ ΜΕ 339</t>
  </si>
  <si>
    <t>58E</t>
  </si>
  <si>
    <t>ΠΕΡΙΟΡΙΣΤΗΣ ΤΑΧΥΤΗΤΑΣ (SPEED LIMITER)</t>
  </si>
  <si>
    <t>33B</t>
  </si>
  <si>
    <t>73B</t>
  </si>
  <si>
    <t>TIPO HB</t>
  </si>
  <si>
    <t>1.4 95hp POP 5Π</t>
  </si>
  <si>
    <t>1.4 95hp LOUNGE 5Π</t>
  </si>
  <si>
    <t>1.6 E-Torq 110hp LOUNGE AT6 5Π</t>
  </si>
  <si>
    <t>1.3 MTJ 95hp POP 5Π</t>
  </si>
  <si>
    <t>1.3 MTJ 95hp BUSINESS 5Π</t>
  </si>
  <si>
    <t>1.6 MTJ 120hp BUSINESS 5Π</t>
  </si>
  <si>
    <t>1.6 MTJ 120hp LOUNGE 5Π</t>
  </si>
  <si>
    <t>1.6 MTJ 120hp LOUNGE TCT 5Π</t>
  </si>
  <si>
    <t>020</t>
  </si>
  <si>
    <t>220</t>
  </si>
  <si>
    <t>222</t>
  </si>
  <si>
    <t>725</t>
  </si>
  <si>
    <t>225</t>
  </si>
  <si>
    <t>727</t>
  </si>
  <si>
    <t>227</t>
  </si>
  <si>
    <t>22A</t>
  </si>
  <si>
    <t>TIPO SW</t>
  </si>
  <si>
    <t>040</t>
  </si>
  <si>
    <t>240</t>
  </si>
  <si>
    <t>045</t>
  </si>
  <si>
    <t>247</t>
  </si>
  <si>
    <t>24A</t>
  </si>
  <si>
    <t>357.020.0</t>
  </si>
  <si>
    <t>357.220.0</t>
  </si>
  <si>
    <t>ΠΙΣΩ ΑΝΑΔΙΠΛΟΥΜΕΝΟ ΚΑΘΙΣΜΑ (2 ΠΡΟΣΚΕΦΑΛΑ ΠΙΣΩ)</t>
  </si>
  <si>
    <t>ΠΙΣΩ ΥΠΟΒΡΑΧΙΟΝΙΟ</t>
  </si>
  <si>
    <t>40Υ</t>
  </si>
  <si>
    <t>ΟΣΦΥΪΚΗ ΡΥΘΜΙΣΗ ΚΑΘΙΣΜΑΤΟΣ ΟΔΗΓΟΥ</t>
  </si>
  <si>
    <t>454</t>
  </si>
  <si>
    <t>ΚΑΘΙΣΜΑ ΣΥΝΟΔΗΓΟΥ ΡΥΘΜΙΖΟΜΕΝΟ ΚΑΘ'ΥΨΟΣ</t>
  </si>
  <si>
    <t>ΣΥΣΤΗΜΑ U-CONNECT ΜΕ ΕΓΧΡΩΜΗ ΟΘΟΝΗ ΑΦΗΣ 7'' (ΘΥΡΑ USB. AUX, BLUETOOTH)</t>
  </si>
  <si>
    <t>7K7</t>
  </si>
  <si>
    <t>ΧΕΙΡΙΣΤΗΡΙΑ ΗΧΟΣΥΣΤΗΜΑΤΟΣ ΣΤΟ ΤΙΜΟΝΙ (U-CONNECT ΜΕ ΟΘΟΝΗ ΑΦΗΣ 7'', BLUETOOTH)</t>
  </si>
  <si>
    <t>80A</t>
  </si>
  <si>
    <t>ΠΑΚΕΤΟ SAFETY: ADAPTIVE CRUISE CONTROL, SPEED LIMITER, BRAKE CONTROL (412+58E+7Z6)</t>
  </si>
  <si>
    <t>ΠΑΚΕΤΟ SYSTEM: SPEED LIMITER, BRAKE CONTROL (58E+7Z6)</t>
  </si>
  <si>
    <t>8ZS</t>
  </si>
  <si>
    <t>ΠΑΚΕΤΟ TECH: ΠΙΣΩ ΑΙΣΘΗΤΗΡΕΣ ΣΤΑΘΜΕΥΣΗΣ, ΚΑΜΕΡΑ ΟΠΙΣΘΟΠΟΡΕΙΑΣ, UCONNECT NAVI (508+316+7QC)</t>
  </si>
  <si>
    <t>ΣΥΣΤΗΜΑ U-CONNECT ΜΕ ΕΓΧΡΩΜΗ ΟΘΟΝΗ ΑΦΗΣ 7'' (ΘΥΡΑ USB. AUX, BLUETOOTH) &amp; ΗΛΕΚΤΡΟΝΙΚΟ ΧΑΡΤΗ ΕΥΡΩΠΗΣ 3D TOM TOM</t>
  </si>
  <si>
    <t>8ZW</t>
  </si>
  <si>
    <t>ΠΑΚΕΤΟ COMFORT: ΟΣΦΫΙΚΗ ΡΥΘΜΙΣΗ ΚΑΘΙΣΜΑΤΟΣ ΟΔΗΓΟΥ, ΠΙΣΩ ΥΠΟΒΡΑΧΙΟΝΙΟ, ΚΑΘΙΣΜΑ ΣΥΝΟΔΗΓΟΥ ΡΥΘΜΙΖΟΜΕΝΟ ΚΑΘ'ΥΨΟΣ (40Υ+275+454)</t>
  </si>
  <si>
    <t>357.222.0</t>
  </si>
  <si>
    <t>ΕΠΙΧΡΩΜΙΩΜΕΝΕΣ ΛΕΠΤΟΜΕΡΕΙΕΣ ΣΕ ΜΑΣΚΑ / ΠΕΡΙΓΡΑΜΜΑ ΠΡΟΒΟΛΕΩΝ ΟΜΙΧΛΗΣ</t>
  </si>
  <si>
    <t>BUSINESS</t>
  </si>
  <si>
    <t>357.025.0</t>
  </si>
  <si>
    <t>357.725.0</t>
  </si>
  <si>
    <t>357.225.0</t>
  </si>
  <si>
    <t>357.727.0</t>
  </si>
  <si>
    <t>357.227.0</t>
  </si>
  <si>
    <t>357.22A.0</t>
  </si>
  <si>
    <t>1.6 MTJ 120hp DCT</t>
  </si>
  <si>
    <t>ΑΥΤΟΜΑΤΟ ΚΙΒΩΤΙΟ ΔΙΠΛΟΥ ΣΥΜΠΛΕΚΤΗ DCT</t>
  </si>
  <si>
    <t>ABS &amp; EBD και Brake Assist, Air Condition, μετωπικοί αερόσακοι (οδηγού / συνοδηγού), πλευρικοί αερόσακοι, αερόσακοι τύπου κουρτίνας, ηλεκτρικά υποβοηθούμενο τιμόνι Dualdrive, εμπρός ηλεκτρικά παράθυρα, ηλεκτρικοί καθρέφτες σε μαύρο χρώμα, σύστημα U-Connect με ψηφιακό display, θύρα USB, Aux, κεντρικό κλείδωμα θυρών με τηλεχειρισμό, 2 πίσω προσκέφαλα, πίσω αναδιπλούμενα καθίσματα, ESP / ASR / MSR / Hill Holder, ατσάλινες ζάντες 15'' με πλαστικό καπάκι, κιτ καπνιστή, ρεζέρβα</t>
  </si>
  <si>
    <t>ABS &amp; EBD και Brake Assist, αυτόματος κλιματισμός, cruise control, μετωπικοί αερόσακοι (οδηγού / συνοδηγού), πλευρικοί αερόσακοι, αερόσακοι τύπου κουρτίνας, ηλεκτρικά υποβοηθούμενο τιμόνι Dualdrive, εμπρός - πίσω ηλεκτρικά παράθυρα, ηλεκτρικοί καθρέφτες βαμμένοι στο χρώμα του αμαξώματος, σύστημα U-Connect με έγχρωμη οθόνη αφής 7'' και χειριστήρια στο τιμόνι, Bluetooth, θύρα USB, Aux, κεντρικό κλείδωμα θυρών με τηλεχειρισμό, 3 πίσω προσκέφαλα, πίσω αναδιπλούμενα καθίσματα, ESP / ASR / MSR / Hill Holder, δερμάτινο τιμόνι και πόμολο λεβιέ ταχυτήτων, αισθητήρας βροχής, αισθητήρας φώτων, ηλεκτροχρωμικός καθρέφτης, προβολείς ομίχλης, εμπρός φώτα LED, επιχρωμιωμένο περίγραμμα παραθύρων, ζάντες αλουμινίου 16'', κιτ καπνιστή, ρεζέρβα</t>
  </si>
  <si>
    <t>ABS &amp; EBD και Brake Assist, Air Condition, μετωπικοί αερόσακοι (οδηγού / συνοδηγού), πλευρικοί αερόσακοι, αερόσακοι τύπου κουρτίνας, ηλεκτρικά υποβοηθούμενο τιμόνι Dualdrive, εμπρός-πίσω ηλεκτρικά παράθυρα, ηλεκτρικοί καθρέφτες σε βαμμένοι στο χρώμα του αμαξώματος, σύστημα U-Connect με ψηφιακό display, Bluetooth, θύρα USB, Aux και χειριστήρια στο τιμόνι, κεντρικό κλείδωμα θυρών με τηλεχειρισμό, 2 πίσω προσκέφαλα, πίσω αναδιπλούμενα καθίσματα, ESP / ASR / MSR / Hill Holder, ζάντες αλουμινίου 16'', επιχρωμιωμένα εξωτερικά πόμολα θυρών, κιτ καπνιστή, ρεζέρβα</t>
  </si>
  <si>
    <t>ABS &amp; EBD και Brake Assist, Air Condition, μετωπικοί αερόσακοι (οδηγού / συνοδηγού), πλευρικοί αερόσακοι, αερόσακοι τύπου κουρτίνας, ηλεκτρικά υποβοηθούμενο τιμόνι Dualdrive, εμπρός-πίσω ηλεκτρικά παράθυρα, ηλεκτρικοί καθρέφτες σε μαύρο χρώμα, μπάρες οροφής, σύστημα U-Connect με ψηφιακό display, θύρα USB, Aux, κεντρικό κλείδωμα θυρών με τηλεχειρισμό, 2 πίσω προσκέφαλα, πίσω αναδιπλούμενα καθίσματα, ESP / ASR / MSR / Hill Holder, ατσάλινες ζάντες 15'' με πλαστικό καπάκι, κιτ καπνιστή, ρεζέρβα</t>
  </si>
  <si>
    <t>ABS &amp; EBD και Brake Assist, αυτόματος κλιματισμός, cruise control, μετωπικοί αερόσακοι (οδηγού / συνοδηγού), πλευρικοί αερόσακοι, αερόσακοι τύπου κουρτίνας, ηλεκτρικά υποβοηθούμενο τιμόνι Dualdrive, εμπρός - πίσω ηλεκτρικά παράθυρα, ηλεκτρικοί καθρέφτες βαμμένοι στο χρώμα του αμαξώματος, μπάρες οροφής, σύστημα U-Connect με έγχρωμη οθόνη αφής 7'' και χειριστήρια στο τιμόνι, Bluetooth, θύρα USB, Aux, κεντρικό κλείδωμα θυρών με τηλεχειρισμό, 3 πίσω προσκέφαλα, πίσω αναδιπλούμενα καθίσματα, ESP / ASR / MSR / Hill Holder, δερμάτινο τιμόνι και πόμολο λεβιέ ταχυτήτων, αισθητήρας βροχής, αισθητήρας φώτων, ηλεκτροχρωμικός καθρέφτης, προβολείς ομίχλης, εμπρός φώτα LED, επιχρωμιωμένο περίγραμμα παραθύρων, ζάντες αλουμινίου 16'', κιτ καπνιστή, ρεζέρβα</t>
  </si>
  <si>
    <t>357.040.0</t>
  </si>
  <si>
    <t>357.240.0</t>
  </si>
  <si>
    <t>357.045.0</t>
  </si>
  <si>
    <t>357.245.0</t>
  </si>
  <si>
    <t>357.247.0</t>
  </si>
  <si>
    <t>357.24A.0</t>
  </si>
  <si>
    <t>TIPO SD</t>
  </si>
  <si>
    <t>334.332.1</t>
  </si>
  <si>
    <t>500Χ MY</t>
  </si>
  <si>
    <t>ΚΟΚΚΙΝΟ PASSIONE</t>
  </si>
  <si>
    <t>ΛΕΥΚΟ GELATO</t>
  </si>
  <si>
    <t>ΜΑΥΡΟ CINEMA</t>
  </si>
  <si>
    <t>ΜΠΕΖ CAPPUCCINO</t>
  </si>
  <si>
    <t>ΓΚΡΙ ARGENTO</t>
  </si>
  <si>
    <t>ΜΠΛΕ VENEZIA</t>
  </si>
  <si>
    <t>BRONZE MAGNETICO</t>
  </si>
  <si>
    <t>ΜΠΛΕ JEANS</t>
  </si>
  <si>
    <t>BRONZE DONATELLO</t>
  </si>
  <si>
    <t>ΓΚΡΙ MODA</t>
  </si>
  <si>
    <t>ΠΑΚΕΤΟ COMFORT: ΕΜΠΡΟΣ ΥΠΟΒΡΑΧΙΟΝΙΟ, CARGO FLOOR, ΗΛΕΚΤΡΙΚΗ ΟΣΦΫΙΚΗ ΡΥΘΜΙΣΗ ΚΑΘΙΣΜΑΤΟΣ ΟΔΗΓΟΥ, KEYLESS ENTRY &amp; KEYLESS GO (132+256+623+GXD)</t>
  </si>
  <si>
    <t>CARGO FLOOR</t>
  </si>
  <si>
    <t>ΧΡΩΜΑ ΤΡΙΠΛΗΣ ΕΠΙΣΤΡΩΣΗΣ ΚΟΚΚΙΝΟ AMORE</t>
  </si>
  <si>
    <t>7HC</t>
  </si>
  <si>
    <t>ΠΑΚΕΤΟ SAFETY: ADAPTIVE CRUISE CONTROL, ΚΑΜΕΡΑ ΟΠΙΣΘΟΠΟΡΕΙΑΣ, LANE ASSIST, BRAKE CONTROL, BLIND SPOT ASSIST (412+316+4JA+6DC+XAN)</t>
  </si>
  <si>
    <t>ΧΡΩΜΑ ΤΡΙΠΛΗΣ ΕΠΙΣΤΡΩΣΗΣ ΚΙΤΡΙΝΟ AMALFI</t>
  </si>
  <si>
    <t>9GF</t>
  </si>
  <si>
    <t>5FB</t>
  </si>
  <si>
    <t>8A8</t>
  </si>
  <si>
    <t>9FZ</t>
  </si>
  <si>
    <t>ΠΑΚΕΤΟ NAVI PLUS: ΣΥΣΤΗΜΑ UCONNECT NAVI 6,5'' ME ΧΑΡΤΗ 3D, ΠΥΞΙΔΑ (6ZB+JFA)</t>
  </si>
  <si>
    <t>9G0</t>
  </si>
  <si>
    <t>ΠΑΚΕΤΟ NAVI PLUS: ΣΥΣΤΗΜΑ UCONNECT NAVI 6,5'' ME ΧΑΡΤΗ 3D, 2H ΘΥΡΑ USB ΣΤΟ ΥΠΟΒΡΑΧΙΟΝΙΟ (6ZB+RSX)</t>
  </si>
  <si>
    <t>9GH</t>
  </si>
  <si>
    <t>9LD</t>
  </si>
  <si>
    <t>ΠΑΚΕΤΟ SAFETY: ADAPTIVE CRUISE CONTROL, ΚΑΜΕΡΑ ΟΠΙΣΘΟΠΟΡΕΙΑΣ, BRAKE CONTROL, BLIND SPOT ASSIST (412+316+6DC+XAN)</t>
  </si>
  <si>
    <t>334.534.1</t>
  </si>
  <si>
    <t>4Η5</t>
  </si>
  <si>
    <t>ΜΑΤ ΧΡΩΜΑ ΒΡΟΝΖΕ</t>
  </si>
  <si>
    <t>1.4 Multiair 170hp 4X4 AT9</t>
  </si>
  <si>
    <t>ΑΥΤΟΜΑΤΟ ΚΙΒΩΤΙΟ 9 ΣΧΕΣΕΩΝ</t>
  </si>
  <si>
    <t>1.6 MTJ 140hp 4X4 AT9</t>
  </si>
  <si>
    <t>334.130.1</t>
  </si>
  <si>
    <t>ΖΑΝΤΕΣ ΑΛΟΥΜΙΝΙΟΥ 16'' ΜΕ ΕΛΑΣΤΙΚΑ 215/60 R16</t>
  </si>
  <si>
    <t>500 MY</t>
  </si>
  <si>
    <t>500C MY</t>
  </si>
  <si>
    <t>1.3 MTJ 95hp BUSINESS 4Π</t>
  </si>
  <si>
    <t>1.6 MTJ 120hp BUSINESS 4Π</t>
  </si>
  <si>
    <t>837</t>
  </si>
  <si>
    <t>835</t>
  </si>
  <si>
    <t>1.6 MTJ 120hp POP 4Π</t>
  </si>
  <si>
    <t>337</t>
  </si>
  <si>
    <t>8Z2</t>
  </si>
  <si>
    <t>ΣΥΣΤΗΜΑ U-CONNECT NAVI ΜΕ ΕΓΧΡΩΜΗ ΟΘΟΝΗ ΑΦΗΣ 5'' (ΘΥΡΑ USB. AUX, BLUETOOTH) &amp; ΗΛΕΚΤΡΟΝΙΚΟ ΧΑΡΤΗ ΕΥΡΩΠΗΣ 3D TOM TOM</t>
  </si>
  <si>
    <t xml:space="preserve">ΠΑΚΕΤΟ TECH: ΠΙΣΩ ΑΙΣΘΗΤΗΡΕΣ ΣΤΑΘΕΜΥΣΗΣ, ΚΑΜΕΡΑ ΟΠΙΣΘΟΠΟΡΕΙΑΣ, ΣΥΣΤΗΜΑ U-CONNECT NAVI (508+316+7J1) </t>
  </si>
  <si>
    <t>ΠΑΚΕΤΟ SAFETY: SPEED LIMITER, BRAKE CONTROL (58E+7Z6)</t>
  </si>
  <si>
    <t>356.835.0</t>
  </si>
  <si>
    <t>356.837.0</t>
  </si>
  <si>
    <t>ΠΡΟΤΕΙΝΟΜΕΝΟΣ ΤΙΜΟΚΑΤΑΛΟΓΟΣ TIPO SW</t>
  </si>
  <si>
    <t>ΠΡΟΤΕΙΝΟΜΕΝΟΣ ΤΙΜΟΚΑΤΑΛΟΓΟΣ TIPO HB</t>
  </si>
  <si>
    <t>ΟΣΦΥΪΚΗ ΡΥΘΜΙΣΗ ΚΑΘΙΣΜΑΤΟΣ ΟΔΗΓΟΥ, ΠΙΣΩ ΥΠΟΒΡΑΧΙΟΝΙΟ (275+40Y)</t>
  </si>
  <si>
    <t>ABS &amp; EBD και Brake Assist, Cruise control, Air Condition, μετωπικοί αερόσακοι (οδηγού / συνοδηγού), πλευρικοί αερόσακοι, αερόσακοι τύπου κουρτίνας, ηλεκτρικά υποβοηθούμενο τιμόνι Dualdrive, εμπρός -  πίσω ηλεκτρικά παράθυρα, ηλεκτρικοί καθρέφτες στο χρώμα του αμαξώματος, σύστημα U-Connect με ψηφιακό display &amp; Bluetooth, θύρα USB, Aux, χειριστήρια ηχοσυστήματος στο τιμόνι, κεντρικό κλείδωμα θυρών με τηλεχειρισμό, 3 πίσω προσκέφαλα, πίσω αναδιπλούμενα καθίσματα, ESP / ASR / MSR / Hill Holder, ζάντες αλουμινίου 16'', κιτ καπνιστή, ρεζέρβα</t>
  </si>
  <si>
    <t>500 MY Σειρά 4</t>
  </si>
  <si>
    <t>500L Living MY</t>
  </si>
  <si>
    <t>NEW TIPO HB</t>
  </si>
  <si>
    <t>NEW TIPO SW</t>
  </si>
  <si>
    <t>NEW TIPO SD</t>
  </si>
  <si>
    <t>1.6 MTJ 120hp POP STAR DCT</t>
  </si>
  <si>
    <t>1.4 Multiair 140hp POP STAR DCT</t>
  </si>
  <si>
    <t>ΣΥΝΔΥΑΖΕΤΑΙ ΥΠΟΧΡΕΩΤΙΚΑ ΜΕ 4WE, 416, 7BY Ή 5ΒΗ, 7ΗΖ, 416</t>
  </si>
  <si>
    <t>ΣΥΝΔΥΑΖΕΤΑΙ ΥΠΟΧΡΕΩΤΙΚΑ ΜΕ 976</t>
  </si>
  <si>
    <t>ΣΥΝΔΥΑΖΕΤΑΙ ΥΠΟΧΡΕΩΤΙΚΑ ΜΕ 245, 416 'Η 4WE, 416 Ή 5BH, 416</t>
  </si>
  <si>
    <t>ΣΥΝΔΥΑΖΕΤΑΙ ΥΠΟΧΡΕΩΤΙΚΑ ΜΕ 7Κ7</t>
  </si>
  <si>
    <t>ΣΥΝΔΥΑΖΕΤΑΙ ΥΠΟΧΡΕΩΤΙΚΑ ΜΕ 320, 5ΒΗ</t>
  </si>
  <si>
    <t>ΣΥΝΔΥΑΖΕΤΑΙ ΥΠΟΧΡΕΩΤΙΚΑ ΜΕ 8FE</t>
  </si>
  <si>
    <t>KIT CROMO: ΠΕΡΙΓΡΑΜΜΑ ΠΑΡΑΘΥΡΩΝ ΜΕ ΕΠΙΧΡΩΜΙΩΜΕΝΕΣ ΛΕΠΤΟΜΕΡΕΙΕΣ, ΕΠΙΧΡΩΜΙΩΜΕΝΕΣ ΛΕΠΤΟΜΕΡΕΙΕΣ ΣΤΟΝ ΜΠΡΟΣΤΙΝΟ &amp; ΠΙΣΩ ΠΡΟΦΥΛΑΚΤΗΡΑ, ΕΠΙΧΡΩΜΙΩΜΕΝΟΣ ΔΑΚΤΥΛΙΟΣ ΠΑΝΩ ΣΤΟ ΠΟΜΟΛΟ ΤΟΥ ΛΕΒΙΕ ΤΑΧΥΤΗΤΩΝ</t>
  </si>
  <si>
    <t>348.L01.0</t>
  </si>
  <si>
    <t>Luxury AT</t>
  </si>
  <si>
    <t>DAF</t>
  </si>
  <si>
    <t>ΚΙΝΗΣΗ ΣΤΟΥΣ ΠΙΣΩ ΤΡΟΧΟΥΣ ΜΕ 6-ΤΑΧΥΤΟ ΑΥΤΟΜΑΤΟ ΚΙΒΩΤΙΟ ΤΑΧΥΤΗΤΩΝ</t>
  </si>
  <si>
    <t>ΔΕΡΜΑΤΙΝΟ ΠΟΜΟΛΟ ΛΕΒΙΕ ΤΑΧΥΤΗΤΩΝ (ΓΙΑ ΑΥΤΟΜΑΤΟ)</t>
  </si>
  <si>
    <t>ΔΕΡΜΑΤΙΝΟ ΠΟΜΟΛΟ ΛΕΒΙΕ ΤΑΧΥΤΗΤΩΝ (ΓΙΑ ΜΗΧΑΝΙΚΟ)</t>
  </si>
  <si>
    <t>CVQ</t>
  </si>
  <si>
    <t>L01</t>
  </si>
  <si>
    <t>1.4 Multiair 140hp LUXURY AT</t>
  </si>
  <si>
    <t>ΣΥΝΔΥΑΖΕΤΑΙ ΥΠΟΧΡΕΩΤΙΚΑ ΜΕ 7Η9</t>
  </si>
  <si>
    <t>ΣΥΝΔΥΑΖΕΤΑΙ ΥΠΟΧΡΕΩΤΙΚΑ ΜΕ 7Η9 ΣΤΙΣ ΕΚΔΟΣΕΙΣ POP STAR/CROSS/LOUNGE. ΔΕΝ ΣΥΝΔΥΑΖΕΤΑΙ ΜΕ ΡΕΖΕΡΒΑ.</t>
  </si>
  <si>
    <t>8ΖΜ</t>
  </si>
  <si>
    <t>ΣΥΝΔΥΑΖΕΤΑΙ ΥΠΟΧΡΕΩΤΙΚΑ ΜΕ 8ΖΚ, 211</t>
  </si>
  <si>
    <t>ΣΥΝΔΥΑΖΕΤΑΙ ΥΠΟΧΡΕΩΤΙΚΑ ΜΕ 8ΖΚ, 8ΖΜ</t>
  </si>
  <si>
    <t>ΕΞΩΤΕΡΙΚΟΙ ΚΑΘΡΕΦΤΕΣ ΗΛΕΚΤΡΙΚΑ ΡΥΘΜΙΖΟΜΕΝΟΙ</t>
  </si>
  <si>
    <t>ΠΑΚΕΤΟ BUSINESS: ΕΜΠΡΟΣ ΥΠΟΒΡΑΧΙΟΝΙΟ, ΑΥΤΟΜΑΤΟΣ ΔΙ-ΖΩΝΙΚΟΣ ΚΛΙΜΑΤΙΣΜΟΣ, ΠΙΣΩ ΑΙΣΘΗΤΗΡΕΣ ΣΤΑΘΕΜΥΣΗΣ, ΣΥΣΤΗΜΑ UCONNECT NAVI 5'', ΠΥΞΙΔΑ, KEYLESS ENTRY - KEYLESS GO, ΟΣΦΥΪΚΗ ΡΥΘΜΙΣΗ ΚΑΘΙΣΜΑΤΟΣ ΟΔΗΓΟΥ   (132+140+508+623+6Q9+GXD+JFA)</t>
  </si>
  <si>
    <t>0W3</t>
  </si>
  <si>
    <t>1.2 69hp MIRROR</t>
  </si>
  <si>
    <t>PUNTO MY</t>
  </si>
  <si>
    <t>75Y</t>
  </si>
  <si>
    <t>75V</t>
  </si>
  <si>
    <t>G5S</t>
  </si>
  <si>
    <t>M5T</t>
  </si>
  <si>
    <t>ΜΑΡΣΠΙΕ ΘΥΡΩΝ</t>
  </si>
  <si>
    <t>MIRROR</t>
  </si>
  <si>
    <t>150.0W3.4</t>
  </si>
  <si>
    <t>ΕΜΠΡΟΣ ΠΡΟΒΟΛΕΙΣ XENON</t>
  </si>
  <si>
    <t>ΕΣΩΤΕΡΙΚΟΣ ΗΛΕΚΤΡΟΧΡΩΜΙΚΟΣ ΚΑΘΡΕΦΤΗΣ</t>
  </si>
  <si>
    <t>ΔΕΡΜΑΤΙΝΟ ΠΟΜΟΛΟ ΛΕΒΙΕ ΤΑΧΥΤΗΤΩΝ</t>
  </si>
  <si>
    <t>ΗΧΟΣΥΣΤΗΜΑ HI-FI BY BEATS</t>
  </si>
  <si>
    <t>6RK</t>
  </si>
  <si>
    <t>ΠΑΚΕΤΟ CITY: ΑΥΤΟΜΑΤΟΣ ΚΛΙΜΑΤΙΣΜΟΣ, ΕΣΩΤΕΡΙΚΟΣ ΗΛΕΚΤΡΟΧΡΩΜΙΚΟΣ ΚΑΘΡΕΦΤΗΣ, ΠΙΣΩ ΑΙΣΘΗΤΗΡΕΣ ΣΤΑΘΜΕΥΣΗΣ</t>
  </si>
  <si>
    <t>ΖΑΝΤΕΣ ΑΛΟΥΜΙΝΙΟΥ 16" 12 ΑΚΤΙΝΩΝ ΜΕ ΕΛΑΣΤΙΚΑ 195/45 (ΔΙΑΜΑΝΤΕ ΦΙΝΙΡΙΣΜΑ)</t>
  </si>
  <si>
    <t>9WL</t>
  </si>
  <si>
    <t>ΣΥΝΔΥΑΖΕΤΑΙ ΥΠΟΧΡΕΩΤΙΚΑ ΜΕ 407, 665, 803</t>
  </si>
  <si>
    <t>ΠΑΚΕΤΟ 60TH ANNIVERSARY: ΕΠΙΧΡΩΜΙΩΜΕΝΗ ΓΡΑΜΜΗ ΚΑΠΟ, ΕΠΙΧΡΩΜΙΩΜΕΝΑ ΚΑΛΥΜΜΑΤΑ ΕΞΩΤΕΡΙΚΩΝ ΚΑΘΡΕΦΤΩΝ, ΛΟΓΟΤΥΠΑ VINTAGE, ΓΚΡΙ ΜΑΛΑΚΗ ΟΡΟΦΗ, ΔΙΧΡΩΜΙΑ ΛΕΥΚΟ / ΜΠΕΖ, ΠΕΡΙΜΕΤΡΙΚΟ LINER, ΖΑΝΤΕΣ ΑΛΟΥΜΙΝΙΟΥ 16'', ΠΙΣΩ ΑΙΣΘΗΤΗΡΕΣ ΣΤΑΘΕΜΥΣΗΣ, ΠΙΝΑΚΑΣ ΕΝΔΕΙΞΕΩΝ &amp; ΟΡΓΑΝΩΝ TFT 7'', ΑΥΤΟΜΑΤΟΣ ΚΛΙΜΑΤΙΣΜΟΣ, ΣΥΣΤΗΜΑ U-CONNECT NAVI 7'', ΜΠΕΖ ΔΕΡΜΑΤΙΝΟ ΣΑΛΟΝΙ, ΜΑΡΣΠΙΕ ΘΥΡΩΝ, ΛΟΓΟΤΥΠΟ 60TH ANNIVERSARY ΣΤΗΝ ΚΟΛΩΝΑ, ΠΑΤΑΚΙΑ, ΜΠΟΡΝΤΩ ΕΠΕΝΔΥΣΗ ΣΤΟ ΤΑΜΠΛΟ</t>
  </si>
  <si>
    <t>ABS / EBD / ESP / Hill Holder, Air condition,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ζάντες αλουμινίου 15", ηχοσύστημα U-Connect με οθονη αφής 7'' και Bluetooth &amp; θύρα USB, επιχρωμιωμένοι εξωτερικοί καθρέφτες, επιχρωμιωμένη απόληξη εξάτμισης, δερμάτινο τιμόνι με χειριστήρια ηχοσυστήματος, προβολείς ομίχλης, ηλεκτρικά παράθυρα, ηλεκτρικοί καθρέφτες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τάπα ρεζερβουάρ καυσίμου με κλειδαριά, πίνακας οργάνων με στροφόμετρο και Trip Computer, εξωτερικό χρώμα Μπλε Italia</t>
  </si>
  <si>
    <t>199.75Y.8</t>
  </si>
  <si>
    <t>9LJ</t>
  </si>
  <si>
    <t>9LL</t>
  </si>
  <si>
    <t>9LM</t>
  </si>
  <si>
    <t>9LN</t>
  </si>
  <si>
    <t>ΗΧΟΣΥΣΤΗΜΑ ΜΕ NAVI ΜΕ ΟΘΟΝΗ ΑΦΗΣ 5'', USB, SD CARD, BLUETOOTH</t>
  </si>
  <si>
    <t>ΖΑΝΤΕΣ ΑΛΟΥΜΙΝΙΟΥ 15''</t>
  </si>
  <si>
    <t>ΣΥΝΔΥΑΖΕΤΑΙ ΥΠΟΧΡΕΩΤΙΚΑ ΜΕ 439</t>
  </si>
  <si>
    <t>ΣΥΝΔΥΑΖΕΤΑΙ ΥΠΟΧΡΕΩΤΙΚΑ ΜΕ 4UE</t>
  </si>
  <si>
    <t>ΜΕΤΑΛΛΙΚΟ ΧΡΩΜΑ ΜΠΛΕ JEANS (ΚΩΔ. ΧΡΩΜ. 731)</t>
  </si>
  <si>
    <t>ΠΑΚΕΤΟ STYLE PLUS: ΗΛΕΚΤΡΙΚΑ ΡΥΘΜΙΖΟΜΕΝΟΙ ΚΑΙ ΘΕΡΜΑΙΝΟΜΕΝΟΙ ΕΞΩΤΕΡΙΚΟΙ ΚΑΘΡΕΦΤΕΣ, ΠΙΣΩ ΣΚΟΥΡΑ ΚΡΥΣΤΑΛΛΑ, ΔΕΡΜΑΤΙΝΟ ΤΙΜΟΝΙ ΚΑΙ ΠΟΜΟΛΟ ΛΕΒΙΕ ΤΑΧΥΤΗΤΩΝ, ΣΚΟΥΡΟΧΡΩΜΟΙ ΠΡΟΒΟΛΕΙΣ, ΕΞΩΤΕΡΙΚΑ ΠΟΜΟΛΑ ΒΑΜΜΕΝΑ ΣΤΟ ΧΡΩΜΑ ΤΟΥ ΑΜΑΞΩΜΑΤΟΣ (041+070+320+5EM+61A)</t>
  </si>
  <si>
    <t>ΠΑΚΕΤΟ COMFORT: ΠΙΣΩ ΗΛΕΚΤΡΙΚΑ ΠΑΡΑΘΥΡΑ, ΕΜΠΡΟΣ ΥΠΟΒΡΑΧΙΟΝΙΟ, ΑΙΣΘΗΤΗΡΑΣ ΒΡΟΧΗΣ, ΕΣΩΤΕΡΙΚΟΣ ΗΛΕΚΤΡΟΧΡΩΜΙΚΟΣ ΚΑΘΡΕΦΤΗΣ, CRUISE CONTROL, ΠΙΣΩ ΑΙΣΘΗΤΗΡΕΣ ΣΤΑΘΜΕΥΣΗΣ (023+132+347+410+416+508)</t>
  </si>
  <si>
    <t>ΠΑΚΕΤΟ SAFETY: 3ο ΠΙΣΩ ΠΡΟΣΚΕΦΑΛΟ, ΑΕΡΟΣΑΚΟΙ ΤΥΠΟΥ ΚΟΥΡΤΙΝΑΣ (511+614)</t>
  </si>
  <si>
    <t>ΠΑΚΕΤΟ TECH: ΑΥΤΟΜΑΤΟΣ ΔΙΖΩΝΙΚΟΣ ΚΛΙΜΑΤΙΣΜΟΣ, ΛΕΙΤΟΥΡΓΙΑ BLUETOOTH ΣΤΟ ΗΧΟΣΥΣΤΗΜΑ (140+717)</t>
  </si>
  <si>
    <t>ΣΥΝΔΥΑΖΕΤΑΙ ΥΠΟΧΡΕΩΤΙΚΑ ΜΕ 9LM</t>
  </si>
  <si>
    <t>ΣΥΝΔΥΑΖΕΤΑΙ ΥΠΟΧΡΕΩΤΙΚΑ ΜΕ (108, 9LN) Ή (108, 269) Ή (439, 9LN) Ή (439, 269)</t>
  </si>
  <si>
    <t>ΣΥΝΔΥΑΖΕΤΑΙ ΥΠΟΧΡΕΩΤΙΚΑ ΜΕ (108, 9LJ) Ή (439, 9LJ)</t>
  </si>
  <si>
    <t>199.M5T.8</t>
  </si>
  <si>
    <t>KIT FIX &amp; GO</t>
  </si>
  <si>
    <t>1.4 77hp LPG</t>
  </si>
  <si>
    <t>BENZINH / ΥΓΡΑΕΡΙΟ</t>
  </si>
  <si>
    <t>199.G5S.8</t>
  </si>
  <si>
    <t>199.75V.8</t>
  </si>
  <si>
    <t>1.4 70hp POP CNG 5Π</t>
  </si>
  <si>
    <t>ABS / EBD / ESP / Hill Holder, Air condition, μετωπικοί αερόσακοι (οδηγού / συνοδηγού), πλευρικοί αερόσακοι, αερόσακοι τύπου κουρτίνας, αερόσακος γονάτων οδηγού, σταθερή γυάλινη οροφή, τιμόνι με ηλεκτρική υποβοήθηση και επιλογή City ρυθμιζόμενο κθ' ύψος, ζάντες αλουμινίου 15", ηχοσύστημα U-Connect με οθονη αφής 5'' και Bluetooth &amp; θύρα USB, Kit Cromo: περίγραμμα παραθύρων με επιχρωμ. λεπτομέρειες / επιχρωμ. λεπτομέρειες στον μπροστινό &amp; πίσω προφυλακτήρα / επιχρωμ. δακτύλιος πάνω στο λεβιέ ταχυτήτων,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</si>
  <si>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ABS / EBD / ESP / Hill Holder, Air condition, Start &amp; Stop, μετωπικοί αερόσακοι (οδηγού / συνοδηγού), πλευρικοί αερόσακοι, αερόσακοι τύπου κουρτίνας, αερόσακος γονάτων οδηγού, σταθερή γυάλινη οροφή, τιμόνι με ηλεκτρική υποβοήθηση και επιλογή City ρυθμιζόμενο καθ' ύψος, ζάντες αλουμινίου 15", ηχοσύστημα U-Connect με οθονη αφής 5'' και Bluetooth &amp; θύρα USB, Kit Cromo: περίγραμμα παραθύρων με επιχρωμ. λεπτομέρειες / επιχρωμ. λεπτομέρειες στον μπροστινό &amp; πίσω προφυλακτήρα / επιχρωμ. δακτύλιος πάνω στο λεβιέ ταχυτήτων,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</si>
  <si>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ABS / EBD / ESP / Hill Holder, Air Condition, Start &amp; Stop,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ζάντες αλουμινίου 15", ηχοσύστημα U-Connect με Bluetooth &amp; θύρα USB, Kit Cromo: περίγραμμα παραθύρων με επιχρωμ. λεπτομέρειες / επιχρωμ. λεπτομέρειες στον μπροστινό &amp; πίσω προφυλακτήρα,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κάθισμα οδηγού ρυθμιζόμενο καθ΄ύψος, πίσω διαιρούμενο κάθισμα (50/50) με 2 προσκέφαλα ρυθμιζόμενα καθ΄ύψος, θήκη στην πλάτη του καθίσματος του συνοδηγού,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 αισθητήρες παρκαρίσματος</t>
  </si>
  <si>
    <t>S-DESIGN (CITY)</t>
  </si>
  <si>
    <t>S-DESIGN (OFF ROAD)</t>
  </si>
  <si>
    <t>334.832.1</t>
  </si>
  <si>
    <t>ΖΑΝΤΕΣ ΑΛΟΥΜΙΝΙΟΥ 17'' ΣΚΟΥΡΕΣ S-DESIGN ΜΕ ΕΛΑΣΤΙΚΑ 215/55 R17</t>
  </si>
  <si>
    <t>5KI</t>
  </si>
  <si>
    <t>KIT S-DESIGN (ΣΚΟΥΡΕΣ ΕΠΙΧΡΩΜΙΩΣΕΙΣ ΣΕ ΚΑΛΥΜΜΑΤΑ ΕΞΩΤΕΡΙΚΩΝ ΚΑΘΡΕΦΤΩΝ, ΜΑΣΚΑ, ΠΟΜΟΛΑ, ΠΛΕΥΡΙΚΑ ΔΙΑΚΟΣΜΗΤΙΚΑ, ΛΟΓΟΤΥΠΑ 500 ΣΕ ΧΑΛΚΙΝΗ ΑΠΟΧΡΩΣΗ, ΣΚΟΥΡΟ ΕΣΩΤΕΡΙΚΟ ΤΟΥΝΕΛ)</t>
  </si>
  <si>
    <t>ΠΡΑΣΙΝΟ APLI (MAT)</t>
  </si>
  <si>
    <t>ΔΕΝ ΣΥΝΔΥΑΖΕΤΑΙ ΜΕ 980.</t>
  </si>
  <si>
    <t>9RZ</t>
  </si>
  <si>
    <t>ΖΑΝΤΕΣ ΑΛΟΥΜΙΝΙΟΥ 18'' ΣΚΟΥΡΕΣ S-DESIGN ΜΕ ΕΛΑΣΤΙΚΑ 225/45 R18</t>
  </si>
  <si>
    <t>ΣΥΝΔΥΑΖΕΤΑΙ ΥΠΟΧΡΕΩΤΙΚΑ ΜΕ 7Η9, 508.</t>
  </si>
  <si>
    <t>ΣΥΝΔΥΑΖΕΤΑΙ ΥΠΟΧΡΕΩΤΙΚΑ ΜΕ 7Η9. ΔΕΝ ΣΥΝΔΥΑΖΕΤΑΙ ΜΕ 357</t>
  </si>
  <si>
    <t>334.834.1</t>
  </si>
  <si>
    <t>1.4 Multiair 140hp S-DESIGN OFF ROAD LOOK</t>
  </si>
  <si>
    <t>1.6 MTJ 120hp S-DESIGN OFF ROAD LOOK</t>
  </si>
  <si>
    <t>932</t>
  </si>
  <si>
    <t>832</t>
  </si>
  <si>
    <t>934</t>
  </si>
  <si>
    <t>834</t>
  </si>
  <si>
    <t>ABS, EBD, ESP, Hill Holder, Roll Over Mitigation, TPMS, κεντρικό κλείδωμα με τηλεχειρισμό, τιμόνι με ηλεκτρική υποβοήθηση και ρυθμιζόμενο καθ'ύψος, εμπρός-πίσω ηλεκτρικά παράθυρα, ατσάλινες ζάντες 16'' με πλαστικό καπάκι, πίσω αναδιπλούμενα καθίσματα 40/60, air condition, 6 αερόσακοι, cruise control, trip computer με οθόνη 3.5'', κάθισμα οδηγού ρυθμιζόμενο καθ'ύψος, σύστημα UConnect με θύρα USB και χειριστήρια στο τιμόνι, εξωτερικοί καθρέφτες σε μαύρο χρώμα, πίσω αεροτομή</t>
  </si>
  <si>
    <t>ABS, EBD, ESP, Hill Holder, Roll Over Mitigation, TPMS,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16'',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t>
  </si>
  <si>
    <t>ABS, EBD, ESP, Hill Holder, Roll Over Mitigation, Lane Assist, TPMS, ηλεκτρικά ρυθμιζόμενοι και θερμαινόμενοι εξωτερικοί καθρέφτες, προβολείς ομίχλης, πίσω σκούρα κρύσταλα, εμπρός υποβραχιόνιο,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17'', πίσω αναδιπλούμενα καθίσματα 40/60, αυτόματος διζωνικός κλιματισμός, 6 αερόσακοι, cruise control, trip computer με έγχρωμη οθόνη 3.5'', κάθισμα οδηγού ρυθμιζόμενο καθ'ύψος, σύστημα UConnect Navi με οθόνη αφής 5'', Bluetooth, θύρα USB και χειριστήρια στο τιμόνι, πίσω αισθητήρες στάθμευσης, εσωτερικό από ύφασμα και κομμάτια δέρματος, εξωτερικοί καθρέφτες βαμμένοι στο χρώμα του αμαξώματος, πίσω αεροτομή</t>
  </si>
  <si>
    <t>ABS, EBD, ESP, Hill Holder, Roll Over Mitigation, TPMS, Traction+,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17'', off road προφυλακτήρες με προστατευτικές ποδιές, εσωτερικό από ύφασμα και κομμάτια δέρματος,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 χρωμιωμένη απόληξη εξάτμισης</t>
  </si>
  <si>
    <t>ABS, EBD, ESP, Hill Holder, Roll Over Mitigation, Lane Assist, TPMS, Keyless Entry, Keyless Go, Traction+, ηλεκτρικά ρυθμιζόμενοι και θερμαινόμενοι εξωτερικοί καθρέφτες, προβολείς ομίχλης, εμπρός υποβραχιόνιο,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18'', off road προφυλακτήρες με προστατευτικές ποδιές, μπάρες οροφής, πίσω αναδιπλούμενα καθίσματα 40/60, αυτόματος διζωνικός κλιματισμός, 6 αερόσακοι, cruise control, trip computer με έγχρωμη οθόνη 3.5'', cargo floor, κάθισμα οδηγού ρυθμιζόμενο καθ'ύψος, ηλεκτρική οσφυϊκή ρύθμιση καθίσματος οδηγού, σύστημα UConnect Navi με οθόνη αφής 5'', Bluetooth, θύρα USB και χειριστήρια στο τιμόνι, καθίσματα από ύφασμα και κομμάτια δέρματος, πίσω σκούρα κρύσταλλα, πίσω αισθητήρες στάθμευσης, εσωτερικό από ύφασμα και κομμάτια δέρματος, εξωτερικοί καθρέφτες βαμμένοι στο χρώμα του αμαξώματος, πίσω αεροτομή</t>
  </si>
  <si>
    <t>ABS, EBD, ESP, Hill Holder, Roll Over Mitigation, TPMS, τετρακίνηση, αυτόματο κιβώτιο ταχυτήτων 9 σχέσεων,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ηλεκτρικά παράθυρα, Start &amp; Stop, επιλογέας δυναμικής κατάστασης οχήματος, εσωτερικό από ύφασμα και κομμάτια δέρματος, ζάντες αλουμινίου 17'', off road προφυλακτήρες με προστατευτικές ποδιές, πίσω σκούρα κρύσταλλα, μπάρες οροφής,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 χρωμιωμένη απόληξη εξάτμισης</t>
  </si>
  <si>
    <t>ABS, EBD, ESP, Hill Holder, Roll Over Mitigation, Lane Assist, TPMS, Keyless Entry, Keyless Go, 4Χ4 σύνδεσμος, ηλεκτρικά ρυθμιζόμενοι και θερμαινόμενοι εξωτερικοί καθρέφτες, προβολείς ομίχλης, εμπρός υποβραχιόνιο,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18'', off road προφυλακτήρες με προστατευτικές ποδιές, μπάρες οροφής, πίσω αναδιπλούμενα καθίσματα 40/60, αυτόματος διζωνικός κλιματισμός, 6 αερόσακοι, cruise control, trip computer με έγχρωμη οθόνη 3.5'', cargo floor, κάθισμα οδηγού ρυθμιζόμενο καθ'ύψος, ηλεκτρική οσφυϊκή ρύθμιση καθίσματος οδηγού, σύστημα UConnect Navi με οθόνη αφής 5'', Bluetooth, θύρα USB και χειριστήρια στο τιμόνι, καθίσματα από ύφασμα και κομμάτια δέρματος, πίσω σκούρα κρύσταλλα, πίσω αισθητήρες στάθμευσης, εσωτερικό από ύφασμα και κομμάτια δέρματος, εξωτερικοί καθρέφτες βαμμένοι στο χρώμα του αμαξώματος, πίσω αεροτομή</t>
  </si>
  <si>
    <t>ABS, EBD, ESP, Hill Holder, Roll Over Mitigation, TPMS,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ηλεκτρικά παράθυρα, Start &amp; Stop, ζάντες αλουμινίου 16'',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t>
  </si>
  <si>
    <t>ABS, EBD, ESP, Hill Holder, Roll Over Mitigation, Lane Assist, TPMS, ηλεκτρικά ρυθμιζόμενοι και θερμαινόμενοι εξωτερικοί καθρέφτες, προβολείς ομίχλης, πίσω σκούρα κρύσταλλα, εμπρός υποβραχιόνιο,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17'', πίσω αναδιπλούμενα καθίσματα 40/60, αυτόματος διζωνικός κλιματισμός, 6 αερόσακοι, cruise control, trip computer με έγχρωμη οθόνη 3.5'', κάθισμα οδηγού ρυθμιζόμενο καθ'ύψος, σύστημα UConnect Navi με οθόνη αφής 5'', Bluetooth, θύρα USB και χειριστήρια στο τιμόνι, πίσω αισθητήρες στάθμευσης, εσωτερικό από ύφασμα και κομμάτια δέρματος, εξωτερικοί καθρέφτες βαμμένοι στο χρώμα του αμαξώματος, πίσω αεροτομή</t>
  </si>
  <si>
    <t>ABS, EBD, ESP, Hill Holder, Roll Over Mitigation, TPMS,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ηεκτρικά παράθυρα, Start &amp; Stop, επιλογέας δυναμικής κατάστασης οχήματος, ζάντες αλουμινίου 16'',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t>
  </si>
  <si>
    <t>ABS, EBD, ESP, Hill Holder, Roll Over Mitigation, Lane Assist, TPMS, Keyless Entry, Keyless Go, 4X4 σύνδεσμος,  ηλεκτρικά ρυθμιζόμενοι και θερμαινόμενοι εξωτερικοί καθρέφτες, προβολείς ομίχλης, εμπρός υποβραχιόνιο,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18'', off road προφυλακτήρες με προστατευτικές ποδιές, μπάρες οροφής, πίσω αναδιπλούμενα καθίσματα 40/60, αυτόματος διζωνικός κλιματισμός, 6 αερόσακοι, cruise control, trip computer με έγχρωμη οθόνη 3.5'', cargo floor, κάθισμα οδηγού ρυθμιζόμενο καθ'ύψος, ηλεκτρική οσφυϊκή ρύθμιση καθίσματος οδηγού, σύστημα UConnect Navi με οθόνη αφής 5'', Bluetooth, θύρα USB και χειριστήρια στο τιμόνι, καθίσματα από ύφασμα και κομμάτια δέρματος, πίσω σκούρα κρύσταλλα, πίσω αισθητήρες στάθμευσης, εσωτερικό από ύφασμα και κομμάτια δέρματος, εξωτερικοί καθρέφτες βαμμένοι στο χρώμα του αμαξώματος, πίσω αεροτομή</t>
  </si>
  <si>
    <t>ABS, EBD, ESP, Hill Holder, Roll Over Mitigation, TPMS, Traction+, κεντρικό κλείδωμα με τηλεχειρισμό, ηλεκτρικά ρυθμιζόμενοι και θερμαινόμενοι εξωτερικοί καθρέφτες, μπάρες οροφής, προβολείς ομίχλης, προβολείς Xenon, εμπρός υποβραχιόνιο, δερμάτινο τιμόνι με ηλεκτρική υποβοήθηση και ρυθμιζόμενο καθ'ύψος, εμπρός-πίσω ηλεκτρικά παράθυρα, Start &amp; Stop, πίσω σκούρα κρύσταλα, επιλογέας δυναμικής κατάστασης οχήματος, σκούρες ζάντες αλουμινίου 17'', off road προφυλακτήρες με προστατευτικές ποδιές, εσωτερικό από ύφασμα και κομμάτια δέρματος, πίσω αναδιπλούμενα καθίσματα 40/60, αυτόματος διζωνικός κλιματισμός, 6 αερόσακοι, cruise control, trip computer με οθόνη 3.5'', κάθισμα οδηγού ρυθμιζόμενο καθ'ύψος, σύστημα UConnect με οθόνη αφής 5'', Bluetooth, θύρα USB και χειριστήρια στο τιμόνι, σκούροι εξωτερικοί καθρέφτες, πίσω αεροτομή, χρωμιωμένη απόληξη εξάτμισης</t>
  </si>
  <si>
    <t>ABS, EBD, ESP, Hill Holder, Roll Over Mitigation, TPMS, κεντρικό κλείδωμα με τηλεχειρισμό, ηλεκτρικά ρυθμιζόμενοι και θερμαινόμενοι εξωτερικοί καθρέφτες, προβολείς ομίχλης, εμπρός υποβραχιόνιο, εξωτερικές σκούρες λεπτομέρειες, προβολείς Xenon, πίσω σκούρα κρύσταλλα, δερμάτινο τιμόνι με ηλεκτρική υποβοήθηση και ρυθμιζόμενο καθ'ύψος, εμπρός-πίσω ηλεκτρικά παράθυρα, Start &amp; Stop, επιλογέας δυναμικής κατάστασης οχήματος, καθίσματα με κομμάτια δέρματος, σκούρες ζάντες αλουμινίου 17'', πίσω αναδιπλούμενα καθίσματα 40/60, αυτόματος διζωνικός κλιματισμός,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σε σκούρο χρώμα, πίσω αεροτομή</t>
  </si>
  <si>
    <t>1C8</t>
  </si>
  <si>
    <t>1C1</t>
  </si>
  <si>
    <t>1.2 69hp CITY CROSS 4X2</t>
  </si>
  <si>
    <t>1.3 MTJ 95hp CITY CROSS 4X2</t>
  </si>
  <si>
    <t>319.118.2</t>
  </si>
  <si>
    <t>319.138.2</t>
  </si>
  <si>
    <t>319.137.2</t>
  </si>
  <si>
    <t>319.130.2</t>
  </si>
  <si>
    <t>319.131.2</t>
  </si>
  <si>
    <t>319.17X.2</t>
  </si>
  <si>
    <t>319.1CX.2</t>
  </si>
  <si>
    <t>1.3 MTJ 95hp WILD 4X4</t>
  </si>
  <si>
    <t>PANDA MY</t>
  </si>
  <si>
    <t>ΓΚΡΙ MODA ΠΑΣΤΕΛ (KΩΔ. ΧΡΩΜ. 785)</t>
  </si>
  <si>
    <t>ΜΑΥΡΟ CINEMA ΠΑΣΤΕΛ (ΚΩΔ. ΧΡΩΜ. 601)</t>
  </si>
  <si>
    <t>ΓΚΡΙ COLOSSEO ΜΕΤΑΛΛΙΚΟ (ΚΩΔ. ΧΡΩΜ. 446)</t>
  </si>
  <si>
    <t>4MZ</t>
  </si>
  <si>
    <t>4ΜΖ</t>
  </si>
  <si>
    <t>ΚΑΘΙΣΜΑΤΑ ΑΠΌ ΥΦΑΣΜΑ ΚΑΙ ΚΟΜΜΑΤΙΑ ΔΕΡΜΑΤΟΣ (ΓΙΑ ΚΩΔ. ΕΣΩΤ. 226)</t>
  </si>
  <si>
    <t>ΚΑΘΙΣΜΑΤΑ ΑΠΌ ΥΦΑΣΜΑ ΚΑΙ ΚΟΜΜΑΤΙΑ ΔΕΡΜΑΤΟΣ (ΓΙΑ ΚΩΔ. ΕΣΩΤ. 222)</t>
  </si>
  <si>
    <t>9UY</t>
  </si>
  <si>
    <t>ΠΑΚΕΤΟ STYLE: ΔΕΡΜΑΤΙΝΟ ΤΙΜΟΝΙ ΚΑΙ ΠΟΜΟΛΟ ΛΕΒΙΕ ΤΑΧΥΤΗΤΩΝ, ΖΑΝΤΕΣ ΑΛΟΥΜΙΝΙΟΥ 15'', ΥΠΕΡΥΨΩΜΕΝΟ ΚΕΝΤΡΙΚΟ ΤΟΥΝΕΛ, ΕΞΩΤΕΡΙΚΟΙ ΚΑΘΡΕΦΤΕΣ ΒΑΜΜΕΝΟΙ ΣΤΟ ΧΡΩΜΑ ΤΟΥ ΑΜΑΞΩΜΑΤΟΣ, ΕΞΩΤΕΡΙΚΑ ΠΟΜΟΛΑ ΒΑΜΜΕΝΑ ΣΤΟ ΧΡΩΜΑ ΤΟΥ ΑΜΑΞΩΜΑΤΟΣ (320+420+465+5J8+61A)</t>
  </si>
  <si>
    <t>ΣΥΝΔΥΑΖΕΤΑΙ ΥΠΟΧΡΕΩΤΙΚΑ ΜΕ 4ΜΖ Ή 727</t>
  </si>
  <si>
    <t>9F0</t>
  </si>
  <si>
    <t>ΑΤΣΑΛΙΝΕΣ ΖΑΝΤΕΣ 15'' ΜΕ ΜΑΥΡΟ ΠΛΑΣΤΙΚΟ ΚΑΠΑΚΙ</t>
  </si>
  <si>
    <t>ΜΠΛΕ GIOTTO ΠΑΣΤΕΛ (ΚΩΔ. ΧΡΩΜ. 789)</t>
  </si>
  <si>
    <t>ΛΕΥΚΟ GELATO ΠΑΣΤΕΛ (ΚΩΔ. ΧΡΩΜ. 296)</t>
  </si>
  <si>
    <t>465</t>
  </si>
  <si>
    <t>ΥΠΕΡΥΨΩΜΕΝΟ ΚΕΝΤΡΙΚΟ ΤΟΥΝΕΛ</t>
  </si>
  <si>
    <t>ΕΛΑΣΤΙΚΑ M&amp;S (185/65 - R15)</t>
  </si>
  <si>
    <t>LOW SPEED COLLISION MITIGATION - ΣΥΣΤΗΜΑ ΑΥΤΟΜΑΤΟΥ ΦΡΕΝΑΡΙΣΜΑΤΟΣ ΓΙΑ ΤΗΝ ΑΠΟΦΥΓΗ ΑΤΥΧΗΜΑΤΩΝ ΣΕ ΤΑΧΥΤΗΤΕΣ ΚΑΤΩ ΤΩΝ 30KM/H</t>
  </si>
  <si>
    <t>CITY CROSS 4X2</t>
  </si>
  <si>
    <t>319.1C8.2</t>
  </si>
  <si>
    <t>ΕΜΦΑΝΙΣΗ OFF ROAD 4X4</t>
  </si>
  <si>
    <t>ΚΑΘΙΣΜΑΤΑ ΑΠΌ ΥΦΑΣΜΑ ΚΑΙ ΚΟΜΜΑΤΙΑ ΔΕΡΜΑΤΟΣ (ΓΙΑ ΚΩΔ. ΕΣΩΤ. 227)</t>
  </si>
  <si>
    <t>9UX</t>
  </si>
  <si>
    <t>319.1C1.2</t>
  </si>
  <si>
    <t xml:space="preserve">  1.3 MTJ 95hp</t>
  </si>
  <si>
    <t>ΣΥΝΔΥΑΖΕΤΑΙ ΥΠΟΧΡΕΩΤΙΚΑ ΜΕ 9UX</t>
  </si>
  <si>
    <t>ΠΑΚΕΤΟ STYLE: ΖΑΝΤΕΣ ΑΛΟΥΜΙΝΙΟΥ 15'', ΚΟΚΚΙΝΟΣ ΓΑΝΤΖΟΣ ΡΥΜΟΥΛΚΗΣΗΣ ΚΑΙ SATIN CHROME ΛΕΠΤΟΜΕΡΕΙΕΣ, ΕΞΩΤΕΡΙΚΟΙ ΚΑΘΡΕΦΤΕΣ ΒΑΜΜΕΝΟΙ ΣΤΟ ΧΡΩΜΑ ΤΟΥ ΑΜΑΞΩΜΑΤΟΣ (108+4UX+5J8)</t>
  </si>
  <si>
    <t>ABS / EBD και Brake assist, ESP / Hill Holder, αυτόματος κλιματισμός, αερόσακος οδηγού, αερόσακος συνοδηγού, αερόσακοι τύπου κουρτίνας, πλευρικοί αερόσακοι, κάθισμα οδηγού με ρύθμιση ύψους, ηλεκτρικά ρυθμιζόμενοι και θερμαινόμενοι εξωτερικοί καθρέφτες,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μπάρες οροφής, Radio / MP3 Player / USB / AUX, Bluetooth, Audio Streaming, βάση για smartphone, δερμάτινο τιμόνι με χειριστήρια ηχοσυστήματος, πίσω κάθισμα για 2 άτομα και 2 προσκέφαλα, ατσάλινες ζάντες 15'', πίνακας οργάνων με στροφόμετρο και Trip Computer, πλευρικά προστατευτικά θυρών, λαβές θυρών και καθρέπτες σε μαύρο χρώμα, εφεδρικός τροχός</t>
  </si>
  <si>
    <t>ABS / EBD και Brake assist, ESP / Hill Holder, Start &amp; Stop, αυτόματος κλιματισμός, αερόσακος οδηγού, αερόσακος συνοδηγού, αερόσακοι τύπου κουρτίνας, πλευρικοί αερόσακοι, κάθισμα οδηγού με ρύθμιση ύψους, ηλεκτρικά ρυθμιζόμενοι και θερμαινόμενοι εξωτερικοί καθρέφτες,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μπάρες οροφής, Radio / MP3 Player / USB / AUX, Bluetooth, Audio Streaming, βάση για smartphone, δερμάτινο τιμόνι με χειριστήρια ηχοσυστήματος, πίσω κάθισμα για 2 άτομα και 2 προσκέφαλα, ατσάλινες ζάντες 15'', πίνακας οργάνων με στροφόμετρο και Trip Computer, πλευρικά προστατευτικά θυρών, λαβές θυρών και καθρέπτες σε μαύρο χρώμα, εφεδρικός τροχός</t>
  </si>
  <si>
    <t>ABS / EBD και Brake assist, Start &amp; Stop, ESP / Hill Holder, αυτόματος κλιματισμός, αερόσακος οδηγού, αερόσακος συνοδηγού, ηλεκτρικά ρυθμιζόμενοι και θερμαινόμενοι εξωτερικοί καθρέφτες, αερόσακοι τύπου κουρτίνας, πλαυρικοί αερόσακοι,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μπάρες οροφής, πίσω αισθητήρες στάθμευσης, επιλογέας 4Χ4 με Gravity Control, Radio / MP3 Player / USB / AUX, Bluetooth, Audio Streaming, βάση για smartphone, δερμάτινο τιμόνι με χειριστήρια ηχοσυστήματος, πίσω κάθισμα για 2 άτομα και 2 προσκέφαλα, ζάντες αλουμινίου 15'', πίνακας οργάνων με στροφόμετρο και Trip Computer, πλευρικά προστατευτικά θυρών, λαβές θυρών και καθρέπτες στο χρώμα του αμαξώματος, εφεδρικός τροχός</t>
  </si>
  <si>
    <t>ABS / EBD και Brake assist, Start &amp; Stop, ESP / Hill Holder, Air Condition, αερόσακος οδηγού, αερόσακος συνοδηγού, αερόσακοι τύπου κουρτίνας, εμπρός προσκέφαλα με σύστημα αποφυγής τραυματισμού αυχένα, ηλεκτρικά υποβοηθούμενο τιμόνι με επιλογή City και ρυθμιζόμενο καθ' ύψος, ηλεκτρικά παράθυρα εμπρός και κεντρικό κλείδωμα, τηλεχειρισμός κεντρικού κλειδώματος, προβολείς ομίχλης, Radio / MP3 Player / USB / AUX, Bluetooth, Audio Streaming, βάση για smartphone, χειριστήρια ηχοσυστήματος στο τιμόνι, πίσω κάθισμα για 2 άτομα και 2 προσκέφαλα, μπάρες οροφής, ατσάλινες ζάντες 15'', πίνακας οργάνων με στροφόμετρο και Trip Computer, πλευρικά προστατευτικά θυρών, λαβές θυρών και καθρέπτες σε μαύρο χρώμα, εφεδρικός τροχός</t>
  </si>
  <si>
    <t>500L FL</t>
  </si>
  <si>
    <t>17V</t>
  </si>
  <si>
    <t>17Z</t>
  </si>
  <si>
    <t>330.14J.5</t>
  </si>
  <si>
    <t>03K</t>
  </si>
  <si>
    <t>ΠΑΚΕΤΟ COMFORT: ΠΙΣΩ ΗΛΕΚΤΡΙΚΑ ΠΑΡΑΘΥΡΑ, CARGO BOX, ΠΑΤΑΚΙΑ, ΚΑΘΡΕΦΤΗΣ ΠΑΡΑΚΟΛΟΥΘΗΣΗΣ ΠΑΙΔΙΩΝ ΣΤΟ ΠΙΣΩ ΚΑΘΙΣΜΑ (023+256+396+68F)</t>
  </si>
  <si>
    <t>03L</t>
  </si>
  <si>
    <t>ΠΑΚΕΤΟ SAFETY: ΕΣΩΤΕΡΙΚΟΣ ΗΛΕΚΤΡΟΧΡΩΜΙΚΟΣ ΚΑΘΡΕΦΤΗΣ, LOW SPEED COLISSION MITIGATOR (410+6DC)</t>
  </si>
  <si>
    <t>03N</t>
  </si>
  <si>
    <t xml:space="preserve">ΑΥΤΟΜΑΤΟΣ ΖΙΖΩΝΙΚΟΣ ΚΛΙΜΑΤΙΣΜΟΣ </t>
  </si>
  <si>
    <t>ΑΕΡΟΣΑΚΟΣ ΓΟΝΑΤΩΝ ΟΔΗΓΟΥ</t>
  </si>
  <si>
    <t>ΑΙΣΘΗΤΗΡΑΣ ΒΡΟΧΗΣ - ΦΩΤΩΝ</t>
  </si>
  <si>
    <t>ΜΕΤΑΛΛΙΚΟ ΧΡΩΜΑ ΓΚΡΙ MODA (ΚΩΔ. ΧΡΩΜ. 609)</t>
  </si>
  <si>
    <t>ΜΕΤΑΛΛΙΚΟ ΧΡΩΜΑ ΓΚΡΙ MAESTRO (ΚΩΔ. ΧΡΩΜ. 612)</t>
  </si>
  <si>
    <t>ΠΑΣΤΕΛ ΧΡΩΜΑ ΚΟΚΚΙΝΟ PASSIONE (ΚΩΔ. ΧΡΩΜ. 111)</t>
  </si>
  <si>
    <t>ΠΑΣΤΕΛ ΧΡΩΜΑ ΜΠΛΕ DENIM (ΚΩΔ. ΧΡΩΜ. 652)</t>
  </si>
  <si>
    <t>ΠΑΣΤΕΛ ΧΡΩΜΑ ΜΑΥΡΟ CINEMA (ΚΩΔ. ΧΡΩΜ. 601)</t>
  </si>
  <si>
    <t>5KX</t>
  </si>
  <si>
    <t>ΤΑΠΕΤΣΑΡΙΑ LOUNGE</t>
  </si>
  <si>
    <t>7Q9</t>
  </si>
  <si>
    <t>6WS</t>
  </si>
  <si>
    <t>8NA</t>
  </si>
  <si>
    <t>ΔΙΧΡΩΜΙΑ ΠΑΣΤΕΛ ΚΟΚΚΙΝΟ PASSIONE / ΜΑΥΡΗ ΜΑΤ ΟΡΟΦΗ (ΚΩΔ. ΧΡΩΜ. 971)</t>
  </si>
  <si>
    <t>ΔΙΧΡΩΜΙΑ ΠΑΣΤΕΛ ΚΟΚΚΙΝΟ PASSIONE / ΛΕΥΚΗ ΟΡΟΦΗ (ΚΩΔ. ΧΡΩΜ. 239)</t>
  </si>
  <si>
    <t>ΔΙΧΡΩΜΙΑ ΠΑΣΤΕΛ ΜΑΥΡΟ CINEMA / ΛΕΥΚΗ ΟΡΟΦΗ (ΚΩΔ. ΧΡΩΜ. 909)</t>
  </si>
  <si>
    <t>ΔΙΧΡΩΜΙΑ ΜΕΤΑΛΛΙΚΟ ΓΚΡΙ MODA/ ΛΕΥΚΗ ΟΡΟΦΗ (ΚΩΔ. ΧΡΩΜ. 923)</t>
  </si>
  <si>
    <t>ΔΙΧΡΩΜΙΑ ΠΑΣΤΕΛ ΚΟΚΚΙΝΟ PASSIONE / ΜΑΥΡΗ ΟΡΟΦΗ (ΚΩΔ. ΧΡΩΜ. 946)</t>
  </si>
  <si>
    <t>ΔΙΧΡΩΜΙΑ ΜΕΤΑΛΛΙΚΟ ΓΚΡΙ MAESTRO / ΜΑΥΡΗ ΟΡΟΦΗ (ΚΩΔ. ΧΡΩΜ. 957)</t>
  </si>
  <si>
    <t>ΣΥΣΤΗΜΑ UCONNECT NAVI ΜΕ ΟΘΟΝΗ ΑΦΗΣ 7''</t>
  </si>
  <si>
    <t>UCONNECT ΜΕ ΟΘΟΝΗ ΑΦΗΣ 5'', BLUETOOTH &amp; USB, LIVE SERVICES, AUDIO STREAMING</t>
  </si>
  <si>
    <t>8CE</t>
  </si>
  <si>
    <t>ΖΑΝΤΕΣ ΑΛΟΥΜΙΝΙΟΥ 16'' ΜΕ ΔΙΑΜΑΝΤΕ ΦΙΝΙΡΙΣΜΑ ΚΑΙ ΕΛΑΣΤΙΚΑ 205/55 R16</t>
  </si>
  <si>
    <t>8N8</t>
  </si>
  <si>
    <t>ΠΑΚΕΤΟ ΚΑΘΙΣΜΑΤΩΝ: ΟΣΦΥΪΚΗ ΡΥΘΜΙΣΗ ΚΑΘΙΣΜΑΤΟΣ ΟΔΗΓΟΥ &amp; ΣΥΝΟΔΗΓΟΥ, ΚΑΘΙΣΜΑ ΣΥΝΟΔΗΓΟΥ ΡΥΘΜΙΖΟΜΕΝΟ ΚΑΘ'ΥΨΟΣ (454+456+623)</t>
  </si>
  <si>
    <t>8WE</t>
  </si>
  <si>
    <t>8WF</t>
  </si>
  <si>
    <t>ΠΑΚΕΤΟ ΚΑΘΙΣΜΑΤΩΝ PLUS: ΟΣΦΥΪΚΗ ΡΥΘΜΙΣΗ ΚΑΘΙΣΜΑΤΟΣ ΟΔΗΓΟΥ &amp; ΣΥΝΟΔΗΓΟΥ, ΚΑΘΙΣΜΑ ΣΥΝΟΔΗΓΟΥ ΡΥΘΜΙΖΟΜΕΝΟ ΚΑΘ'ΥΨΟΣ, ΠΙΣΩ ΥΠΟΒΡΑΧΙΟΝΙΟ, ΚΑΘΙΣΜΑ ΣΥΝΟΔΗΓΟΥ ΜΕ ΠΛΑΤΗ ΣΕ ΣΧΗΜΑ ΤΡΑΠΕΖΙΟΥ  (454+456+623+62Q+5JZ)</t>
  </si>
  <si>
    <t>ΔΙΧΡΩΜΙΑ ΠΑΣΤΕΛ ΜΠΛΕ DENIM / ΛΕΥΚΗ ΟΡΟΦΗ (ΚΩΔ. ΧΡΩΜ. 684)</t>
  </si>
  <si>
    <t>9LQ</t>
  </si>
  <si>
    <t>9LR</t>
  </si>
  <si>
    <t>ΔΙΧΡΩΜΙΑ ΠΑΣΤΕΛ ΛΕΥΚΟ GELATO / ΜΑΥΡΗ ΟΡΟΦΗ (ΚΩΔ. ΧΡΩΜ. 934)</t>
  </si>
  <si>
    <t>9LT</t>
  </si>
  <si>
    <t>ΔΙΧΡΩΜΙΑ ΠΑΣΤΕΛ ΜΠΛΕ DENIM / ΜΑΥΡΗ ΟΡΟΦΗ (ΚΩΔ. ΧΡΩΜ. 754)</t>
  </si>
  <si>
    <t>9SB</t>
  </si>
  <si>
    <t>9TU</t>
  </si>
  <si>
    <t>9TV</t>
  </si>
  <si>
    <t>ΔΙΧΡΩΜΙΑ ΠΑΣΤΕΛ ΛΕΥΚΟ GELATO / ΜΑΥΡΗ ΜΑΤ ΟΡΟΦΗ (ΚΩΔ. ΧΡΩΜ. 932)</t>
  </si>
  <si>
    <t>ΔΙΧΡΩΜΙΑ ΠΑΣΤΕΛ ΜΑΥΡΟ CINEMA / ΜΑΥΡΗ ΜΑΤ ΟΡΟΦΗ (ΚΩΔ. ΧΡΩΜ. 939)</t>
  </si>
  <si>
    <t>9TX</t>
  </si>
  <si>
    <t>9TY</t>
  </si>
  <si>
    <t>9TZ</t>
  </si>
  <si>
    <t>ΔΙΧΡΩΜΙΑ ΠΑΣΤΕΛ ΜΠΛΕ DENIM / ΜΑΥΡΗ MAT ΟΡΟΦΗ (ΚΩΔ. ΧΡΩΜ. 966)</t>
  </si>
  <si>
    <t>ΔΙΧΡΩΜΙΑ ΜΕΤΑΛΛΙΚΟ ΓΚΡΙ MAESTRO / ΜΑΥΡΗ MAT ΟΡΟΦΗ (ΚΩΔ. ΧΡΩΜ. 967)</t>
  </si>
  <si>
    <t>ΔΙΧΡΩΜΙΑ ΜΕΤΑΛΛΙΚΟ ΓΚΡΙ MODA / ΜΑΥΡΗ MAT ΟΡΟΦΗ (ΚΩΔ. ΧΡΩΜ. 968)</t>
  </si>
  <si>
    <t>9WP</t>
  </si>
  <si>
    <t>ΔΙΧΡΩΜΙΑ ΜΕΤΑΛΛΙΚΟ ΓΚΡΙ MODA / ΜΑΥΡΗ ΟΡΟΦΗ (ΚΩΔ. ΧΡΩΜ. 428)</t>
  </si>
  <si>
    <t>330.14B.5</t>
  </si>
  <si>
    <t>330.14T.5</t>
  </si>
  <si>
    <t>330.17T.5</t>
  </si>
  <si>
    <t>ΜΕΤΑΛΛΙΚΟ ΧΡΩΜΑ BRONZE DONATELLO (ΚΩΔ. ΧΡΩΜ. 639)</t>
  </si>
  <si>
    <t>ΜΕΤΑΛΛΙΚΟ ΧΡΩΜΑ ΠΡΑΣΙΝΟ TOSCANA (ΚΩΔ. ΧΡΩΜ. 390)</t>
  </si>
  <si>
    <t>5EV</t>
  </si>
  <si>
    <t>ΖΑΝΤΕΣ ΑΛΟΥΜΙΝΙΟΥ 17'' ΜΕ ΛΕΥΚΟ ΦΙΝΙΡΙΣΜΑ ΚΑΙ ΕΛΑΣΤΙΚΑ 205/55 R17</t>
  </si>
  <si>
    <t>5ZW</t>
  </si>
  <si>
    <t>ΔΙΧΡΩΜΙΑ ΜΕΤΑΛΛΙΚΟ ΠΡΑΣΙΝΟ TOSCANA / ΛΕΥΚΗ ΟΡΟΦΗ (ΚΩΔ. ΧΡΩΜ. 930)</t>
  </si>
  <si>
    <t>ΖΑΝΤΕΣ ΑΛΟΥΜΙΝΙΟΥ 17'' ΜΕ ΔΙΑΜΑΝΤΕ ΦΙΝΙΡΙΣΜΑ ΚΑΙ ΕΛΑΣΤΙΚΑ 205/55 R17</t>
  </si>
  <si>
    <t>6Υ8</t>
  </si>
  <si>
    <t>8WH</t>
  </si>
  <si>
    <t>ΠΑΚΕΤΟ ΚΑΘΙΣΜΑΤΩΝ: ΟΣΦΥΪΚΗ ΡΥΘΜΙΣΗ ΚΑΘΙΣΜΑΤΟΣ ΟΔΗΓΟΥ &amp; ΣΥΝΟΔΗΓΟΥ, 3ο ΠΙΣΩ ΠΡΟΣΚΕΦΑΛΟ, ΚΑΘΙΣΜΑ ΣΥΝΟΔΗΓΟΥ ΡΥΘΜΙΖΟΜΕΝΟ ΚΑΘ'ΥΨΟΣ (454+456+511+623)</t>
  </si>
  <si>
    <t>ΠΑΚΕΤΟ ΚΑΘΙΣΜΑΤΩΝ PLUS: ΟΣΦΥΪΚΗ ΡΥΘΜΙΣΗ ΚΑΘΙΣΜΑΤΟΣ ΟΔΗΓΟΥ &amp; ΣΥΝΟΔΗΓΟΥ, 3ο ΠΙΣΩ ΠΡΟΣΚΕΦΑΛΟ, ΚΑΘΙΣΜΑ ΣΥΝΟΔΗΓΟΥ ΡΥΘΜΙΖΟΜΕΝΟ ΚΑΘ'ΥΨΟΣ, ΠΙΣΩ ΥΠΟΒΡΑΧΙΟΝΙΟ, ΚΑΘΙΣΜΑ ΣΥΝΟΔΗΓΟΥ ΜΕ ΠΛΑΤΗ ΣΕ ΣΧΗΜΑ ΤΡΑΠΕΖΙΟΥ  (454+456+511+623+62Q+5JZ)</t>
  </si>
  <si>
    <t>ΠΑΚΕΤΟ ΚΑΘΙΣΜΑΤΩΝ LEATHER: ΟΣΦΥΪΚΗ ΡΥΘΜΙΣΗ ΚΑΘΙΣΜΑΤΟΣ ΟΔΗΓΟΥ &amp; ΣΥΝΟΔΗΓΟΥ, 3ο ΠΙΣΩ ΠΡΟΣΚΕΦΑΛΟ, ΚΑΘΙΣΜΑ ΣΥΝΟΔΗΓΟΥ ΡΥΘΜΙΖΟΜΕΝΟ ΚΑΘ'ΥΨΟΣ, ΠΙΣΩ ΥΠΟΒΡΑΧΙΟΝΙΟ, ΚΑΘΙΣΜΑ ΣΥΝΟΔΗΓΟΥ ΜΕ ΠΛΑΤΗ ΣΕ ΣΧΗΜΑ ΤΡΑΠΕΖΙΟΥ, ΘΕΡΜΑΙΝΟΜΕΝΑ ΕΜΠΡΟΣ ΚΑΘΙΣΜΑΤΑ, ΔΕΡΜΑΤΙΝΟ ΣΑΛΟΝΙ  (454+456+511+623+62Q+5JZ+452+211)</t>
  </si>
  <si>
    <t>9K2</t>
  </si>
  <si>
    <t>ΔΙΧΡΩΜΙΑ ΜΕΤΑΛΛΙΚΟ BRONZE DONATELLO / ΜΑΥΡΗ MAT ΟΡΟΦΗ (ΚΩΔ. ΧΡΩΜ. 719)</t>
  </si>
  <si>
    <t>9U0</t>
  </si>
  <si>
    <t>ΔΙΧΡΩΜΙΑ ΜΕΤΑΛΛΙΚΟ ΠΡΑΣΙΝΟ TOSCANA / ΜΑΥΡΗ MAT ΟΡΟΦΗ (ΚΩΔ. ΧΡΩΜ. 969)</t>
  </si>
  <si>
    <t>9WN</t>
  </si>
  <si>
    <t>9WQ</t>
  </si>
  <si>
    <t>ΔΙΧΡΩΜΙΑ ΜΕΤΑΛΛΙΚΟ ΠΡΑΣΙΝΟ TOSCANA / ΜΑΥΡΗ ΟΡΟΦΗ (ΚΩΔ. ΧΡΩΜ. 434)</t>
  </si>
  <si>
    <t>ΔΙΧΡΩΜΙΑ ΜΕΤΑΛΛΙΚΟ BRONZE DONATELLO / ΜΑΥΡΗ ΟΡΟΦΗ (ΚΩΔ. ΧΡΩΜ. 975)</t>
  </si>
  <si>
    <t>330.14V.5</t>
  </si>
  <si>
    <t>330.17V.5</t>
  </si>
  <si>
    <t>1.3 MTJ 95hp MTA</t>
  </si>
  <si>
    <t>ΑΤΣΑΛΙΝΕΣ ΖΑΝΤΕΣ 16'' ΜΕ ΠΛΑΣΤΙΚΑ ΚΑΠΑΚΙΑ ΤΡΟΧΩΝ ΚΑΙ ΕΛΑΣΤΙΚΑ 205/55 R16</t>
  </si>
  <si>
    <t>ΖΑΝΤΕΣ ΑΛΟΥΜΙΝΙΟΥ 17'' ΣΚΟΥΡΕΣ ΜΕ ΕΛΑΣΤΙΚΑ 205/55 R17</t>
  </si>
  <si>
    <t>4SU</t>
  </si>
  <si>
    <t>ΚΟΚΚΙΝΕΣ ΔΑΓΚΑΝΕΣ ΦΡΕΝΩΝ</t>
  </si>
  <si>
    <t>ΠΑΣΤΕΛ ΚΙΤΡΙΝΟ SORRENTO (ΚΩΔ. ΧΡΩΜ. 830)</t>
  </si>
  <si>
    <t>ΠΑΣΤΕΛ ΧΡΩΜΑ ΠΟΡΤΟΚΑΛΙ SICILIA (ΚΩΔ. ΧΡΩΜ. 678)</t>
  </si>
  <si>
    <t>5FA</t>
  </si>
  <si>
    <t>ΔΙΧΡΩΜΙΑ ΠΑΣΤΕΛ ΠΟΡΤΟΚΑΛΙ SICILIA / ΛΕΥΚΗ ΟΡΟΦΗ (ΚΩΔ. ΧΡΩΜ. 681)</t>
  </si>
  <si>
    <t>ΖΑΝΤΕΣ ΑΛΟΥΜΙΝΙΟΥ 17'' ΜΑΥΡΕΣ ΜΕ ΔΙΑΜΑΝΤΕ ΦΙΝΙΡΙΣΜΑ ΚΑΙ ΕΛΑΣΤΙΚΑ 205/55 R17 (M+S)</t>
  </si>
  <si>
    <t>9K1</t>
  </si>
  <si>
    <t>ΔΙΧΡΩΜΙΑ ΠΑΣΤΕΛ ΠΟΡΤΟΚΑΛΙ SICILIA / ΜΑΥΡΗ ΟΡΟΦΗ (ΚΩΔ. ΧΡΩΜ. 692)</t>
  </si>
  <si>
    <t>9LP</t>
  </si>
  <si>
    <t>ΔΙΧΡΩΜΙΑ ΠΑΣΤΕΛ ΚΙΤΡΙΝΟ SORRENTO / ΛΕΥΚΗ ΟΡΟΦΗ (ΚΩΔ. ΧΡΩΜ. 827)</t>
  </si>
  <si>
    <t>9LS</t>
  </si>
  <si>
    <t>ΔΙΧΡΩΜΙΑ ΠΑΣΤΕΛ ΚΙΤΡΙΝΟ SORRENTO / ΜΑΥΡΗ ΟΡΟΦΗ (ΚΩΔ. ΧΡΩΜ. 828)</t>
  </si>
  <si>
    <t>9TP</t>
  </si>
  <si>
    <t>ΠΑΚΕΤΟ STYLE LOUNGE: ΠΙΣΩ ΣΚΟΥΡΑ ΚΡΥΣΤΑΛΛΑ, ΕΣΩΤΕΡΙΚΟΣ ΦΩΤΙΣΜΟΣ (070+LHA)</t>
  </si>
  <si>
    <t>9U1</t>
  </si>
  <si>
    <t>9U3</t>
  </si>
  <si>
    <t>ΔΙΧΡΩΜΙΑ ΠΑΣΤΕΛ ΚΙΤΡΙΝΟ SORRENTO / ΜΑΥΡΗ MAT ΟΡΟΦΗ (ΚΩΔ. ΧΡΩΜ. 970)</t>
  </si>
  <si>
    <t>ΔΙΧΡΩΜΙΑ ΠΑΣΤΕΛ ΠΟΡΤΟΚΑΛΙ SICILIA / ΜΑΥΡΗ MAT ΟΡΟΦΗ (ΚΩΔ. ΧΡΩΜ. 972)</t>
  </si>
  <si>
    <t>6FE</t>
  </si>
  <si>
    <t>ΕΙΔΙΚΗ ΕΠΕΝΔΗΣΗ ΤΑΜΠΛΟ</t>
  </si>
  <si>
    <t>330.16V.5</t>
  </si>
  <si>
    <t>ΣΥΣΤΗΜΑ TRACTION+ ME DRIVE MODE SELECTOR</t>
  </si>
  <si>
    <t>330.14Z.5</t>
  </si>
  <si>
    <t>330.17Z.5</t>
  </si>
  <si>
    <t>330.16Z.5</t>
  </si>
  <si>
    <t>ABS / EBD, ESP / Hill Holder, Air Condition,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ηλεκτρικά ρυθμιζόμενοι και θερμαινόμενοι εξωτερικοί καθρέφτες, Radio UConnect με οθόνη αφής 5'' Bluetooth &amp; USB, κεντρικό κλείδωμα με τηλεχειρισμό, δερμάτινο τιμόνι και λεβιές ταχυτήτων, Cruise Control, πίσω διαιρούμενο κάθισμα (60/40) με 2 προσκέφαλα ρυθμιζόμενα καθ΄ύψος, ESP (με MSR/EBD/ERM/DST &amp; Hill Holder), ατσάλινες ζάντες 16'', τάπα ρεζερβουάρ καυσίμου με Smart Fuel System, πίνακας οργάνων με στροφόμετρο και Trip Computer, εφεδρικός τροχός</t>
  </si>
  <si>
    <t>ABS / EBD, ESP / Hill Holder, διζωνικός κλιματισμός,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εμπρός/πίσω, Radio UConnect με  οθόνη αφής 7'' Bluetooth &amp; USB, ηλεκτρικοί καθρέφτες με αισθητήρα θερμοκρασίας και αντιθαμβωτική λειτουργία, κεντρικό κλείδωμα με τηλεχειρισμό, δερμάτινο τιμόνι και λεβιές ταχυτήτων, Cruise Control, σταθερή γυάλινη οροφή, προβολείς ομίχλης, πίσω διαιρούμενο κάθισμα (60/40) με 2 προσκέφαλα ρυθμιζόμενα καθ΄ύψος, ESP (με MSR/EBD/ERM/DST &amp; Hill Holder), αισθητήρες βροχής, ζάντες αλουμινίου 16'', τάπα ρεζερβουάρ καυσίμου με Smart Fuel System, πίνακας οργάνων με στροφόμετρο και Trip Computer, Cargo Magic Space, εφεδρικός τροχός</t>
  </si>
  <si>
    <t>1.3 MTJ 95hp CROSS MTA</t>
  </si>
  <si>
    <t>ABS / EBD, ESP / Hill Holder, Air Condition,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Radio UConnect με οθόνη αφής 7'' Bluetooth &amp; USB, ηλεκτρικοί καθρέφτες με αισθητήρα θερμοκρασίας και αντιθαμβωτική λειτουργία, κεντρικό κλείδωμα με τηλεχειρισμό, δερμάτινο τιμόνι και λεβιές ταχυτήτων, Cruise Control, τρίτο πίσω προσκέφαλο, προβολείς ομίχλης, πίσω διαιρούμενο κάθισμα (60/40) με 2 προσκέφαλα ρυθμιζόμενα καθ΄ύψος, ESP (με MSR/EBD/ERM/DST &amp; Hill Holder), ζάντες αλουμινίου 17'', τάπα ρεζερβουάρ καυσίμου με Smart Fuel System, πίνακας οργάνων με στροφόμετρο και Trip Computer, Cargo Magic Space, εφεδρικός τροχός, Traction+</t>
  </si>
  <si>
    <t>24T</t>
  </si>
  <si>
    <t>24V</t>
  </si>
  <si>
    <t>500L WAGON FL</t>
  </si>
  <si>
    <t>500L Wagon</t>
  </si>
  <si>
    <t>500L Wagon FL</t>
  </si>
  <si>
    <t>351.24T.5</t>
  </si>
  <si>
    <t>351.27V.5</t>
  </si>
  <si>
    <t>ΠΑΚΕΤΟ ΚΑΘΙΣΜΑΤΩΝ LEATHER: ΟΣΦΥΪΚΗ ΡΥΘΜΙΣΗ ΚΑΘΙΣΜΑΤΟΣ ΟΔΗΓΟΥ &amp; ΣΥΝΟΔΗΓΟΥ, ΚΑΘΙΣΜΑ ΣΥΝΟΔΗΓΟΥ ΡΥΘΜΙΖΟΜΕΝΟ ΚΑΘ'ΥΨΟΣ, ΠΙΣΩ ΥΠΟΒΡΑΧΙΟΝΙΟ, ΚΑΘΙΣΜΑ ΣΥΝΟΔΗΓΟΥ ΜΕ ΠΛΑΤΗ ΣΕ ΣΧΗΜΑ ΤΡΑΠΕΖΙΟΥ, ΘΕΡΜΑΙΝΟΜΕΝΑ ΕΜΠΡΟΣ ΚΑΘΙΣΜΑΤΑ, ΔΕΡΜΑΤΙΝΟ ΣΑΛΟΝΙ  (454+456+623+62Q+5JZ+452+211)</t>
  </si>
  <si>
    <t>ΠΡΟΤΕΙΝΟΜΕΝΟΣ ΤΙΜΟΚΑΤΑΛΟΓΟΣ FIAT 500L WAGON</t>
  </si>
  <si>
    <t>351.24V.5</t>
  </si>
  <si>
    <t>351.27Z.5</t>
  </si>
  <si>
    <t>ABS / EBD, ESP / Hill Holder, Air Condition, μετωπικοί αερόσακοι (οδηγού / συνοδηγού), πλευρικοί αερόσακοι, αερόσακοι τύπου κουρτίνας, τιμόνι με ηλεκτρική υποβοήθηση ρυθμιζόμενο καθ' ύψος, ηλεκτρικά παράθυρα εμπρός, ηλεκτρικά ρυθμιζόμενοι και θραινόμενοι εξωτερικοί καθρέφτες, Radio UConnect με οθόνη αφής 5'' Bluetooth &amp; USB, κεντρικό κλείδωμα με τηλεχειρισμό, δερμάτινο τιμόνι και λεβιές ταχυτήτων, Cruise Control, πίσω διαιρούμενο κάθισμα (60/40) με 2 προσκέφαλα ρυθμιζόμενα καθ΄ύψος, ESP (με MSR/EBD/ERM/DST &amp; Hill Holder), ατσάλινες ζάντες 16'', τάπα ρεζερβουάρ καυσίμου με Smart Fuel System, πίνακας οργάνων με στροφόμετρο και Trip Computer, εφεδρικός τροχός</t>
  </si>
  <si>
    <t>ΣΥΝΔΥΑΖΕΤΑΙ ΥΠΟΧΡΕΩΤΙΚΑ ΜΕ 7Q9. ΔΕΝ ΣΥΝΔΥΑΖΕΤΑΙ ΜΕ 803</t>
  </si>
  <si>
    <t>ΣΥΝΔΥΑΖΕΤΑΙ ΥΠΟΧΡΕΩΤΙΚΑ ΜΕ 347</t>
  </si>
  <si>
    <t>ΣΥΝΔΥΑΖΕΤΑΙ ΥΠΟΧΡΕΩΤΙΚΑ ΜΕ 83Χ</t>
  </si>
  <si>
    <t>ΣΥΝΔΥΑΖΕΤΑΙ ΥΠΟΧΡΕΩΤΙΚΑ ΜΕ 5ΚΧ</t>
  </si>
  <si>
    <t>ΣΥΝΔΥΑΖΕΤΑΙ ΥΠΟΧΡΕΩΤΙΚΑ ΜΕ 8WF</t>
  </si>
  <si>
    <t xml:space="preserve">ΣΥΝΔΥΑΖΕΤΑΙ ΥΠΟΧΡΕΩΤΙΚΑ ΜΕ 435 Ή 5EV Ή 5YN Ή 6Y8 Ή 68P                                                   </t>
  </si>
  <si>
    <t>ΣΥΝΔΥΑΖΕΤΑΙ ΥΠΟΧΡΕΩΤΙΚΑ ΜΕ 7Q9.</t>
  </si>
  <si>
    <t>ΕΠΙΧΡΩΜΙΩΜΕΝΕΣ ΛΕΠΤΟΜΕΡΕΙΕΣ ΣΕ ΕΜΠΡΟΣ ΠΙΣΩ ΠΡΟΦΥΛΑΚΤΗΡΑ / ΠΛΕΥΡΙΚΑ ΔΙΑΚΟΣΜΗΤΙΚΑ</t>
  </si>
  <si>
    <t>ΠΑΚΕΤΟ PREMIUM: ΕΜΠΡΟΣ ΠΡΟΒΟΛΕΙΣ XENON, ΑΙΣΘΗΤΗΡΑΣ ΦΩΤΩΝ, ΗΛΕΚΤΡΙΚΑ ΑΝΑΔΙΠΛΟΥΜΕΝΟΙ ΕΞΩΤΕΡΙΚΟΙ ΚΑΘΡΕΦΤΕΣ, ΑΙΣΘΗΤΗΡΑΣ ΒΡΟΧΗΣ, ΕΣΩΤΕΡΙΚΟΣ ΗΛΕΚΤΡΟΧΡΩΜΙΚΟΣ ΚΑΘΡΕΦΤΗΣ, ΕΣΩΤΕΡΙΚΟΣΑ ΔΙΑΚΡΙΤΙΚΟΣ ΦΩΤΙΣΜΟΣ ΧΩΡΟΥ (230+051+347+341+410+LCJ)</t>
  </si>
  <si>
    <t>ΠΑΚΕΤΟ STYLE: ΠΡΟΒΟΛΕΙΣ ΟΜΙΧΛΗΣ, ΕΠΙΧΡΩΜΙΩΜΕΝΕΣ ΛΕΠΤΟΜΕΡΕΙΕΣ (097+4MQ)</t>
  </si>
  <si>
    <t>UCONNECT ΜΕ ΟΘΟΝΗ ΑΦΗΣ 7'', BLUETOOTH &amp; USB, LIVE SERVICES, AUDIO STREAMING</t>
  </si>
  <si>
    <t>064</t>
  </si>
  <si>
    <t>ΔΙΠΛΟ ΚΛΕΙΔΩΜΑ</t>
  </si>
  <si>
    <t>213</t>
  </si>
  <si>
    <t>ΗΛΕΚΤΡΟΝΙΚΟΣ ΣΥΝΑΓΕΡΜΟΣ</t>
  </si>
  <si>
    <t>ΑΥΤΟΜΑΤΟ ΚΙΒΩΤΙΟ ΤΑΧΥΤΗΤΩΝ</t>
  </si>
  <si>
    <t>4CU</t>
  </si>
  <si>
    <t>ΣΥΣΤΗΜΑ U-CONNECT 5'' NAVI (BLUETOOTH, USB, AUX, AUDIO STREAMING)</t>
  </si>
  <si>
    <t>990</t>
  </si>
  <si>
    <t>ΛΑΣΠΩΤΗΡΕΣ</t>
  </si>
  <si>
    <t>8WQ</t>
  </si>
  <si>
    <t xml:space="preserve">ΠΑΚΕΤΟ STYLE: ΠΙΣΩ ΣΚΟΥΡΑ ΚΡΥΣΤΑΛΛΑ, ΖΑΝΤΕΑ ΑΛΟΥΜΙΝΙΟΥ 16'', ΜΠΑΡΕΣ ΟΡΟΦΗΣ (070+375+421) </t>
  </si>
  <si>
    <t>ΣΥΝΔΥΑΖΕΤΑΙ ΥΠΟΧΡΕΩΤΙΚΑ ΜΕ 213</t>
  </si>
  <si>
    <t>ΣΥΝΔΥΑΖΕΤΑΙ ΥΠΟΧΡΕΩΤΙΚΑ ΜΕ 064</t>
  </si>
  <si>
    <t>ΣΥΝΔΥΑΖΕΤΑΙ ΥΠΟΧΡΕΩΤΙΚΑ ΜΕ ΖΑΝΤΕΣ ΑΛΟΥΜΙΝΙΟΥ 16'' Ή 17''</t>
  </si>
  <si>
    <t>ΚΩΔΙΚΟΣ ΠΟΥ ΔΕΝ ΜΠΟΡΕΙ ΝΑ ΠΑΡΑΓΓΕΛΘΕΙ ΜΕΜΟΝΟΜΕΝΑ</t>
  </si>
  <si>
    <t>6CA</t>
  </si>
  <si>
    <t>ΕΙΔΙΚΟ ΠΙΣΤΩΤΙΚΟ ΓΙΑ OPT 450, 195, 976</t>
  </si>
  <si>
    <t>0FF</t>
  </si>
  <si>
    <t>ΠΑΚΕΤΟ STYLE PLUS: ΗΛΕΚΤΡΙΚΑ ΡΥΘΜΙΖΟΜΕΝΟΙ ΚΑΙ ΘΕΡΜΑΙΝΟΜΕΝΟΙ ΕΞΩΤΕΡΙΚΟΙ ΚΑΘΡΕΦΤΕΣ, ΠΙΣΩ ΣΚΟΥΡΑ ΚΡΥΣΤΑΛΛΑ, ΔΕΡΜΑΤΙΝΟ ΤΙΜΟΝΙ ΚΑΙ ΠΟΜΟΛΟ ΛΕΒΙΕ ΤΑΧΥΤΗΤΩΝ, ΣΚΟΥΡΟΧΡΩΜΟΙ ΠΡΟΒΟΛΕΙΣ, ΕΞΩΤΕΡΙΚΑ ΠΟΜΟΛΑ ΚΑΙ ΕΞΩΤΕΡΙΚΟΙ ΚΑΘΡΕΦΤΕΣ ΒΑΜΜΕΝΟΙ ΣΤΟ ΧΡΩΜΑ ΤΟΥ ΑΜΑΞΩΜΑΤΟΣ, (041+070+320+5EM+61A+976)</t>
  </si>
  <si>
    <t>0Κ7</t>
  </si>
  <si>
    <t>ΠΑΚΕΤΟ COMFORT II: ΠΙΣΩ ΑΝΑΔΙΠΛΟΥΜΕΝΑ ΚΑΘΙΣΜΑΤΑ 40/60, ΚΑΘΙΣΜΑ ΟΔΗΓΟΥ ΡΥΘΜΙΖΟΜΕΝΟ ΚΑΘ'ΥΨΟς (195+450)</t>
  </si>
  <si>
    <t>ABS &amp; EBD και Brake Assist, Air Condition, μετωπικοί αερόσακοι (οδηγού / συνοδηγού), ηλεκτρικά υποβοηθούμενο τιμόνι Dualdrive με επιλογή City και ρυθμιζόμενο καθ' ύψος, ηλεκτρικά παράθυρα εμπρός, πίσω αναδιπλούμενα καθίσματα, Radio/CD MP3 Player με χειριστήρια στο τιμόνι, ηλεκτρικοί καθρέφτες, κεντρικό κλείδωμα θυρών με τηλεχειρισμό, 2 πίσω προσκέφαλα, ρεζερβουάρ καυσίμου με κλειδαριά, κιτ καπνιστή, ρεζέρβα</t>
  </si>
  <si>
    <t>ABS &amp; EBD και Brake Assist, Air Condition, μετωπικοί αερόσακοι (οδηγού / συνοδηγού), ηλεκτρικά υποβοηθούμενο τιμόνι Dualdrive με επιλογή City και ρυθμιζόμενο καθ' ύψος, ηλεκτρικά παράθυρα εμπρός, πίσω αναδιπλούμενα καθίσματα, Radio/CD MP3 Player με χειριστήρια στο τιμόνι, ηλεκτρικοί καθρέφτες, κεντρικό κλείδωμα θυρών με τηλεχειρισμό, 2 πίσω προσκέφαλα, ρεζερβουάρ καυσίμου με κλειδαριά, κιτ καπνιστή</t>
  </si>
  <si>
    <t>ABS/EBD , σύστημα ESP / ASR / Hill Holder, Air Condition, μετωπικοί αερόσακοι οδηγού/συνοδηγού, πλευρικοί αερόσακοι θώρακα και κεφαλής, ηλεκτρικά υποβοηθούμενο τιμόνι ρυθμιζόμενο καθ΄ ύψος, ηλεκτρικά παράθυρα εμπρός, δύο πλάγιες συρόμενες πόρτες, κεντρικό κλείδωμα θυρών με τηλεχειρισμό (deadlock) , immobilizer , πίσω διαιρουμενο κάθισμα ( 60:40 ) με μηχανισμό flip &amp; flop, υποδοχές παιδικών καθισμάτων Isofix στη πίσω σειρά, τρία πίσω προσκέφαλα, ντουλαπάκι συνοδηγού με κλειδί, τάπα ρεζερβουάρ με κλειδί, προεγκατάσταση ηχοσυστήματος με ηχεία και κεραία, ατσάλινες ζάντες 16'' με ελαστικά 205/60 και πλαστικά καπάκια, πλευρικά προστατευτικά πλαστικά σε μαύρο χρώμα, ρεζέρβα κανονικών διαστάσεων.</t>
  </si>
  <si>
    <t>ABS/EBD , σύστημα ESP / ASR / Hill Holder, αυτόματος κλιματισμός (clima) με αισθητήρα εξωτερικής θερμοκρασίας, προβολείς ομίχλης, ηλεκτρικά ρυθμιζόμενοι εξωτερικοί καθρέφτες στο χρώμα του αμαξώματος, μετωπικοί αερόσακοι οδηγού/συνοδηγού, πλευρικοί αερόσακοι θώρακα και κεφαλής, ηλεκτρικά υποβοηθούμενο τιμόνι ρυθμιζόμενο καθ΄ ύψος, ηλεκτρικά παράθυρα εμπρός, δύο πλάγιες συρόμενες πόρτες, κεντρικό κλείδωμα θυρών με τηλεχειρισμό (deadlock) , immobilizer , πίσω διαιρουμενο κάθισμα ( 60:40 ) με μηχανισμό flip &amp; flop, υποδοχές παιδικών καθισμάτων Isofix στη πίσω σειρά, τρία πίσω προσκέφαλα, ντουλαπάκι συνοδηγού με κλειδί, τάπα ρεζερβουάρ με κλειδί, σύστημα U-Connect (USB, AUX, Bluettoth) με χειριστήρια στο τιμόνι, δερμάτινο τιμόνι και πόμολο λεβιέ ταχυτήτων, ατσάλινες ζάντες 16'' με ελαστικά 205/60 και πλαστικά καπάκια, πλευρικά προστατευτικά πλαστικά σε μαύρο χρώμα, προφυλακτήρες στο χρώμα του αμαξώματος, κουρτίνα διαχωρισμού χώρου επιβατών και αποσκευών, πηγή ρεύματος 12V, υποβραχιόνιο καθίσματος οδηγού και κάθισμα ρυθμιζόμενο καθ'ύψος.</t>
  </si>
  <si>
    <t>ABS/EBD , σύστημα ESP / ASR / Hill Holder, αυτόματος κλιματισμός (clima) με αισθητήρα εξωτερικής θερμοκρασίας, προβολείς ομίχλης, ηλεκτρικά ρυθμιζόμενοι εξωτερικοί καθρέφτες στο χρώμα του αμαξώματος, μετωπικοί αερόσακοι οδηγού/συνοδηγού, πλευρικοί αερόσακοι θώρακα και κεφαλής, ηλεκτρικά υποβοηθούμενο τιμόνι ρυθμιζόμενο καθ΄ ύψος, ηλεκτρικά παράθυρα εμπρός, δύο πλάγιες συρόμενες πόρτες, κεντρικό κλείδωμα θυρών με τηλεχειρισμό (deadlock) , immobilizer , πίσω διαιρουμενο κάθισμα ( 60:40 ) με μηχανισμό flip &amp; flop, υποδοχές παιδικών καθισμάτων Isofix στη πίσω σειρά, τρία πίσω προσκέφαλα, ντουλαπάκι συνοδηγού με κλειδί, τάπα ρεζερβουάρ με κλειδί, σύστημα U-Connect (USB, AUX, Bluettoth) με χειριστήρια στο τιμόνι, δερμάτινο τιμόνι και πόμολο λεβιέ ταχυτήτων, ατσάλινες ζάντες 16'' με ελαστικά 205/60 και πλαστικά καπάκια, πλευρικά προστατευτικά πλαστικά σε μαύρο χρώμα, προφυλακτήρες στο χρώμα του αμαξώματος, κουρτίνα διαχωρισμού χώρου επιβατών και αποσκευών, πηγή ρεύματος 12V, υποβραχιόνιο καθίσματος οδηγού και κάθισμα ρυθμιζόμενο καθ'ύψος, ρεζέρβα κανονικών διαστάσεων.</t>
  </si>
  <si>
    <t>ABS/EBD , σύστημα ESP / ASR / Hill Holder, αυτόματος κλιματισμός (clima) με αισθητήρα εξωτερικής θερμοκρασίας, προβολείς ομίχλης, ηλεκτρικά ρυθμιζόμενοι και αναδιπλούμενοι εξωτερικοί καθρέφτες στο χρώμα του αμαξώματος, μετωπικοί αερόσακοι οδηγού/συνοδηγού, πλευρικοί αερόσακοι θώρακα και κεφαλής, ηλεκτρικά υποβοηθούμενο τιμόνι ρυθμιζόμενο καθ΄ ύψος, ηλεκτρικά παράθυρα εμπρός, δύο πλάγιες συρόμενες πόρτες, κεντρικό κλείδωμα θυρών με τηλεχειρισμό (deadlock) , immobilizer , cruise control, πίσω διαιρουμενο κάθισμα ( 60:40 ) με μηχανισμό flip &amp; flop, υποδοχές παιδικών καθισμάτων Isofix στη πίσω σειρά, τρία πίσω προσκέφαλα, τάπα ρεζερβουάρ με κλειδί, σύστημα U-Connect (USB, AUX, Bluetooth) με χειριστήρια στο τιμόνι, δερμάτινο τιμόνι και πόμολο λεβιέ ταχυτήτων, ζάντες αλουμινίου 16'' με ελαστικά 205/60,  μπάρες οροφής, πλευρικά προστατευτικά θυρών, προφυλακτήρες στο χρώμα του αμαξώματος, ράφι διευθέτησης χώρου αποσκευών, πηγή ρεύματος 12V, υποβραχιόνιο καθίσματος οδηγού και κάθισμα ρυθμιζόμενο καθ'ύψος, ρεζέρβα κανονικών διαστάσεων.</t>
  </si>
  <si>
    <t>ΣΥΝΔΥΑΖΕΤΑΙ ΥΠΟΧΡΕΩΤΙΚΑ ΜΕ 360, 519.</t>
  </si>
  <si>
    <t>ΚΩΔΙΚΟΣ ΠΟΥ ΕΧΕΙ ΚΑΤΑΡΓΗΘΕΙ</t>
  </si>
  <si>
    <t>ΔΕΝ ΣΥΝΔΥΑΖΕΤΑΙ ΜΕ 357, 9ΥL. ΣΥΝΔΥΑΖΕΤΑΙ ΥΠΟΧΡΕΩΤΙΚΑ ΜΕ 057, 519. ΠΡΟΣΟΧΗ: ΕΧΕΙ ΑΥΞΗΜΕΝΕΣ ΕΚΠΟΜΠΕΣ CO2.</t>
  </si>
  <si>
    <t>9YL</t>
  </si>
  <si>
    <t>ΠΑΣΤΕΛ ΧΡΩΜΑ ΜΠΛΕ RIVIERA (ΚΩΔ. ΧΡΩΜΑΤΟΣ 479)</t>
  </si>
  <si>
    <t>ΠΑΣΤΕΛ ΧΡΩΜΑ ΚΟΚΚΙΝΟ PASSIONE (ΚΩΔ. ΧΡΩΜΑΤΟΣ 168)</t>
  </si>
  <si>
    <t>ΠΑΣΤΕΛ ΧΡΩΜΑ ΛΕΥΚΟ GELATO (ΚΩΔ. ΧΡΩΜΑΤΟΣ 249)</t>
  </si>
  <si>
    <t>9SY</t>
  </si>
  <si>
    <t>ΠΑΚΕΤΟ SAFETY: ΑΕΡΟΣΑΚΟΙ ΤΥΠΟΥ ΚΟΥΡΤΙΝΑΣ, SEAT BELT REMINDER 2ΗΣ ΣΕΙΡΑΣ ΚΑΘΙΣΜΑΤΩΝ (614 + LAU)</t>
  </si>
  <si>
    <t>ΠΑΚΕΤΟ FAMILY: 7ΘΕΣΙΑ ΕΚΔΟΣΗ, ΠΑΡΑΘΥΡΑ 3ΗΣ ΣΕΙΡΑΣ ΚΑΘΙΣΜΑΤΩΝ ΜΕ ΜΗΧΑΝΙΚΟ ΑΝΟΙΓΜΑ, SEATBELT REMINDER 3ΗΣ ΣΕΙΡΑΣ ΚΑΘΙΣΜΑΤΩΝ (087 + 174 + LAA)</t>
  </si>
  <si>
    <t>9UC</t>
  </si>
  <si>
    <t>ΤΗΛΕΧΕΙΡΙΣΜΟΣ ΚΕΝΤΡΙΚΟΥ ΚΛΕΙΔΩΜΑΤΟΣ, ΗΛΕΚΤΡΙΚΑ ΡΥΘΜΙΖΟΜΕΝΟΙ ΕΞΩΤΕΡΙΚΟΙ ΚΑΘΡΕΦΤΕΣ, ΠΡΟΒΟΛΕΙΣ ΟΜΙΧΛΗΣ, ΗΧΟΣΥΣΤΗΜΑ U-CONNECT, ΨΗΦΙΑΚΟ DISPLAY, USB, AUX, BLUETOOTH (008 + 041 + 097 + 6ΖΕ)</t>
  </si>
  <si>
    <t>ΔΕΝ ΣΥΝΔΥΑΖΕΤΑΙ ΜΕ 357, 9SY. ΣΥΝΔΥΑΖΕΤΑΙ ΥΠΟΧΡΕΩΤΙΚΑ ΜΕ 057, 519. ΠΡΟΣΟΧΗ: ΕΧΕΙ ΑΥΞΗΜΕΝΕΣ ΕΚΠΟΜΠΕΣ CO2.</t>
  </si>
  <si>
    <t>ΣΥΝΔΥΑΖΕΤΑΙ ΥΠΟΧΡΕΩΤΙΚΑ ΜΕ 5KQ</t>
  </si>
  <si>
    <t>ΣΥΝΔΥΑΖΕΤΑΙ ΥΠΟΧΡΕΩΤΙΚΑ ΜΕ 5DE</t>
  </si>
  <si>
    <t>ΗΧΟΣΥΣΤΗΜΑ U-CONNECT, ΨΗΦΙΑΚΟ DISPLAY, USB, AUX, BLUETOOTH</t>
  </si>
  <si>
    <t>ΔΕΝ ΣΥΝΔΥΑΖΕΤΑΙ ΜΕ 087, 9SY</t>
  </si>
  <si>
    <t>ΔΕΝ ΣΥΝΔΥΑΖΕΤΑΙ ΜΕ 357, 087. ΣΥΝΔΥΑΖΕΤΑΙ ΥΠΟΧΡΕΩΤΙΚΑ ΜΕ 057, 519.</t>
  </si>
  <si>
    <t>0.9 Twinair 85hp LOUNGE MTA</t>
  </si>
  <si>
    <t>0.9 Twinair 85hp S MTA</t>
  </si>
  <si>
    <t>1.2 69hp POP MTA</t>
  </si>
  <si>
    <t>1.2 69hp LOUNGE MTA</t>
  </si>
  <si>
    <t>1.2 69hp S MTA</t>
  </si>
  <si>
    <t xml:space="preserve">  0.9 Twinair 85hp MTA</t>
  </si>
  <si>
    <t>319.130.2 AT</t>
  </si>
  <si>
    <t>1.2 69hp MTA</t>
  </si>
  <si>
    <t>0.9 Twinair 85hp MTA</t>
  </si>
  <si>
    <t>94H</t>
  </si>
  <si>
    <t>5C5</t>
  </si>
  <si>
    <t>ΠΑΚΕΤΟ VISIBILITY: ΑΙΣΘΗΤΗΡΑΣ ΦΩΤΩΝ, ΙΑΣΘΗΤΗΡΑΣ ΒΡΟΧΗΣ, ΕΣΩΤΕΡΙΚΟΣ ΗΛΕΚΤΡΟΧΡΩΜΙΚΟΣ ΚΑΘΡΕΦΤΗΣ (051+347+410)</t>
  </si>
  <si>
    <t>ΖΑΝΤΕΣ ΑΛΟΥΜΙΝΙΟΥ 18'' S-DESIGN</t>
  </si>
  <si>
    <t>ΣΥΝΔΥΑΖΕΤΑΙ ΥΠΟΧΡΕΩΤΙΚΑ ΜΕ 097, 0FF</t>
  </si>
  <si>
    <t>ΚΩΔΙΚΟΣ ΠΟΥ ΕΧΕΙ ΚΑΤAΡΓΗΘΕΙ</t>
  </si>
  <si>
    <t>93V</t>
  </si>
  <si>
    <t>150.073.6</t>
  </si>
  <si>
    <t>150.093.6</t>
  </si>
  <si>
    <t>150.0S3.6</t>
  </si>
  <si>
    <t>05F</t>
  </si>
  <si>
    <t>ΠΑΚΕΤΟ LOUNGE: ΕΠΙΧΡΩΜΙΩΜΕΝΕΣ ΛΕΠΤΟΜΕΡΕΙΕΣ ΣΕ ΕΜΠΡΟΣ ΠΡΟΦΥΛΑΚΤΗΡΑ, ΚΟΜΜΑΤΙΑ ΟΙΚΟΛΟΓΙΚΟΥ ΔΕΡΜΑΤΟΣ ΣΕ ΚΑΘΙΣΜΑΤΑ</t>
  </si>
  <si>
    <t>06P</t>
  </si>
  <si>
    <t>ΠΑΚΕΤΟ CITY: ΠΙΣΩ ΑΙΣΘΗΤΗΡΕΣ ΣΤΑΘΜΕΥΣΗΣ, ΑΙΣΘΗΤΗΡΑΣ ΒΡΟΧΗΣ (508+347)</t>
  </si>
  <si>
    <t>06R</t>
  </si>
  <si>
    <t>ΠΑΚΕΤΟ STYLE: ΕΠΙΧΡΩΜΙΩΜΕΝΗ ΓΡΑΜΜΗ ΣΤΟ ΚΑΠΟ, ΠΛΕΥΡΙΚΑ ΔΙΑΚΟΣΜΗΤΙΚΑ ΜΕ ΣΗΜΑ 500, ΠΙΣΩ ΣΚΟΥΡΑ ΚΡΥΣΤΑΛΛΑ (4ΒJ+4M5+070)</t>
  </si>
  <si>
    <t>RC9</t>
  </si>
  <si>
    <t>2 ΗΧΕΙΑ ΣΤΑ ΠΙΣΩ ΚΑΘΙΣΜΑΤΑ</t>
  </si>
  <si>
    <t>61P</t>
  </si>
  <si>
    <t>ΠΕΡΛΕ ΧΡΩΜΑ ΛΕΥΚΟ GHIACCIO (ΚΩΔ. ΧΡΩΜ. 227)</t>
  </si>
  <si>
    <t>6Υ1</t>
  </si>
  <si>
    <t>ΔΙΧΡΩΜΙΑ ΜΑΥΡΟ / ΚΙΤΡΙΝΟ</t>
  </si>
  <si>
    <t>ΔΙΧΡΩΜΙΑ ΜΑΥΡΟ / ΚΟΚΚΙΝΟ</t>
  </si>
  <si>
    <t>5Η0</t>
  </si>
  <si>
    <t>5Η4</t>
  </si>
  <si>
    <t>5Η5</t>
  </si>
  <si>
    <t>5Η6</t>
  </si>
  <si>
    <t>5Η8</t>
  </si>
  <si>
    <t>5Η9</t>
  </si>
  <si>
    <t>5ΗΑ</t>
  </si>
  <si>
    <t>5ΗΒ</t>
  </si>
  <si>
    <t>5HC</t>
  </si>
  <si>
    <t>5HE</t>
  </si>
  <si>
    <t>ΑΥΤΟΚΟΛΛΗΤΑ ΤΥΠΟΥ 'COMICS' ΜΑΥΡΟ / ΚΟΚΚΙΝΟ</t>
  </si>
  <si>
    <t>ΑΥΤΟΚΟΛΛΗΤΑ ΤΥΠΟΥ 'COMICS' ΜΑΥΡΟ / ΚΙΤΡΙΝΟ</t>
  </si>
  <si>
    <t>ΑΥΤΟΚΟΛΛΗΤΑ ΤΥΠΟΥ 'NAVY'</t>
  </si>
  <si>
    <t>ΑΥΤΟΚΟΛΛΗΤΑ ΤΥΠΟΥ 'LORD'</t>
  </si>
  <si>
    <t>ΑΥΤΟΚΟΛΛΗΤΑ ΤΥΠΟΥ 'CAMOUFLAGE'</t>
  </si>
  <si>
    <t>ΑΥΤΟΚΟΛΛΗΤΟ ΟΡΟΦΗΣ '500 ΙΤΑΛΙΚΗ ΣΗΜΑΙΑ'</t>
  </si>
  <si>
    <t>ΑΥΤΟΚΟΛΛΗΤΑ ΠΛΕΥΡΙΚΑ ΚΟΚΚΙΝΑ</t>
  </si>
  <si>
    <t>ΑΥΤΟΚΟΛΛΗΤΑ ΠΛΕΥΡΙΚΑ ΛΕΥΚΑ</t>
  </si>
  <si>
    <t>ΑΥΤΟΚΟΛΛΗΤΑ ΠΛΕΥΡΙΚΑ ΜΑΥΡΑ</t>
  </si>
  <si>
    <t>ΑΥΤΟΚΟΛΛΗΤΑ ΠΛΕΥΡΙΚΑ 'ΙΤΑΛΙΚΗ ΣΗΜΑΙΑ'</t>
  </si>
  <si>
    <t>ΑΥΤΟΚΟΛΛΗΤΟ ΣΤΟ ΚΑΠΟ ΜΕ ΤΟ Νο5</t>
  </si>
  <si>
    <t>ΠΛΑΣΤΙΚΑ ΚΑΠΑΚΙΑ ΑΤΣΑΛΙΝΩΝ ΖΑΝΤΩΝ ΜΕ ΣΗΜΑ 500</t>
  </si>
  <si>
    <t>5HH</t>
  </si>
  <si>
    <t>5HF</t>
  </si>
  <si>
    <t>ΑΥΤΟΚΛΛΗΤΟ ΟΡΟΦΗΣ 'ΜΑΥΡΗ ΣΚΑΚΙΕΡΑ'</t>
  </si>
  <si>
    <t>ΑΥΤΟΚΛΛΗΤΟ ΟΡΟΦΗΣ 'ΛΕΥΚΗ ΣΚΑΚΙΕΡΑ'</t>
  </si>
  <si>
    <t>5J9</t>
  </si>
  <si>
    <t>ΚΑΛΥΜΜΑΤΑ ΕΞΩΤΕΡΙΚΩΝ ΚΑΘΡΕΦΤΩΝ ΣΕ ΚΟΚΚΙΝΟ</t>
  </si>
  <si>
    <t>150.091.6</t>
  </si>
  <si>
    <t>150.0S1.6</t>
  </si>
  <si>
    <t>150.093.6 AT</t>
  </si>
  <si>
    <t>150.0S3.6 AT</t>
  </si>
  <si>
    <t>150.091.6 AT</t>
  </si>
  <si>
    <t>150.0S1.6 AT</t>
  </si>
  <si>
    <t>150.076.6</t>
  </si>
  <si>
    <t>150.096.6</t>
  </si>
  <si>
    <t>150.0S6.6</t>
  </si>
  <si>
    <t>150.573.6</t>
  </si>
  <si>
    <t>150.573.6 AT</t>
  </si>
  <si>
    <t>500 MY Σειρά 6</t>
  </si>
  <si>
    <t>500C MY Σειρά 6</t>
  </si>
  <si>
    <t>150.593.6</t>
  </si>
  <si>
    <t>150.591.6</t>
  </si>
  <si>
    <t>KIT CROMO: ΠΕΡΙΓΡΑΜΜΑ ΠΑΡΑΘΥΡΩΝ ΜΕ ΕΠΙΧΡΩΜΙΩΜΕΝΕΣ ΛΕΠΤΟΜΕΡΕΙΕΣ, ΕΠΙΧΡΩΜΙΩΜΕΝΕΣ ΛΕΠΤΟΜΕΡΕΙΕΣ ΣΤΗΝ ΕΜΠΡΟΣ ΜΑΣΚΑ &amp; ΠΙΣΩ ΠΡΟΦΥΛΑΚΤΗΡΑ, ΕΠΙΧΡΩΜΙΩΜΕΝΟΣ ΔΑΚΤΥΛΙΟΣ ΠΑΝΩ ΣΤΟ ΠΟΜΟΛΟ ΤΟΥ ΛΕΒΙΕ ΤΑΧΥΤΗΤΩΝ</t>
  </si>
  <si>
    <t>5ΗJ</t>
  </si>
  <si>
    <t>0.9 Twinair 85hp ΜΤΑ</t>
  </si>
  <si>
    <t>150.591.6 ΑΤ</t>
  </si>
  <si>
    <t>ABS / EBD / ESP / Hill Holder, Air condition, μετωπικοί αερόσακοι (οδηγού / συνοδηγού), πλευρικοί αερόσακοι, αερόσακοι τύπου κουρτίνας, αερόσακος γονάτων οδηγού, σταθερή γυάλινη οροφή, τιμόνι με ηλεκτρική υποβοήθηση και επιλογή City ρυθμιζόμενο κθ' ύψος, ζάντες αλουμινίου 15", ηχοσύστημα U-Connect με οθονη αφής 5'' και Bluetooth &amp; θύρα USB, Kit Cromo: περίγραμμα παραθύρων με επιχρωμ. λεπτομέρειες / επιχρωμ. λεπτομέρειες στην εμπρός μάσκα &amp; πίσω προφυλακτήρα / επιχρωμ. δακτύλιος πάνω στο λεβιέ ταχυτήτων,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</si>
  <si>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ABS / EBD / ESP / Hill Holder, Air condition, Start &amp; Stop, μετωπικοί αερόσακοι (οδηγού / συνοδηγού), πλευρικοί αερόσακοι, αερόσακοι τύπου κουρτίνας, αερόσακος γονάτων οδηγού, σταθερή γυάλινη οροφή, τιμόνι με ηλεκτρική υποβοήθηση και επιλογή City ρυθμιζόμενο καθ' ύψος, ζάντες αλουμινίου 15", ηχοσύστημα U-Connect με οθονη αφής 5'' και Bluetooth &amp; θύρα USB, Kit Cromo: περίγραμμα παραθύρων με επιχρωμ. λεπτομέρειες / επιχρωμ. λεπτομέρειες σε εμπρός μάσκα &amp; πίσω προφυλακτήρα / επιχρωμ. δακτύλιος πάνω στο λεβιέ ταχυτήτων,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πίσω διαιρούμενο κάθισμα (50/50) με 2 προσκέφαλα ρυθμιζόμενα καθ΄ύψος,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t>
  </si>
  <si>
    <t>ABS / EBD / ESP / Hill Holder, Air Condition,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ζάντες αλουμινίου 15", ηχοσύστημα U-Connect με Bluetooth &amp; θύρα USB, Kit Cromo: περίγραμμα παραθύρων με επιχρωμ. λεπτομέρειες / επιχρωμ. λεπτομέρειες σε εμπρός μάσκα &amp; πίσω προφυλακτήρα,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κάθισμα οδηγού ρυθμιζόμενο καθ΄ύψος, πίσω διαιρούμενο κάθισμα (50/50) με 2 προσκέφαλα ρυθμιζόμενα καθ΄ύψος, θήκη στην πλάτη του καθίσματος του συνοδηγού,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 αισθητήρες παρκαρίσματος</t>
  </si>
  <si>
    <t>ABS / EBD / ESP / Hill Holder, Air Condition, Start &amp; Stop, μετωπικοί αερόσακοι (οδηγού / συνοδηγού), πλευρικοί αερόσακοι, αερόσακοι τύπου κουρτίνας, αερόσακος γονάτων οδηγού, τιμόνι με ηλεκτρική υποβοήθηση και επιλογή City ρυθμιζόμενο καθ' ύψος, ζάντες αλουμινίου 15", ηχοσύστημα U-Connect με Bluetooth &amp; θύρα USB, Kit Cromo: περίγραμμα παραθύρων με επιχρωμ. λεπτομέρειες / επιχρωμ. λεπτομέρειες σε εμπρός μάσκα &amp; πίσω προφυλακτήρα, δερμάτινο τιμόνι με χειριστήρια ηχοσυστήματος, προβολείς ομίχλης, ηλεκτρικά παράθυρα, ηλεκτρικοί καθρέφτες στο χρώμα του αμαξώματος με λειτουργία ξεπαγώματος &amp; αισθητήρα εξωτερικής θερμοκρασίας, κεντρικό κλείδωμα με τηλεχειρισμό, κάθισμα οδηγού ρυθμιζόμενο καθ΄ύψος, πίσω διαιρούμενο κάθισμα (50/50) με 2 προσκέφαλα ρυθμιζόμενα καθ΄ύψος, θήκη στην πλάτη του καθίσματος του συνοδηγού, προφυλακτήρες στο χρώμα του αμαξώματος, επιχρωμιωμένες εξωτερικές χειρολαβές θυρών, τάπα ρεζερβουάρ καυσίμου με κλειδαριά, πίνακας οργάνων με στροφόμετρο και Trip Computer, αισθητήρες παρκαρίσματος</t>
  </si>
  <si>
    <t>500C</t>
  </si>
  <si>
    <t>334.130.2</t>
  </si>
  <si>
    <t>ΓΑΝΤΖΟΙ ΣΤΓΚΡΑΤΗΣΗΣ ΑΝΤΙΚΕΙΜΕΝΩΝ ΣΤΟ ΠΟΡΤΜΠΑΓΚΑΖ</t>
  </si>
  <si>
    <t>709</t>
  </si>
  <si>
    <t>ΣΥΣΤΗΜΑ UCONNECT (VP1) ΜΕ ΘΥΡΑ USB, AUX, BLUETOOTH</t>
  </si>
  <si>
    <t>334.332.2</t>
  </si>
  <si>
    <t>334.532.2</t>
  </si>
  <si>
    <t>334.432.2</t>
  </si>
  <si>
    <t>08H</t>
  </si>
  <si>
    <t>ΠΑΚΕΤΟ COMFORT: ΕΜΠΡΟΣ ΥΠΟΒΡΑΧΙΟΝΙΟ, 3o ΠΙΣΩ ΠΡΟΣΚΕΦΑΛΟ, CARGO FLOOR, ΗΛΕΚΤΡΙΚΗ ΟΣΦΫΙΚΗ ΡΥΘΜΙΣΗ ΚΑΘΙΣΜΑΤΟΣ ΟΔΗΓΟΥ, ΠΑΤΑΚΙΑ (132+511+256+623+CLE)</t>
  </si>
  <si>
    <t>08M</t>
  </si>
  <si>
    <t xml:space="preserve">ΠΑΚΕΤΟ TECH I: ΑΥΤΟΜΑΤΟΣ ΔΙΖΩΝΙΚΟΣ ΚΛΙΜΑΤΙΣΜΟΣ, KEYLESS ENTRY &amp; KEYLESS GO, ΑΝΤΙΚΛΕΠΤΙΚΟ ΣΥΣΤΗΜΑ (140+GXD+LSB) </t>
  </si>
  <si>
    <t>08P</t>
  </si>
  <si>
    <t>ΠΑΚΕΤΟ CITY: ΚΑΜΕΡΑ ΟΠΙΣΘΟΠΟΡΕΙΑΣ, ΗΛΕΚΤΡΙΚΑ ΑΝΑΔΙΠΛΟΥΜΕΝΟΙ ΕΞΩΤΕΡΙΚΟΙ ΚΑΘΡΕΦΤΕΣ, ΠΙΣΩ ΑΙΣΘΗΤΗΡΕΣ ΣΤΑΘΜΕΥΣΗΣ (316+341+508)</t>
  </si>
  <si>
    <t>08Q</t>
  </si>
  <si>
    <t>ΠΑΚΕΤΟ ACTIVE DRIVING: LANE ASSIST, BLIND SPOT ASSIST, BRAKE CONTROL (4JA+XAN+6DC)</t>
  </si>
  <si>
    <t>08U</t>
  </si>
  <si>
    <t>0A9</t>
  </si>
  <si>
    <t>ΠΑΚΕΤΟ BUSINESS: ΕΜΠΡΟΣ ΥΠΟΒΡΑΧΙΟΝΙΟ, ΑΥΤΟΜΑΤΟΣ ΔΙ-ΖΩΝΙΚΟΣ ΚΛΙΜΑΤΙΣΜΟΣ, ΠΙΣΩ ΑΙΣΘΗΤΗΡΕΣ ΣΤΑΘΜΕΥΣΗΣ, ΣΥΣΤΗΜΑ UCONNECT NAVI 7'' DAB, ΠΥΞΙΔΑ, KEYLESS ENTRY - KEYLESS GO, ΟΣΦΥΪΚΗ ΡΥΘΜΙΣΗ ΚΑΘΙΣΜΑΤΟΣ ΟΔΗΓΟΥ   (132+140+508+623+UGE+RS9+GXD+JFA)</t>
  </si>
  <si>
    <t>ΘΗΚΗ ΣΤΗΝ ΠΛΑΤΗ ΤΟΥ ΚΑΘΙΣΜΑΤΟΣ ΤΟΥ ΟΔΗΓΟΥ</t>
  </si>
  <si>
    <t>CITY CROSS</t>
  </si>
  <si>
    <t>ΕΠΙΧΡΩΜΙΩΜΕΝΗ ΓΡΑΜΜΗ ΠΑΡΑΘΥΡΩΝ</t>
  </si>
  <si>
    <t>ΠΑΚΕΤΟ VISIBILITY: ΑΙΣΘΗΤΗΡΑΣ ΦΩΤΩΝ, ΑΙΣΘΗΤΗΡΑΣ ΒΡΟΧΗΣ, ΕΣΩΤΕΡΙΚΟΣ ΗΛΕΚΤΡΟΧΡΩΜΙΚΟΣ ΚΑΘΡΕΦΤΗΣ (051+347+410)</t>
  </si>
  <si>
    <t xml:space="preserve">ΣΥΣΤΗΜΑ UCONNECT (VP2), TOUCH SCREEN 7'', BLUETOOTH, ΘΥΡΑ USB ΚΑΙ ΧΕΙΡΙΣΤΗΡΙΑ ΣΤΟ ΤΙΜΟΝΙ   </t>
  </si>
  <si>
    <t>ΚΟΚΚΙΝΟ AMORE</t>
  </si>
  <si>
    <t>412</t>
  </si>
  <si>
    <t>ADAPTIVE CRUISE CONTROL</t>
  </si>
  <si>
    <t>9Z3</t>
  </si>
  <si>
    <t>ΔΙΑΚΡΙΤΙΚΟΣ ΦΩΤΙΣΜΟΣ ΣΤΗ ΒΑΣΗ ΤΩΝ ΘΥΡΩΝ</t>
  </si>
  <si>
    <t>GNC</t>
  </si>
  <si>
    <t>ΠΛΑΦΟΝΙΕΡΕΣ ΣΤΑ ΣΚΙΑΔΙΑ ΟΔΗΓΟΥ - ΣΥΝΟΔΗΓΟΥ</t>
  </si>
  <si>
    <t>08J</t>
  </si>
  <si>
    <t>ΠΑΚΕΤΟ ELECTRIC: ΗΛΕΚΤΡΙΚΑ ΡΥΘΜΙΖΟΜΕΝΟ ΚΑΘΙΣΜΑ ΣΥΝΟΔΗΓΟΥ (8 ΡΥΘΜΙΣΕΙΣ), ΗΛΕΚΤΡΙΚΑ ΡΥΘΜΙΖΟΜΕΝΟ ΚΑΘΙΣΜΑ ΟΔΗΓΟΥ (8 ΡΥΘΜΙΣΕΙΣ), 3ο ΠΡΟΣΚΕΦΑΛΟ ΠΙΣΩ ΚΑΘΙΣΜΑΤΩΝ, ΠΑΤΑΚΙΑ, CARGO FLOOR  (4GQ+JPR+511+CLE+256)</t>
  </si>
  <si>
    <t>08L</t>
  </si>
  <si>
    <t>ΠΑΚΕΤΟ LIGHTS: ΕΜΠΡΟΣ ΠΡΟΒΟΛΕΙΣ XENON, ΔΙΑΚΡΙΤΙΚΟΣ ΦΩΤΙΣΜΟΣ ΚΑΜΠΙΝΑΣ (230+LCJ)</t>
  </si>
  <si>
    <t>08N</t>
  </si>
  <si>
    <t>ΠΑΚΕΤΟ TECH II: ΗΛΕΚΤΡΙΚΑ ΑΝΑΔΙΠΛΟΥΜΕΝΟΙ ΕΞΩΤΕΡΙΚΟΙ ΚΑΘΡΕΦΤΕΣ, KEYLESS ENTRY &amp; KEYLESS GO, ΑΝΤΙΚΛΕΠΤΙΚΟ ΣΥΣΤΗΜΑ (341+GXD+LSB)</t>
  </si>
  <si>
    <t>08S</t>
  </si>
  <si>
    <t>ΠΑΚΕΤΟ STYLE: ΜΑΥΡΕΣ ΜΑΤ ΖΑΝΤΕΣ ΑΛΟΥΜΙΝΙΟΥ 17'', ΠΛΕΥΡΙΚΑ ΜΑΡΣΠΙΕ ΘΥΡΩΝ (68P+018)</t>
  </si>
  <si>
    <t>ΠΑΚΕΤΟ LEATHER: ΔΕΡΜΑΤΙΝΟ ΣΑΛΟΝΙ, ΠΙΣΩ ΔΕΡΜΑΤΙΝΑ ΠΑΝΕΛ ΘΥΡΩΝ, 3ο ΠΙΣΩ ΠΡΟΣΚΕΦΑΛΟ (211+784+511)</t>
  </si>
  <si>
    <t>ΖΑΝΤΕΣ ΑΛΟΥΜΙΝΙΟΥ 18'' ΜΕ ΕΛΑΣΤΙΚΑ 225/45 R18</t>
  </si>
  <si>
    <t>ΖΑΝΤΕΣ ΑΛΟΥΜΙΝΙΟΥ ΜΑΥΡΕΣ ΜΑΤ 17'' ΜΕ ΕΛΑΣΤΙΚΑ 215/55 R17</t>
  </si>
  <si>
    <t xml:space="preserve">ΠΡΑΣΙΝΟ ΜΑΤ ΧΡΩΜΑ </t>
  </si>
  <si>
    <t>9LE</t>
  </si>
  <si>
    <t>ΠΑΚΕΤΟ ACTIVE DRIVING: ΚΑΜΕΡΑ ΟΠΙΣΘΟΠΟΡΕΙΑΣ, BLIND SPOT ASSIST, BRAKE CONTROL (316+XAN+6DC)</t>
  </si>
  <si>
    <t>4TU</t>
  </si>
  <si>
    <t>ΜΑΥΡΕΣ ΜΠΑΡΕΣ ΟΡΟΦΗΣ</t>
  </si>
  <si>
    <t>ΑΣΗΜΙ ΠΡΟΣΤΑΤΕΥΤΙΚΕΣ ΠΟΔΙΕΣ</t>
  </si>
  <si>
    <t>9YB</t>
  </si>
  <si>
    <t>ΠΡΟΣΤΑΤΕΥΤΙΚΕΣ ΠΟΔΙΕΣ ΣΕ ΑΝΘΡΑΚΙ ΧΡΩΜΑ</t>
  </si>
  <si>
    <t>334.932.2</t>
  </si>
  <si>
    <t>334.832.2</t>
  </si>
  <si>
    <t>ΠΑΚΕΤΟ COMFORT: 3o ΠΙΣΩ ΠΡΟΣΚΕΦΑΛΟ, CARGO FLOOR, ΗΛΕΚΤΡΙΚΗ ΟΣΦΫΙΚΗ ΡΥΘΜΙΣΗ ΚΑΘΙΣΜΑΤΟΣ ΟΔΗΓΟΥ, ΠΑΤΑΚΙΑ (511+256+623+CLE)</t>
  </si>
  <si>
    <t>334.732.2</t>
  </si>
  <si>
    <t>08T</t>
  </si>
  <si>
    <t>ΠΑΚΕΤΟ STYLE: ΖΑΝΤΕΣ ΑΛΟΥΜΙΝΙΟΥ 18'' OFF-ROAD ΜΕ ΕΛΑΣΤΙΚΑ 225/45 R18, ΑΛΟΥΜΙΝΕΝΙΑ ΜΑΡΣΠΙΕ ΘΥΡΩΝ (ΕΜΠΡΟΣ - ΠΙΣΩ)</t>
  </si>
  <si>
    <t>ΑΝΘΡΑΚΙ ΜΠΑΡΕΣ ΟΡΟΦΗΣ</t>
  </si>
  <si>
    <t>ΔΕΝ ΣΥΝΔΥΑΖΕΤΑΙ ΜΕ 357 Ή 375</t>
  </si>
  <si>
    <t>ΣΥΝΔΥΑΖΕΤΑΙ ΥΠΟΧΡΕΩΤΙΚΑ ΜΕ (0Α9, 412) Ή (08P, 412) Ή (412, 508)</t>
  </si>
  <si>
    <t>ΣΥΝΔΥΑΖΕΤΑΙ ΥΠΟΧΡΕΩΤΙΚΑ ΜΕ 08H Ή 511</t>
  </si>
  <si>
    <t>ΣΥΝΔΥΑΖΕΤΑΙ ΥΠΟΧΡΕΩΤΙΚΑ ΜΕ 0Α9 Ή 08Μ Ή 140</t>
  </si>
  <si>
    <t>ΣΥΝΔΥΑΖΕΤΑΙ ΥΠΟΧΡΕΩΤΙΚΑ ΜΕ 08Q Ή 9LE</t>
  </si>
  <si>
    <t>ΣΥΝΔΥΑΖΕΤΑΙ ΥΠΟΧΡΕΩΤΙΚΑ ΜΕ 412</t>
  </si>
  <si>
    <t>ΔΕΝ ΣΥΝΔΥΑΖΕΤΑΙ ΜΕ 400. ΣΤΗΝ ΕΚΔΟΣΗ CITY CROSS ΣΥΝΔΥΑΖΕΤΑΙ ΥΠΟΧΡΕΩΤΙΚΑ ΜΕ 4ΤU</t>
  </si>
  <si>
    <t>ΣΥΝΔΥΑΖΕΤΑΙ ΥΠΟΧΡΕΩΤΙΚΑ ΜΕ 357</t>
  </si>
  <si>
    <t>ΣΥΝΔΥΑΖΕΤΑΙ ΥΠΟΧΡΕΩΤΙΚΑ ΜΕ 08H</t>
  </si>
  <si>
    <t>ΣΥΝΔΥΑΖΕΤΑΙ ΥΠΟΧΡΕΩΤΙΚΑ ΜΕ 9LE</t>
  </si>
  <si>
    <t>334.33A.2</t>
  </si>
  <si>
    <t xml:space="preserve">ΔΕΝ ΣΥΝΔΥΑΖΕΤΑΙ ΜΕ 400. </t>
  </si>
  <si>
    <t>ΣΥΝΔΥΑΖΕΤΑΙ ΥΠΟΧΡΕΩΤΙΚΑ ΜΕ (0Α9) Ή (08P) Ή (508)</t>
  </si>
  <si>
    <t>334.433.2</t>
  </si>
  <si>
    <t>334.733.2</t>
  </si>
  <si>
    <t>334.334.2</t>
  </si>
  <si>
    <t>334.534.2</t>
  </si>
  <si>
    <t>334.434.2</t>
  </si>
  <si>
    <t>334.331.2</t>
  </si>
  <si>
    <t>334.731.2</t>
  </si>
  <si>
    <t>334.934.2</t>
  </si>
  <si>
    <t>334.834.2</t>
  </si>
  <si>
    <t>334.734.2</t>
  </si>
  <si>
    <t>334.33B.2</t>
  </si>
  <si>
    <t>334.73B.2</t>
  </si>
  <si>
    <t>334.73D.2</t>
  </si>
  <si>
    <t>1.4 Multiair 140hp CITY CROSS</t>
  </si>
  <si>
    <t>1.4 Multiair 140hp CROSS DCT</t>
  </si>
  <si>
    <t>1.4 Multiair 170hp 4Χ4 AT9 CITY CROSS</t>
  </si>
  <si>
    <t>1.6 MTJ 120hp CITY CROSS</t>
  </si>
  <si>
    <t>1.6 MTJ 120hp CROSS DCT</t>
  </si>
  <si>
    <t>2.0 MTJ 140hp CROSS 4X4 AT9</t>
  </si>
  <si>
    <t>ΣΥΝΔΥΑΖΕΤΑΙ ΥΠΟΧΡΕΩΤΙΚΑ ΜΕ 7ΗΖ</t>
  </si>
  <si>
    <t>ΣΥΝΔΥΑΖΕΤΑΙ ΥΠΟΧΡΕΩΤΙΚΑ ΜΕ 890</t>
  </si>
  <si>
    <t>ΣΥΝΔΥΑΖΕΤΑΙ ΥΠΟΧΡΕΩΤΙΚΑ ΜΕ 407</t>
  </si>
  <si>
    <t>ΣΥΝΔΥΑΖΕΤΑΙ ΥΠΟΧΡΕΩΤΙΚΑ ΜΕ 5CE Ή 5DL Ή 5DM Ή 5DP</t>
  </si>
  <si>
    <t>ΣΥΝΔΥΑΖΕΤΑΙ ΥΠΟΧΡΕΩΤΙΚΑ ΜΕ 5CE Ή 5DL Ή 5DP</t>
  </si>
  <si>
    <t>ΣΥΝΔΥΑΖΕΤΑΙ ΥΠΟΧΡΕΩΤΙΚΑ ΜΕ 6Υ3</t>
  </si>
  <si>
    <t>ΣΥΝΔΥΑΖΕΤΑΙ ΥΠΟΧΡΕΩΤΙΚΑ ΜΕ 6Υ1</t>
  </si>
  <si>
    <t>ΣΥΝΔΥΑΖΕΤΑΙ ΥΠΟΧΡΕΩΤΙΚΑ ΜΕ 5CΑ Ή 5DL Ή 74G</t>
  </si>
  <si>
    <t>ΣΥΝΔΥΑΖΕΤΑΙ ΥΠΟΧΡΕΩΤΙΚΑ ΜΕ 5HB</t>
  </si>
  <si>
    <t>6Υ3</t>
  </si>
  <si>
    <t>ΣΥΝΔΥΑΖΕΤΑΙ ΥΠΟΧΡΕΩΤΙΚΑ ΜΕ 5HA</t>
  </si>
  <si>
    <t>ΣΥΝΔΥΑΖΕΤΑΙ ΥΠΟΧΡΕΩΤΙΚΑ ΜΕ 318</t>
  </si>
  <si>
    <t>6CI</t>
  </si>
  <si>
    <t>ΠΙΣΤΩΤΙΚΟ ΓΙΑ ΠΛΑΙΣΙΑ ΠΟΥ ΠΑΡΗΧΘΗΣΑΝ ΠΡΙΝ 29/9 ΚΑΙ ΕΧΟΥΝ ΩΣ ΒΑΣΙΚΟ ΕΞΟΠΛΙΣΜΟ ΤΟ OPT 5C5</t>
  </si>
  <si>
    <t>6CQ</t>
  </si>
  <si>
    <t>ΠΙΣΤΩΤΙΚΟ ΧΡΕΩΣΗΣ ΓΙΑ ΟΣΑ ΠΛΑΙΣΙΑ ΕΧΟΥΝ ΠΑΡΑΧΘΕΙ ΜΕ OPT209 ΣΤΟΝ ΒΑΣΙΚΟ ΕΞΟΠΛΙΣΜΟ</t>
  </si>
  <si>
    <t>ΕΜΠΡΟΣ ΠΡΟΒΟΛΕΙΣ BI-XENON</t>
  </si>
  <si>
    <t>ΖΑΝΤΕΣ ΑΛΟΥΜΙΝΙΟΥ 18''</t>
  </si>
  <si>
    <t>UGE</t>
  </si>
  <si>
    <t>ΣΥΣΤΗΜΑ UCONNECT NAVI 7''</t>
  </si>
  <si>
    <t>RSX</t>
  </si>
  <si>
    <t xml:space="preserve">2η ΘΥΡΑ USB </t>
  </si>
  <si>
    <t>RS9</t>
  </si>
  <si>
    <t>DIGITAL AUDIO BROADCAST (DAB)</t>
  </si>
  <si>
    <t>ΣΥΝΔΥΑΖΕΤΑΙ ΥΠΟΧΡΕΩΤΙΚΑ ΜΕ RS9, RSX</t>
  </si>
  <si>
    <t>ΣΥΝΔΥΑΖΕΤΑΙ ΥΠΟΧΡΕΩΤΙΚΑ ΜΕ RS9, UGE</t>
  </si>
  <si>
    <t>ΣΥΝΔΥΑΖΕΤΑΙ ΥΠΟΧΡΕΩΤΙΚΑ ΜΕ RSX, UGE</t>
  </si>
  <si>
    <t>451</t>
  </si>
  <si>
    <t>U-CONNECT RADIO / MP3 PLAYER, BLUETOOTH, USB, AUX</t>
  </si>
  <si>
    <t>972</t>
  </si>
  <si>
    <t>ΠΙΣΤΩΤΙΚΟ ΧΡΕΩΣΗΣ ΓΙΑ ΠΛΑΙΣΙΑ ΠΟΥ ΕΧΟΥΝ ΤΟ OPT 8FB ΣΤΟΝ ΒΑΣΙΚΟ ΕΞΟΠΛΙΣΜΟ</t>
  </si>
  <si>
    <t>0BA</t>
  </si>
  <si>
    <t>ΑΝΤΙΑΛΛΕΡΓΙΚΟ ΦΙΛΤΡΟ ΚΑΜΠΙΝΑΣ</t>
  </si>
  <si>
    <t>9XZ</t>
  </si>
  <si>
    <t>9Y0</t>
  </si>
  <si>
    <t>9Y1</t>
  </si>
  <si>
    <t>09V</t>
  </si>
  <si>
    <t>ΠΑΚΕΤΟ CITY: ΗΛΕΚΤΡΙΚΟΙ ΚΑΘΡΕΦΤΕΣ ΜΕ ΑΝΤΙΘΑΜΒΩΤΙΚΗ ΛΕΙΤΟΥΡΓΙΑ, ΠΙΣΩ ΑΙΣΘΗΤΗΡΕΣ ΣΤΑΘΜΕΥΣΗΣ (041+508)</t>
  </si>
  <si>
    <t>09W</t>
  </si>
  <si>
    <t>09X</t>
  </si>
  <si>
    <t>ΠΑΚΕΤΟ SAFETY: ΗΛΕΚΤΡΙΚΟΙ ΚΑΘΡΕΦΤΕΣ ΜΕ ΑΝΤΙΘΑΜΒΩΤΙΚΗ ΛΕΙΤΟΥΡΓΙΑ, ΠΙΣΩ ΑΙΣΘΗΤΗΡΕΣ ΣΤΑΘΜΕΥΣΗΣ, ΣΥΣΤΗΜΑ ΑΥΤΟΜΑΤΟΥ ΦΡΕΝΑΡΙΣΜΑΤΟΣ (041+508+6DC)</t>
  </si>
  <si>
    <t>ΠΑΚΕΤΟ COMFORT: CARGO BOX, ΚΑΘΙΣΜΑ ΟΔΗΓΟΥ ΡΥΘΜΙΖΌΜΕΝΟ ΚΑΘ' ΥΨΟΣ, COMFORT KIT (256+626+890)</t>
  </si>
  <si>
    <t>500X URBAN LOOK</t>
  </si>
  <si>
    <t>500X CROSS LOOK</t>
  </si>
  <si>
    <t>1.4 Multiair 140hp S-DESIGN</t>
  </si>
  <si>
    <t>1.6 MTJ 120hp S-DESIGN</t>
  </si>
  <si>
    <t>ΠΑΚΕΤΟ SMART: ΠΙΣΩ ΑΙΣΘΗΤΗΡΕΣ ΣΤΑΘΜΕΥΣΗΣ, ΚΑΜΕΡΑ ΟΠΙΣΘΟΠΟΡΕΙΑΣ, ΔΙΑΚΡΙΤΙΚΟΣ ΦΩΤΙΣΜΟΣ ΣΕ ΕΞΩΤΕΡΙΚΟΥΣ ΚΑΘΡΕΦΤΕΣ (316+508+64L)</t>
  </si>
  <si>
    <t>334.831.2</t>
  </si>
  <si>
    <t>334.83B.2</t>
  </si>
  <si>
    <t>831</t>
  </si>
  <si>
    <t>1.4 Multiair 140hp S-DESIGN DCT</t>
  </si>
  <si>
    <t>83B</t>
  </si>
  <si>
    <t>1.6 MTJ 120hp S-DESIGN DCT</t>
  </si>
  <si>
    <t>Τέλη Κυκλοφορίας 2018</t>
  </si>
  <si>
    <r>
      <t xml:space="preserve">ΜΕΤΑΛΛΙΚΟ ΧΡΩΜΑ ΜΠΛΕ DIPINTO </t>
    </r>
    <r>
      <rPr>
        <sz val="34"/>
        <color rgb="FFFF0000"/>
        <rFont val="Tahoma"/>
        <family val="2"/>
        <charset val="161"/>
      </rPr>
      <t>(ΚΩΔ. ΧΡΩΜ. 687)</t>
    </r>
  </si>
  <si>
    <r>
      <t xml:space="preserve">ΜΕΤΑΛΛΙΚΟ ΧΡΩΜΑ ΜΑΥΡΟ VESUVIO </t>
    </r>
    <r>
      <rPr>
        <sz val="34"/>
        <color rgb="FFFF0000"/>
        <rFont val="Tahoma"/>
        <family val="2"/>
        <charset val="161"/>
      </rPr>
      <t>(ΚΩΔ. ΧΡΩΜ. 876)</t>
    </r>
  </si>
  <si>
    <t>0C2</t>
  </si>
  <si>
    <t>ΠΑΚΕΤΟ NAVI MID: NAVI 7'', CARPLAY/ANDROID AUTO MIRRORING, ΠΥΞΙΔΑ (UGE, 8EW, JFA)</t>
  </si>
  <si>
    <t>ΣΥΝΔΥΑΖΕΤΑΙ ΥΠΟΧΡΕΩΤΙΚΑ ΜΕ RSX, 0C2</t>
  </si>
  <si>
    <t>-</t>
  </si>
  <si>
    <t>ΣΥΝΔΥΑΖΕΤΑΙ ΥΠΟΧΡΕΩΤΙΚΑ ΜΕ RS9</t>
  </si>
  <si>
    <t>5LA</t>
  </si>
  <si>
    <t xml:space="preserve">MY'18 DUMMY CODE </t>
  </si>
  <si>
    <t>MY'18 DUMMY CODE</t>
  </si>
  <si>
    <t>0SY</t>
  </si>
  <si>
    <t>4 ΧΕΙΡΟΛΑΒΕΣ ΟΡΟΦΗΣ</t>
  </si>
  <si>
    <t>0WA</t>
  </si>
  <si>
    <t>ΠΑΚΕΤΟ ΠΙΣΩ ΚΑΘΙΣΜΑΤΩΝ ΠΛΑΤΗ ΠΙΣΩ ΚΑΘΙΣΜΑΤΟΣ ΑΝΑΚΛΙΝΟΜΕΝΗ ΚΑΙ ΔΙΑΙΡΟΥΜΕΝΗ (88R+4CD)</t>
  </si>
  <si>
    <t>5LB</t>
  </si>
  <si>
    <t>OSY</t>
  </si>
  <si>
    <t>120</t>
  </si>
  <si>
    <t>0.9 Twinair 85hp EASY 4X2</t>
  </si>
  <si>
    <t>122</t>
  </si>
  <si>
    <t>0.9 Twinair 80hp EASY 4X2 CNG</t>
  </si>
  <si>
    <t>17P</t>
  </si>
  <si>
    <t>0.9 Twinair WILD 4X4</t>
  </si>
  <si>
    <t>EASY 4X2</t>
  </si>
  <si>
    <t>319.120.2</t>
  </si>
  <si>
    <t>EASY 4X2 MTA</t>
  </si>
  <si>
    <t>78Μ</t>
  </si>
  <si>
    <t>ΠΑΚΕΤΟ CO2 TWINAIR</t>
  </si>
  <si>
    <t>78M</t>
  </si>
  <si>
    <t>869</t>
  </si>
  <si>
    <t>ΚΩΔΙΚΟΣ DUMMY ΒΙΒΛΙΟ ΧΡΗΣΗΣ</t>
  </si>
  <si>
    <t>960</t>
  </si>
  <si>
    <t>ΓΑΝΤΖΟΣ ΡΥΜΟΥΛΚΗΣΗΣ</t>
  </si>
  <si>
    <t>319.122.2</t>
  </si>
  <si>
    <t>143</t>
  </si>
  <si>
    <t>ΕΛΑΣΤΙΚΑ 175/65/15</t>
  </si>
  <si>
    <t>ΛΙΠΑΝΤΙΚΟ ΧΑΜΗΛΗΣ ΕΝΕΡΓΕΙΑΣ</t>
  </si>
  <si>
    <t>7AK</t>
  </si>
  <si>
    <t>8F5</t>
  </si>
  <si>
    <t>ΕΤΙΚΕΤΑ ΓΙΑ ΚΙΤ ΕΠΙΣΚΕΥΗΣ</t>
  </si>
  <si>
    <t>ΖΑΝΤΕΣ ΑΛΟΥΜΙΝΙΟΥ 14''</t>
  </si>
  <si>
    <t>0MV</t>
  </si>
  <si>
    <t>6HQ</t>
  </si>
  <si>
    <t>CIAO FIAT</t>
  </si>
  <si>
    <t>319.17P.2</t>
  </si>
  <si>
    <t>TRACTION PLUS</t>
  </si>
  <si>
    <t xml:space="preserve">ΜΠΑΡΕΣ ΟΡΟΦΗΣ </t>
  </si>
  <si>
    <t>ΕΠΙΛΟΓΕΑΣ ΤΕΤΡΡΑΚΙΝΗΣΗΣ ΜΕ ΛΕΙΤΟΥΡΓΙΑ GRAVITY CONTROL / HILL DESCENT CONTROL</t>
  </si>
  <si>
    <t>319.120.2 AT</t>
  </si>
  <si>
    <t>TECHNO 4X2</t>
  </si>
  <si>
    <t>1.2 69hp TECHNO 4X2</t>
  </si>
  <si>
    <t>0.9 Twinair 85hp TECHNO 4X2</t>
  </si>
  <si>
    <t>0.9 Twinair 85hp TECHNO MTA 4X2</t>
  </si>
  <si>
    <t>ΜΑΡΤΙΟΣ 2018</t>
  </si>
  <si>
    <t>7JE</t>
  </si>
  <si>
    <t>ΚΩΔΙΚΟΣ ΓΙΑ ΡΥΠΟΥΣ</t>
  </si>
  <si>
    <t>334.M32.2</t>
  </si>
  <si>
    <t>MATT BLUE JEANS</t>
  </si>
  <si>
    <t>6WH</t>
  </si>
  <si>
    <t>ΕΝΘΕΤΟ ΧΡΩΜΑΤΟΣ</t>
  </si>
  <si>
    <t>JFA</t>
  </si>
  <si>
    <t>ΠΥΞΙΔΑ</t>
  </si>
  <si>
    <t>2USB, AUX</t>
  </si>
  <si>
    <t>RS4</t>
  </si>
  <si>
    <t>RSW</t>
  </si>
  <si>
    <t>U CONNECT ΜΕΣΩ ΚΙΝΗΤΟΥ</t>
  </si>
  <si>
    <t>ΤΙΜΟΝΙ ΜΕ ΟΙΚΟΛΟΓΙΚΟ ΔΕΡΜΑ</t>
  </si>
  <si>
    <t>5ΥΥ</t>
  </si>
  <si>
    <t>DUMMY ΚΩΔΙΚΟΣ</t>
  </si>
  <si>
    <t>ΣΥΝΔΕΕΤΑΙ ΥΠΟΧΡΕΩΤΙΚΑ ΜΕ 375</t>
  </si>
  <si>
    <t>ΣΥΝΔΕΕΤΑΙ ΥΠΟΧΡΕΩΤΙΚΑ ΜΕ 9UX</t>
  </si>
  <si>
    <t>334.M31.2</t>
  </si>
  <si>
    <t>334.M34.2</t>
  </si>
  <si>
    <t>334.M3B.2</t>
  </si>
  <si>
    <t>PADDLES ΑΛΛΑΓΗΣ ΤΑΧΥΤΗΤΩΝ ΣΤΟ ΤΙΜΟΝΙ</t>
  </si>
  <si>
    <t>86Q</t>
  </si>
  <si>
    <t>ΑΣΗΜΙ ΜΠΑΡΕΣ ΟΡΟΦΗΣ</t>
  </si>
  <si>
    <t>M32</t>
  </si>
  <si>
    <t>1.4 Multiair 140hp MIRROR</t>
  </si>
  <si>
    <t>M31</t>
  </si>
  <si>
    <t>1.4 Multiair 140hp MIRROR DCT</t>
  </si>
  <si>
    <t>M34</t>
  </si>
  <si>
    <t>1.6 MTJ 120hp MIRROR</t>
  </si>
  <si>
    <t>M3B</t>
  </si>
  <si>
    <t>1.6 MTJ 120hp MIRROR DCT</t>
  </si>
</sst>
</file>

<file path=xl/styles.xml><?xml version="1.0" encoding="utf-8"?>
<styleSheet xmlns="http://schemas.openxmlformats.org/spreadsheetml/2006/main">
  <numFmts count="36">
    <numFmt numFmtId="164" formatCode="_(* #,##0_);_(* \(#,##0\);_(* &quot;-&quot;_);_(@_)"/>
    <numFmt numFmtId="165" formatCode="_(* #,##0.00_);_(* \(#,##0.00\);_(* &quot;-&quot;??_);_(@_)"/>
    <numFmt numFmtId="166" formatCode="_(&quot;$&quot;* #,##0_);_(&quot;$&quot;* \(#,##0\);_(&quot;$&quot;* &quot;-&quot;_);_(@_)"/>
    <numFmt numFmtId="167" formatCode="_(&quot;$&quot;* #,##0.00_);_(&quot;$&quot;* \(#,##0.00\);_(&quot;$&quot;* &quot;-&quot;??_);_(@_)"/>
    <numFmt numFmtId="168" formatCode="_-* #,##0_-;\-* #,##0_-;_-* &quot;-&quot;_-;_-@_-"/>
    <numFmt numFmtId="169" formatCode="_-* #,##0.00_-;\-* #,##0.00_-;_-* &quot;-&quot;??_-;_-@_-"/>
    <numFmt numFmtId="170" formatCode="&quot;L.&quot;\ #,##0;[Red]\-&quot;L.&quot;\ #,##0"/>
    <numFmt numFmtId="171" formatCode="_-&quot;L.&quot;\ * #,##0.00_-;\-&quot;L.&quot;\ * #,##0.00_-;_-&quot;L.&quot;\ * &quot;-&quot;??_-;_-@_-"/>
    <numFmt numFmtId="172" formatCode="0.0"/>
    <numFmt numFmtId="173" formatCode="0.00_)"/>
    <numFmt numFmtId="174" formatCode="#."/>
    <numFmt numFmtId="175" formatCode="0.000"/>
    <numFmt numFmtId="176" formatCode="#,##0.000"/>
    <numFmt numFmtId="177" formatCode="yyyy"/>
    <numFmt numFmtId="178" formatCode="\U\S\$#,##0.00;\(\U\S\$#,##0.00\)"/>
    <numFmt numFmtId="179" formatCode="\(0.00%"/>
    <numFmt numFmtId="180" formatCode="\+0.00%\+"/>
    <numFmt numFmtId="181" formatCode="0.00%\)"/>
    <numFmt numFmtId="182" formatCode="#,##0.000_);\(#,##0.000\)"/>
    <numFmt numFmtId="183" formatCode="#,##0.0_);\(#,##0.0\)"/>
    <numFmt numFmtId="184" formatCode="General_)"/>
    <numFmt numFmtId="185" formatCode="#,##0.00\ &quot;F&quot;;[Red]\-#,##0.00\ &quot;F&quot;"/>
    <numFmt numFmtId="186" formatCode="_-* #,##0\ &quot;DM&quot;_-;\-* #,##0\ &quot;DM&quot;_-;_-* &quot;-&quot;\ &quot;DM&quot;_-;_-@_-"/>
    <numFmt numFmtId="187" formatCode="_-* #,##0\ _D_M_-;\-* #,##0\ _D_M_-;_-* &quot;-&quot;\ _D_M_-;_-@_-"/>
    <numFmt numFmtId="188" formatCode="_-* #,##0.00\ &quot;DM&quot;_-;\-* #,##0.00\ &quot;DM&quot;_-;_-* &quot;-&quot;??\ &quot;DM&quot;_-;_-@_-"/>
    <numFmt numFmtId="189" formatCode="_-* #,##0.00\ _D_M_-;\-* #,##0.00\ _D_M_-;_-* &quot;-&quot;??\ _D_M_-;_-@_-"/>
    <numFmt numFmtId="190" formatCode="0\ ;\ \(0\)"/>
    <numFmt numFmtId="191" formatCode=".0."/>
    <numFmt numFmtId="192" formatCode="_-[$€-2]\ * #,##0.00_-;\-[$€-2]\ * #,##0.00_-;_-[$€-2]\ * &quot;-&quot;??_-"/>
    <numFmt numFmtId="193" formatCode="_-* #,##0\ _P_t_s_-;\-* #,##0\ _P_t_s_-;_-* &quot;-&quot;\ _P_t_s_-;_-@_-"/>
    <numFmt numFmtId="194" formatCode="#,##0\ [$€-1]"/>
    <numFmt numFmtId="195" formatCode="#,##0\ [$€-1];[Red]\-#,##0\ [$€-1]"/>
    <numFmt numFmtId="196" formatCode="#,##0.00\ [$€-1]"/>
    <numFmt numFmtId="197" formatCode="#,##0\ &quot;€&quot;"/>
    <numFmt numFmtId="198" formatCode="#,##0.0\ [$€-1]"/>
    <numFmt numFmtId="199" formatCode="#,##0.0"/>
  </numFmts>
  <fonts count="155">
    <font>
      <sz val="10"/>
      <name val="Tahoma"/>
      <charset val="161"/>
    </font>
    <font>
      <sz val="10"/>
      <name val="Tahoma"/>
      <family val="2"/>
      <charset val="161"/>
    </font>
    <font>
      <sz val="8.5"/>
      <name val="LinePrinter"/>
    </font>
    <font>
      <sz val="8"/>
      <name val="Arial"/>
      <family val="2"/>
      <charset val="161"/>
    </font>
    <font>
      <sz val="10"/>
      <name val="Arial"/>
      <family val="2"/>
      <charset val="161"/>
    </font>
    <font>
      <sz val="10"/>
      <name val="Arial"/>
      <family val="2"/>
    </font>
    <font>
      <sz val="8"/>
      <name val="Times New Roman"/>
      <family val="1"/>
      <charset val="161"/>
    </font>
    <font>
      <sz val="8"/>
      <color indexed="20"/>
      <name val="Tahoma"/>
      <family val="2"/>
    </font>
    <font>
      <sz val="10"/>
      <color indexed="20"/>
      <name val="Arial Narrow"/>
      <family val="2"/>
    </font>
    <font>
      <sz val="9"/>
      <name val="Times New Roman"/>
      <family val="1"/>
    </font>
    <font>
      <sz val="10"/>
      <name val="Courier"/>
      <family val="1"/>
      <charset val="161"/>
    </font>
    <font>
      <i/>
      <sz val="8"/>
      <color indexed="10"/>
      <name val="Tahoma"/>
      <family val="2"/>
    </font>
    <font>
      <sz val="10"/>
      <name val="Arial"/>
      <family val="2"/>
      <charset val="161"/>
    </font>
    <font>
      <sz val="1"/>
      <color indexed="16"/>
      <name val="Courier"/>
      <family val="1"/>
      <charset val="161"/>
    </font>
    <font>
      <sz val="10"/>
      <color indexed="8"/>
      <name val="Arial"/>
      <family val="2"/>
    </font>
    <font>
      <sz val="10"/>
      <name val="MS Sans Serif"/>
      <family val="2"/>
      <charset val="161"/>
    </font>
    <font>
      <sz val="8"/>
      <color indexed="19"/>
      <name val="Tahoma"/>
      <family val="2"/>
    </font>
    <font>
      <i/>
      <sz val="8"/>
      <color indexed="11"/>
      <name val="Tahoma"/>
      <family val="2"/>
    </font>
    <font>
      <i/>
      <sz val="8"/>
      <color indexed="12"/>
      <name val="Tahoma"/>
      <family val="2"/>
    </font>
    <font>
      <sz val="8"/>
      <name val="Arial"/>
      <family val="2"/>
    </font>
    <font>
      <b/>
      <sz val="12"/>
      <name val="Arial"/>
      <family val="2"/>
    </font>
    <font>
      <b/>
      <sz val="1"/>
      <color indexed="16"/>
      <name val="Courier"/>
      <family val="1"/>
      <charset val="161"/>
    </font>
    <font>
      <u/>
      <sz val="10"/>
      <color indexed="12"/>
      <name val="Arial"/>
      <family val="2"/>
      <charset val="161"/>
    </font>
    <font>
      <sz val="8"/>
      <color indexed="8"/>
      <name val="Tahoma"/>
      <family val="2"/>
    </font>
    <font>
      <sz val="10"/>
      <name val="Geneva"/>
    </font>
    <font>
      <b/>
      <i/>
      <sz val="16"/>
      <name val="Helv"/>
      <family val="2"/>
    </font>
    <font>
      <sz val="10"/>
      <name val="Tahoma"/>
      <family val="2"/>
      <charset val="161"/>
    </font>
    <font>
      <sz val="11"/>
      <name val="‚l‚r –¾’©"/>
      <charset val="128"/>
    </font>
    <font>
      <sz val="12"/>
      <color indexed="8"/>
      <name val="Times New Roman"/>
      <family val="1"/>
    </font>
    <font>
      <i/>
      <sz val="8"/>
      <color indexed="23"/>
      <name val="Tahoma"/>
      <family val="2"/>
    </font>
    <font>
      <sz val="8"/>
      <name val="Tahoma"/>
      <family val="2"/>
      <charset val="161"/>
    </font>
    <font>
      <b/>
      <sz val="10"/>
      <name val="MS Sans Serif"/>
      <family val="2"/>
      <charset val="161"/>
    </font>
    <font>
      <sz val="8"/>
      <name val="Helvetica"/>
    </font>
    <font>
      <sz val="8"/>
      <color indexed="18"/>
      <name val="Tahoma"/>
      <family val="2"/>
    </font>
    <font>
      <i/>
      <sz val="8"/>
      <color indexed="8"/>
      <name val="Tahoma"/>
      <family val="2"/>
    </font>
    <font>
      <b/>
      <sz val="10"/>
      <name val="Arial"/>
      <family val="2"/>
    </font>
    <font>
      <b/>
      <sz val="36"/>
      <color indexed="9"/>
      <name val="Tahoma"/>
      <family val="2"/>
    </font>
    <font>
      <sz val="120"/>
      <color indexed="9"/>
      <name val="Tahoma"/>
      <family val="2"/>
    </font>
    <font>
      <b/>
      <sz val="48"/>
      <color indexed="9"/>
      <name val="Tahoma"/>
      <family val="2"/>
    </font>
    <font>
      <b/>
      <sz val="20"/>
      <color indexed="9"/>
      <name val="Tahoma"/>
      <family val="2"/>
    </font>
    <font>
      <sz val="10"/>
      <name val="Verdana"/>
      <family val="2"/>
    </font>
    <font>
      <b/>
      <sz val="36"/>
      <name val="Tahoma"/>
      <family val="2"/>
    </font>
    <font>
      <b/>
      <sz val="40"/>
      <color indexed="9"/>
      <name val="Tahoma"/>
      <family val="2"/>
    </font>
    <font>
      <b/>
      <sz val="16"/>
      <color indexed="9"/>
      <name val="Tahoma"/>
      <family val="2"/>
    </font>
    <font>
      <b/>
      <sz val="16"/>
      <name val="Tahoma"/>
      <family val="2"/>
    </font>
    <font>
      <b/>
      <sz val="26"/>
      <name val="Tahoma"/>
      <family val="2"/>
    </font>
    <font>
      <b/>
      <sz val="28"/>
      <color indexed="9"/>
      <name val="Tahoma"/>
      <family val="2"/>
    </font>
    <font>
      <sz val="16"/>
      <name val="Verdana"/>
      <family val="2"/>
    </font>
    <font>
      <b/>
      <sz val="26"/>
      <color indexed="9"/>
      <name val="Tahoma"/>
      <family val="2"/>
    </font>
    <font>
      <sz val="16"/>
      <color indexed="9"/>
      <name val="Tahoma"/>
      <family val="2"/>
    </font>
    <font>
      <sz val="34"/>
      <name val="Tahoma"/>
      <family val="2"/>
    </font>
    <font>
      <b/>
      <sz val="42"/>
      <name val="Tahoma"/>
      <family val="2"/>
    </font>
    <font>
      <sz val="10"/>
      <name val="Tahoma"/>
      <family val="2"/>
    </font>
    <font>
      <sz val="36"/>
      <name val="Tahoma"/>
      <family val="2"/>
    </font>
    <font>
      <sz val="26"/>
      <name val="Tahoma"/>
      <family val="2"/>
    </font>
    <font>
      <sz val="12"/>
      <name val="Verdana"/>
      <family val="2"/>
    </font>
    <font>
      <sz val="12"/>
      <name val="Tahoma"/>
      <family val="2"/>
    </font>
    <font>
      <b/>
      <sz val="42"/>
      <color indexed="9"/>
      <name val="Tahoma"/>
      <family val="2"/>
    </font>
    <font>
      <b/>
      <sz val="20"/>
      <name val="Tahoma"/>
      <family val="2"/>
    </font>
    <font>
      <sz val="36"/>
      <name val="Verdana"/>
      <family val="2"/>
    </font>
    <font>
      <sz val="14"/>
      <name val="Verdana"/>
      <family val="2"/>
    </font>
    <font>
      <sz val="22"/>
      <name val="Tahoma"/>
      <family val="2"/>
    </font>
    <font>
      <b/>
      <sz val="14"/>
      <color indexed="9"/>
      <name val="Tahoma"/>
      <family val="2"/>
    </font>
    <font>
      <b/>
      <sz val="10"/>
      <color indexed="9"/>
      <name val="Tahoma"/>
      <family val="2"/>
    </font>
    <font>
      <sz val="16"/>
      <name val="Tahoma"/>
      <family val="2"/>
    </font>
    <font>
      <b/>
      <sz val="24"/>
      <color indexed="10"/>
      <name val="Tahoma"/>
      <family val="2"/>
    </font>
    <font>
      <b/>
      <sz val="10"/>
      <name val="Tahoma"/>
      <family val="2"/>
    </font>
    <font>
      <b/>
      <sz val="44"/>
      <color indexed="9"/>
      <name val="Tahoma"/>
      <family val="2"/>
    </font>
    <font>
      <b/>
      <sz val="11"/>
      <color indexed="9"/>
      <name val="Tahoma"/>
      <family val="2"/>
    </font>
    <font>
      <b/>
      <sz val="44"/>
      <name val="Tahoma"/>
      <family val="2"/>
    </font>
    <font>
      <sz val="22"/>
      <name val="Verdana"/>
      <family val="2"/>
    </font>
    <font>
      <u/>
      <sz val="26"/>
      <color indexed="12"/>
      <name val="Arial"/>
      <family val="2"/>
    </font>
    <font>
      <sz val="44"/>
      <name val="Verdana"/>
      <family val="2"/>
    </font>
    <font>
      <b/>
      <sz val="34"/>
      <name val="Verdana"/>
      <family val="2"/>
    </font>
    <font>
      <sz val="8"/>
      <name val="Tahoma"/>
      <family val="2"/>
      <charset val="161"/>
    </font>
    <font>
      <b/>
      <sz val="30"/>
      <name val="Tahoma"/>
      <family val="2"/>
    </font>
    <font>
      <sz val="100"/>
      <color indexed="9"/>
      <name val="Tahoma"/>
      <family val="2"/>
    </font>
    <font>
      <b/>
      <sz val="30"/>
      <color indexed="9"/>
      <name val="Tahoma"/>
      <family val="2"/>
    </font>
    <font>
      <b/>
      <sz val="48"/>
      <color indexed="9"/>
      <name val="Tahoma"/>
      <family val="2"/>
      <charset val="161"/>
    </font>
    <font>
      <sz val="36"/>
      <name val="Tahoma"/>
      <family val="2"/>
      <charset val="161"/>
    </font>
    <font>
      <sz val="30"/>
      <color indexed="9"/>
      <name val="Tahoma"/>
      <family val="2"/>
    </font>
    <font>
      <b/>
      <sz val="36"/>
      <color indexed="8"/>
      <name val="Tahoma"/>
      <family val="2"/>
    </font>
    <font>
      <b/>
      <sz val="16"/>
      <name val="Tahoma"/>
      <family val="2"/>
      <charset val="161"/>
    </font>
    <font>
      <b/>
      <sz val="16"/>
      <color indexed="61"/>
      <name val="Tahoma"/>
      <family val="2"/>
      <charset val="161"/>
    </font>
    <font>
      <sz val="16"/>
      <name val="Tahoma"/>
      <family val="2"/>
      <charset val="161"/>
    </font>
    <font>
      <sz val="16"/>
      <color indexed="9"/>
      <name val="Tahoma"/>
      <family val="2"/>
      <charset val="161"/>
    </font>
    <font>
      <b/>
      <sz val="26"/>
      <color indexed="9"/>
      <name val="Tahoma"/>
      <family val="2"/>
      <charset val="161"/>
    </font>
    <font>
      <b/>
      <sz val="16"/>
      <color indexed="9"/>
      <name val="Tahoma"/>
      <family val="2"/>
      <charset val="161"/>
    </font>
    <font>
      <b/>
      <sz val="16"/>
      <color indexed="12"/>
      <name val="Tahoma"/>
      <family val="2"/>
      <charset val="161"/>
    </font>
    <font>
      <sz val="14"/>
      <name val="Tahoma"/>
      <family val="2"/>
      <charset val="161"/>
    </font>
    <font>
      <b/>
      <sz val="14"/>
      <color indexed="8"/>
      <name val="Tahoma"/>
      <family val="2"/>
      <charset val="161"/>
    </font>
    <font>
      <b/>
      <sz val="14"/>
      <name val="Tahoma"/>
      <family val="2"/>
      <charset val="161"/>
    </font>
    <font>
      <b/>
      <i/>
      <sz val="14"/>
      <name val="Tahoma"/>
      <family val="2"/>
      <charset val="161"/>
    </font>
    <font>
      <b/>
      <i/>
      <sz val="14"/>
      <color indexed="61"/>
      <name val="Tahoma"/>
      <family val="2"/>
      <charset val="161"/>
    </font>
    <font>
      <vertAlign val="subscript"/>
      <sz val="14"/>
      <name val="Tahoma"/>
      <family val="2"/>
      <charset val="161"/>
    </font>
    <font>
      <sz val="14"/>
      <color indexed="12"/>
      <name val="Tahoma"/>
      <family val="2"/>
      <charset val="161"/>
    </font>
    <font>
      <b/>
      <sz val="14"/>
      <color indexed="12"/>
      <name val="Tahoma"/>
      <family val="2"/>
      <charset val="161"/>
    </font>
    <font>
      <b/>
      <sz val="16"/>
      <color indexed="8"/>
      <name val="Tahoma"/>
      <family val="2"/>
      <charset val="161"/>
    </font>
    <font>
      <b/>
      <u/>
      <sz val="16"/>
      <color indexed="61"/>
      <name val="Tahoma"/>
      <family val="2"/>
      <charset val="161"/>
    </font>
    <font>
      <sz val="16"/>
      <color indexed="10"/>
      <name val="Tahoma"/>
      <family val="2"/>
      <charset val="161"/>
    </font>
    <font>
      <b/>
      <sz val="30"/>
      <color indexed="10"/>
      <name val="Tahoma"/>
      <family val="2"/>
    </font>
    <font>
      <sz val="20"/>
      <name val="Tahoma"/>
      <family val="2"/>
      <charset val="161"/>
    </font>
    <font>
      <sz val="18"/>
      <name val="Tahoma"/>
      <family val="2"/>
      <charset val="161"/>
    </font>
    <font>
      <sz val="10"/>
      <name val="Verdana"/>
      <family val="2"/>
      <charset val="161"/>
    </font>
    <font>
      <sz val="20"/>
      <name val="Verdana"/>
      <family val="2"/>
      <charset val="161"/>
    </font>
    <font>
      <sz val="52"/>
      <color indexed="9"/>
      <name val="Verdana"/>
      <family val="2"/>
      <charset val="161"/>
    </font>
    <font>
      <b/>
      <i/>
      <sz val="22"/>
      <color indexed="56"/>
      <name val="Verdana"/>
      <family val="2"/>
      <charset val="161"/>
    </font>
    <font>
      <b/>
      <i/>
      <sz val="20"/>
      <color indexed="56"/>
      <name val="Verdana"/>
      <family val="2"/>
      <charset val="161"/>
    </font>
    <font>
      <sz val="18"/>
      <name val="Verdana"/>
      <family val="2"/>
      <charset val="161"/>
    </font>
    <font>
      <b/>
      <sz val="20"/>
      <color indexed="56"/>
      <name val="Verdana"/>
      <family val="2"/>
      <charset val="161"/>
    </font>
    <font>
      <b/>
      <vertAlign val="superscript"/>
      <sz val="20"/>
      <color indexed="56"/>
      <name val="Verdana"/>
      <family val="2"/>
      <charset val="161"/>
    </font>
    <font>
      <b/>
      <sz val="18"/>
      <color indexed="56"/>
      <name val="Verdana"/>
      <family val="2"/>
      <charset val="161"/>
    </font>
    <font>
      <sz val="18"/>
      <color indexed="56"/>
      <name val="Verdana"/>
      <family val="2"/>
      <charset val="161"/>
    </font>
    <font>
      <b/>
      <sz val="10"/>
      <color indexed="56"/>
      <name val="Verdana"/>
      <family val="2"/>
      <charset val="161"/>
    </font>
    <font>
      <sz val="10"/>
      <color indexed="56"/>
      <name val="Verdana"/>
      <family val="2"/>
      <charset val="161"/>
    </font>
    <font>
      <sz val="20"/>
      <color indexed="56"/>
      <name val="Verdana"/>
      <family val="2"/>
      <charset val="161"/>
    </font>
    <font>
      <sz val="16"/>
      <color indexed="56"/>
      <name val="Verdana"/>
      <family val="2"/>
      <charset val="161"/>
    </font>
    <font>
      <sz val="14"/>
      <name val="Verdana"/>
      <family val="2"/>
      <charset val="161"/>
    </font>
    <font>
      <b/>
      <sz val="22"/>
      <color indexed="56"/>
      <name val="Verdana"/>
      <family val="2"/>
      <charset val="161"/>
    </font>
    <font>
      <sz val="48"/>
      <color indexed="9"/>
      <name val="Verdana"/>
      <family val="2"/>
      <charset val="161"/>
    </font>
    <font>
      <b/>
      <sz val="14"/>
      <color indexed="56"/>
      <name val="Verdana"/>
      <family val="2"/>
      <charset val="161"/>
    </font>
    <font>
      <b/>
      <sz val="10"/>
      <name val="Verdana"/>
      <family val="2"/>
      <charset val="161"/>
    </font>
    <font>
      <b/>
      <sz val="36"/>
      <color indexed="9"/>
      <name val="Verdana"/>
      <family val="2"/>
      <charset val="161"/>
    </font>
    <font>
      <b/>
      <vertAlign val="subscript"/>
      <sz val="36"/>
      <color indexed="9"/>
      <name val="Verdana"/>
      <family val="2"/>
      <charset val="161"/>
    </font>
    <font>
      <b/>
      <i/>
      <sz val="36"/>
      <color indexed="9"/>
      <name val="Verdana"/>
      <family val="2"/>
      <charset val="161"/>
    </font>
    <font>
      <b/>
      <sz val="20"/>
      <name val="Verdana"/>
      <family val="2"/>
      <charset val="161"/>
    </font>
    <font>
      <b/>
      <i/>
      <sz val="20"/>
      <name val="Verdana"/>
      <family val="2"/>
      <charset val="161"/>
    </font>
    <font>
      <b/>
      <sz val="20"/>
      <color indexed="9"/>
      <name val="Verdana"/>
      <family val="2"/>
      <charset val="161"/>
    </font>
    <font>
      <b/>
      <sz val="36"/>
      <name val="Verdana"/>
      <family val="2"/>
      <charset val="161"/>
    </font>
    <font>
      <b/>
      <sz val="18"/>
      <name val="Verdana"/>
      <family val="2"/>
      <charset val="161"/>
    </font>
    <font>
      <b/>
      <sz val="26"/>
      <color indexed="9"/>
      <name val="Verdana"/>
      <family val="2"/>
      <charset val="161"/>
    </font>
    <font>
      <b/>
      <vertAlign val="subscript"/>
      <sz val="26"/>
      <color indexed="9"/>
      <name val="Verdana"/>
      <family val="2"/>
      <charset val="161"/>
    </font>
    <font>
      <sz val="26"/>
      <color indexed="9"/>
      <name val="Verdana"/>
      <family val="2"/>
      <charset val="161"/>
    </font>
    <font>
      <b/>
      <sz val="42"/>
      <color indexed="9"/>
      <name val="Tahoma"/>
      <family val="2"/>
      <charset val="161"/>
    </font>
    <font>
      <sz val="42"/>
      <name val="Tahoma"/>
      <family val="2"/>
      <charset val="161"/>
    </font>
    <font>
      <sz val="26"/>
      <name val="Tahoma"/>
      <family val="2"/>
      <charset val="161"/>
    </font>
    <font>
      <sz val="30"/>
      <name val="Tahoma"/>
      <family val="2"/>
    </font>
    <font>
      <b/>
      <sz val="34"/>
      <name val="Tahoma"/>
      <family val="2"/>
      <charset val="161"/>
    </font>
    <font>
      <sz val="34"/>
      <name val="Tahoma"/>
      <family val="2"/>
      <charset val="161"/>
    </font>
    <font>
      <b/>
      <sz val="36"/>
      <color theme="1"/>
      <name val="Tahoma"/>
      <family val="2"/>
    </font>
    <font>
      <b/>
      <sz val="16"/>
      <color rgb="FF800000"/>
      <name val="Tahoma"/>
      <family val="2"/>
      <charset val="161"/>
    </font>
    <font>
      <b/>
      <sz val="36"/>
      <color theme="0"/>
      <name val="Tahoma"/>
      <family val="2"/>
    </font>
    <font>
      <b/>
      <sz val="26"/>
      <color theme="0"/>
      <name val="Tahoma"/>
      <family val="2"/>
      <charset val="161"/>
    </font>
    <font>
      <b/>
      <sz val="36"/>
      <color rgb="FFFF0000"/>
      <name val="Tahoma"/>
      <family val="2"/>
      <charset val="161"/>
    </font>
    <font>
      <b/>
      <sz val="36"/>
      <color rgb="FFFFFF00"/>
      <name val="Tahoma"/>
      <family val="2"/>
      <charset val="161"/>
    </font>
    <font>
      <sz val="20"/>
      <color indexed="56"/>
      <name val="Arial"/>
      <family val="2"/>
      <charset val="161"/>
    </font>
    <font>
      <sz val="26"/>
      <color rgb="FF000000"/>
      <name val="Calibri"/>
      <family val="2"/>
      <charset val="161"/>
    </font>
    <font>
      <sz val="26"/>
      <color indexed="56"/>
      <name val="Arial"/>
      <family val="2"/>
      <charset val="161"/>
    </font>
    <font>
      <b/>
      <sz val="36"/>
      <color theme="0"/>
      <name val="Tahoma"/>
      <family val="2"/>
      <charset val="161"/>
    </font>
    <font>
      <sz val="36"/>
      <color rgb="FF000000"/>
      <name val="Calibri"/>
      <family val="2"/>
      <charset val="161"/>
    </font>
    <font>
      <sz val="36"/>
      <color indexed="56"/>
      <name val="Arial"/>
      <family val="2"/>
      <charset val="161"/>
    </font>
    <font>
      <b/>
      <sz val="24"/>
      <color indexed="9"/>
      <name val="Tahoma"/>
      <family val="2"/>
    </font>
    <font>
      <sz val="11"/>
      <color theme="1"/>
      <name val="Calibri"/>
      <family val="2"/>
      <scheme val="minor"/>
    </font>
    <font>
      <sz val="34"/>
      <color rgb="FFFF0000"/>
      <name val="Tahoma"/>
      <family val="2"/>
      <charset val="161"/>
    </font>
    <font>
      <sz val="28"/>
      <name val="Tahoma"/>
      <family val="2"/>
    </font>
  </fonts>
  <fills count="18">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22"/>
        <bgColor indexed="25"/>
      </patternFill>
    </fill>
    <fill>
      <patternFill patternType="solid">
        <fgColor indexed="43"/>
        <bgColor indexed="64"/>
      </patternFill>
    </fill>
    <fill>
      <patternFill patternType="solid">
        <fgColor indexed="48"/>
        <bgColor indexed="64"/>
      </patternFill>
    </fill>
    <fill>
      <patternFill patternType="solid">
        <fgColor indexed="16"/>
        <bgColor indexed="64"/>
      </patternFill>
    </fill>
    <fill>
      <patternFill patternType="solid">
        <fgColor indexed="8"/>
        <bgColor indexed="64"/>
      </patternFill>
    </fill>
    <fill>
      <patternFill patternType="solid">
        <fgColor rgb="FF800000"/>
        <bgColor indexed="64"/>
      </patternFill>
    </fill>
    <fill>
      <patternFill patternType="solid">
        <fgColor theme="0"/>
        <bgColor indexed="64"/>
      </patternFill>
    </fill>
    <fill>
      <patternFill patternType="solid">
        <fgColor rgb="FF800000"/>
        <bgColor indexed="24"/>
      </patternFill>
    </fill>
    <fill>
      <patternFill patternType="solid">
        <fgColor rgb="FFFFFF00"/>
        <bgColor indexed="64"/>
      </patternFill>
    </fill>
    <fill>
      <patternFill patternType="solid">
        <fgColor theme="0" tint="-0.249977111117893"/>
        <bgColor indexed="64"/>
      </patternFill>
    </fill>
    <fill>
      <patternFill patternType="solid">
        <fgColor theme="0"/>
        <bgColor indexed="24"/>
      </patternFill>
    </fill>
    <fill>
      <patternFill patternType="solid">
        <fgColor rgb="FF00B050"/>
        <bgColor indexed="64"/>
      </patternFill>
    </fill>
  </fills>
  <borders count="100">
    <border>
      <left/>
      <right/>
      <top/>
      <bottom/>
      <diagonal/>
    </border>
    <border>
      <left/>
      <right/>
      <top style="double">
        <color indexed="64"/>
      </top>
      <bottom style="double">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double">
        <color indexed="64"/>
      </top>
      <bottom/>
      <diagonal/>
    </border>
    <border>
      <left style="hair">
        <color indexed="23"/>
      </left>
      <right style="hair">
        <color indexed="23"/>
      </right>
      <top style="hair">
        <color indexed="23"/>
      </top>
      <bottom style="hair">
        <color indexed="23"/>
      </bottom>
      <diagonal/>
    </border>
    <border>
      <left style="dashed">
        <color indexed="64"/>
      </left>
      <right style="dashed">
        <color indexed="64"/>
      </right>
      <top style="dashed">
        <color indexed="64"/>
      </top>
      <bottom style="dashed">
        <color indexed="64"/>
      </bottom>
      <diagonal/>
    </border>
    <border>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dashed">
        <color indexed="64"/>
      </left>
      <right/>
      <top style="dashed">
        <color indexed="64"/>
      </top>
      <bottom style="dashed">
        <color indexed="64"/>
      </bottom>
      <diagonal/>
    </border>
    <border>
      <left style="dashed">
        <color indexed="64"/>
      </left>
      <right style="dashed">
        <color indexed="64"/>
      </right>
      <top/>
      <bottom style="dashed">
        <color indexed="64"/>
      </bottom>
      <diagonal/>
    </border>
    <border>
      <left style="dashed">
        <color indexed="64"/>
      </left>
      <right style="dashed">
        <color indexed="64"/>
      </right>
      <top style="dashed">
        <color indexed="64"/>
      </top>
      <bottom style="medium">
        <color indexed="64"/>
      </bottom>
      <diagonal/>
    </border>
    <border>
      <left/>
      <right/>
      <top style="medium">
        <color indexed="64"/>
      </top>
      <bottom/>
      <diagonal/>
    </border>
    <border>
      <left style="dotted">
        <color indexed="64"/>
      </left>
      <right style="dotted">
        <color indexed="64"/>
      </right>
      <top/>
      <bottom/>
      <diagonal/>
    </border>
    <border>
      <left style="dotted">
        <color indexed="64"/>
      </left>
      <right/>
      <top/>
      <bottom/>
      <diagonal/>
    </border>
    <border>
      <left style="dotted">
        <color indexed="64"/>
      </left>
      <right/>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
      <left style="dotted">
        <color indexed="64"/>
      </left>
      <right style="dotted">
        <color indexed="64"/>
      </right>
      <top style="dotted">
        <color indexed="64"/>
      </top>
      <bottom style="dotted">
        <color indexed="64"/>
      </bottom>
      <diagonal/>
    </border>
    <border>
      <left/>
      <right/>
      <top/>
      <bottom style="dotted">
        <color indexed="64"/>
      </bottom>
      <diagonal/>
    </border>
    <border>
      <left/>
      <right/>
      <top style="dotted">
        <color indexed="64"/>
      </top>
      <bottom style="dotted">
        <color indexed="64"/>
      </bottom>
      <diagonal/>
    </border>
    <border>
      <left style="dotted">
        <color indexed="64"/>
      </left>
      <right style="dotted">
        <color indexed="64"/>
      </right>
      <top style="dotted">
        <color indexed="64"/>
      </top>
      <bottom/>
      <diagonal/>
    </border>
    <border>
      <left/>
      <right/>
      <top style="dotted">
        <color indexed="64"/>
      </top>
      <bottom/>
      <diagonal/>
    </border>
    <border>
      <left style="dotted">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diagonal/>
    </border>
    <border>
      <left style="dashed">
        <color indexed="64"/>
      </left>
      <right style="medium">
        <color indexed="64"/>
      </right>
      <top/>
      <bottom style="dashed">
        <color indexed="64"/>
      </bottom>
      <diagonal/>
    </border>
    <border>
      <left style="dashed">
        <color indexed="64"/>
      </left>
      <right style="medium">
        <color indexed="64"/>
      </right>
      <top style="dashed">
        <color indexed="64"/>
      </top>
      <bottom style="medium">
        <color indexed="64"/>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hair">
        <color indexed="64"/>
      </right>
      <top/>
      <bottom/>
      <diagonal/>
    </border>
    <border>
      <left style="hair">
        <color indexed="64"/>
      </left>
      <right style="medium">
        <color indexed="64"/>
      </right>
      <top/>
      <bottom/>
      <diagonal/>
    </border>
    <border>
      <left/>
      <right style="dotted">
        <color indexed="64"/>
      </right>
      <top style="dotted">
        <color indexed="64"/>
      </top>
      <bottom style="dotted">
        <color indexed="64"/>
      </bottom>
      <diagonal/>
    </border>
    <border>
      <left/>
      <right style="medium">
        <color indexed="64"/>
      </right>
      <top style="dashed">
        <color indexed="64"/>
      </top>
      <bottom/>
      <diagonal/>
    </border>
    <border>
      <left/>
      <right style="hair">
        <color indexed="64"/>
      </right>
      <top/>
      <bottom/>
      <diagonal/>
    </border>
    <border>
      <left/>
      <right style="hair">
        <color indexed="64"/>
      </right>
      <top style="medium">
        <color indexed="64"/>
      </top>
      <bottom/>
      <diagonal/>
    </border>
    <border>
      <left style="dashed">
        <color indexed="64"/>
      </left>
      <right style="dashed">
        <color indexed="64"/>
      </right>
      <top style="medium">
        <color indexed="64"/>
      </top>
      <bottom/>
      <diagonal/>
    </border>
    <border>
      <left/>
      <right style="medium">
        <color indexed="64"/>
      </right>
      <top style="medium">
        <color indexed="64"/>
      </top>
      <bottom/>
      <diagonal/>
    </border>
    <border>
      <left style="dashed">
        <color indexed="64"/>
      </left>
      <right style="dashed">
        <color indexed="64"/>
      </right>
      <top/>
      <bottom/>
      <diagonal/>
    </border>
    <border>
      <left/>
      <right style="medium">
        <color indexed="64"/>
      </right>
      <top/>
      <bottom/>
      <diagonal/>
    </border>
    <border>
      <left style="dashed">
        <color indexed="64"/>
      </left>
      <right style="dashed">
        <color indexed="64"/>
      </right>
      <top style="dashed">
        <color indexed="64"/>
      </top>
      <bottom/>
      <diagonal/>
    </border>
    <border>
      <left style="medium">
        <color indexed="64"/>
      </left>
      <right style="dashed">
        <color indexed="64"/>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otted">
        <color indexed="64"/>
      </left>
      <right style="dotted">
        <color indexed="64"/>
      </right>
      <top style="medium">
        <color indexed="64"/>
      </top>
      <bottom/>
      <diagonal/>
    </border>
    <border>
      <left style="medium">
        <color indexed="64"/>
      </left>
      <right style="dotted">
        <color indexed="64"/>
      </right>
      <top style="dotted">
        <color indexed="64"/>
      </top>
      <bottom style="dotted">
        <color indexed="64"/>
      </bottom>
      <diagonal/>
    </border>
    <border>
      <left/>
      <right style="dotted">
        <color indexed="64"/>
      </right>
      <top style="dotted">
        <color indexed="64"/>
      </top>
      <bottom/>
      <diagonal/>
    </border>
    <border>
      <left/>
      <right style="dotted">
        <color indexed="64"/>
      </right>
      <top style="dotted">
        <color indexed="64"/>
      </top>
      <bottom style="medium">
        <color indexed="64"/>
      </bottom>
      <diagonal/>
    </border>
    <border>
      <left style="dashed">
        <color indexed="64"/>
      </left>
      <right/>
      <top style="dashed">
        <color indexed="64"/>
      </top>
      <bottom style="medium">
        <color indexed="64"/>
      </bottom>
      <diagonal/>
    </border>
    <border>
      <left/>
      <right/>
      <top/>
      <bottom style="dashed">
        <color indexed="64"/>
      </bottom>
      <diagonal/>
    </border>
    <border>
      <left/>
      <right style="dashed">
        <color indexed="64"/>
      </right>
      <top/>
      <bottom style="dashed">
        <color indexed="64"/>
      </bottom>
      <diagonal/>
    </border>
    <border>
      <left style="medium">
        <color indexed="64"/>
      </left>
      <right/>
      <top/>
      <bottom style="medium">
        <color indexed="64"/>
      </bottom>
      <diagonal/>
    </border>
    <border>
      <left/>
      <right/>
      <top style="dashed">
        <color indexed="64"/>
      </top>
      <bottom style="dashed">
        <color indexed="64"/>
      </bottom>
      <diagonal/>
    </border>
    <border>
      <left/>
      <right style="medium">
        <color indexed="64"/>
      </right>
      <top style="dashed">
        <color indexed="64"/>
      </top>
      <bottom style="dashed">
        <color indexed="64"/>
      </bottom>
      <diagonal/>
    </border>
    <border>
      <left style="dashed">
        <color indexed="64"/>
      </left>
      <right/>
      <top style="dashed">
        <color indexed="64"/>
      </top>
      <bottom/>
      <diagonal/>
    </border>
    <border>
      <left style="dashed">
        <color indexed="64"/>
      </left>
      <right style="medium">
        <color indexed="64"/>
      </right>
      <top style="dashed">
        <color indexed="64"/>
      </top>
      <bottom/>
      <diagonal/>
    </border>
    <border>
      <left style="dashed">
        <color indexed="64"/>
      </left>
      <right/>
      <top/>
      <bottom style="dashed">
        <color indexed="64"/>
      </bottom>
      <diagonal/>
    </border>
    <border>
      <left/>
      <right style="medium">
        <color indexed="64"/>
      </right>
      <top/>
      <bottom style="dashed">
        <color indexed="64"/>
      </bottom>
      <diagonal/>
    </border>
    <border>
      <left style="dotted">
        <color indexed="64"/>
      </left>
      <right style="medium">
        <color indexed="64"/>
      </right>
      <top style="dotted">
        <color indexed="64"/>
      </top>
      <bottom style="dotted">
        <color indexed="64"/>
      </bottom>
      <diagonal/>
    </border>
    <border>
      <left style="medium">
        <color indexed="64"/>
      </left>
      <right style="dotted">
        <color indexed="64"/>
      </right>
      <top/>
      <bottom style="dotted">
        <color indexed="64"/>
      </bottom>
      <diagonal/>
    </border>
    <border>
      <left style="medium">
        <color indexed="64"/>
      </left>
      <right style="medium">
        <color indexed="64"/>
      </right>
      <top/>
      <bottom/>
      <diagonal/>
    </border>
    <border>
      <left/>
      <right/>
      <top style="dotted">
        <color indexed="64"/>
      </top>
      <bottom style="medium">
        <color indexed="64"/>
      </bottom>
      <diagonal/>
    </border>
    <border>
      <left style="medium">
        <color indexed="64"/>
      </left>
      <right style="dashed">
        <color indexed="64"/>
      </right>
      <top/>
      <bottom style="dashed">
        <color indexed="64"/>
      </bottom>
      <diagonal/>
    </border>
    <border>
      <left style="medium">
        <color indexed="64"/>
      </left>
      <right style="dashed">
        <color indexed="64"/>
      </right>
      <top style="dashed">
        <color indexed="64"/>
      </top>
      <bottom/>
      <diagonal/>
    </border>
    <border>
      <left/>
      <right/>
      <top style="dashed">
        <color indexed="64"/>
      </top>
      <bottom/>
      <diagonal/>
    </border>
    <border>
      <left style="medium">
        <color indexed="64"/>
      </left>
      <right style="dotted">
        <color indexed="64"/>
      </right>
      <top style="dotted">
        <color indexed="64"/>
      </top>
      <bottom/>
      <diagonal/>
    </border>
    <border>
      <left style="dotted">
        <color indexed="64"/>
      </left>
      <right style="dashed">
        <color indexed="64"/>
      </right>
      <top style="dotted">
        <color indexed="64"/>
      </top>
      <bottom/>
      <diagonal/>
    </border>
    <border>
      <left style="medium">
        <color indexed="64"/>
      </left>
      <right style="dotted">
        <color indexed="64"/>
      </right>
      <top style="dotted">
        <color indexed="64"/>
      </top>
      <bottom style="medium">
        <color indexed="64"/>
      </bottom>
      <diagonal/>
    </border>
    <border>
      <left/>
      <right style="dashed">
        <color indexed="64"/>
      </right>
      <top style="dashed">
        <color indexed="64"/>
      </top>
      <bottom/>
      <diagonal/>
    </border>
    <border>
      <left/>
      <right/>
      <top style="dashed">
        <color indexed="64"/>
      </top>
      <bottom style="medium">
        <color indexed="64"/>
      </bottom>
      <diagonal/>
    </border>
    <border>
      <left style="medium">
        <color indexed="64"/>
      </left>
      <right/>
      <top/>
      <bottom/>
      <diagonal/>
    </border>
    <border>
      <left style="medium">
        <color indexed="64"/>
      </left>
      <right/>
      <top/>
      <bottom style="dashed">
        <color indexed="64"/>
      </bottom>
      <diagonal/>
    </border>
    <border>
      <left style="dotted">
        <color indexed="64"/>
      </left>
      <right style="dotted">
        <color indexed="64"/>
      </right>
      <top/>
      <bottom style="medium">
        <color indexed="64"/>
      </bottom>
      <diagonal/>
    </border>
    <border>
      <left/>
      <right style="dotted">
        <color indexed="64"/>
      </right>
      <top/>
      <bottom style="medium">
        <color indexed="64"/>
      </bottom>
      <diagonal/>
    </border>
    <border>
      <left style="dotted">
        <color indexed="64"/>
      </left>
      <right style="dashed">
        <color indexed="64"/>
      </right>
      <top style="dotted">
        <color indexed="64"/>
      </top>
      <bottom style="dotted">
        <color indexed="64"/>
      </bottom>
      <diagonal/>
    </border>
    <border>
      <left style="medium">
        <color indexed="64"/>
      </left>
      <right style="dotted">
        <color indexed="64"/>
      </right>
      <top style="dashed">
        <color indexed="64"/>
      </top>
      <bottom style="dotted">
        <color indexed="64"/>
      </bottom>
      <diagonal/>
    </border>
    <border>
      <left style="dotted">
        <color indexed="64"/>
      </left>
      <right style="dotted">
        <color indexed="64"/>
      </right>
      <top style="dashed">
        <color indexed="64"/>
      </top>
      <bottom style="dotted">
        <color indexed="64"/>
      </bottom>
      <diagonal/>
    </border>
    <border>
      <left/>
      <right/>
      <top style="medium">
        <color indexed="64"/>
      </top>
      <bottom style="dashed">
        <color indexed="64"/>
      </bottom>
      <diagonal/>
    </border>
    <border>
      <left style="medium">
        <color indexed="64"/>
      </left>
      <right style="dotted">
        <color indexed="64"/>
      </right>
      <top/>
      <bottom/>
      <diagonal/>
    </border>
    <border>
      <left/>
      <right style="medium">
        <color indexed="64"/>
      </right>
      <top style="dashed">
        <color indexed="64"/>
      </top>
      <bottom style="medium">
        <color indexed="64"/>
      </bottom>
      <diagonal/>
    </border>
    <border>
      <left style="medium">
        <color indexed="64"/>
      </left>
      <right/>
      <top style="dashed">
        <color indexed="64"/>
      </top>
      <bottom style="medium">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style="hair">
        <color indexed="64"/>
      </left>
      <right style="medium">
        <color indexed="64"/>
      </right>
      <top/>
      <bottom style="medium">
        <color indexed="64"/>
      </bottom>
      <diagonal/>
    </border>
    <border>
      <left/>
      <right style="dashed">
        <color indexed="64"/>
      </right>
      <top style="medium">
        <color indexed="64"/>
      </top>
      <bottom/>
      <diagonal/>
    </border>
    <border>
      <left/>
      <right style="dashed">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dashed">
        <color indexed="64"/>
      </left>
      <right/>
      <top style="medium">
        <color indexed="64"/>
      </top>
      <bottom/>
      <diagonal/>
    </border>
    <border>
      <left style="dashed">
        <color indexed="64"/>
      </left>
      <right/>
      <top/>
      <bottom/>
      <diagonal/>
    </border>
    <border>
      <left style="dashed">
        <color indexed="64"/>
      </left>
      <right style="dashed">
        <color indexed="64"/>
      </right>
      <top style="dotted">
        <color indexed="64"/>
      </top>
      <bottom/>
      <diagonal/>
    </border>
    <border>
      <left style="medium">
        <color indexed="64"/>
      </left>
      <right/>
      <top style="dotted">
        <color indexed="64"/>
      </top>
      <bottom/>
      <diagonal/>
    </border>
    <border>
      <left style="medium">
        <color indexed="64"/>
      </left>
      <right/>
      <top style="dotted">
        <color indexed="64"/>
      </top>
      <bottom style="dotted">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style="dashed">
        <color indexed="64"/>
      </top>
      <bottom/>
      <diagonal/>
    </border>
    <border>
      <left/>
      <right style="dotted">
        <color indexed="64"/>
      </right>
      <top/>
      <bottom/>
      <diagonal/>
    </border>
    <border>
      <left/>
      <right style="dashed">
        <color indexed="64"/>
      </right>
      <top style="dashed">
        <color indexed="64"/>
      </top>
      <bottom style="medium">
        <color indexed="64"/>
      </bottom>
      <diagonal/>
    </border>
  </borders>
  <cellStyleXfs count="125">
    <xf numFmtId="0" fontId="0" fillId="0" borderId="0"/>
    <xf numFmtId="0" fontId="2" fillId="0" borderId="0" applyFont="0" applyFill="0" applyBorder="0" applyAlignment="0" applyProtection="0"/>
    <xf numFmtId="0" fontId="3" fillId="0" borderId="0" applyFont="0" applyFill="0" applyBorder="0" applyAlignment="0" applyProtection="0"/>
    <xf numFmtId="0" fontId="4" fillId="0" borderId="0" applyFont="0" applyFill="0" applyBorder="0" applyAlignment="0" applyProtection="0"/>
    <xf numFmtId="0" fontId="2" fillId="0" borderId="0" applyFont="0" applyFill="0" applyBorder="0" applyAlignment="0" applyProtection="0"/>
    <xf numFmtId="0" fontId="4" fillId="0" borderId="0" applyFont="0" applyFill="0" applyBorder="0" applyAlignment="0" applyProtection="0"/>
    <xf numFmtId="191" fontId="4" fillId="0" borderId="0" applyFont="0" applyFill="0" applyBorder="0" applyAlignment="0" applyProtection="0"/>
    <xf numFmtId="190" fontId="4" fillId="0" borderId="0" applyFont="0" applyFill="0" applyBorder="0" applyAlignment="0" applyProtection="0"/>
    <xf numFmtId="0" fontId="5" fillId="0" borderId="0"/>
    <xf numFmtId="0" fontId="4" fillId="0" borderId="0" applyFont="0" applyFill="0" applyBorder="0" applyAlignment="0" applyProtection="0"/>
    <xf numFmtId="0" fontId="3" fillId="0" borderId="0" applyFont="0" applyFill="0" applyBorder="0" applyAlignment="0" applyProtection="0"/>
    <xf numFmtId="40" fontId="2" fillId="0" borderId="0" applyFont="0" applyFill="0" applyBorder="0" applyAlignment="0" applyProtection="0"/>
    <xf numFmtId="0" fontId="6" fillId="0" borderId="0">
      <alignment horizontal="center" wrapText="1"/>
      <protection locked="0"/>
    </xf>
    <xf numFmtId="0" fontId="7" fillId="0" borderId="0" applyNumberFormat="0" applyFill="0" applyBorder="0" applyProtection="0">
      <alignment horizontal="left"/>
    </xf>
    <xf numFmtId="0" fontId="8"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5" fontId="9" fillId="0" borderId="0" applyFill="0" applyBorder="0" applyAlignment="0"/>
    <xf numFmtId="183" fontId="10" fillId="0" borderId="0" applyFill="0" applyBorder="0" applyAlignment="0"/>
    <xf numFmtId="182" fontId="10"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0" fontId="11" fillId="0" borderId="0" applyNumberFormat="0" applyFill="0" applyBorder="0" applyProtection="0">
      <alignment horizontal="right"/>
    </xf>
    <xf numFmtId="177" fontId="4" fillId="0" borderId="0" applyFont="0" applyFill="0" applyBorder="0" applyAlignment="0" applyProtection="0"/>
    <xf numFmtId="174" fontId="13" fillId="0" borderId="0">
      <protection locked="0"/>
    </xf>
    <xf numFmtId="184" fontId="9" fillId="0" borderId="0" applyFont="0" applyFill="0" applyBorder="0" applyAlignment="0" applyProtection="0"/>
    <xf numFmtId="174" fontId="13" fillId="0" borderId="0">
      <protection locked="0"/>
    </xf>
    <xf numFmtId="164" fontId="4" fillId="2" borderId="0" applyFont="0" applyBorder="0"/>
    <xf numFmtId="174" fontId="13" fillId="0" borderId="0">
      <protection locked="0"/>
    </xf>
    <xf numFmtId="14" fontId="14" fillId="0" borderId="0" applyFill="0" applyBorder="0" applyAlignment="0"/>
    <xf numFmtId="15" fontId="15" fillId="0" borderId="0"/>
    <xf numFmtId="178" fontId="4" fillId="0" borderId="1">
      <alignment vertical="center"/>
    </xf>
    <xf numFmtId="187" fontId="4" fillId="0" borderId="0" applyFont="0" applyFill="0" applyBorder="0" applyAlignment="0" applyProtection="0"/>
    <xf numFmtId="189" fontId="4" fillId="0" borderId="0" applyFont="0" applyFill="0" applyBorder="0" applyAlignment="0" applyProtection="0"/>
    <xf numFmtId="0" fontId="16"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0" fontId="17" fillId="0" borderId="0" applyNumberFormat="0" applyFill="0" applyBorder="0" applyProtection="0">
      <alignment horizontal="right"/>
    </xf>
    <xf numFmtId="192" fontId="4" fillId="0" borderId="0" applyFont="0" applyFill="0" applyBorder="0" applyAlignment="0" applyProtection="0"/>
    <xf numFmtId="174" fontId="13" fillId="0" borderId="0">
      <protection locked="0"/>
    </xf>
    <xf numFmtId="0" fontId="18" fillId="0" borderId="0" applyNumberFormat="0" applyFill="0" applyBorder="0" applyProtection="0">
      <alignment horizontal="right"/>
    </xf>
    <xf numFmtId="38" fontId="19" fillId="2" borderId="0" applyNumberFormat="0" applyBorder="0" applyAlignment="0" applyProtection="0"/>
    <xf numFmtId="0" fontId="20" fillId="0" borderId="2" applyNumberFormat="0" applyAlignment="0" applyProtection="0">
      <alignment horizontal="left" vertical="center"/>
    </xf>
    <xf numFmtId="0" fontId="20" fillId="0" borderId="3">
      <alignment horizontal="left" vertical="center"/>
    </xf>
    <xf numFmtId="174" fontId="21" fillId="0" borderId="0">
      <protection locked="0"/>
    </xf>
    <xf numFmtId="174" fontId="21" fillId="0" borderId="0">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10" fontId="19" fillId="3" borderId="4" applyNumberFormat="0" applyBorder="0" applyAlignment="0" applyProtection="0"/>
    <xf numFmtId="0" fontId="23"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38" fontId="15" fillId="0" borderId="0" applyFont="0" applyFill="0" applyBorder="0" applyAlignment="0" applyProtection="0"/>
    <xf numFmtId="169" fontId="24" fillId="0" borderId="0" applyFont="0" applyFill="0" applyBorder="0" applyAlignment="0" applyProtection="0"/>
    <xf numFmtId="193" fontId="2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73" fontId="25" fillId="0" borderId="0"/>
    <xf numFmtId="0" fontId="1" fillId="0" borderId="0"/>
    <xf numFmtId="0" fontId="1" fillId="0" borderId="0"/>
    <xf numFmtId="0" fontId="1" fillId="0" borderId="0"/>
    <xf numFmtId="0" fontId="12" fillId="0" borderId="0"/>
    <xf numFmtId="0" fontId="4" fillId="0" borderId="0"/>
    <xf numFmtId="0" fontId="12" fillId="0" borderId="0"/>
    <xf numFmtId="0" fontId="4" fillId="0" borderId="0"/>
    <xf numFmtId="0" fontId="12" fillId="0" borderId="0"/>
    <xf numFmtId="0" fontId="4" fillId="0" borderId="0"/>
    <xf numFmtId="0" fontId="12" fillId="0" borderId="0"/>
    <xf numFmtId="0" fontId="4" fillId="0" borderId="0"/>
    <xf numFmtId="0" fontId="12" fillId="0" borderId="0"/>
    <xf numFmtId="0" fontId="4" fillId="0" borderId="0"/>
    <xf numFmtId="0" fontId="4" fillId="0" borderId="0"/>
    <xf numFmtId="0" fontId="4" fillId="0" borderId="0"/>
    <xf numFmtId="0" fontId="26" fillId="0" borderId="0"/>
    <xf numFmtId="40" fontId="27" fillId="0" borderId="0" applyFont="0" applyFill="0" applyBorder="0" applyAlignment="0" applyProtection="0"/>
    <xf numFmtId="38" fontId="27" fillId="0" borderId="0" applyFont="0" applyFill="0" applyBorder="0" applyAlignment="0" applyProtection="0"/>
    <xf numFmtId="0" fontId="16" fillId="0" borderId="0" applyNumberFormat="0" applyFill="0" applyBorder="0" applyProtection="0">
      <alignment horizontal="left"/>
    </xf>
    <xf numFmtId="0" fontId="28" fillId="4" borderId="0"/>
    <xf numFmtId="14" fontId="6" fillId="0" borderId="0">
      <alignment horizontal="center" wrapText="1"/>
      <protection locked="0"/>
    </xf>
    <xf numFmtId="182" fontId="10" fillId="0" borderId="0" applyFont="0" applyFill="0" applyBorder="0" applyAlignment="0" applyProtection="0"/>
    <xf numFmtId="176" fontId="4" fillId="0" borderId="0" applyFont="0" applyFill="0" applyBorder="0" applyAlignment="0" applyProtection="0"/>
    <xf numFmtId="10" fontId="5" fillId="0" borderId="0" applyFont="0" applyFill="0" applyBorder="0" applyAlignment="0" applyProtection="0"/>
    <xf numFmtId="0" fontId="29" fillId="0" borderId="0" applyNumberFormat="0" applyFill="0" applyBorder="0" applyProtection="0">
      <alignment horizontal="righ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3" fontId="30" fillId="0" borderId="0" applyFont="0" applyFill="0" applyBorder="0" applyProtection="0">
      <alignment horizontal="right"/>
    </xf>
    <xf numFmtId="0" fontId="15" fillId="0" borderId="0" applyNumberFormat="0" applyFont="0" applyFill="0" applyBorder="0" applyAlignment="0" applyProtection="0">
      <alignment horizontal="left"/>
    </xf>
    <xf numFmtId="15" fontId="15" fillId="0" borderId="0" applyFont="0" applyFill="0" applyBorder="0" applyAlignment="0" applyProtection="0"/>
    <xf numFmtId="4" fontId="15" fillId="0" borderId="0" applyFont="0" applyFill="0" applyBorder="0" applyAlignment="0" applyProtection="0"/>
    <xf numFmtId="0" fontId="31" fillId="0" borderId="5">
      <alignment horizontal="center"/>
    </xf>
    <xf numFmtId="3" fontId="15" fillId="0" borderId="0" applyFont="0" applyFill="0" applyBorder="0" applyAlignment="0" applyProtection="0"/>
    <xf numFmtId="0" fontId="15" fillId="5" borderId="0" applyNumberFormat="0" applyFont="0" applyBorder="0" applyAlignment="0" applyProtection="0"/>
    <xf numFmtId="0" fontId="15" fillId="0" borderId="0"/>
    <xf numFmtId="185" fontId="15" fillId="0" borderId="0">
      <alignment horizontal="center"/>
    </xf>
    <xf numFmtId="0" fontId="32" fillId="0" borderId="0"/>
    <xf numFmtId="49" fontId="14" fillId="0" borderId="0" applyFill="0" applyBorder="0" applyAlignment="0"/>
    <xf numFmtId="180" fontId="4" fillId="0" borderId="0" applyFill="0" applyBorder="0" applyAlignment="0"/>
    <xf numFmtId="181" fontId="4" fillId="0" borderId="0" applyFill="0" applyBorder="0" applyAlignment="0"/>
    <xf numFmtId="0" fontId="23" fillId="0" borderId="0" applyNumberFormat="0" applyFill="0" applyBorder="0" applyProtection="0">
      <alignment horizontal="left"/>
    </xf>
    <xf numFmtId="174" fontId="13" fillId="0" borderId="6">
      <protection locked="0"/>
    </xf>
    <xf numFmtId="168" fontId="5" fillId="0" borderId="0" applyFont="0" applyFill="0" applyBorder="0" applyAlignment="0" applyProtection="0"/>
    <xf numFmtId="169" fontId="5" fillId="0" borderId="0" applyFont="0" applyFill="0" applyBorder="0" applyAlignment="0" applyProtection="0"/>
    <xf numFmtId="0" fontId="4" fillId="0" borderId="0" applyFont="0" applyFill="0" applyBorder="0" applyAlignment="0" applyProtection="0"/>
    <xf numFmtId="170" fontId="15" fillId="0" borderId="0" applyFont="0" applyFill="0" applyBorder="0" applyAlignment="0" applyProtection="0"/>
    <xf numFmtId="171" fontId="4" fillId="0" borderId="0" applyFont="0" applyFill="0" applyBorder="0" applyAlignment="0" applyProtection="0"/>
    <xf numFmtId="0" fontId="33" fillId="0" borderId="0" applyNumberFormat="0" applyFill="0" applyBorder="0" applyAlignment="0" applyProtection="0"/>
    <xf numFmtId="0" fontId="7" fillId="6" borderId="7" applyNumberFormat="0" applyAlignment="0" applyProtection="0"/>
    <xf numFmtId="0" fontId="34" fillId="0" borderId="0" applyNumberFormat="0" applyFill="0" applyBorder="0" applyProtection="0">
      <alignment horizontal="right"/>
    </xf>
    <xf numFmtId="186" fontId="4" fillId="0" borderId="0" applyFont="0" applyFill="0" applyBorder="0" applyAlignment="0" applyProtection="0"/>
    <xf numFmtId="188" fontId="4" fillId="0" borderId="0" applyFont="0" applyFill="0" applyBorder="0" applyAlignment="0" applyProtection="0"/>
    <xf numFmtId="0" fontId="35" fillId="0" borderId="0">
      <alignment horizontal="left"/>
    </xf>
    <xf numFmtId="0" fontId="152" fillId="0" borderId="0"/>
    <xf numFmtId="0" fontId="152" fillId="0" borderId="0"/>
  </cellStyleXfs>
  <cellXfs count="1164">
    <xf numFmtId="0" fontId="0" fillId="0" borderId="0" xfId="0"/>
    <xf numFmtId="0" fontId="51" fillId="0" borderId="8" xfId="81" quotePrefix="1" applyNumberFormat="1" applyFont="1" applyFill="1" applyBorder="1" applyAlignment="1">
      <alignment horizontal="center" vertical="center"/>
    </xf>
    <xf numFmtId="0" fontId="52" fillId="0" borderId="9" xfId="72" applyFont="1" applyBorder="1" applyAlignment="1">
      <alignment vertical="center"/>
    </xf>
    <xf numFmtId="0" fontId="52" fillId="0" borderId="8" xfId="72" applyFont="1" applyBorder="1" applyAlignment="1">
      <alignment vertical="center"/>
    </xf>
    <xf numFmtId="0" fontId="58" fillId="0" borderId="10" xfId="72" applyFont="1" applyBorder="1" applyAlignment="1">
      <alignment horizontal="center" vertical="center"/>
    </xf>
    <xf numFmtId="0" fontId="64" fillId="0" borderId="9" xfId="72" applyFont="1" applyBorder="1" applyAlignment="1">
      <alignment horizontal="center" vertical="center"/>
    </xf>
    <xf numFmtId="0" fontId="64" fillId="0" borderId="8" xfId="72" applyFont="1" applyBorder="1" applyAlignment="1">
      <alignment horizontal="center" vertical="center"/>
    </xf>
    <xf numFmtId="0" fontId="64" fillId="0" borderId="8" xfId="72" applyFont="1" applyBorder="1" applyAlignment="1">
      <alignment vertical="center"/>
    </xf>
    <xf numFmtId="0" fontId="50" fillId="0" borderId="11" xfId="72" applyFont="1" applyBorder="1" applyAlignment="1">
      <alignment horizontal="left" vertical="center"/>
    </xf>
    <xf numFmtId="0" fontId="50" fillId="0" borderId="11" xfId="72" applyFont="1" applyBorder="1" applyAlignment="1">
      <alignment horizontal="left" vertical="center" wrapText="1"/>
    </xf>
    <xf numFmtId="0" fontId="41" fillId="0" borderId="8" xfId="72" applyFont="1" applyFill="1" applyBorder="1" applyAlignment="1">
      <alignment horizontal="center" vertical="center" wrapText="1"/>
    </xf>
    <xf numFmtId="0" fontId="65" fillId="0" borderId="0" xfId="50" applyFont="1" applyFill="1" applyBorder="1" applyAlignment="1" applyProtection="1">
      <alignment horizontal="center" vertical="center" textRotation="90"/>
    </xf>
    <xf numFmtId="49" fontId="52" fillId="0" borderId="8" xfId="72" applyNumberFormat="1" applyFont="1" applyBorder="1" applyAlignment="1">
      <alignment horizontal="center" vertical="center"/>
    </xf>
    <xf numFmtId="0" fontId="52" fillId="0" borderId="8" xfId="72" applyFont="1" applyBorder="1" applyAlignment="1">
      <alignment horizontal="left" vertical="center"/>
    </xf>
    <xf numFmtId="3" fontId="56" fillId="0" borderId="8" xfId="72" applyNumberFormat="1" applyFont="1" applyFill="1" applyBorder="1" applyAlignment="1">
      <alignment horizontal="center" vertical="center"/>
    </xf>
    <xf numFmtId="0" fontId="66" fillId="0" borderId="8" xfId="72" applyFont="1" applyBorder="1" applyAlignment="1">
      <alignment vertical="center"/>
    </xf>
    <xf numFmtId="0" fontId="40" fillId="0" borderId="8" xfId="74" applyFont="1" applyBorder="1" applyAlignment="1">
      <alignment vertical="center"/>
    </xf>
    <xf numFmtId="0" fontId="47" fillId="0" borderId="9" xfId="74" applyFont="1" applyBorder="1" applyAlignment="1">
      <alignment horizontal="center" vertical="center"/>
    </xf>
    <xf numFmtId="0" fontId="47" fillId="0" borderId="8" xfId="74" applyFont="1" applyBorder="1" applyAlignment="1">
      <alignment horizontal="center" vertical="center"/>
    </xf>
    <xf numFmtId="0" fontId="47" fillId="0" borderId="9" xfId="74" applyFont="1" applyBorder="1" applyAlignment="1">
      <alignment vertical="center"/>
    </xf>
    <xf numFmtId="0" fontId="47" fillId="0" borderId="8" xfId="74" applyFont="1" applyBorder="1" applyAlignment="1">
      <alignment vertical="center"/>
    </xf>
    <xf numFmtId="4" fontId="41" fillId="0" borderId="8" xfId="74" applyNumberFormat="1" applyFont="1" applyFill="1" applyBorder="1" applyAlignment="1">
      <alignment horizontal="center" vertical="center"/>
    </xf>
    <xf numFmtId="0" fontId="52" fillId="0" borderId="12" xfId="74" applyFont="1" applyFill="1" applyBorder="1" applyAlignment="1">
      <alignment vertical="center"/>
    </xf>
    <xf numFmtId="49" fontId="53" fillId="0" borderId="12" xfId="74" applyNumberFormat="1" applyFont="1" applyFill="1" applyBorder="1" applyAlignment="1">
      <alignment horizontal="center" vertical="center"/>
    </xf>
    <xf numFmtId="3" fontId="56" fillId="0" borderId="12" xfId="74" applyNumberFormat="1" applyFont="1" applyFill="1" applyBorder="1" applyAlignment="1">
      <alignment horizontal="center" vertical="center"/>
    </xf>
    <xf numFmtId="3" fontId="53" fillId="0" borderId="12" xfId="74" applyNumberFormat="1" applyFont="1" applyFill="1" applyBorder="1" applyAlignment="1">
      <alignment horizontal="center" vertical="center"/>
    </xf>
    <xf numFmtId="0" fontId="40" fillId="0" borderId="8" xfId="74" applyFont="1" applyFill="1" applyBorder="1" applyAlignment="1">
      <alignment vertical="center"/>
    </xf>
    <xf numFmtId="0" fontId="52" fillId="0" borderId="8" xfId="74" applyFont="1" applyFill="1" applyBorder="1" applyAlignment="1">
      <alignment vertical="center"/>
    </xf>
    <xf numFmtId="49" fontId="53" fillId="0" borderId="8" xfId="74" applyNumberFormat="1" applyFont="1" applyFill="1" applyBorder="1" applyAlignment="1">
      <alignment horizontal="center" vertical="center"/>
    </xf>
    <xf numFmtId="0" fontId="54" fillId="0" borderId="8" xfId="74" applyFont="1" applyFill="1" applyBorder="1" applyAlignment="1">
      <alignment horizontal="left" vertical="center"/>
    </xf>
    <xf numFmtId="3" fontId="56" fillId="0" borderId="8" xfId="74" applyNumberFormat="1" applyFont="1" applyFill="1" applyBorder="1" applyAlignment="1">
      <alignment horizontal="center" vertical="center"/>
    </xf>
    <xf numFmtId="3" fontId="53" fillId="0" borderId="8" xfId="74" applyNumberFormat="1" applyFont="1" applyFill="1" applyBorder="1" applyAlignment="1">
      <alignment horizontal="center" vertical="center"/>
    </xf>
    <xf numFmtId="0" fontId="52" fillId="0" borderId="8" xfId="74" applyFont="1" applyBorder="1" applyAlignment="1">
      <alignment vertical="center"/>
    </xf>
    <xf numFmtId="49" fontId="53" fillId="0" borderId="8" xfId="74" applyNumberFormat="1" applyFont="1" applyBorder="1" applyAlignment="1">
      <alignment horizontal="center" vertical="center"/>
    </xf>
    <xf numFmtId="0" fontId="54" fillId="0" borderId="8" xfId="74" applyFont="1" applyBorder="1" applyAlignment="1">
      <alignment horizontal="left" vertical="center"/>
    </xf>
    <xf numFmtId="3" fontId="56" fillId="0" borderId="8" xfId="74" applyNumberFormat="1" applyFont="1" applyBorder="1" applyAlignment="1">
      <alignment horizontal="center" vertical="center"/>
    </xf>
    <xf numFmtId="3" fontId="53" fillId="7" borderId="8" xfId="74" applyNumberFormat="1" applyFont="1" applyFill="1" applyBorder="1" applyAlignment="1">
      <alignment horizontal="center" vertical="center"/>
    </xf>
    <xf numFmtId="0" fontId="40" fillId="8" borderId="9" xfId="74" applyFont="1" applyFill="1" applyBorder="1" applyAlignment="1">
      <alignment vertical="center"/>
    </xf>
    <xf numFmtId="0" fontId="40" fillId="8" borderId="8" xfId="74" applyFont="1" applyFill="1" applyBorder="1" applyAlignment="1">
      <alignment vertical="center"/>
    </xf>
    <xf numFmtId="0" fontId="47" fillId="8" borderId="9" xfId="74" applyFont="1" applyFill="1" applyBorder="1" applyAlignment="1">
      <alignment vertical="center"/>
    </xf>
    <xf numFmtId="0" fontId="47" fillId="8" borderId="8" xfId="74" applyFont="1" applyFill="1" applyBorder="1" applyAlignment="1">
      <alignment vertical="center"/>
    </xf>
    <xf numFmtId="4" fontId="41" fillId="0" borderId="13" xfId="74" applyNumberFormat="1" applyFont="1" applyFill="1" applyBorder="1" applyAlignment="1">
      <alignment horizontal="center" vertical="center"/>
    </xf>
    <xf numFmtId="0" fontId="50" fillId="0" borderId="11" xfId="72" applyFont="1" applyFill="1" applyBorder="1" applyAlignment="1">
      <alignment horizontal="left" vertical="center"/>
    </xf>
    <xf numFmtId="0" fontId="0" fillId="0" borderId="0" xfId="0" applyAlignment="1">
      <alignment vertical="center"/>
    </xf>
    <xf numFmtId="49" fontId="0" fillId="0" borderId="0" xfId="0" applyNumberFormat="1" applyAlignment="1">
      <alignment vertical="center"/>
    </xf>
    <xf numFmtId="0" fontId="66" fillId="0" borderId="0" xfId="0" applyFont="1" applyAlignment="1">
      <alignment vertical="center"/>
    </xf>
    <xf numFmtId="0" fontId="0" fillId="4" borderId="0" xfId="0" applyFill="1" applyAlignment="1">
      <alignment vertical="center"/>
    </xf>
    <xf numFmtId="0" fontId="0" fillId="4" borderId="0" xfId="0" applyFill="1" applyAlignment="1">
      <alignment horizontal="center" vertical="center"/>
    </xf>
    <xf numFmtId="0" fontId="0" fillId="0" borderId="0" xfId="0" applyAlignment="1">
      <alignment horizontal="center" vertical="center"/>
    </xf>
    <xf numFmtId="0" fontId="50" fillId="0" borderId="11" xfId="72" applyFont="1" applyFill="1" applyBorder="1" applyAlignment="1">
      <alignment horizontal="left" vertical="center" wrapText="1"/>
    </xf>
    <xf numFmtId="49" fontId="63" fillId="4" borderId="0" xfId="0" applyNumberFormat="1" applyFont="1" applyFill="1" applyAlignment="1">
      <alignment horizontal="center" vertical="center"/>
    </xf>
    <xf numFmtId="0" fontId="54" fillId="0" borderId="12" xfId="74" applyFont="1" applyFill="1" applyBorder="1" applyAlignment="1">
      <alignment horizontal="left" vertical="center"/>
    </xf>
    <xf numFmtId="0" fontId="52" fillId="0" borderId="14" xfId="74" applyFont="1" applyFill="1" applyBorder="1" applyAlignment="1">
      <alignment vertical="center"/>
    </xf>
    <xf numFmtId="49" fontId="53" fillId="0" borderId="14" xfId="74" applyNumberFormat="1" applyFont="1" applyFill="1" applyBorder="1" applyAlignment="1">
      <alignment horizontal="center" vertical="center"/>
    </xf>
    <xf numFmtId="0" fontId="72" fillId="0" borderId="9" xfId="74" applyFont="1" applyBorder="1" applyAlignment="1">
      <alignment vertical="center"/>
    </xf>
    <xf numFmtId="0" fontId="72" fillId="0" borderId="8" xfId="74" applyFont="1" applyBorder="1" applyAlignment="1">
      <alignment vertical="center"/>
    </xf>
    <xf numFmtId="0" fontId="72" fillId="8" borderId="9" xfId="74" applyFont="1" applyFill="1" applyBorder="1" applyAlignment="1">
      <alignment vertical="center"/>
    </xf>
    <xf numFmtId="0" fontId="72" fillId="8" borderId="8" xfId="74" applyFont="1" applyFill="1" applyBorder="1" applyAlignment="1">
      <alignment vertical="center"/>
    </xf>
    <xf numFmtId="0" fontId="41" fillId="0" borderId="8" xfId="81" quotePrefix="1" applyNumberFormat="1" applyFont="1" applyFill="1" applyBorder="1" applyAlignment="1">
      <alignment horizontal="center" vertical="center"/>
    </xf>
    <xf numFmtId="3" fontId="41" fillId="0" borderId="12" xfId="74" applyNumberFormat="1" applyFont="1" applyBorder="1" applyAlignment="1">
      <alignment horizontal="center" vertical="center"/>
    </xf>
    <xf numFmtId="0" fontId="75" fillId="0" borderId="10" xfId="72" applyFont="1" applyBorder="1" applyAlignment="1">
      <alignment horizontal="center" vertical="center" wrapText="1"/>
    </xf>
    <xf numFmtId="0" fontId="75" fillId="0" borderId="10" xfId="72" applyFont="1" applyFill="1" applyBorder="1" applyAlignment="1">
      <alignment horizontal="center" vertical="center" wrapText="1"/>
    </xf>
    <xf numFmtId="4" fontId="51" fillId="4" borderId="16" xfId="0" applyNumberFormat="1" applyFont="1" applyFill="1" applyBorder="1" applyAlignment="1">
      <alignment horizontal="center" vertical="center"/>
    </xf>
    <xf numFmtId="4" fontId="41" fillId="4" borderId="17" xfId="0" applyNumberFormat="1" applyFont="1" applyFill="1" applyBorder="1" applyAlignment="1">
      <alignment horizontal="center" vertical="center"/>
    </xf>
    <xf numFmtId="4" fontId="41" fillId="4" borderId="18" xfId="0" applyNumberFormat="1" applyFont="1" applyFill="1" applyBorder="1" applyAlignment="1">
      <alignment horizontal="center" vertical="center"/>
    </xf>
    <xf numFmtId="4" fontId="41" fillId="0" borderId="18" xfId="0" applyNumberFormat="1" applyFont="1" applyFill="1" applyBorder="1" applyAlignment="1">
      <alignment horizontal="center" vertical="center"/>
    </xf>
    <xf numFmtId="0" fontId="75" fillId="4" borderId="18" xfId="0" applyFont="1" applyFill="1" applyBorder="1" applyAlignment="1">
      <alignment horizontal="center" vertical="center"/>
    </xf>
    <xf numFmtId="0" fontId="41" fillId="0" borderId="20" xfId="0" applyFont="1" applyFill="1" applyBorder="1" applyAlignment="1">
      <alignment horizontal="center" vertical="center"/>
    </xf>
    <xf numFmtId="4" fontId="41" fillId="4" borderId="21" xfId="0" applyNumberFormat="1" applyFont="1" applyFill="1" applyBorder="1" applyAlignment="1">
      <alignment horizontal="center" vertical="center"/>
    </xf>
    <xf numFmtId="4" fontId="41" fillId="4" borderId="22" xfId="0" applyNumberFormat="1" applyFont="1" applyFill="1" applyBorder="1" applyAlignment="1">
      <alignment horizontal="center" vertical="center"/>
    </xf>
    <xf numFmtId="4" fontId="41" fillId="0" borderId="22" xfId="0" applyNumberFormat="1" applyFont="1" applyFill="1" applyBorder="1" applyAlignment="1">
      <alignment horizontal="center" vertical="center"/>
    </xf>
    <xf numFmtId="4" fontId="41" fillId="0" borderId="20" xfId="0" applyNumberFormat="1" applyFont="1" applyFill="1" applyBorder="1" applyAlignment="1">
      <alignment horizontal="center" vertical="center"/>
    </xf>
    <xf numFmtId="0" fontId="41" fillId="0" borderId="18" xfId="0" applyFont="1" applyFill="1" applyBorder="1" applyAlignment="1">
      <alignment horizontal="center" vertical="center"/>
    </xf>
    <xf numFmtId="0" fontId="75" fillId="4" borderId="26" xfId="0" applyFont="1" applyFill="1" applyBorder="1" applyAlignment="1">
      <alignment horizontal="center" vertical="center"/>
    </xf>
    <xf numFmtId="0" fontId="50" fillId="0" borderId="8" xfId="74" applyFont="1" applyBorder="1" applyAlignment="1">
      <alignment vertical="center" wrapText="1"/>
    </xf>
    <xf numFmtId="0" fontId="50" fillId="0" borderId="8" xfId="74" applyFont="1" applyFill="1" applyBorder="1" applyAlignment="1">
      <alignment vertical="center" wrapText="1"/>
    </xf>
    <xf numFmtId="0" fontId="50" fillId="0" borderId="13" xfId="74" applyFont="1" applyFill="1" applyBorder="1" applyAlignment="1">
      <alignment vertical="center" wrapText="1"/>
    </xf>
    <xf numFmtId="0" fontId="50" fillId="4" borderId="18" xfId="0" applyFont="1" applyFill="1" applyBorder="1" applyAlignment="1">
      <alignment horizontal="left" vertical="center" wrapText="1"/>
    </xf>
    <xf numFmtId="0" fontId="50" fillId="4" borderId="20" xfId="0" applyFont="1" applyFill="1" applyBorder="1" applyAlignment="1">
      <alignment horizontal="left" vertical="center" wrapText="1"/>
    </xf>
    <xf numFmtId="0" fontId="50" fillId="0" borderId="20" xfId="0" applyFont="1" applyFill="1" applyBorder="1" applyAlignment="1">
      <alignment horizontal="left" vertical="center" wrapText="1"/>
    </xf>
    <xf numFmtId="0" fontId="50" fillId="0" borderId="23" xfId="0" applyFont="1" applyFill="1" applyBorder="1" applyAlignment="1">
      <alignment horizontal="left" vertical="center" wrapText="1"/>
    </xf>
    <xf numFmtId="49" fontId="36" fillId="4" borderId="0" xfId="0" applyNumberFormat="1" applyFont="1" applyFill="1" applyAlignment="1">
      <alignment horizontal="center" vertical="center"/>
    </xf>
    <xf numFmtId="3" fontId="45" fillId="0" borderId="12" xfId="74" applyNumberFormat="1" applyFont="1" applyFill="1" applyBorder="1" applyAlignment="1">
      <alignment horizontal="center" vertical="center" wrapText="1"/>
    </xf>
    <xf numFmtId="3" fontId="45" fillId="0" borderId="27" xfId="74" applyNumberFormat="1" applyFont="1" applyFill="1" applyBorder="1" applyAlignment="1">
      <alignment horizontal="center" vertical="center"/>
    </xf>
    <xf numFmtId="3" fontId="55" fillId="0" borderId="12" xfId="74" applyNumberFormat="1" applyFont="1" applyFill="1" applyBorder="1" applyAlignment="1">
      <alignment horizontal="center" vertical="center"/>
    </xf>
    <xf numFmtId="3" fontId="55" fillId="0" borderId="8" xfId="74" applyNumberFormat="1" applyFont="1" applyFill="1" applyBorder="1" applyAlignment="1">
      <alignment horizontal="center" vertical="center"/>
    </xf>
    <xf numFmtId="3" fontId="55" fillId="0" borderId="8" xfId="74" applyNumberFormat="1" applyFont="1" applyBorder="1" applyAlignment="1">
      <alignment horizontal="center" vertical="center"/>
    </xf>
    <xf numFmtId="0" fontId="50" fillId="0" borderId="8" xfId="74" quotePrefix="1" applyFont="1" applyFill="1" applyBorder="1" applyAlignment="1">
      <alignment vertical="center" wrapText="1"/>
    </xf>
    <xf numFmtId="0" fontId="75" fillId="0" borderId="28" xfId="72" applyFont="1" applyBorder="1" applyAlignment="1">
      <alignment horizontal="center" vertical="center" wrapText="1"/>
    </xf>
    <xf numFmtId="4" fontId="51" fillId="4" borderId="8" xfId="74" applyNumberFormat="1" applyFont="1" applyFill="1" applyBorder="1" applyAlignment="1">
      <alignment horizontal="center" vertical="center" wrapText="1"/>
    </xf>
    <xf numFmtId="3" fontId="75" fillId="0" borderId="8" xfId="72" applyNumberFormat="1" applyFont="1" applyFill="1" applyBorder="1" applyAlignment="1">
      <alignment horizontal="center" vertical="center" wrapText="1"/>
    </xf>
    <xf numFmtId="3" fontId="75" fillId="0" borderId="8" xfId="72" applyNumberFormat="1" applyFont="1" applyFill="1" applyBorder="1" applyAlignment="1">
      <alignment horizontal="center" vertical="center"/>
    </xf>
    <xf numFmtId="4" fontId="81" fillId="0" borderId="8" xfId="72" applyNumberFormat="1" applyFont="1" applyFill="1" applyBorder="1" applyAlignment="1">
      <alignment horizontal="center" vertical="center"/>
    </xf>
    <xf numFmtId="0" fontId="77" fillId="0" borderId="10" xfId="72" applyFont="1" applyFill="1" applyBorder="1" applyAlignment="1">
      <alignment horizontal="center" vertical="center" wrapText="1"/>
    </xf>
    <xf numFmtId="0" fontId="84" fillId="0" borderId="0" xfId="78" applyFont="1" applyFill="1" applyBorder="1" applyAlignment="1">
      <alignment vertical="center"/>
    </xf>
    <xf numFmtId="0" fontId="84" fillId="0" borderId="0" xfId="78" applyFont="1" applyFill="1" applyBorder="1" applyAlignment="1">
      <alignment horizontal="center" vertical="center"/>
    </xf>
    <xf numFmtId="0" fontId="82" fillId="0" borderId="0" xfId="78" applyFont="1" applyBorder="1" applyAlignment="1">
      <alignment horizontal="center" vertical="center"/>
    </xf>
    <xf numFmtId="0" fontId="83" fillId="0" borderId="0" xfId="78" applyFont="1" applyBorder="1" applyAlignment="1">
      <alignment horizontal="center" vertical="center"/>
    </xf>
    <xf numFmtId="3" fontId="82" fillId="0" borderId="0" xfId="78" applyNumberFormat="1" applyFont="1" applyBorder="1" applyAlignment="1">
      <alignment horizontal="center" vertical="center"/>
    </xf>
    <xf numFmtId="0" fontId="82" fillId="0" borderId="0" xfId="78" applyFont="1" applyFill="1" applyBorder="1" applyAlignment="1">
      <alignment horizontal="center" vertical="center"/>
    </xf>
    <xf numFmtId="0" fontId="84" fillId="0" borderId="0" xfId="78" applyFont="1" applyBorder="1" applyAlignment="1">
      <alignment vertical="center"/>
    </xf>
    <xf numFmtId="0" fontId="84" fillId="0" borderId="0" xfId="78" applyFont="1" applyBorder="1" applyAlignment="1">
      <alignment horizontal="center" vertical="center"/>
    </xf>
    <xf numFmtId="0" fontId="83" fillId="0" borderId="0" xfId="78" applyFont="1" applyFill="1" applyBorder="1" applyAlignment="1">
      <alignment vertical="center"/>
    </xf>
    <xf numFmtId="1" fontId="84" fillId="0" borderId="0" xfId="78" applyNumberFormat="1" applyFont="1" applyFill="1" applyBorder="1" applyAlignment="1">
      <alignment horizontal="center" vertical="center"/>
    </xf>
    <xf numFmtId="3" fontId="84" fillId="0" borderId="0" xfId="78" applyNumberFormat="1" applyFont="1" applyFill="1" applyBorder="1" applyAlignment="1">
      <alignment vertical="center"/>
    </xf>
    <xf numFmtId="0" fontId="84" fillId="0" borderId="0" xfId="78" applyFont="1" applyFill="1" applyBorder="1" applyAlignment="1">
      <alignment horizontal="left" vertical="center"/>
    </xf>
    <xf numFmtId="0" fontId="89" fillId="0" borderId="0" xfId="78" applyFont="1" applyBorder="1" applyAlignment="1">
      <alignment vertical="center"/>
    </xf>
    <xf numFmtId="0" fontId="89" fillId="0" borderId="0" xfId="78" applyFont="1" applyBorder="1" applyAlignment="1">
      <alignment horizontal="center" vertical="center"/>
    </xf>
    <xf numFmtId="0" fontId="89" fillId="0" borderId="0" xfId="78" applyFont="1" applyFill="1" applyBorder="1" applyAlignment="1">
      <alignment horizontal="center" vertical="center" wrapText="1"/>
    </xf>
    <xf numFmtId="0" fontId="89" fillId="0" borderId="0" xfId="78" applyFont="1" applyFill="1" applyBorder="1" applyAlignment="1">
      <alignment horizontal="center" vertical="center"/>
    </xf>
    <xf numFmtId="0" fontId="89" fillId="0" borderId="0" xfId="78" applyFont="1" applyFill="1" applyBorder="1" applyAlignment="1">
      <alignment vertical="center"/>
    </xf>
    <xf numFmtId="3" fontId="89" fillId="0" borderId="0" xfId="78" applyNumberFormat="1" applyFont="1" applyFill="1" applyBorder="1" applyAlignment="1">
      <alignment horizontal="center" vertical="center"/>
    </xf>
    <xf numFmtId="0" fontId="89" fillId="0" borderId="0" xfId="78" applyFont="1" applyFill="1" applyBorder="1" applyAlignment="1">
      <alignment horizontal="left" vertical="center"/>
    </xf>
    <xf numFmtId="3" fontId="89" fillId="0" borderId="0" xfId="78" applyNumberFormat="1" applyFont="1" applyFill="1" applyBorder="1" applyAlignment="1">
      <alignment horizontal="center" vertical="center" wrapText="1"/>
    </xf>
    <xf numFmtId="0" fontId="95" fillId="0" borderId="0" xfId="78" applyFont="1" applyBorder="1" applyAlignment="1">
      <alignment vertical="center"/>
    </xf>
    <xf numFmtId="0" fontId="95" fillId="0" borderId="0" xfId="78" applyFont="1" applyBorder="1" applyAlignment="1">
      <alignment horizontal="center" vertical="center"/>
    </xf>
    <xf numFmtId="0" fontId="95" fillId="0" borderId="0" xfId="78" applyFont="1" applyFill="1" applyBorder="1" applyAlignment="1">
      <alignment horizontal="left" vertical="center"/>
    </xf>
    <xf numFmtId="0" fontId="95" fillId="0" borderId="0" xfId="78" applyFont="1" applyFill="1" applyBorder="1" applyAlignment="1">
      <alignment vertical="center"/>
    </xf>
    <xf numFmtId="172" fontId="84" fillId="0" borderId="0" xfId="78" applyNumberFormat="1" applyFont="1" applyFill="1" applyBorder="1" applyAlignment="1">
      <alignment horizontal="center" vertical="center"/>
    </xf>
    <xf numFmtId="3" fontId="84" fillId="0" borderId="0" xfId="78" applyNumberFormat="1" applyFont="1" applyFill="1" applyBorder="1" applyAlignment="1">
      <alignment horizontal="center" vertical="center"/>
    </xf>
    <xf numFmtId="196" fontId="82" fillId="0" borderId="31" xfId="78" applyNumberFormat="1" applyFont="1" applyFill="1" applyBorder="1" applyAlignment="1">
      <alignment horizontal="center" vertical="center"/>
    </xf>
    <xf numFmtId="196" fontId="82" fillId="0" borderId="32" xfId="78" applyNumberFormat="1" applyFont="1" applyFill="1" applyBorder="1" applyAlignment="1">
      <alignment horizontal="center" vertical="center"/>
    </xf>
    <xf numFmtId="49" fontId="82" fillId="0" borderId="0" xfId="78" applyNumberFormat="1" applyFont="1" applyFill="1" applyBorder="1" applyAlignment="1">
      <alignment horizontal="center" vertical="center"/>
    </xf>
    <xf numFmtId="3" fontId="84" fillId="0" borderId="0" xfId="78" applyNumberFormat="1" applyFont="1" applyBorder="1" applyAlignment="1">
      <alignment horizontal="center" vertical="center"/>
    </xf>
    <xf numFmtId="0" fontId="84" fillId="0" borderId="0" xfId="78" applyNumberFormat="1" applyFont="1" applyFill="1" applyBorder="1" applyAlignment="1">
      <alignment horizontal="left" vertical="center"/>
    </xf>
    <xf numFmtId="198" fontId="82" fillId="0" borderId="31" xfId="78" applyNumberFormat="1" applyFont="1" applyFill="1" applyBorder="1" applyAlignment="1">
      <alignment horizontal="center" vertical="center"/>
    </xf>
    <xf numFmtId="0" fontId="84" fillId="0" borderId="0" xfId="78" applyFont="1" applyBorder="1" applyAlignment="1">
      <alignment horizontal="left" vertical="center"/>
    </xf>
    <xf numFmtId="3" fontId="84" fillId="0" borderId="0" xfId="78" applyNumberFormat="1" applyFont="1" applyBorder="1" applyAlignment="1">
      <alignment vertical="center"/>
    </xf>
    <xf numFmtId="0" fontId="99" fillId="0" borderId="0" xfId="78" applyFont="1" applyBorder="1" applyAlignment="1">
      <alignment vertical="center"/>
    </xf>
    <xf numFmtId="0" fontId="36" fillId="0" borderId="18" xfId="0" applyFont="1" applyFill="1" applyBorder="1" applyAlignment="1">
      <alignment horizontal="center" vertical="center"/>
    </xf>
    <xf numFmtId="0" fontId="73" fillId="0" borderId="34" xfId="69" applyFont="1" applyFill="1" applyBorder="1" applyAlignment="1">
      <alignment horizontal="center" vertical="center" wrapText="1"/>
    </xf>
    <xf numFmtId="197" fontId="82" fillId="7" borderId="35" xfId="78" applyNumberFormat="1" applyFont="1" applyFill="1" applyBorder="1" applyAlignment="1">
      <alignment horizontal="center" vertical="center"/>
    </xf>
    <xf numFmtId="0" fontId="75" fillId="0" borderId="27" xfId="72" applyFont="1" applyBorder="1" applyAlignment="1">
      <alignment horizontal="center" vertical="center" wrapText="1"/>
    </xf>
    <xf numFmtId="0" fontId="85" fillId="11" borderId="0" xfId="78" applyFont="1" applyFill="1" applyBorder="1" applyAlignment="1">
      <alignment horizontal="center" vertical="center"/>
    </xf>
    <xf numFmtId="0" fontId="86" fillId="11" borderId="0" xfId="78" applyFont="1" applyFill="1" applyBorder="1" applyAlignment="1">
      <alignment horizontal="left" vertical="center"/>
    </xf>
    <xf numFmtId="0" fontId="85" fillId="11" borderId="0" xfId="78" applyFont="1" applyFill="1" applyBorder="1" applyAlignment="1">
      <alignment horizontal="left" vertical="center"/>
    </xf>
    <xf numFmtId="0" fontId="84" fillId="11" borderId="0" xfId="78" applyFont="1" applyFill="1" applyBorder="1" applyAlignment="1">
      <alignment horizontal="left" vertical="center"/>
    </xf>
    <xf numFmtId="0" fontId="88" fillId="11" borderId="0" xfId="78" applyFont="1" applyFill="1" applyBorder="1" applyAlignment="1">
      <alignment horizontal="center" vertical="center" textRotation="90" wrapText="1"/>
    </xf>
    <xf numFmtId="0" fontId="90" fillId="11" borderId="0" xfId="78" applyFont="1" applyFill="1" applyBorder="1" applyAlignment="1">
      <alignment horizontal="center" vertical="center" textRotation="90" wrapText="1"/>
    </xf>
    <xf numFmtId="0" fontId="96" fillId="11" borderId="0" xfId="78" applyFont="1" applyFill="1" applyBorder="1" applyAlignment="1">
      <alignment horizontal="center" vertical="center" textRotation="90" wrapText="1"/>
    </xf>
    <xf numFmtId="0" fontId="97" fillId="11" borderId="0" xfId="78" applyFont="1" applyFill="1" applyBorder="1" applyAlignment="1">
      <alignment horizontal="center" vertical="center" textRotation="90" wrapText="1"/>
    </xf>
    <xf numFmtId="0" fontId="84" fillId="11" borderId="0" xfId="78" applyFont="1" applyFill="1" applyBorder="1" applyAlignment="1">
      <alignment horizontal="center" vertical="center"/>
    </xf>
    <xf numFmtId="194" fontId="82" fillId="11" borderId="0" xfId="78" applyNumberFormat="1" applyFont="1" applyFill="1" applyBorder="1" applyAlignment="1">
      <alignment horizontal="center" vertical="center"/>
    </xf>
    <xf numFmtId="0" fontId="84" fillId="11" borderId="0" xfId="78" applyFont="1" applyFill="1" applyBorder="1" applyAlignment="1">
      <alignment vertical="center"/>
    </xf>
    <xf numFmtId="3" fontId="84" fillId="11" borderId="0" xfId="78" applyNumberFormat="1" applyFont="1" applyFill="1" applyBorder="1" applyAlignment="1">
      <alignment vertical="center"/>
    </xf>
    <xf numFmtId="3" fontId="57" fillId="11" borderId="37" xfId="74" applyNumberFormat="1" applyFont="1" applyFill="1" applyBorder="1" applyAlignment="1">
      <alignment horizontal="center" vertical="center" wrapText="1"/>
    </xf>
    <xf numFmtId="3" fontId="39" fillId="11" borderId="14" xfId="74" applyNumberFormat="1" applyFont="1" applyFill="1" applyBorder="1" applyAlignment="1">
      <alignment horizontal="center" vertical="center"/>
    </xf>
    <xf numFmtId="3" fontId="36" fillId="11" borderId="14" xfId="74" applyNumberFormat="1" applyFont="1" applyFill="1" applyBorder="1" applyAlignment="1">
      <alignment horizontal="center" vertical="center"/>
    </xf>
    <xf numFmtId="3" fontId="39" fillId="11" borderId="38" xfId="74" applyNumberFormat="1" applyFont="1" applyFill="1" applyBorder="1" applyAlignment="1">
      <alignment horizontal="center" vertical="center"/>
    </xf>
    <xf numFmtId="3" fontId="36" fillId="11" borderId="39" xfId="74" applyNumberFormat="1" applyFont="1" applyFill="1" applyBorder="1" applyAlignment="1">
      <alignment horizontal="center" vertical="center" wrapText="1"/>
    </xf>
    <xf numFmtId="3" fontId="39" fillId="11" borderId="0" xfId="74" applyNumberFormat="1" applyFont="1" applyFill="1" applyBorder="1" applyAlignment="1">
      <alignment horizontal="center" vertical="center"/>
    </xf>
    <xf numFmtId="3" fontId="39" fillId="11" borderId="40" xfId="74" applyNumberFormat="1" applyFont="1" applyFill="1" applyBorder="1" applyAlignment="1">
      <alignment horizontal="center" vertical="center"/>
    </xf>
    <xf numFmtId="3" fontId="36" fillId="11" borderId="0" xfId="74" applyNumberFormat="1" applyFont="1" applyFill="1" applyBorder="1" applyAlignment="1">
      <alignment horizontal="center" vertical="center"/>
    </xf>
    <xf numFmtId="4" fontId="57" fillId="11" borderId="41" xfId="74" applyNumberFormat="1" applyFont="1" applyFill="1" applyBorder="1" applyAlignment="1">
      <alignment horizontal="center" vertical="center" wrapText="1"/>
    </xf>
    <xf numFmtId="0" fontId="102" fillId="0" borderId="0" xfId="78" applyFont="1" applyAlignment="1">
      <alignment vertical="center"/>
    </xf>
    <xf numFmtId="49" fontId="36" fillId="11" borderId="42" xfId="74" quotePrefix="1" applyNumberFormat="1" applyFont="1" applyFill="1" applyBorder="1" applyAlignment="1">
      <alignment horizontal="center" vertical="center" wrapText="1"/>
    </xf>
    <xf numFmtId="49" fontId="36" fillId="11" borderId="42" xfId="74" applyNumberFormat="1" applyFont="1" applyFill="1" applyBorder="1" applyAlignment="1">
      <alignment horizontal="center" vertical="center" wrapText="1"/>
    </xf>
    <xf numFmtId="49" fontId="36" fillId="11" borderId="43" xfId="74" applyNumberFormat="1" applyFont="1" applyFill="1" applyBorder="1" applyAlignment="1">
      <alignment horizontal="center" vertical="center" wrapText="1"/>
    </xf>
    <xf numFmtId="0" fontId="36" fillId="11" borderId="8" xfId="74" applyFont="1" applyFill="1" applyBorder="1" applyAlignment="1">
      <alignment horizontal="center" vertical="center" wrapText="1"/>
    </xf>
    <xf numFmtId="0" fontId="36" fillId="11" borderId="13" xfId="74" applyFont="1" applyFill="1" applyBorder="1" applyAlignment="1">
      <alignment horizontal="center" vertical="center" wrapText="1"/>
    </xf>
    <xf numFmtId="0" fontId="0" fillId="12" borderId="0" xfId="0" applyFill="1"/>
    <xf numFmtId="49" fontId="36" fillId="11" borderId="33" xfId="0" applyNumberFormat="1" applyFont="1" applyFill="1" applyBorder="1" applyAlignment="1">
      <alignment horizontal="center" vertical="center"/>
    </xf>
    <xf numFmtId="0" fontId="36" fillId="11" borderId="18" xfId="0" applyFont="1" applyFill="1" applyBorder="1" applyAlignment="1">
      <alignment horizontal="center" vertical="center"/>
    </xf>
    <xf numFmtId="0" fontId="57" fillId="11" borderId="44" xfId="0" applyFont="1" applyFill="1" applyBorder="1" applyAlignment="1">
      <alignment horizontal="center" vertical="center" wrapText="1"/>
    </xf>
    <xf numFmtId="0" fontId="36" fillId="11" borderId="15" xfId="0" applyFont="1" applyFill="1" applyBorder="1" applyAlignment="1">
      <alignment horizontal="center" vertical="center" wrapText="1"/>
    </xf>
    <xf numFmtId="0" fontId="36" fillId="11" borderId="15" xfId="0" applyFont="1" applyFill="1" applyBorder="1" applyAlignment="1">
      <alignment horizontal="center" vertical="center"/>
    </xf>
    <xf numFmtId="4" fontId="57" fillId="11" borderId="16" xfId="0" applyNumberFormat="1" applyFont="1" applyFill="1" applyBorder="1" applyAlignment="1">
      <alignment horizontal="center" vertical="center"/>
    </xf>
    <xf numFmtId="0" fontId="36" fillId="11" borderId="8" xfId="72" applyFont="1" applyFill="1" applyBorder="1" applyAlignment="1">
      <alignment horizontal="center" vertical="center" wrapText="1"/>
    </xf>
    <xf numFmtId="49" fontId="36" fillId="11" borderId="9" xfId="72" quotePrefix="1" applyNumberFormat="1" applyFont="1" applyFill="1" applyBorder="1" applyAlignment="1">
      <alignment horizontal="center" vertical="center"/>
    </xf>
    <xf numFmtId="49" fontId="36" fillId="11" borderId="9" xfId="72" applyNumberFormat="1" applyFont="1" applyFill="1" applyBorder="1" applyAlignment="1">
      <alignment horizontal="center" vertical="center"/>
    </xf>
    <xf numFmtId="0" fontId="57" fillId="11" borderId="44" xfId="0" applyFont="1" applyFill="1" applyBorder="1" applyAlignment="1">
      <alignment horizontal="center" vertical="center"/>
    </xf>
    <xf numFmtId="0" fontId="68" fillId="11" borderId="14" xfId="0" applyFont="1" applyFill="1" applyBorder="1" applyAlignment="1">
      <alignment horizontal="center" vertical="center"/>
    </xf>
    <xf numFmtId="0" fontId="66" fillId="11" borderId="14" xfId="0" applyFont="1" applyFill="1" applyBorder="1" applyAlignment="1">
      <alignment vertical="center"/>
    </xf>
    <xf numFmtId="0" fontId="66" fillId="11" borderId="38" xfId="0" applyFont="1" applyFill="1" applyBorder="1" applyAlignment="1">
      <alignment horizontal="center" vertical="center"/>
    </xf>
    <xf numFmtId="0" fontId="68" fillId="11" borderId="0" xfId="0" applyFont="1" applyFill="1" applyBorder="1" applyAlignment="1">
      <alignment horizontal="center" vertical="center"/>
    </xf>
    <xf numFmtId="0" fontId="66" fillId="11" borderId="0" xfId="0" applyFont="1" applyFill="1" applyBorder="1" applyAlignment="1">
      <alignment vertical="center"/>
    </xf>
    <xf numFmtId="0" fontId="66" fillId="11" borderId="40" xfId="0" applyFont="1" applyFill="1" applyBorder="1" applyAlignment="1">
      <alignment horizontal="center" vertical="center"/>
    </xf>
    <xf numFmtId="0" fontId="0" fillId="11" borderId="0" xfId="0" applyFill="1" applyBorder="1" applyAlignment="1">
      <alignment vertical="center"/>
    </xf>
    <xf numFmtId="0" fontId="0" fillId="11" borderId="40" xfId="0" applyFill="1" applyBorder="1" applyAlignment="1">
      <alignment horizontal="center" vertical="center"/>
    </xf>
    <xf numFmtId="49" fontId="36" fillId="11" borderId="19" xfId="0" applyNumberFormat="1" applyFont="1" applyFill="1" applyBorder="1" applyAlignment="1">
      <alignment horizontal="center" vertical="center"/>
    </xf>
    <xf numFmtId="49" fontId="36" fillId="11" borderId="19" xfId="0" quotePrefix="1" applyNumberFormat="1" applyFont="1" applyFill="1" applyBorder="1" applyAlignment="1">
      <alignment horizontal="center" vertical="center"/>
    </xf>
    <xf numFmtId="49" fontId="36" fillId="11" borderId="33" xfId="0" quotePrefix="1" applyNumberFormat="1" applyFont="1" applyFill="1" applyBorder="1" applyAlignment="1">
      <alignment horizontal="center" vertical="center"/>
    </xf>
    <xf numFmtId="49" fontId="36" fillId="11" borderId="45" xfId="0" quotePrefix="1" applyNumberFormat="1" applyFont="1" applyFill="1" applyBorder="1" applyAlignment="1">
      <alignment horizontal="center" vertical="center" wrapText="1"/>
    </xf>
    <xf numFmtId="49" fontId="36" fillId="11" borderId="45" xfId="0" applyNumberFormat="1" applyFont="1" applyFill="1" applyBorder="1" applyAlignment="1">
      <alignment horizontal="center" vertical="center"/>
    </xf>
    <xf numFmtId="49" fontId="36" fillId="11" borderId="46" xfId="0" applyNumberFormat="1" applyFont="1" applyFill="1" applyBorder="1" applyAlignment="1">
      <alignment horizontal="center" vertical="center"/>
    </xf>
    <xf numFmtId="49" fontId="36" fillId="11" borderId="47" xfId="0" applyNumberFormat="1" applyFont="1" applyFill="1" applyBorder="1" applyAlignment="1">
      <alignment horizontal="center" vertical="center"/>
    </xf>
    <xf numFmtId="4" fontId="36" fillId="11" borderId="11" xfId="70" applyNumberFormat="1" applyFont="1" applyFill="1" applyBorder="1" applyAlignment="1">
      <alignment horizontal="center" vertical="center" wrapText="1"/>
    </xf>
    <xf numFmtId="4" fontId="36" fillId="11" borderId="11" xfId="70" quotePrefix="1" applyNumberFormat="1" applyFont="1" applyFill="1" applyBorder="1" applyAlignment="1">
      <alignment horizontal="center" vertical="center" wrapText="1"/>
    </xf>
    <xf numFmtId="3" fontId="36" fillId="11" borderId="11" xfId="70" applyNumberFormat="1" applyFont="1" applyFill="1" applyBorder="1" applyAlignment="1">
      <alignment horizontal="center" vertical="center" wrapText="1"/>
    </xf>
    <xf numFmtId="4" fontId="36" fillId="11" borderId="48" xfId="70" applyNumberFormat="1" applyFont="1" applyFill="1" applyBorder="1" applyAlignment="1">
      <alignment horizontal="center" vertical="center" wrapText="1"/>
    </xf>
    <xf numFmtId="49" fontId="36" fillId="11" borderId="49" xfId="72" quotePrefix="1" applyNumberFormat="1" applyFont="1" applyFill="1" applyBorder="1" applyAlignment="1">
      <alignment horizontal="center" vertical="center"/>
    </xf>
    <xf numFmtId="49" fontId="36" fillId="11" borderId="50" xfId="72" quotePrefix="1" applyNumberFormat="1" applyFont="1" applyFill="1" applyBorder="1" applyAlignment="1">
      <alignment horizontal="center" vertical="center"/>
    </xf>
    <xf numFmtId="0" fontId="139" fillId="0" borderId="8" xfId="72" applyFont="1" applyFill="1" applyBorder="1" applyAlignment="1">
      <alignment horizontal="center" vertical="center" wrapText="1"/>
    </xf>
    <xf numFmtId="0" fontId="103" fillId="0" borderId="0" xfId="79" applyFont="1" applyAlignment="1">
      <alignment vertical="center"/>
    </xf>
    <xf numFmtId="0" fontId="103" fillId="8" borderId="0" xfId="79" applyFont="1" applyFill="1" applyAlignment="1">
      <alignment vertical="center"/>
    </xf>
    <xf numFmtId="0" fontId="104" fillId="8" borderId="0" xfId="79" applyFont="1" applyFill="1" applyAlignment="1">
      <alignment horizontal="left" vertical="center"/>
    </xf>
    <xf numFmtId="0" fontId="104" fillId="0" borderId="0" xfId="79" applyFont="1" applyAlignment="1" applyProtection="1">
      <alignment horizontal="center" vertical="center"/>
      <protection locked="0"/>
    </xf>
    <xf numFmtId="0" fontId="101" fillId="8" borderId="0" xfId="79" applyFont="1" applyFill="1" applyAlignment="1">
      <alignment vertical="center"/>
    </xf>
    <xf numFmtId="0" fontId="104" fillId="8" borderId="0" xfId="79" applyFont="1" applyFill="1" applyAlignment="1">
      <alignment vertical="center"/>
    </xf>
    <xf numFmtId="0" fontId="104" fillId="0" borderId="0" xfId="79" applyFont="1" applyFill="1" applyAlignment="1">
      <alignment vertical="center"/>
    </xf>
    <xf numFmtId="0" fontId="103" fillId="0" borderId="0" xfId="79" applyFont="1" applyFill="1" applyAlignment="1">
      <alignment vertical="center"/>
    </xf>
    <xf numFmtId="49" fontId="104" fillId="0" borderId="0" xfId="79" applyNumberFormat="1" applyFont="1" applyAlignment="1" applyProtection="1">
      <alignment horizontal="center" vertical="center"/>
      <protection locked="0"/>
    </xf>
    <xf numFmtId="0" fontId="55" fillId="0" borderId="0" xfId="79" applyFont="1" applyAlignment="1">
      <alignment vertical="center"/>
    </xf>
    <xf numFmtId="0" fontId="107" fillId="0" borderId="0" xfId="79" applyFont="1" applyFill="1" applyAlignment="1">
      <alignment horizontal="right" vertical="center"/>
    </xf>
    <xf numFmtId="0" fontId="107" fillId="9" borderId="0" xfId="79" applyFont="1" applyFill="1" applyAlignment="1">
      <alignment horizontal="right" vertical="center"/>
    </xf>
    <xf numFmtId="0" fontId="108" fillId="0" borderId="0" xfId="79" applyFont="1" applyAlignment="1">
      <alignment vertical="center"/>
    </xf>
    <xf numFmtId="0" fontId="109" fillId="0" borderId="0" xfId="79" applyFont="1" applyAlignment="1">
      <alignment vertical="center"/>
    </xf>
    <xf numFmtId="0" fontId="111" fillId="0" borderId="0" xfId="79" applyFont="1" applyAlignment="1">
      <alignment vertical="center"/>
    </xf>
    <xf numFmtId="0" fontId="109" fillId="0" borderId="0" xfId="79" applyFont="1" applyAlignment="1">
      <alignment horizontal="left" vertical="center"/>
    </xf>
    <xf numFmtId="0" fontId="112" fillId="0" borderId="0" xfId="79" applyFont="1" applyAlignment="1">
      <alignment horizontal="left" vertical="center"/>
    </xf>
    <xf numFmtId="0" fontId="112" fillId="0" borderId="0" xfId="79" applyFont="1" applyAlignment="1">
      <alignment vertical="center"/>
    </xf>
    <xf numFmtId="0" fontId="112" fillId="9" borderId="0" xfId="79" applyFont="1" applyFill="1" applyAlignment="1">
      <alignment vertical="center"/>
    </xf>
    <xf numFmtId="0" fontId="113" fillId="0" borderId="0" xfId="79" applyFont="1" applyAlignment="1">
      <alignment vertical="center"/>
    </xf>
    <xf numFmtId="0" fontId="113" fillId="0" borderId="0" xfId="79" applyFont="1" applyAlignment="1">
      <alignment horizontal="right" vertical="center"/>
    </xf>
    <xf numFmtId="0" fontId="114" fillId="0" borderId="0" xfId="79" applyFont="1" applyAlignment="1">
      <alignment horizontal="left" vertical="center"/>
    </xf>
    <xf numFmtId="0" fontId="114" fillId="0" borderId="0" xfId="79" applyFont="1" applyAlignment="1">
      <alignment vertical="center"/>
    </xf>
    <xf numFmtId="0" fontId="114" fillId="9" borderId="0" xfId="79" applyFont="1" applyFill="1" applyAlignment="1">
      <alignment vertical="center"/>
    </xf>
    <xf numFmtId="0" fontId="115" fillId="0" borderId="0" xfId="79" applyFont="1" applyAlignment="1">
      <alignment horizontal="left" vertical="center"/>
    </xf>
    <xf numFmtId="0" fontId="109" fillId="0" borderId="0" xfId="79" applyFont="1" applyAlignment="1">
      <alignment horizontal="right" vertical="center"/>
    </xf>
    <xf numFmtId="172" fontId="109" fillId="0" borderId="0" xfId="79" applyNumberFormat="1" applyFont="1" applyAlignment="1">
      <alignment horizontal="left" vertical="center"/>
    </xf>
    <xf numFmtId="0" fontId="115" fillId="0" borderId="0" xfId="79" applyFont="1" applyAlignment="1">
      <alignment vertical="center"/>
    </xf>
    <xf numFmtId="0" fontId="111" fillId="0" borderId="0" xfId="79" applyFont="1" applyAlignment="1">
      <alignment horizontal="left" vertical="center"/>
    </xf>
    <xf numFmtId="0" fontId="116" fillId="0" borderId="0" xfId="79" applyFont="1" applyAlignment="1">
      <alignment horizontal="left" vertical="center"/>
    </xf>
    <xf numFmtId="0" fontId="111" fillId="9" borderId="0" xfId="79" applyFont="1" applyFill="1" applyAlignment="1">
      <alignment horizontal="left" vertical="center"/>
    </xf>
    <xf numFmtId="0" fontId="117" fillId="0" borderId="0" xfId="79" applyFont="1" applyAlignment="1">
      <alignment vertical="center"/>
    </xf>
    <xf numFmtId="195" fontId="111" fillId="9" borderId="0" xfId="79" applyNumberFormat="1" applyFont="1" applyFill="1" applyAlignment="1">
      <alignment horizontal="center" vertical="center" wrapText="1"/>
    </xf>
    <xf numFmtId="195" fontId="111" fillId="0" borderId="0" xfId="79" applyNumberFormat="1" applyFont="1" applyFill="1" applyAlignment="1">
      <alignment horizontal="center" vertical="center" wrapText="1"/>
    </xf>
    <xf numFmtId="0" fontId="120" fillId="0" borderId="0" xfId="79" applyFont="1" applyAlignment="1">
      <alignment vertical="center"/>
    </xf>
    <xf numFmtId="0" fontId="121" fillId="0" borderId="0" xfId="79" applyFont="1" applyAlignment="1">
      <alignment vertical="center"/>
    </xf>
    <xf numFmtId="194" fontId="111" fillId="0" borderId="0" xfId="79" applyNumberFormat="1" applyFont="1" applyAlignment="1">
      <alignment horizontal="left" vertical="center"/>
    </xf>
    <xf numFmtId="195" fontId="111" fillId="0" borderId="0" xfId="79" applyNumberFormat="1" applyFont="1" applyFill="1" applyAlignment="1">
      <alignment vertical="center" wrapText="1"/>
    </xf>
    <xf numFmtId="0" fontId="125" fillId="0" borderId="0" xfId="79" applyFont="1" applyFill="1" applyAlignment="1">
      <alignment horizontal="center" vertical="center" wrapText="1"/>
    </xf>
    <xf numFmtId="0" fontId="126" fillId="0" borderId="0" xfId="79" applyFont="1" applyFill="1" applyAlignment="1">
      <alignment horizontal="center" vertical="center" wrapText="1"/>
    </xf>
    <xf numFmtId="0" fontId="126" fillId="0" borderId="0" xfId="79" applyFont="1" applyAlignment="1">
      <alignment horizontal="left" vertical="center" wrapText="1"/>
    </xf>
    <xf numFmtId="0" fontId="127" fillId="0" borderId="0" xfId="79" applyFont="1" applyFill="1" applyAlignment="1">
      <alignment horizontal="left" vertical="center" wrapText="1"/>
    </xf>
    <xf numFmtId="0" fontId="129" fillId="0" borderId="0" xfId="79" applyFont="1" applyAlignment="1">
      <alignment vertical="center"/>
    </xf>
    <xf numFmtId="172" fontId="129" fillId="0" borderId="0" xfId="79" applyNumberFormat="1" applyFont="1" applyBorder="1" applyAlignment="1">
      <alignment horizontal="center" vertical="center"/>
    </xf>
    <xf numFmtId="0" fontId="108" fillId="0" borderId="0" xfId="79" applyFont="1" applyBorder="1" applyAlignment="1">
      <alignment horizontal="left" vertical="center"/>
    </xf>
    <xf numFmtId="0" fontId="108" fillId="0" borderId="0" xfId="79" applyFont="1" applyBorder="1" applyAlignment="1">
      <alignment horizontal="center" vertical="center"/>
    </xf>
    <xf numFmtId="0" fontId="103" fillId="0" borderId="0" xfId="79" applyFont="1" applyBorder="1" applyAlignment="1">
      <alignment horizontal="center" vertical="center"/>
    </xf>
    <xf numFmtId="0" fontId="129" fillId="0" borderId="0" xfId="79" applyFont="1" applyBorder="1" applyAlignment="1">
      <alignment horizontal="center" vertical="center"/>
    </xf>
    <xf numFmtId="0" fontId="103" fillId="0" borderId="0" xfId="79" applyFont="1" applyAlignment="1">
      <alignment horizontal="center" vertical="center"/>
    </xf>
    <xf numFmtId="1" fontId="129" fillId="0" borderId="0" xfId="79" applyNumberFormat="1" applyFont="1" applyAlignment="1">
      <alignment horizontal="center" vertical="center"/>
    </xf>
    <xf numFmtId="49" fontId="36" fillId="11" borderId="52" xfId="72" applyNumberFormat="1" applyFont="1" applyFill="1" applyBorder="1" applyAlignment="1">
      <alignment horizontal="center" vertical="center"/>
    </xf>
    <xf numFmtId="0" fontId="75" fillId="0" borderId="53" xfId="72" applyFont="1" applyFill="1" applyBorder="1" applyAlignment="1">
      <alignment horizontal="center" vertical="center" wrapText="1"/>
    </xf>
    <xf numFmtId="0" fontId="50" fillId="0" borderId="52" xfId="72" applyFont="1" applyFill="1" applyBorder="1" applyAlignment="1">
      <alignment horizontal="left" vertical="center" wrapText="1"/>
    </xf>
    <xf numFmtId="4" fontId="81" fillId="0" borderId="8" xfId="73" applyNumberFormat="1" applyFont="1" applyFill="1" applyBorder="1" applyAlignment="1">
      <alignment horizontal="center" vertical="center"/>
    </xf>
    <xf numFmtId="0" fontId="75" fillId="0" borderId="55" xfId="72" applyFont="1" applyBorder="1" applyAlignment="1">
      <alignment horizontal="center" vertical="center" wrapText="1"/>
    </xf>
    <xf numFmtId="49" fontId="36" fillId="11" borderId="24" xfId="0" applyNumberFormat="1" applyFont="1" applyFill="1" applyBorder="1" applyAlignment="1">
      <alignment horizontal="center" vertical="center"/>
    </xf>
    <xf numFmtId="3" fontId="81" fillId="0" borderId="8" xfId="73" applyNumberFormat="1" applyFont="1" applyFill="1" applyBorder="1" applyAlignment="1">
      <alignment horizontal="center" vertical="center"/>
    </xf>
    <xf numFmtId="0" fontId="97" fillId="13" borderId="0" xfId="78" applyFont="1" applyFill="1" applyBorder="1" applyAlignment="1">
      <alignment vertical="center"/>
    </xf>
    <xf numFmtId="0" fontId="87" fillId="11" borderId="0" xfId="78" applyFont="1" applyFill="1" applyBorder="1" applyAlignment="1">
      <alignment vertical="center" wrapText="1"/>
    </xf>
    <xf numFmtId="0" fontId="92" fillId="0" borderId="0" xfId="78" applyFont="1" applyFill="1" applyBorder="1" applyAlignment="1">
      <alignment vertical="center"/>
    </xf>
    <xf numFmtId="0" fontId="84" fillId="0" borderId="0" xfId="78" applyFont="1" applyFill="1" applyBorder="1" applyAlignment="1">
      <alignment vertical="center" wrapText="1"/>
    </xf>
    <xf numFmtId="0" fontId="91" fillId="0" borderId="0" xfId="78" applyFont="1" applyFill="1" applyBorder="1" applyAlignment="1">
      <alignment vertical="center" textRotation="90" wrapText="1"/>
    </xf>
    <xf numFmtId="0" fontId="93" fillId="0" borderId="0" xfId="78" applyFont="1" applyFill="1" applyBorder="1" applyAlignment="1">
      <alignment vertical="center"/>
    </xf>
    <xf numFmtId="0" fontId="0" fillId="0" borderId="0" xfId="0" applyAlignment="1">
      <alignment horizontal="center"/>
    </xf>
    <xf numFmtId="3" fontId="98" fillId="0" borderId="0" xfId="50" applyNumberFormat="1" applyFont="1" applyFill="1" applyBorder="1" applyAlignment="1" applyProtection="1">
      <alignment horizontal="center" vertical="center"/>
    </xf>
    <xf numFmtId="0" fontId="97" fillId="13" borderId="0" xfId="78" applyFont="1" applyFill="1" applyBorder="1" applyAlignment="1">
      <alignment horizontal="center" vertical="center"/>
    </xf>
    <xf numFmtId="0" fontId="92" fillId="0" borderId="0" xfId="78" applyFont="1" applyFill="1" applyBorder="1" applyAlignment="1">
      <alignment horizontal="center" vertical="center"/>
    </xf>
    <xf numFmtId="0" fontId="93" fillId="0" borderId="0" xfId="78" applyFont="1" applyFill="1" applyBorder="1" applyAlignment="1">
      <alignment horizontal="center" vertical="center"/>
    </xf>
    <xf numFmtId="0" fontId="75" fillId="0" borderId="10" xfId="73" applyFont="1" applyBorder="1" applyAlignment="1">
      <alignment horizontal="center" vertical="center" wrapText="1"/>
    </xf>
    <xf numFmtId="4" fontId="141" fillId="11" borderId="13" xfId="74" applyNumberFormat="1" applyFont="1" applyFill="1" applyBorder="1" applyAlignment="1">
      <alignment horizontal="center" vertical="center"/>
    </xf>
    <xf numFmtId="3" fontId="41" fillId="4" borderId="56" xfId="74" applyNumberFormat="1" applyFont="1" applyFill="1" applyBorder="1" applyAlignment="1">
      <alignment vertical="center"/>
    </xf>
    <xf numFmtId="3" fontId="41" fillId="4" borderId="49" xfId="74" applyNumberFormat="1" applyFont="1" applyFill="1" applyBorder="1" applyAlignment="1">
      <alignment vertical="center"/>
    </xf>
    <xf numFmtId="3" fontId="41" fillId="4" borderId="57" xfId="74" applyNumberFormat="1" applyFont="1" applyFill="1" applyBorder="1" applyAlignment="1">
      <alignment vertical="center"/>
    </xf>
    <xf numFmtId="4" fontId="81" fillId="0" borderId="13" xfId="73" applyNumberFormat="1" applyFont="1" applyFill="1" applyBorder="1" applyAlignment="1">
      <alignment horizontal="center" vertical="center"/>
    </xf>
    <xf numFmtId="194" fontId="22" fillId="11" borderId="0" xfId="50" quotePrefix="1" applyNumberFormat="1" applyFill="1" applyBorder="1" applyAlignment="1" applyProtection="1">
      <alignment horizontal="center" vertical="center"/>
    </xf>
    <xf numFmtId="0" fontId="57" fillId="11" borderId="44" xfId="67" applyFont="1" applyFill="1" applyBorder="1" applyAlignment="1">
      <alignment horizontal="center" vertical="center"/>
    </xf>
    <xf numFmtId="0" fontId="68" fillId="11" borderId="14" xfId="67" applyFont="1" applyFill="1" applyBorder="1" applyAlignment="1">
      <alignment horizontal="center" vertical="center"/>
    </xf>
    <xf numFmtId="0" fontId="66" fillId="11" borderId="14" xfId="67" applyFont="1" applyFill="1" applyBorder="1" applyAlignment="1">
      <alignment vertical="center"/>
    </xf>
    <xf numFmtId="0" fontId="66" fillId="11" borderId="38" xfId="67" applyFont="1" applyFill="1" applyBorder="1" applyAlignment="1">
      <alignment horizontal="center" vertical="center"/>
    </xf>
    <xf numFmtId="0" fontId="66" fillId="0" borderId="0" xfId="67" applyFont="1" applyAlignment="1">
      <alignment vertical="center"/>
    </xf>
    <xf numFmtId="0" fontId="36" fillId="11" borderId="15" xfId="67" applyFont="1" applyFill="1" applyBorder="1" applyAlignment="1">
      <alignment horizontal="center" vertical="center"/>
    </xf>
    <xf numFmtId="0" fontId="68" fillId="11" borderId="0" xfId="67" applyFont="1" applyFill="1" applyBorder="1" applyAlignment="1">
      <alignment horizontal="center" vertical="center"/>
    </xf>
    <xf numFmtId="0" fontId="66" fillId="11" borderId="0" xfId="67" applyFont="1" applyFill="1" applyBorder="1" applyAlignment="1">
      <alignment vertical="center"/>
    </xf>
    <xf numFmtId="0" fontId="66" fillId="11" borderId="40" xfId="67" applyFont="1" applyFill="1" applyBorder="1" applyAlignment="1">
      <alignment horizontal="center" vertical="center"/>
    </xf>
    <xf numFmtId="0" fontId="1" fillId="11" borderId="0" xfId="67" applyFill="1" applyBorder="1" applyAlignment="1">
      <alignment vertical="center"/>
    </xf>
    <xf numFmtId="0" fontId="1" fillId="11" borderId="40" xfId="67" applyFill="1" applyBorder="1" applyAlignment="1">
      <alignment horizontal="center" vertical="center"/>
    </xf>
    <xf numFmtId="0" fontId="1" fillId="0" borderId="0" xfId="67" applyAlignment="1">
      <alignment vertical="center"/>
    </xf>
    <xf numFmtId="4" fontId="57" fillId="11" borderId="16" xfId="67" applyNumberFormat="1" applyFont="1" applyFill="1" applyBorder="1" applyAlignment="1">
      <alignment horizontal="center" vertical="center"/>
    </xf>
    <xf numFmtId="0" fontId="68" fillId="4" borderId="0" xfId="67" applyFont="1" applyFill="1" applyBorder="1" applyAlignment="1">
      <alignment horizontal="center" vertical="center"/>
    </xf>
    <xf numFmtId="0" fontId="1" fillId="4" borderId="0" xfId="67" applyFill="1" applyBorder="1" applyAlignment="1">
      <alignment vertical="center"/>
    </xf>
    <xf numFmtId="0" fontId="1" fillId="4" borderId="40" xfId="67" applyFill="1" applyBorder="1" applyAlignment="1">
      <alignment horizontal="center" vertical="center"/>
    </xf>
    <xf numFmtId="4" fontId="41" fillId="4" borderId="17" xfId="67" applyNumberFormat="1" applyFont="1" applyFill="1" applyBorder="1" applyAlignment="1">
      <alignment horizontal="center" vertical="center"/>
    </xf>
    <xf numFmtId="0" fontId="41" fillId="4" borderId="21" xfId="67" applyFont="1" applyFill="1" applyBorder="1" applyAlignment="1">
      <alignment horizontal="center" vertical="center"/>
    </xf>
    <xf numFmtId="0" fontId="41" fillId="4" borderId="18" xfId="67" applyFont="1" applyFill="1" applyBorder="1" applyAlignment="1">
      <alignment horizontal="center" vertical="center"/>
    </xf>
    <xf numFmtId="0" fontId="75" fillId="4" borderId="26" xfId="67" applyFont="1" applyFill="1" applyBorder="1" applyAlignment="1">
      <alignment horizontal="center" vertical="center"/>
    </xf>
    <xf numFmtId="0" fontId="79" fillId="11" borderId="22" xfId="67" applyFont="1" applyFill="1" applyBorder="1" applyAlignment="1">
      <alignment horizontal="center" vertical="center"/>
    </xf>
    <xf numFmtId="0" fontId="77" fillId="11" borderId="58" xfId="67" applyFont="1" applyFill="1" applyBorder="1" applyAlignment="1">
      <alignment horizontal="center" vertical="center"/>
    </xf>
    <xf numFmtId="49" fontId="36" fillId="11" borderId="59" xfId="67" applyNumberFormat="1" applyFont="1" applyFill="1" applyBorder="1" applyAlignment="1">
      <alignment horizontal="center" vertical="center"/>
    </xf>
    <xf numFmtId="0" fontId="50" fillId="4" borderId="18" xfId="67" applyFont="1" applyFill="1" applyBorder="1" applyAlignment="1">
      <alignment horizontal="left" vertical="center" wrapText="1"/>
    </xf>
    <xf numFmtId="0" fontId="36" fillId="11" borderId="18" xfId="67" applyFont="1" applyFill="1" applyBorder="1" applyAlignment="1">
      <alignment horizontal="center" vertical="center"/>
    </xf>
    <xf numFmtId="4" fontId="41" fillId="4" borderId="21" xfId="67" applyNumberFormat="1" applyFont="1" applyFill="1" applyBorder="1" applyAlignment="1">
      <alignment horizontal="center" vertical="center"/>
    </xf>
    <xf numFmtId="49" fontId="36" fillId="11" borderId="19" xfId="67" applyNumberFormat="1" applyFont="1" applyFill="1" applyBorder="1" applyAlignment="1">
      <alignment horizontal="center" vertical="center"/>
    </xf>
    <xf numFmtId="0" fontId="50" fillId="4" borderId="18" xfId="67" applyFont="1" applyFill="1" applyBorder="1" applyAlignment="1">
      <alignment horizontal="center" vertical="center" wrapText="1"/>
    </xf>
    <xf numFmtId="49" fontId="36" fillId="11" borderId="59" xfId="67" quotePrefix="1" applyNumberFormat="1" applyFont="1" applyFill="1" applyBorder="1" applyAlignment="1">
      <alignment horizontal="center" vertical="center"/>
    </xf>
    <xf numFmtId="49" fontId="36" fillId="11" borderId="19" xfId="67" quotePrefix="1" applyNumberFormat="1" applyFont="1" applyFill="1" applyBorder="1" applyAlignment="1">
      <alignment horizontal="center" vertical="center"/>
    </xf>
    <xf numFmtId="49" fontId="36" fillId="11" borderId="45" xfId="67" quotePrefix="1" applyNumberFormat="1" applyFont="1" applyFill="1" applyBorder="1" applyAlignment="1">
      <alignment horizontal="center" vertical="center"/>
    </xf>
    <xf numFmtId="0" fontId="50" fillId="4" borderId="20" xfId="67" applyFont="1" applyFill="1" applyBorder="1" applyAlignment="1">
      <alignment horizontal="left" vertical="center" wrapText="1"/>
    </xf>
    <xf numFmtId="49" fontId="36" fillId="11" borderId="33" xfId="67" quotePrefix="1" applyNumberFormat="1" applyFont="1" applyFill="1" applyBorder="1" applyAlignment="1">
      <alignment horizontal="center" vertical="center"/>
    </xf>
    <xf numFmtId="4" fontId="41" fillId="0" borderId="22" xfId="67" applyNumberFormat="1" applyFont="1" applyFill="1" applyBorder="1" applyAlignment="1">
      <alignment horizontal="center" vertical="center"/>
    </xf>
    <xf numFmtId="49" fontId="36" fillId="11" borderId="45" xfId="67" applyNumberFormat="1" applyFont="1" applyFill="1" applyBorder="1" applyAlignment="1">
      <alignment horizontal="center" vertical="center"/>
    </xf>
    <xf numFmtId="0" fontId="50" fillId="0" borderId="20" xfId="67" applyFont="1" applyFill="1" applyBorder="1" applyAlignment="1">
      <alignment horizontal="left" vertical="center" wrapText="1"/>
    </xf>
    <xf numFmtId="2" fontId="41" fillId="0" borderId="20" xfId="67" applyNumberFormat="1" applyFont="1" applyFill="1" applyBorder="1" applyAlignment="1">
      <alignment horizontal="center" vertical="center"/>
    </xf>
    <xf numFmtId="49" fontId="36" fillId="11" borderId="46" xfId="67" applyNumberFormat="1" applyFont="1" applyFill="1" applyBorder="1" applyAlignment="1">
      <alignment horizontal="center" vertical="center"/>
    </xf>
    <xf numFmtId="4" fontId="41" fillId="0" borderId="23" xfId="67" applyNumberFormat="1" applyFont="1" applyFill="1" applyBorder="1" applyAlignment="1">
      <alignment horizontal="center" vertical="center"/>
    </xf>
    <xf numFmtId="0" fontId="50" fillId="4" borderId="23" xfId="67" applyFont="1" applyFill="1" applyBorder="1" applyAlignment="1">
      <alignment horizontal="left" vertical="center" wrapText="1"/>
    </xf>
    <xf numFmtId="0" fontId="50" fillId="0" borderId="25" xfId="67" applyFont="1" applyFill="1" applyBorder="1" applyAlignment="1">
      <alignment horizontal="left" vertical="center" wrapText="1"/>
    </xf>
    <xf numFmtId="4" fontId="41" fillId="0" borderId="61" xfId="67" applyNumberFormat="1" applyFont="1" applyFill="1" applyBorder="1" applyAlignment="1">
      <alignment horizontal="center" vertical="center"/>
    </xf>
    <xf numFmtId="49" fontId="36" fillId="11" borderId="47" xfId="67" applyNumberFormat="1" applyFont="1" applyFill="1" applyBorder="1" applyAlignment="1">
      <alignment horizontal="center" vertical="center"/>
    </xf>
    <xf numFmtId="0" fontId="75" fillId="0" borderId="28" xfId="73" applyFont="1" applyBorder="1" applyAlignment="1">
      <alignment horizontal="center" vertical="center" wrapText="1"/>
    </xf>
    <xf numFmtId="0" fontId="1" fillId="4" borderId="0" xfId="67" applyFill="1" applyAlignment="1">
      <alignment vertical="center"/>
    </xf>
    <xf numFmtId="49" fontId="36" fillId="4" borderId="0" xfId="67" applyNumberFormat="1" applyFont="1" applyFill="1" applyAlignment="1">
      <alignment horizontal="center" vertical="center"/>
    </xf>
    <xf numFmtId="49" fontId="1" fillId="0" borderId="0" xfId="67" applyNumberFormat="1" applyAlignment="1">
      <alignment vertical="center"/>
    </xf>
    <xf numFmtId="0" fontId="1" fillId="0" borderId="0" xfId="67" applyAlignment="1">
      <alignment horizontal="center" vertical="center"/>
    </xf>
    <xf numFmtId="0" fontId="1" fillId="4" borderId="0" xfId="67" applyFill="1" applyAlignment="1">
      <alignment horizontal="center" vertical="center"/>
    </xf>
    <xf numFmtId="0" fontId="50" fillId="0" borderId="23" xfId="67" applyFont="1" applyFill="1" applyBorder="1" applyAlignment="1">
      <alignment horizontal="left" vertical="center" wrapText="1"/>
    </xf>
    <xf numFmtId="4" fontId="41" fillId="0" borderId="24" xfId="67" applyNumberFormat="1" applyFont="1" applyFill="1" applyBorder="1" applyAlignment="1">
      <alignment horizontal="center" vertical="center"/>
    </xf>
    <xf numFmtId="4" fontId="41" fillId="0" borderId="21" xfId="67" applyNumberFormat="1" applyFont="1" applyFill="1" applyBorder="1" applyAlignment="1">
      <alignment horizontal="center" vertical="center"/>
    </xf>
    <xf numFmtId="49" fontId="36" fillId="11" borderId="33" xfId="67" applyNumberFormat="1" applyFont="1" applyFill="1" applyBorder="1" applyAlignment="1">
      <alignment horizontal="center" vertical="center"/>
    </xf>
    <xf numFmtId="3" fontId="57" fillId="11" borderId="37" xfId="71" applyNumberFormat="1" applyFont="1" applyFill="1" applyBorder="1" applyAlignment="1">
      <alignment horizontal="center" vertical="center" wrapText="1"/>
    </xf>
    <xf numFmtId="3" fontId="39" fillId="11" borderId="14" xfId="71" applyNumberFormat="1" applyFont="1" applyFill="1" applyBorder="1" applyAlignment="1">
      <alignment horizontal="center" vertical="center"/>
    </xf>
    <xf numFmtId="3" fontId="36" fillId="11" borderId="14" xfId="71" applyNumberFormat="1" applyFont="1" applyFill="1" applyBorder="1" applyAlignment="1">
      <alignment horizontal="center" vertical="center"/>
    </xf>
    <xf numFmtId="3" fontId="39" fillId="11" borderId="38" xfId="71" applyNumberFormat="1" applyFont="1" applyFill="1" applyBorder="1" applyAlignment="1">
      <alignment horizontal="center" vertical="center"/>
    </xf>
    <xf numFmtId="0" fontId="40" fillId="0" borderId="9" xfId="71" applyFont="1" applyBorder="1" applyAlignment="1">
      <alignment vertical="center"/>
    </xf>
    <xf numFmtId="0" fontId="40" fillId="0" borderId="8" xfId="71" applyFont="1" applyBorder="1" applyAlignment="1">
      <alignment vertical="center"/>
    </xf>
    <xf numFmtId="3" fontId="36" fillId="11" borderId="39" xfId="71" applyNumberFormat="1" applyFont="1" applyFill="1" applyBorder="1" applyAlignment="1">
      <alignment horizontal="center" vertical="center" wrapText="1"/>
    </xf>
    <xf numFmtId="3" fontId="39" fillId="11" borderId="0" xfId="71" applyNumberFormat="1" applyFont="1" applyFill="1" applyBorder="1" applyAlignment="1">
      <alignment horizontal="center" vertical="center"/>
    </xf>
    <xf numFmtId="3" fontId="36" fillId="11" borderId="0" xfId="71" applyNumberFormat="1" applyFont="1" applyFill="1" applyBorder="1" applyAlignment="1">
      <alignment horizontal="center" vertical="center"/>
    </xf>
    <xf numFmtId="3" fontId="39" fillId="11" borderId="40" xfId="71" applyNumberFormat="1" applyFont="1" applyFill="1" applyBorder="1" applyAlignment="1">
      <alignment horizontal="center" vertical="center"/>
    </xf>
    <xf numFmtId="3" fontId="42" fillId="11" borderId="39" xfId="71" applyNumberFormat="1" applyFont="1" applyFill="1" applyBorder="1" applyAlignment="1">
      <alignment horizontal="center" vertical="center" wrapText="1"/>
    </xf>
    <xf numFmtId="3" fontId="43" fillId="11" borderId="8" xfId="71" applyNumberFormat="1" applyFont="1" applyFill="1" applyBorder="1" applyAlignment="1">
      <alignment horizontal="center" vertical="center"/>
    </xf>
    <xf numFmtId="3" fontId="36" fillId="11" borderId="8" xfId="71" applyNumberFormat="1" applyFont="1" applyFill="1" applyBorder="1" applyAlignment="1">
      <alignment horizontal="center" vertical="center"/>
    </xf>
    <xf numFmtId="3" fontId="43" fillId="11" borderId="10" xfId="71" applyNumberFormat="1" applyFont="1" applyFill="1" applyBorder="1" applyAlignment="1">
      <alignment horizontal="center" vertical="center"/>
    </xf>
    <xf numFmtId="3" fontId="44" fillId="4" borderId="8" xfId="71" applyNumberFormat="1" applyFont="1" applyFill="1" applyBorder="1" applyAlignment="1">
      <alignment horizontal="center" vertical="center"/>
    </xf>
    <xf numFmtId="3" fontId="41" fillId="4" borderId="8" xfId="71" applyNumberFormat="1" applyFont="1" applyFill="1" applyBorder="1" applyAlignment="1">
      <alignment horizontal="center" vertical="center"/>
    </xf>
    <xf numFmtId="3" fontId="44" fillId="4" borderId="10" xfId="71" applyNumberFormat="1" applyFont="1" applyFill="1" applyBorder="1" applyAlignment="1">
      <alignment horizontal="center" vertical="center"/>
    </xf>
    <xf numFmtId="3" fontId="44" fillId="11" borderId="41" xfId="71" applyNumberFormat="1" applyFont="1" applyFill="1" applyBorder="1" applyAlignment="1">
      <alignment horizontal="center" vertical="center"/>
    </xf>
    <xf numFmtId="3" fontId="41" fillId="11" borderId="41" xfId="71" applyNumberFormat="1" applyFont="1" applyFill="1" applyBorder="1" applyAlignment="1">
      <alignment horizontal="center" vertical="center"/>
    </xf>
    <xf numFmtId="3" fontId="44" fillId="11" borderId="55" xfId="71" applyNumberFormat="1" applyFont="1" applyFill="1" applyBorder="1" applyAlignment="1">
      <alignment horizontal="center" vertical="center"/>
    </xf>
    <xf numFmtId="3" fontId="45" fillId="0" borderId="12" xfId="71" applyNumberFormat="1" applyFont="1" applyFill="1" applyBorder="1" applyAlignment="1">
      <alignment horizontal="center" vertical="center" wrapText="1"/>
    </xf>
    <xf numFmtId="3" fontId="45" fillId="0" borderId="27" xfId="71" applyNumberFormat="1" applyFont="1" applyFill="1" applyBorder="1" applyAlignment="1">
      <alignment horizontal="center" vertical="center"/>
    </xf>
    <xf numFmtId="0" fontId="47" fillId="0" borderId="9" xfId="71" applyFont="1" applyBorder="1" applyAlignment="1">
      <alignment horizontal="center" vertical="center"/>
    </xf>
    <xf numFmtId="0" fontId="47" fillId="0" borderId="8" xfId="71" applyFont="1" applyBorder="1" applyAlignment="1">
      <alignment horizontal="center" vertical="center"/>
    </xf>
    <xf numFmtId="0" fontId="47" fillId="0" borderId="9" xfId="71" applyFont="1" applyBorder="1" applyAlignment="1">
      <alignment vertical="center"/>
    </xf>
    <xf numFmtId="0" fontId="47" fillId="0" borderId="8" xfId="71" applyFont="1" applyBorder="1" applyAlignment="1">
      <alignment vertical="center"/>
    </xf>
    <xf numFmtId="49" fontId="36" fillId="11" borderId="42" xfId="71" applyNumberFormat="1" applyFont="1" applyFill="1" applyBorder="1" applyAlignment="1">
      <alignment horizontal="center" vertical="center" wrapText="1"/>
    </xf>
    <xf numFmtId="0" fontId="50" fillId="0" borderId="8" xfId="71" applyFont="1" applyBorder="1" applyAlignment="1">
      <alignment vertical="center" wrapText="1"/>
    </xf>
    <xf numFmtId="0" fontId="36" fillId="11" borderId="8" xfId="71" applyFont="1" applyFill="1" applyBorder="1" applyAlignment="1">
      <alignment horizontal="center" vertical="center" wrapText="1"/>
    </xf>
    <xf numFmtId="4" fontId="41" fillId="0" borderId="8" xfId="71" applyNumberFormat="1" applyFont="1" applyFill="1" applyBorder="1" applyAlignment="1">
      <alignment horizontal="center" vertical="center"/>
    </xf>
    <xf numFmtId="4" fontId="36" fillId="11" borderId="11" xfId="71" applyNumberFormat="1" applyFont="1" applyFill="1" applyBorder="1" applyAlignment="1">
      <alignment horizontal="center" vertical="center"/>
    </xf>
    <xf numFmtId="49" fontId="36" fillId="11" borderId="42" xfId="71" quotePrefix="1" applyNumberFormat="1" applyFont="1" applyFill="1" applyBorder="1" applyAlignment="1">
      <alignment horizontal="center" vertical="center" wrapText="1"/>
    </xf>
    <xf numFmtId="0" fontId="50" fillId="0" borderId="8" xfId="71" applyFont="1" applyFill="1" applyBorder="1" applyAlignment="1">
      <alignment vertical="center" wrapText="1"/>
    </xf>
    <xf numFmtId="3" fontId="36" fillId="11" borderId="11" xfId="71" applyNumberFormat="1" applyFont="1" applyFill="1" applyBorder="1" applyAlignment="1">
      <alignment horizontal="center" vertical="center"/>
    </xf>
    <xf numFmtId="0" fontId="47" fillId="10" borderId="8" xfId="71" applyFont="1" applyFill="1" applyBorder="1" applyAlignment="1">
      <alignment vertical="center"/>
    </xf>
    <xf numFmtId="4" fontId="41" fillId="0" borderId="41" xfId="71" applyNumberFormat="1" applyFont="1" applyFill="1" applyBorder="1" applyAlignment="1">
      <alignment horizontal="center" vertical="center"/>
    </xf>
    <xf numFmtId="49" fontId="36" fillId="11" borderId="62" xfId="71" applyNumberFormat="1" applyFont="1" applyFill="1" applyBorder="1" applyAlignment="1">
      <alignment horizontal="center" vertical="center" wrapText="1"/>
    </xf>
    <xf numFmtId="4" fontId="41" fillId="4" borderId="8" xfId="71" applyNumberFormat="1" applyFont="1" applyFill="1" applyBorder="1" applyAlignment="1">
      <alignment horizontal="center" vertical="center"/>
    </xf>
    <xf numFmtId="0" fontId="60" fillId="0" borderId="8" xfId="71" applyFont="1" applyFill="1" applyBorder="1" applyAlignment="1">
      <alignment vertical="center"/>
    </xf>
    <xf numFmtId="0" fontId="50" fillId="0" borderId="12" xfId="71" applyFont="1" applyBorder="1" applyAlignment="1">
      <alignment vertical="center" wrapText="1"/>
    </xf>
    <xf numFmtId="4" fontId="41" fillId="0" borderId="12" xfId="71" applyNumberFormat="1" applyFont="1" applyFill="1" applyBorder="1" applyAlignment="1">
      <alignment horizontal="center" vertical="center"/>
    </xf>
    <xf numFmtId="4" fontId="36" fillId="11" borderId="56" xfId="71" applyNumberFormat="1" applyFont="1" applyFill="1" applyBorder="1" applyAlignment="1">
      <alignment horizontal="center" vertical="center"/>
    </xf>
    <xf numFmtId="0" fontId="75" fillId="0" borderId="27" xfId="73" applyFont="1" applyBorder="1" applyAlignment="1">
      <alignment horizontal="center" vertical="center" wrapText="1"/>
    </xf>
    <xf numFmtId="49" fontId="50" fillId="4" borderId="8" xfId="71" applyNumberFormat="1" applyFont="1" applyFill="1" applyBorder="1" applyAlignment="1">
      <alignment horizontal="left" vertical="center"/>
    </xf>
    <xf numFmtId="0" fontId="59" fillId="0" borderId="8" xfId="71" applyFont="1" applyBorder="1" applyAlignment="1">
      <alignment vertical="center"/>
    </xf>
    <xf numFmtId="49" fontId="50" fillId="0" borderId="41" xfId="71" applyNumberFormat="1" applyFont="1" applyFill="1" applyBorder="1" applyAlignment="1">
      <alignment horizontal="left" vertical="center"/>
    </xf>
    <xf numFmtId="49" fontId="36" fillId="11" borderId="63" xfId="71" applyNumberFormat="1" applyFont="1" applyFill="1" applyBorder="1" applyAlignment="1">
      <alignment horizontal="center" vertical="center" wrapText="1"/>
    </xf>
    <xf numFmtId="0" fontId="36" fillId="11" borderId="41" xfId="71" applyFont="1" applyFill="1" applyBorder="1" applyAlignment="1">
      <alignment horizontal="center" vertical="center" wrapText="1"/>
    </xf>
    <xf numFmtId="4" fontId="36" fillId="11" borderId="54" xfId="71" applyNumberFormat="1" applyFont="1" applyFill="1" applyBorder="1" applyAlignment="1">
      <alignment horizontal="center" vertical="center"/>
    </xf>
    <xf numFmtId="0" fontId="75" fillId="0" borderId="55" xfId="73" applyFont="1" applyBorder="1" applyAlignment="1">
      <alignment horizontal="center" vertical="center" wrapText="1"/>
    </xf>
    <xf numFmtId="0" fontId="40" fillId="0" borderId="8" xfId="71" applyFont="1" applyFill="1" applyBorder="1" applyAlignment="1">
      <alignment vertical="center"/>
    </xf>
    <xf numFmtId="0" fontId="50" fillId="0" borderId="64" xfId="71" applyFont="1" applyFill="1" applyBorder="1" applyAlignment="1">
      <alignment vertical="center" wrapText="1"/>
    </xf>
    <xf numFmtId="49" fontId="36" fillId="11" borderId="43" xfId="71" applyNumberFormat="1" applyFont="1" applyFill="1" applyBorder="1" applyAlignment="1">
      <alignment horizontal="center" vertical="center" wrapText="1"/>
    </xf>
    <xf numFmtId="4" fontId="41" fillId="0" borderId="13" xfId="71" applyNumberFormat="1" applyFont="1" applyFill="1" applyBorder="1" applyAlignment="1">
      <alignment horizontal="center" vertical="center"/>
    </xf>
    <xf numFmtId="4" fontId="36" fillId="11" borderId="48" xfId="71" applyNumberFormat="1" applyFont="1" applyFill="1" applyBorder="1" applyAlignment="1">
      <alignment horizontal="center" vertical="center"/>
    </xf>
    <xf numFmtId="0" fontId="52" fillId="0" borderId="12" xfId="71" applyFont="1" applyFill="1" applyBorder="1" applyAlignment="1">
      <alignment vertical="center"/>
    </xf>
    <xf numFmtId="49" fontId="53" fillId="4" borderId="0" xfId="73" applyNumberFormat="1" applyFont="1" applyFill="1" applyBorder="1" applyAlignment="1">
      <alignment horizontal="left" vertical="center"/>
    </xf>
    <xf numFmtId="3" fontId="56" fillId="0" borderId="12" xfId="71" applyNumberFormat="1" applyFont="1" applyFill="1" applyBorder="1" applyAlignment="1">
      <alignment horizontal="center" vertical="center"/>
    </xf>
    <xf numFmtId="3" fontId="53" fillId="0" borderId="12" xfId="71" applyNumberFormat="1" applyFont="1" applyFill="1" applyBorder="1" applyAlignment="1">
      <alignment horizontal="center" vertical="center"/>
    </xf>
    <xf numFmtId="0" fontId="52" fillId="0" borderId="8" xfId="71" applyFont="1" applyFill="1" applyBorder="1" applyAlignment="1">
      <alignment vertical="center"/>
    </xf>
    <xf numFmtId="49" fontId="53" fillId="0" borderId="8" xfId="71" applyNumberFormat="1" applyFont="1" applyFill="1" applyBorder="1" applyAlignment="1">
      <alignment horizontal="center" vertical="center"/>
    </xf>
    <xf numFmtId="3" fontId="56" fillId="0" borderId="8" xfId="71" applyNumberFormat="1" applyFont="1" applyFill="1" applyBorder="1" applyAlignment="1">
      <alignment horizontal="center" vertical="center"/>
    </xf>
    <xf numFmtId="3" fontId="53" fillId="0" borderId="8" xfId="71" applyNumberFormat="1" applyFont="1" applyFill="1" applyBorder="1" applyAlignment="1">
      <alignment horizontal="center" vertical="center"/>
    </xf>
    <xf numFmtId="0" fontId="54" fillId="0" borderId="8" xfId="71" applyFont="1" applyFill="1" applyBorder="1" applyAlignment="1">
      <alignment horizontal="left" vertical="center"/>
    </xf>
    <xf numFmtId="0" fontId="52" fillId="0" borderId="8" xfId="71" applyFont="1" applyBorder="1" applyAlignment="1">
      <alignment vertical="center"/>
    </xf>
    <xf numFmtId="49" fontId="53" fillId="0" borderId="8" xfId="71" applyNumberFormat="1" applyFont="1" applyBorder="1" applyAlignment="1">
      <alignment horizontal="center" vertical="center"/>
    </xf>
    <xf numFmtId="0" fontId="54" fillId="0" borderId="8" xfId="71" applyFont="1" applyBorder="1" applyAlignment="1">
      <alignment horizontal="left" vertical="center"/>
    </xf>
    <xf numFmtId="3" fontId="56" fillId="0" borderId="8" xfId="71" applyNumberFormat="1" applyFont="1" applyBorder="1" applyAlignment="1">
      <alignment horizontal="center" vertical="center"/>
    </xf>
    <xf numFmtId="3" fontId="53" fillId="7" borderId="8" xfId="71" applyNumberFormat="1" applyFont="1" applyFill="1" applyBorder="1" applyAlignment="1">
      <alignment horizontal="center" vertical="center"/>
    </xf>
    <xf numFmtId="0" fontId="84" fillId="0" borderId="0" xfId="79" applyFont="1" applyFill="1" applyBorder="1" applyAlignment="1">
      <alignment horizontal="center" vertical="center"/>
    </xf>
    <xf numFmtId="0" fontId="97" fillId="11" borderId="0" xfId="79" applyFont="1" applyFill="1" applyBorder="1" applyAlignment="1">
      <alignment horizontal="center" vertical="center" textRotation="90" wrapText="1"/>
    </xf>
    <xf numFmtId="0" fontId="52" fillId="0" borderId="9" xfId="73" applyFont="1" applyBorder="1" applyAlignment="1">
      <alignment vertical="center"/>
    </xf>
    <xf numFmtId="0" fontId="52" fillId="0" borderId="8" xfId="73" applyFont="1" applyBorder="1" applyAlignment="1">
      <alignment vertical="center"/>
    </xf>
    <xf numFmtId="0" fontId="58" fillId="0" borderId="10" xfId="73" applyFont="1" applyBorder="1" applyAlignment="1">
      <alignment horizontal="center" vertical="center"/>
    </xf>
    <xf numFmtId="0" fontId="64" fillId="0" borderId="9" xfId="73" applyFont="1" applyBorder="1" applyAlignment="1">
      <alignment horizontal="center" vertical="center"/>
    </xf>
    <xf numFmtId="0" fontId="64" fillId="0" borderId="8" xfId="73" applyFont="1" applyBorder="1" applyAlignment="1">
      <alignment horizontal="center" vertical="center"/>
    </xf>
    <xf numFmtId="0" fontId="64" fillId="0" borderId="9" xfId="73" applyFont="1" applyBorder="1" applyAlignment="1">
      <alignment vertical="center"/>
    </xf>
    <xf numFmtId="0" fontId="64" fillId="0" borderId="8" xfId="73" applyFont="1" applyBorder="1" applyAlignment="1">
      <alignment vertical="center"/>
    </xf>
    <xf numFmtId="0" fontId="50" fillId="0" borderId="11" xfId="73" applyFont="1" applyBorder="1" applyAlignment="1">
      <alignment horizontal="left" vertical="center"/>
    </xf>
    <xf numFmtId="0" fontId="36" fillId="11" borderId="8" xfId="73" applyFont="1" applyFill="1" applyBorder="1" applyAlignment="1">
      <alignment horizontal="center" vertical="center" wrapText="1"/>
    </xf>
    <xf numFmtId="0" fontId="50" fillId="0" borderId="11" xfId="73" applyFont="1" applyBorder="1" applyAlignment="1">
      <alignment horizontal="left" vertical="center" wrapText="1"/>
    </xf>
    <xf numFmtId="0" fontId="50" fillId="0" borderId="11" xfId="73" applyFont="1" applyFill="1" applyBorder="1" applyAlignment="1">
      <alignment horizontal="left" vertical="center"/>
    </xf>
    <xf numFmtId="0" fontId="50" fillId="0" borderId="11" xfId="73" applyFont="1" applyFill="1" applyBorder="1" applyAlignment="1">
      <alignment horizontal="left" vertical="center" wrapText="1"/>
    </xf>
    <xf numFmtId="49" fontId="52" fillId="0" borderId="8" xfId="73" applyNumberFormat="1" applyFont="1" applyBorder="1" applyAlignment="1">
      <alignment horizontal="center" vertical="center"/>
    </xf>
    <xf numFmtId="0" fontId="52" fillId="0" borderId="8" xfId="73" applyFont="1" applyBorder="1" applyAlignment="1">
      <alignment horizontal="left" vertical="center"/>
    </xf>
    <xf numFmtId="3" fontId="56" fillId="0" borderId="8" xfId="73" applyNumberFormat="1" applyFont="1" applyFill="1" applyBorder="1" applyAlignment="1">
      <alignment horizontal="center" vertical="center"/>
    </xf>
    <xf numFmtId="0" fontId="66" fillId="0" borderId="8" xfId="73" applyFont="1" applyBorder="1" applyAlignment="1">
      <alignment vertical="center"/>
    </xf>
    <xf numFmtId="49" fontId="36" fillId="11" borderId="65" xfId="67" applyNumberFormat="1" applyFont="1" applyFill="1" applyBorder="1" applyAlignment="1">
      <alignment horizontal="center" vertical="center"/>
    </xf>
    <xf numFmtId="49" fontId="36" fillId="11" borderId="66" xfId="67" applyNumberFormat="1" applyFont="1" applyFill="1" applyBorder="1" applyAlignment="1">
      <alignment horizontal="center" vertical="center"/>
    </xf>
    <xf numFmtId="4" fontId="51" fillId="0" borderId="16" xfId="67" applyNumberFormat="1" applyFont="1" applyFill="1" applyBorder="1" applyAlignment="1">
      <alignment horizontal="center" vertical="center"/>
    </xf>
    <xf numFmtId="4" fontId="51" fillId="0" borderId="15" xfId="67" applyNumberFormat="1" applyFont="1" applyFill="1" applyBorder="1" applyAlignment="1">
      <alignment horizontal="center" vertical="center"/>
    </xf>
    <xf numFmtId="4" fontId="57" fillId="11" borderId="15" xfId="67" applyNumberFormat="1" applyFont="1" applyFill="1" applyBorder="1" applyAlignment="1">
      <alignment horizontal="center" vertical="center"/>
    </xf>
    <xf numFmtId="0" fontId="50" fillId="0" borderId="23" xfId="67" applyFont="1" applyFill="1" applyBorder="1" applyAlignment="1">
      <alignment vertical="center" wrapText="1"/>
    </xf>
    <xf numFmtId="0" fontId="50" fillId="4" borderId="23" xfId="67" applyFont="1" applyFill="1" applyBorder="1" applyAlignment="1">
      <alignment vertical="center" wrapText="1"/>
    </xf>
    <xf numFmtId="194" fontId="84" fillId="0" borderId="0" xfId="78" applyNumberFormat="1" applyFont="1" applyFill="1" applyBorder="1" applyAlignment="1">
      <alignment horizontal="center" vertical="center"/>
    </xf>
    <xf numFmtId="49" fontId="36" fillId="11" borderId="61" xfId="0" applyNumberFormat="1" applyFont="1" applyFill="1" applyBorder="1" applyAlignment="1">
      <alignment horizontal="center" vertical="center"/>
    </xf>
    <xf numFmtId="0" fontId="50" fillId="0" borderId="25" xfId="0" applyFont="1" applyFill="1" applyBorder="1" applyAlignment="1">
      <alignment horizontal="left" vertical="center" wrapText="1"/>
    </xf>
    <xf numFmtId="0" fontId="57" fillId="11" borderId="0" xfId="67" applyFont="1" applyFill="1" applyBorder="1" applyAlignment="1">
      <alignment horizontal="center" vertical="center"/>
    </xf>
    <xf numFmtId="49" fontId="84" fillId="0" borderId="0" xfId="79" quotePrefix="1" applyNumberFormat="1" applyFont="1" applyBorder="1" applyAlignment="1">
      <alignment horizontal="center" vertical="center"/>
    </xf>
    <xf numFmtId="0" fontId="97" fillId="0" borderId="0" xfId="79" applyFont="1" applyFill="1" applyBorder="1" applyAlignment="1">
      <alignment horizontal="center" vertical="center"/>
    </xf>
    <xf numFmtId="3" fontId="75" fillId="0" borderId="8" xfId="73" applyNumberFormat="1" applyFont="1" applyFill="1" applyBorder="1" applyAlignment="1">
      <alignment horizontal="center" vertical="center" wrapText="1"/>
    </xf>
    <xf numFmtId="49" fontId="36" fillId="11" borderId="49" xfId="73" quotePrefix="1" applyNumberFormat="1" applyFont="1" applyFill="1" applyBorder="1" applyAlignment="1">
      <alignment horizontal="center" vertical="center"/>
    </xf>
    <xf numFmtId="49" fontId="36" fillId="11" borderId="50" xfId="73" quotePrefix="1" applyNumberFormat="1" applyFont="1" applyFill="1" applyBorder="1" applyAlignment="1">
      <alignment horizontal="center" vertical="center"/>
    </xf>
    <xf numFmtId="49" fontId="36" fillId="11" borderId="9" xfId="73" quotePrefix="1" applyNumberFormat="1" applyFont="1" applyFill="1" applyBorder="1" applyAlignment="1">
      <alignment horizontal="center" vertical="center"/>
    </xf>
    <xf numFmtId="0" fontId="77" fillId="0" borderId="10" xfId="73" applyFont="1" applyFill="1" applyBorder="1" applyAlignment="1">
      <alignment horizontal="center" vertical="center" wrapText="1"/>
    </xf>
    <xf numFmtId="49" fontId="36" fillId="11" borderId="9" xfId="73" applyNumberFormat="1" applyFont="1" applyFill="1" applyBorder="1" applyAlignment="1">
      <alignment horizontal="center" vertical="center"/>
    </xf>
    <xf numFmtId="0" fontId="75" fillId="0" borderId="10" xfId="73" applyFont="1" applyFill="1" applyBorder="1" applyAlignment="1">
      <alignment horizontal="center" vertical="center" wrapText="1"/>
    </xf>
    <xf numFmtId="49" fontId="36" fillId="11" borderId="52" xfId="73" applyNumberFormat="1" applyFont="1" applyFill="1" applyBorder="1" applyAlignment="1">
      <alignment horizontal="center" vertical="center"/>
    </xf>
    <xf numFmtId="0" fontId="50" fillId="0" borderId="52" xfId="73" applyFont="1" applyFill="1" applyBorder="1" applyAlignment="1">
      <alignment horizontal="left" vertical="center" wrapText="1"/>
    </xf>
    <xf numFmtId="0" fontId="75" fillId="0" borderId="53" xfId="73" applyFont="1" applyFill="1" applyBorder="1" applyAlignment="1">
      <alignment horizontal="center" vertical="center" wrapText="1"/>
    </xf>
    <xf numFmtId="0" fontId="50" fillId="0" borderId="48" xfId="73" applyFont="1" applyBorder="1" applyAlignment="1">
      <alignment horizontal="left" vertical="center"/>
    </xf>
    <xf numFmtId="0" fontId="36" fillId="11" borderId="44" xfId="0" applyFont="1" applyFill="1" applyBorder="1" applyAlignment="1">
      <alignment horizontal="center" vertical="center" wrapText="1"/>
    </xf>
    <xf numFmtId="0" fontId="57" fillId="11" borderId="14" xfId="67" applyFont="1" applyFill="1" applyBorder="1" applyAlignment="1">
      <alignment horizontal="center" vertical="center"/>
    </xf>
    <xf numFmtId="0" fontId="51" fillId="11" borderId="14" xfId="67" applyFont="1" applyFill="1" applyBorder="1" applyAlignment="1">
      <alignment vertical="center"/>
    </xf>
    <xf numFmtId="0" fontId="51" fillId="11" borderId="38" xfId="67" applyFont="1" applyFill="1" applyBorder="1" applyAlignment="1">
      <alignment horizontal="center" vertical="center"/>
    </xf>
    <xf numFmtId="0" fontId="51" fillId="0" borderId="0" xfId="67" applyFont="1" applyAlignment="1">
      <alignment vertical="center"/>
    </xf>
    <xf numFmtId="0" fontId="51" fillId="11" borderId="0" xfId="67" applyFont="1" applyFill="1" applyBorder="1" applyAlignment="1">
      <alignment vertical="center"/>
    </xf>
    <xf numFmtId="0" fontId="51" fillId="11" borderId="40" xfId="67" applyFont="1" applyFill="1" applyBorder="1" applyAlignment="1">
      <alignment horizontal="center" vertical="center"/>
    </xf>
    <xf numFmtId="0" fontId="134" fillId="11" borderId="0" xfId="67" applyFont="1" applyFill="1" applyBorder="1" applyAlignment="1">
      <alignment vertical="center"/>
    </xf>
    <xf numFmtId="0" fontId="134" fillId="11" borderId="40" xfId="67" applyFont="1" applyFill="1" applyBorder="1" applyAlignment="1">
      <alignment horizontal="center" vertical="center"/>
    </xf>
    <xf numFmtId="0" fontId="134" fillId="0" borderId="0" xfId="67" applyFont="1" applyAlignment="1">
      <alignment vertical="center"/>
    </xf>
    <xf numFmtId="4" fontId="57" fillId="11" borderId="39" xfId="71" applyNumberFormat="1" applyFont="1" applyFill="1" applyBorder="1" applyAlignment="1">
      <alignment horizontal="center" vertical="center" wrapText="1"/>
    </xf>
    <xf numFmtId="4" fontId="51" fillId="4" borderId="39" xfId="71" applyNumberFormat="1" applyFont="1" applyFill="1" applyBorder="1" applyAlignment="1">
      <alignment horizontal="center" vertical="center" wrapText="1"/>
    </xf>
    <xf numFmtId="0" fontId="57" fillId="4" borderId="0" xfId="67" applyFont="1" applyFill="1" applyBorder="1" applyAlignment="1">
      <alignment horizontal="center" vertical="center"/>
    </xf>
    <xf numFmtId="0" fontId="134" fillId="4" borderId="0" xfId="67" applyFont="1" applyFill="1" applyBorder="1" applyAlignment="1">
      <alignment vertical="center"/>
    </xf>
    <xf numFmtId="0" fontId="134" fillId="4" borderId="40" xfId="67" applyFont="1" applyFill="1" applyBorder="1" applyAlignment="1">
      <alignment horizontal="center" vertical="center"/>
    </xf>
    <xf numFmtId="3" fontId="41" fillId="0" borderId="8" xfId="71" applyNumberFormat="1" applyFont="1" applyBorder="1" applyAlignment="1">
      <alignment horizontal="center" vertical="center"/>
    </xf>
    <xf numFmtId="3" fontId="75" fillId="0" borderId="8" xfId="71" applyNumberFormat="1" applyFont="1" applyFill="1" applyBorder="1" applyAlignment="1">
      <alignment horizontal="center" vertical="center" wrapText="1"/>
    </xf>
    <xf numFmtId="3" fontId="75" fillId="0" borderId="10" xfId="71" applyNumberFormat="1" applyFont="1" applyFill="1" applyBorder="1" applyAlignment="1">
      <alignment horizontal="center" vertical="center"/>
    </xf>
    <xf numFmtId="0" fontId="51" fillId="0" borderId="10" xfId="73" applyFont="1" applyBorder="1" applyAlignment="1">
      <alignment horizontal="center" vertical="center" wrapText="1"/>
    </xf>
    <xf numFmtId="0" fontId="51" fillId="0" borderId="0" xfId="73" applyFont="1" applyBorder="1" applyAlignment="1">
      <alignment horizontal="center" vertical="center" wrapText="1"/>
    </xf>
    <xf numFmtId="0" fontId="50" fillId="0" borderId="13" xfId="71" applyFont="1" applyBorder="1" applyAlignment="1">
      <alignment vertical="center" wrapText="1"/>
    </xf>
    <xf numFmtId="0" fontId="134" fillId="4" borderId="0" xfId="67" applyFont="1" applyFill="1" applyAlignment="1">
      <alignment vertical="center"/>
    </xf>
    <xf numFmtId="0" fontId="134" fillId="4" borderId="0" xfId="67" applyFont="1" applyFill="1" applyAlignment="1">
      <alignment horizontal="center" vertical="center"/>
    </xf>
    <xf numFmtId="49" fontId="134" fillId="0" borderId="0" xfId="67" applyNumberFormat="1" applyFont="1" applyAlignment="1">
      <alignment vertical="center"/>
    </xf>
    <xf numFmtId="0" fontId="134" fillId="0" borderId="0" xfId="67" applyFont="1" applyAlignment="1">
      <alignment horizontal="center" vertical="center"/>
    </xf>
    <xf numFmtId="0" fontId="70" fillId="0" borderId="8" xfId="71" applyFont="1" applyBorder="1" applyAlignment="1">
      <alignment vertical="center"/>
    </xf>
    <xf numFmtId="3" fontId="43" fillId="11" borderId="0" xfId="71" applyNumberFormat="1" applyFont="1" applyFill="1" applyBorder="1" applyAlignment="1">
      <alignment horizontal="center" vertical="center"/>
    </xf>
    <xf numFmtId="3" fontId="43" fillId="11" borderId="40" xfId="71" applyNumberFormat="1" applyFont="1" applyFill="1" applyBorder="1" applyAlignment="1">
      <alignment horizontal="center" vertical="center"/>
    </xf>
    <xf numFmtId="3" fontId="44" fillId="4" borderId="0" xfId="71" applyNumberFormat="1" applyFont="1" applyFill="1" applyBorder="1" applyAlignment="1">
      <alignment horizontal="center" vertical="center"/>
    </xf>
    <xf numFmtId="3" fontId="41" fillId="4" borderId="0" xfId="71" applyNumberFormat="1" applyFont="1" applyFill="1" applyBorder="1" applyAlignment="1">
      <alignment horizontal="center" vertical="center"/>
    </xf>
    <xf numFmtId="3" fontId="44" fillId="4" borderId="40" xfId="71" applyNumberFormat="1" applyFont="1" applyFill="1" applyBorder="1" applyAlignment="1">
      <alignment horizontal="center" vertical="center"/>
    </xf>
    <xf numFmtId="3" fontId="44" fillId="11" borderId="0" xfId="71" applyNumberFormat="1" applyFont="1" applyFill="1" applyBorder="1" applyAlignment="1">
      <alignment horizontal="center" vertical="center"/>
    </xf>
    <xf numFmtId="3" fontId="41" fillId="11" borderId="0" xfId="71" applyNumberFormat="1" applyFont="1" applyFill="1" applyBorder="1" applyAlignment="1">
      <alignment horizontal="center" vertical="center"/>
    </xf>
    <xf numFmtId="3" fontId="44" fillId="11" borderId="40" xfId="71" applyNumberFormat="1" applyFont="1" applyFill="1" applyBorder="1" applyAlignment="1">
      <alignment horizontal="center" vertical="center"/>
    </xf>
    <xf numFmtId="0" fontId="70" fillId="0" borderId="8" xfId="71" applyFont="1" applyBorder="1" applyAlignment="1">
      <alignment horizontal="center" vertical="center"/>
    </xf>
    <xf numFmtId="3" fontId="49" fillId="11" borderId="41" xfId="71" applyNumberFormat="1" applyFont="1" applyFill="1" applyBorder="1" applyAlignment="1">
      <alignment horizontal="center" vertical="center"/>
    </xf>
    <xf numFmtId="4" fontId="36" fillId="11" borderId="11" xfId="71" quotePrefix="1" applyNumberFormat="1" applyFont="1" applyFill="1" applyBorder="1" applyAlignment="1">
      <alignment horizontal="center" vertical="center"/>
    </xf>
    <xf numFmtId="0" fontId="70" fillId="0" borderId="8" xfId="71" applyFont="1" applyFill="1" applyBorder="1" applyAlignment="1">
      <alignment vertical="center"/>
    </xf>
    <xf numFmtId="49" fontId="50" fillId="4" borderId="12" xfId="71" applyNumberFormat="1" applyFont="1" applyFill="1" applyBorder="1" applyAlignment="1">
      <alignment horizontal="left" vertical="center" wrapText="1"/>
    </xf>
    <xf numFmtId="0" fontId="36" fillId="11" borderId="12" xfId="71" applyFont="1" applyFill="1" applyBorder="1" applyAlignment="1">
      <alignment horizontal="center" vertical="center" wrapText="1"/>
    </xf>
    <xf numFmtId="4" fontId="36" fillId="11" borderId="56" xfId="71" quotePrefix="1" applyNumberFormat="1" applyFont="1" applyFill="1" applyBorder="1" applyAlignment="1">
      <alignment horizontal="center" vertical="center"/>
    </xf>
    <xf numFmtId="0" fontId="50" fillId="0" borderId="9" xfId="71" applyFont="1" applyFill="1" applyBorder="1" applyAlignment="1">
      <alignment vertical="center" wrapText="1"/>
    </xf>
    <xf numFmtId="0" fontId="47" fillId="0" borderId="9" xfId="71" applyFont="1" applyFill="1" applyBorder="1" applyAlignment="1">
      <alignment vertical="center"/>
    </xf>
    <xf numFmtId="0" fontId="47" fillId="0" borderId="8" xfId="71" applyFont="1" applyFill="1" applyBorder="1" applyAlignment="1">
      <alignment vertical="center"/>
    </xf>
    <xf numFmtId="0" fontId="70" fillId="10" borderId="8" xfId="71" applyFont="1" applyFill="1" applyBorder="1" applyAlignment="1">
      <alignment vertical="center"/>
    </xf>
    <xf numFmtId="49" fontId="36" fillId="11" borderId="64" xfId="71" applyNumberFormat="1" applyFont="1" applyFill="1" applyBorder="1" applyAlignment="1">
      <alignment horizontal="center" vertical="center" wrapText="1"/>
    </xf>
    <xf numFmtId="0" fontId="100" fillId="0" borderId="10" xfId="73" applyFont="1" applyBorder="1" applyAlignment="1">
      <alignment horizontal="center" vertical="center" wrapText="1"/>
    </xf>
    <xf numFmtId="4" fontId="36" fillId="11" borderId="64" xfId="71" applyNumberFormat="1" applyFont="1" applyFill="1" applyBorder="1" applyAlignment="1">
      <alignment horizontal="center" vertical="center"/>
    </xf>
    <xf numFmtId="0" fontId="50" fillId="0" borderId="68" xfId="71" applyFont="1" applyFill="1" applyBorder="1" applyAlignment="1">
      <alignment vertical="center" wrapText="1"/>
    </xf>
    <xf numFmtId="0" fontId="40" fillId="10" borderId="8" xfId="71" applyFont="1" applyFill="1" applyBorder="1" applyAlignment="1">
      <alignment vertical="center"/>
    </xf>
    <xf numFmtId="4" fontId="36" fillId="8" borderId="11" xfId="71" applyNumberFormat="1" applyFont="1" applyFill="1" applyBorder="1" applyAlignment="1">
      <alignment horizontal="center" vertical="center"/>
    </xf>
    <xf numFmtId="49" fontId="50" fillId="4" borderId="41" xfId="71" applyNumberFormat="1" applyFont="1" applyFill="1" applyBorder="1" applyAlignment="1">
      <alignment horizontal="left" vertical="center" wrapText="1"/>
    </xf>
    <xf numFmtId="0" fontId="50" fillId="0" borderId="69" xfId="71" applyFont="1" applyFill="1" applyBorder="1" applyAlignment="1">
      <alignment vertical="center" wrapText="1"/>
    </xf>
    <xf numFmtId="0" fontId="52" fillId="0" borderId="0" xfId="71" applyFont="1" applyFill="1" applyBorder="1" applyAlignment="1">
      <alignment vertical="center"/>
    </xf>
    <xf numFmtId="49" fontId="53" fillId="0" borderId="0" xfId="71" applyNumberFormat="1" applyFont="1" applyFill="1" applyBorder="1" applyAlignment="1">
      <alignment horizontal="center" vertical="center"/>
    </xf>
    <xf numFmtId="49" fontId="53" fillId="0" borderId="12" xfId="71" applyNumberFormat="1" applyFont="1" applyFill="1" applyBorder="1" applyAlignment="1">
      <alignment horizontal="center" vertical="center"/>
    </xf>
    <xf numFmtId="0" fontId="36" fillId="11" borderId="13" xfId="71" applyFont="1" applyFill="1" applyBorder="1" applyAlignment="1">
      <alignment horizontal="center" vertical="center" wrapText="1"/>
    </xf>
    <xf numFmtId="0" fontId="36" fillId="11" borderId="63" xfId="74" applyFont="1" applyFill="1" applyBorder="1" applyAlignment="1">
      <alignment horizontal="left" vertical="center"/>
    </xf>
    <xf numFmtId="0" fontId="48" fillId="11" borderId="41" xfId="74" applyFont="1" applyFill="1" applyBorder="1" applyAlignment="1">
      <alignment horizontal="left" vertical="center"/>
    </xf>
    <xf numFmtId="3" fontId="49" fillId="11" borderId="41" xfId="74" applyNumberFormat="1" applyFont="1" applyFill="1" applyBorder="1" applyAlignment="1">
      <alignment horizontal="center" vertical="center"/>
    </xf>
    <xf numFmtId="0" fontId="50" fillId="0" borderId="12" xfId="74" applyFont="1" applyBorder="1" applyAlignment="1">
      <alignment vertical="center" wrapText="1"/>
    </xf>
    <xf numFmtId="4" fontId="41" fillId="0" borderId="12" xfId="74" applyNumberFormat="1" applyFont="1" applyFill="1" applyBorder="1" applyAlignment="1">
      <alignment horizontal="center" vertical="center"/>
    </xf>
    <xf numFmtId="3" fontId="49" fillId="11" borderId="55" xfId="74" applyNumberFormat="1" applyFont="1" applyFill="1" applyBorder="1" applyAlignment="1">
      <alignment horizontal="center" vertical="center"/>
    </xf>
    <xf numFmtId="0" fontId="36" fillId="11" borderId="70" xfId="71" applyFont="1" applyFill="1" applyBorder="1" applyAlignment="1">
      <alignment horizontal="left" vertical="center"/>
    </xf>
    <xf numFmtId="0" fontId="36" fillId="11" borderId="0" xfId="71" applyFont="1" applyFill="1" applyBorder="1" applyAlignment="1">
      <alignment horizontal="left" vertical="center"/>
    </xf>
    <xf numFmtId="0" fontId="134" fillId="11" borderId="24" xfId="67" applyFont="1" applyFill="1" applyBorder="1" applyAlignment="1">
      <alignment horizontal="center" vertical="center"/>
    </xf>
    <xf numFmtId="0" fontId="57" fillId="11" borderId="26" xfId="67" applyFont="1" applyFill="1" applyBorder="1" applyAlignment="1">
      <alignment horizontal="center" vertical="center"/>
    </xf>
    <xf numFmtId="0" fontId="62" fillId="11" borderId="24" xfId="0" applyFont="1" applyFill="1" applyBorder="1" applyAlignment="1">
      <alignment horizontal="left" vertical="center" wrapText="1"/>
    </xf>
    <xf numFmtId="0" fontId="0" fillId="11" borderId="24" xfId="0" applyFill="1" applyBorder="1" applyAlignment="1">
      <alignment horizontal="center" vertical="center"/>
    </xf>
    <xf numFmtId="0" fontId="77" fillId="11" borderId="26" xfId="0" applyFont="1" applyFill="1" applyBorder="1" applyAlignment="1">
      <alignment horizontal="center" vertical="center"/>
    </xf>
    <xf numFmtId="0" fontId="48" fillId="11" borderId="0" xfId="71" applyFont="1" applyFill="1" applyBorder="1" applyAlignment="1">
      <alignment horizontal="left" vertical="center"/>
    </xf>
    <xf numFmtId="3" fontId="80" fillId="11" borderId="55" xfId="71" applyNumberFormat="1" applyFont="1" applyFill="1" applyBorder="1" applyAlignment="1">
      <alignment horizontal="center" vertical="center"/>
    </xf>
    <xf numFmtId="0" fontId="36" fillId="11" borderId="63" xfId="71" applyFont="1" applyFill="1" applyBorder="1" applyAlignment="1">
      <alignment horizontal="left" vertical="center"/>
    </xf>
    <xf numFmtId="0" fontId="48" fillId="11" borderId="41" xfId="71" applyFont="1" applyFill="1" applyBorder="1" applyAlignment="1">
      <alignment horizontal="left" vertical="center"/>
    </xf>
    <xf numFmtId="3" fontId="49" fillId="11" borderId="55" xfId="71" applyNumberFormat="1" applyFont="1" applyFill="1" applyBorder="1" applyAlignment="1">
      <alignment horizontal="center" vertical="center"/>
    </xf>
    <xf numFmtId="49" fontId="36" fillId="11" borderId="62" xfId="74" quotePrefix="1" applyNumberFormat="1" applyFont="1" applyFill="1" applyBorder="1" applyAlignment="1">
      <alignment horizontal="center" vertical="center" wrapText="1"/>
    </xf>
    <xf numFmtId="4" fontId="36" fillId="11" borderId="56" xfId="70" applyNumberFormat="1" applyFont="1" applyFill="1" applyBorder="1" applyAlignment="1">
      <alignment horizontal="center" vertical="center" wrapText="1"/>
    </xf>
    <xf numFmtId="4" fontId="36" fillId="11" borderId="56" xfId="70" quotePrefix="1" applyNumberFormat="1" applyFont="1" applyFill="1" applyBorder="1" applyAlignment="1">
      <alignment horizontal="center" vertical="center" wrapText="1"/>
    </xf>
    <xf numFmtId="0" fontId="36" fillId="11" borderId="0" xfId="72" applyFont="1" applyFill="1" applyBorder="1" applyAlignment="1">
      <alignment horizontal="left" vertical="center"/>
    </xf>
    <xf numFmtId="0" fontId="48" fillId="11" borderId="55" xfId="72" applyFont="1" applyFill="1" applyBorder="1" applyAlignment="1">
      <alignment horizontal="center" vertical="center"/>
    </xf>
    <xf numFmtId="49" fontId="36" fillId="11" borderId="42" xfId="72" applyNumberFormat="1" applyFont="1" applyFill="1" applyBorder="1" applyAlignment="1">
      <alignment horizontal="center" vertical="center"/>
    </xf>
    <xf numFmtId="4" fontId="81" fillId="0" borderId="12" xfId="73" applyNumberFormat="1" applyFont="1" applyFill="1" applyBorder="1" applyAlignment="1">
      <alignment horizontal="center" vertical="center"/>
    </xf>
    <xf numFmtId="0" fontId="36" fillId="11" borderId="0" xfId="73" applyFont="1" applyFill="1" applyBorder="1" applyAlignment="1">
      <alignment horizontal="left" vertical="center"/>
    </xf>
    <xf numFmtId="0" fontId="48" fillId="11" borderId="55" xfId="73" applyFont="1" applyFill="1" applyBorder="1" applyAlignment="1">
      <alignment horizontal="center" vertical="center"/>
    </xf>
    <xf numFmtId="49" fontId="36" fillId="11" borderId="71" xfId="73" applyNumberFormat="1" applyFont="1" applyFill="1" applyBorder="1" applyAlignment="1">
      <alignment horizontal="center" vertical="center"/>
    </xf>
    <xf numFmtId="0" fontId="79" fillId="11" borderId="24" xfId="67" applyFont="1" applyFill="1" applyBorder="1" applyAlignment="1">
      <alignment horizontal="center" vertical="center"/>
    </xf>
    <xf numFmtId="0" fontId="77" fillId="11" borderId="26" xfId="67" applyFont="1" applyFill="1" applyBorder="1" applyAlignment="1">
      <alignment horizontal="center" vertical="center"/>
    </xf>
    <xf numFmtId="4" fontId="81" fillId="0" borderId="41" xfId="73" applyNumberFormat="1" applyFont="1" applyFill="1" applyBorder="1" applyAlignment="1">
      <alignment horizontal="center" vertical="center"/>
    </xf>
    <xf numFmtId="4" fontId="51" fillId="0" borderId="15" xfId="0" applyNumberFormat="1" applyFont="1" applyFill="1" applyBorder="1" applyAlignment="1">
      <alignment horizontal="center" vertical="center"/>
    </xf>
    <xf numFmtId="3" fontId="36" fillId="11" borderId="56" xfId="71" quotePrefix="1" applyNumberFormat="1" applyFont="1" applyFill="1" applyBorder="1" applyAlignment="1">
      <alignment horizontal="center" vertical="center"/>
    </xf>
    <xf numFmtId="49" fontId="36" fillId="11" borderId="67" xfId="67" applyNumberFormat="1" applyFont="1" applyFill="1" applyBorder="1" applyAlignment="1">
      <alignment horizontal="center" vertical="center"/>
    </xf>
    <xf numFmtId="0" fontId="36" fillId="11" borderId="72" xfId="67" applyFont="1" applyFill="1" applyBorder="1" applyAlignment="1">
      <alignment horizontal="center" vertical="center"/>
    </xf>
    <xf numFmtId="4" fontId="41" fillId="0" borderId="5" xfId="67" applyNumberFormat="1" applyFont="1" applyFill="1" applyBorder="1" applyAlignment="1">
      <alignment horizontal="center" vertical="center"/>
    </xf>
    <xf numFmtId="49" fontId="36" fillId="11" borderId="73" xfId="67" applyNumberFormat="1" applyFont="1" applyFill="1" applyBorder="1" applyAlignment="1">
      <alignment horizontal="center" vertical="center"/>
    </xf>
    <xf numFmtId="0" fontId="50" fillId="4" borderId="66" xfId="67" applyFont="1" applyFill="1" applyBorder="1" applyAlignment="1">
      <alignment horizontal="left" vertical="center"/>
    </xf>
    <xf numFmtId="0" fontId="50" fillId="4" borderId="74" xfId="67" applyFont="1" applyFill="1" applyBorder="1" applyAlignment="1">
      <alignment horizontal="left" vertical="center" wrapText="1"/>
    </xf>
    <xf numFmtId="0" fontId="75" fillId="0" borderId="55" xfId="73" applyFont="1" applyBorder="1" applyAlignment="1">
      <alignment horizontal="center" vertical="center"/>
    </xf>
    <xf numFmtId="49" fontId="36" fillId="11" borderId="75" xfId="67" applyNumberFormat="1" applyFont="1" applyFill="1" applyBorder="1" applyAlignment="1">
      <alignment horizontal="center" vertical="center"/>
    </xf>
    <xf numFmtId="0" fontId="50" fillId="4" borderId="76" xfId="67" applyFont="1" applyFill="1" applyBorder="1" applyAlignment="1">
      <alignment horizontal="left" vertical="center" wrapText="1"/>
    </xf>
    <xf numFmtId="49" fontId="36" fillId="11" borderId="74" xfId="67" applyNumberFormat="1" applyFont="1" applyFill="1" applyBorder="1" applyAlignment="1">
      <alignment horizontal="center" vertical="center"/>
    </xf>
    <xf numFmtId="0" fontId="50" fillId="4" borderId="74" xfId="67" applyFont="1" applyFill="1" applyBorder="1" applyAlignment="1">
      <alignment horizontal="left" vertical="center"/>
    </xf>
    <xf numFmtId="0" fontId="50" fillId="0" borderId="18" xfId="67" applyFont="1" applyFill="1" applyBorder="1" applyAlignment="1">
      <alignment horizontal="left" vertical="center" wrapText="1"/>
    </xf>
    <xf numFmtId="49" fontId="36" fillId="11" borderId="70" xfId="71" applyNumberFormat="1" applyFont="1" applyFill="1" applyBorder="1" applyAlignment="1">
      <alignment horizontal="center" vertical="center" wrapText="1"/>
    </xf>
    <xf numFmtId="2" fontId="36" fillId="11" borderId="19" xfId="67" applyNumberFormat="1" applyFont="1" applyFill="1" applyBorder="1" applyAlignment="1">
      <alignment horizontal="center" vertical="center"/>
    </xf>
    <xf numFmtId="194" fontId="142" fillId="11" borderId="0" xfId="78" applyNumberFormat="1" applyFont="1" applyFill="1" applyBorder="1" applyAlignment="1">
      <alignment horizontal="left" vertical="center"/>
    </xf>
    <xf numFmtId="4" fontId="41" fillId="0" borderId="17" xfId="67" applyNumberFormat="1" applyFont="1" applyFill="1" applyBorder="1" applyAlignment="1">
      <alignment horizontal="center" vertical="center"/>
    </xf>
    <xf numFmtId="0" fontId="78" fillId="11" borderId="60" xfId="0" applyFont="1" applyFill="1" applyBorder="1" applyAlignment="1">
      <alignment horizontal="center" vertical="center" textRotation="90"/>
    </xf>
    <xf numFmtId="0" fontId="79" fillId="0" borderId="0" xfId="0" applyFont="1" applyAlignment="1">
      <alignment vertical="center"/>
    </xf>
    <xf numFmtId="2" fontId="79" fillId="0" borderId="0" xfId="0" applyNumberFormat="1" applyFont="1" applyAlignment="1">
      <alignment vertical="center"/>
    </xf>
    <xf numFmtId="0" fontId="143" fillId="0" borderId="0" xfId="0" applyFont="1" applyAlignment="1">
      <alignment vertical="center"/>
    </xf>
    <xf numFmtId="49" fontId="53" fillId="0" borderId="77" xfId="76" applyNumberFormat="1" applyFont="1" applyFill="1" applyBorder="1" applyAlignment="1">
      <alignment vertical="center" wrapText="1"/>
    </xf>
    <xf numFmtId="4" fontId="51" fillId="0" borderId="16" xfId="0" applyNumberFormat="1" applyFont="1" applyFill="1" applyBorder="1" applyAlignment="1">
      <alignment horizontal="center" vertical="center"/>
    </xf>
    <xf numFmtId="4" fontId="41" fillId="0" borderId="61" xfId="0" applyNumberFormat="1" applyFont="1" applyFill="1" applyBorder="1" applyAlignment="1">
      <alignment horizontal="center" vertical="center"/>
    </xf>
    <xf numFmtId="0" fontId="135" fillId="0" borderId="0" xfId="0" applyFont="1" applyAlignment="1">
      <alignment vertical="center"/>
    </xf>
    <xf numFmtId="0" fontId="144" fillId="14" borderId="0" xfId="0" applyFont="1" applyFill="1" applyAlignment="1">
      <alignment vertical="center"/>
    </xf>
    <xf numFmtId="0" fontId="144" fillId="0" borderId="0" xfId="0" applyFont="1" applyAlignment="1">
      <alignment vertical="center"/>
    </xf>
    <xf numFmtId="175" fontId="135" fillId="0" borderId="0" xfId="0" applyNumberFormat="1" applyFont="1" applyAlignment="1">
      <alignment vertical="center"/>
    </xf>
    <xf numFmtId="2" fontId="36" fillId="11" borderId="19" xfId="67" quotePrefix="1" applyNumberFormat="1" applyFont="1" applyFill="1" applyBorder="1" applyAlignment="1">
      <alignment horizontal="center" vertical="center"/>
    </xf>
    <xf numFmtId="0" fontId="78" fillId="11" borderId="0" xfId="0" applyFont="1" applyFill="1" applyBorder="1" applyAlignment="1">
      <alignment horizontal="center" vertical="center" textRotation="90"/>
    </xf>
    <xf numFmtId="49" fontId="36" fillId="11" borderId="78" xfId="0" applyNumberFormat="1" applyFont="1" applyFill="1" applyBorder="1" applyAlignment="1">
      <alignment horizontal="center" vertical="center"/>
    </xf>
    <xf numFmtId="0" fontId="50" fillId="0" borderId="15" xfId="0" applyFont="1" applyFill="1" applyBorder="1" applyAlignment="1">
      <alignment horizontal="left" vertical="center" wrapText="1"/>
    </xf>
    <xf numFmtId="0" fontId="78" fillId="11" borderId="64" xfId="0" applyFont="1" applyFill="1" applyBorder="1" applyAlignment="1">
      <alignment horizontal="center" vertical="center" textRotation="90"/>
    </xf>
    <xf numFmtId="49" fontId="36" fillId="11" borderId="75" xfId="0" applyNumberFormat="1" applyFont="1" applyFill="1" applyBorder="1" applyAlignment="1">
      <alignment horizontal="center" vertical="center"/>
    </xf>
    <xf numFmtId="0" fontId="50" fillId="0" borderId="76" xfId="0" applyFont="1" applyFill="1" applyBorder="1" applyAlignment="1">
      <alignment horizontal="left" vertical="center" wrapText="1"/>
    </xf>
    <xf numFmtId="49" fontId="36" fillId="11" borderId="67" xfId="0" applyNumberFormat="1" applyFont="1" applyFill="1" applyBorder="1" applyAlignment="1">
      <alignment horizontal="center" vertical="center"/>
    </xf>
    <xf numFmtId="3" fontId="57" fillId="11" borderId="37" xfId="75" applyNumberFormat="1" applyFont="1" applyFill="1" applyBorder="1" applyAlignment="1">
      <alignment horizontal="center" vertical="center" wrapText="1"/>
    </xf>
    <xf numFmtId="3" fontId="39" fillId="11" borderId="14" xfId="75" applyNumberFormat="1" applyFont="1" applyFill="1" applyBorder="1" applyAlignment="1">
      <alignment horizontal="center" vertical="center"/>
    </xf>
    <xf numFmtId="3" fontId="36" fillId="11" borderId="14" xfId="75" applyNumberFormat="1" applyFont="1" applyFill="1" applyBorder="1" applyAlignment="1">
      <alignment horizontal="center" vertical="center"/>
    </xf>
    <xf numFmtId="3" fontId="39" fillId="11" borderId="38" xfId="75" applyNumberFormat="1" applyFont="1" applyFill="1" applyBorder="1" applyAlignment="1">
      <alignment horizontal="center" vertical="center"/>
    </xf>
    <xf numFmtId="0" fontId="40" fillId="8" borderId="9" xfId="75" applyFont="1" applyFill="1" applyBorder="1" applyAlignment="1">
      <alignment vertical="center"/>
    </xf>
    <xf numFmtId="0" fontId="40" fillId="8" borderId="8" xfId="75" applyFont="1" applyFill="1" applyBorder="1" applyAlignment="1">
      <alignment vertical="center"/>
    </xf>
    <xf numFmtId="3" fontId="36" fillId="11" borderId="39" xfId="75" applyNumberFormat="1" applyFont="1" applyFill="1" applyBorder="1" applyAlignment="1">
      <alignment horizontal="center" vertical="center" wrapText="1"/>
    </xf>
    <xf numFmtId="3" fontId="39" fillId="11" borderId="0" xfId="75" applyNumberFormat="1" applyFont="1" applyFill="1" applyBorder="1" applyAlignment="1">
      <alignment horizontal="center" vertical="center"/>
    </xf>
    <xf numFmtId="3" fontId="39" fillId="11" borderId="40" xfId="75" applyNumberFormat="1" applyFont="1" applyFill="1" applyBorder="1" applyAlignment="1">
      <alignment horizontal="center" vertical="center"/>
    </xf>
    <xf numFmtId="3" fontId="36" fillId="11" borderId="0" xfId="75" applyNumberFormat="1" applyFont="1" applyFill="1" applyBorder="1" applyAlignment="1">
      <alignment horizontal="center" vertical="center"/>
    </xf>
    <xf numFmtId="0" fontId="72" fillId="0" borderId="9" xfId="75" applyFont="1" applyBorder="1" applyAlignment="1">
      <alignment vertical="center"/>
    </xf>
    <xf numFmtId="0" fontId="72" fillId="0" borderId="8" xfId="75" applyFont="1" applyBorder="1" applyAlignment="1">
      <alignment vertical="center"/>
    </xf>
    <xf numFmtId="4" fontId="57" fillId="11" borderId="41" xfId="75" applyNumberFormat="1" applyFont="1" applyFill="1" applyBorder="1" applyAlignment="1">
      <alignment horizontal="center" vertical="center" wrapText="1"/>
    </xf>
    <xf numFmtId="0" fontId="72" fillId="8" borderId="9" xfId="75" applyFont="1" applyFill="1" applyBorder="1" applyAlignment="1">
      <alignment vertical="center"/>
    </xf>
    <xf numFmtId="0" fontId="72" fillId="8" borderId="8" xfId="75" applyFont="1" applyFill="1" applyBorder="1" applyAlignment="1">
      <alignment vertical="center"/>
    </xf>
    <xf numFmtId="4" fontId="51" fillId="0" borderId="8" xfId="75" applyNumberFormat="1" applyFont="1" applyFill="1" applyBorder="1" applyAlignment="1">
      <alignment horizontal="center" vertical="center" wrapText="1"/>
    </xf>
    <xf numFmtId="3" fontId="41" fillId="0" borderId="12" xfId="75" applyNumberFormat="1" applyFont="1" applyBorder="1" applyAlignment="1">
      <alignment horizontal="center" vertical="center"/>
    </xf>
    <xf numFmtId="3" fontId="75" fillId="0" borderId="12" xfId="75" applyNumberFormat="1" applyFont="1" applyFill="1" applyBorder="1" applyAlignment="1">
      <alignment horizontal="center" vertical="center" wrapText="1"/>
    </xf>
    <xf numFmtId="3" fontId="75" fillId="0" borderId="27" xfId="75" applyNumberFormat="1" applyFont="1" applyFill="1" applyBorder="1" applyAlignment="1">
      <alignment horizontal="center" vertical="center"/>
    </xf>
    <xf numFmtId="0" fontId="47" fillId="0" borderId="9" xfId="75" applyFont="1" applyBorder="1" applyAlignment="1">
      <alignment horizontal="center" vertical="center"/>
    </xf>
    <xf numFmtId="0" fontId="47" fillId="0" borderId="8" xfId="75" applyFont="1" applyBorder="1" applyAlignment="1">
      <alignment horizontal="center" vertical="center"/>
    </xf>
    <xf numFmtId="0" fontId="36" fillId="11" borderId="63" xfId="75" applyFont="1" applyFill="1" applyBorder="1" applyAlignment="1">
      <alignment horizontal="left" vertical="center"/>
    </xf>
    <xf numFmtId="0" fontId="48" fillId="11" borderId="41" xfId="75" applyFont="1" applyFill="1" applyBorder="1" applyAlignment="1">
      <alignment horizontal="left" vertical="center"/>
    </xf>
    <xf numFmtId="3" fontId="49" fillId="11" borderId="41" xfId="75" applyNumberFormat="1" applyFont="1" applyFill="1" applyBorder="1" applyAlignment="1">
      <alignment horizontal="center" vertical="center"/>
    </xf>
    <xf numFmtId="3" fontId="49" fillId="11" borderId="55" xfId="75" applyNumberFormat="1" applyFont="1" applyFill="1" applyBorder="1" applyAlignment="1">
      <alignment horizontal="center" vertical="center"/>
    </xf>
    <xf numFmtId="0" fontId="47" fillId="8" borderId="9" xfId="75" applyFont="1" applyFill="1" applyBorder="1" applyAlignment="1">
      <alignment vertical="center"/>
    </xf>
    <xf numFmtId="0" fontId="47" fillId="8" borderId="8" xfId="75" applyFont="1" applyFill="1" applyBorder="1" applyAlignment="1">
      <alignment vertical="center"/>
    </xf>
    <xf numFmtId="49" fontId="36" fillId="11" borderId="42" xfId="75" quotePrefix="1" applyNumberFormat="1" applyFont="1" applyFill="1" applyBorder="1" applyAlignment="1">
      <alignment horizontal="center" vertical="center" wrapText="1"/>
    </xf>
    <xf numFmtId="0" fontId="50" fillId="0" borderId="8" xfId="75" applyFont="1" applyBorder="1" applyAlignment="1">
      <alignment vertical="center" wrapText="1"/>
    </xf>
    <xf numFmtId="0" fontId="36" fillId="11" borderId="8" xfId="75" applyFont="1" applyFill="1" applyBorder="1" applyAlignment="1">
      <alignment horizontal="center" vertical="center" wrapText="1"/>
    </xf>
    <xf numFmtId="4" fontId="41" fillId="0" borderId="8" xfId="75" applyNumberFormat="1" applyFont="1" applyFill="1" applyBorder="1" applyAlignment="1">
      <alignment horizontal="center" vertical="center"/>
    </xf>
    <xf numFmtId="4" fontId="36" fillId="11" borderId="11" xfId="75" applyNumberFormat="1" applyFont="1" applyFill="1" applyBorder="1" applyAlignment="1">
      <alignment horizontal="center" vertical="center"/>
    </xf>
    <xf numFmtId="4" fontId="136" fillId="0" borderId="53" xfId="75" applyNumberFormat="1" applyFont="1" applyFill="1" applyBorder="1" applyAlignment="1">
      <alignment horizontal="center" vertical="center" wrapText="1"/>
    </xf>
    <xf numFmtId="0" fontId="47" fillId="0" borderId="9" xfId="75" applyFont="1" applyBorder="1" applyAlignment="1">
      <alignment vertical="center"/>
    </xf>
    <xf numFmtId="0" fontId="47" fillId="0" borderId="8" xfId="75" applyFont="1" applyBorder="1" applyAlignment="1">
      <alignment vertical="center"/>
    </xf>
    <xf numFmtId="49" fontId="36" fillId="11" borderId="42" xfId="75" applyNumberFormat="1" applyFont="1" applyFill="1" applyBorder="1" applyAlignment="1">
      <alignment horizontal="center" vertical="center" wrapText="1"/>
    </xf>
    <xf numFmtId="4" fontId="36" fillId="11" borderId="11" xfId="75" quotePrefix="1" applyNumberFormat="1" applyFont="1" applyFill="1" applyBorder="1" applyAlignment="1">
      <alignment horizontal="center" vertical="center"/>
    </xf>
    <xf numFmtId="4" fontId="75" fillId="0" borderId="53" xfId="75" applyNumberFormat="1" applyFont="1" applyFill="1" applyBorder="1" applyAlignment="1">
      <alignment horizontal="center" vertical="center" wrapText="1"/>
    </xf>
    <xf numFmtId="3" fontId="36" fillId="11" borderId="11" xfId="75" applyNumberFormat="1" applyFont="1" applyFill="1" applyBorder="1" applyAlignment="1">
      <alignment horizontal="center" vertical="center"/>
    </xf>
    <xf numFmtId="0" fontId="50" fillId="0" borderId="8" xfId="75" applyFont="1" applyFill="1" applyBorder="1" applyAlignment="1">
      <alignment vertical="center" wrapText="1"/>
    </xf>
    <xf numFmtId="4" fontId="136" fillId="0" borderId="53" xfId="75" quotePrefix="1" applyNumberFormat="1" applyFont="1" applyFill="1" applyBorder="1" applyAlignment="1">
      <alignment horizontal="center" vertical="center" wrapText="1"/>
    </xf>
    <xf numFmtId="0" fontId="50" fillId="0" borderId="13" xfId="75" applyFont="1" applyFill="1" applyBorder="1" applyAlignment="1">
      <alignment vertical="center" wrapText="1"/>
    </xf>
    <xf numFmtId="0" fontId="36" fillId="11" borderId="13" xfId="75" applyFont="1" applyFill="1" applyBorder="1" applyAlignment="1">
      <alignment horizontal="center" vertical="center" wrapText="1"/>
    </xf>
    <xf numFmtId="4" fontId="41" fillId="0" borderId="13" xfId="75" applyNumberFormat="1" applyFont="1" applyFill="1" applyBorder="1" applyAlignment="1">
      <alignment horizontal="center" vertical="center"/>
    </xf>
    <xf numFmtId="4" fontId="36" fillId="11" borderId="48" xfId="75" applyNumberFormat="1" applyFont="1" applyFill="1" applyBorder="1" applyAlignment="1">
      <alignment horizontal="center" vertical="center"/>
    </xf>
    <xf numFmtId="4" fontId="75" fillId="0" borderId="79" xfId="75" applyNumberFormat="1" applyFont="1" applyFill="1" applyBorder="1" applyAlignment="1">
      <alignment horizontal="center" vertical="center" wrapText="1"/>
    </xf>
    <xf numFmtId="0" fontId="52" fillId="0" borderId="14" xfId="75" applyFont="1" applyFill="1" applyBorder="1" applyAlignment="1">
      <alignment vertical="center"/>
    </xf>
    <xf numFmtId="49" fontId="53" fillId="0" borderId="14" xfId="75" applyNumberFormat="1" applyFont="1" applyFill="1" applyBorder="1" applyAlignment="1">
      <alignment horizontal="center" vertical="center"/>
    </xf>
    <xf numFmtId="0" fontId="40" fillId="0" borderId="8" xfId="75" applyFont="1" applyFill="1" applyBorder="1" applyAlignment="1">
      <alignment vertical="center"/>
    </xf>
    <xf numFmtId="0" fontId="52" fillId="0" borderId="12" xfId="75" applyFont="1" applyFill="1" applyBorder="1" applyAlignment="1">
      <alignment vertical="center"/>
    </xf>
    <xf numFmtId="49" fontId="53" fillId="0" borderId="12" xfId="75" applyNumberFormat="1" applyFont="1" applyFill="1" applyBorder="1" applyAlignment="1">
      <alignment horizontal="center" vertical="center"/>
    </xf>
    <xf numFmtId="0" fontId="54" fillId="0" borderId="12" xfId="75" applyFont="1" applyFill="1" applyBorder="1" applyAlignment="1">
      <alignment horizontal="left" vertical="center"/>
    </xf>
    <xf numFmtId="3" fontId="56" fillId="0" borderId="12" xfId="75" applyNumberFormat="1" applyFont="1" applyFill="1" applyBorder="1" applyAlignment="1">
      <alignment horizontal="center" vertical="center"/>
    </xf>
    <xf numFmtId="3" fontId="53" fillId="0" borderId="12" xfId="75" applyNumberFormat="1" applyFont="1" applyFill="1" applyBorder="1" applyAlignment="1">
      <alignment horizontal="center" vertical="center"/>
    </xf>
    <xf numFmtId="0" fontId="52" fillId="0" borderId="8" xfId="75" applyFont="1" applyFill="1" applyBorder="1" applyAlignment="1">
      <alignment vertical="center"/>
    </xf>
    <xf numFmtId="49" fontId="53" fillId="0" borderId="8" xfId="75" applyNumberFormat="1" applyFont="1" applyFill="1" applyBorder="1" applyAlignment="1">
      <alignment horizontal="center" vertical="center"/>
    </xf>
    <xf numFmtId="0" fontId="54" fillId="0" borderId="8" xfId="75" applyFont="1" applyFill="1" applyBorder="1" applyAlignment="1">
      <alignment horizontal="left" vertical="center"/>
    </xf>
    <xf numFmtId="3" fontId="56" fillId="0" borderId="8" xfId="75" applyNumberFormat="1" applyFont="1" applyFill="1" applyBorder="1" applyAlignment="1">
      <alignment horizontal="center" vertical="center"/>
    </xf>
    <xf numFmtId="3" fontId="53" fillId="0" borderId="8" xfId="75" applyNumberFormat="1" applyFont="1" applyFill="1" applyBorder="1" applyAlignment="1">
      <alignment horizontal="center" vertical="center"/>
    </xf>
    <xf numFmtId="0" fontId="52" fillId="0" borderId="8" xfId="75" applyFont="1" applyBorder="1" applyAlignment="1">
      <alignment vertical="center"/>
    </xf>
    <xf numFmtId="49" fontId="53" fillId="0" borderId="8" xfId="75" applyNumberFormat="1" applyFont="1" applyBorder="1" applyAlignment="1">
      <alignment horizontal="center" vertical="center"/>
    </xf>
    <xf numFmtId="0" fontId="54" fillId="0" borderId="8" xfId="75" applyFont="1" applyBorder="1" applyAlignment="1">
      <alignment horizontal="left" vertical="center"/>
    </xf>
    <xf numFmtId="3" fontId="56" fillId="0" borderId="8" xfId="75" applyNumberFormat="1" applyFont="1" applyBorder="1" applyAlignment="1">
      <alignment horizontal="center" vertical="center"/>
    </xf>
    <xf numFmtId="3" fontId="53" fillId="7" borderId="8" xfId="75" applyNumberFormat="1" applyFont="1" applyFill="1" applyBorder="1" applyAlignment="1">
      <alignment horizontal="center" vertical="center"/>
    </xf>
    <xf numFmtId="0" fontId="40" fillId="0" borderId="8" xfId="75" applyFont="1" applyBorder="1" applyAlignment="1">
      <alignment vertical="center"/>
    </xf>
    <xf numFmtId="49" fontId="36" fillId="11" borderId="50" xfId="72" applyNumberFormat="1" applyFont="1" applyFill="1" applyBorder="1" applyAlignment="1">
      <alignment horizontal="center" vertical="center"/>
    </xf>
    <xf numFmtId="49" fontId="57" fillId="11" borderId="0" xfId="50" applyNumberFormat="1" applyFont="1" applyFill="1" applyBorder="1" applyAlignment="1" applyProtection="1">
      <alignment horizontal="center" vertical="center" textRotation="90"/>
    </xf>
    <xf numFmtId="0" fontId="50" fillId="0" borderId="52" xfId="72" applyFont="1" applyBorder="1" applyAlignment="1">
      <alignment horizontal="left" vertical="center" wrapText="1"/>
    </xf>
    <xf numFmtId="3" fontId="41" fillId="0" borderId="20" xfId="0" applyNumberFormat="1" applyFont="1" applyFill="1" applyBorder="1" applyAlignment="1">
      <alignment horizontal="center" vertical="center"/>
    </xf>
    <xf numFmtId="0" fontId="50" fillId="0" borderId="49" xfId="73" applyFont="1" applyFill="1" applyBorder="1" applyAlignment="1">
      <alignment horizontal="left" vertical="center"/>
    </xf>
    <xf numFmtId="49" fontId="36" fillId="11" borderId="42" xfId="73" applyNumberFormat="1" applyFont="1" applyFill="1" applyBorder="1" applyAlignment="1">
      <alignment horizontal="center" vertical="center"/>
    </xf>
    <xf numFmtId="49" fontId="36" fillId="11" borderId="63" xfId="73" applyNumberFormat="1" applyFont="1" applyFill="1" applyBorder="1" applyAlignment="1">
      <alignment horizontal="center" vertical="center" wrapText="1"/>
    </xf>
    <xf numFmtId="0" fontId="50" fillId="0" borderId="41" xfId="73" applyFont="1" applyFill="1" applyBorder="1" applyAlignment="1">
      <alignment horizontal="left" vertical="center" wrapText="1"/>
    </xf>
    <xf numFmtId="49" fontId="36" fillId="11" borderId="41" xfId="73" applyNumberFormat="1" applyFont="1" applyFill="1" applyBorder="1" applyAlignment="1">
      <alignment horizontal="center" vertical="center" wrapText="1"/>
    </xf>
    <xf numFmtId="0" fontId="50" fillId="0" borderId="41" xfId="73" applyFont="1" applyFill="1" applyBorder="1" applyAlignment="1">
      <alignment vertical="center" wrapText="1"/>
    </xf>
    <xf numFmtId="49" fontId="36" fillId="11" borderId="80" xfId="73" applyNumberFormat="1" applyFont="1" applyFill="1" applyBorder="1" applyAlignment="1">
      <alignment horizontal="center" vertical="center"/>
    </xf>
    <xf numFmtId="0" fontId="50" fillId="0" borderId="69" xfId="73" applyFont="1" applyBorder="1" applyAlignment="1">
      <alignment horizontal="left" vertical="center"/>
    </xf>
    <xf numFmtId="49" fontId="36" fillId="11" borderId="69" xfId="73" applyNumberFormat="1" applyFont="1" applyFill="1" applyBorder="1" applyAlignment="1">
      <alignment horizontal="center" vertical="center"/>
    </xf>
    <xf numFmtId="0" fontId="75" fillId="0" borderId="79" xfId="73" applyFont="1" applyBorder="1" applyAlignment="1">
      <alignment horizontal="center" vertical="center" wrapText="1"/>
    </xf>
    <xf numFmtId="49" fontId="36" fillId="11" borderId="64" xfId="73" applyNumberFormat="1" applyFont="1" applyFill="1" applyBorder="1" applyAlignment="1">
      <alignment horizontal="center" vertical="center"/>
    </xf>
    <xf numFmtId="0" fontId="50" fillId="0" borderId="54" xfId="73" applyFont="1" applyBorder="1" applyAlignment="1">
      <alignment horizontal="left" vertical="center"/>
    </xf>
    <xf numFmtId="49" fontId="36" fillId="11" borderId="52" xfId="71" applyNumberFormat="1" applyFont="1" applyFill="1" applyBorder="1" applyAlignment="1">
      <alignment horizontal="center" vertical="center" wrapText="1"/>
    </xf>
    <xf numFmtId="4" fontId="36" fillId="8" borderId="52" xfId="71" applyNumberFormat="1" applyFont="1" applyFill="1" applyBorder="1" applyAlignment="1">
      <alignment horizontal="center" vertical="center"/>
    </xf>
    <xf numFmtId="4" fontId="51" fillId="0" borderId="39" xfId="71" applyNumberFormat="1" applyFont="1" applyFill="1" applyBorder="1" applyAlignment="1">
      <alignment horizontal="center" vertical="center" wrapText="1"/>
    </xf>
    <xf numFmtId="49" fontId="36" fillId="11" borderId="50" xfId="73" applyNumberFormat="1" applyFont="1" applyFill="1" applyBorder="1" applyAlignment="1">
      <alignment horizontal="center" vertical="center"/>
    </xf>
    <xf numFmtId="0" fontId="36" fillId="11" borderId="15" xfId="67" applyFont="1" applyFill="1" applyBorder="1" applyAlignment="1">
      <alignment horizontal="center" vertical="center" wrapText="1"/>
    </xf>
    <xf numFmtId="49" fontId="57" fillId="11" borderId="0" xfId="75" quotePrefix="1" applyNumberFormat="1" applyFont="1" applyFill="1" applyBorder="1" applyAlignment="1">
      <alignment horizontal="center" vertical="center" textRotation="90" wrapText="1"/>
    </xf>
    <xf numFmtId="0" fontId="138" fillId="0" borderId="8" xfId="75" applyFont="1" applyBorder="1" applyAlignment="1">
      <alignment vertical="center" wrapText="1"/>
    </xf>
    <xf numFmtId="0" fontId="78" fillId="11" borderId="60" xfId="0" applyFont="1" applyFill="1" applyBorder="1" applyAlignment="1">
      <alignment vertical="center" textRotation="90"/>
    </xf>
    <xf numFmtId="49" fontId="36" fillId="11" borderId="50" xfId="73" applyNumberFormat="1" applyFont="1" applyFill="1" applyBorder="1" applyAlignment="1">
      <alignment horizontal="center" vertical="center"/>
    </xf>
    <xf numFmtId="172" fontId="36" fillId="11" borderId="8" xfId="75" applyNumberFormat="1" applyFont="1" applyFill="1" applyBorder="1" applyAlignment="1">
      <alignment horizontal="center" vertical="center" wrapText="1"/>
    </xf>
    <xf numFmtId="172" fontId="41" fillId="0" borderId="8" xfId="81" quotePrefix="1" applyNumberFormat="1" applyFont="1" applyFill="1" applyBorder="1" applyAlignment="1">
      <alignment horizontal="center" vertical="center"/>
    </xf>
    <xf numFmtId="199" fontId="41" fillId="0" borderId="8" xfId="81" quotePrefix="1" applyNumberFormat="1" applyFont="1" applyFill="1" applyBorder="1" applyAlignment="1">
      <alignment horizontal="center" vertical="center"/>
    </xf>
    <xf numFmtId="199" fontId="41" fillId="0" borderId="8" xfId="73" applyNumberFormat="1" applyFont="1" applyFill="1" applyBorder="1" applyAlignment="1">
      <alignment horizontal="center" vertical="center" wrapText="1"/>
    </xf>
    <xf numFmtId="199" fontId="36" fillId="11" borderId="8" xfId="73" applyNumberFormat="1" applyFont="1" applyFill="1" applyBorder="1" applyAlignment="1">
      <alignment horizontal="center" vertical="center" wrapText="1"/>
    </xf>
    <xf numFmtId="199" fontId="139" fillId="0" borderId="8" xfId="73" applyNumberFormat="1" applyFont="1" applyFill="1" applyBorder="1" applyAlignment="1">
      <alignment horizontal="center" vertical="center" wrapText="1"/>
    </xf>
    <xf numFmtId="199" fontId="41" fillId="0" borderId="13" xfId="73" applyNumberFormat="1" applyFont="1" applyFill="1" applyBorder="1" applyAlignment="1">
      <alignment horizontal="center" vertical="center" wrapText="1"/>
    </xf>
    <xf numFmtId="199" fontId="81" fillId="0" borderId="8" xfId="73" applyNumberFormat="1" applyFont="1" applyFill="1" applyBorder="1" applyAlignment="1">
      <alignment horizontal="center" vertical="center"/>
    </xf>
    <xf numFmtId="199" fontId="41" fillId="0" borderId="18" xfId="0" applyNumberFormat="1" applyFont="1" applyFill="1" applyBorder="1" applyAlignment="1">
      <alignment horizontal="center" vertical="center"/>
    </xf>
    <xf numFmtId="199" fontId="41" fillId="0" borderId="20" xfId="0" applyNumberFormat="1" applyFont="1" applyFill="1" applyBorder="1" applyAlignment="1">
      <alignment horizontal="center" vertical="center"/>
    </xf>
    <xf numFmtId="199" fontId="41" fillId="0" borderId="23" xfId="0" applyNumberFormat="1" applyFont="1" applyFill="1" applyBorder="1" applyAlignment="1">
      <alignment horizontal="center" vertical="center"/>
    </xf>
    <xf numFmtId="172" fontId="41" fillId="0" borderId="20" xfId="0" applyNumberFormat="1" applyFont="1" applyFill="1" applyBorder="1" applyAlignment="1">
      <alignment horizontal="center" vertical="center"/>
    </xf>
    <xf numFmtId="172" fontId="41" fillId="0" borderId="18" xfId="0" applyNumberFormat="1" applyFont="1" applyFill="1" applyBorder="1" applyAlignment="1">
      <alignment horizontal="center" vertical="center"/>
    </xf>
    <xf numFmtId="172" fontId="36" fillId="11" borderId="18" xfId="0" applyNumberFormat="1" applyFont="1" applyFill="1" applyBorder="1" applyAlignment="1">
      <alignment horizontal="center" vertical="center"/>
    </xf>
    <xf numFmtId="199" fontId="36" fillId="11" borderId="18" xfId="0" applyNumberFormat="1" applyFont="1" applyFill="1" applyBorder="1" applyAlignment="1">
      <alignment horizontal="center" vertical="center"/>
    </xf>
    <xf numFmtId="199" fontId="41" fillId="0" borderId="76" xfId="0" applyNumberFormat="1" applyFont="1" applyFill="1" applyBorder="1" applyAlignment="1">
      <alignment horizontal="center" vertical="center"/>
    </xf>
    <xf numFmtId="172" fontId="41" fillId="0" borderId="15" xfId="0" applyNumberFormat="1" applyFont="1" applyFill="1" applyBorder="1" applyAlignment="1">
      <alignment horizontal="center" vertical="center"/>
    </xf>
    <xf numFmtId="2" fontId="36" fillId="11" borderId="18" xfId="67" applyNumberFormat="1" applyFont="1" applyFill="1" applyBorder="1" applyAlignment="1">
      <alignment horizontal="center" vertical="center"/>
    </xf>
    <xf numFmtId="172" fontId="41" fillId="0" borderId="20" xfId="67" applyNumberFormat="1" applyFont="1" applyFill="1" applyBorder="1" applyAlignment="1">
      <alignment horizontal="center" vertical="center"/>
    </xf>
    <xf numFmtId="172" fontId="36" fillId="11" borderId="18" xfId="67" applyNumberFormat="1" applyFont="1" applyFill="1" applyBorder="1" applyAlignment="1">
      <alignment horizontal="center" vertical="center"/>
    </xf>
    <xf numFmtId="172" fontId="41" fillId="0" borderId="8" xfId="71" applyNumberFormat="1" applyFont="1" applyFill="1" applyBorder="1" applyAlignment="1">
      <alignment horizontal="center" vertical="center" wrapText="1"/>
    </xf>
    <xf numFmtId="199" fontId="41" fillId="0" borderId="20" xfId="67" applyNumberFormat="1" applyFont="1" applyFill="1" applyBorder="1" applyAlignment="1">
      <alignment horizontal="center" vertical="center"/>
    </xf>
    <xf numFmtId="199" fontId="36" fillId="11" borderId="18" xfId="67" applyNumberFormat="1" applyFont="1" applyFill="1" applyBorder="1" applyAlignment="1">
      <alignment horizontal="center" vertical="center"/>
    </xf>
    <xf numFmtId="199" fontId="41" fillId="0" borderId="8" xfId="71" applyNumberFormat="1" applyFont="1" applyFill="1" applyBorder="1" applyAlignment="1">
      <alignment horizontal="center" vertical="center" wrapText="1"/>
    </xf>
    <xf numFmtId="199" fontId="41" fillId="0" borderId="25" xfId="67" applyNumberFormat="1" applyFont="1" applyFill="1" applyBorder="1" applyAlignment="1">
      <alignment horizontal="center" vertical="center"/>
    </xf>
    <xf numFmtId="199" fontId="50" fillId="0" borderId="18" xfId="67" applyNumberFormat="1" applyFont="1" applyFill="1" applyBorder="1" applyAlignment="1">
      <alignment horizontal="center" vertical="center" wrapText="1"/>
    </xf>
    <xf numFmtId="4" fontId="51" fillId="0" borderId="8" xfId="81" quotePrefix="1" applyNumberFormat="1" applyFont="1" applyFill="1" applyBorder="1" applyAlignment="1">
      <alignment horizontal="center" vertical="center"/>
    </xf>
    <xf numFmtId="199" fontId="51" fillId="0" borderId="8" xfId="81" quotePrefix="1" applyNumberFormat="1" applyFont="1" applyFill="1" applyBorder="1" applyAlignment="1">
      <alignment horizontal="center" vertical="center"/>
    </xf>
    <xf numFmtId="199" fontId="36" fillId="11" borderId="8" xfId="71" applyNumberFormat="1" applyFont="1" applyFill="1" applyBorder="1" applyAlignment="1">
      <alignment horizontal="center" vertical="center" wrapText="1"/>
    </xf>
    <xf numFmtId="199" fontId="51" fillId="0" borderId="8" xfId="71" applyNumberFormat="1" applyFont="1" applyFill="1" applyBorder="1" applyAlignment="1">
      <alignment horizontal="center" vertical="center" wrapText="1"/>
    </xf>
    <xf numFmtId="199" fontId="36" fillId="11" borderId="12" xfId="71" applyNumberFormat="1" applyFont="1" applyFill="1" applyBorder="1" applyAlignment="1">
      <alignment horizontal="center" vertical="center" wrapText="1"/>
    </xf>
    <xf numFmtId="199" fontId="51" fillId="0" borderId="8" xfId="81" applyNumberFormat="1" applyFont="1" applyFill="1" applyBorder="1" applyAlignment="1">
      <alignment horizontal="center" vertical="center"/>
    </xf>
    <xf numFmtId="199" fontId="36" fillId="11" borderId="41" xfId="71" applyNumberFormat="1" applyFont="1" applyFill="1" applyBorder="1" applyAlignment="1">
      <alignment horizontal="center" vertical="center" wrapText="1"/>
    </xf>
    <xf numFmtId="199" fontId="51" fillId="0" borderId="13" xfId="81" quotePrefix="1" applyNumberFormat="1" applyFont="1" applyFill="1" applyBorder="1" applyAlignment="1">
      <alignment horizontal="center" vertical="center"/>
    </xf>
    <xf numFmtId="172" fontId="51" fillId="0" borderId="8" xfId="71" applyNumberFormat="1" applyFont="1" applyFill="1" applyBorder="1" applyAlignment="1">
      <alignment horizontal="center" vertical="center" wrapText="1"/>
    </xf>
    <xf numFmtId="49" fontId="36" fillId="11" borderId="50" xfId="72" applyNumberFormat="1" applyFont="1" applyFill="1" applyBorder="1" applyAlignment="1">
      <alignment horizontal="center" vertical="center"/>
    </xf>
    <xf numFmtId="172" fontId="51" fillId="0" borderId="8" xfId="81" applyNumberFormat="1" applyFont="1" applyFill="1" applyBorder="1" applyAlignment="1">
      <alignment horizontal="center" vertical="center"/>
    </xf>
    <xf numFmtId="172" fontId="41" fillId="0" borderId="8" xfId="72" applyNumberFormat="1" applyFont="1" applyFill="1" applyBorder="1" applyAlignment="1">
      <alignment horizontal="center" vertical="center" wrapText="1"/>
    </xf>
    <xf numFmtId="172" fontId="36" fillId="11" borderId="8" xfId="72" applyNumberFormat="1" applyFont="1" applyFill="1" applyBorder="1" applyAlignment="1">
      <alignment horizontal="center" vertical="center" wrapText="1"/>
    </xf>
    <xf numFmtId="172" fontId="139" fillId="0" borderId="8" xfId="72" applyNumberFormat="1" applyFont="1" applyFill="1" applyBorder="1" applyAlignment="1">
      <alignment horizontal="center" vertical="center" wrapText="1"/>
    </xf>
    <xf numFmtId="199" fontId="41" fillId="0" borderId="8" xfId="72" applyNumberFormat="1" applyFont="1" applyFill="1" applyBorder="1" applyAlignment="1">
      <alignment horizontal="center" vertical="center" wrapText="1"/>
    </xf>
    <xf numFmtId="199" fontId="36" fillId="11" borderId="8" xfId="72" applyNumberFormat="1" applyFont="1" applyFill="1" applyBorder="1" applyAlignment="1">
      <alignment horizontal="center" vertical="center" wrapText="1"/>
    </xf>
    <xf numFmtId="199" fontId="139" fillId="0" borderId="8" xfId="72" applyNumberFormat="1" applyFont="1" applyFill="1" applyBorder="1" applyAlignment="1">
      <alignment horizontal="center" vertical="center" wrapText="1"/>
    </xf>
    <xf numFmtId="199" fontId="41" fillId="0" borderId="8" xfId="74" applyNumberFormat="1" applyFont="1" applyFill="1" applyBorder="1" applyAlignment="1">
      <alignment horizontal="center" vertical="center"/>
    </xf>
    <xf numFmtId="199" fontId="36" fillId="11" borderId="8" xfId="74" applyNumberFormat="1" applyFont="1" applyFill="1" applyBorder="1" applyAlignment="1">
      <alignment horizontal="center" vertical="center" wrapText="1"/>
    </xf>
    <xf numFmtId="199" fontId="51" fillId="0" borderId="8" xfId="74" quotePrefix="1" applyNumberFormat="1" applyFont="1" applyFill="1" applyBorder="1" applyAlignment="1">
      <alignment horizontal="center" vertical="center" wrapText="1"/>
    </xf>
    <xf numFmtId="172" fontId="41" fillId="0" borderId="8" xfId="74" applyNumberFormat="1" applyFont="1" applyFill="1" applyBorder="1" applyAlignment="1">
      <alignment horizontal="center" vertical="center"/>
    </xf>
    <xf numFmtId="172" fontId="41" fillId="0" borderId="8" xfId="74" applyNumberFormat="1" applyFont="1" applyFill="1" applyBorder="1" applyAlignment="1">
      <alignment horizontal="center" vertical="center" wrapText="1"/>
    </xf>
    <xf numFmtId="172" fontId="36" fillId="11" borderId="8" xfId="74" applyNumberFormat="1" applyFont="1" applyFill="1" applyBorder="1" applyAlignment="1">
      <alignment horizontal="center" vertical="center" wrapText="1"/>
    </xf>
    <xf numFmtId="0" fontId="1" fillId="0" borderId="0" xfId="68" applyAlignment="1">
      <alignment vertical="center"/>
    </xf>
    <xf numFmtId="0" fontId="75" fillId="15" borderId="10" xfId="73" applyFont="1" applyFill="1" applyBorder="1" applyAlignment="1">
      <alignment horizontal="center" vertical="center" wrapText="1"/>
    </xf>
    <xf numFmtId="0" fontId="140" fillId="0" borderId="0" xfId="78" applyFont="1" applyFill="1" applyBorder="1" applyAlignment="1">
      <alignment horizontal="left" vertical="center" wrapText="1"/>
    </xf>
    <xf numFmtId="3" fontId="51" fillId="12" borderId="12" xfId="75" applyNumberFormat="1" applyFont="1" applyFill="1" applyBorder="1" applyAlignment="1">
      <alignment horizontal="center" vertical="center" wrapText="1"/>
    </xf>
    <xf numFmtId="3" fontId="51" fillId="12" borderId="15" xfId="0" applyNumberFormat="1" applyFont="1" applyFill="1" applyBorder="1" applyAlignment="1">
      <alignment horizontal="center" vertical="center"/>
    </xf>
    <xf numFmtId="3" fontId="51" fillId="0" borderId="15" xfId="0" applyNumberFormat="1" applyFont="1" applyFill="1" applyBorder="1" applyAlignment="1">
      <alignment horizontal="center" vertical="center"/>
    </xf>
    <xf numFmtId="3" fontId="51" fillId="12" borderId="15" xfId="67" applyNumberFormat="1" applyFont="1" applyFill="1" applyBorder="1" applyAlignment="1">
      <alignment horizontal="center" vertical="center"/>
    </xf>
    <xf numFmtId="3" fontId="51" fillId="0" borderId="15" xfId="67" applyNumberFormat="1" applyFont="1" applyFill="1" applyBorder="1" applyAlignment="1">
      <alignment horizontal="center" vertical="center"/>
    </xf>
    <xf numFmtId="3" fontId="51" fillId="0" borderId="39" xfId="71" applyNumberFormat="1" applyFont="1" applyFill="1" applyBorder="1" applyAlignment="1">
      <alignment horizontal="center" vertical="center" wrapText="1"/>
    </xf>
    <xf numFmtId="3" fontId="51" fillId="0" borderId="12" xfId="74" applyNumberFormat="1" applyFont="1" applyFill="1" applyBorder="1" applyAlignment="1">
      <alignment horizontal="center" vertical="center" wrapText="1"/>
    </xf>
    <xf numFmtId="3" fontId="51" fillId="0" borderId="12" xfId="75" applyNumberFormat="1" applyFont="1" applyFill="1" applyBorder="1" applyAlignment="1">
      <alignment horizontal="center" vertical="center" wrapText="1"/>
    </xf>
    <xf numFmtId="0" fontId="145" fillId="0" borderId="0" xfId="0" applyFont="1" applyAlignment="1">
      <alignment horizontal="center"/>
    </xf>
    <xf numFmtId="49" fontId="145" fillId="0" borderId="0" xfId="0" applyNumberFormat="1" applyFont="1" applyAlignment="1">
      <alignment horizontal="center"/>
    </xf>
    <xf numFmtId="0" fontId="101" fillId="0" borderId="0" xfId="78" applyFont="1" applyBorder="1" applyAlignment="1">
      <alignment vertical="center"/>
    </xf>
    <xf numFmtId="0" fontId="101" fillId="0" borderId="0" xfId="78" applyFont="1" applyBorder="1" applyAlignment="1">
      <alignment horizontal="center" vertical="center"/>
    </xf>
    <xf numFmtId="49" fontId="53" fillId="0" borderId="14" xfId="76" applyNumberFormat="1" applyFont="1" applyFill="1" applyBorder="1" applyAlignment="1">
      <alignment vertical="center" wrapText="1"/>
    </xf>
    <xf numFmtId="49" fontId="36" fillId="11" borderId="63" xfId="75" applyNumberFormat="1" applyFont="1" applyFill="1" applyBorder="1" applyAlignment="1">
      <alignment horizontal="center" vertical="center" wrapText="1"/>
    </xf>
    <xf numFmtId="0" fontId="52" fillId="0" borderId="0" xfId="75" applyFont="1" applyFill="1" applyBorder="1" applyAlignment="1">
      <alignment vertical="center"/>
    </xf>
    <xf numFmtId="49" fontId="53" fillId="0" borderId="0" xfId="75" applyNumberFormat="1" applyFont="1" applyFill="1" applyBorder="1" applyAlignment="1">
      <alignment horizontal="center" vertical="center"/>
    </xf>
    <xf numFmtId="3" fontId="56" fillId="0" borderId="12" xfId="73" applyNumberFormat="1" applyFont="1" applyFill="1" applyBorder="1" applyAlignment="1">
      <alignment horizontal="center" vertical="center"/>
    </xf>
    <xf numFmtId="0" fontId="66" fillId="0" borderId="12" xfId="73" applyFont="1" applyBorder="1" applyAlignment="1">
      <alignment vertical="center"/>
    </xf>
    <xf numFmtId="3" fontId="56" fillId="0" borderId="0" xfId="73" applyNumberFormat="1" applyFont="1" applyFill="1" applyBorder="1" applyAlignment="1">
      <alignment horizontal="center" vertical="center"/>
    </xf>
    <xf numFmtId="0" fontId="66" fillId="0" borderId="0" xfId="73" applyFont="1" applyBorder="1" applyAlignment="1">
      <alignment vertical="center"/>
    </xf>
    <xf numFmtId="49" fontId="57" fillId="11" borderId="70" xfId="50" applyNumberFormat="1" applyFont="1" applyFill="1" applyBorder="1" applyAlignment="1" applyProtection="1">
      <alignment horizontal="center" vertical="center" textRotation="90"/>
    </xf>
    <xf numFmtId="49" fontId="36" fillId="11" borderId="97" xfId="73" applyNumberFormat="1" applyFont="1" applyFill="1" applyBorder="1" applyAlignment="1">
      <alignment horizontal="center" vertical="center"/>
    </xf>
    <xf numFmtId="49" fontId="53" fillId="0" borderId="0" xfId="77" applyNumberFormat="1" applyFont="1" applyFill="1" applyBorder="1" applyAlignment="1">
      <alignment vertical="center" wrapText="1"/>
    </xf>
    <xf numFmtId="0" fontId="52" fillId="0" borderId="0" xfId="73" applyFont="1" applyBorder="1" applyAlignment="1">
      <alignment vertical="center"/>
    </xf>
    <xf numFmtId="49" fontId="52" fillId="0" borderId="0" xfId="73" applyNumberFormat="1" applyFont="1" applyBorder="1" applyAlignment="1">
      <alignment horizontal="center" vertical="center"/>
    </xf>
    <xf numFmtId="0" fontId="64" fillId="0" borderId="0" xfId="73" applyFont="1" applyBorder="1" applyAlignment="1">
      <alignment horizontal="center" vertical="center"/>
    </xf>
    <xf numFmtId="0" fontId="52" fillId="0" borderId="39" xfId="73" applyFont="1" applyBorder="1" applyAlignment="1">
      <alignment vertical="center"/>
    </xf>
    <xf numFmtId="49" fontId="52" fillId="0" borderId="39" xfId="73" applyNumberFormat="1" applyFont="1" applyBorder="1" applyAlignment="1">
      <alignment horizontal="center" vertical="center"/>
    </xf>
    <xf numFmtId="0" fontId="52" fillId="0" borderId="41" xfId="73" applyFont="1" applyBorder="1" applyAlignment="1">
      <alignment horizontal="left" vertical="center"/>
    </xf>
    <xf numFmtId="3" fontId="56" fillId="0" borderId="41" xfId="73" applyNumberFormat="1" applyFont="1" applyFill="1" applyBorder="1" applyAlignment="1">
      <alignment horizontal="center" vertical="center"/>
    </xf>
    <xf numFmtId="3" fontId="56" fillId="0" borderId="39" xfId="73" applyNumberFormat="1" applyFont="1" applyFill="1" applyBorder="1" applyAlignment="1">
      <alignment horizontal="center" vertical="center"/>
    </xf>
    <xf numFmtId="0" fontId="66" fillId="0" borderId="39" xfId="73" applyFont="1" applyBorder="1" applyAlignment="1">
      <alignment vertical="center"/>
    </xf>
    <xf numFmtId="0" fontId="52" fillId="0" borderId="12" xfId="73" applyFont="1" applyBorder="1" applyAlignment="1">
      <alignment horizontal="left" vertical="center"/>
    </xf>
    <xf numFmtId="0" fontId="52" fillId="0" borderId="0" xfId="73" applyFont="1" applyBorder="1" applyAlignment="1">
      <alignment horizontal="left" vertical="center"/>
    </xf>
    <xf numFmtId="0" fontId="148" fillId="16" borderId="0" xfId="78" applyFont="1" applyFill="1" applyBorder="1" applyAlignment="1">
      <alignment horizontal="center" vertical="center" wrapText="1"/>
    </xf>
    <xf numFmtId="0" fontId="149" fillId="12" borderId="0" xfId="0" applyFont="1" applyFill="1" applyBorder="1" applyAlignment="1">
      <alignment horizontal="center" vertical="center" wrapText="1"/>
    </xf>
    <xf numFmtId="9" fontId="149" fillId="12" borderId="0" xfId="0" applyNumberFormat="1" applyFont="1" applyFill="1" applyBorder="1" applyAlignment="1">
      <alignment horizontal="center" vertical="center" wrapText="1"/>
    </xf>
    <xf numFmtId="0" fontId="150" fillId="12" borderId="0" xfId="0" applyFont="1" applyFill="1" applyBorder="1" applyAlignment="1">
      <alignment horizontal="center"/>
    </xf>
    <xf numFmtId="0" fontId="53" fillId="12" borderId="0" xfId="0" applyFont="1" applyFill="1" applyBorder="1" applyAlignment="1">
      <alignment horizontal="center" vertical="center"/>
    </xf>
    <xf numFmtId="3" fontId="56" fillId="0" borderId="0" xfId="75" applyNumberFormat="1" applyFont="1" applyFill="1" applyBorder="1" applyAlignment="1">
      <alignment horizontal="center" vertical="center"/>
    </xf>
    <xf numFmtId="0" fontId="40" fillId="0" borderId="9" xfId="75" applyFont="1" applyFill="1" applyBorder="1" applyAlignment="1">
      <alignment vertical="center"/>
    </xf>
    <xf numFmtId="0" fontId="142" fillId="16" borderId="0" xfId="78" applyFont="1" applyFill="1" applyBorder="1" applyAlignment="1">
      <alignment horizontal="center" vertical="center" wrapText="1"/>
    </xf>
    <xf numFmtId="0" fontId="146" fillId="12" borderId="0" xfId="0" applyFont="1" applyFill="1" applyBorder="1" applyAlignment="1">
      <alignment horizontal="center" vertical="center" wrapText="1"/>
    </xf>
    <xf numFmtId="9" fontId="146" fillId="12" borderId="0" xfId="0" applyNumberFormat="1" applyFont="1" applyFill="1" applyBorder="1" applyAlignment="1">
      <alignment horizontal="center" vertical="center" wrapText="1"/>
    </xf>
    <xf numFmtId="0" fontId="147" fillId="12" borderId="0" xfId="0" applyFont="1" applyFill="1" applyBorder="1" applyAlignment="1">
      <alignment horizontal="center"/>
    </xf>
    <xf numFmtId="0" fontId="54" fillId="12" borderId="0" xfId="0" applyFont="1" applyFill="1" applyBorder="1" applyAlignment="1">
      <alignment horizontal="center" vertical="center"/>
    </xf>
    <xf numFmtId="0" fontId="40" fillId="0" borderId="9" xfId="71" applyFont="1" applyFill="1" applyBorder="1" applyAlignment="1">
      <alignment vertical="center"/>
    </xf>
    <xf numFmtId="0" fontId="54" fillId="0" borderId="12" xfId="71" applyFont="1" applyFill="1" applyBorder="1" applyAlignment="1">
      <alignment horizontal="left" vertical="center"/>
    </xf>
    <xf numFmtId="0" fontId="54" fillId="0" borderId="0" xfId="71" applyFont="1" applyFill="1" applyBorder="1" applyAlignment="1">
      <alignment horizontal="left" vertical="center"/>
    </xf>
    <xf numFmtId="3" fontId="56" fillId="0" borderId="0" xfId="71" applyNumberFormat="1" applyFont="1" applyFill="1" applyBorder="1" applyAlignment="1">
      <alignment horizontal="center" vertical="center"/>
    </xf>
    <xf numFmtId="3" fontId="53" fillId="0" borderId="0" xfId="71" applyNumberFormat="1" applyFont="1" applyFill="1" applyBorder="1" applyAlignment="1">
      <alignment horizontal="center" vertical="center"/>
    </xf>
    <xf numFmtId="49" fontId="53" fillId="12" borderId="0" xfId="75" applyNumberFormat="1" applyFont="1" applyFill="1" applyBorder="1" applyAlignment="1">
      <alignment horizontal="center" vertical="center"/>
    </xf>
    <xf numFmtId="0" fontId="50" fillId="0" borderId="54" xfId="71" applyFont="1" applyFill="1" applyBorder="1" applyAlignment="1">
      <alignment vertical="center" wrapText="1"/>
    </xf>
    <xf numFmtId="172" fontId="51" fillId="0" borderId="41" xfId="81" applyNumberFormat="1" applyFont="1" applyFill="1" applyBorder="1" applyAlignment="1">
      <alignment horizontal="center" vertical="center"/>
    </xf>
    <xf numFmtId="0" fontId="52" fillId="0" borderId="0" xfId="72" applyFont="1" applyBorder="1" applyAlignment="1">
      <alignment vertical="center"/>
    </xf>
    <xf numFmtId="49" fontId="52" fillId="0" borderId="0" xfId="72" applyNumberFormat="1" applyFont="1" applyBorder="1" applyAlignment="1">
      <alignment horizontal="center" vertical="center"/>
    </xf>
    <xf numFmtId="0" fontId="52" fillId="0" borderId="0" xfId="72" applyFont="1" applyBorder="1" applyAlignment="1">
      <alignment horizontal="left" vertical="center"/>
    </xf>
    <xf numFmtId="3" fontId="56" fillId="0" borderId="0" xfId="72" applyNumberFormat="1" applyFont="1" applyFill="1" applyBorder="1" applyAlignment="1">
      <alignment horizontal="center" vertical="center"/>
    </xf>
    <xf numFmtId="0" fontId="66" fillId="0" borderId="0" xfId="72" applyFont="1" applyBorder="1" applyAlignment="1">
      <alignment vertical="center"/>
    </xf>
    <xf numFmtId="0" fontId="52" fillId="0" borderId="0" xfId="74" applyFont="1" applyFill="1" applyBorder="1" applyAlignment="1">
      <alignment vertical="center"/>
    </xf>
    <xf numFmtId="49" fontId="53" fillId="0" borderId="0" xfId="74" applyNumberFormat="1" applyFont="1" applyFill="1" applyBorder="1" applyAlignment="1">
      <alignment horizontal="center" vertical="center"/>
    </xf>
    <xf numFmtId="0" fontId="40" fillId="0" borderId="9" xfId="74" applyFont="1" applyFill="1" applyBorder="1" applyAlignment="1">
      <alignment vertical="center"/>
    </xf>
    <xf numFmtId="0" fontId="54" fillId="0" borderId="0" xfId="74" applyFont="1" applyFill="1" applyBorder="1" applyAlignment="1">
      <alignment horizontal="left" vertical="center"/>
    </xf>
    <xf numFmtId="3" fontId="55" fillId="0" borderId="0" xfId="74" applyNumberFormat="1" applyFont="1" applyFill="1" applyBorder="1" applyAlignment="1">
      <alignment horizontal="center" vertical="center"/>
    </xf>
    <xf numFmtId="3" fontId="56" fillId="0" borderId="0" xfId="74" applyNumberFormat="1" applyFont="1" applyFill="1" applyBorder="1" applyAlignment="1">
      <alignment horizontal="center" vertical="center"/>
    </xf>
    <xf numFmtId="3" fontId="53" fillId="0" borderId="0" xfId="74" applyNumberFormat="1" applyFont="1" applyFill="1" applyBorder="1" applyAlignment="1">
      <alignment horizontal="center" vertical="center"/>
    </xf>
    <xf numFmtId="0" fontId="54" fillId="0" borderId="0" xfId="75" applyFont="1" applyFill="1" applyBorder="1" applyAlignment="1">
      <alignment horizontal="left" vertical="center"/>
    </xf>
    <xf numFmtId="3" fontId="53" fillId="0" borderId="0" xfId="75" applyNumberFormat="1" applyFont="1" applyFill="1" applyBorder="1" applyAlignment="1">
      <alignment horizontal="center" vertical="center"/>
    </xf>
    <xf numFmtId="0" fontId="78" fillId="11" borderId="60" xfId="67" applyFont="1" applyFill="1" applyBorder="1" applyAlignment="1">
      <alignment horizontal="center" vertical="center" textRotation="90"/>
    </xf>
    <xf numFmtId="0" fontId="78" fillId="11" borderId="0" xfId="0" applyFont="1" applyFill="1" applyBorder="1" applyAlignment="1">
      <alignment vertical="center" textRotation="90"/>
    </xf>
    <xf numFmtId="49" fontId="36" fillId="11" borderId="33" xfId="0" quotePrefix="1" applyNumberFormat="1" applyFont="1" applyFill="1" applyBorder="1" applyAlignment="1">
      <alignment horizontal="center" vertical="center" wrapText="1"/>
    </xf>
    <xf numFmtId="49" fontId="36" fillId="11" borderId="98" xfId="0" applyNumberFormat="1" applyFont="1" applyFill="1" applyBorder="1" applyAlignment="1">
      <alignment horizontal="center" vertical="center"/>
    </xf>
    <xf numFmtId="0" fontId="78" fillId="11" borderId="60" xfId="67" applyFont="1" applyFill="1" applyBorder="1" applyAlignment="1">
      <alignment horizontal="center" vertical="center" textRotation="90"/>
    </xf>
    <xf numFmtId="4" fontId="41" fillId="4" borderId="15" xfId="0" applyNumberFormat="1" applyFont="1" applyFill="1" applyBorder="1" applyAlignment="1">
      <alignment horizontal="center" vertical="center"/>
    </xf>
    <xf numFmtId="0" fontId="57" fillId="11" borderId="44" xfId="67" applyFont="1" applyFill="1" applyBorder="1" applyAlignment="1">
      <alignment horizontal="center" vertical="center" wrapText="1"/>
    </xf>
    <xf numFmtId="4" fontId="51" fillId="4" borderId="15" xfId="67" applyNumberFormat="1" applyFont="1" applyFill="1" applyBorder="1" applyAlignment="1">
      <alignment horizontal="center" vertical="center"/>
    </xf>
    <xf numFmtId="4" fontId="36" fillId="11" borderId="18" xfId="67" applyNumberFormat="1" applyFont="1" applyFill="1" applyBorder="1" applyAlignment="1">
      <alignment horizontal="center" vertical="center"/>
    </xf>
    <xf numFmtId="4" fontId="41" fillId="0" borderId="18" xfId="67" applyNumberFormat="1" applyFont="1" applyFill="1" applyBorder="1" applyAlignment="1">
      <alignment horizontal="center" vertical="center"/>
    </xf>
    <xf numFmtId="0" fontId="41" fillId="0" borderId="18" xfId="67" applyFont="1" applyFill="1" applyBorder="1" applyAlignment="1">
      <alignment horizontal="center" vertical="center"/>
    </xf>
    <xf numFmtId="0" fontId="41" fillId="0" borderId="20" xfId="67" applyFont="1" applyFill="1" applyBorder="1" applyAlignment="1">
      <alignment horizontal="center" vertical="center"/>
    </xf>
    <xf numFmtId="0" fontId="41" fillId="0" borderId="8" xfId="71" applyFont="1" applyFill="1" applyBorder="1" applyAlignment="1">
      <alignment horizontal="center" vertical="center" wrapText="1"/>
    </xf>
    <xf numFmtId="0" fontId="41" fillId="0" borderId="25" xfId="67" applyFont="1" applyFill="1" applyBorder="1" applyAlignment="1">
      <alignment horizontal="center" vertical="center"/>
    </xf>
    <xf numFmtId="49" fontId="36" fillId="11" borderId="50" xfId="72" applyNumberFormat="1" applyFont="1" applyFill="1" applyBorder="1" applyAlignment="1">
      <alignment horizontal="center" vertical="center"/>
    </xf>
    <xf numFmtId="49" fontId="36" fillId="11" borderId="49"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3" fontId="51" fillId="12" borderId="39" xfId="71" applyNumberFormat="1" applyFont="1" applyFill="1" applyBorder="1" applyAlignment="1">
      <alignment horizontal="center" vertical="center" wrapText="1"/>
    </xf>
    <xf numFmtId="0" fontId="78" fillId="11" borderId="60" xfId="67" applyFont="1" applyFill="1" applyBorder="1" applyAlignment="1">
      <alignment horizontal="center" vertical="center" textRotation="90"/>
    </xf>
    <xf numFmtId="0" fontId="50" fillId="15" borderId="20" xfId="67" applyFont="1" applyFill="1" applyBorder="1" applyAlignment="1">
      <alignment horizontal="left" vertical="center" wrapText="1"/>
    </xf>
    <xf numFmtId="199" fontId="41" fillId="15" borderId="20" xfId="67" applyNumberFormat="1" applyFont="1" applyFill="1" applyBorder="1" applyAlignment="1">
      <alignment horizontal="center" vertical="center"/>
    </xf>
    <xf numFmtId="4" fontId="41" fillId="15" borderId="22" xfId="67" applyNumberFormat="1" applyFont="1" applyFill="1" applyBorder="1" applyAlignment="1">
      <alignment horizontal="center" vertical="center"/>
    </xf>
    <xf numFmtId="0" fontId="50" fillId="15" borderId="23" xfId="67" applyFont="1" applyFill="1" applyBorder="1" applyAlignment="1">
      <alignment vertical="center" wrapText="1"/>
    </xf>
    <xf numFmtId="199" fontId="41" fillId="15" borderId="8" xfId="71" applyNumberFormat="1" applyFont="1" applyFill="1" applyBorder="1" applyAlignment="1">
      <alignment horizontal="center" vertical="center" wrapText="1"/>
    </xf>
    <xf numFmtId="0" fontId="50" fillId="15" borderId="8" xfId="74" applyFont="1" applyFill="1" applyBorder="1" applyAlignment="1">
      <alignment vertical="center" wrapText="1"/>
    </xf>
    <xf numFmtId="199" fontId="41" fillId="15" borderId="8" xfId="74" applyNumberFormat="1" applyFont="1" applyFill="1" applyBorder="1" applyAlignment="1">
      <alignment horizontal="center" vertical="center"/>
    </xf>
    <xf numFmtId="4" fontId="41" fillId="15" borderId="8" xfId="74" applyNumberFormat="1" applyFont="1" applyFill="1" applyBorder="1" applyAlignment="1">
      <alignment horizontal="center" vertical="center"/>
    </xf>
    <xf numFmtId="0" fontId="75" fillId="15" borderId="10" xfId="72" applyFont="1" applyFill="1" applyBorder="1" applyAlignment="1">
      <alignment horizontal="center" vertical="center" wrapText="1"/>
    </xf>
    <xf numFmtId="0" fontId="50" fillId="12" borderId="8" xfId="74" applyFont="1" applyFill="1" applyBorder="1" applyAlignment="1">
      <alignment vertical="center" wrapText="1"/>
    </xf>
    <xf numFmtId="199" fontId="41" fillId="12" borderId="8" xfId="74" applyNumberFormat="1" applyFont="1" applyFill="1" applyBorder="1" applyAlignment="1">
      <alignment horizontal="center" vertical="center"/>
    </xf>
    <xf numFmtId="0" fontId="75" fillId="12" borderId="10" xfId="72" applyFont="1" applyFill="1" applyBorder="1" applyAlignment="1">
      <alignment horizontal="center" vertical="center" wrapText="1"/>
    </xf>
    <xf numFmtId="0" fontId="36" fillId="11" borderId="0" xfId="74" applyFont="1" applyFill="1" applyBorder="1" applyAlignment="1">
      <alignment horizontal="center" vertical="center" wrapText="1"/>
    </xf>
    <xf numFmtId="0" fontId="47" fillId="0" borderId="0" xfId="74" applyFont="1" applyBorder="1" applyAlignment="1">
      <alignment vertical="center"/>
    </xf>
    <xf numFmtId="199" fontId="81" fillId="15" borderId="8" xfId="73" applyNumberFormat="1" applyFont="1" applyFill="1" applyBorder="1" applyAlignment="1">
      <alignment horizontal="center" vertical="center"/>
    </xf>
    <xf numFmtId="4" fontId="41" fillId="0" borderId="0" xfId="74" applyNumberFormat="1" applyFont="1" applyFill="1" applyBorder="1" applyAlignment="1">
      <alignment horizontal="center" vertical="center"/>
    </xf>
    <xf numFmtId="0" fontId="78" fillId="11" borderId="60" xfId="0" applyFont="1" applyFill="1" applyBorder="1" applyAlignment="1">
      <alignment horizontal="center" vertical="center" textRotation="90"/>
    </xf>
    <xf numFmtId="49" fontId="36" fillId="11" borderId="50" xfId="72" applyNumberFormat="1" applyFont="1" applyFill="1" applyBorder="1" applyAlignment="1">
      <alignment horizontal="center" vertical="center"/>
    </xf>
    <xf numFmtId="0" fontId="84" fillId="15" borderId="0" xfId="78" applyFont="1" applyFill="1" applyBorder="1" applyAlignment="1">
      <alignment vertical="center"/>
    </xf>
    <xf numFmtId="0" fontId="84" fillId="15" borderId="0" xfId="78" applyFont="1" applyFill="1" applyBorder="1" applyAlignment="1">
      <alignment horizontal="center" vertical="center"/>
    </xf>
    <xf numFmtId="49" fontId="84" fillId="15" borderId="0" xfId="78" applyNumberFormat="1" applyFont="1" applyFill="1" applyBorder="1" applyAlignment="1">
      <alignment horizontal="center" vertical="center"/>
    </xf>
    <xf numFmtId="3" fontId="98" fillId="15" borderId="0" xfId="50" applyNumberFormat="1" applyFont="1" applyFill="1" applyBorder="1" applyAlignment="1" applyProtection="1">
      <alignment horizontal="center" vertical="center"/>
    </xf>
    <xf numFmtId="0" fontId="82" fillId="15" borderId="0" xfId="78" applyFont="1" applyFill="1" applyBorder="1" applyAlignment="1">
      <alignment horizontal="center" vertical="center"/>
    </xf>
    <xf numFmtId="172" fontId="84" fillId="15" borderId="0" xfId="78" applyNumberFormat="1" applyFont="1" applyFill="1" applyBorder="1" applyAlignment="1">
      <alignment horizontal="center" vertical="center"/>
    </xf>
    <xf numFmtId="3" fontId="84" fillId="15" borderId="0" xfId="78" applyNumberFormat="1" applyFont="1" applyFill="1" applyBorder="1" applyAlignment="1">
      <alignment horizontal="center" vertical="center"/>
    </xf>
    <xf numFmtId="0" fontId="84" fillId="15" borderId="0" xfId="78" quotePrefix="1" applyFont="1" applyFill="1" applyBorder="1" applyAlignment="1">
      <alignment horizontal="center" vertical="center"/>
    </xf>
    <xf numFmtId="0" fontId="84" fillId="15" borderId="0" xfId="78" applyFont="1" applyFill="1" applyBorder="1" applyAlignment="1">
      <alignment horizontal="left" vertical="center"/>
    </xf>
    <xf numFmtId="194" fontId="82" fillId="15" borderId="35" xfId="78" applyNumberFormat="1" applyFont="1" applyFill="1" applyBorder="1" applyAlignment="1">
      <alignment horizontal="center" vertical="center"/>
    </xf>
    <xf numFmtId="196" fontId="82" fillId="15" borderId="31" xfId="78" applyNumberFormat="1" applyFont="1" applyFill="1" applyBorder="1" applyAlignment="1">
      <alignment horizontal="center" vertical="center"/>
    </xf>
    <xf numFmtId="196" fontId="82" fillId="15" borderId="32" xfId="78" applyNumberFormat="1" applyFont="1" applyFill="1" applyBorder="1" applyAlignment="1">
      <alignment horizontal="center" vertical="center"/>
    </xf>
    <xf numFmtId="172" fontId="84" fillId="15" borderId="0" xfId="78" quotePrefix="1" applyNumberFormat="1" applyFont="1" applyFill="1" applyBorder="1" applyAlignment="1">
      <alignment horizontal="center" vertical="center"/>
    </xf>
    <xf numFmtId="49" fontId="82" fillId="15" borderId="0" xfId="78" applyNumberFormat="1" applyFont="1" applyFill="1" applyBorder="1" applyAlignment="1">
      <alignment horizontal="center" vertical="center"/>
    </xf>
    <xf numFmtId="0" fontId="84" fillId="15" borderId="0" xfId="79" applyFont="1" applyFill="1" applyBorder="1" applyAlignment="1">
      <alignment horizontal="center" vertical="center"/>
    </xf>
    <xf numFmtId="49" fontId="84" fillId="15" borderId="0" xfId="79" quotePrefix="1" applyNumberFormat="1" applyFont="1" applyFill="1" applyBorder="1" applyAlignment="1">
      <alignment horizontal="center" vertical="center"/>
    </xf>
    <xf numFmtId="0" fontId="97" fillId="15" borderId="0" xfId="79" applyFont="1" applyFill="1" applyBorder="1" applyAlignment="1">
      <alignment horizontal="center" vertical="center"/>
    </xf>
    <xf numFmtId="197" fontId="82" fillId="15" borderId="35" xfId="78" applyNumberFormat="1" applyFont="1" applyFill="1" applyBorder="1" applyAlignment="1">
      <alignment horizontal="center" vertical="center"/>
    </xf>
    <xf numFmtId="198" fontId="82" fillId="15" borderId="31" xfId="78" applyNumberFormat="1" applyFont="1" applyFill="1" applyBorder="1" applyAlignment="1">
      <alignment horizontal="center" vertical="center"/>
    </xf>
    <xf numFmtId="0" fontId="84" fillId="15" borderId="0" xfId="78" applyNumberFormat="1" applyFont="1" applyFill="1" applyBorder="1" applyAlignment="1">
      <alignment horizontal="left" vertical="center"/>
    </xf>
    <xf numFmtId="49" fontId="36" fillId="11" borderId="50" xfId="72" applyNumberFormat="1" applyFont="1" applyFill="1" applyBorder="1" applyAlignment="1">
      <alignment horizontal="center" vertical="center"/>
    </xf>
    <xf numFmtId="49" fontId="36" fillId="11" borderId="50" xfId="72" applyNumberFormat="1" applyFont="1" applyFill="1" applyBorder="1" applyAlignment="1">
      <alignment horizontal="center" vertical="center"/>
    </xf>
    <xf numFmtId="49" fontId="36" fillId="11" borderId="78" xfId="67" applyNumberFormat="1" applyFont="1" applyFill="1" applyBorder="1" applyAlignment="1">
      <alignment horizontal="center" vertical="center"/>
    </xf>
    <xf numFmtId="49" fontId="36" fillId="11" borderId="50" xfId="72" applyNumberFormat="1" applyFont="1" applyFill="1" applyBorder="1" applyAlignment="1">
      <alignment horizontal="center" vertical="center"/>
    </xf>
    <xf numFmtId="0" fontId="64" fillId="0" borderId="9" xfId="72" applyFont="1" applyFill="1" applyBorder="1" applyAlignment="1">
      <alignment horizontal="center" vertical="center"/>
    </xf>
    <xf numFmtId="0" fontId="64" fillId="0" borderId="8" xfId="72" applyFont="1" applyFill="1" applyBorder="1" applyAlignment="1">
      <alignment horizontal="center" vertical="center"/>
    </xf>
    <xf numFmtId="0" fontId="64" fillId="0" borderId="8" xfId="72" applyFont="1" applyFill="1" applyBorder="1" applyAlignment="1">
      <alignment vertical="center"/>
    </xf>
    <xf numFmtId="0" fontId="50" fillId="0" borderId="18" xfId="67" applyFont="1" applyFill="1" applyBorder="1" applyAlignment="1">
      <alignment horizontal="center" vertical="center" wrapText="1"/>
    </xf>
    <xf numFmtId="2" fontId="41" fillId="0" borderId="18" xfId="67" applyNumberFormat="1" applyFont="1" applyFill="1" applyBorder="1" applyAlignment="1">
      <alignment horizontal="center" vertical="center"/>
    </xf>
    <xf numFmtId="172" fontId="41" fillId="0" borderId="25" xfId="67" applyNumberFormat="1" applyFont="1" applyFill="1" applyBorder="1" applyAlignment="1">
      <alignment horizontal="center" vertical="center"/>
    </xf>
    <xf numFmtId="0" fontId="0" fillId="0" borderId="0" xfId="0" applyFill="1" applyAlignment="1">
      <alignment vertical="center"/>
    </xf>
    <xf numFmtId="0" fontId="41" fillId="0" borderId="25" xfId="0" applyFont="1" applyFill="1" applyBorder="1" applyAlignment="1">
      <alignment horizontal="center" vertical="center"/>
    </xf>
    <xf numFmtId="4" fontId="41" fillId="0" borderId="24" xfId="0" applyNumberFormat="1" applyFont="1" applyFill="1" applyBorder="1" applyAlignment="1">
      <alignment horizontal="center" vertical="center"/>
    </xf>
    <xf numFmtId="172" fontId="41" fillId="0" borderId="25" xfId="0" applyNumberFormat="1" applyFont="1" applyFill="1" applyBorder="1" applyAlignment="1">
      <alignment horizontal="center" vertical="center"/>
    </xf>
    <xf numFmtId="199" fontId="41" fillId="0" borderId="15" xfId="0" applyNumberFormat="1" applyFont="1" applyFill="1" applyBorder="1" applyAlignment="1">
      <alignment horizontal="center" vertical="center"/>
    </xf>
    <xf numFmtId="49" fontId="36" fillId="11" borderId="50" xfId="72" applyNumberFormat="1" applyFont="1" applyFill="1" applyBorder="1" applyAlignment="1">
      <alignment horizontal="center" vertical="center"/>
    </xf>
    <xf numFmtId="0" fontId="50" fillId="0" borderId="41" xfId="71" applyFont="1" applyBorder="1" applyAlignment="1">
      <alignment vertical="center" wrapText="1"/>
    </xf>
    <xf numFmtId="3" fontId="36" fillId="11" borderId="54" xfId="71" applyNumberFormat="1" applyFont="1" applyFill="1" applyBorder="1" applyAlignment="1">
      <alignment horizontal="center" vertical="center"/>
    </xf>
    <xf numFmtId="0" fontId="47" fillId="0" borderId="52" xfId="71" applyFont="1" applyBorder="1" applyAlignment="1">
      <alignment vertical="center"/>
    </xf>
    <xf numFmtId="3" fontId="36" fillId="11" borderId="64" xfId="71" applyNumberFormat="1" applyFont="1" applyFill="1" applyBorder="1" applyAlignment="1">
      <alignment horizontal="center" vertical="center"/>
    </xf>
    <xf numFmtId="3" fontId="41" fillId="0" borderId="0" xfId="71" applyNumberFormat="1" applyFont="1" applyBorder="1" applyAlignment="1">
      <alignment horizontal="center" vertical="center"/>
    </xf>
    <xf numFmtId="0" fontId="0" fillId="0" borderId="0" xfId="0" applyAlignment="1">
      <alignment vertical="center"/>
    </xf>
    <xf numFmtId="0" fontId="66" fillId="0" borderId="0" xfId="0" applyFont="1" applyAlignment="1">
      <alignment vertical="center"/>
    </xf>
    <xf numFmtId="0" fontId="75" fillId="0" borderId="10" xfId="73" applyFont="1" applyBorder="1" applyAlignment="1">
      <alignment horizontal="center" vertical="center" wrapText="1"/>
    </xf>
    <xf numFmtId="0" fontId="75" fillId="0" borderId="10" xfId="73" applyFont="1" applyFill="1" applyBorder="1" applyAlignment="1">
      <alignment horizontal="center" vertical="center" wrapText="1"/>
    </xf>
    <xf numFmtId="4" fontId="41" fillId="4" borderId="17" xfId="0" applyNumberFormat="1" applyFont="1" applyFill="1" applyBorder="1" applyAlignment="1">
      <alignment horizontal="center" vertical="center"/>
    </xf>
    <xf numFmtId="0" fontId="50" fillId="4" borderId="18" xfId="0" applyFont="1" applyFill="1" applyBorder="1" applyAlignment="1">
      <alignment horizontal="left" vertical="center" wrapText="1"/>
    </xf>
    <xf numFmtId="0" fontId="50" fillId="4" borderId="20" xfId="0" applyFont="1" applyFill="1" applyBorder="1" applyAlignment="1">
      <alignment horizontal="left" vertical="center" wrapText="1"/>
    </xf>
    <xf numFmtId="0" fontId="50" fillId="0" borderId="20" xfId="0" applyFont="1" applyFill="1" applyBorder="1" applyAlignment="1">
      <alignment horizontal="left" vertical="center" wrapText="1"/>
    </xf>
    <xf numFmtId="0" fontId="75" fillId="0" borderId="28" xfId="73" applyFont="1" applyBorder="1" applyAlignment="1">
      <alignment horizontal="center" vertical="center" wrapText="1"/>
    </xf>
    <xf numFmtId="49" fontId="36" fillId="11" borderId="33" xfId="0" applyNumberFormat="1" applyFont="1" applyFill="1" applyBorder="1" applyAlignment="1">
      <alignment horizontal="center" vertical="center"/>
    </xf>
    <xf numFmtId="0" fontId="36" fillId="11" borderId="18" xfId="0" applyFont="1" applyFill="1" applyBorder="1" applyAlignment="1">
      <alignment horizontal="center" vertical="center"/>
    </xf>
    <xf numFmtId="0" fontId="36" fillId="11" borderId="15" xfId="0" applyFont="1" applyFill="1" applyBorder="1" applyAlignment="1">
      <alignment horizontal="center" vertical="center"/>
    </xf>
    <xf numFmtId="0" fontId="57" fillId="11" borderId="44" xfId="0" applyFont="1" applyFill="1" applyBorder="1" applyAlignment="1">
      <alignment horizontal="center" vertical="center"/>
    </xf>
    <xf numFmtId="0" fontId="66" fillId="11" borderId="14" xfId="0" applyFont="1" applyFill="1" applyBorder="1" applyAlignment="1">
      <alignment vertical="center"/>
    </xf>
    <xf numFmtId="0" fontId="66" fillId="11" borderId="38" xfId="0" applyFont="1" applyFill="1" applyBorder="1" applyAlignment="1">
      <alignment horizontal="center" vertical="center"/>
    </xf>
    <xf numFmtId="0" fontId="66" fillId="11" borderId="0" xfId="0" applyFont="1" applyFill="1" applyBorder="1" applyAlignment="1">
      <alignment vertical="center"/>
    </xf>
    <xf numFmtId="0" fontId="66" fillId="11" borderId="40" xfId="0" applyFont="1" applyFill="1" applyBorder="1" applyAlignment="1">
      <alignment horizontal="center" vertical="center"/>
    </xf>
    <xf numFmtId="0" fontId="0" fillId="11" borderId="0" xfId="0" applyFill="1" applyBorder="1" applyAlignment="1">
      <alignment vertical="center"/>
    </xf>
    <xf numFmtId="0" fontId="0" fillId="11" borderId="40" xfId="0" applyFill="1" applyBorder="1" applyAlignment="1">
      <alignment horizontal="center" vertical="center"/>
    </xf>
    <xf numFmtId="49" fontId="36" fillId="11" borderId="19" xfId="0" applyNumberFormat="1" applyFont="1" applyFill="1" applyBorder="1" applyAlignment="1">
      <alignment horizontal="center" vertical="center"/>
    </xf>
    <xf numFmtId="49" fontId="36" fillId="11" borderId="19" xfId="0" quotePrefix="1" applyNumberFormat="1" applyFont="1" applyFill="1" applyBorder="1" applyAlignment="1">
      <alignment horizontal="center" vertical="center"/>
    </xf>
    <xf numFmtId="49" fontId="36" fillId="11" borderId="33" xfId="0" quotePrefix="1" applyNumberFormat="1" applyFont="1" applyFill="1" applyBorder="1" applyAlignment="1">
      <alignment horizontal="center" vertical="center"/>
    </xf>
    <xf numFmtId="0" fontId="0" fillId="11" borderId="24" xfId="0" applyFill="1" applyBorder="1" applyAlignment="1">
      <alignment horizontal="center" vertical="center"/>
    </xf>
    <xf numFmtId="0" fontId="48" fillId="11" borderId="55" xfId="73" applyFont="1" applyFill="1" applyBorder="1" applyAlignment="1">
      <alignment horizontal="center" vertical="center"/>
    </xf>
    <xf numFmtId="0" fontId="79" fillId="0" borderId="0" xfId="0" applyFont="1" applyAlignment="1">
      <alignment vertical="center"/>
    </xf>
    <xf numFmtId="0" fontId="143" fillId="0" borderId="0" xfId="0" applyFont="1" applyAlignment="1">
      <alignment vertical="center"/>
    </xf>
    <xf numFmtId="0" fontId="135" fillId="0" borderId="0" xfId="0" applyFont="1" applyAlignment="1">
      <alignment vertical="center"/>
    </xf>
    <xf numFmtId="175" fontId="135" fillId="0" borderId="0" xfId="0" applyNumberFormat="1" applyFont="1" applyAlignment="1">
      <alignment vertical="center"/>
    </xf>
    <xf numFmtId="4" fontId="57" fillId="11" borderId="41" xfId="75" applyNumberFormat="1" applyFont="1" applyFill="1" applyBorder="1" applyAlignment="1">
      <alignment horizontal="center" vertical="center" wrapText="1"/>
    </xf>
    <xf numFmtId="172" fontId="41" fillId="0" borderId="20" xfId="0" applyNumberFormat="1" applyFont="1" applyFill="1" applyBorder="1" applyAlignment="1">
      <alignment horizontal="center" vertical="center"/>
    </xf>
    <xf numFmtId="172" fontId="36" fillId="11" borderId="18" xfId="0" applyNumberFormat="1" applyFont="1" applyFill="1" applyBorder="1" applyAlignment="1">
      <alignment horizontal="center" vertical="center"/>
    </xf>
    <xf numFmtId="49" fontId="36" fillId="11" borderId="49"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49" fontId="36" fillId="11" borderId="49"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49" fontId="36" fillId="11" borderId="99" xfId="73" applyNumberFormat="1" applyFont="1" applyFill="1" applyBorder="1" applyAlignment="1">
      <alignment horizontal="center" vertical="center"/>
    </xf>
    <xf numFmtId="0" fontId="50" fillId="0" borderId="48" xfId="73" applyFont="1" applyBorder="1" applyAlignment="1">
      <alignment horizontal="left" vertical="center" wrapText="1"/>
    </xf>
    <xf numFmtId="199" fontId="139" fillId="0" borderId="13" xfId="73" applyNumberFormat="1" applyFont="1" applyFill="1" applyBorder="1" applyAlignment="1">
      <alignment horizontal="center" vertical="center" wrapText="1"/>
    </xf>
    <xf numFmtId="0" fontId="75" fillId="0" borderId="28" xfId="73" applyFont="1" applyFill="1" applyBorder="1" applyAlignment="1">
      <alignment horizontal="center" vertical="center" wrapText="1"/>
    </xf>
    <xf numFmtId="0" fontId="50" fillId="0" borderId="54" xfId="73" applyFont="1" applyBorder="1" applyAlignment="1">
      <alignment horizontal="left" vertical="center" wrapText="1"/>
    </xf>
    <xf numFmtId="49" fontId="36" fillId="11" borderId="68" xfId="73" applyNumberFormat="1" applyFont="1" applyFill="1" applyBorder="1" applyAlignment="1">
      <alignment horizontal="center" vertical="center"/>
    </xf>
    <xf numFmtId="0" fontId="75" fillId="0" borderId="55" xfId="73" applyFont="1" applyFill="1" applyBorder="1" applyAlignment="1">
      <alignment horizontal="center" vertical="center" wrapText="1"/>
    </xf>
    <xf numFmtId="199" fontId="36" fillId="11" borderId="13" xfId="73" applyNumberFormat="1" applyFont="1" applyFill="1" applyBorder="1" applyAlignment="1">
      <alignment horizontal="center" vertical="center" wrapText="1"/>
    </xf>
    <xf numFmtId="49" fontId="36" fillId="11" borderId="0" xfId="67" applyNumberFormat="1" applyFont="1" applyFill="1" applyBorder="1" applyAlignment="1">
      <alignment horizontal="center" vertical="center"/>
    </xf>
    <xf numFmtId="0" fontId="50" fillId="4" borderId="25" xfId="67" applyFont="1" applyFill="1" applyBorder="1" applyAlignment="1">
      <alignment vertical="center" wrapText="1"/>
    </xf>
    <xf numFmtId="49" fontId="36" fillId="11" borderId="9" xfId="71" applyNumberFormat="1" applyFont="1" applyFill="1" applyBorder="1" applyAlignment="1">
      <alignment horizontal="center" vertical="center" wrapText="1"/>
    </xf>
    <xf numFmtId="49" fontId="36" fillId="11" borderId="0" xfId="71" applyNumberFormat="1" applyFont="1" applyFill="1" applyBorder="1" applyAlignment="1">
      <alignment horizontal="center" vertical="center" wrapText="1"/>
    </xf>
    <xf numFmtId="0" fontId="50" fillId="0" borderId="0" xfId="67" applyFont="1" applyFill="1" applyBorder="1" applyAlignment="1">
      <alignment horizontal="left" vertical="center" wrapText="1"/>
    </xf>
    <xf numFmtId="0" fontId="50" fillId="4" borderId="0" xfId="67" applyFont="1" applyFill="1" applyBorder="1" applyAlignment="1">
      <alignment horizontal="left" vertical="center" wrapText="1"/>
    </xf>
    <xf numFmtId="0" fontId="50" fillId="0" borderId="41" xfId="75" applyFont="1" applyFill="1" applyBorder="1" applyAlignment="1">
      <alignment vertical="center" wrapText="1"/>
    </xf>
    <xf numFmtId="4" fontId="75" fillId="0" borderId="34" xfId="75" applyNumberFormat="1" applyFont="1" applyFill="1" applyBorder="1" applyAlignment="1">
      <alignment horizontal="center" vertical="center" wrapText="1"/>
    </xf>
    <xf numFmtId="3" fontId="36" fillId="11" borderId="54" xfId="75" applyNumberFormat="1" applyFont="1" applyFill="1" applyBorder="1" applyAlignment="1">
      <alignment horizontal="center" vertical="center"/>
    </xf>
    <xf numFmtId="49" fontId="36" fillId="11" borderId="50" xfId="72" applyNumberFormat="1" applyFont="1" applyFill="1" applyBorder="1" applyAlignment="1">
      <alignment horizontal="center" vertical="center"/>
    </xf>
    <xf numFmtId="199" fontId="41" fillId="0" borderId="11" xfId="74" applyNumberFormat="1" applyFont="1" applyFill="1" applyBorder="1" applyAlignment="1">
      <alignment horizontal="center" vertical="center" wrapText="1"/>
    </xf>
    <xf numFmtId="1" fontId="36" fillId="11" borderId="8" xfId="72" applyNumberFormat="1" applyFont="1" applyFill="1" applyBorder="1" applyAlignment="1">
      <alignment horizontal="center" vertical="center" wrapText="1"/>
    </xf>
    <xf numFmtId="172" fontId="36" fillId="11" borderId="50" xfId="72" applyNumberFormat="1" applyFont="1" applyFill="1" applyBorder="1" applyAlignment="1">
      <alignment horizontal="center" vertical="center" wrapText="1"/>
    </xf>
    <xf numFmtId="1" fontId="36" fillId="11" borderId="52" xfId="72" applyNumberFormat="1" applyFont="1" applyFill="1" applyBorder="1" applyAlignment="1">
      <alignment horizontal="center" vertical="center" wrapText="1"/>
    </xf>
    <xf numFmtId="49" fontId="50" fillId="15" borderId="41" xfId="71" applyNumberFormat="1" applyFont="1" applyFill="1" applyBorder="1" applyAlignment="1">
      <alignment horizontal="left" vertical="center" wrapText="1"/>
    </xf>
    <xf numFmtId="199" fontId="51" fillId="15" borderId="8" xfId="81" quotePrefix="1" applyNumberFormat="1" applyFont="1" applyFill="1" applyBorder="1" applyAlignment="1">
      <alignment horizontal="center" vertical="center"/>
    </xf>
    <xf numFmtId="4" fontId="41" fillId="15" borderId="8" xfId="71" applyNumberFormat="1" applyFont="1" applyFill="1" applyBorder="1" applyAlignment="1">
      <alignment horizontal="center" vertical="center"/>
    </xf>
    <xf numFmtId="0" fontId="75" fillId="15" borderId="55" xfId="73" applyFont="1" applyFill="1" applyBorder="1" applyAlignment="1">
      <alignment horizontal="center" vertical="center" wrapText="1"/>
    </xf>
    <xf numFmtId="49" fontId="36" fillId="11" borderId="50" xfId="72" applyNumberFormat="1" applyFont="1" applyFill="1" applyBorder="1" applyAlignment="1">
      <alignment horizontal="center" vertical="center"/>
    </xf>
    <xf numFmtId="1" fontId="36" fillId="11" borderId="19" xfId="67" applyNumberFormat="1" applyFont="1" applyFill="1" applyBorder="1" applyAlignment="1">
      <alignment horizontal="center" vertical="center"/>
    </xf>
    <xf numFmtId="0" fontId="50" fillId="4" borderId="17" xfId="67" applyFont="1" applyFill="1" applyBorder="1" applyAlignment="1">
      <alignment horizontal="left" vertical="center" wrapText="1"/>
    </xf>
    <xf numFmtId="0" fontId="78" fillId="11" borderId="0" xfId="67" applyFont="1" applyFill="1" applyBorder="1" applyAlignment="1">
      <alignment horizontal="center" vertical="center" textRotation="90"/>
    </xf>
    <xf numFmtId="49" fontId="36" fillId="11" borderId="50" xfId="73" applyNumberFormat="1" applyFont="1" applyFill="1" applyBorder="1" applyAlignment="1">
      <alignment horizontal="center" vertical="center"/>
    </xf>
    <xf numFmtId="49" fontId="36" fillId="11" borderId="98" xfId="67" applyNumberFormat="1" applyFont="1" applyFill="1" applyBorder="1" applyAlignment="1">
      <alignment horizontal="center" vertical="center"/>
    </xf>
    <xf numFmtId="199" fontId="81" fillId="0" borderId="13" xfId="73" applyNumberFormat="1" applyFont="1" applyFill="1" applyBorder="1" applyAlignment="1">
      <alignment horizontal="center" vertical="center"/>
    </xf>
    <xf numFmtId="199" fontId="81" fillId="0" borderId="41" xfId="73" applyNumberFormat="1" applyFont="1" applyFill="1" applyBorder="1" applyAlignment="1">
      <alignment horizontal="center" vertical="center"/>
    </xf>
    <xf numFmtId="4" fontId="41" fillId="0" borderId="0" xfId="67" applyNumberFormat="1" applyFont="1" applyFill="1" applyBorder="1" applyAlignment="1">
      <alignment horizontal="center" vertical="center"/>
    </xf>
    <xf numFmtId="172" fontId="36" fillId="11" borderId="8" xfId="73" applyNumberFormat="1" applyFont="1" applyFill="1" applyBorder="1" applyAlignment="1">
      <alignment horizontal="center" vertical="center" wrapText="1"/>
    </xf>
    <xf numFmtId="172" fontId="41" fillId="0" borderId="8" xfId="73" applyNumberFormat="1" applyFont="1" applyFill="1" applyBorder="1" applyAlignment="1">
      <alignment horizontal="center" vertical="center" wrapText="1"/>
    </xf>
    <xf numFmtId="172" fontId="139" fillId="0" borderId="8" xfId="73" applyNumberFormat="1" applyFont="1" applyFill="1" applyBorder="1" applyAlignment="1">
      <alignment horizontal="center" vertical="center" wrapText="1"/>
    </xf>
    <xf numFmtId="0" fontId="64" fillId="0" borderId="52" xfId="73" applyFont="1" applyBorder="1" applyAlignment="1">
      <alignment horizontal="center" vertical="center"/>
    </xf>
    <xf numFmtId="49" fontId="36" fillId="11" borderId="49"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172" fontId="41" fillId="14" borderId="8" xfId="72" applyNumberFormat="1" applyFont="1" applyFill="1" applyBorder="1" applyAlignment="1">
      <alignment horizontal="center" vertical="center" wrapText="1"/>
    </xf>
    <xf numFmtId="0" fontId="50" fillId="14" borderId="11" xfId="73" applyFont="1" applyFill="1" applyBorder="1" applyAlignment="1">
      <alignment horizontal="left" vertical="center" wrapText="1"/>
    </xf>
    <xf numFmtId="199" fontId="36" fillId="14" borderId="8" xfId="73" applyNumberFormat="1" applyFont="1" applyFill="1" applyBorder="1" applyAlignment="1">
      <alignment horizontal="center" vertical="center" wrapText="1"/>
    </xf>
    <xf numFmtId="0" fontId="154" fillId="0" borderId="54" xfId="73" applyFont="1" applyBorder="1" applyAlignment="1">
      <alignment horizontal="left" vertical="center"/>
    </xf>
    <xf numFmtId="3" fontId="51" fillId="4" borderId="16" xfId="0" applyNumberFormat="1" applyFont="1" applyFill="1" applyBorder="1" applyAlignment="1">
      <alignment horizontal="center" vertical="center"/>
    </xf>
    <xf numFmtId="4" fontId="41" fillId="17" borderId="21" xfId="67" applyNumberFormat="1" applyFont="1" applyFill="1" applyBorder="1" applyAlignment="1">
      <alignment horizontal="center" vertical="center"/>
    </xf>
    <xf numFmtId="0" fontId="130" fillId="9" borderId="0" xfId="79" applyFont="1" applyFill="1" applyAlignment="1">
      <alignment horizontal="center" vertical="center" wrapText="1"/>
    </xf>
    <xf numFmtId="0" fontId="132" fillId="9" borderId="0" xfId="79" applyFont="1" applyFill="1" applyAlignment="1">
      <alignment horizontal="center" vertical="center" wrapText="1"/>
    </xf>
    <xf numFmtId="0" fontId="127" fillId="9" borderId="0" xfId="79" applyFont="1" applyFill="1" applyAlignment="1">
      <alignment horizontal="left" vertical="center" wrapText="1"/>
    </xf>
    <xf numFmtId="0" fontId="126" fillId="0" borderId="0" xfId="79" applyFont="1" applyAlignment="1">
      <alignment horizontal="left" vertical="center" wrapText="1"/>
    </xf>
    <xf numFmtId="0" fontId="128" fillId="0" borderId="0" xfId="79" applyFont="1" applyAlignment="1">
      <alignment horizontal="center" vertical="center" wrapText="1"/>
    </xf>
    <xf numFmtId="0" fontId="129" fillId="0" borderId="0" xfId="79" applyFont="1" applyAlignment="1">
      <alignment horizontal="left" vertical="center" wrapText="1"/>
    </xf>
    <xf numFmtId="0" fontId="108" fillId="0" borderId="0" xfId="79" applyFont="1" applyAlignment="1">
      <alignment horizontal="center" vertical="center" wrapText="1"/>
    </xf>
    <xf numFmtId="195" fontId="111" fillId="0" borderId="0" xfId="79" applyNumberFormat="1" applyFont="1" applyFill="1" applyAlignment="1">
      <alignment vertical="center" wrapText="1"/>
    </xf>
    <xf numFmtId="0" fontId="105" fillId="9" borderId="0" xfId="79" applyFont="1" applyFill="1" applyBorder="1" applyAlignment="1">
      <alignment horizontal="center" vertical="center" wrapText="1"/>
    </xf>
    <xf numFmtId="0" fontId="106" fillId="0" borderId="0" xfId="79" applyFont="1" applyFill="1" applyAlignment="1">
      <alignment horizontal="right" vertical="center"/>
    </xf>
    <xf numFmtId="0" fontId="106" fillId="0" borderId="0" xfId="79" applyFont="1" applyFill="1" applyAlignment="1">
      <alignment horizontal="center" vertical="center"/>
    </xf>
    <xf numFmtId="196" fontId="111" fillId="0" borderId="0" xfId="79" applyNumberFormat="1" applyFont="1" applyFill="1" applyAlignment="1">
      <alignment horizontal="right" vertical="center"/>
    </xf>
    <xf numFmtId="195" fontId="109" fillId="0" borderId="0" xfId="79" applyNumberFormat="1" applyFont="1" applyFill="1" applyAlignment="1" applyProtection="1">
      <alignment horizontal="center" vertical="center" wrapText="1"/>
    </xf>
    <xf numFmtId="0" fontId="118" fillId="0" borderId="0" xfId="79" applyFont="1" applyAlignment="1">
      <alignment horizontal="center" vertical="center"/>
    </xf>
    <xf numFmtId="195" fontId="119" fillId="9" borderId="0" xfId="79" applyNumberFormat="1" applyFont="1" applyFill="1" applyAlignment="1">
      <alignment horizontal="center" vertical="center"/>
    </xf>
    <xf numFmtId="0" fontId="122" fillId="9" borderId="0" xfId="79" applyFont="1" applyFill="1" applyAlignment="1">
      <alignment horizontal="center" vertical="center" wrapText="1"/>
    </xf>
    <xf numFmtId="0" fontId="124" fillId="9" borderId="0" xfId="79" applyFont="1" applyFill="1" applyAlignment="1">
      <alignment horizontal="center" vertical="center" wrapText="1"/>
    </xf>
    <xf numFmtId="0" fontId="87" fillId="11" borderId="0" xfId="78" applyFont="1" applyFill="1" applyBorder="1" applyAlignment="1">
      <alignment horizontal="center" vertical="center" wrapText="1"/>
    </xf>
    <xf numFmtId="0" fontId="84" fillId="0" borderId="0" xfId="78" applyFont="1" applyFill="1" applyBorder="1" applyAlignment="1">
      <alignment horizontal="center" vertical="center" textRotation="90" wrapText="1"/>
    </xf>
    <xf numFmtId="0" fontId="89" fillId="0" borderId="0" xfId="78" applyFont="1" applyFill="1" applyBorder="1" applyAlignment="1">
      <alignment horizontal="center" vertical="center" wrapText="1"/>
    </xf>
    <xf numFmtId="0" fontId="140" fillId="0" borderId="4" xfId="78" applyFont="1" applyFill="1" applyBorder="1" applyAlignment="1">
      <alignment horizontal="left" vertical="center" wrapText="1"/>
    </xf>
    <xf numFmtId="194" fontId="92" fillId="0" borderId="29" xfId="78" applyNumberFormat="1" applyFont="1" applyFill="1" applyBorder="1" applyAlignment="1">
      <alignment horizontal="center" vertical="center" wrapText="1"/>
    </xf>
    <xf numFmtId="194" fontId="92" fillId="0" borderId="31" xfId="78" applyNumberFormat="1" applyFont="1" applyFill="1" applyBorder="1" applyAlignment="1">
      <alignment horizontal="center" vertical="center" wrapText="1"/>
    </xf>
    <xf numFmtId="194" fontId="92" fillId="0" borderId="81" xfId="78" applyNumberFormat="1" applyFont="1" applyFill="1" applyBorder="1" applyAlignment="1">
      <alignment horizontal="center" vertical="center" wrapText="1"/>
    </xf>
    <xf numFmtId="194" fontId="92" fillId="0" borderId="36" xfId="78" applyNumberFormat="1" applyFont="1" applyFill="1" applyBorder="1" applyAlignment="1">
      <alignment horizontal="center" vertical="center" wrapText="1"/>
    </xf>
    <xf numFmtId="194" fontId="92" fillId="0" borderId="35" xfId="78" applyNumberFormat="1" applyFont="1" applyFill="1" applyBorder="1" applyAlignment="1">
      <alignment horizontal="center" vertical="center" wrapText="1"/>
    </xf>
    <xf numFmtId="194" fontId="92" fillId="0" borderId="82" xfId="78" applyNumberFormat="1" applyFont="1" applyFill="1" applyBorder="1" applyAlignment="1">
      <alignment horizontal="center" vertical="center" wrapText="1"/>
    </xf>
    <xf numFmtId="194" fontId="92" fillId="0" borderId="30" xfId="78" applyNumberFormat="1" applyFont="1" applyFill="1" applyBorder="1" applyAlignment="1">
      <alignment horizontal="center" vertical="center" wrapText="1"/>
    </xf>
    <xf numFmtId="194" fontId="92" fillId="0" borderId="32" xfId="78" applyNumberFormat="1" applyFont="1" applyFill="1" applyBorder="1" applyAlignment="1">
      <alignment horizontal="center" vertical="center" wrapText="1"/>
    </xf>
    <xf numFmtId="194" fontId="92" fillId="0" borderId="83" xfId="78" applyNumberFormat="1" applyFont="1" applyFill="1" applyBorder="1" applyAlignment="1">
      <alignment horizontal="center" vertical="center" wrapText="1"/>
    </xf>
    <xf numFmtId="49" fontId="53" fillId="0" borderId="94" xfId="76" applyNumberFormat="1" applyFont="1" applyFill="1" applyBorder="1" applyAlignment="1">
      <alignment horizontal="left" vertical="center" wrapText="1"/>
    </xf>
    <xf numFmtId="49" fontId="53" fillId="0" borderId="2" xfId="76" applyNumberFormat="1" applyFont="1" applyFill="1" applyBorder="1" applyAlignment="1">
      <alignment horizontal="left" vertical="center" wrapText="1"/>
    </xf>
    <xf numFmtId="49" fontId="53" fillId="0" borderId="95" xfId="76" applyNumberFormat="1" applyFont="1" applyFill="1" applyBorder="1" applyAlignment="1">
      <alignment horizontal="left" vertical="center" wrapText="1"/>
    </xf>
    <xf numFmtId="49" fontId="57" fillId="11" borderId="86" xfId="75" applyNumberFormat="1" applyFont="1" applyFill="1" applyBorder="1" applyAlignment="1">
      <alignment horizontal="center" vertical="center" textRotation="90" wrapText="1"/>
    </xf>
    <xf numFmtId="49" fontId="57" fillId="11" borderId="60" xfId="75" quotePrefix="1" applyNumberFormat="1" applyFont="1" applyFill="1" applyBorder="1" applyAlignment="1">
      <alignment horizontal="center" vertical="center" textRotation="90" wrapText="1"/>
    </xf>
    <xf numFmtId="49" fontId="76" fillId="11" borderId="14" xfId="75" applyNumberFormat="1" applyFont="1" applyFill="1" applyBorder="1" applyAlignment="1">
      <alignment horizontal="left" vertical="center"/>
    </xf>
    <xf numFmtId="49" fontId="76" fillId="11" borderId="84" xfId="75" applyNumberFormat="1" applyFont="1" applyFill="1" applyBorder="1" applyAlignment="1">
      <alignment horizontal="left" vertical="center"/>
    </xf>
    <xf numFmtId="49" fontId="76" fillId="11" borderId="0" xfId="75" applyNumberFormat="1" applyFont="1" applyFill="1" applyBorder="1" applyAlignment="1">
      <alignment horizontal="left" vertical="center"/>
    </xf>
    <xf numFmtId="49" fontId="76" fillId="11" borderId="85" xfId="75" applyNumberFormat="1" applyFont="1" applyFill="1" applyBorder="1" applyAlignment="1">
      <alignment horizontal="left" vertical="center"/>
    </xf>
    <xf numFmtId="49" fontId="51" fillId="4" borderId="62" xfId="75" applyNumberFormat="1" applyFont="1" applyFill="1" applyBorder="1" applyAlignment="1">
      <alignment horizontal="center" vertical="center"/>
    </xf>
    <xf numFmtId="49" fontId="51" fillId="4" borderId="12" xfId="75" applyNumberFormat="1" applyFont="1" applyFill="1" applyBorder="1" applyAlignment="1">
      <alignment horizontal="center" vertical="center"/>
    </xf>
    <xf numFmtId="3" fontId="41" fillId="4" borderId="56" xfId="75" applyNumberFormat="1" applyFont="1" applyFill="1" applyBorder="1" applyAlignment="1">
      <alignment horizontal="right" vertical="center"/>
    </xf>
    <xf numFmtId="3" fontId="41" fillId="4" borderId="49" xfId="75" applyNumberFormat="1" applyFont="1" applyFill="1" applyBorder="1" applyAlignment="1">
      <alignment horizontal="right" vertical="center"/>
    </xf>
    <xf numFmtId="3" fontId="41" fillId="4" borderId="57" xfId="75" applyNumberFormat="1" applyFont="1" applyFill="1" applyBorder="1" applyAlignment="1">
      <alignment horizontal="right" vertical="center"/>
    </xf>
    <xf numFmtId="49" fontId="57" fillId="11" borderId="42" xfId="75" applyNumberFormat="1" applyFont="1" applyFill="1" applyBorder="1" applyAlignment="1">
      <alignment horizontal="center" vertical="center"/>
    </xf>
    <xf numFmtId="49" fontId="57" fillId="11" borderId="8" xfId="75" applyNumberFormat="1" applyFont="1" applyFill="1" applyBorder="1" applyAlignment="1">
      <alignment horizontal="center" vertical="center"/>
    </xf>
    <xf numFmtId="3" fontId="67" fillId="11" borderId="11" xfId="75" applyNumberFormat="1" applyFont="1" applyFill="1" applyBorder="1" applyAlignment="1">
      <alignment horizontal="center" vertical="center"/>
    </xf>
    <xf numFmtId="3" fontId="67" fillId="11" borderId="52" xfId="75" applyNumberFormat="1" applyFont="1" applyFill="1" applyBorder="1" applyAlignment="1">
      <alignment horizontal="center" vertical="center"/>
    </xf>
    <xf numFmtId="3" fontId="67" fillId="11" borderId="53" xfId="75" applyNumberFormat="1" applyFont="1" applyFill="1" applyBorder="1" applyAlignment="1">
      <alignment horizontal="center" vertical="center"/>
    </xf>
    <xf numFmtId="49" fontId="51" fillId="4" borderId="42" xfId="75" applyNumberFormat="1" applyFont="1" applyFill="1" applyBorder="1" applyAlignment="1">
      <alignment horizontal="center" vertical="center"/>
    </xf>
    <xf numFmtId="49" fontId="51" fillId="4" borderId="8" xfId="75" applyNumberFormat="1" applyFont="1" applyFill="1" applyBorder="1" applyAlignment="1">
      <alignment horizontal="center" vertical="center"/>
    </xf>
    <xf numFmtId="3" fontId="69" fillId="4" borderId="11" xfId="75" applyNumberFormat="1" applyFont="1" applyFill="1" applyBorder="1" applyAlignment="1">
      <alignment horizontal="center" vertical="center"/>
    </xf>
    <xf numFmtId="3" fontId="69" fillId="4" borderId="52" xfId="75" applyNumberFormat="1" applyFont="1" applyFill="1" applyBorder="1" applyAlignment="1">
      <alignment horizontal="center" vertical="center"/>
    </xf>
    <xf numFmtId="3" fontId="69" fillId="4" borderId="53" xfId="75" applyNumberFormat="1" applyFont="1" applyFill="1" applyBorder="1" applyAlignment="1">
      <alignment horizontal="center" vertical="center"/>
    </xf>
    <xf numFmtId="49" fontId="57" fillId="11" borderId="63" xfId="75" applyNumberFormat="1" applyFont="1" applyFill="1" applyBorder="1" applyAlignment="1">
      <alignment horizontal="center" vertical="center"/>
    </xf>
    <xf numFmtId="49" fontId="57" fillId="11" borderId="41" xfId="75" applyNumberFormat="1" applyFont="1" applyFill="1" applyBorder="1" applyAlignment="1">
      <alignment horizontal="center" vertical="center"/>
    </xf>
    <xf numFmtId="49" fontId="71" fillId="0" borderId="62" xfId="50" applyNumberFormat="1" applyFont="1" applyBorder="1" applyAlignment="1" applyProtection="1">
      <alignment horizontal="left" vertical="center"/>
    </xf>
    <xf numFmtId="49" fontId="71" fillId="0" borderId="12" xfId="50" applyNumberFormat="1" applyFont="1" applyBorder="1" applyAlignment="1" applyProtection="1">
      <alignment horizontal="left" vertical="center"/>
    </xf>
    <xf numFmtId="49" fontId="46" fillId="11" borderId="12" xfId="75" applyNumberFormat="1" applyFont="1" applyFill="1" applyBorder="1" applyAlignment="1">
      <alignment horizontal="center" vertical="center" textRotation="90"/>
    </xf>
    <xf numFmtId="49" fontId="46" fillId="11" borderId="41" xfId="75" applyNumberFormat="1" applyFont="1" applyFill="1" applyBorder="1" applyAlignment="1">
      <alignment horizontal="center" vertical="center" textRotation="90"/>
    </xf>
    <xf numFmtId="49" fontId="43" fillId="11" borderId="91" xfId="73" applyNumberFormat="1" applyFont="1" applyFill="1" applyBorder="1" applyAlignment="1">
      <alignment horizontal="center" vertical="center" textRotation="90"/>
    </xf>
    <xf numFmtId="49" fontId="43" fillId="11" borderId="39" xfId="73" applyNumberFormat="1" applyFont="1" applyFill="1" applyBorder="1" applyAlignment="1">
      <alignment horizontal="center" vertical="center" textRotation="90"/>
    </xf>
    <xf numFmtId="49" fontId="36" fillId="11" borderId="49" xfId="73" applyNumberFormat="1" applyFont="1" applyFill="1" applyBorder="1" applyAlignment="1">
      <alignment horizontal="center" vertical="center"/>
    </xf>
    <xf numFmtId="49" fontId="36" fillId="11" borderId="50" xfId="73" applyNumberFormat="1" applyFont="1" applyFill="1" applyBorder="1" applyAlignment="1">
      <alignment horizontal="center" vertical="center"/>
    </xf>
    <xf numFmtId="3" fontId="62" fillId="11" borderId="90" xfId="73" applyNumberFormat="1" applyFont="1" applyFill="1" applyBorder="1" applyAlignment="1">
      <alignment horizontal="center" vertical="center"/>
    </xf>
    <xf numFmtId="3" fontId="62" fillId="11" borderId="0" xfId="73" applyNumberFormat="1" applyFont="1" applyFill="1" applyBorder="1" applyAlignment="1">
      <alignment horizontal="center" vertical="center"/>
    </xf>
    <xf numFmtId="3" fontId="62" fillId="11" borderId="40" xfId="73" applyNumberFormat="1" applyFont="1" applyFill="1" applyBorder="1" applyAlignment="1">
      <alignment horizontal="center" vertical="center"/>
    </xf>
    <xf numFmtId="49" fontId="53" fillId="0" borderId="94" xfId="77" applyNumberFormat="1" applyFont="1" applyFill="1" applyBorder="1" applyAlignment="1">
      <alignment horizontal="left" vertical="center" wrapText="1"/>
    </xf>
    <xf numFmtId="49" fontId="53" fillId="0" borderId="2" xfId="77" applyNumberFormat="1" applyFont="1" applyFill="1" applyBorder="1" applyAlignment="1">
      <alignment horizontal="left" vertical="center" wrapText="1"/>
    </xf>
    <xf numFmtId="49" fontId="53" fillId="0" borderId="95" xfId="77" applyNumberFormat="1" applyFont="1" applyFill="1" applyBorder="1" applyAlignment="1">
      <alignment horizontal="left" vertical="center" wrapText="1"/>
    </xf>
    <xf numFmtId="49" fontId="57" fillId="11" borderId="86" xfId="50" applyNumberFormat="1" applyFont="1" applyFill="1" applyBorder="1" applyAlignment="1" applyProtection="1">
      <alignment horizontal="center" vertical="center" textRotation="90"/>
    </xf>
    <xf numFmtId="49" fontId="57" fillId="11" borderId="60" xfId="50" applyNumberFormat="1" applyFont="1" applyFill="1" applyBorder="1" applyAlignment="1" applyProtection="1">
      <alignment horizontal="center" vertical="center" textRotation="90"/>
    </xf>
    <xf numFmtId="49" fontId="57" fillId="11" borderId="87" xfId="50" applyNumberFormat="1" applyFont="1" applyFill="1" applyBorder="1" applyAlignment="1" applyProtection="1">
      <alignment horizontal="center" vertical="center" textRotation="90"/>
    </xf>
    <xf numFmtId="49" fontId="76" fillId="11" borderId="14" xfId="73" applyNumberFormat="1" applyFont="1" applyFill="1" applyBorder="1" applyAlignment="1">
      <alignment horizontal="left" vertical="center"/>
    </xf>
    <xf numFmtId="49" fontId="76" fillId="11" borderId="84" xfId="73" applyNumberFormat="1" applyFont="1" applyFill="1" applyBorder="1" applyAlignment="1">
      <alignment horizontal="left" vertical="center"/>
    </xf>
    <xf numFmtId="49" fontId="76" fillId="11" borderId="0" xfId="73" applyNumberFormat="1" applyFont="1" applyFill="1" applyBorder="1" applyAlignment="1">
      <alignment horizontal="left" vertical="center"/>
    </xf>
    <xf numFmtId="49" fontId="76" fillId="11" borderId="85" xfId="73" applyNumberFormat="1" applyFont="1" applyFill="1" applyBorder="1" applyAlignment="1">
      <alignment horizontal="left" vertical="center"/>
    </xf>
    <xf numFmtId="3" fontId="58" fillId="11" borderId="89" xfId="73" applyNumberFormat="1" applyFont="1" applyFill="1" applyBorder="1" applyAlignment="1">
      <alignment horizontal="center" vertical="center"/>
    </xf>
    <xf numFmtId="3" fontId="58" fillId="11" borderId="14" xfId="73" applyNumberFormat="1" applyFont="1" applyFill="1" applyBorder="1" applyAlignment="1">
      <alignment horizontal="center" vertical="center"/>
    </xf>
    <xf numFmtId="3" fontId="58" fillId="11" borderId="38" xfId="73" applyNumberFormat="1" applyFont="1" applyFill="1" applyBorder="1" applyAlignment="1">
      <alignment horizontal="center" vertical="center"/>
    </xf>
    <xf numFmtId="3" fontId="58" fillId="11" borderId="90" xfId="73" applyNumberFormat="1" applyFont="1" applyFill="1" applyBorder="1" applyAlignment="1">
      <alignment horizontal="center" vertical="center"/>
    </xf>
    <xf numFmtId="3" fontId="58" fillId="11" borderId="0" xfId="73" applyNumberFormat="1" applyFont="1" applyFill="1" applyBorder="1" applyAlignment="1">
      <alignment horizontal="center" vertical="center"/>
    </xf>
    <xf numFmtId="3" fontId="58" fillId="11" borderId="40" xfId="73" applyNumberFormat="1" applyFont="1" applyFill="1" applyBorder="1" applyAlignment="1">
      <alignment horizontal="center" vertical="center"/>
    </xf>
    <xf numFmtId="49" fontId="41" fillId="4" borderId="0" xfId="73" applyNumberFormat="1" applyFont="1" applyFill="1" applyBorder="1" applyAlignment="1">
      <alignment horizontal="center" vertical="center"/>
    </xf>
    <xf numFmtId="49" fontId="41" fillId="4" borderId="85" xfId="73" applyNumberFormat="1" applyFont="1" applyFill="1" applyBorder="1" applyAlignment="1">
      <alignment horizontal="center" vertical="center"/>
    </xf>
    <xf numFmtId="49" fontId="36" fillId="11" borderId="0" xfId="73" applyNumberFormat="1" applyFont="1" applyFill="1" applyBorder="1" applyAlignment="1">
      <alignment horizontal="center" vertical="center"/>
    </xf>
    <xf numFmtId="49" fontId="36" fillId="11" borderId="85" xfId="73" applyNumberFormat="1" applyFont="1" applyFill="1" applyBorder="1" applyAlignment="1">
      <alignment horizontal="center" vertical="center"/>
    </xf>
    <xf numFmtId="3" fontId="44" fillId="4" borderId="90" xfId="73" applyNumberFormat="1" applyFont="1" applyFill="1" applyBorder="1" applyAlignment="1">
      <alignment horizontal="center" vertical="center"/>
    </xf>
    <xf numFmtId="3" fontId="44" fillId="4" borderId="0" xfId="73" applyNumberFormat="1" applyFont="1" applyFill="1" applyBorder="1" applyAlignment="1">
      <alignment horizontal="center" vertical="center"/>
    </xf>
    <xf numFmtId="3" fontId="44" fillId="4" borderId="40" xfId="73" applyNumberFormat="1" applyFont="1" applyFill="1" applyBorder="1" applyAlignment="1">
      <alignment horizontal="center" vertical="center"/>
    </xf>
    <xf numFmtId="49" fontId="71" fillId="0" borderId="50" xfId="50" applyNumberFormat="1" applyFont="1" applyBorder="1" applyAlignment="1" applyProtection="1">
      <alignment horizontal="left" vertical="center"/>
    </xf>
    <xf numFmtId="49" fontId="53" fillId="0" borderId="51" xfId="76" applyNumberFormat="1" applyFont="1" applyFill="1" applyBorder="1" applyAlignment="1">
      <alignment horizontal="left" vertical="center" wrapText="1"/>
    </xf>
    <xf numFmtId="49" fontId="53" fillId="0" borderId="5" xfId="76" applyNumberFormat="1" applyFont="1" applyFill="1" applyBorder="1" applyAlignment="1">
      <alignment horizontal="left" vertical="center" wrapText="1"/>
    </xf>
    <xf numFmtId="49" fontId="53" fillId="0" borderId="96" xfId="76" applyNumberFormat="1" applyFont="1" applyFill="1" applyBorder="1" applyAlignment="1">
      <alignment horizontal="left" vertical="center" wrapText="1"/>
    </xf>
    <xf numFmtId="49" fontId="76" fillId="11" borderId="88" xfId="73" applyNumberFormat="1" applyFont="1" applyFill="1" applyBorder="1" applyAlignment="1">
      <alignment horizontal="left" vertical="center"/>
    </xf>
    <xf numFmtId="49" fontId="76" fillId="11" borderId="70" xfId="73" applyNumberFormat="1" applyFont="1" applyFill="1" applyBorder="1" applyAlignment="1">
      <alignment horizontal="left" vertical="center"/>
    </xf>
    <xf numFmtId="49" fontId="151" fillId="11" borderId="91" xfId="73" applyNumberFormat="1" applyFont="1" applyFill="1" applyBorder="1" applyAlignment="1">
      <alignment horizontal="center" vertical="center" textRotation="90"/>
    </xf>
    <xf numFmtId="49" fontId="151" fillId="11" borderId="39" xfId="73" applyNumberFormat="1" applyFont="1" applyFill="1" applyBorder="1" applyAlignment="1">
      <alignment horizontal="center" vertical="center" textRotation="90"/>
    </xf>
    <xf numFmtId="49" fontId="53" fillId="0" borderId="51" xfId="77" applyNumberFormat="1" applyFont="1" applyFill="1" applyBorder="1" applyAlignment="1">
      <alignment horizontal="left" vertical="center" wrapText="1"/>
    </xf>
    <xf numFmtId="49" fontId="53" fillId="0" borderId="5" xfId="77" applyNumberFormat="1" applyFont="1" applyFill="1" applyBorder="1" applyAlignment="1">
      <alignment horizontal="left" vertical="center" wrapText="1"/>
    </xf>
    <xf numFmtId="49" fontId="53" fillId="0" borderId="96" xfId="77" applyNumberFormat="1" applyFont="1" applyFill="1" applyBorder="1" applyAlignment="1">
      <alignment horizontal="left" vertical="center" wrapText="1"/>
    </xf>
    <xf numFmtId="0" fontId="78" fillId="11" borderId="86" xfId="0" applyFont="1" applyFill="1" applyBorder="1" applyAlignment="1">
      <alignment horizontal="center" vertical="center" textRotation="90"/>
    </xf>
    <xf numFmtId="0" fontId="78" fillId="11" borderId="60" xfId="0" applyFont="1" applyFill="1" applyBorder="1" applyAlignment="1">
      <alignment horizontal="center" vertical="center" textRotation="90"/>
    </xf>
    <xf numFmtId="0" fontId="78" fillId="11" borderId="87" xfId="0" applyFont="1" applyFill="1" applyBorder="1" applyAlignment="1">
      <alignment horizontal="center" vertical="center" textRotation="90"/>
    </xf>
    <xf numFmtId="0" fontId="57" fillId="11" borderId="0" xfId="0" applyFont="1" applyFill="1" applyBorder="1" applyAlignment="1">
      <alignment horizontal="center" vertical="center"/>
    </xf>
    <xf numFmtId="3" fontId="62" fillId="11" borderId="90" xfId="72" applyNumberFormat="1" applyFont="1" applyFill="1" applyBorder="1" applyAlignment="1">
      <alignment horizontal="center" vertical="center"/>
    </xf>
    <xf numFmtId="3" fontId="62" fillId="11" borderId="0" xfId="72" applyNumberFormat="1" applyFont="1" applyFill="1" applyBorder="1" applyAlignment="1">
      <alignment horizontal="center" vertical="center"/>
    </xf>
    <xf numFmtId="3" fontId="62" fillId="11" borderId="40" xfId="72" applyNumberFormat="1" applyFont="1" applyFill="1" applyBorder="1" applyAlignment="1">
      <alignment horizontal="center" vertical="center"/>
    </xf>
    <xf numFmtId="3" fontId="41" fillId="4" borderId="56" xfId="74" applyNumberFormat="1" applyFont="1" applyFill="1" applyBorder="1" applyAlignment="1">
      <alignment horizontal="right" vertical="center"/>
    </xf>
    <xf numFmtId="3" fontId="41" fillId="4" borderId="49" xfId="74" applyNumberFormat="1" applyFont="1" applyFill="1" applyBorder="1" applyAlignment="1">
      <alignment horizontal="right" vertical="center"/>
    </xf>
    <xf numFmtId="3" fontId="41" fillId="4" borderId="57" xfId="74" applyNumberFormat="1" applyFont="1" applyFill="1" applyBorder="1" applyAlignment="1">
      <alignment horizontal="right" vertical="center"/>
    </xf>
    <xf numFmtId="49" fontId="43" fillId="11" borderId="91" xfId="72" applyNumberFormat="1" applyFont="1" applyFill="1" applyBorder="1" applyAlignment="1">
      <alignment horizontal="center" vertical="center" textRotation="90"/>
    </xf>
    <xf numFmtId="49" fontId="43" fillId="11" borderId="39" xfId="72" applyNumberFormat="1" applyFont="1" applyFill="1" applyBorder="1" applyAlignment="1">
      <alignment horizontal="center" vertical="center" textRotation="90"/>
    </xf>
    <xf numFmtId="49" fontId="76" fillId="11" borderId="14" xfId="70" applyNumberFormat="1" applyFont="1" applyFill="1" applyBorder="1" applyAlignment="1">
      <alignment horizontal="left" vertical="center"/>
    </xf>
    <xf numFmtId="49" fontId="76" fillId="11" borderId="0" xfId="70" applyNumberFormat="1" applyFont="1" applyFill="1" applyBorder="1" applyAlignment="1">
      <alignment horizontal="left" vertical="center"/>
    </xf>
    <xf numFmtId="0" fontId="51" fillId="4" borderId="0" xfId="0" applyFont="1" applyFill="1" applyBorder="1" applyAlignment="1">
      <alignment horizontal="center" vertical="center"/>
    </xf>
    <xf numFmtId="0" fontId="36" fillId="11" borderId="24" xfId="0" applyFont="1" applyFill="1" applyBorder="1" applyAlignment="1">
      <alignment horizontal="left" vertical="center" wrapText="1"/>
    </xf>
    <xf numFmtId="3" fontId="44" fillId="4" borderId="90" xfId="72" applyNumberFormat="1" applyFont="1" applyFill="1" applyBorder="1" applyAlignment="1">
      <alignment horizontal="center" vertical="center"/>
    </xf>
    <xf numFmtId="3" fontId="44" fillId="4" borderId="0" xfId="72" applyNumberFormat="1" applyFont="1" applyFill="1" applyBorder="1" applyAlignment="1">
      <alignment horizontal="center" vertical="center"/>
    </xf>
    <xf numFmtId="3" fontId="44" fillId="4" borderId="40" xfId="72" applyNumberFormat="1" applyFont="1" applyFill="1" applyBorder="1" applyAlignment="1">
      <alignment horizontal="center" vertical="center"/>
    </xf>
    <xf numFmtId="0" fontId="57" fillId="11" borderId="70" xfId="0" applyFont="1" applyFill="1" applyBorder="1" applyAlignment="1">
      <alignment horizontal="center" vertical="center"/>
    </xf>
    <xf numFmtId="49" fontId="76" fillId="11" borderId="88" xfId="70" applyNumberFormat="1" applyFont="1" applyFill="1" applyBorder="1" applyAlignment="1">
      <alignment horizontal="left" vertical="center"/>
    </xf>
    <xf numFmtId="49" fontId="76" fillId="11" borderId="70" xfId="70" applyNumberFormat="1" applyFont="1" applyFill="1" applyBorder="1" applyAlignment="1">
      <alignment horizontal="left" vertical="center"/>
    </xf>
    <xf numFmtId="0" fontId="51" fillId="4" borderId="70" xfId="0" applyFont="1" applyFill="1" applyBorder="1" applyAlignment="1">
      <alignment horizontal="center" vertical="center"/>
    </xf>
    <xf numFmtId="0" fontId="36" fillId="11" borderId="92" xfId="0" applyFont="1" applyFill="1" applyBorder="1" applyAlignment="1">
      <alignment horizontal="left" vertical="center" wrapText="1"/>
    </xf>
    <xf numFmtId="0" fontId="77" fillId="11" borderId="23" xfId="0" applyFont="1" applyFill="1" applyBorder="1" applyAlignment="1">
      <alignment horizontal="center" vertical="center" textRotation="90"/>
    </xf>
    <xf numFmtId="0" fontId="77" fillId="11" borderId="16" xfId="0" applyFont="1" applyFill="1" applyBorder="1" applyAlignment="1">
      <alignment horizontal="center" vertical="center" textRotation="90"/>
    </xf>
    <xf numFmtId="49" fontId="53" fillId="0" borderId="70" xfId="76" applyNumberFormat="1" applyFont="1" applyFill="1" applyBorder="1" applyAlignment="1">
      <alignment horizontal="left" vertical="center" wrapText="1"/>
    </xf>
    <xf numFmtId="49" fontId="53" fillId="0" borderId="0" xfId="76" applyNumberFormat="1" applyFont="1" applyFill="1" applyBorder="1" applyAlignment="1">
      <alignment horizontal="left" vertical="center" wrapText="1"/>
    </xf>
    <xf numFmtId="49" fontId="53" fillId="0" borderId="40" xfId="76" applyNumberFormat="1" applyFont="1" applyFill="1" applyBorder="1" applyAlignment="1">
      <alignment horizontal="left" vertical="center" wrapText="1"/>
    </xf>
    <xf numFmtId="0" fontId="36" fillId="11" borderId="93" xfId="67" applyFont="1" applyFill="1" applyBorder="1" applyAlignment="1">
      <alignment horizontal="left" vertical="center" wrapText="1"/>
    </xf>
    <xf numFmtId="0" fontId="36" fillId="11" borderId="22" xfId="67" applyFont="1" applyFill="1" applyBorder="1" applyAlignment="1">
      <alignment horizontal="left" vertical="center" wrapText="1"/>
    </xf>
    <xf numFmtId="0" fontId="78" fillId="11" borderId="60" xfId="67" applyFont="1" applyFill="1" applyBorder="1" applyAlignment="1">
      <alignment horizontal="center" vertical="center" textRotation="90"/>
    </xf>
    <xf numFmtId="0" fontId="78" fillId="11" borderId="87" xfId="67" applyFont="1" applyFill="1" applyBorder="1" applyAlignment="1">
      <alignment horizontal="center" vertical="center" textRotation="90"/>
    </xf>
    <xf numFmtId="0" fontId="78" fillId="11" borderId="86" xfId="67" applyFont="1" applyFill="1" applyBorder="1" applyAlignment="1">
      <alignment horizontal="center" vertical="center" textRotation="90"/>
    </xf>
    <xf numFmtId="49" fontId="76" fillId="11" borderId="88" xfId="71" applyNumberFormat="1" applyFont="1" applyFill="1" applyBorder="1" applyAlignment="1">
      <alignment horizontal="left" vertical="center"/>
    </xf>
    <xf numFmtId="49" fontId="76" fillId="11" borderId="14" xfId="71" applyNumberFormat="1" applyFont="1" applyFill="1" applyBorder="1" applyAlignment="1">
      <alignment horizontal="left" vertical="center"/>
    </xf>
    <xf numFmtId="49" fontId="76" fillId="11" borderId="70" xfId="71" applyNumberFormat="1" applyFont="1" applyFill="1" applyBorder="1" applyAlignment="1">
      <alignment horizontal="left" vertical="center"/>
    </xf>
    <xf numFmtId="49" fontId="76" fillId="11" borderId="0" xfId="71" applyNumberFormat="1" applyFont="1" applyFill="1" applyBorder="1" applyAlignment="1">
      <alignment horizontal="left" vertical="center"/>
    </xf>
    <xf numFmtId="0" fontId="51" fillId="4" borderId="70" xfId="67" applyFont="1" applyFill="1" applyBorder="1" applyAlignment="1">
      <alignment horizontal="center" vertical="center"/>
    </xf>
    <xf numFmtId="0" fontId="51" fillId="4" borderId="0" xfId="67" applyFont="1" applyFill="1" applyBorder="1" applyAlignment="1">
      <alignment horizontal="center" vertical="center"/>
    </xf>
    <xf numFmtId="0" fontId="57" fillId="11" borderId="70" xfId="67" applyFont="1" applyFill="1" applyBorder="1" applyAlignment="1">
      <alignment horizontal="center" vertical="center"/>
    </xf>
    <xf numFmtId="0" fontId="57" fillId="11" borderId="0" xfId="67" applyFont="1" applyFill="1" applyBorder="1" applyAlignment="1">
      <alignment horizontal="center" vertical="center"/>
    </xf>
    <xf numFmtId="0" fontId="77" fillId="11" borderId="23" xfId="67" applyFont="1" applyFill="1" applyBorder="1" applyAlignment="1">
      <alignment horizontal="center" vertical="center" textRotation="90"/>
    </xf>
    <xf numFmtId="0" fontId="77" fillId="11" borderId="17" xfId="67" applyFont="1" applyFill="1" applyBorder="1" applyAlignment="1">
      <alignment horizontal="center" vertical="center" textRotation="90"/>
    </xf>
    <xf numFmtId="0" fontId="77" fillId="11" borderId="16" xfId="67" applyFont="1" applyFill="1" applyBorder="1" applyAlignment="1">
      <alignment horizontal="center" vertical="center" textRotation="90"/>
    </xf>
    <xf numFmtId="0" fontId="36" fillId="11" borderId="24" xfId="67" applyFont="1" applyFill="1" applyBorder="1" applyAlignment="1">
      <alignment horizontal="left" vertical="center" wrapText="1"/>
    </xf>
    <xf numFmtId="0" fontId="57" fillId="11" borderId="98" xfId="67" applyFont="1" applyFill="1" applyBorder="1" applyAlignment="1">
      <alignment horizontal="center" vertical="center"/>
    </xf>
    <xf numFmtId="49" fontId="57" fillId="11" borderId="0" xfId="71" applyNumberFormat="1" applyFont="1" applyFill="1" applyBorder="1" applyAlignment="1">
      <alignment horizontal="center" vertical="center"/>
    </xf>
    <xf numFmtId="49" fontId="57" fillId="11" borderId="85" xfId="71" applyNumberFormat="1" applyFont="1" applyFill="1" applyBorder="1" applyAlignment="1">
      <alignment horizontal="center" vertical="center"/>
    </xf>
    <xf numFmtId="0" fontId="38" fillId="11" borderId="86" xfId="71" applyNumberFormat="1" applyFont="1" applyFill="1" applyBorder="1" applyAlignment="1">
      <alignment horizontal="center" vertical="center" textRotation="90" wrapText="1"/>
    </xf>
    <xf numFmtId="0" fontId="38" fillId="11" borderId="60" xfId="71" applyNumberFormat="1" applyFont="1" applyFill="1" applyBorder="1" applyAlignment="1">
      <alignment horizontal="center" vertical="center" textRotation="90" wrapText="1"/>
    </xf>
    <xf numFmtId="0" fontId="38" fillId="11" borderId="87" xfId="71" applyNumberFormat="1" applyFont="1" applyFill="1" applyBorder="1" applyAlignment="1">
      <alignment horizontal="center" vertical="center" textRotation="90" wrapText="1"/>
    </xf>
    <xf numFmtId="49" fontId="76" fillId="11" borderId="84" xfId="71" applyNumberFormat="1" applyFont="1" applyFill="1" applyBorder="1" applyAlignment="1">
      <alignment horizontal="left" vertical="center"/>
    </xf>
    <xf numFmtId="49" fontId="76" fillId="11" borderId="85" xfId="71" applyNumberFormat="1" applyFont="1" applyFill="1" applyBorder="1" applyAlignment="1">
      <alignment horizontal="left" vertical="center"/>
    </xf>
    <xf numFmtId="49" fontId="51" fillId="4" borderId="0" xfId="71" applyNumberFormat="1" applyFont="1" applyFill="1" applyBorder="1" applyAlignment="1">
      <alignment horizontal="center" vertical="center"/>
    </xf>
    <xf numFmtId="49" fontId="51" fillId="4" borderId="85" xfId="71" applyNumberFormat="1" applyFont="1" applyFill="1" applyBorder="1" applyAlignment="1">
      <alignment horizontal="center" vertical="center"/>
    </xf>
    <xf numFmtId="49" fontId="46" fillId="11" borderId="91" xfId="71" applyNumberFormat="1" applyFont="1" applyFill="1" applyBorder="1" applyAlignment="1">
      <alignment horizontal="center" vertical="center" textRotation="90"/>
    </xf>
    <xf numFmtId="49" fontId="46" fillId="11" borderId="39" xfId="71" applyNumberFormat="1" applyFont="1" applyFill="1" applyBorder="1" applyAlignment="1">
      <alignment horizontal="center" vertical="center" textRotation="90"/>
    </xf>
    <xf numFmtId="49" fontId="53" fillId="12" borderId="51" xfId="76" applyNumberFormat="1" applyFont="1" applyFill="1" applyBorder="1" applyAlignment="1">
      <alignment horizontal="left" vertical="center" wrapText="1"/>
    </xf>
    <xf numFmtId="49" fontId="53" fillId="12" borderId="5" xfId="76" applyNumberFormat="1" applyFont="1" applyFill="1" applyBorder="1" applyAlignment="1">
      <alignment horizontal="left" vertical="center" wrapText="1"/>
    </xf>
    <xf numFmtId="49" fontId="53" fillId="12" borderId="96" xfId="76" applyNumberFormat="1" applyFont="1" applyFill="1" applyBorder="1" applyAlignment="1">
      <alignment horizontal="left" vertical="center" wrapText="1"/>
    </xf>
    <xf numFmtId="49" fontId="46" fillId="11" borderId="12" xfId="71" applyNumberFormat="1" applyFont="1" applyFill="1" applyBorder="1" applyAlignment="1">
      <alignment horizontal="center" vertical="center" textRotation="90"/>
    </xf>
    <xf numFmtId="49" fontId="46" fillId="11" borderId="41" xfId="71" applyNumberFormat="1" applyFont="1" applyFill="1" applyBorder="1" applyAlignment="1">
      <alignment horizontal="center" vertical="center" textRotation="90"/>
    </xf>
    <xf numFmtId="49" fontId="38" fillId="11" borderId="60" xfId="71" applyNumberFormat="1" applyFont="1" applyFill="1" applyBorder="1" applyAlignment="1">
      <alignment horizontal="center" vertical="center" textRotation="90" wrapText="1"/>
    </xf>
    <xf numFmtId="49" fontId="38" fillId="11" borderId="86" xfId="71" applyNumberFormat="1" applyFont="1" applyFill="1" applyBorder="1" applyAlignment="1">
      <alignment horizontal="center" vertical="center" textRotation="90" wrapText="1"/>
    </xf>
    <xf numFmtId="49" fontId="37" fillId="11" borderId="14" xfId="71" applyNumberFormat="1" applyFont="1" applyFill="1" applyBorder="1" applyAlignment="1">
      <alignment horizontal="left" vertical="center"/>
    </xf>
    <xf numFmtId="49" fontId="37" fillId="11" borderId="84" xfId="71" applyNumberFormat="1" applyFont="1" applyFill="1" applyBorder="1" applyAlignment="1">
      <alignment horizontal="left" vertical="center"/>
    </xf>
    <xf numFmtId="49" fontId="37" fillId="11" borderId="0" xfId="71" applyNumberFormat="1" applyFont="1" applyFill="1" applyBorder="1" applyAlignment="1">
      <alignment horizontal="left" vertical="center"/>
    </xf>
    <xf numFmtId="49" fontId="37" fillId="11" borderId="85" xfId="71" applyNumberFormat="1" applyFont="1" applyFill="1" applyBorder="1" applyAlignment="1">
      <alignment horizontal="left" vertical="center"/>
    </xf>
    <xf numFmtId="49" fontId="41" fillId="4" borderId="62" xfId="71" applyNumberFormat="1" applyFont="1" applyFill="1" applyBorder="1" applyAlignment="1">
      <alignment horizontal="center" vertical="center"/>
    </xf>
    <xf numFmtId="49" fontId="41" fillId="4" borderId="12" xfId="71" applyNumberFormat="1" applyFont="1" applyFill="1" applyBorder="1" applyAlignment="1">
      <alignment horizontal="center" vertical="center"/>
    </xf>
    <xf numFmtId="49" fontId="36" fillId="11" borderId="63" xfId="71" applyNumberFormat="1" applyFont="1" applyFill="1" applyBorder="1" applyAlignment="1">
      <alignment horizontal="center" vertical="center"/>
    </xf>
    <xf numFmtId="49" fontId="36" fillId="11" borderId="41" xfId="71" applyNumberFormat="1" applyFont="1" applyFill="1" applyBorder="1" applyAlignment="1">
      <alignment horizontal="center" vertical="center"/>
    </xf>
    <xf numFmtId="49" fontId="36" fillId="11" borderId="42" xfId="71" applyNumberFormat="1" applyFont="1" applyFill="1" applyBorder="1" applyAlignment="1">
      <alignment horizontal="center" vertical="center"/>
    </xf>
    <xf numFmtId="49" fontId="36" fillId="11" borderId="8" xfId="71" applyNumberFormat="1" applyFont="1" applyFill="1" applyBorder="1" applyAlignment="1">
      <alignment horizontal="center" vertical="center"/>
    </xf>
    <xf numFmtId="49" fontId="41" fillId="4" borderId="42" xfId="71" applyNumberFormat="1" applyFont="1" applyFill="1" applyBorder="1" applyAlignment="1">
      <alignment horizontal="center" vertical="center"/>
    </xf>
    <xf numFmtId="49" fontId="41" fillId="4" borderId="8" xfId="71" applyNumberFormat="1" applyFont="1" applyFill="1" applyBorder="1" applyAlignment="1">
      <alignment horizontal="center" vertical="center"/>
    </xf>
    <xf numFmtId="49" fontId="53" fillId="12" borderId="94" xfId="76" applyNumberFormat="1" applyFont="1" applyFill="1" applyBorder="1" applyAlignment="1">
      <alignment horizontal="left" vertical="center" wrapText="1"/>
    </xf>
    <xf numFmtId="49" fontId="53" fillId="12" borderId="2" xfId="76" applyNumberFormat="1" applyFont="1" applyFill="1" applyBorder="1" applyAlignment="1">
      <alignment horizontal="left" vertical="center" wrapText="1"/>
    </xf>
    <xf numFmtId="49" fontId="53" fillId="12" borderId="95" xfId="76" applyNumberFormat="1" applyFont="1" applyFill="1" applyBorder="1" applyAlignment="1">
      <alignment horizontal="left" vertical="center" wrapText="1"/>
    </xf>
    <xf numFmtId="49" fontId="76" fillId="11" borderId="88" xfId="72" applyNumberFormat="1" applyFont="1" applyFill="1" applyBorder="1" applyAlignment="1">
      <alignment horizontal="left" vertical="center"/>
    </xf>
    <xf numFmtId="49" fontId="76" fillId="11" borderId="84" xfId="72" applyNumberFormat="1" applyFont="1" applyFill="1" applyBorder="1" applyAlignment="1">
      <alignment horizontal="left" vertical="center"/>
    </xf>
    <xf numFmtId="49" fontId="76" fillId="11" borderId="70" xfId="72" applyNumberFormat="1" applyFont="1" applyFill="1" applyBorder="1" applyAlignment="1">
      <alignment horizontal="left" vertical="center"/>
    </xf>
    <xf numFmtId="49" fontId="76" fillId="11" borderId="85" xfId="72" applyNumberFormat="1" applyFont="1" applyFill="1" applyBorder="1" applyAlignment="1">
      <alignment horizontal="left" vertical="center"/>
    </xf>
    <xf numFmtId="3" fontId="58" fillId="11" borderId="89" xfId="72" applyNumberFormat="1" applyFont="1" applyFill="1" applyBorder="1" applyAlignment="1">
      <alignment horizontal="center" vertical="center"/>
    </xf>
    <xf numFmtId="3" fontId="58" fillId="11" borderId="14" xfId="72" applyNumberFormat="1" applyFont="1" applyFill="1" applyBorder="1" applyAlignment="1">
      <alignment horizontal="center" vertical="center"/>
    </xf>
    <xf numFmtId="3" fontId="58" fillId="11" borderId="38" xfId="72" applyNumberFormat="1" applyFont="1" applyFill="1" applyBorder="1" applyAlignment="1">
      <alignment horizontal="center" vertical="center"/>
    </xf>
    <xf numFmtId="3" fontId="58" fillId="11" borderId="90" xfId="72" applyNumberFormat="1" applyFont="1" applyFill="1" applyBorder="1" applyAlignment="1">
      <alignment horizontal="center" vertical="center"/>
    </xf>
    <xf numFmtId="3" fontId="58" fillId="11" borderId="0" xfId="72" applyNumberFormat="1" applyFont="1" applyFill="1" applyBorder="1" applyAlignment="1">
      <alignment horizontal="center" vertical="center"/>
    </xf>
    <xf numFmtId="3" fontId="58" fillId="11" borderId="40" xfId="72" applyNumberFormat="1" applyFont="1" applyFill="1" applyBorder="1" applyAlignment="1">
      <alignment horizontal="center" vertical="center"/>
    </xf>
    <xf numFmtId="49" fontId="41" fillId="4" borderId="0" xfId="72" applyNumberFormat="1" applyFont="1" applyFill="1" applyBorder="1" applyAlignment="1">
      <alignment horizontal="center" vertical="center"/>
    </xf>
    <xf numFmtId="49" fontId="41" fillId="4" borderId="85" xfId="72" applyNumberFormat="1" applyFont="1" applyFill="1" applyBorder="1" applyAlignment="1">
      <alignment horizontal="center" vertical="center"/>
    </xf>
    <xf numFmtId="49" fontId="36" fillId="11" borderId="0" xfId="72" applyNumberFormat="1" applyFont="1" applyFill="1" applyBorder="1" applyAlignment="1">
      <alignment horizontal="center" vertical="center"/>
    </xf>
    <xf numFmtId="49" fontId="36" fillId="11" borderId="85" xfId="72" applyNumberFormat="1" applyFont="1" applyFill="1" applyBorder="1" applyAlignment="1">
      <alignment horizontal="center" vertical="center"/>
    </xf>
    <xf numFmtId="49" fontId="36" fillId="11" borderId="49" xfId="72" applyNumberFormat="1" applyFont="1" applyFill="1" applyBorder="1" applyAlignment="1">
      <alignment horizontal="center" vertical="center"/>
    </xf>
    <xf numFmtId="49" fontId="36" fillId="11" borderId="50" xfId="72" applyNumberFormat="1" applyFont="1" applyFill="1" applyBorder="1" applyAlignment="1">
      <alignment horizontal="center" vertical="center"/>
    </xf>
    <xf numFmtId="49" fontId="76" fillId="11" borderId="14" xfId="72" applyNumberFormat="1" applyFont="1" applyFill="1" applyBorder="1" applyAlignment="1">
      <alignment horizontal="left" vertical="center"/>
    </xf>
    <xf numFmtId="49" fontId="76" fillId="11" borderId="0" xfId="72" applyNumberFormat="1" applyFont="1" applyFill="1" applyBorder="1" applyAlignment="1">
      <alignment horizontal="left" vertical="center"/>
    </xf>
    <xf numFmtId="49" fontId="57" fillId="11" borderId="14" xfId="50" applyNumberFormat="1" applyFont="1" applyFill="1" applyBorder="1" applyAlignment="1" applyProtection="1">
      <alignment horizontal="center" vertical="center" textRotation="90"/>
    </xf>
    <xf numFmtId="49" fontId="57" fillId="11" borderId="0" xfId="50" applyNumberFormat="1" applyFont="1" applyFill="1" applyBorder="1" applyAlignment="1" applyProtection="1">
      <alignment horizontal="center" vertical="center" textRotation="90"/>
    </xf>
    <xf numFmtId="49" fontId="38" fillId="11" borderId="86" xfId="74" applyNumberFormat="1" applyFont="1" applyFill="1" applyBorder="1" applyAlignment="1">
      <alignment horizontal="center" vertical="center" textRotation="90" wrapText="1"/>
    </xf>
    <xf numFmtId="49" fontId="38" fillId="11" borderId="60" xfId="74" quotePrefix="1" applyNumberFormat="1" applyFont="1" applyFill="1" applyBorder="1" applyAlignment="1">
      <alignment horizontal="center" vertical="center" textRotation="90" wrapText="1"/>
    </xf>
    <xf numFmtId="49" fontId="38" fillId="11" borderId="87" xfId="74" quotePrefix="1" applyNumberFormat="1" applyFont="1" applyFill="1" applyBorder="1" applyAlignment="1">
      <alignment horizontal="center" vertical="center" textRotation="90" wrapText="1"/>
    </xf>
    <xf numFmtId="49" fontId="37" fillId="11" borderId="14" xfId="74" applyNumberFormat="1" applyFont="1" applyFill="1" applyBorder="1" applyAlignment="1">
      <alignment horizontal="left" vertical="center"/>
    </xf>
    <xf numFmtId="49" fontId="37" fillId="11" borderId="84" xfId="74" applyNumberFormat="1" applyFont="1" applyFill="1" applyBorder="1" applyAlignment="1">
      <alignment horizontal="left" vertical="center"/>
    </xf>
    <xf numFmtId="49" fontId="37" fillId="11" borderId="0" xfId="74" applyNumberFormat="1" applyFont="1" applyFill="1" applyBorder="1" applyAlignment="1">
      <alignment horizontal="left" vertical="center"/>
    </xf>
    <xf numFmtId="49" fontId="37" fillId="11" borderId="85" xfId="74" applyNumberFormat="1" applyFont="1" applyFill="1" applyBorder="1" applyAlignment="1">
      <alignment horizontal="left" vertical="center"/>
    </xf>
    <xf numFmtId="49" fontId="51" fillId="4" borderId="62" xfId="74" applyNumberFormat="1" applyFont="1" applyFill="1" applyBorder="1" applyAlignment="1">
      <alignment horizontal="center" vertical="center"/>
    </xf>
    <xf numFmtId="49" fontId="51" fillId="4" borderId="12" xfId="74" applyNumberFormat="1" applyFont="1" applyFill="1" applyBorder="1" applyAlignment="1">
      <alignment horizontal="center" vertical="center"/>
    </xf>
    <xf numFmtId="49" fontId="57" fillId="11" borderId="42" xfId="74" applyNumberFormat="1" applyFont="1" applyFill="1" applyBorder="1" applyAlignment="1">
      <alignment horizontal="center" vertical="center"/>
    </xf>
    <xf numFmtId="49" fontId="57" fillId="11" borderId="8" xfId="74" applyNumberFormat="1" applyFont="1" applyFill="1" applyBorder="1" applyAlignment="1">
      <alignment horizontal="center" vertical="center"/>
    </xf>
    <xf numFmtId="49" fontId="46" fillId="11" borderId="12" xfId="74" applyNumberFormat="1" applyFont="1" applyFill="1" applyBorder="1" applyAlignment="1">
      <alignment horizontal="center" vertical="center" textRotation="90"/>
    </xf>
    <xf numFmtId="49" fontId="46" fillId="11" borderId="41" xfId="74" applyNumberFormat="1" applyFont="1" applyFill="1" applyBorder="1" applyAlignment="1">
      <alignment horizontal="center" vertical="center" textRotation="90"/>
    </xf>
    <xf numFmtId="3" fontId="67" fillId="11" borderId="11" xfId="74" applyNumberFormat="1" applyFont="1" applyFill="1" applyBorder="1" applyAlignment="1">
      <alignment horizontal="center" vertical="center"/>
    </xf>
    <xf numFmtId="3" fontId="67" fillId="11" borderId="52" xfId="74" applyNumberFormat="1" applyFont="1" applyFill="1" applyBorder="1" applyAlignment="1">
      <alignment horizontal="center" vertical="center"/>
    </xf>
    <xf numFmtId="3" fontId="67" fillId="11" borderId="53" xfId="74" applyNumberFormat="1" applyFont="1" applyFill="1" applyBorder="1" applyAlignment="1">
      <alignment horizontal="center" vertical="center"/>
    </xf>
    <xf numFmtId="49" fontId="51" fillId="4" borderId="42" xfId="74" applyNumberFormat="1" applyFont="1" applyFill="1" applyBorder="1" applyAlignment="1">
      <alignment horizontal="center" vertical="center"/>
    </xf>
    <xf numFmtId="49" fontId="51" fillId="4" borderId="8" xfId="74" applyNumberFormat="1" applyFont="1" applyFill="1" applyBorder="1" applyAlignment="1">
      <alignment horizontal="center" vertical="center"/>
    </xf>
    <xf numFmtId="49" fontId="57" fillId="11" borderId="63" xfId="74" applyNumberFormat="1" applyFont="1" applyFill="1" applyBorder="1" applyAlignment="1">
      <alignment horizontal="center" vertical="center"/>
    </xf>
    <xf numFmtId="49" fontId="57" fillId="11" borderId="41" xfId="74" applyNumberFormat="1" applyFont="1" applyFill="1" applyBorder="1" applyAlignment="1">
      <alignment horizontal="center" vertical="center"/>
    </xf>
    <xf numFmtId="3" fontId="69" fillId="4" borderId="11" xfId="74" applyNumberFormat="1" applyFont="1" applyFill="1" applyBorder="1" applyAlignment="1">
      <alignment horizontal="center" vertical="center"/>
    </xf>
    <xf numFmtId="3" fontId="69" fillId="4" borderId="52" xfId="74" applyNumberFormat="1" applyFont="1" applyFill="1" applyBorder="1" applyAlignment="1">
      <alignment horizontal="center" vertical="center"/>
    </xf>
    <xf numFmtId="3" fontId="69" fillId="4" borderId="53" xfId="74" applyNumberFormat="1" applyFont="1" applyFill="1" applyBorder="1" applyAlignment="1">
      <alignment horizontal="center" vertical="center"/>
    </xf>
    <xf numFmtId="3" fontId="69" fillId="11" borderId="54" xfId="74" applyNumberFormat="1" applyFont="1" applyFill="1" applyBorder="1" applyAlignment="1">
      <alignment horizontal="center" vertical="center"/>
    </xf>
    <xf numFmtId="3" fontId="69" fillId="11" borderId="64" xfId="74" applyNumberFormat="1" applyFont="1" applyFill="1" applyBorder="1" applyAlignment="1">
      <alignment horizontal="center" vertical="center"/>
    </xf>
    <xf numFmtId="3" fontId="69" fillId="11" borderId="34" xfId="74" applyNumberFormat="1" applyFont="1" applyFill="1" applyBorder="1" applyAlignment="1">
      <alignment horizontal="center" vertical="center"/>
    </xf>
    <xf numFmtId="0" fontId="133" fillId="11" borderId="86" xfId="67" applyFont="1" applyFill="1" applyBorder="1" applyAlignment="1">
      <alignment horizontal="center" vertical="center" textRotation="90"/>
    </xf>
    <xf numFmtId="0" fontId="133" fillId="11" borderId="60" xfId="67" applyFont="1" applyFill="1" applyBorder="1" applyAlignment="1">
      <alignment horizontal="center" vertical="center" textRotation="90"/>
    </xf>
    <xf numFmtId="0" fontId="133" fillId="11" borderId="87" xfId="67" applyFont="1" applyFill="1" applyBorder="1" applyAlignment="1">
      <alignment horizontal="center" vertical="center" textRotation="90"/>
    </xf>
    <xf numFmtId="49" fontId="51" fillId="4" borderId="70" xfId="71" applyNumberFormat="1" applyFont="1" applyFill="1" applyBorder="1" applyAlignment="1">
      <alignment horizontal="center" vertical="center"/>
    </xf>
    <xf numFmtId="49" fontId="57" fillId="11" borderId="70" xfId="71" applyNumberFormat="1" applyFont="1" applyFill="1" applyBorder="1" applyAlignment="1">
      <alignment horizontal="center" vertical="center"/>
    </xf>
    <xf numFmtId="3" fontId="69" fillId="11" borderId="54" xfId="75" applyNumberFormat="1" applyFont="1" applyFill="1" applyBorder="1" applyAlignment="1">
      <alignment horizontal="center" vertical="center"/>
    </xf>
    <xf numFmtId="3" fontId="69" fillId="11" borderId="64" xfId="75" applyNumberFormat="1" applyFont="1" applyFill="1" applyBorder="1" applyAlignment="1">
      <alignment horizontal="center" vertical="center"/>
    </xf>
    <xf numFmtId="3" fontId="69" fillId="11" borderId="34" xfId="75" applyNumberFormat="1" applyFont="1" applyFill="1" applyBorder="1" applyAlignment="1">
      <alignment horizontal="center" vertical="center"/>
    </xf>
  </cellXfs>
  <cellStyles count="125">
    <cellStyle name="$0" xfId="1"/>
    <cellStyle name="$0.0" xfId="2"/>
    <cellStyle name="$0.00" xfId="3"/>
    <cellStyle name="%0" xfId="4"/>
    <cellStyle name="%0.0" xfId="5"/>
    <cellStyle name="’Ê‰Ý [0.00]_!!!GO" xfId="6"/>
    <cellStyle name="’Ê‰Ý_!!!GO" xfId="7"/>
    <cellStyle name="•W€_!!!GO" xfId="8"/>
    <cellStyle name="0" xfId="9"/>
    <cellStyle name="0.0" xfId="10"/>
    <cellStyle name="0.00" xfId="11"/>
    <cellStyle name="args.style" xfId="12"/>
    <cellStyle name="BuiltOpt_Content" xfId="13"/>
    <cellStyle name="BuiltOption_Content" xfId="14"/>
    <cellStyle name="Calc Currency (0)" xfId="15"/>
    <cellStyle name="Calc Currency (2)" xfId="16"/>
    <cellStyle name="Calc Percent (0)" xfId="17"/>
    <cellStyle name="Calc Percent (1)" xfId="18"/>
    <cellStyle name="Calc Percent (2)" xfId="19"/>
    <cellStyle name="Calc Units (0)" xfId="20"/>
    <cellStyle name="Calc Units (1)" xfId="21"/>
    <cellStyle name="Calc Units (2)" xfId="22"/>
    <cellStyle name="CombinedVol_Data" xfId="23"/>
    <cellStyle name="Comma [00]" xfId="24"/>
    <cellStyle name="Comma0" xfId="25"/>
    <cellStyle name="Currency [00]" xfId="26"/>
    <cellStyle name="Currency0" xfId="27"/>
    <cellStyle name="custom" xfId="28"/>
    <cellStyle name="Date" xfId="29"/>
    <cellStyle name="Date Short" xfId="30"/>
    <cellStyle name="Date_FORMAT SCHEDA PREZZI PANDA JTD_ACTUAL" xfId="31"/>
    <cellStyle name="DELTA" xfId="32"/>
    <cellStyle name="Dezimal [0]_pldt" xfId="33"/>
    <cellStyle name="Dezimal_pldt" xfId="34"/>
    <cellStyle name="Edited_Data" xfId="35"/>
    <cellStyle name="Enter Currency (0)" xfId="36"/>
    <cellStyle name="Enter Currency (2)" xfId="37"/>
    <cellStyle name="Enter Units (0)" xfId="38"/>
    <cellStyle name="Enter Units (1)" xfId="39"/>
    <cellStyle name="Enter Units (2)" xfId="40"/>
    <cellStyle name="Estimated_Data" xfId="41"/>
    <cellStyle name="Euro" xfId="42"/>
    <cellStyle name="Fixed" xfId="43"/>
    <cellStyle name="Forecast_Data" xfId="44"/>
    <cellStyle name="Grey" xfId="45"/>
    <cellStyle name="Header1" xfId="46"/>
    <cellStyle name="Header2" xfId="47"/>
    <cellStyle name="Hyperlink 2" xfId="51"/>
    <cellStyle name="Input [yellow]" xfId="52"/>
    <cellStyle name="Item_Current" xfId="53"/>
    <cellStyle name="Link Currency (0)" xfId="54"/>
    <cellStyle name="Link Currency (2)" xfId="55"/>
    <cellStyle name="Link Units (0)" xfId="56"/>
    <cellStyle name="Link Units (1)" xfId="57"/>
    <cellStyle name="Link Units (2)" xfId="58"/>
    <cellStyle name="Migliaia (0)_156 2,0 TS SELESPEED" xfId="59"/>
    <cellStyle name="Migliaia_Foglio1 (2)" xfId="60"/>
    <cellStyle name="Millares [0]_Hoja4 (2)" xfId="61"/>
    <cellStyle name="Milliers [0]_!!!GO" xfId="62"/>
    <cellStyle name="Milliers_!!!GO" xfId="63"/>
    <cellStyle name="Monétaire [0]_!!!GO" xfId="64"/>
    <cellStyle name="Monétaire_!!!GO" xfId="65"/>
    <cellStyle name="Normal - Style1" xfId="66"/>
    <cellStyle name="Normal 2" xfId="67"/>
    <cellStyle name="Normal 3" xfId="68"/>
    <cellStyle name="Normal 4" xfId="123"/>
    <cellStyle name="Normal 5" xfId="124"/>
    <cellStyle name="Normal_Book2" xfId="69"/>
    <cellStyle name="Normal_PRICE ANAL GRANDE PUNTO" xfId="70"/>
    <cellStyle name="Normal_PRICE ANAL GRANDE PUNTO 2" xfId="71"/>
    <cellStyle name="Normal_PRICE ANAL PANDA 1% INCREASE" xfId="72"/>
    <cellStyle name="Normal_PRICE ANAL PANDA 1% INCREASE 2" xfId="73"/>
    <cellStyle name="Normal_PRICE ANALYSIS FIAT DOBLO2" xfId="74"/>
    <cellStyle name="Normal_PRICE ANALYSIS FIAT DOBLO2 2" xfId="75"/>
    <cellStyle name="Normal_PRICE ANALYSIS STILO 1%" xfId="76"/>
    <cellStyle name="Normal_PRICE ANALYSIS STILO 1% 2" xfId="77"/>
    <cellStyle name="Normal_Price list  FIAT PANDA MULTIJET 29_09_2005" xfId="78"/>
    <cellStyle name="Normal_Price list  FIAT PANDA MULTIJET 29_09_2005 2" xfId="79"/>
    <cellStyle name="Normale_ablf705" xfId="80"/>
    <cellStyle name="Normale_DpNet" xfId="81"/>
    <cellStyle name="Normalny_Zeszyt7" xfId="82"/>
    <cellStyle name="Œ…‹æØ‚è [0.00]_!!!GO" xfId="83"/>
    <cellStyle name="Œ…‹æØ‚è_!!!GO" xfId="84"/>
    <cellStyle name="Option_Added_Cont_Desc" xfId="85"/>
    <cellStyle name="paint" xfId="86"/>
    <cellStyle name="per.style" xfId="87"/>
    <cellStyle name="Percent [0]" xfId="88"/>
    <cellStyle name="Percent [00]" xfId="89"/>
    <cellStyle name="Percent [2]" xfId="90"/>
    <cellStyle name="Preliminary_Data" xfId="91"/>
    <cellStyle name="PrePop Currency (0)" xfId="92"/>
    <cellStyle name="PrePop Currency (2)" xfId="93"/>
    <cellStyle name="PrePop Units (0)" xfId="94"/>
    <cellStyle name="PrePop Units (1)" xfId="95"/>
    <cellStyle name="PrePop Units (2)" xfId="96"/>
    <cellStyle name="Prices_Data" xfId="97"/>
    <cellStyle name="PSChar" xfId="98"/>
    <cellStyle name="PSDate" xfId="99"/>
    <cellStyle name="PSDec" xfId="100"/>
    <cellStyle name="PSHeading" xfId="101"/>
    <cellStyle name="PSInt" xfId="102"/>
    <cellStyle name="PSSpacer" xfId="103"/>
    <cellStyle name="reg_one_decimal" xfId="104"/>
    <cellStyle name="STANDARD" xfId="105"/>
    <cellStyle name="Template 8" xfId="106"/>
    <cellStyle name="Text Indent A" xfId="107"/>
    <cellStyle name="Text Indent B" xfId="108"/>
    <cellStyle name="Text Indent C" xfId="109"/>
    <cellStyle name="Tusental (0)_pldt" xfId="112"/>
    <cellStyle name="Tusental_pldt" xfId="113"/>
    <cellStyle name="Underline" xfId="114"/>
    <cellStyle name="Valuta (0)_156 2,0 TS SELESPEED" xfId="115"/>
    <cellStyle name="Valuta_ablf705" xfId="116"/>
    <cellStyle name="Vehicle_Benchmark" xfId="117"/>
    <cellStyle name="Version_Header" xfId="118"/>
    <cellStyle name="Volumes_Data" xfId="119"/>
    <cellStyle name="Währung [0]_pldt" xfId="120"/>
    <cellStyle name="Währung_pldt" xfId="121"/>
    <cellStyle name="weekly" xfId="122"/>
    <cellStyle name="Επικεφαλίδα 1" xfId="48" builtinId="16" customBuiltin="1"/>
    <cellStyle name="Επικεφαλίδα 2" xfId="49" builtinId="17" customBuiltin="1"/>
    <cellStyle name="Κανονικό" xfId="0" builtinId="0"/>
    <cellStyle name="Σύνολο" xfId="111" builtinId="25" customBuiltin="1"/>
    <cellStyle name="Τίτλος" xfId="110" builtinId="15" customBuiltin="1"/>
    <cellStyle name="Υπερ-σύνδεση" xfId="50" builtinId="8"/>
  </cellStyles>
  <dxfs count="0"/>
  <tableStyles count="0" defaultTableStyle="TableStyleMedium2" defaultPivotStyle="PivotStyleLight16"/>
  <colors>
    <mruColors>
      <color rgb="FF8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6.xml"/><Relationship Id="rId128" Type="http://schemas.openxmlformats.org/officeDocument/2006/relationships/customXml" Target="../customXml/item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externalLink" Target="externalLinks/externalLink1.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externalLink" Target="externalLinks/externalLink2.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3.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2.emf"/></Relationships>
</file>

<file path=xl/drawings/_rels/drawing6.xml.rels><?xml version="1.0" encoding="UTF-8" standalone="yes"?>
<Relationships xmlns="http://schemas.openxmlformats.org/package/2006/relationships"><Relationship Id="rId1" Type="http://schemas.openxmlformats.org/officeDocument/2006/relationships/image" Target="../media/image2.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8.xml.rels><?xml version="1.0" encoding="UTF-8" standalone="yes"?>
<Relationships xmlns="http://schemas.openxmlformats.org/package/2006/relationships"><Relationship Id="rId1" Type="http://schemas.openxmlformats.org/officeDocument/2006/relationships/image" Target="../media/image2.emf"/></Relationships>
</file>

<file path=xl/drawings/_rels/drawing9.xml.rels><?xml version="1.0" encoding="UTF-8" standalone="yes"?>
<Relationships xmlns="http://schemas.openxmlformats.org/package/2006/relationships"><Relationship Id="rId1" Type="http://schemas.openxmlformats.org/officeDocument/2006/relationships/image" Target="../media/image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2.emf"/></Relationships>
</file>

<file path=xl/drawings/_rels/drawing11.xml.rels><?xml version="1.0" encoding="UTF-8" standalone="yes"?>
<Relationships xmlns="http://schemas.openxmlformats.org/package/2006/relationships"><Relationship Id="rId1" Type="http://schemas.openxmlformats.org/officeDocument/2006/relationships/image" Target="../media/image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2.emf"/></Relationships>
</file>

<file path=xl/drawings/_rels/drawing13.xml.rels><?xml version="1.0" encoding="UTF-8" standalone="yes"?>
<Relationships xmlns="http://schemas.openxmlformats.org/package/2006/relationships"><Relationship Id="rId1" Type="http://schemas.openxmlformats.org/officeDocument/2006/relationships/image" Target="../media/image2.emf"/></Relationships>
</file>

<file path=xl/drawings/_rels/drawing14.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2.emf"/></Relationships>
</file>

<file path=xl/drawings/_rels/drawing16.xml.rels><?xml version="1.0" encoding="UTF-8" standalone="yes"?>
<Relationships xmlns="http://schemas.openxmlformats.org/package/2006/relationships"><Relationship Id="rId1" Type="http://schemas.openxmlformats.org/officeDocument/2006/relationships/image" Target="../media/image2.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8.xml.rels><?xml version="1.0" encoding="UTF-8" standalone="yes"?>
<Relationships xmlns="http://schemas.openxmlformats.org/package/2006/relationships"><Relationship Id="rId1" Type="http://schemas.openxmlformats.org/officeDocument/2006/relationships/image" Target="../media/image2.emf"/></Relationships>
</file>

<file path=xl/drawings/_rels/drawing19.xml.rels><?xml version="1.0" encoding="UTF-8" standalone="yes"?>
<Relationships xmlns="http://schemas.openxmlformats.org/package/2006/relationships"><Relationship Id="rId1" Type="http://schemas.openxmlformats.org/officeDocument/2006/relationships/image" Target="../media/image2.emf"/></Relationships>
</file>

<file path=xl/drawings/_rels/drawing20.xml.rels><?xml version="1.0" encoding="UTF-8" standalone="yes"?>
<Relationships xmlns="http://schemas.openxmlformats.org/package/2006/relationships"><Relationship Id="rId1" Type="http://schemas.openxmlformats.org/officeDocument/2006/relationships/image" Target="../media/image2.emf"/></Relationships>
</file>

<file path=xl/drawings/_rels/drawing21.xml.rels><?xml version="1.0" encoding="UTF-8" standalone="yes"?>
<Relationships xmlns="http://schemas.openxmlformats.org/package/2006/relationships"><Relationship Id="rId1" Type="http://schemas.openxmlformats.org/officeDocument/2006/relationships/image" Target="../media/image2.emf"/></Relationships>
</file>

<file path=xl/drawings/_rels/drawing22.xml.rels><?xml version="1.0" encoding="UTF-8" standalone="yes"?>
<Relationships xmlns="http://schemas.openxmlformats.org/package/2006/relationships"><Relationship Id="rId1" Type="http://schemas.openxmlformats.org/officeDocument/2006/relationships/image" Target="../media/image2.emf"/></Relationships>
</file>

<file path=xl/drawings/_rels/drawing23.xml.rels><?xml version="1.0" encoding="UTF-8" standalone="yes"?>
<Relationships xmlns="http://schemas.openxmlformats.org/package/2006/relationships"><Relationship Id="rId1" Type="http://schemas.openxmlformats.org/officeDocument/2006/relationships/image" Target="../media/image2.emf"/></Relationships>
</file>

<file path=xl/drawings/_rels/drawing24.xml.rels><?xml version="1.0" encoding="UTF-8" standalone="yes"?>
<Relationships xmlns="http://schemas.openxmlformats.org/package/2006/relationships"><Relationship Id="rId1" Type="http://schemas.openxmlformats.org/officeDocument/2006/relationships/image" Target="../media/image2.emf"/></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drawing26.xml.rels><?xml version="1.0" encoding="UTF-8" standalone="yes"?>
<Relationships xmlns="http://schemas.openxmlformats.org/package/2006/relationships"><Relationship Id="rId1" Type="http://schemas.openxmlformats.org/officeDocument/2006/relationships/image" Target="../media/image2.emf"/></Relationships>
</file>

<file path=xl/drawings/_rels/drawing27.xml.rels><?xml version="1.0" encoding="UTF-8" standalone="yes"?>
<Relationships xmlns="http://schemas.openxmlformats.org/package/2006/relationships"><Relationship Id="rId1" Type="http://schemas.openxmlformats.org/officeDocument/2006/relationships/image" Target="../media/image2.emf"/></Relationships>
</file>

<file path=xl/drawings/_rels/drawing28.xml.rels><?xml version="1.0" encoding="UTF-8" standalone="yes"?>
<Relationships xmlns="http://schemas.openxmlformats.org/package/2006/relationships"><Relationship Id="rId1" Type="http://schemas.openxmlformats.org/officeDocument/2006/relationships/image" Target="../media/image2.emf"/></Relationships>
</file>

<file path=xl/drawings/_rels/drawing29.xml.rels><?xml version="1.0" encoding="UTF-8" standalone="yes"?>
<Relationships xmlns="http://schemas.openxmlformats.org/package/2006/relationships"><Relationship Id="rId1" Type="http://schemas.openxmlformats.org/officeDocument/2006/relationships/image" Target="../media/image2.emf"/></Relationships>
</file>

<file path=xl/drawings/_rels/drawing30.xml.rels><?xml version="1.0" encoding="UTF-8" standalone="yes"?>
<Relationships xmlns="http://schemas.openxmlformats.org/package/2006/relationships"><Relationship Id="rId1" Type="http://schemas.openxmlformats.org/officeDocument/2006/relationships/image" Target="../media/image2.emf"/></Relationships>
</file>

<file path=xl/drawings/_rels/drawing31.xml.rels><?xml version="1.0" encoding="UTF-8" standalone="yes"?>
<Relationships xmlns="http://schemas.openxmlformats.org/package/2006/relationships"><Relationship Id="rId1" Type="http://schemas.openxmlformats.org/officeDocument/2006/relationships/image" Target="../media/image2.emf"/></Relationships>
</file>

<file path=xl/drawings/_rels/drawing3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3.xml.rels><?xml version="1.0" encoding="UTF-8" standalone="yes"?>
<Relationships xmlns="http://schemas.openxmlformats.org/package/2006/relationships"><Relationship Id="rId1" Type="http://schemas.openxmlformats.org/officeDocument/2006/relationships/image" Target="../media/image2.emf"/></Relationships>
</file>

<file path=xl/drawings/_rels/drawing34.xml.rels><?xml version="1.0" encoding="UTF-8" standalone="yes"?>
<Relationships xmlns="http://schemas.openxmlformats.org/package/2006/relationships"><Relationship Id="rId1" Type="http://schemas.openxmlformats.org/officeDocument/2006/relationships/image" Target="../media/image2.emf"/></Relationships>
</file>

<file path=xl/drawings/_rels/drawing35.xml.rels><?xml version="1.0" encoding="UTF-8" standalone="yes"?>
<Relationships xmlns="http://schemas.openxmlformats.org/package/2006/relationships"><Relationship Id="rId1" Type="http://schemas.openxmlformats.org/officeDocument/2006/relationships/image" Target="../media/image2.emf"/></Relationships>
</file>

<file path=xl/drawings/_rels/drawing36.xml.rels><?xml version="1.0" encoding="UTF-8" standalone="yes"?>
<Relationships xmlns="http://schemas.openxmlformats.org/package/2006/relationships"><Relationship Id="rId1" Type="http://schemas.openxmlformats.org/officeDocument/2006/relationships/image" Target="../media/image2.emf"/></Relationships>
</file>

<file path=xl/drawings/_rels/drawing37.xml.rels><?xml version="1.0" encoding="UTF-8" standalone="yes"?>
<Relationships xmlns="http://schemas.openxmlformats.org/package/2006/relationships"><Relationship Id="rId1" Type="http://schemas.openxmlformats.org/officeDocument/2006/relationships/image" Target="../media/image2.emf"/></Relationships>
</file>

<file path=xl/drawings/_rels/drawing38.xml.rels><?xml version="1.0" encoding="UTF-8" standalone="yes"?>
<Relationships xmlns="http://schemas.openxmlformats.org/package/2006/relationships"><Relationship Id="rId1" Type="http://schemas.openxmlformats.org/officeDocument/2006/relationships/image" Target="../media/image2.emf"/></Relationships>
</file>

<file path=xl/drawings/_rels/drawing39.xml.rels><?xml version="1.0" encoding="UTF-8" standalone="yes"?>
<Relationships xmlns="http://schemas.openxmlformats.org/package/2006/relationships"><Relationship Id="rId1" Type="http://schemas.openxmlformats.org/officeDocument/2006/relationships/image" Target="../media/image2.emf"/></Relationships>
</file>

<file path=xl/drawings/_rels/drawing40.xml.rels><?xml version="1.0" encoding="UTF-8" standalone="yes"?>
<Relationships xmlns="http://schemas.openxmlformats.org/package/2006/relationships"><Relationship Id="rId1" Type="http://schemas.openxmlformats.org/officeDocument/2006/relationships/image" Target="../media/image2.emf"/></Relationships>
</file>

<file path=xl/drawings/_rels/drawing41.xml.rels><?xml version="1.0" encoding="UTF-8" standalone="yes"?>
<Relationships xmlns="http://schemas.openxmlformats.org/package/2006/relationships"><Relationship Id="rId1" Type="http://schemas.openxmlformats.org/officeDocument/2006/relationships/image" Target="../media/image2.emf"/></Relationships>
</file>

<file path=xl/drawings/_rels/drawing42.xml.rels><?xml version="1.0" encoding="UTF-8" standalone="yes"?>
<Relationships xmlns="http://schemas.openxmlformats.org/package/2006/relationships"><Relationship Id="rId1" Type="http://schemas.openxmlformats.org/officeDocument/2006/relationships/image" Target="../media/image2.emf"/></Relationships>
</file>

<file path=xl/drawings/_rels/drawing4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4.xml.rels><?xml version="1.0" encoding="UTF-8" standalone="yes"?>
<Relationships xmlns="http://schemas.openxmlformats.org/package/2006/relationships"><Relationship Id="rId1" Type="http://schemas.openxmlformats.org/officeDocument/2006/relationships/image" Target="../media/image2.emf"/></Relationships>
</file>

<file path=xl/drawings/_rels/drawing45.xml.rels><?xml version="1.0" encoding="UTF-8" standalone="yes"?>
<Relationships xmlns="http://schemas.openxmlformats.org/package/2006/relationships"><Relationship Id="rId1" Type="http://schemas.openxmlformats.org/officeDocument/2006/relationships/image" Target="../media/image2.emf"/></Relationships>
</file>

<file path=xl/drawings/_rels/drawing46.xml.rels><?xml version="1.0" encoding="UTF-8" standalone="yes"?>
<Relationships xmlns="http://schemas.openxmlformats.org/package/2006/relationships"><Relationship Id="rId1" Type="http://schemas.openxmlformats.org/officeDocument/2006/relationships/image" Target="../media/image2.emf"/></Relationships>
</file>

<file path=xl/drawings/_rels/drawing47.xml.rels><?xml version="1.0" encoding="UTF-8" standalone="yes"?>
<Relationships xmlns="http://schemas.openxmlformats.org/package/2006/relationships"><Relationship Id="rId1" Type="http://schemas.openxmlformats.org/officeDocument/2006/relationships/image" Target="../media/image2.emf"/></Relationships>
</file>

<file path=xl/drawings/_rels/drawing48.xml.rels><?xml version="1.0" encoding="UTF-8" standalone="yes"?>
<Relationships xmlns="http://schemas.openxmlformats.org/package/2006/relationships"><Relationship Id="rId1" Type="http://schemas.openxmlformats.org/officeDocument/2006/relationships/image" Target="../media/image2.emf"/></Relationships>
</file>

<file path=xl/drawings/_rels/drawing49.xml.rels><?xml version="1.0" encoding="UTF-8" standalone="yes"?>
<Relationships xmlns="http://schemas.openxmlformats.org/package/2006/relationships"><Relationship Id="rId1" Type="http://schemas.openxmlformats.org/officeDocument/2006/relationships/image" Target="../media/image2.emf"/></Relationships>
</file>

<file path=xl/drawings/_rels/drawing50.xml.rels><?xml version="1.0" encoding="UTF-8" standalone="yes"?>
<Relationships xmlns="http://schemas.openxmlformats.org/package/2006/relationships"><Relationship Id="rId1" Type="http://schemas.openxmlformats.org/officeDocument/2006/relationships/image" Target="../media/image2.emf"/></Relationships>
</file>

<file path=xl/drawings/_rels/drawing51.xml.rels><?xml version="1.0" encoding="UTF-8" standalone="yes"?>
<Relationships xmlns="http://schemas.openxmlformats.org/package/2006/relationships"><Relationship Id="rId1" Type="http://schemas.openxmlformats.org/officeDocument/2006/relationships/image" Target="../media/image2.emf"/></Relationships>
</file>

<file path=xl/drawings/_rels/drawing52.xml.rels><?xml version="1.0" encoding="UTF-8" standalone="yes"?>
<Relationships xmlns="http://schemas.openxmlformats.org/package/2006/relationships"><Relationship Id="rId1" Type="http://schemas.openxmlformats.org/officeDocument/2006/relationships/image" Target="../media/image2.emf"/></Relationships>
</file>

<file path=xl/drawings/_rels/drawing53.xml.rels><?xml version="1.0" encoding="UTF-8" standalone="yes"?>
<Relationships xmlns="http://schemas.openxmlformats.org/package/2006/relationships"><Relationship Id="rId1" Type="http://schemas.openxmlformats.org/officeDocument/2006/relationships/image" Target="../media/image2.emf"/></Relationships>
</file>

<file path=xl/drawings/_rels/drawing5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5.xml.rels><?xml version="1.0" encoding="UTF-8" standalone="yes"?>
<Relationships xmlns="http://schemas.openxmlformats.org/package/2006/relationships"><Relationship Id="rId1" Type="http://schemas.openxmlformats.org/officeDocument/2006/relationships/image" Target="../media/image2.emf"/></Relationships>
</file>

<file path=xl/drawings/_rels/drawing56.xml.rels><?xml version="1.0" encoding="UTF-8" standalone="yes"?>
<Relationships xmlns="http://schemas.openxmlformats.org/package/2006/relationships"><Relationship Id="rId1" Type="http://schemas.openxmlformats.org/officeDocument/2006/relationships/image" Target="../media/image2.emf"/></Relationships>
</file>

<file path=xl/drawings/_rels/drawing57.xml.rels><?xml version="1.0" encoding="UTF-8" standalone="yes"?>
<Relationships xmlns="http://schemas.openxmlformats.org/package/2006/relationships"><Relationship Id="rId1" Type="http://schemas.openxmlformats.org/officeDocument/2006/relationships/image" Target="../media/image2.emf"/></Relationships>
</file>

<file path=xl/drawings/_rels/drawing58.xml.rels><?xml version="1.0" encoding="UTF-8" standalone="yes"?>
<Relationships xmlns="http://schemas.openxmlformats.org/package/2006/relationships"><Relationship Id="rId1" Type="http://schemas.openxmlformats.org/officeDocument/2006/relationships/image" Target="../media/image2.emf"/></Relationships>
</file>

<file path=xl/drawings/_rels/drawing59.xml.rels><?xml version="1.0" encoding="UTF-8" standalone="yes"?>
<Relationships xmlns="http://schemas.openxmlformats.org/package/2006/relationships"><Relationship Id="rId1" Type="http://schemas.openxmlformats.org/officeDocument/2006/relationships/image" Target="../media/image2.emf"/></Relationships>
</file>

<file path=xl/drawings/_rels/drawing60.xml.rels><?xml version="1.0" encoding="UTF-8" standalone="yes"?>
<Relationships xmlns="http://schemas.openxmlformats.org/package/2006/relationships"><Relationship Id="rId1" Type="http://schemas.openxmlformats.org/officeDocument/2006/relationships/image" Target="../media/image2.emf"/></Relationships>
</file>

<file path=xl/drawings/_rels/drawing61.xml.rels><?xml version="1.0" encoding="UTF-8" standalone="yes"?>
<Relationships xmlns="http://schemas.openxmlformats.org/package/2006/relationships"><Relationship Id="rId1" Type="http://schemas.openxmlformats.org/officeDocument/2006/relationships/image" Target="../media/image2.emf"/></Relationships>
</file>

<file path=xl/drawings/_rels/drawing62.xml.rels><?xml version="1.0" encoding="UTF-8" standalone="yes"?>
<Relationships xmlns="http://schemas.openxmlformats.org/package/2006/relationships"><Relationship Id="rId1" Type="http://schemas.openxmlformats.org/officeDocument/2006/relationships/image" Target="../media/image2.emf"/></Relationships>
</file>

<file path=xl/drawings/_rels/drawing63.xml.rels><?xml version="1.0" encoding="UTF-8" standalone="yes"?>
<Relationships xmlns="http://schemas.openxmlformats.org/package/2006/relationships"><Relationship Id="rId1" Type="http://schemas.openxmlformats.org/officeDocument/2006/relationships/image" Target="../media/image2.emf"/></Relationships>
</file>

<file path=xl/drawings/_rels/drawing64.xml.rels><?xml version="1.0" encoding="UTF-8" standalone="yes"?>
<Relationships xmlns="http://schemas.openxmlformats.org/package/2006/relationships"><Relationship Id="rId1" Type="http://schemas.openxmlformats.org/officeDocument/2006/relationships/image" Target="../media/image2.emf"/></Relationships>
</file>

<file path=xl/drawings/_rels/drawing65.xml.rels><?xml version="1.0" encoding="UTF-8" standalone="yes"?>
<Relationships xmlns="http://schemas.openxmlformats.org/package/2006/relationships"><Relationship Id="rId1" Type="http://schemas.openxmlformats.org/officeDocument/2006/relationships/image" Target="../media/image2.emf"/></Relationships>
</file>

<file path=xl/drawings/_rels/drawing66.xml.rels><?xml version="1.0" encoding="UTF-8" standalone="yes"?>
<Relationships xmlns="http://schemas.openxmlformats.org/package/2006/relationships"><Relationship Id="rId1" Type="http://schemas.openxmlformats.org/officeDocument/2006/relationships/image" Target="../media/image2.emf"/></Relationships>
</file>

<file path=xl/drawings/_rels/drawing67.xml.rels><?xml version="1.0" encoding="UTF-8" standalone="yes"?>
<Relationships xmlns="http://schemas.openxmlformats.org/package/2006/relationships"><Relationship Id="rId1" Type="http://schemas.openxmlformats.org/officeDocument/2006/relationships/image" Target="../media/image2.emf"/></Relationships>
</file>

<file path=xl/drawings/_rels/drawing68.xml.rels><?xml version="1.0" encoding="UTF-8" standalone="yes"?>
<Relationships xmlns="http://schemas.openxmlformats.org/package/2006/relationships"><Relationship Id="rId1" Type="http://schemas.openxmlformats.org/officeDocument/2006/relationships/image" Target="../media/image2.emf"/></Relationships>
</file>

<file path=xl/drawings/_rels/drawing69.xml.rels><?xml version="1.0" encoding="UTF-8" standalone="yes"?>
<Relationships xmlns="http://schemas.openxmlformats.org/package/2006/relationships"><Relationship Id="rId1" Type="http://schemas.openxmlformats.org/officeDocument/2006/relationships/image" Target="../media/image2.emf"/></Relationships>
</file>

<file path=xl/drawings/_rels/drawing70.xml.rels><?xml version="1.0" encoding="UTF-8" standalone="yes"?>
<Relationships xmlns="http://schemas.openxmlformats.org/package/2006/relationships"><Relationship Id="rId1" Type="http://schemas.openxmlformats.org/officeDocument/2006/relationships/image" Target="../media/image2.emf"/></Relationships>
</file>

<file path=xl/drawings/_rels/drawing71.xml.rels><?xml version="1.0" encoding="UTF-8" standalone="yes"?>
<Relationships xmlns="http://schemas.openxmlformats.org/package/2006/relationships"><Relationship Id="rId1" Type="http://schemas.openxmlformats.org/officeDocument/2006/relationships/image" Target="../media/image2.emf"/></Relationships>
</file>

<file path=xl/drawings/_rels/drawing72.xml.rels><?xml version="1.0" encoding="UTF-8" standalone="yes"?>
<Relationships xmlns="http://schemas.openxmlformats.org/package/2006/relationships"><Relationship Id="rId1" Type="http://schemas.openxmlformats.org/officeDocument/2006/relationships/image" Target="../media/image2.emf"/></Relationships>
</file>

<file path=xl/drawings/_rels/drawing73.xml.rels><?xml version="1.0" encoding="UTF-8" standalone="yes"?>
<Relationships xmlns="http://schemas.openxmlformats.org/package/2006/relationships"><Relationship Id="rId1" Type="http://schemas.openxmlformats.org/officeDocument/2006/relationships/image" Target="../media/image2.emf"/></Relationships>
</file>

<file path=xl/drawings/_rels/drawing74.xml.rels><?xml version="1.0" encoding="UTF-8" standalone="yes"?>
<Relationships xmlns="http://schemas.openxmlformats.org/package/2006/relationships"><Relationship Id="rId1" Type="http://schemas.openxmlformats.org/officeDocument/2006/relationships/image" Target="../media/image2.emf"/></Relationships>
</file>

<file path=xl/drawings/_rels/drawing75.xml.rels><?xml version="1.0" encoding="UTF-8" standalone="yes"?>
<Relationships xmlns="http://schemas.openxmlformats.org/package/2006/relationships"><Relationship Id="rId1" Type="http://schemas.openxmlformats.org/officeDocument/2006/relationships/image" Target="../media/image2.emf"/></Relationships>
</file>

<file path=xl/drawings/_rels/drawing76.xml.rels><?xml version="1.0" encoding="UTF-8" standalone="yes"?>
<Relationships xmlns="http://schemas.openxmlformats.org/package/2006/relationships"><Relationship Id="rId1" Type="http://schemas.openxmlformats.org/officeDocument/2006/relationships/image" Target="../media/image2.emf"/></Relationships>
</file>

<file path=xl/drawings/_rels/drawing77.xml.rels><?xml version="1.0" encoding="UTF-8" standalone="yes"?>
<Relationships xmlns="http://schemas.openxmlformats.org/package/2006/relationships"><Relationship Id="rId1" Type="http://schemas.openxmlformats.org/officeDocument/2006/relationships/image" Target="../media/image2.emf"/></Relationships>
</file>

<file path=xl/drawings/_rels/drawing78.xml.rels><?xml version="1.0" encoding="UTF-8" standalone="yes"?>
<Relationships xmlns="http://schemas.openxmlformats.org/package/2006/relationships"><Relationship Id="rId1" Type="http://schemas.openxmlformats.org/officeDocument/2006/relationships/image" Target="../media/image2.emf"/></Relationships>
</file>

<file path=xl/drawings/_rels/drawing79.xml.rels><?xml version="1.0" encoding="UTF-8" standalone="yes"?>
<Relationships xmlns="http://schemas.openxmlformats.org/package/2006/relationships"><Relationship Id="rId1" Type="http://schemas.openxmlformats.org/officeDocument/2006/relationships/image" Target="../media/image2.emf"/></Relationships>
</file>

<file path=xl/drawings/_rels/drawing80.xml.rels><?xml version="1.0" encoding="UTF-8" standalone="yes"?>
<Relationships xmlns="http://schemas.openxmlformats.org/package/2006/relationships"><Relationship Id="rId1" Type="http://schemas.openxmlformats.org/officeDocument/2006/relationships/image" Target="../media/image2.emf"/></Relationships>
</file>

<file path=xl/drawings/_rels/drawing81.xml.rels><?xml version="1.0" encoding="UTF-8" standalone="yes"?>
<Relationships xmlns="http://schemas.openxmlformats.org/package/2006/relationships"><Relationship Id="rId1" Type="http://schemas.openxmlformats.org/officeDocument/2006/relationships/image" Target="../media/image2.emf"/></Relationships>
</file>

<file path=xl/drawings/_rels/drawing82.xml.rels><?xml version="1.0" encoding="UTF-8" standalone="yes"?>
<Relationships xmlns="http://schemas.openxmlformats.org/package/2006/relationships"><Relationship Id="rId1" Type="http://schemas.openxmlformats.org/officeDocument/2006/relationships/image" Target="../media/image2.emf"/></Relationships>
</file>

<file path=xl/drawings/_rels/drawing83.xml.rels><?xml version="1.0" encoding="UTF-8" standalone="yes"?>
<Relationships xmlns="http://schemas.openxmlformats.org/package/2006/relationships"><Relationship Id="rId1" Type="http://schemas.openxmlformats.org/officeDocument/2006/relationships/image" Target="../media/image2.emf"/></Relationships>
</file>

<file path=xl/drawings/_rels/drawing84.xml.rels><?xml version="1.0" encoding="UTF-8" standalone="yes"?>
<Relationships xmlns="http://schemas.openxmlformats.org/package/2006/relationships"><Relationship Id="rId1" Type="http://schemas.openxmlformats.org/officeDocument/2006/relationships/image" Target="../media/image2.emf"/></Relationships>
</file>

<file path=xl/drawings/_rels/drawing85.xml.rels><?xml version="1.0" encoding="UTF-8" standalone="yes"?>
<Relationships xmlns="http://schemas.openxmlformats.org/package/2006/relationships"><Relationship Id="rId1" Type="http://schemas.openxmlformats.org/officeDocument/2006/relationships/image" Target="../media/image2.emf"/></Relationships>
</file>

<file path=xl/drawings/_rels/drawing86.xml.rels><?xml version="1.0" encoding="UTF-8" standalone="yes"?>
<Relationships xmlns="http://schemas.openxmlformats.org/package/2006/relationships"><Relationship Id="rId1" Type="http://schemas.openxmlformats.org/officeDocument/2006/relationships/image" Target="../media/image2.emf"/></Relationships>
</file>

<file path=xl/drawings/_rels/drawing87.xml.rels><?xml version="1.0" encoding="UTF-8" standalone="yes"?>
<Relationships xmlns="http://schemas.openxmlformats.org/package/2006/relationships"><Relationship Id="rId1" Type="http://schemas.openxmlformats.org/officeDocument/2006/relationships/image" Target="../media/image2.emf"/></Relationships>
</file>

<file path=xl/drawings/_rels/drawing88.xml.rels><?xml version="1.0" encoding="UTF-8" standalone="yes"?>
<Relationships xmlns="http://schemas.openxmlformats.org/package/2006/relationships"><Relationship Id="rId1" Type="http://schemas.openxmlformats.org/officeDocument/2006/relationships/image" Target="../media/image2.emf"/></Relationships>
</file>

<file path=xl/drawings/_rels/drawing89.xml.rels><?xml version="1.0" encoding="UTF-8" standalone="yes"?>
<Relationships xmlns="http://schemas.openxmlformats.org/package/2006/relationships"><Relationship Id="rId1" Type="http://schemas.openxmlformats.org/officeDocument/2006/relationships/image" Target="../media/image2.emf"/></Relationships>
</file>

<file path=xl/drawings/_rels/drawing90.xml.rels><?xml version="1.0" encoding="UTF-8" standalone="yes"?>
<Relationships xmlns="http://schemas.openxmlformats.org/package/2006/relationships"><Relationship Id="rId1" Type="http://schemas.openxmlformats.org/officeDocument/2006/relationships/image" Target="../media/image2.emf"/></Relationships>
</file>

<file path=xl/drawings/_rels/drawing91.xml.rels><?xml version="1.0" encoding="UTF-8" standalone="yes"?>
<Relationships xmlns="http://schemas.openxmlformats.org/package/2006/relationships"><Relationship Id="rId1" Type="http://schemas.openxmlformats.org/officeDocument/2006/relationships/image" Target="../media/image2.emf"/></Relationships>
</file>

<file path=xl/drawings/_rels/drawing92.xml.rels><?xml version="1.0" encoding="UTF-8" standalone="yes"?>
<Relationships xmlns="http://schemas.openxmlformats.org/package/2006/relationships"><Relationship Id="rId1" Type="http://schemas.openxmlformats.org/officeDocument/2006/relationships/image" Target="../media/image2.emf"/></Relationships>
</file>

<file path=xl/drawings/_rels/drawing93.xml.rels><?xml version="1.0" encoding="UTF-8" standalone="yes"?>
<Relationships xmlns="http://schemas.openxmlformats.org/package/2006/relationships"><Relationship Id="rId1" Type="http://schemas.openxmlformats.org/officeDocument/2006/relationships/image" Target="../media/image2.emf"/></Relationships>
</file>

<file path=xl/drawings/_rels/drawing94.xml.rels><?xml version="1.0" encoding="UTF-8" standalone="yes"?>
<Relationships xmlns="http://schemas.openxmlformats.org/package/2006/relationships"><Relationship Id="rId1" Type="http://schemas.openxmlformats.org/officeDocument/2006/relationships/image" Target="../media/image2.emf"/></Relationships>
</file>

<file path=xl/drawings/_rels/drawing95.xml.rels><?xml version="1.0" encoding="UTF-8" standalone="yes"?>
<Relationships xmlns="http://schemas.openxmlformats.org/package/2006/relationships"><Relationship Id="rId1" Type="http://schemas.openxmlformats.org/officeDocument/2006/relationships/image" Target="../media/image2.emf"/></Relationships>
</file>

<file path=xl/drawings/_rels/drawing96.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2232025</xdr:colOff>
      <xdr:row>31</xdr:row>
      <xdr:rowOff>301625</xdr:rowOff>
    </xdr:from>
    <xdr:to>
      <xdr:col>6</xdr:col>
      <xdr:colOff>1330325</xdr:colOff>
      <xdr:row>34</xdr:row>
      <xdr:rowOff>688975</xdr:rowOff>
    </xdr:to>
    <xdr:pic>
      <xdr:nvPicPr>
        <xdr:cNvPr id="1697" name="Picture 7" descr="873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598275" y="16795750"/>
          <a:ext cx="1447800" cy="11969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6</xdr:col>
      <xdr:colOff>95250</xdr:colOff>
      <xdr:row>57</xdr:row>
      <xdr:rowOff>76200</xdr:rowOff>
    </xdr:from>
    <xdr:to>
      <xdr:col>6</xdr:col>
      <xdr:colOff>1390650</xdr:colOff>
      <xdr:row>62</xdr:row>
      <xdr:rowOff>95250</xdr:rowOff>
    </xdr:to>
    <xdr:pic>
      <xdr:nvPicPr>
        <xdr:cNvPr id="1698" name="Picture 7" descr="873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134725" y="35061525"/>
          <a:ext cx="1295400" cy="11334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1</xdr:row>
      <xdr:rowOff>200025</xdr:rowOff>
    </xdr:from>
    <xdr:to>
      <xdr:col>2</xdr:col>
      <xdr:colOff>361950</xdr:colOff>
      <xdr:row>3</xdr:row>
      <xdr:rowOff>38100</xdr:rowOff>
    </xdr:to>
    <xdr:pic>
      <xdr:nvPicPr>
        <xdr:cNvPr id="2385" name="Picture 2" descr="873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4300" y="295275"/>
          <a:ext cx="1866900" cy="17145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0</xdr:colOff>
      <xdr:row>169</xdr:row>
      <xdr:rowOff>0</xdr:rowOff>
    </xdr:from>
    <xdr:to>
      <xdr:col>4</xdr:col>
      <xdr:colOff>0</xdr:colOff>
      <xdr:row>169</xdr:row>
      <xdr:rowOff>0</xdr:rowOff>
    </xdr:to>
    <xdr:sp macro="" textlink="">
      <xdr:nvSpPr>
        <xdr:cNvPr id="3" name="Rectangle 5"/>
        <xdr:cNvSpPr>
          <a:spLocks noChangeArrowheads="1"/>
        </xdr:cNvSpPr>
      </xdr:nvSpPr>
      <xdr:spPr bwMode="auto">
        <a:xfrm>
          <a:off x="2466975" y="87153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169</xdr:row>
      <xdr:rowOff>0</xdr:rowOff>
    </xdr:from>
    <xdr:to>
      <xdr:col>4</xdr:col>
      <xdr:colOff>0</xdr:colOff>
      <xdr:row>169</xdr:row>
      <xdr:rowOff>0</xdr:rowOff>
    </xdr:to>
    <xdr:sp macro="" textlink="">
      <xdr:nvSpPr>
        <xdr:cNvPr id="4" name="Rectangle 6"/>
        <xdr:cNvSpPr>
          <a:spLocks noChangeArrowheads="1"/>
        </xdr:cNvSpPr>
      </xdr:nvSpPr>
      <xdr:spPr bwMode="auto">
        <a:xfrm>
          <a:off x="2466975" y="87153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editAs="oneCell">
    <xdr:from>
      <xdr:col>4</xdr:col>
      <xdr:colOff>95250</xdr:colOff>
      <xdr:row>169</xdr:row>
      <xdr:rowOff>26840</xdr:rowOff>
    </xdr:from>
    <xdr:to>
      <xdr:col>7</xdr:col>
      <xdr:colOff>4495800</xdr:colOff>
      <xdr:row>192</xdr:row>
      <xdr:rowOff>24379</xdr:rowOff>
    </xdr:to>
    <xdr:pic>
      <xdr:nvPicPr>
        <xdr:cNvPr id="5" name="Picture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2952750" y="49461590"/>
          <a:ext cx="8858250" cy="436951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2286000</xdr:colOff>
      <xdr:row>77</xdr:row>
      <xdr:rowOff>457200</xdr:rowOff>
    </xdr:from>
    <xdr:to>
      <xdr:col>6</xdr:col>
      <xdr:colOff>7461250</xdr:colOff>
      <xdr:row>85</xdr:row>
      <xdr:rowOff>2384657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373850" y="79809975"/>
          <a:ext cx="13147675" cy="64232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2286000</xdr:colOff>
      <xdr:row>80</xdr:row>
      <xdr:rowOff>457200</xdr:rowOff>
    </xdr:from>
    <xdr:to>
      <xdr:col>7</xdr:col>
      <xdr:colOff>3727450</xdr:colOff>
      <xdr:row>88</xdr:row>
      <xdr:rowOff>2384657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373850" y="75266550"/>
          <a:ext cx="13157200" cy="64232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88</xdr:row>
      <xdr:rowOff>238124</xdr:rowOff>
    </xdr:from>
    <xdr:to>
      <xdr:col>7</xdr:col>
      <xdr:colOff>277813</xdr:colOff>
      <xdr:row>96</xdr:row>
      <xdr:rowOff>2014769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567188" y="110767812"/>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3333750</xdr:colOff>
      <xdr:row>85</xdr:row>
      <xdr:rowOff>357188</xdr:rowOff>
    </xdr:from>
    <xdr:to>
      <xdr:col>6</xdr:col>
      <xdr:colOff>8413750</xdr:colOff>
      <xdr:row>93</xdr:row>
      <xdr:rowOff>2133833</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312188" y="94853126"/>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65</xdr:row>
      <xdr:rowOff>317500</xdr:rowOff>
    </xdr:from>
    <xdr:to>
      <xdr:col>6</xdr:col>
      <xdr:colOff>9128125</xdr:colOff>
      <xdr:row>78</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10406380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71</xdr:row>
      <xdr:rowOff>317500</xdr:rowOff>
    </xdr:from>
    <xdr:to>
      <xdr:col>6</xdr:col>
      <xdr:colOff>9128125</xdr:colOff>
      <xdr:row>84</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797482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0</xdr:colOff>
      <xdr:row>70</xdr:row>
      <xdr:rowOff>317500</xdr:rowOff>
    </xdr:from>
    <xdr:to>
      <xdr:col>6</xdr:col>
      <xdr:colOff>9128125</xdr:colOff>
      <xdr:row>83</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878925" y="776414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0</xdr:colOff>
      <xdr:row>77</xdr:row>
      <xdr:rowOff>317500</xdr:rowOff>
    </xdr:from>
    <xdr:to>
      <xdr:col>7</xdr:col>
      <xdr:colOff>9128125</xdr:colOff>
      <xdr:row>90</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82510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3333750</xdr:colOff>
      <xdr:row>70</xdr:row>
      <xdr:rowOff>357188</xdr:rowOff>
    </xdr:from>
    <xdr:to>
      <xdr:col>6</xdr:col>
      <xdr:colOff>8413750</xdr:colOff>
      <xdr:row>78</xdr:row>
      <xdr:rowOff>2133832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297900" y="94473713"/>
          <a:ext cx="13166725" cy="6472470"/>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3452812</xdr:colOff>
      <xdr:row>72</xdr:row>
      <xdr:rowOff>317500</xdr:rowOff>
    </xdr:from>
    <xdr:to>
      <xdr:col>6</xdr:col>
      <xdr:colOff>8532812</xdr:colOff>
      <xdr:row>80</xdr:row>
      <xdr:rowOff>2094145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416962" y="82270600"/>
          <a:ext cx="13166725" cy="647246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0</xdr:colOff>
      <xdr:row>82</xdr:row>
      <xdr:rowOff>317500</xdr:rowOff>
    </xdr:from>
    <xdr:to>
      <xdr:col>7</xdr:col>
      <xdr:colOff>9128125</xdr:colOff>
      <xdr:row>95</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82510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945600" y="7165022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0</xdr:colOff>
      <xdr:row>79</xdr:row>
      <xdr:rowOff>317500</xdr:rowOff>
    </xdr:from>
    <xdr:to>
      <xdr:col>7</xdr:col>
      <xdr:colOff>9128125</xdr:colOff>
      <xdr:row>92</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108525" y="8722360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0</xdr:colOff>
      <xdr:row>79</xdr:row>
      <xdr:rowOff>317500</xdr:rowOff>
    </xdr:from>
    <xdr:to>
      <xdr:col>7</xdr:col>
      <xdr:colOff>9128125</xdr:colOff>
      <xdr:row>92</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878925" y="7641272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041350" y="8554720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931785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4</xdr:col>
      <xdr:colOff>0</xdr:colOff>
      <xdr:row>79</xdr:row>
      <xdr:rowOff>317500</xdr:rowOff>
    </xdr:from>
    <xdr:to>
      <xdr:col>6</xdr:col>
      <xdr:colOff>9128125</xdr:colOff>
      <xdr:row>92</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137100" y="90566875"/>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4</xdr:col>
      <xdr:colOff>0</xdr:colOff>
      <xdr:row>81</xdr:row>
      <xdr:rowOff>317500</xdr:rowOff>
    </xdr:from>
    <xdr:to>
      <xdr:col>6</xdr:col>
      <xdr:colOff>9128125</xdr:colOff>
      <xdr:row>94</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2240875" y="8759507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3333750</xdr:colOff>
      <xdr:row>78</xdr:row>
      <xdr:rowOff>357188</xdr:rowOff>
    </xdr:from>
    <xdr:to>
      <xdr:col>6</xdr:col>
      <xdr:colOff>8413750</xdr:colOff>
      <xdr:row>86</xdr:row>
      <xdr:rowOff>2133832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297900" y="87329963"/>
          <a:ext cx="13166725" cy="647246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3</xdr:col>
      <xdr:colOff>3333750</xdr:colOff>
      <xdr:row>78</xdr:row>
      <xdr:rowOff>357188</xdr:rowOff>
    </xdr:from>
    <xdr:to>
      <xdr:col>6</xdr:col>
      <xdr:colOff>8413750</xdr:colOff>
      <xdr:row>86</xdr:row>
      <xdr:rowOff>2133832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297900" y="75499913"/>
          <a:ext cx="13166725" cy="647246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3</xdr:col>
      <xdr:colOff>3452812</xdr:colOff>
      <xdr:row>76</xdr:row>
      <xdr:rowOff>317500</xdr:rowOff>
    </xdr:from>
    <xdr:to>
      <xdr:col>6</xdr:col>
      <xdr:colOff>8532812</xdr:colOff>
      <xdr:row>84</xdr:row>
      <xdr:rowOff>2094145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416962" y="77612875"/>
          <a:ext cx="13166725" cy="6472470"/>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8</xdr:col>
      <xdr:colOff>952500</xdr:colOff>
      <xdr:row>125</xdr:row>
      <xdr:rowOff>2514600</xdr:rowOff>
    </xdr:from>
    <xdr:to>
      <xdr:col>8</xdr:col>
      <xdr:colOff>14128750</xdr:colOff>
      <xdr:row>166</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946600" y="1442847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1257300</xdr:colOff>
      <xdr:row>117</xdr:row>
      <xdr:rowOff>38100</xdr:rowOff>
    </xdr:from>
    <xdr:to>
      <xdr:col>6</xdr:col>
      <xdr:colOff>14433550</xdr:colOff>
      <xdr:row>159</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441400" y="1349502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7</xdr:col>
      <xdr:colOff>1295400</xdr:colOff>
      <xdr:row>122</xdr:row>
      <xdr:rowOff>152400</xdr:rowOff>
    </xdr:from>
    <xdr:to>
      <xdr:col>7</xdr:col>
      <xdr:colOff>14471650</xdr:colOff>
      <xdr:row>163</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909000" y="1594104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8</xdr:col>
      <xdr:colOff>952500</xdr:colOff>
      <xdr:row>129</xdr:row>
      <xdr:rowOff>2514600</xdr:rowOff>
    </xdr:from>
    <xdr:to>
      <xdr:col>8</xdr:col>
      <xdr:colOff>14128750</xdr:colOff>
      <xdr:row>170</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871400" y="150990300"/>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7</xdr:col>
      <xdr:colOff>952500</xdr:colOff>
      <xdr:row>125</xdr:row>
      <xdr:rowOff>2514600</xdr:rowOff>
    </xdr:from>
    <xdr:to>
      <xdr:col>7</xdr:col>
      <xdr:colOff>14128750</xdr:colOff>
      <xdr:row>166</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7</xdr:col>
      <xdr:colOff>952500</xdr:colOff>
      <xdr:row>121</xdr:row>
      <xdr:rowOff>2514600</xdr:rowOff>
    </xdr:from>
    <xdr:to>
      <xdr:col>7</xdr:col>
      <xdr:colOff>14128750</xdr:colOff>
      <xdr:row>162</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7</xdr:col>
      <xdr:colOff>952500</xdr:colOff>
      <xdr:row>121</xdr:row>
      <xdr:rowOff>2514600</xdr:rowOff>
    </xdr:from>
    <xdr:to>
      <xdr:col>7</xdr:col>
      <xdr:colOff>14128750</xdr:colOff>
      <xdr:row>162</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1242000" y="1368456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8</xdr:col>
      <xdr:colOff>952500</xdr:colOff>
      <xdr:row>128</xdr:row>
      <xdr:rowOff>2514600</xdr:rowOff>
    </xdr:from>
    <xdr:to>
      <xdr:col>8</xdr:col>
      <xdr:colOff>14128750</xdr:colOff>
      <xdr:row>169</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6</xdr:col>
      <xdr:colOff>2019300</xdr:colOff>
      <xdr:row>69</xdr:row>
      <xdr:rowOff>723900</xdr:rowOff>
    </xdr:from>
    <xdr:to>
      <xdr:col>6</xdr:col>
      <xdr:colOff>15195550</xdr:colOff>
      <xdr:row>110</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4899600" y="1060323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6</xdr:col>
      <xdr:colOff>2209800</xdr:colOff>
      <xdr:row>92</xdr:row>
      <xdr:rowOff>647700</xdr:rowOff>
    </xdr:from>
    <xdr:to>
      <xdr:col>6</xdr:col>
      <xdr:colOff>15386050</xdr:colOff>
      <xdr:row>132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708600" y="98679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8</xdr:col>
      <xdr:colOff>952500</xdr:colOff>
      <xdr:row>104</xdr:row>
      <xdr:rowOff>2514600</xdr:rowOff>
    </xdr:from>
    <xdr:to>
      <xdr:col>8</xdr:col>
      <xdr:colOff>14128750</xdr:colOff>
      <xdr:row>145</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7</xdr:col>
      <xdr:colOff>952500</xdr:colOff>
      <xdr:row>95</xdr:row>
      <xdr:rowOff>2514600</xdr:rowOff>
    </xdr:from>
    <xdr:to>
      <xdr:col>7</xdr:col>
      <xdr:colOff>14128750</xdr:colOff>
      <xdr:row>136</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4099500" y="131244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6</xdr:col>
      <xdr:colOff>1295400</xdr:colOff>
      <xdr:row>75</xdr:row>
      <xdr:rowOff>419100</xdr:rowOff>
    </xdr:from>
    <xdr:to>
      <xdr:col>6</xdr:col>
      <xdr:colOff>14471650</xdr:colOff>
      <xdr:row>116</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175450" y="1165479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6</xdr:col>
      <xdr:colOff>1295400</xdr:colOff>
      <xdr:row>74</xdr:row>
      <xdr:rowOff>419100</xdr:rowOff>
    </xdr:from>
    <xdr:to>
      <xdr:col>6</xdr:col>
      <xdr:colOff>14471650</xdr:colOff>
      <xdr:row>115</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175450" y="9561195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6</xdr:col>
      <xdr:colOff>1333500</xdr:colOff>
      <xdr:row>86</xdr:row>
      <xdr:rowOff>381000</xdr:rowOff>
    </xdr:from>
    <xdr:to>
      <xdr:col>6</xdr:col>
      <xdr:colOff>14509750</xdr:colOff>
      <xdr:row>127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84591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6</xdr:col>
      <xdr:colOff>1333500</xdr:colOff>
      <xdr:row>86</xdr:row>
      <xdr:rowOff>381000</xdr:rowOff>
    </xdr:from>
    <xdr:to>
      <xdr:col>6</xdr:col>
      <xdr:colOff>14509750</xdr:colOff>
      <xdr:row>127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995267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7</xdr:col>
      <xdr:colOff>1333500</xdr:colOff>
      <xdr:row>105</xdr:row>
      <xdr:rowOff>381000</xdr:rowOff>
    </xdr:from>
    <xdr:to>
      <xdr:col>7</xdr:col>
      <xdr:colOff>14509750</xdr:colOff>
      <xdr:row>146</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100593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8</xdr:col>
      <xdr:colOff>1333500</xdr:colOff>
      <xdr:row>118</xdr:row>
      <xdr:rowOff>381000</xdr:rowOff>
    </xdr:from>
    <xdr:to>
      <xdr:col>8</xdr:col>
      <xdr:colOff>14509750</xdr:colOff>
      <xdr:row>159</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556450" y="1203293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8</xdr:col>
      <xdr:colOff>1333500</xdr:colOff>
      <xdr:row>117</xdr:row>
      <xdr:rowOff>381000</xdr:rowOff>
    </xdr:from>
    <xdr:to>
      <xdr:col>8</xdr:col>
      <xdr:colOff>14509750</xdr:colOff>
      <xdr:row>158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461825" y="138312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6</xdr:col>
      <xdr:colOff>1295400</xdr:colOff>
      <xdr:row>78</xdr:row>
      <xdr:rowOff>419100</xdr:rowOff>
    </xdr:from>
    <xdr:to>
      <xdr:col>6</xdr:col>
      <xdr:colOff>14471650</xdr:colOff>
      <xdr:row>119</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9420225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6</xdr:col>
      <xdr:colOff>1295400</xdr:colOff>
      <xdr:row>81</xdr:row>
      <xdr:rowOff>419100</xdr:rowOff>
    </xdr:from>
    <xdr:to>
      <xdr:col>6</xdr:col>
      <xdr:colOff>14471650</xdr:colOff>
      <xdr:row>122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060775" y="877062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6</xdr:col>
      <xdr:colOff>1295400</xdr:colOff>
      <xdr:row>80</xdr:row>
      <xdr:rowOff>419100</xdr:rowOff>
    </xdr:from>
    <xdr:to>
      <xdr:col>6</xdr:col>
      <xdr:colOff>14471650</xdr:colOff>
      <xdr:row>121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374975" y="934974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6</xdr:col>
      <xdr:colOff>1295400</xdr:colOff>
      <xdr:row>91</xdr:row>
      <xdr:rowOff>419100</xdr:rowOff>
    </xdr:from>
    <xdr:to>
      <xdr:col>6</xdr:col>
      <xdr:colOff>14471650</xdr:colOff>
      <xdr:row>132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794075" y="924306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6</xdr:col>
      <xdr:colOff>1295400</xdr:colOff>
      <xdr:row>91</xdr:row>
      <xdr:rowOff>419100</xdr:rowOff>
    </xdr:from>
    <xdr:to>
      <xdr:col>6</xdr:col>
      <xdr:colOff>14471650</xdr:colOff>
      <xdr:row>132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794075" y="1046226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6</xdr:col>
      <xdr:colOff>1295400</xdr:colOff>
      <xdr:row>60</xdr:row>
      <xdr:rowOff>419100</xdr:rowOff>
    </xdr:from>
    <xdr:to>
      <xdr:col>6</xdr:col>
      <xdr:colOff>14471650</xdr:colOff>
      <xdr:row>101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870275" y="592074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6</xdr:col>
      <xdr:colOff>1447800</xdr:colOff>
      <xdr:row>96</xdr:row>
      <xdr:rowOff>0</xdr:rowOff>
    </xdr:from>
    <xdr:to>
      <xdr:col>6</xdr:col>
      <xdr:colOff>14624050</xdr:colOff>
      <xdr:row>138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15783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6</xdr:col>
      <xdr:colOff>1447800</xdr:colOff>
      <xdr:row>73</xdr:row>
      <xdr:rowOff>0</xdr:rowOff>
    </xdr:from>
    <xdr:to>
      <xdr:col>6</xdr:col>
      <xdr:colOff>14624050</xdr:colOff>
      <xdr:row>115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7825025" y="138969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6</xdr:col>
      <xdr:colOff>1447800</xdr:colOff>
      <xdr:row>93</xdr:row>
      <xdr:rowOff>0</xdr:rowOff>
    </xdr:from>
    <xdr:to>
      <xdr:col>6</xdr:col>
      <xdr:colOff>14624050</xdr:colOff>
      <xdr:row>135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39405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6</xdr:col>
      <xdr:colOff>1447800</xdr:colOff>
      <xdr:row>73</xdr:row>
      <xdr:rowOff>0</xdr:rowOff>
    </xdr:from>
    <xdr:to>
      <xdr:col>6</xdr:col>
      <xdr:colOff>14624050</xdr:colOff>
      <xdr:row>115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84296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6</xdr:col>
      <xdr:colOff>1295400</xdr:colOff>
      <xdr:row>60</xdr:row>
      <xdr:rowOff>419100</xdr:rowOff>
    </xdr:from>
    <xdr:to>
      <xdr:col>6</xdr:col>
      <xdr:colOff>14471650</xdr:colOff>
      <xdr:row>101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870275" y="666750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8</xdr:col>
      <xdr:colOff>1447800</xdr:colOff>
      <xdr:row>108</xdr:row>
      <xdr:rowOff>0</xdr:rowOff>
    </xdr:from>
    <xdr:to>
      <xdr:col>9</xdr:col>
      <xdr:colOff>374650</xdr:colOff>
      <xdr:row>150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82839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7</xdr:col>
      <xdr:colOff>1447800</xdr:colOff>
      <xdr:row>114</xdr:row>
      <xdr:rowOff>0</xdr:rowOff>
    </xdr:from>
    <xdr:to>
      <xdr:col>8</xdr:col>
      <xdr:colOff>374650</xdr:colOff>
      <xdr:row>156</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59776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8</xdr:col>
      <xdr:colOff>1447800</xdr:colOff>
      <xdr:row>83</xdr:row>
      <xdr:rowOff>0</xdr:rowOff>
    </xdr:from>
    <xdr:to>
      <xdr:col>8</xdr:col>
      <xdr:colOff>14624050</xdr:colOff>
      <xdr:row>125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84296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6</xdr:col>
      <xdr:colOff>1028700</xdr:colOff>
      <xdr:row>89</xdr:row>
      <xdr:rowOff>0</xdr:rowOff>
    </xdr:from>
    <xdr:to>
      <xdr:col>6</xdr:col>
      <xdr:colOff>14204950</xdr:colOff>
      <xdr:row>131</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181290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6</xdr:col>
      <xdr:colOff>1447800</xdr:colOff>
      <xdr:row>88</xdr:row>
      <xdr:rowOff>0</xdr:rowOff>
    </xdr:from>
    <xdr:to>
      <xdr:col>7</xdr:col>
      <xdr:colOff>374650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6</xdr:col>
      <xdr:colOff>1028700</xdr:colOff>
      <xdr:row>90</xdr:row>
      <xdr:rowOff>0</xdr:rowOff>
    </xdr:from>
    <xdr:to>
      <xdr:col>6</xdr:col>
      <xdr:colOff>14204950</xdr:colOff>
      <xdr:row>132</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0298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6</xdr:col>
      <xdr:colOff>1447800</xdr:colOff>
      <xdr:row>92</xdr:row>
      <xdr:rowOff>0</xdr:rowOff>
    </xdr:from>
    <xdr:to>
      <xdr:col>7</xdr:col>
      <xdr:colOff>374650</xdr:colOff>
      <xdr:row>134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6</xdr:col>
      <xdr:colOff>1028700</xdr:colOff>
      <xdr:row>91</xdr:row>
      <xdr:rowOff>0</xdr:rowOff>
    </xdr:from>
    <xdr:to>
      <xdr:col>6</xdr:col>
      <xdr:colOff>14204950</xdr:colOff>
      <xdr:row>133</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631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6</xdr:col>
      <xdr:colOff>1447800</xdr:colOff>
      <xdr:row>86</xdr:row>
      <xdr:rowOff>0</xdr:rowOff>
    </xdr:from>
    <xdr:to>
      <xdr:col>7</xdr:col>
      <xdr:colOff>374650</xdr:colOff>
      <xdr:row>128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78064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8</xdr:col>
      <xdr:colOff>1447800</xdr:colOff>
      <xdr:row>108</xdr:row>
      <xdr:rowOff>0</xdr:rowOff>
    </xdr:from>
    <xdr:to>
      <xdr:col>9</xdr:col>
      <xdr:colOff>374650</xdr:colOff>
      <xdr:row>150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7</xdr:col>
      <xdr:colOff>1447800</xdr:colOff>
      <xdr:row>116</xdr:row>
      <xdr:rowOff>0</xdr:rowOff>
    </xdr:from>
    <xdr:to>
      <xdr:col>8</xdr:col>
      <xdr:colOff>374650</xdr:colOff>
      <xdr:row>158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289750" y="1321879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8</xdr:col>
      <xdr:colOff>1447800</xdr:colOff>
      <xdr:row>84</xdr:row>
      <xdr:rowOff>0</xdr:rowOff>
    </xdr:from>
    <xdr:to>
      <xdr:col>8</xdr:col>
      <xdr:colOff>14624050</xdr:colOff>
      <xdr:row>126</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952690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6</xdr:col>
      <xdr:colOff>1028700</xdr:colOff>
      <xdr:row>89</xdr:row>
      <xdr:rowOff>0</xdr:rowOff>
    </xdr:from>
    <xdr:to>
      <xdr:col>6</xdr:col>
      <xdr:colOff>14204950</xdr:colOff>
      <xdr:row>131</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4031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6</xdr:col>
      <xdr:colOff>1447800</xdr:colOff>
      <xdr:row>88</xdr:row>
      <xdr:rowOff>0</xdr:rowOff>
    </xdr:from>
    <xdr:to>
      <xdr:col>7</xdr:col>
      <xdr:colOff>374650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6</xdr:col>
      <xdr:colOff>1028700</xdr:colOff>
      <xdr:row>90</xdr:row>
      <xdr:rowOff>0</xdr:rowOff>
    </xdr:from>
    <xdr:to>
      <xdr:col>6</xdr:col>
      <xdr:colOff>14204950</xdr:colOff>
      <xdr:row>132</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4031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6</xdr:col>
      <xdr:colOff>1028700</xdr:colOff>
      <xdr:row>91</xdr:row>
      <xdr:rowOff>0</xdr:rowOff>
    </xdr:from>
    <xdr:to>
      <xdr:col>6</xdr:col>
      <xdr:colOff>14204950</xdr:colOff>
      <xdr:row>133</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3536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4</xdr:col>
      <xdr:colOff>1905000</xdr:colOff>
      <xdr:row>54</xdr:row>
      <xdr:rowOff>419100</xdr:rowOff>
    </xdr:from>
    <xdr:to>
      <xdr:col>6</xdr:col>
      <xdr:colOff>10394950</xdr:colOff>
      <xdr:row>66</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36300" y="659511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5</xdr:col>
      <xdr:colOff>114300</xdr:colOff>
      <xdr:row>59</xdr:row>
      <xdr:rowOff>152400</xdr:rowOff>
    </xdr:from>
    <xdr:to>
      <xdr:col>6</xdr:col>
      <xdr:colOff>11842750</xdr:colOff>
      <xdr:row>70</xdr:row>
      <xdr:rowOff>365357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679400" y="738378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4</xdr:col>
      <xdr:colOff>1905000</xdr:colOff>
      <xdr:row>61</xdr:row>
      <xdr:rowOff>419100</xdr:rowOff>
    </xdr:from>
    <xdr:to>
      <xdr:col>6</xdr:col>
      <xdr:colOff>10394950</xdr:colOff>
      <xdr:row>73</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584644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4</xdr:col>
      <xdr:colOff>1905000</xdr:colOff>
      <xdr:row>61</xdr:row>
      <xdr:rowOff>419100</xdr:rowOff>
    </xdr:from>
    <xdr:to>
      <xdr:col>6</xdr:col>
      <xdr:colOff>10394950</xdr:colOff>
      <xdr:row>73</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661606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4</xdr:col>
      <xdr:colOff>1905000</xdr:colOff>
      <xdr:row>61</xdr:row>
      <xdr:rowOff>419100</xdr:rowOff>
    </xdr:from>
    <xdr:to>
      <xdr:col>6</xdr:col>
      <xdr:colOff>10394950</xdr:colOff>
      <xdr:row>73</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664654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4</xdr:col>
      <xdr:colOff>1905000</xdr:colOff>
      <xdr:row>61</xdr:row>
      <xdr:rowOff>419100</xdr:rowOff>
    </xdr:from>
    <xdr:to>
      <xdr:col>6</xdr:col>
      <xdr:colOff>10394950</xdr:colOff>
      <xdr:row>73</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661606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5</xdr:col>
      <xdr:colOff>1825625</xdr:colOff>
      <xdr:row>95</xdr:row>
      <xdr:rowOff>39687</xdr:rowOff>
    </xdr:from>
    <xdr:to>
      <xdr:col>7</xdr:col>
      <xdr:colOff>10953750</xdr:colOff>
      <xdr:row>127</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523253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4</xdr:col>
      <xdr:colOff>1825625</xdr:colOff>
      <xdr:row>80</xdr:row>
      <xdr:rowOff>39687</xdr:rowOff>
    </xdr:from>
    <xdr:to>
      <xdr:col>6</xdr:col>
      <xdr:colOff>10953750</xdr:colOff>
      <xdr:row>112</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8765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6</xdr:col>
      <xdr:colOff>2143129</xdr:colOff>
      <xdr:row>92</xdr:row>
      <xdr:rowOff>149216</xdr:rowOff>
    </xdr:from>
    <xdr:to>
      <xdr:col>8</xdr:col>
      <xdr:colOff>11271254</xdr:colOff>
      <xdr:row>125</xdr:row>
      <xdr:rowOff>70073</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027817" y="96431091"/>
          <a:ext cx="13176250" cy="65089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5</xdr:col>
      <xdr:colOff>1825625</xdr:colOff>
      <xdr:row>82</xdr:row>
      <xdr:rowOff>39687</xdr:rowOff>
    </xdr:from>
    <xdr:to>
      <xdr:col>7</xdr:col>
      <xdr:colOff>10953750</xdr:colOff>
      <xdr:row>114</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2956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4</xdr:col>
      <xdr:colOff>1825625</xdr:colOff>
      <xdr:row>77</xdr:row>
      <xdr:rowOff>39687</xdr:rowOff>
    </xdr:from>
    <xdr:to>
      <xdr:col>6</xdr:col>
      <xdr:colOff>10953750</xdr:colOff>
      <xdr:row>109</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94318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5</xdr:col>
      <xdr:colOff>1825625</xdr:colOff>
      <xdr:row>97</xdr:row>
      <xdr:rowOff>39687</xdr:rowOff>
    </xdr:from>
    <xdr:to>
      <xdr:col>7</xdr:col>
      <xdr:colOff>10953750</xdr:colOff>
      <xdr:row>129</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2956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4</xdr:col>
      <xdr:colOff>1825625</xdr:colOff>
      <xdr:row>75</xdr:row>
      <xdr:rowOff>39687</xdr:rowOff>
    </xdr:from>
    <xdr:to>
      <xdr:col>6</xdr:col>
      <xdr:colOff>10953750</xdr:colOff>
      <xdr:row>107</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790775" y="800211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4</xdr:col>
      <xdr:colOff>1825625</xdr:colOff>
      <xdr:row>82</xdr:row>
      <xdr:rowOff>39687</xdr:rowOff>
    </xdr:from>
    <xdr:to>
      <xdr:col>6</xdr:col>
      <xdr:colOff>10953750</xdr:colOff>
      <xdr:row>114</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04550" y="8111648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4</xdr:col>
      <xdr:colOff>1825625</xdr:colOff>
      <xdr:row>78</xdr:row>
      <xdr:rowOff>39687</xdr:rowOff>
    </xdr:from>
    <xdr:to>
      <xdr:col>6</xdr:col>
      <xdr:colOff>10953750</xdr:colOff>
      <xdr:row>110</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94318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4</xdr:col>
      <xdr:colOff>1825625</xdr:colOff>
      <xdr:row>78</xdr:row>
      <xdr:rowOff>39687</xdr:rowOff>
    </xdr:from>
    <xdr:to>
      <xdr:col>6</xdr:col>
      <xdr:colOff>10953750</xdr:colOff>
      <xdr:row>110</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04550" y="821166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5</xdr:col>
      <xdr:colOff>1825625</xdr:colOff>
      <xdr:row>84</xdr:row>
      <xdr:rowOff>39687</xdr:rowOff>
    </xdr:from>
    <xdr:to>
      <xdr:col>7</xdr:col>
      <xdr:colOff>10953750</xdr:colOff>
      <xdr:row>116</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701875" y="9159875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4</xdr:col>
      <xdr:colOff>1984375</xdr:colOff>
      <xdr:row>79</xdr:row>
      <xdr:rowOff>0</xdr:rowOff>
    </xdr:from>
    <xdr:to>
      <xdr:col>6</xdr:col>
      <xdr:colOff>11112500</xdr:colOff>
      <xdr:row>111</xdr:row>
      <xdr:rowOff>149457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91875" y="80010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5</xdr:col>
      <xdr:colOff>1944687</xdr:colOff>
      <xdr:row>74</xdr:row>
      <xdr:rowOff>158750</xdr:rowOff>
    </xdr:from>
    <xdr:to>
      <xdr:col>7</xdr:col>
      <xdr:colOff>11072812</xdr:colOff>
      <xdr:row>107</xdr:row>
      <xdr:rowOff>109771</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91875" y="78740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4</xdr:col>
      <xdr:colOff>2103438</xdr:colOff>
      <xdr:row>76</xdr:row>
      <xdr:rowOff>39686</xdr:rowOff>
    </xdr:from>
    <xdr:to>
      <xdr:col>6</xdr:col>
      <xdr:colOff>11231563</xdr:colOff>
      <xdr:row>108</xdr:row>
      <xdr:rowOff>189143</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010938" y="82034061"/>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4</xdr:col>
      <xdr:colOff>1944688</xdr:colOff>
      <xdr:row>75</xdr:row>
      <xdr:rowOff>79375</xdr:rowOff>
    </xdr:from>
    <xdr:to>
      <xdr:col>6</xdr:col>
      <xdr:colOff>11072813</xdr:colOff>
      <xdr:row>108</xdr:row>
      <xdr:rowOff>30394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928888" y="95405575"/>
          <a:ext cx="13166725" cy="623751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5</xdr:col>
      <xdr:colOff>1944688</xdr:colOff>
      <xdr:row>84</xdr:row>
      <xdr:rowOff>79375</xdr:rowOff>
    </xdr:from>
    <xdr:to>
      <xdr:col>7</xdr:col>
      <xdr:colOff>11072813</xdr:colOff>
      <xdr:row>117</xdr:row>
      <xdr:rowOff>30395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940001" y="91241563"/>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5</xdr:col>
      <xdr:colOff>1143000</xdr:colOff>
      <xdr:row>66</xdr:row>
      <xdr:rowOff>76200</xdr:rowOff>
    </xdr:from>
    <xdr:to>
      <xdr:col>6</xdr:col>
      <xdr:colOff>12719050</xdr:colOff>
      <xdr:row>77</xdr:row>
      <xdr:rowOff>289157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508200" y="703707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6</xdr:col>
      <xdr:colOff>0</xdr:colOff>
      <xdr:row>64</xdr:row>
      <xdr:rowOff>0</xdr:rowOff>
    </xdr:from>
    <xdr:to>
      <xdr:col>6</xdr:col>
      <xdr:colOff>13176250</xdr:colOff>
      <xdr:row>74</xdr:row>
      <xdr:rowOff>22457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22500" y="782955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7</xdr:col>
      <xdr:colOff>544541</xdr:colOff>
      <xdr:row>77</xdr:row>
      <xdr:rowOff>119055</xdr:rowOff>
    </xdr:from>
    <xdr:to>
      <xdr:col>7</xdr:col>
      <xdr:colOff>13612841</xdr:colOff>
      <xdr:row>84</xdr:row>
      <xdr:rowOff>228825</xdr:rowOff>
    </xdr:to>
    <xdr:pic>
      <xdr:nvPicPr>
        <xdr:cNvPr id="5" name="Picture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1659541" y="82470618"/>
          <a:ext cx="1306830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4</xdr:col>
      <xdr:colOff>2460643</xdr:colOff>
      <xdr:row>84</xdr:row>
      <xdr:rowOff>0</xdr:rowOff>
    </xdr:from>
    <xdr:to>
      <xdr:col>6</xdr:col>
      <xdr:colOff>11509393</xdr:colOff>
      <xdr:row>95</xdr:row>
      <xdr:rowOff>387582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5123456" y="86558438"/>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4</xdr:col>
      <xdr:colOff>3162300</xdr:colOff>
      <xdr:row>85</xdr:row>
      <xdr:rowOff>152400</xdr:rowOff>
    </xdr:from>
    <xdr:to>
      <xdr:col>8</xdr:col>
      <xdr:colOff>4603750</xdr:colOff>
      <xdr:row>96</xdr:row>
      <xdr:rowOff>365357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041100" y="957072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ocuments%20and%20Settings\u061078\Desktop\Punto_199\CE_BUDGET_2005\Dpn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ocumenti\PIATT-A\SMALL\PRE-INIZIATIVA\PIATT-A\SEICENTO\agg.98\600AGG3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rofCentral\SALES\vbarodia\VBARODIA\C_CAR\C170\SVT\showroo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ANDREA\EXCEL\ESCORT\esc_b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ocuments%20and%20Settings\u050680\Impostazioni%20locali\Temporary%20Internet%20Files\OLK79\note%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rsql001\Company\atest\PRIX.XLA"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Optional per Versione"/>
      <sheetName val="Griglia Mondo - Volumi"/>
      <sheetName val="Griglia Mondo - Mix"/>
      <sheetName val="Sintesi Liv. All. Mercato"/>
      <sheetName val="Motori Liv-Al"/>
      <sheetName val="Pallinogramma Liv-Al"/>
      <sheetName val="Versioni Mercato-Volumi"/>
      <sheetName val="ITALIA - 0035"/>
      <sheetName val="FRANCIA - 0036"/>
      <sheetName val="GERMANIA - 0037"/>
      <sheetName val="SPAGNA - 003I"/>
      <sheetName val="SVIZZERA - 003T"/>
      <sheetName val="Versioni Mercato - Pivot"/>
      <sheetName val="GIAPPONE - 003U"/>
      <sheetName val="Tassativi Leg."/>
      <sheetName val="Versioni Mercato"/>
    </sheetNames>
    <sheetDataSet>
      <sheetData sheetId="0"/>
      <sheetData sheetId="1">
        <row r="9">
          <cell r="B9" t="str">
            <v>SINCOM</v>
          </cell>
          <cell r="C9" t="str">
            <v>ALL MERC</v>
          </cell>
        </row>
        <row r="10">
          <cell r="A10" t="str">
            <v>AREA PRODUTTIVA</v>
          </cell>
          <cell r="D10" t="str">
            <v>ITALIA</v>
          </cell>
          <cell r="E10" t="str">
            <v>ITALIA</v>
          </cell>
          <cell r="F10" t="str">
            <v>ITALIA</v>
          </cell>
          <cell r="G10" t="str">
            <v>ITALIA</v>
          </cell>
          <cell r="H10" t="str">
            <v>ITALIA</v>
          </cell>
        </row>
        <row r="11">
          <cell r="A11" t="str">
            <v>MARCHIO</v>
          </cell>
          <cell r="D11" t="str">
            <v>Fiat</v>
          </cell>
          <cell r="E11" t="str">
            <v>Fiat</v>
          </cell>
          <cell r="F11" t="str">
            <v>Fiat</v>
          </cell>
          <cell r="G11" t="str">
            <v>Fiat</v>
          </cell>
          <cell r="H11" t="str">
            <v>Fiat</v>
          </cell>
        </row>
        <row r="12">
          <cell r="A12" t="str">
            <v>MODELLO</v>
          </cell>
          <cell r="D12" t="str">
            <v>183</v>
          </cell>
          <cell r="E12" t="str">
            <v>183</v>
          </cell>
          <cell r="F12" t="str">
            <v>183</v>
          </cell>
          <cell r="G12" t="str">
            <v>183</v>
          </cell>
          <cell r="H12" t="str">
            <v>183</v>
          </cell>
        </row>
        <row r="13">
          <cell r="A13" t="str">
            <v>VERSIONE</v>
          </cell>
        </row>
        <row r="14">
          <cell r="A14" t="str">
            <v>Descrizione Comm</v>
          </cell>
          <cell r="D14" t="str">
            <v>POSITANO</v>
          </cell>
          <cell r="E14" t="str">
            <v>PALINURO</v>
          </cell>
          <cell r="F14" t="str">
            <v>PANAREA</v>
          </cell>
          <cell r="G14" t="str">
            <v>PAN JAP</v>
          </cell>
          <cell r="H14" t="str">
            <v>A. MARTINI</v>
          </cell>
        </row>
        <row r="15">
          <cell r="A15" t="str">
            <v>SINCOM</v>
          </cell>
          <cell r="D15" t="str">
            <v>520</v>
          </cell>
          <cell r="E15" t="str">
            <v>500</v>
          </cell>
          <cell r="F15" t="str">
            <v>580</v>
          </cell>
          <cell r="G15" t="str">
            <v>530</v>
          </cell>
        </row>
        <row r="16">
          <cell r="A16" t="str">
            <v>Volume</v>
          </cell>
          <cell r="D16">
            <v>344</v>
          </cell>
          <cell r="E16">
            <v>1045</v>
          </cell>
          <cell r="F16">
            <v>411</v>
          </cell>
          <cell r="G16">
            <v>100</v>
          </cell>
          <cell r="H16">
            <v>0</v>
          </cell>
          <cell r="I16">
            <v>1900</v>
          </cell>
        </row>
        <row r="17">
          <cell r="A17" t="str">
            <v>CARROZZERIA</v>
          </cell>
        </row>
        <row r="18">
          <cell r="A18" t="str">
            <v>Tipo carrozzeria</v>
          </cell>
          <cell r="D18" t="str">
            <v>Spider</v>
          </cell>
          <cell r="E18" t="str">
            <v>Spider</v>
          </cell>
          <cell r="F18" t="str">
            <v>Spider</v>
          </cell>
          <cell r="G18" t="str">
            <v>Spider</v>
          </cell>
          <cell r="H18" t="str">
            <v>Spider</v>
          </cell>
        </row>
        <row r="19">
          <cell r="A19" t="str">
            <v>N. Porte</v>
          </cell>
          <cell r="D19" t="str">
            <v>2</v>
          </cell>
          <cell r="E19" t="str">
            <v>2</v>
          </cell>
          <cell r="F19" t="str">
            <v>2</v>
          </cell>
          <cell r="G19" t="str">
            <v>2</v>
          </cell>
          <cell r="H19" t="str">
            <v>2</v>
          </cell>
        </row>
        <row r="20">
          <cell r="A20" t="str">
            <v>Trazione</v>
          </cell>
          <cell r="D20" t="str">
            <v>Ant</v>
          </cell>
          <cell r="E20" t="str">
            <v>Ant</v>
          </cell>
          <cell r="F20" t="str">
            <v>Ant</v>
          </cell>
          <cell r="G20" t="str">
            <v>Ant</v>
          </cell>
          <cell r="H20" t="str">
            <v>Ant</v>
          </cell>
        </row>
        <row r="21">
          <cell r="A21" t="str">
            <v>Guida</v>
          </cell>
          <cell r="D21" t="str">
            <v>SX</v>
          </cell>
          <cell r="E21" t="str">
            <v>SX</v>
          </cell>
          <cell r="F21" t="str">
            <v>SX</v>
          </cell>
          <cell r="G21" t="str">
            <v>SX</v>
          </cell>
          <cell r="H21" t="str">
            <v>SX</v>
          </cell>
        </row>
        <row r="22">
          <cell r="A22" t="str">
            <v>Cambio</v>
          </cell>
          <cell r="D22" t="str">
            <v>5M</v>
          </cell>
          <cell r="E22" t="str">
            <v>5M</v>
          </cell>
          <cell r="F22" t="str">
            <v>5M</v>
          </cell>
          <cell r="G22" t="str">
            <v>5M</v>
          </cell>
          <cell r="H22" t="str">
            <v>5M</v>
          </cell>
        </row>
        <row r="23">
          <cell r="A23" t="str">
            <v>Caratteristiche Cambio</v>
          </cell>
          <cell r="D23" t="str">
            <v>-</v>
          </cell>
          <cell r="E23" t="str">
            <v>-</v>
          </cell>
          <cell r="F23" t="str">
            <v>-</v>
          </cell>
          <cell r="G23" t="str">
            <v>-</v>
          </cell>
          <cell r="H23" t="str">
            <v>-</v>
          </cell>
        </row>
        <row r="24">
          <cell r="A24" t="str">
            <v>Famiglia Cambio</v>
          </cell>
          <cell r="D24" t="str">
            <v>C510</v>
          </cell>
          <cell r="E24" t="str">
            <v>C510</v>
          </cell>
          <cell r="F24" t="str">
            <v>C510</v>
          </cell>
          <cell r="G24" t="str">
            <v>C510</v>
          </cell>
          <cell r="H24" t="str">
            <v>C510</v>
          </cell>
        </row>
        <row r="25">
          <cell r="A25" t="str">
            <v>MOTORE</v>
          </cell>
        </row>
        <row r="26">
          <cell r="A26" t="str">
            <v>Famiglia</v>
          </cell>
          <cell r="D26" t="str">
            <v>2 ACT Bz</v>
          </cell>
          <cell r="E26" t="str">
            <v>2 ACT Bz</v>
          </cell>
          <cell r="F26" t="str">
            <v>2 ACT Bz</v>
          </cell>
          <cell r="G26" t="str">
            <v>2 ACT Bz</v>
          </cell>
          <cell r="H26" t="str">
            <v>2 ACT Bz</v>
          </cell>
        </row>
        <row r="27">
          <cell r="A27" t="str">
            <v>Cilindrata LT.</v>
          </cell>
          <cell r="D27" t="str">
            <v>1.8</v>
          </cell>
          <cell r="E27" t="str">
            <v>1.8</v>
          </cell>
          <cell r="F27" t="str">
            <v>1.8</v>
          </cell>
          <cell r="G27" t="str">
            <v>1.8</v>
          </cell>
          <cell r="H27" t="str">
            <v>1.8</v>
          </cell>
        </row>
        <row r="28">
          <cell r="A28" t="str">
            <v>Cilindrata CC.</v>
          </cell>
          <cell r="D28" t="str">
            <v>1747</v>
          </cell>
          <cell r="E28" t="str">
            <v>1747</v>
          </cell>
          <cell r="F28" t="str">
            <v>1747</v>
          </cell>
          <cell r="G28" t="str">
            <v>1747</v>
          </cell>
          <cell r="H28" t="str">
            <v>1747</v>
          </cell>
        </row>
        <row r="29">
          <cell r="A29" t="str">
            <v>Potenza HP</v>
          </cell>
          <cell r="D29" t="str">
            <v>130</v>
          </cell>
          <cell r="E29" t="str">
            <v>130</v>
          </cell>
          <cell r="F29" t="str">
            <v>130</v>
          </cell>
          <cell r="G29" t="str">
            <v>130</v>
          </cell>
          <cell r="H29" t="str">
            <v>130</v>
          </cell>
        </row>
        <row r="30">
          <cell r="A30" t="str">
            <v>Potenza KW</v>
          </cell>
          <cell r="D30" t="str">
            <v>96</v>
          </cell>
          <cell r="E30" t="str">
            <v>96</v>
          </cell>
          <cell r="F30" t="str">
            <v>96</v>
          </cell>
          <cell r="G30" t="str">
            <v>96</v>
          </cell>
          <cell r="H30" t="str">
            <v>96</v>
          </cell>
        </row>
        <row r="31">
          <cell r="A31" t="str">
            <v>Carburante</v>
          </cell>
          <cell r="D31" t="str">
            <v>Benzina</v>
          </cell>
          <cell r="E31" t="str">
            <v>Benzina</v>
          </cell>
          <cell r="F31" t="str">
            <v>Benzina</v>
          </cell>
          <cell r="G31" t="str">
            <v>Benzina</v>
          </cell>
          <cell r="H31" t="str">
            <v>Benzina</v>
          </cell>
        </row>
        <row r="32">
          <cell r="A32" t="str">
            <v>Caratteristica Carburante</v>
          </cell>
          <cell r="D32" t="str">
            <v>Unleaded 98</v>
          </cell>
          <cell r="E32" t="str">
            <v>Unleaded 98</v>
          </cell>
          <cell r="F32" t="str">
            <v>Unleaded 98</v>
          </cell>
          <cell r="G32" t="str">
            <v>Unleaded 91/92</v>
          </cell>
          <cell r="H32" t="str">
            <v>Unleaded 98</v>
          </cell>
        </row>
        <row r="33">
          <cell r="A33" t="str">
            <v>Alimentazione Carburante</v>
          </cell>
          <cell r="D33" t="str">
            <v>MPI</v>
          </cell>
          <cell r="E33" t="str">
            <v>MPI</v>
          </cell>
          <cell r="F33" t="str">
            <v>MPI</v>
          </cell>
          <cell r="G33" t="str">
            <v>MPI</v>
          </cell>
          <cell r="H33" t="str">
            <v>MPI</v>
          </cell>
        </row>
        <row r="34">
          <cell r="A34" t="str">
            <v>Caratteristiche Motore</v>
          </cell>
          <cell r="D34" t="str">
            <v>-</v>
          </cell>
          <cell r="E34" t="str">
            <v>-</v>
          </cell>
          <cell r="F34" t="str">
            <v>-</v>
          </cell>
          <cell r="G34" t="str">
            <v>-</v>
          </cell>
          <cell r="H34" t="str">
            <v>-</v>
          </cell>
        </row>
        <row r="35">
          <cell r="A35" t="str">
            <v>Livello di ecologia</v>
          </cell>
          <cell r="D35" t="str">
            <v>CEE-F3+EOBD</v>
          </cell>
          <cell r="E35" t="str">
            <v>CEE-F3+EOBD</v>
          </cell>
          <cell r="F35" t="str">
            <v>CEE-F3+EOBD</v>
          </cell>
          <cell r="G35" t="str">
            <v>CEE-F3+EOBD</v>
          </cell>
          <cell r="H35" t="str">
            <v>CEE-F3+EOBD</v>
          </cell>
        </row>
        <row r="36">
          <cell r="A36" t="str">
            <v>N. Cilindri</v>
          </cell>
          <cell r="D36" t="str">
            <v>4</v>
          </cell>
          <cell r="E36" t="str">
            <v>4</v>
          </cell>
          <cell r="F36" t="str">
            <v>4</v>
          </cell>
          <cell r="G36" t="str">
            <v>4</v>
          </cell>
          <cell r="H36" t="str">
            <v>4</v>
          </cell>
        </row>
        <row r="37">
          <cell r="A37" t="str">
            <v>N. Valvole</v>
          </cell>
          <cell r="D37" t="str">
            <v>4</v>
          </cell>
          <cell r="E37" t="str">
            <v>4</v>
          </cell>
          <cell r="F37" t="str">
            <v>4</v>
          </cell>
          <cell r="G37" t="str">
            <v>4</v>
          </cell>
          <cell r="H37" t="str">
            <v>4</v>
          </cell>
        </row>
        <row r="38">
          <cell r="A38" t="str">
            <v>Note</v>
          </cell>
        </row>
        <row r="39">
          <cell r="A39" t="str">
            <v>LIVELLO DI ALLESTIMENTO</v>
          </cell>
          <cell r="D39" t="str">
            <v>POSITANO</v>
          </cell>
          <cell r="E39" t="str">
            <v>PALINURO</v>
          </cell>
          <cell r="F39" t="str">
            <v>PANAREA</v>
          </cell>
          <cell r="G39" t="str">
            <v>PAN JAP</v>
          </cell>
          <cell r="H39" t="str">
            <v>A. MARTINI</v>
          </cell>
        </row>
        <row r="40">
          <cell r="A40" t="str">
            <v>CAPOTE MANUALE CON NUOVO COPRICAPOTE RIGIDO</v>
          </cell>
          <cell r="D40" t="str">
            <v>X</v>
          </cell>
          <cell r="E40" t="str">
            <v>X</v>
          </cell>
          <cell r="F40" t="str">
            <v>X</v>
          </cell>
          <cell r="G40" t="str">
            <v>X</v>
          </cell>
          <cell r="H40" t="str">
            <v>X</v>
          </cell>
        </row>
        <row r="41">
          <cell r="A41" t="str">
            <v>VOLANTE REGOLABILE IN ALTEZZA</v>
          </cell>
          <cell r="D41" t="str">
            <v>X</v>
          </cell>
          <cell r="E41" t="str">
            <v>X</v>
          </cell>
          <cell r="F41" t="str">
            <v>X</v>
          </cell>
          <cell r="G41" t="str">
            <v>X</v>
          </cell>
          <cell r="H41" t="str">
            <v>X</v>
          </cell>
        </row>
        <row r="42">
          <cell r="A42" t="str">
            <v>ALZACRISTALLI ELETTRICI</v>
          </cell>
          <cell r="D42" t="str">
            <v>X</v>
          </cell>
          <cell r="E42" t="str">
            <v>X</v>
          </cell>
          <cell r="F42" t="str">
            <v>X</v>
          </cell>
          <cell r="G42" t="str">
            <v>X</v>
          </cell>
          <cell r="H42" t="str">
            <v>X</v>
          </cell>
        </row>
        <row r="43">
          <cell r="A43" t="str">
            <v>FIAT CODE</v>
          </cell>
          <cell r="D43" t="str">
            <v>X</v>
          </cell>
          <cell r="E43" t="str">
            <v>X</v>
          </cell>
          <cell r="F43" t="str">
            <v>X</v>
          </cell>
          <cell r="G43" t="str">
            <v>X</v>
          </cell>
          <cell r="H43" t="str">
            <v>X</v>
          </cell>
        </row>
        <row r="44">
          <cell r="A44" t="str">
            <v>IMPIANTO FPS (FIRE PREVENTION SYSTEM)</v>
          </cell>
          <cell r="D44" t="str">
            <v>X</v>
          </cell>
          <cell r="E44" t="str">
            <v>X</v>
          </cell>
          <cell r="F44" t="str">
            <v>X</v>
          </cell>
          <cell r="G44" t="str">
            <v>X</v>
          </cell>
          <cell r="H44" t="str">
            <v>X</v>
          </cell>
        </row>
        <row r="45">
          <cell r="A45" t="str">
            <v>PROIETTORI ANTERIORI IN CHROME SHADOW</v>
          </cell>
          <cell r="D45" t="str">
            <v>X</v>
          </cell>
          <cell r="E45" t="str">
            <v>X</v>
          </cell>
          <cell r="F45" t="str">
            <v>X</v>
          </cell>
          <cell r="G45" t="str">
            <v>X</v>
          </cell>
          <cell r="H45" t="str">
            <v>X</v>
          </cell>
        </row>
        <row r="46">
          <cell r="A46" t="str">
            <v>PARAURTI ANTERIORE FL</v>
          </cell>
          <cell r="D46" t="str">
            <v>X</v>
          </cell>
          <cell r="E46" t="str">
            <v>X</v>
          </cell>
          <cell r="F46" t="str">
            <v>X</v>
          </cell>
          <cell r="G46" t="str">
            <v>X</v>
          </cell>
          <cell r="H46" t="str">
            <v>X</v>
          </cell>
        </row>
        <row r="47">
          <cell r="A47" t="str">
            <v>GRIGLIA PRESA ARIA ANTERIORE FL</v>
          </cell>
          <cell r="D47" t="str">
            <v>X</v>
          </cell>
          <cell r="E47" t="str">
            <v>X</v>
          </cell>
          <cell r="F47" t="str">
            <v>X</v>
          </cell>
          <cell r="G47" t="str">
            <v>X</v>
          </cell>
          <cell r="H47" t="str">
            <v>X</v>
          </cell>
        </row>
        <row r="48">
          <cell r="A48" t="str">
            <v>PARAURTI POSTERIORE FL</v>
          </cell>
          <cell r="D48" t="str">
            <v>X</v>
          </cell>
          <cell r="E48" t="str">
            <v>X</v>
          </cell>
          <cell r="F48" t="str">
            <v>X</v>
          </cell>
          <cell r="G48" t="str">
            <v>X</v>
          </cell>
          <cell r="H48" t="str">
            <v>X</v>
          </cell>
        </row>
        <row r="49">
          <cell r="A49" t="str">
            <v>INDICATORI DI DIREZIONE ANTERIORI FL</v>
          </cell>
          <cell r="D49" t="str">
            <v>X</v>
          </cell>
          <cell r="E49" t="str">
            <v>X</v>
          </cell>
          <cell r="F49" t="str">
            <v>X</v>
          </cell>
          <cell r="G49" t="str">
            <v>X</v>
          </cell>
          <cell r="H49" t="str">
            <v>X</v>
          </cell>
        </row>
        <row r="50">
          <cell r="A50" t="str">
            <v>LOGHI ANT/POST FIAT ROTONDI</v>
          </cell>
          <cell r="D50" t="str">
            <v>X</v>
          </cell>
          <cell r="E50" t="str">
            <v>X</v>
          </cell>
          <cell r="F50" t="str">
            <v>X</v>
          </cell>
          <cell r="G50" t="str">
            <v>X</v>
          </cell>
          <cell r="H50" t="str">
            <v>X</v>
          </cell>
        </row>
        <row r="51">
          <cell r="A51" t="str">
            <v>TESSUTI SEDILI FL</v>
          </cell>
          <cell r="D51" t="str">
            <v>X</v>
          </cell>
          <cell r="E51" t="str">
            <v>X</v>
          </cell>
          <cell r="F51" t="str">
            <v>X</v>
          </cell>
          <cell r="G51" t="str">
            <v>X</v>
          </cell>
        </row>
        <row r="52">
          <cell r="A52" t="str">
            <v>TESSUTI SEDILI "ALVIERO MARTINI"</v>
          </cell>
          <cell r="H52" t="str">
            <v>X</v>
          </cell>
        </row>
        <row r="53">
          <cell r="A53" t="str">
            <v>TESSUTI PANNELLI PORTA FL</v>
          </cell>
          <cell r="D53" t="str">
            <v>X</v>
          </cell>
          <cell r="E53" t="str">
            <v>X</v>
          </cell>
          <cell r="F53" t="str">
            <v>X</v>
          </cell>
          <cell r="G53" t="str">
            <v>X</v>
          </cell>
        </row>
        <row r="54">
          <cell r="A54" t="str">
            <v xml:space="preserve"> RICOPRIMENTO PLANCIA FL</v>
          </cell>
          <cell r="D54" t="str">
            <v>X</v>
          </cell>
          <cell r="E54" t="str">
            <v>X</v>
          </cell>
          <cell r="F54" t="str">
            <v>X</v>
          </cell>
          <cell r="G54" t="str">
            <v>X</v>
          </cell>
          <cell r="H54" t="str">
            <v>X</v>
          </cell>
        </row>
        <row r="55">
          <cell r="A55" t="str">
            <v>TESSUTI PANNELLI "ALVIERO MARTINI"</v>
          </cell>
          <cell r="H55" t="str">
            <v>X</v>
          </cell>
        </row>
        <row r="56">
          <cell r="A56" t="str">
            <v>TARGHETTA NUMERATA "ALVIERO MARTINI"</v>
          </cell>
          <cell r="H56" t="str">
            <v>X</v>
          </cell>
        </row>
        <row r="57">
          <cell r="A57" t="str">
            <v>PORTA DOCUMENTI "ALVIERO MARTINI"</v>
          </cell>
          <cell r="H57" t="str">
            <v>X</v>
          </cell>
        </row>
        <row r="58">
          <cell r="A58" t="str">
            <v>PORTACHIAVI "ALVIERO MARTINI"</v>
          </cell>
          <cell r="H58" t="str">
            <v>X</v>
          </cell>
        </row>
        <row r="59">
          <cell r="A59" t="str">
            <v>VALIGE SU SPORTELLO BAULE "ALVIERO MARTINI"</v>
          </cell>
          <cell r="H59" t="str">
            <v>X</v>
          </cell>
        </row>
        <row r="60">
          <cell r="A60" t="str">
            <v>MERCATI</v>
          </cell>
        </row>
        <row r="61">
          <cell r="A61" t="str">
            <v>ITALIA</v>
          </cell>
          <cell r="B61" t="str">
            <v>1000</v>
          </cell>
          <cell r="C61" t="str">
            <v>000-I/CE</v>
          </cell>
          <cell r="D61">
            <v>105</v>
          </cell>
          <cell r="E61">
            <v>210</v>
          </cell>
          <cell r="F61">
            <v>35</v>
          </cell>
          <cell r="H61">
            <v>0</v>
          </cell>
          <cell r="I61">
            <v>350</v>
          </cell>
        </row>
        <row r="62">
          <cell r="A62" t="str">
            <v>Caratteristiche</v>
          </cell>
        </row>
        <row r="63">
          <cell r="A63" t="str">
            <v>FRANCIA</v>
          </cell>
          <cell r="B63" t="str">
            <v>3109</v>
          </cell>
          <cell r="C63" t="str">
            <v>000-I/CE</v>
          </cell>
          <cell r="D63">
            <v>84</v>
          </cell>
          <cell r="F63">
            <v>36</v>
          </cell>
          <cell r="H63">
            <v>0</v>
          </cell>
          <cell r="I63">
            <v>120</v>
          </cell>
        </row>
        <row r="64">
          <cell r="A64" t="str">
            <v>Caratteristiche</v>
          </cell>
        </row>
        <row r="65">
          <cell r="A65" t="str">
            <v>GERMANIA</v>
          </cell>
          <cell r="B65" t="str">
            <v>3110</v>
          </cell>
          <cell r="C65" t="str">
            <v>000-I/CE</v>
          </cell>
          <cell r="D65">
            <v>110</v>
          </cell>
          <cell r="E65">
            <v>715</v>
          </cell>
          <cell r="F65">
            <v>275</v>
          </cell>
          <cell r="H65">
            <v>0</v>
          </cell>
          <cell r="I65">
            <v>1100</v>
          </cell>
        </row>
        <row r="66">
          <cell r="A66" t="str">
            <v>Caratteristiche</v>
          </cell>
        </row>
        <row r="67">
          <cell r="A67" t="str">
            <v>SPAGNA</v>
          </cell>
          <cell r="B67" t="str">
            <v>3104</v>
          </cell>
          <cell r="C67" t="str">
            <v>000-I/CE</v>
          </cell>
          <cell r="E67">
            <v>30</v>
          </cell>
          <cell r="I67">
            <v>30</v>
          </cell>
        </row>
        <row r="68">
          <cell r="A68" t="str">
            <v>Caratteristiche</v>
          </cell>
        </row>
        <row r="69">
          <cell r="A69" t="str">
            <v>SVIZZERA</v>
          </cell>
          <cell r="B69" t="str">
            <v>3128</v>
          </cell>
          <cell r="C69" t="str">
            <v>000-I/CE</v>
          </cell>
          <cell r="D69">
            <v>15</v>
          </cell>
          <cell r="E69">
            <v>60</v>
          </cell>
          <cell r="F69">
            <v>25</v>
          </cell>
          <cell r="H69">
            <v>0</v>
          </cell>
          <cell r="I69">
            <v>100</v>
          </cell>
        </row>
        <row r="70">
          <cell r="A70" t="str">
            <v>Caratteristiche</v>
          </cell>
        </row>
        <row r="71">
          <cell r="A71" t="str">
            <v>GIAPPONE</v>
          </cell>
          <cell r="B71" t="str">
            <v>3684</v>
          </cell>
          <cell r="C71" t="str">
            <v>000-I/CE</v>
          </cell>
          <cell r="G71">
            <v>100</v>
          </cell>
          <cell r="I71">
            <v>100</v>
          </cell>
        </row>
        <row r="72">
          <cell r="A72" t="str">
            <v>Caratteristiche</v>
          </cell>
        </row>
        <row r="73">
          <cell r="A73" t="str">
            <v>ALTRI</v>
          </cell>
          <cell r="B73" t="str">
            <v>0</v>
          </cell>
          <cell r="D73">
            <v>30</v>
          </cell>
          <cell r="E73">
            <v>30</v>
          </cell>
          <cell r="F73">
            <v>40</v>
          </cell>
          <cell r="H73">
            <v>0</v>
          </cell>
          <cell r="I73">
            <v>100</v>
          </cell>
        </row>
        <row r="74">
          <cell r="A74" t="str">
            <v>Caratteristiche</v>
          </cell>
        </row>
        <row r="75">
          <cell r="A75" t="str">
            <v>OPTIONALS</v>
          </cell>
        </row>
        <row r="76">
          <cell r="A76" t="str">
            <v>IDROGUIDA</v>
          </cell>
          <cell r="B76" t="str">
            <v>014</v>
          </cell>
          <cell r="D76">
            <v>344</v>
          </cell>
          <cell r="E76">
            <v>1045</v>
          </cell>
          <cell r="F76">
            <v>411</v>
          </cell>
          <cell r="G76">
            <v>0</v>
          </cell>
          <cell r="H76">
            <v>0</v>
          </cell>
          <cell r="I76">
            <v>1800</v>
          </cell>
        </row>
        <row r="77">
          <cell r="A77" t="str">
            <v>Dettaglio</v>
          </cell>
        </row>
        <row r="78">
          <cell r="A78" t="str">
            <v>Include</v>
          </cell>
        </row>
        <row r="79">
          <cell r="A79" t="str">
            <v>AIR BAG</v>
          </cell>
          <cell r="B79" t="str">
            <v>500</v>
          </cell>
          <cell r="D79">
            <v>344</v>
          </cell>
          <cell r="E79">
            <v>1045</v>
          </cell>
          <cell r="F79">
            <v>411</v>
          </cell>
          <cell r="G79">
            <v>0</v>
          </cell>
          <cell r="H79">
            <v>0</v>
          </cell>
          <cell r="I79">
            <v>1800</v>
          </cell>
        </row>
        <row r="80">
          <cell r="A80" t="str">
            <v>Dettaglio</v>
          </cell>
        </row>
        <row r="81">
          <cell r="A81" t="str">
            <v>Include</v>
          </cell>
        </row>
        <row r="82">
          <cell r="A82" t="str">
            <v>AIR BAG LATO PASSEGGERO</v>
          </cell>
          <cell r="B82" t="str">
            <v>502</v>
          </cell>
          <cell r="D82">
            <v>313</v>
          </cell>
          <cell r="E82">
            <v>950</v>
          </cell>
          <cell r="F82">
            <v>394</v>
          </cell>
          <cell r="G82">
            <v>0</v>
          </cell>
          <cell r="H82">
            <v>0</v>
          </cell>
          <cell r="I82">
            <v>1657</v>
          </cell>
        </row>
        <row r="83">
          <cell r="A83" t="str">
            <v>Dettaglio</v>
          </cell>
        </row>
        <row r="84">
          <cell r="A84" t="str">
            <v>VINCOLATO A OPT 500</v>
          </cell>
        </row>
        <row r="85">
          <cell r="A85" t="str">
            <v>Include</v>
          </cell>
        </row>
        <row r="86">
          <cell r="A86" t="str">
            <v>ABS</v>
          </cell>
          <cell r="B86" t="str">
            <v>009</v>
          </cell>
          <cell r="D86">
            <v>329</v>
          </cell>
          <cell r="E86">
            <v>1045</v>
          </cell>
          <cell r="F86">
            <v>411</v>
          </cell>
          <cell r="G86">
            <v>0</v>
          </cell>
          <cell r="H86">
            <v>0</v>
          </cell>
          <cell r="I86">
            <v>1785</v>
          </cell>
        </row>
        <row r="87">
          <cell r="A87" t="str">
            <v>Dettaglio</v>
          </cell>
        </row>
        <row r="88">
          <cell r="A88" t="str">
            <v>ABS BOSCH 5.3 CON EBD</v>
          </cell>
        </row>
        <row r="89">
          <cell r="A89" t="str">
            <v>Include</v>
          </cell>
        </row>
        <row r="90">
          <cell r="A90" t="str">
            <v>CLIMATIZZATORE</v>
          </cell>
          <cell r="B90" t="str">
            <v>025</v>
          </cell>
          <cell r="D90">
            <v>41</v>
          </cell>
          <cell r="E90">
            <v>1045</v>
          </cell>
          <cell r="F90">
            <v>411</v>
          </cell>
          <cell r="G90">
            <v>0</v>
          </cell>
          <cell r="H90">
            <v>0</v>
          </cell>
          <cell r="I90">
            <v>1497</v>
          </cell>
        </row>
        <row r="91">
          <cell r="A91" t="str">
            <v>Dettaglio</v>
          </cell>
        </row>
        <row r="92">
          <cell r="A92" t="str">
            <v>Include</v>
          </cell>
        </row>
        <row r="93">
          <cell r="A93" t="str">
            <v>FENDINEBBIA</v>
          </cell>
          <cell r="B93" t="str">
            <v>097</v>
          </cell>
          <cell r="D93">
            <v>344</v>
          </cell>
          <cell r="E93">
            <v>1045</v>
          </cell>
          <cell r="F93">
            <v>411</v>
          </cell>
          <cell r="G93">
            <v>0</v>
          </cell>
          <cell r="H93">
            <v>0</v>
          </cell>
          <cell r="I93">
            <v>1800</v>
          </cell>
        </row>
        <row r="94">
          <cell r="A94" t="str">
            <v>Dettaglio</v>
          </cell>
        </row>
        <row r="95">
          <cell r="A95" t="str">
            <v>Include</v>
          </cell>
        </row>
        <row r="96">
          <cell r="A96" t="str">
            <v>RUOTE IN LEGA 15"</v>
          </cell>
          <cell r="B96" t="str">
            <v>108</v>
          </cell>
          <cell r="D96">
            <v>66</v>
          </cell>
          <cell r="F96">
            <v>380</v>
          </cell>
          <cell r="I96">
            <v>446</v>
          </cell>
        </row>
        <row r="97">
          <cell r="A97" t="str">
            <v>Dettaglio</v>
          </cell>
        </row>
        <row r="98">
          <cell r="A98" t="str">
            <v>CERCHI IN LEGA 195/55 R 15</v>
          </cell>
        </row>
        <row r="99">
          <cell r="A99" t="str">
            <v>INCOMPATIBILE CON 431</v>
          </cell>
        </row>
        <row r="100">
          <cell r="A100" t="str">
            <v>INCOMPATIBILE CON 208</v>
          </cell>
        </row>
        <row r="101">
          <cell r="A101" t="str">
            <v>Include</v>
          </cell>
        </row>
        <row r="102">
          <cell r="A102" t="str">
            <v>RUOTE IN LEGA 15" RAGGI</v>
          </cell>
          <cell r="B102" t="str">
            <v>208</v>
          </cell>
          <cell r="D102">
            <v>56</v>
          </cell>
          <cell r="F102">
            <v>53</v>
          </cell>
          <cell r="I102">
            <v>109</v>
          </cell>
        </row>
        <row r="103">
          <cell r="A103" t="str">
            <v>Dettaglio</v>
          </cell>
        </row>
        <row r="104">
          <cell r="A104" t="str">
            <v>RUOTE IN LEGA A RAGGI  195/55 R 15</v>
          </cell>
        </row>
        <row r="105">
          <cell r="A105" t="str">
            <v>INCOMPATIBILE CON 108</v>
          </cell>
        </row>
        <row r="106">
          <cell r="A106" t="str">
            <v>INCOMPATIBILE CON 431</v>
          </cell>
        </row>
        <row r="107">
          <cell r="A107" t="str">
            <v>Include</v>
          </cell>
        </row>
        <row r="108">
          <cell r="A108" t="str">
            <v>RUOTE IN LEGA 16"</v>
          </cell>
          <cell r="B108" t="str">
            <v>431</v>
          </cell>
          <cell r="D108">
            <v>5</v>
          </cell>
          <cell r="E108">
            <v>1045</v>
          </cell>
          <cell r="F108">
            <v>34</v>
          </cell>
          <cell r="G108">
            <v>0</v>
          </cell>
          <cell r="H108">
            <v>0</v>
          </cell>
          <cell r="I108">
            <v>1084</v>
          </cell>
        </row>
        <row r="109">
          <cell r="A109" t="str">
            <v>Dettaglio</v>
          </cell>
        </row>
        <row r="110">
          <cell r="A110" t="str">
            <v>CERCHI IN LEGA 195/45 R16</v>
          </cell>
        </row>
        <row r="111">
          <cell r="A111" t="str">
            <v>INCOMPATIBILE CON 208</v>
          </cell>
        </row>
        <row r="112">
          <cell r="A112" t="str">
            <v>INCOMPATIBILE CON 108</v>
          </cell>
        </row>
        <row r="113">
          <cell r="A113" t="str">
            <v>Include</v>
          </cell>
        </row>
        <row r="114">
          <cell r="A114" t="str">
            <v>VERNICE METALLIZZATA</v>
          </cell>
          <cell r="B114" t="str">
            <v>210</v>
          </cell>
          <cell r="D114">
            <v>199</v>
          </cell>
          <cell r="E114">
            <v>612</v>
          </cell>
          <cell r="F114">
            <v>239</v>
          </cell>
          <cell r="G114">
            <v>0</v>
          </cell>
          <cell r="H114">
            <v>0</v>
          </cell>
          <cell r="I114">
            <v>1050</v>
          </cell>
        </row>
        <row r="115">
          <cell r="A115" t="str">
            <v>Dettaglio</v>
          </cell>
        </row>
        <row r="116">
          <cell r="A116" t="str">
            <v>Include</v>
          </cell>
        </row>
        <row r="117">
          <cell r="A117" t="str">
            <v>VERNICIATURA EXTRASERIE</v>
          </cell>
          <cell r="B117" t="str">
            <v>802</v>
          </cell>
          <cell r="D117">
            <v>80</v>
          </cell>
          <cell r="E117">
            <v>243</v>
          </cell>
          <cell r="F117">
            <v>95</v>
          </cell>
          <cell r="G117">
            <v>0</v>
          </cell>
          <cell r="H117">
            <v>0</v>
          </cell>
          <cell r="I117">
            <v>418</v>
          </cell>
        </row>
        <row r="118">
          <cell r="A118" t="str">
            <v>Dettaglio</v>
          </cell>
        </row>
        <row r="119">
          <cell r="A119" t="str">
            <v>Include</v>
          </cell>
        </row>
        <row r="120">
          <cell r="A120" t="str">
            <v>TETTO RIGIDO (HARD TOP) COLORE VETTURA</v>
          </cell>
          <cell r="B120" t="str">
            <v>382</v>
          </cell>
          <cell r="D120">
            <v>84</v>
          </cell>
          <cell r="E120">
            <v>253</v>
          </cell>
          <cell r="F120">
            <v>124</v>
          </cell>
          <cell r="G120">
            <v>0</v>
          </cell>
          <cell r="H120">
            <v>0</v>
          </cell>
          <cell r="I120">
            <v>461</v>
          </cell>
        </row>
        <row r="121">
          <cell r="A121" t="str">
            <v>Dettaglio</v>
          </cell>
        </row>
        <row r="122">
          <cell r="A122" t="str">
            <v>Include</v>
          </cell>
        </row>
        <row r="123">
          <cell r="A123" t="str">
            <v>VOLANTE E POMELLO LEVA CAMBIO IN PELLE</v>
          </cell>
          <cell r="B123" t="str">
            <v>320</v>
          </cell>
          <cell r="D123">
            <v>344</v>
          </cell>
          <cell r="E123">
            <v>1045</v>
          </cell>
          <cell r="I123">
            <v>1389</v>
          </cell>
        </row>
        <row r="124">
          <cell r="A124" t="str">
            <v>Dettaglio</v>
          </cell>
        </row>
        <row r="125">
          <cell r="A125" t="str">
            <v>INCOMPATIBILE CON 210</v>
          </cell>
        </row>
        <row r="126">
          <cell r="A126" t="str">
            <v>Include</v>
          </cell>
        </row>
        <row r="127">
          <cell r="A127" t="str">
            <v>SELLERIA IN PELLE</v>
          </cell>
          <cell r="B127" t="str">
            <v>211</v>
          </cell>
          <cell r="E127">
            <v>27</v>
          </cell>
          <cell r="F127">
            <v>411</v>
          </cell>
          <cell r="G127">
            <v>0</v>
          </cell>
          <cell r="I127">
            <v>438</v>
          </cell>
        </row>
        <row r="128">
          <cell r="A128" t="str">
            <v>Dettaglio</v>
          </cell>
        </row>
        <row r="129">
          <cell r="A129" t="str">
            <v>NUOVA SELLERIA IN PELLE</v>
          </cell>
        </row>
        <row r="130">
          <cell r="A130" t="str">
            <v>Include</v>
          </cell>
        </row>
        <row r="131">
          <cell r="A131" t="str">
            <v>INCL. 320 VOLANTE E POMELLO CAMBIO PELLE</v>
          </cell>
        </row>
        <row r="132">
          <cell r="A132" t="str">
            <v>SPEC.EST. EL.+ BLOCCAPORTE ELETTRICO</v>
          </cell>
          <cell r="B132" t="str">
            <v>767</v>
          </cell>
          <cell r="D132">
            <v>113</v>
          </cell>
          <cell r="E132">
            <v>1045</v>
          </cell>
          <cell r="F132">
            <v>411</v>
          </cell>
          <cell r="G132">
            <v>0</v>
          </cell>
          <cell r="H132">
            <v>0</v>
          </cell>
          <cell r="I132">
            <v>1569</v>
          </cell>
        </row>
        <row r="133">
          <cell r="A133" t="str">
            <v>Dettaglio</v>
          </cell>
        </row>
        <row r="134">
          <cell r="A134" t="str">
            <v>Include</v>
          </cell>
        </row>
        <row r="135">
          <cell r="A135" t="str">
            <v>WIND STOP</v>
          </cell>
          <cell r="B135" t="str">
            <v>925</v>
          </cell>
          <cell r="D135">
            <v>157</v>
          </cell>
          <cell r="E135">
            <v>514</v>
          </cell>
          <cell r="F135">
            <v>207</v>
          </cell>
          <cell r="G135">
            <v>0</v>
          </cell>
          <cell r="H135">
            <v>0</v>
          </cell>
          <cell r="I135">
            <v>878</v>
          </cell>
        </row>
        <row r="136">
          <cell r="A136" t="str">
            <v>Dettaglio</v>
          </cell>
        </row>
        <row r="137">
          <cell r="A137" t="str">
            <v>NUOVO WIND-STOP CON FINTO ROLL-B</v>
          </cell>
        </row>
        <row r="138">
          <cell r="A138" t="str">
            <v>Include</v>
          </cell>
        </row>
        <row r="139">
          <cell r="A139" t="str">
            <v>FINITURE IN TITANIO</v>
          </cell>
          <cell r="B139" t="str">
            <v>660</v>
          </cell>
          <cell r="D139">
            <v>344</v>
          </cell>
          <cell r="E139">
            <v>1045</v>
          </cell>
          <cell r="F139">
            <v>411</v>
          </cell>
          <cell r="G139">
            <v>0</v>
          </cell>
          <cell r="H139">
            <v>0</v>
          </cell>
          <cell r="I139">
            <v>1800</v>
          </cell>
        </row>
        <row r="140">
          <cell r="A140" t="str">
            <v>Dettaglio</v>
          </cell>
        </row>
        <row r="141">
          <cell r="A141" t="str">
            <v>Include</v>
          </cell>
        </row>
        <row r="142">
          <cell r="A142" t="str">
            <v>CONTAMIGLIA</v>
          </cell>
          <cell r="B142" t="str">
            <v>046</v>
          </cell>
          <cell r="D142">
            <v>0</v>
          </cell>
          <cell r="E142">
            <v>0</v>
          </cell>
          <cell r="F142">
            <v>0</v>
          </cell>
          <cell r="G142">
            <v>0</v>
          </cell>
          <cell r="H142">
            <v>0</v>
          </cell>
          <cell r="I142">
            <v>0</v>
          </cell>
        </row>
        <row r="143">
          <cell r="A143" t="str">
            <v>Dettaglio</v>
          </cell>
        </row>
        <row r="144">
          <cell r="A144" t="str">
            <v>Include</v>
          </cell>
        </row>
        <row r="145">
          <cell r="A145" t="str">
            <v>FARI PER CIRCOLAZIONE SINISTRA</v>
          </cell>
          <cell r="B145" t="str">
            <v>094</v>
          </cell>
          <cell r="D145">
            <v>0</v>
          </cell>
          <cell r="E145">
            <v>0</v>
          </cell>
          <cell r="F145">
            <v>0</v>
          </cell>
          <cell r="G145">
            <v>0</v>
          </cell>
          <cell r="H145">
            <v>0</v>
          </cell>
          <cell r="I145">
            <v>0</v>
          </cell>
        </row>
        <row r="146">
          <cell r="A146" t="str">
            <v>Dettaglio</v>
          </cell>
        </row>
        <row r="147">
          <cell r="A147" t="str">
            <v>Include</v>
          </cell>
        </row>
        <row r="148">
          <cell r="A148" t="str">
            <v>ALLARME</v>
          </cell>
          <cell r="B148" t="str">
            <v>213</v>
          </cell>
          <cell r="D148">
            <v>47</v>
          </cell>
          <cell r="E148">
            <v>141</v>
          </cell>
          <cell r="F148">
            <v>57</v>
          </cell>
          <cell r="G148">
            <v>0</v>
          </cell>
          <cell r="H148">
            <v>0</v>
          </cell>
          <cell r="I148">
            <v>245</v>
          </cell>
        </row>
        <row r="149">
          <cell r="A149" t="str">
            <v>Dettaglio</v>
          </cell>
        </row>
        <row r="150">
          <cell r="A150" t="str">
            <v>Include</v>
          </cell>
        </row>
        <row r="151">
          <cell r="A151" t="str">
            <v>ANTENNA ELETTRICA</v>
          </cell>
          <cell r="B151" t="str">
            <v>085</v>
          </cell>
          <cell r="D151">
            <v>344</v>
          </cell>
          <cell r="E151">
            <v>1045</v>
          </cell>
          <cell r="F151">
            <v>411</v>
          </cell>
          <cell r="G151">
            <v>0</v>
          </cell>
          <cell r="H151">
            <v>0</v>
          </cell>
          <cell r="I151">
            <v>1800</v>
          </cell>
        </row>
        <row r="152">
          <cell r="A152" t="str">
            <v>Dettaglio</v>
          </cell>
        </row>
        <row r="153">
          <cell r="A153" t="str">
            <v>Include</v>
          </cell>
        </row>
        <row r="154">
          <cell r="A154" t="str">
            <v>PREDISPOSIZIONE RADIOTELEFONO</v>
          </cell>
          <cell r="B154" t="str">
            <v>833</v>
          </cell>
          <cell r="D154">
            <v>11</v>
          </cell>
          <cell r="E154">
            <v>31</v>
          </cell>
          <cell r="F154">
            <v>13</v>
          </cell>
          <cell r="G154">
            <v>0</v>
          </cell>
          <cell r="H154">
            <v>0</v>
          </cell>
          <cell r="I154">
            <v>55</v>
          </cell>
        </row>
        <row r="155">
          <cell r="A155" t="str">
            <v>Dettaglio</v>
          </cell>
        </row>
        <row r="156">
          <cell r="A156" t="str">
            <v>Include</v>
          </cell>
        </row>
        <row r="157">
          <cell r="A157" t="str">
            <v>DOPPIO SUBWOOFER 80W</v>
          </cell>
          <cell r="B157" t="str">
            <v>718</v>
          </cell>
          <cell r="D157">
            <v>188</v>
          </cell>
          <cell r="E157">
            <v>1045</v>
          </cell>
          <cell r="F157">
            <v>225</v>
          </cell>
          <cell r="G157">
            <v>0</v>
          </cell>
          <cell r="H157">
            <v>0</v>
          </cell>
          <cell r="I157">
            <v>1458</v>
          </cell>
        </row>
        <row r="158">
          <cell r="A158" t="str">
            <v>Dettaglio</v>
          </cell>
        </row>
        <row r="159">
          <cell r="A159" t="str">
            <v>INCOMPATIBILE CON 339</v>
          </cell>
        </row>
        <row r="160">
          <cell r="A160" t="str">
            <v>Include</v>
          </cell>
        </row>
        <row r="161">
          <cell r="A161" t="str">
            <v>AUTORADIO CD</v>
          </cell>
          <cell r="B161" t="str">
            <v>564</v>
          </cell>
          <cell r="D161">
            <v>344</v>
          </cell>
          <cell r="F161">
            <v>411</v>
          </cell>
          <cell r="I161">
            <v>755</v>
          </cell>
        </row>
        <row r="162">
          <cell r="A162" t="str">
            <v>Dettaglio</v>
          </cell>
        </row>
        <row r="163">
          <cell r="A163" t="str">
            <v>INCOMPATIBILE CON 41A</v>
          </cell>
        </row>
        <row r="164">
          <cell r="A164" t="str">
            <v>Include</v>
          </cell>
        </row>
        <row r="165">
          <cell r="A165" t="str">
            <v>AUTORADIO CD MP3</v>
          </cell>
          <cell r="B165" t="str">
            <v>41A</v>
          </cell>
          <cell r="E165">
            <v>1045</v>
          </cell>
          <cell r="F165">
            <v>79</v>
          </cell>
          <cell r="H165">
            <v>0</v>
          </cell>
          <cell r="I165">
            <v>1124</v>
          </cell>
        </row>
        <row r="166">
          <cell r="A166" t="str">
            <v>Dettaglio</v>
          </cell>
        </row>
        <row r="167">
          <cell r="A167" t="str">
            <v>INCOMPATIBILE CON 564</v>
          </cell>
        </row>
        <row r="168">
          <cell r="A168" t="str">
            <v>Include</v>
          </cell>
        </row>
        <row r="169">
          <cell r="A169" t="str">
            <v>KIT GONFIAGGIO PNEUMATICI</v>
          </cell>
          <cell r="B169" t="str">
            <v>499</v>
          </cell>
          <cell r="D169">
            <v>194</v>
          </cell>
          <cell r="E169">
            <v>591</v>
          </cell>
          <cell r="F169">
            <v>232</v>
          </cell>
          <cell r="G169">
            <v>0</v>
          </cell>
          <cell r="H169">
            <v>0</v>
          </cell>
          <cell r="I169">
            <v>1017</v>
          </cell>
        </row>
        <row r="170">
          <cell r="A170" t="str">
            <v>Dettaglio</v>
          </cell>
        </row>
        <row r="171">
          <cell r="A171" t="str">
            <v>Include</v>
          </cell>
        </row>
        <row r="172">
          <cell r="A172" t="str">
            <v>BONIFICO KIT GONFIAGGIO PNEUMATICI</v>
          </cell>
          <cell r="B172" t="str">
            <v>286</v>
          </cell>
          <cell r="D172">
            <v>172</v>
          </cell>
          <cell r="E172">
            <v>522</v>
          </cell>
          <cell r="F172">
            <v>206</v>
          </cell>
          <cell r="G172">
            <v>0</v>
          </cell>
          <cell r="I172">
            <v>900</v>
          </cell>
        </row>
        <row r="173">
          <cell r="A173" t="str">
            <v>Dettaglio</v>
          </cell>
        </row>
        <row r="174">
          <cell r="A174" t="str">
            <v>Include</v>
          </cell>
        </row>
        <row r="175">
          <cell r="A175" t="str">
            <v>BORSA BISACCIA RETROSEDILI</v>
          </cell>
          <cell r="B175" t="str">
            <v>339</v>
          </cell>
          <cell r="D175">
            <v>69</v>
          </cell>
          <cell r="F175">
            <v>82</v>
          </cell>
          <cell r="G175">
            <v>0</v>
          </cell>
          <cell r="I175">
            <v>151</v>
          </cell>
        </row>
        <row r="176">
          <cell r="A176" t="str">
            <v>Dettaglio</v>
          </cell>
        </row>
        <row r="177">
          <cell r="A177" t="str">
            <v>Include</v>
          </cell>
        </row>
        <row r="178">
          <cell r="A178" t="str">
            <v>OPT PERSONALIZZAZIONE</v>
          </cell>
          <cell r="B178" t="str">
            <v xml:space="preserve">   </v>
          </cell>
          <cell r="F178">
            <v>0</v>
          </cell>
          <cell r="G178">
            <v>0</v>
          </cell>
          <cell r="H178">
            <v>0</v>
          </cell>
          <cell r="I178">
            <v>0</v>
          </cell>
        </row>
        <row r="179">
          <cell r="A179" t="str">
            <v>Dettaglio</v>
          </cell>
        </row>
        <row r="180">
          <cell r="A180" t="str">
            <v>Include</v>
          </cell>
        </row>
        <row r="181">
          <cell r="A181" t="str">
            <v>ADEGUAMENTO OMOLOGATIVO</v>
          </cell>
          <cell r="B181" t="str">
            <v>019</v>
          </cell>
          <cell r="D181">
            <v>308</v>
          </cell>
          <cell r="E181">
            <v>933</v>
          </cell>
          <cell r="F181">
            <v>368</v>
          </cell>
          <cell r="G181">
            <v>0</v>
          </cell>
          <cell r="H181">
            <v>0</v>
          </cell>
          <cell r="I181">
            <v>1609</v>
          </cell>
        </row>
        <row r="182">
          <cell r="A182" t="str">
            <v>Dettaglio</v>
          </cell>
        </row>
        <row r="183">
          <cell r="A183" t="str">
            <v>Include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EICENTO"/>
      <sheetName val="COSTI"/>
      <sheetName val="OPTIONAL "/>
      <sheetName val="CONTO ECONOMICO"/>
      <sheetName val="IRR"/>
      <sheetName val="SENSY- IRR "/>
      <sheetName val="IRR LAVORO"/>
      <sheetName val="grafico"/>
    </sheetNames>
    <sheetDataSet>
      <sheetData sheetId="0"/>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pider Preiseingabe"/>
      <sheetName val="Spider_Preiseingabe"/>
      <sheetName val="Spider_Preiseingabe1"/>
      <sheetName val="Spider_Preiseingabe2"/>
      <sheetName val="Spider_Preiseingabe3"/>
      <sheetName val="Spider_Preiseingabe4"/>
      <sheetName val="Spider_Preiseingabe5"/>
      <sheetName val="Griglia Mondo - Volumi"/>
      <sheetName val="Europei"/>
      <sheetName val="Giapponesi in Asia"/>
      <sheetName val="Giapponesi in Europa"/>
      <sheetName val="Giapponesi in Europa NS"/>
      <sheetName val="Pivot_seg_it"/>
      <sheetName val="Pivot_seg_vc_it"/>
      <sheetName val="Pivotf3+9_vc_it"/>
      <sheetName val="Pivotf3+9_it"/>
      <sheetName val="Spider_Preiseingabe6"/>
    </sheetNames>
    <sheetDataSet>
      <sheetData sheetId="0" refreshError="1">
        <row r="2">
          <cell r="L2">
            <v>1</v>
          </cell>
        </row>
        <row r="4">
          <cell r="B4" t="str">
            <v>5 Door Ghia 2.0 130PS</v>
          </cell>
        </row>
        <row r="5">
          <cell r="B5" t="str">
            <v>5 Door Ghia 1.8D 90PS</v>
          </cell>
        </row>
        <row r="6">
          <cell r="B6" t="str">
            <v>5 Door LX 1.8D 90PS</v>
          </cell>
        </row>
        <row r="7">
          <cell r="B7" t="str">
            <v>5 Door Ghia 1.6 100PS</v>
          </cell>
        </row>
        <row r="8">
          <cell r="B8" t="str">
            <v>5 Door Ghia 1.8 115PS</v>
          </cell>
        </row>
        <row r="9">
          <cell r="B9" t="str">
            <v>5 Door LX 1.6 100PS</v>
          </cell>
        </row>
        <row r="10">
          <cell r="B10" t="str">
            <v>5 Door LX 1.8 90PS</v>
          </cell>
        </row>
        <row r="11">
          <cell r="B11" t="str">
            <v>5 Door Zetec 1.8D 90PS</v>
          </cell>
        </row>
        <row r="12">
          <cell r="B12" t="str">
            <v>5 Door CL 1.8D 90PS</v>
          </cell>
        </row>
        <row r="13">
          <cell r="B13" t="str">
            <v>5 Door Zetec 1.6 100PS</v>
          </cell>
        </row>
        <row r="14">
          <cell r="B14" t="str">
            <v>5 Door Zetec 1.8 115PS</v>
          </cell>
        </row>
        <row r="15">
          <cell r="B15" t="str">
            <v>5 Door CL 1.4 75PS</v>
          </cell>
        </row>
        <row r="16">
          <cell r="B16" t="str">
            <v>3 Door Zetec 1.6 100PS</v>
          </cell>
        </row>
        <row r="17">
          <cell r="B17" t="str">
            <v>3 Door Zetec 1.8 115PS</v>
          </cell>
        </row>
      </sheetData>
      <sheetData sheetId="1" refreshError="1"/>
      <sheetData sheetId="2" refreshError="1"/>
      <sheetData sheetId="3"/>
      <sheetData sheetId="4"/>
      <sheetData sheetId="5" refreshError="1"/>
      <sheetData sheetId="6">
        <row r="2">
          <cell r="L2">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L2">
            <v>1</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HIA berl"/>
      <sheetName val="GHIA_berl"/>
      <sheetName val="GHIA_berl1"/>
      <sheetName val="Essbase"/>
      <sheetName val="Spider Preiseingabe"/>
      <sheetName val="STDTOT04"/>
      <sheetName val="esc_ben"/>
      <sheetName val="GHIA_berl2"/>
    </sheetNames>
    <sheetDataSet>
      <sheetData sheetId="0"/>
      <sheetData sheetId="1"/>
      <sheetData sheetId="2"/>
      <sheetData sheetId="3" refreshError="1"/>
      <sheetData sheetId="4" refreshError="1"/>
      <sheetData sheetId="5" refreshError="1"/>
      <sheetData sheetId="6" refreshError="1"/>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riglia Mondo - Volumi"/>
      <sheetName val="Griglia Mondo - Mix"/>
      <sheetName val="Versioni Mercato"/>
    </sheetNames>
    <sheetDataSet>
      <sheetData sheetId="0">
        <row r="1">
          <cell r="A1" t="str">
            <v>Direzione Prodotto</v>
          </cell>
        </row>
        <row r="2">
          <cell r="A2" t="str">
            <v>Sviluppo Prodotto</v>
          </cell>
          <cell r="D2" t="str">
            <v>Modello B-MPV NO DIAMOND        Serie 0</v>
          </cell>
        </row>
        <row r="3">
          <cell r="A3" t="str">
            <v>Piattaforma</v>
          </cell>
          <cell r="D3" t="str">
            <v>Anno Comm. 2006</v>
          </cell>
          <cell r="I3" t="str">
            <v>Luglio 02</v>
          </cell>
        </row>
        <row r="5">
          <cell r="D5" t="str">
            <v>GRIGLIA MONDO</v>
          </cell>
        </row>
        <row r="9">
          <cell r="A9" t="str">
            <v>Direzione Prodotto</v>
          </cell>
        </row>
        <row r="10">
          <cell r="A10" t="str">
            <v>Sviluppo Prodotto</v>
          </cell>
          <cell r="D10" t="str">
            <v>ITALIA</v>
          </cell>
          <cell r="E10" t="str">
            <v>ITALIA</v>
          </cell>
          <cell r="F10" t="str">
            <v>ITALIA</v>
          </cell>
          <cell r="G10" t="str">
            <v>ITALIA</v>
          </cell>
          <cell r="H10" t="str">
            <v>ITALIA</v>
          </cell>
          <cell r="I10" t="str">
            <v>ITALIA</v>
          </cell>
          <cell r="J10" t="str">
            <v>ITALIA</v>
          </cell>
          <cell r="K10" t="str">
            <v>ITALIA</v>
          </cell>
          <cell r="L10" t="str">
            <v>ITALIA</v>
          </cell>
          <cell r="M10" t="str">
            <v>ITALIA</v>
          </cell>
          <cell r="N10" t="str">
            <v>ITALIA</v>
          </cell>
          <cell r="O10" t="str">
            <v>ITALIA</v>
          </cell>
          <cell r="P10" t="str">
            <v>ITALIA</v>
          </cell>
        </row>
        <row r="11">
          <cell r="A11" t="str">
            <v>Piattaforma</v>
          </cell>
          <cell r="D11" t="str">
            <v>Fiat</v>
          </cell>
          <cell r="E11" t="str">
            <v>Fiat</v>
          </cell>
          <cell r="F11" t="str">
            <v>Fiat</v>
          </cell>
          <cell r="G11" t="str">
            <v>Fiat</v>
          </cell>
          <cell r="H11" t="str">
            <v>Fiat</v>
          </cell>
          <cell r="I11" t="str">
            <v>Fiat</v>
          </cell>
          <cell r="J11" t="str">
            <v>Fiat</v>
          </cell>
          <cell r="K11" t="str">
            <v>Fiat</v>
          </cell>
          <cell r="L11" t="str">
            <v>Fiat</v>
          </cell>
          <cell r="M11" t="str">
            <v>Fiat</v>
          </cell>
          <cell r="N11" t="str">
            <v>Fiat</v>
          </cell>
          <cell r="O11" t="str">
            <v>Fiat</v>
          </cell>
          <cell r="P11" t="str">
            <v>Fiat</v>
          </cell>
        </row>
        <row r="12">
          <cell r="D12">
            <v>135</v>
          </cell>
          <cell r="E12">
            <v>135</v>
          </cell>
          <cell r="F12">
            <v>135</v>
          </cell>
          <cell r="G12">
            <v>135</v>
          </cell>
          <cell r="H12">
            <v>135</v>
          </cell>
          <cell r="I12">
            <v>135</v>
          </cell>
          <cell r="J12">
            <v>135</v>
          </cell>
          <cell r="K12">
            <v>135</v>
          </cell>
          <cell r="L12">
            <v>135</v>
          </cell>
          <cell r="M12">
            <v>135</v>
          </cell>
          <cell r="N12">
            <v>135</v>
          </cell>
          <cell r="O12">
            <v>135</v>
          </cell>
          <cell r="P12">
            <v>135</v>
          </cell>
        </row>
        <row r="14">
          <cell r="D14" t="str">
            <v>1.4 8v active</v>
          </cell>
          <cell r="E14" t="str">
            <v>1.4 8v dynamic</v>
          </cell>
          <cell r="F14" t="str">
            <v>1.4 CBR active</v>
          </cell>
          <cell r="G14" t="str">
            <v>1.4 CBR dynamic</v>
          </cell>
          <cell r="H14" t="str">
            <v>1.4 CBR emotion</v>
          </cell>
          <cell r="I14" t="str">
            <v>1.8 dynamic</v>
          </cell>
          <cell r="J14" t="str">
            <v>1.8 emotion</v>
          </cell>
          <cell r="K14" t="str">
            <v>1.3jtd active</v>
          </cell>
          <cell r="L14" t="str">
            <v>1.3 jtd dynamic</v>
          </cell>
          <cell r="M14" t="str">
            <v>1.3 jtd emotion</v>
          </cell>
          <cell r="N14" t="str">
            <v>1.9 jtd dynamic</v>
          </cell>
          <cell r="O14" t="str">
            <v>1.9 jtd emotion</v>
          </cell>
          <cell r="P14" t="str">
            <v>1.3 jtd 4wd</v>
          </cell>
        </row>
        <row r="15">
          <cell r="D15">
            <v>11</v>
          </cell>
          <cell r="E15">
            <v>411</v>
          </cell>
          <cell r="F15">
            <v>13</v>
          </cell>
          <cell r="G15">
            <v>413</v>
          </cell>
          <cell r="H15">
            <v>713</v>
          </cell>
          <cell r="I15">
            <v>434</v>
          </cell>
          <cell r="J15">
            <v>734</v>
          </cell>
          <cell r="K15">
            <v>16</v>
          </cell>
          <cell r="L15">
            <v>416</v>
          </cell>
          <cell r="M15">
            <v>716</v>
          </cell>
          <cell r="N15">
            <v>417</v>
          </cell>
          <cell r="O15">
            <v>717</v>
          </cell>
          <cell r="P15">
            <v>18</v>
          </cell>
        </row>
        <row r="16">
          <cell r="D16">
            <v>23374</v>
          </cell>
          <cell r="E16">
            <v>16128</v>
          </cell>
          <cell r="F16">
            <v>16667</v>
          </cell>
          <cell r="G16">
            <v>22581</v>
          </cell>
          <cell r="H16">
            <v>3159</v>
          </cell>
          <cell r="I16">
            <v>5753</v>
          </cell>
          <cell r="J16">
            <v>1914</v>
          </cell>
          <cell r="K16">
            <v>13383</v>
          </cell>
          <cell r="L16">
            <v>20107</v>
          </cell>
          <cell r="M16">
            <v>2591</v>
          </cell>
          <cell r="N16">
            <v>8151</v>
          </cell>
          <cell r="O16">
            <v>1767</v>
          </cell>
          <cell r="P16">
            <v>7970</v>
          </cell>
          <cell r="Q16">
            <v>143545</v>
          </cell>
        </row>
        <row r="17">
          <cell r="B17" t="str">
            <v>SINCOM</v>
          </cell>
          <cell r="C17" t="str">
            <v>ALL MERC</v>
          </cell>
        </row>
        <row r="18">
          <cell r="A18" t="str">
            <v>AREA PRODUTTIVA</v>
          </cell>
          <cell r="D18" t="str">
            <v>MPV</v>
          </cell>
          <cell r="E18" t="str">
            <v>MPV</v>
          </cell>
          <cell r="F18" t="str">
            <v>MPV</v>
          </cell>
          <cell r="G18" t="str">
            <v>MPV</v>
          </cell>
          <cell r="H18" t="str">
            <v>MPV</v>
          </cell>
          <cell r="I18" t="str">
            <v>MPV</v>
          </cell>
          <cell r="J18" t="str">
            <v>MPV</v>
          </cell>
          <cell r="K18" t="str">
            <v>MPV</v>
          </cell>
          <cell r="L18" t="str">
            <v>MPV</v>
          </cell>
          <cell r="M18" t="str">
            <v>MPV</v>
          </cell>
          <cell r="N18" t="str">
            <v>MPV</v>
          </cell>
          <cell r="O18" t="str">
            <v>MPV</v>
          </cell>
          <cell r="P18" t="str">
            <v>MPV</v>
          </cell>
        </row>
        <row r="19">
          <cell r="A19" t="str">
            <v>Volume</v>
          </cell>
          <cell r="D19">
            <v>5</v>
          </cell>
          <cell r="E19">
            <v>5</v>
          </cell>
          <cell r="F19">
            <v>5</v>
          </cell>
          <cell r="G19">
            <v>5</v>
          </cell>
          <cell r="H19">
            <v>5</v>
          </cell>
          <cell r="I19">
            <v>5</v>
          </cell>
          <cell r="J19">
            <v>5</v>
          </cell>
          <cell r="K19">
            <v>5</v>
          </cell>
          <cell r="L19">
            <v>5</v>
          </cell>
          <cell r="M19">
            <v>5</v>
          </cell>
          <cell r="N19">
            <v>5</v>
          </cell>
          <cell r="O19">
            <v>5</v>
          </cell>
          <cell r="P19">
            <v>5</v>
          </cell>
        </row>
        <row r="20">
          <cell r="A20" t="str">
            <v>CARROZZERIA</v>
          </cell>
          <cell r="D20" t="str">
            <v>Ant</v>
          </cell>
          <cell r="E20" t="str">
            <v>Ant</v>
          </cell>
          <cell r="F20" t="str">
            <v>Ant</v>
          </cell>
          <cell r="G20" t="str">
            <v>Ant</v>
          </cell>
          <cell r="H20" t="str">
            <v>Ant</v>
          </cell>
          <cell r="I20" t="str">
            <v>Ant</v>
          </cell>
          <cell r="J20" t="str">
            <v>Ant</v>
          </cell>
          <cell r="K20" t="str">
            <v>Ant</v>
          </cell>
          <cell r="L20" t="str">
            <v>Ant</v>
          </cell>
          <cell r="M20" t="str">
            <v>Ant</v>
          </cell>
          <cell r="N20" t="str">
            <v>Ant</v>
          </cell>
          <cell r="O20" t="str">
            <v>Ant</v>
          </cell>
          <cell r="P20" t="str">
            <v>4x4</v>
          </cell>
        </row>
        <row r="21">
          <cell r="A21" t="str">
            <v>Tipo carrozzeria</v>
          </cell>
          <cell r="D21" t="str">
            <v>SX</v>
          </cell>
          <cell r="E21" t="str">
            <v>SX</v>
          </cell>
          <cell r="F21" t="str">
            <v>SX</v>
          </cell>
          <cell r="G21" t="str">
            <v>SX</v>
          </cell>
          <cell r="H21" t="str">
            <v>SX</v>
          </cell>
          <cell r="I21" t="str">
            <v>SX</v>
          </cell>
          <cell r="J21" t="str">
            <v>SX</v>
          </cell>
          <cell r="K21" t="str">
            <v>SX</v>
          </cell>
          <cell r="L21" t="str">
            <v>SX</v>
          </cell>
          <cell r="M21" t="str">
            <v>SX</v>
          </cell>
          <cell r="N21" t="str">
            <v>SX</v>
          </cell>
          <cell r="O21" t="str">
            <v>SX</v>
          </cell>
          <cell r="P21" t="str">
            <v>SX</v>
          </cell>
        </row>
        <row r="22">
          <cell r="A22" t="str">
            <v>N. Porte</v>
          </cell>
          <cell r="D22" t="str">
            <v>5M</v>
          </cell>
          <cell r="E22" t="str">
            <v>5M</v>
          </cell>
          <cell r="F22" t="str">
            <v>5M</v>
          </cell>
          <cell r="G22" t="str">
            <v>5M</v>
          </cell>
          <cell r="H22" t="str">
            <v>5M</v>
          </cell>
          <cell r="I22" t="str">
            <v>6M</v>
          </cell>
          <cell r="J22" t="str">
            <v>6M</v>
          </cell>
          <cell r="K22" t="str">
            <v>5M</v>
          </cell>
          <cell r="L22" t="str">
            <v>5M</v>
          </cell>
          <cell r="M22" t="str">
            <v>5M</v>
          </cell>
          <cell r="N22" t="str">
            <v>5M</v>
          </cell>
          <cell r="O22" t="str">
            <v>5M</v>
          </cell>
          <cell r="P22" t="str">
            <v>5M</v>
          </cell>
        </row>
        <row r="23">
          <cell r="A23" t="str">
            <v>Trazione</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row>
        <row r="24">
          <cell r="A24" t="str">
            <v>Guida</v>
          </cell>
          <cell r="D24" t="str">
            <v>C514</v>
          </cell>
          <cell r="E24" t="str">
            <v>C514</v>
          </cell>
          <cell r="F24" t="str">
            <v>C514</v>
          </cell>
          <cell r="G24" t="str">
            <v>C514</v>
          </cell>
          <cell r="H24" t="str">
            <v>C514</v>
          </cell>
          <cell r="I24" t="str">
            <v>M20/M28</v>
          </cell>
          <cell r="J24" t="str">
            <v>M20/M28</v>
          </cell>
          <cell r="K24" t="str">
            <v>C510</v>
          </cell>
          <cell r="L24" t="str">
            <v>C510</v>
          </cell>
          <cell r="M24" t="str">
            <v>C510</v>
          </cell>
          <cell r="N24" t="str">
            <v>Getrag</v>
          </cell>
          <cell r="O24" t="str">
            <v>Getrag</v>
          </cell>
          <cell r="P24" t="str">
            <v>C514R</v>
          </cell>
        </row>
        <row r="25">
          <cell r="A25" t="str">
            <v>Cambio</v>
          </cell>
        </row>
        <row r="26">
          <cell r="A26" t="str">
            <v>Caratteristiche Cambio</v>
          </cell>
          <cell r="D26" t="str">
            <v>Fire</v>
          </cell>
          <cell r="E26" t="str">
            <v>Fire</v>
          </cell>
          <cell r="F26" t="str">
            <v>Fire</v>
          </cell>
          <cell r="G26" t="str">
            <v>Fire</v>
          </cell>
          <cell r="H26" t="str">
            <v>Fire</v>
          </cell>
          <cell r="I26" t="str">
            <v>GM Fam.1</v>
          </cell>
          <cell r="J26" t="str">
            <v>GM Fam.1</v>
          </cell>
          <cell r="K26" t="str">
            <v>S-DI</v>
          </cell>
          <cell r="L26" t="str">
            <v>S-DI</v>
          </cell>
          <cell r="M26" t="str">
            <v>S-DI</v>
          </cell>
          <cell r="N26" t="str">
            <v>B Ds</v>
          </cell>
          <cell r="O26" t="str">
            <v>B Ds</v>
          </cell>
          <cell r="P26" t="str">
            <v>S-DI</v>
          </cell>
        </row>
        <row r="27">
          <cell r="A27" t="str">
            <v>Famiglia Cambio</v>
          </cell>
          <cell r="D27" t="str">
            <v>1.4</v>
          </cell>
          <cell r="E27" t="str">
            <v>1.4</v>
          </cell>
          <cell r="F27" t="str">
            <v>1.4</v>
          </cell>
          <cell r="G27" t="str">
            <v>1.4</v>
          </cell>
          <cell r="H27" t="str">
            <v>1.4</v>
          </cell>
          <cell r="I27" t="str">
            <v>1.8</v>
          </cell>
          <cell r="J27" t="str">
            <v>1.8</v>
          </cell>
          <cell r="K27" t="str">
            <v>1.3</v>
          </cell>
          <cell r="L27" t="str">
            <v>1.3</v>
          </cell>
          <cell r="M27" t="str">
            <v>1.3</v>
          </cell>
          <cell r="N27" t="str">
            <v>1.9</v>
          </cell>
          <cell r="O27" t="str">
            <v>1.9</v>
          </cell>
          <cell r="P27" t="str">
            <v>1.3</v>
          </cell>
        </row>
        <row r="28">
          <cell r="A28" t="str">
            <v>MOTORE</v>
          </cell>
          <cell r="D28" t="str">
            <v>1370</v>
          </cell>
          <cell r="E28" t="str">
            <v>1370</v>
          </cell>
          <cell r="F28" t="str">
            <v>1370</v>
          </cell>
          <cell r="G28" t="str">
            <v>1370</v>
          </cell>
          <cell r="H28" t="str">
            <v>1370</v>
          </cell>
          <cell r="I28" t="str">
            <v>1800</v>
          </cell>
          <cell r="J28" t="str">
            <v>1800</v>
          </cell>
          <cell r="K28" t="str">
            <v>1250</v>
          </cell>
          <cell r="L28" t="str">
            <v>1250</v>
          </cell>
          <cell r="M28" t="str">
            <v>1250</v>
          </cell>
          <cell r="N28" t="str">
            <v>1910</v>
          </cell>
          <cell r="O28" t="str">
            <v>1910</v>
          </cell>
          <cell r="P28" t="str">
            <v>1250</v>
          </cell>
        </row>
        <row r="29">
          <cell r="A29" t="str">
            <v>Famiglia</v>
          </cell>
          <cell r="D29" t="str">
            <v>75</v>
          </cell>
          <cell r="E29" t="str">
            <v>75</v>
          </cell>
          <cell r="F29" t="str">
            <v>90</v>
          </cell>
          <cell r="G29" t="str">
            <v>90</v>
          </cell>
          <cell r="H29" t="str">
            <v>90</v>
          </cell>
          <cell r="I29" t="str">
            <v>125</v>
          </cell>
          <cell r="J29" t="str">
            <v>125</v>
          </cell>
          <cell r="K29" t="str">
            <v>85</v>
          </cell>
          <cell r="L29" t="str">
            <v>85</v>
          </cell>
          <cell r="M29" t="str">
            <v>85</v>
          </cell>
          <cell r="N29" t="str">
            <v>100</v>
          </cell>
          <cell r="O29" t="str">
            <v>100</v>
          </cell>
          <cell r="P29" t="str">
            <v>85</v>
          </cell>
        </row>
        <row r="30">
          <cell r="A30" t="str">
            <v>Cilindrata LT.</v>
          </cell>
        </row>
        <row r="31">
          <cell r="A31" t="str">
            <v>Cilindrata CC.</v>
          </cell>
          <cell r="D31" t="str">
            <v>Benzina</v>
          </cell>
          <cell r="E31" t="str">
            <v>Benzina</v>
          </cell>
          <cell r="F31" t="str">
            <v>Benzina</v>
          </cell>
          <cell r="G31" t="str">
            <v>Benzina</v>
          </cell>
          <cell r="H31" t="str">
            <v>Benzina</v>
          </cell>
          <cell r="I31" t="str">
            <v>Benzina</v>
          </cell>
          <cell r="J31" t="str">
            <v>Benzina</v>
          </cell>
          <cell r="K31" t="str">
            <v>Gasolio</v>
          </cell>
          <cell r="L31" t="str">
            <v>Gasolio</v>
          </cell>
          <cell r="M31" t="str">
            <v>Gasolio</v>
          </cell>
          <cell r="N31" t="str">
            <v>Gasolio</v>
          </cell>
          <cell r="O31" t="str">
            <v>Gasolio</v>
          </cell>
          <cell r="P31" t="str">
            <v>Gasolio</v>
          </cell>
        </row>
        <row r="32">
          <cell r="A32" t="str">
            <v>Potenza HP</v>
          </cell>
          <cell r="D32" t="str">
            <v>Unleaded 95</v>
          </cell>
          <cell r="E32" t="str">
            <v>Unleaded 95</v>
          </cell>
          <cell r="F32" t="str">
            <v>Unleaded 95</v>
          </cell>
          <cell r="G32" t="str">
            <v>Unleaded 95</v>
          </cell>
          <cell r="H32" t="str">
            <v>Unleaded 95</v>
          </cell>
          <cell r="I32" t="str">
            <v>Unleaded 95</v>
          </cell>
          <cell r="J32" t="str">
            <v>Unleaded 95</v>
          </cell>
          <cell r="K32" t="str">
            <v>-</v>
          </cell>
          <cell r="L32" t="str">
            <v>-</v>
          </cell>
          <cell r="M32" t="str">
            <v>-</v>
          </cell>
          <cell r="N32" t="str">
            <v>-</v>
          </cell>
          <cell r="O32" t="str">
            <v>-</v>
          </cell>
          <cell r="P32" t="str">
            <v>-</v>
          </cell>
        </row>
        <row r="33">
          <cell r="A33" t="str">
            <v>Potenza KW</v>
          </cell>
          <cell r="D33" t="str">
            <v>MPI</v>
          </cell>
          <cell r="E33" t="str">
            <v>MPI</v>
          </cell>
          <cell r="F33" t="str">
            <v>MPI</v>
          </cell>
          <cell r="G33" t="str">
            <v>MPI</v>
          </cell>
          <cell r="H33" t="str">
            <v>MPI</v>
          </cell>
          <cell r="I33" t="str">
            <v>MPI</v>
          </cell>
          <cell r="J33" t="str">
            <v>MPI</v>
          </cell>
          <cell r="K33" t="str">
            <v>D Common Rail</v>
          </cell>
          <cell r="L33" t="str">
            <v>D Common Rail</v>
          </cell>
          <cell r="M33" t="str">
            <v>D Common Rail</v>
          </cell>
          <cell r="N33" t="str">
            <v>D Common Rail</v>
          </cell>
          <cell r="O33" t="str">
            <v>D Common Rail</v>
          </cell>
          <cell r="P33" t="str">
            <v>D Common Rail</v>
          </cell>
        </row>
        <row r="34">
          <cell r="A34" t="str">
            <v>Carburante</v>
          </cell>
          <cell r="D34" t="str">
            <v>Aspirato</v>
          </cell>
          <cell r="E34" t="str">
            <v>Aspirato</v>
          </cell>
          <cell r="F34" t="str">
            <v>Aspirato</v>
          </cell>
          <cell r="G34" t="str">
            <v>Aspirato</v>
          </cell>
          <cell r="H34" t="str">
            <v>Aspirato</v>
          </cell>
          <cell r="I34" t="str">
            <v>Aspirato</v>
          </cell>
          <cell r="J34" t="str">
            <v>Aspirato</v>
          </cell>
          <cell r="K34" t="str">
            <v>Sovralimentato</v>
          </cell>
          <cell r="L34" t="str">
            <v>Sovralimentato</v>
          </cell>
          <cell r="M34" t="str">
            <v>Sovralimentato</v>
          </cell>
          <cell r="N34" t="str">
            <v>Sovralimentato</v>
          </cell>
          <cell r="O34" t="str">
            <v>Sovralimentato</v>
          </cell>
          <cell r="P34" t="str">
            <v>Sovralimentato</v>
          </cell>
        </row>
        <row r="35">
          <cell r="A35" t="str">
            <v>Caratteristica Carburante</v>
          </cell>
          <cell r="D35" t="str">
            <v>CEE-F4+EOBD</v>
          </cell>
          <cell r="E35" t="str">
            <v>CEE-F4+EOBD</v>
          </cell>
          <cell r="F35" t="str">
            <v>CEE-F4+EOBD</v>
          </cell>
          <cell r="G35" t="str">
            <v>CEE-F4+EOBD</v>
          </cell>
          <cell r="H35" t="str">
            <v>CEE-F4+EOBD</v>
          </cell>
          <cell r="I35" t="str">
            <v>CEE-F4+EOBD</v>
          </cell>
          <cell r="J35" t="str">
            <v>CEE-F4+EOBD</v>
          </cell>
          <cell r="K35" t="str">
            <v>CEE-F4+EOBD</v>
          </cell>
          <cell r="L35" t="str">
            <v>CEE-F4+EOBD</v>
          </cell>
          <cell r="M35" t="str">
            <v>CEE-F4+EOBD</v>
          </cell>
          <cell r="N35" t="str">
            <v>CEE-F4+EOBD</v>
          </cell>
          <cell r="O35" t="str">
            <v>CEE-F4+EOBD</v>
          </cell>
          <cell r="P35" t="str">
            <v>CEE-F4+EOBD</v>
          </cell>
        </row>
        <row r="36">
          <cell r="A36" t="str">
            <v>Alimentazione Carburante</v>
          </cell>
          <cell r="D36" t="str">
            <v>4</v>
          </cell>
          <cell r="E36" t="str">
            <v>4</v>
          </cell>
          <cell r="F36" t="str">
            <v>4</v>
          </cell>
          <cell r="G36" t="str">
            <v>4</v>
          </cell>
          <cell r="H36" t="str">
            <v>4</v>
          </cell>
          <cell r="I36" t="str">
            <v>4</v>
          </cell>
          <cell r="J36" t="str">
            <v>4</v>
          </cell>
          <cell r="K36" t="str">
            <v>4</v>
          </cell>
          <cell r="L36" t="str">
            <v>4</v>
          </cell>
          <cell r="M36" t="str">
            <v>4</v>
          </cell>
          <cell r="N36" t="str">
            <v>4</v>
          </cell>
          <cell r="O36" t="str">
            <v>4</v>
          </cell>
          <cell r="P36" t="str">
            <v>4</v>
          </cell>
        </row>
        <row r="37">
          <cell r="A37" t="str">
            <v>Caratteristiche Motore</v>
          </cell>
          <cell r="D37" t="str">
            <v>2</v>
          </cell>
          <cell r="E37" t="str">
            <v>2</v>
          </cell>
          <cell r="F37" t="str">
            <v>4</v>
          </cell>
          <cell r="G37" t="str">
            <v>4</v>
          </cell>
          <cell r="H37" t="str">
            <v>4</v>
          </cell>
          <cell r="I37" t="str">
            <v>4</v>
          </cell>
          <cell r="J37" t="str">
            <v>4</v>
          </cell>
          <cell r="K37" t="str">
            <v>4</v>
          </cell>
          <cell r="L37" t="str">
            <v>4</v>
          </cell>
          <cell r="M37" t="str">
            <v>4</v>
          </cell>
          <cell r="N37" t="str">
            <v>2</v>
          </cell>
          <cell r="O37" t="str">
            <v>2</v>
          </cell>
          <cell r="P37" t="str">
            <v>4</v>
          </cell>
        </row>
        <row r="38">
          <cell r="A38" t="str">
            <v>Livello di ecologia</v>
          </cell>
          <cell r="D38" t="str">
            <v>evo2</v>
          </cell>
          <cell r="E38" t="str">
            <v>evo2</v>
          </cell>
        </row>
        <row r="39">
          <cell r="A39" t="str">
            <v>N. Cilindri</v>
          </cell>
          <cell r="D39" t="str">
            <v>active</v>
          </cell>
          <cell r="E39" t="str">
            <v>dynamic</v>
          </cell>
          <cell r="F39" t="str">
            <v>active</v>
          </cell>
          <cell r="G39" t="str">
            <v>dynamic</v>
          </cell>
          <cell r="H39" t="str">
            <v>emotion</v>
          </cell>
          <cell r="I39" t="str">
            <v>dynamic</v>
          </cell>
          <cell r="J39" t="str">
            <v>emotion</v>
          </cell>
          <cell r="K39" t="str">
            <v>active</v>
          </cell>
          <cell r="L39" t="str">
            <v>dynamic</v>
          </cell>
          <cell r="M39" t="str">
            <v>emotion</v>
          </cell>
          <cell r="N39" t="str">
            <v>dynamic</v>
          </cell>
          <cell r="O39" t="str">
            <v>emotion</v>
          </cell>
          <cell r="P39" t="str">
            <v>4wd</v>
          </cell>
        </row>
        <row r="40">
          <cell r="A40" t="str">
            <v>PARTE SUPERIORE E FRONTALE PLANCIA SCHIUMATA</v>
          </cell>
          <cell r="D40" t="str">
            <v>X</v>
          </cell>
          <cell r="E40" t="str">
            <v>X</v>
          </cell>
          <cell r="F40" t="str">
            <v>X</v>
          </cell>
          <cell r="G40" t="str">
            <v>X</v>
          </cell>
          <cell r="H40" t="str">
            <v>X</v>
          </cell>
          <cell r="I40" t="str">
            <v>X</v>
          </cell>
          <cell r="J40" t="str">
            <v>X</v>
          </cell>
          <cell r="K40" t="str">
            <v>X</v>
          </cell>
          <cell r="L40" t="str">
            <v>X</v>
          </cell>
          <cell r="M40" t="str">
            <v>X</v>
          </cell>
          <cell r="N40" t="str">
            <v>X</v>
          </cell>
          <cell r="O40" t="str">
            <v>X</v>
          </cell>
          <cell r="P40" t="str">
            <v>X</v>
          </cell>
        </row>
        <row r="41">
          <cell r="A41" t="str">
            <v>2 CASSETTI PORTAOGGETTI ZONA SUPERIORE PLANCIA</v>
          </cell>
          <cell r="D41" t="str">
            <v>X</v>
          </cell>
          <cell r="E41" t="str">
            <v>X</v>
          </cell>
          <cell r="F41" t="str">
            <v>X</v>
          </cell>
          <cell r="G41" t="str">
            <v>X</v>
          </cell>
          <cell r="H41" t="str">
            <v>X</v>
          </cell>
          <cell r="I41" t="str">
            <v>X</v>
          </cell>
          <cell r="J41" t="str">
            <v>X</v>
          </cell>
          <cell r="K41" t="str">
            <v>X</v>
          </cell>
          <cell r="L41" t="str">
            <v>X</v>
          </cell>
          <cell r="M41" t="str">
            <v>X</v>
          </cell>
          <cell r="N41" t="str">
            <v>X</v>
          </cell>
          <cell r="O41" t="str">
            <v>X</v>
          </cell>
          <cell r="P41" t="str">
            <v>X</v>
          </cell>
        </row>
        <row r="42">
          <cell r="A42" t="str">
            <v>MARSUPIO PORTAOGGETTI SU PLANCIA A DESTRA IN BASSO</v>
          </cell>
          <cell r="D42" t="str">
            <v>X</v>
          </cell>
          <cell r="E42" t="str">
            <v>X</v>
          </cell>
          <cell r="F42" t="str">
            <v>X</v>
          </cell>
          <cell r="G42" t="str">
            <v>X</v>
          </cell>
          <cell r="H42" t="str">
            <v>X</v>
          </cell>
          <cell r="I42" t="str">
            <v>X</v>
          </cell>
          <cell r="J42" t="str">
            <v>X</v>
          </cell>
          <cell r="K42" t="str">
            <v>X</v>
          </cell>
          <cell r="L42" t="str">
            <v>X</v>
          </cell>
          <cell r="M42" t="str">
            <v>X</v>
          </cell>
          <cell r="N42" t="str">
            <v>X</v>
          </cell>
          <cell r="O42" t="str">
            <v>X</v>
          </cell>
          <cell r="P42" t="str">
            <v>X</v>
          </cell>
        </row>
        <row r="43">
          <cell r="A43" t="str">
            <v>DOPPIO VANO DIN UTILIZZABILE COME VANO PORTAGUANTI</v>
          </cell>
          <cell r="D43" t="str">
            <v>X</v>
          </cell>
          <cell r="E43" t="str">
            <v>X</v>
          </cell>
          <cell r="F43" t="str">
            <v>X</v>
          </cell>
          <cell r="G43" t="str">
            <v>X</v>
          </cell>
          <cell r="H43" t="str">
            <v>X</v>
          </cell>
          <cell r="I43" t="str">
            <v>X</v>
          </cell>
          <cell r="J43" t="str">
            <v>X</v>
          </cell>
          <cell r="K43" t="str">
            <v>X</v>
          </cell>
          <cell r="L43" t="str">
            <v>X</v>
          </cell>
          <cell r="M43" t="str">
            <v>X</v>
          </cell>
          <cell r="N43" t="str">
            <v>X</v>
          </cell>
          <cell r="O43" t="str">
            <v>X</v>
          </cell>
          <cell r="P43" t="str">
            <v>X</v>
          </cell>
        </row>
        <row r="44">
          <cell r="A44" t="str">
            <v>CAMBIO SU PLANCIA</v>
          </cell>
          <cell r="D44" t="str">
            <v>X</v>
          </cell>
          <cell r="E44" t="str">
            <v>X</v>
          </cell>
          <cell r="F44" t="str">
            <v>X</v>
          </cell>
          <cell r="G44" t="str">
            <v>X</v>
          </cell>
          <cell r="H44" t="str">
            <v>X</v>
          </cell>
          <cell r="I44" t="str">
            <v>X</v>
          </cell>
          <cell r="J44" t="str">
            <v>X</v>
          </cell>
          <cell r="K44" t="str">
            <v>X</v>
          </cell>
          <cell r="L44" t="str">
            <v>X</v>
          </cell>
          <cell r="M44" t="str">
            <v>X</v>
          </cell>
          <cell r="N44" t="str">
            <v>X</v>
          </cell>
          <cell r="O44" t="str">
            <v>X</v>
          </cell>
          <cell r="P44" t="str">
            <v>X</v>
          </cell>
        </row>
        <row r="45">
          <cell r="A45" t="str">
            <v>POSACENERE ASPORTABILE ANTERIORE (ENTRO PORTABICCHIERE ANT)</v>
          </cell>
          <cell r="D45" t="str">
            <v>X</v>
          </cell>
          <cell r="E45" t="str">
            <v>X</v>
          </cell>
          <cell r="F45" t="str">
            <v>X</v>
          </cell>
          <cell r="G45" t="str">
            <v>X</v>
          </cell>
          <cell r="H45" t="str">
            <v>X</v>
          </cell>
          <cell r="I45" t="str">
            <v>X</v>
          </cell>
          <cell r="J45" t="str">
            <v>X</v>
          </cell>
          <cell r="K45" t="str">
            <v>X</v>
          </cell>
          <cell r="L45" t="str">
            <v>X</v>
          </cell>
          <cell r="M45" t="str">
            <v>X</v>
          </cell>
          <cell r="N45" t="str">
            <v>X</v>
          </cell>
          <cell r="O45" t="str">
            <v>X</v>
          </cell>
          <cell r="P45" t="str">
            <v>X</v>
          </cell>
        </row>
        <row r="46">
          <cell r="A46" t="str">
            <v xml:space="preserve">MOBILETTO CON PORTABICC, VANO, ACCENDISIGARI E PRESA 12V) </v>
          </cell>
          <cell r="D46" t="str">
            <v>X</v>
          </cell>
          <cell r="E46" t="str">
            <v>X</v>
          </cell>
          <cell r="F46" t="str">
            <v>X</v>
          </cell>
          <cell r="G46" t="str">
            <v>X</v>
          </cell>
          <cell r="H46" t="str">
            <v>X</v>
          </cell>
          <cell r="I46" t="str">
            <v>X</v>
          </cell>
          <cell r="J46" t="str">
            <v>X</v>
          </cell>
          <cell r="K46" t="str">
            <v>X</v>
          </cell>
          <cell r="L46" t="str">
            <v>X</v>
          </cell>
          <cell r="M46" t="str">
            <v>X</v>
          </cell>
          <cell r="N46" t="str">
            <v>X</v>
          </cell>
          <cell r="O46" t="str">
            <v>X</v>
          </cell>
          <cell r="P46" t="str">
            <v>X</v>
          </cell>
        </row>
        <row r="47">
          <cell r="A47" t="str">
            <v>VANO AD ALA SU PADIGLIONE</v>
          </cell>
          <cell r="D47" t="str">
            <v>X</v>
          </cell>
          <cell r="E47" t="str">
            <v>X</v>
          </cell>
          <cell r="F47" t="str">
            <v>X</v>
          </cell>
          <cell r="G47" t="str">
            <v>X</v>
          </cell>
          <cell r="H47" t="str">
            <v>X</v>
          </cell>
          <cell r="I47" t="str">
            <v>X</v>
          </cell>
          <cell r="J47" t="str">
            <v>X</v>
          </cell>
          <cell r="K47" t="str">
            <v>X</v>
          </cell>
          <cell r="L47" t="str">
            <v>X</v>
          </cell>
          <cell r="M47" t="str">
            <v>X</v>
          </cell>
          <cell r="N47" t="str">
            <v>X</v>
          </cell>
          <cell r="O47" t="str">
            <v>X</v>
          </cell>
          <cell r="P47" t="str">
            <v>X</v>
          </cell>
        </row>
        <row r="48">
          <cell r="A48" t="str">
            <v>POGGIAPIEDE LATO GUIDA</v>
          </cell>
          <cell r="D48" t="str">
            <v>X</v>
          </cell>
          <cell r="E48" t="str">
            <v>X</v>
          </cell>
          <cell r="F48" t="str">
            <v>X</v>
          </cell>
          <cell r="G48" t="str">
            <v>X</v>
          </cell>
          <cell r="H48" t="str">
            <v>X</v>
          </cell>
          <cell r="I48" t="str">
            <v>X</v>
          </cell>
          <cell r="J48" t="str">
            <v>X</v>
          </cell>
          <cell r="K48" t="str">
            <v>X</v>
          </cell>
          <cell r="L48" t="str">
            <v>X</v>
          </cell>
          <cell r="M48" t="str">
            <v>X</v>
          </cell>
          <cell r="N48" t="str">
            <v>X</v>
          </cell>
          <cell r="O48" t="str">
            <v>X</v>
          </cell>
          <cell r="P48" t="str">
            <v>X</v>
          </cell>
        </row>
        <row r="49">
          <cell r="A49" t="str">
            <v>PLAFONIERA POSTI POSTERIORI</v>
          </cell>
          <cell r="D49" t="str">
            <v>X</v>
          </cell>
          <cell r="E49" t="str">
            <v>X</v>
          </cell>
          <cell r="F49" t="str">
            <v>X</v>
          </cell>
          <cell r="G49" t="str">
            <v>X</v>
          </cell>
          <cell r="H49" t="str">
            <v>X</v>
          </cell>
          <cell r="I49" t="str">
            <v>X</v>
          </cell>
          <cell r="J49" t="str">
            <v>X</v>
          </cell>
          <cell r="K49" t="str">
            <v>X</v>
          </cell>
          <cell r="L49" t="str">
            <v>X</v>
          </cell>
          <cell r="M49" t="str">
            <v>X</v>
          </cell>
          <cell r="N49" t="str">
            <v>X</v>
          </cell>
          <cell r="O49" t="str">
            <v>X</v>
          </cell>
          <cell r="P49" t="str">
            <v>X</v>
          </cell>
        </row>
        <row r="50">
          <cell r="A50" t="str">
            <v>LUCE VANO BAGAGLI</v>
          </cell>
          <cell r="D50" t="str">
            <v>X</v>
          </cell>
          <cell r="E50" t="str">
            <v>X</v>
          </cell>
          <cell r="F50" t="str">
            <v>X</v>
          </cell>
          <cell r="G50" t="str">
            <v>X</v>
          </cell>
          <cell r="H50" t="str">
            <v>X</v>
          </cell>
          <cell r="I50" t="str">
            <v>X</v>
          </cell>
          <cell r="J50" t="str">
            <v>X</v>
          </cell>
          <cell r="K50" t="str">
            <v>X</v>
          </cell>
          <cell r="L50" t="str">
            <v>X</v>
          </cell>
          <cell r="M50" t="str">
            <v>X</v>
          </cell>
          <cell r="N50" t="str">
            <v>X</v>
          </cell>
          <cell r="O50" t="str">
            <v>X</v>
          </cell>
          <cell r="P50" t="str">
            <v>X</v>
          </cell>
        </row>
        <row r="51">
          <cell r="A51" t="str">
            <v>SPORTELLO CARBURANTE ASSERVITO ALLA CHIUSURA CENTRALIZZATA</v>
          </cell>
          <cell r="D51" t="str">
            <v>X</v>
          </cell>
          <cell r="E51" t="str">
            <v>X</v>
          </cell>
          <cell r="F51" t="str">
            <v>X</v>
          </cell>
          <cell r="G51" t="str">
            <v>X</v>
          </cell>
          <cell r="H51" t="str">
            <v>X</v>
          </cell>
          <cell r="I51" t="str">
            <v>X</v>
          </cell>
          <cell r="J51" t="str">
            <v>X</v>
          </cell>
          <cell r="K51" t="str">
            <v>X</v>
          </cell>
          <cell r="L51" t="str">
            <v>X</v>
          </cell>
          <cell r="M51" t="str">
            <v>X</v>
          </cell>
          <cell r="N51" t="str">
            <v>X</v>
          </cell>
          <cell r="O51" t="str">
            <v>X</v>
          </cell>
          <cell r="P51" t="str">
            <v>X</v>
          </cell>
        </row>
        <row r="52">
          <cell r="A52" t="str">
            <v>CRISTALLI ATERMICI</v>
          </cell>
          <cell r="D52" t="str">
            <v>X</v>
          </cell>
          <cell r="E52" t="str">
            <v>X</v>
          </cell>
          <cell r="F52" t="str">
            <v>X</v>
          </cell>
          <cell r="G52" t="str">
            <v>X</v>
          </cell>
          <cell r="H52" t="str">
            <v>X</v>
          </cell>
          <cell r="I52" t="str">
            <v>X</v>
          </cell>
          <cell r="J52" t="str">
            <v>X</v>
          </cell>
          <cell r="K52" t="str">
            <v>X</v>
          </cell>
          <cell r="L52" t="str">
            <v>X</v>
          </cell>
          <cell r="M52" t="str">
            <v>X</v>
          </cell>
          <cell r="N52" t="str">
            <v>X</v>
          </cell>
          <cell r="O52" t="str">
            <v>X</v>
          </cell>
          <cell r="P52" t="str">
            <v>X</v>
          </cell>
        </row>
        <row r="53">
          <cell r="A53" t="str">
            <v>PREDISPOSIZIONE PORTAPACCHI</v>
          </cell>
          <cell r="D53" t="str">
            <v>X</v>
          </cell>
          <cell r="E53" t="str">
            <v>X</v>
          </cell>
          <cell r="F53" t="str">
            <v>X</v>
          </cell>
          <cell r="G53" t="str">
            <v>X</v>
          </cell>
          <cell r="H53" t="str">
            <v>X</v>
          </cell>
          <cell r="I53" t="str">
            <v>X</v>
          </cell>
          <cell r="J53" t="str">
            <v>X</v>
          </cell>
          <cell r="K53" t="str">
            <v>X</v>
          </cell>
          <cell r="L53" t="str">
            <v>X</v>
          </cell>
          <cell r="M53" t="str">
            <v>X</v>
          </cell>
          <cell r="N53" t="str">
            <v>X</v>
          </cell>
          <cell r="O53" t="str">
            <v>X</v>
          </cell>
          <cell r="P53" t="str">
            <v>X</v>
          </cell>
        </row>
        <row r="54">
          <cell r="A54" t="str">
            <v>CAPPELLIERA E COPERTURA BAGAGLIO</v>
          </cell>
          <cell r="D54" t="str">
            <v>X</v>
          </cell>
          <cell r="E54" t="str">
            <v>X</v>
          </cell>
          <cell r="F54" t="str">
            <v>X</v>
          </cell>
          <cell r="G54" t="str">
            <v>X</v>
          </cell>
          <cell r="H54" t="str">
            <v>X</v>
          </cell>
          <cell r="I54" t="str">
            <v>X</v>
          </cell>
          <cell r="J54" t="str">
            <v>X</v>
          </cell>
          <cell r="K54" t="str">
            <v>X</v>
          </cell>
          <cell r="L54" t="str">
            <v>X</v>
          </cell>
          <cell r="M54" t="str">
            <v>X</v>
          </cell>
          <cell r="N54" t="str">
            <v>X</v>
          </cell>
          <cell r="O54" t="str">
            <v>X</v>
          </cell>
          <cell r="P54" t="str">
            <v>X</v>
          </cell>
        </row>
        <row r="55">
          <cell r="A55" t="str">
            <v>PORTELLONE CON APERTURA A MANIGLIA ATTIVA</v>
          </cell>
          <cell r="D55" t="str">
            <v>X</v>
          </cell>
          <cell r="E55" t="str">
            <v>X</v>
          </cell>
          <cell r="F55" t="str">
            <v>X</v>
          </cell>
          <cell r="G55" t="str">
            <v>X</v>
          </cell>
          <cell r="H55" t="str">
            <v>X</v>
          </cell>
          <cell r="I55" t="str">
            <v>X</v>
          </cell>
          <cell r="J55" t="str">
            <v>X</v>
          </cell>
          <cell r="K55" t="str">
            <v>X</v>
          </cell>
          <cell r="L55" t="str">
            <v>X</v>
          </cell>
          <cell r="M55" t="str">
            <v>X</v>
          </cell>
          <cell r="N55" t="str">
            <v>X</v>
          </cell>
          <cell r="O55" t="str">
            <v>X</v>
          </cell>
          <cell r="P55" t="str">
            <v>X</v>
          </cell>
        </row>
        <row r="56">
          <cell r="A56" t="str">
            <v>GANCI FISSAGGIO BAGAGLI SU PIANO DI CARICO</v>
          </cell>
          <cell r="D56" t="str">
            <v>X</v>
          </cell>
          <cell r="E56" t="str">
            <v>X</v>
          </cell>
          <cell r="F56" t="str">
            <v>X</v>
          </cell>
          <cell r="G56" t="str">
            <v>X</v>
          </cell>
          <cell r="H56" t="str">
            <v>X</v>
          </cell>
          <cell r="I56" t="str">
            <v>X</v>
          </cell>
          <cell r="J56" t="str">
            <v>X</v>
          </cell>
          <cell r="K56" t="str">
            <v>X</v>
          </cell>
          <cell r="L56" t="str">
            <v>X</v>
          </cell>
          <cell r="M56" t="str">
            <v>X</v>
          </cell>
          <cell r="N56" t="str">
            <v>X</v>
          </cell>
          <cell r="O56" t="str">
            <v>X</v>
          </cell>
          <cell r="P56" t="str">
            <v>X</v>
          </cell>
        </row>
        <row r="57">
          <cell r="A57" t="str">
            <v xml:space="preserve">MANIGLIE APPIGLIO (4) CON GANCIO ABITI </v>
          </cell>
          <cell r="D57" t="str">
            <v>X</v>
          </cell>
          <cell r="E57" t="str">
            <v>X</v>
          </cell>
          <cell r="F57" t="str">
            <v>X</v>
          </cell>
          <cell r="G57" t="str">
            <v>X</v>
          </cell>
          <cell r="H57" t="str">
            <v>X</v>
          </cell>
          <cell r="I57" t="str">
            <v>X</v>
          </cell>
          <cell r="J57" t="str">
            <v>X</v>
          </cell>
          <cell r="K57" t="str">
            <v>X</v>
          </cell>
          <cell r="L57" t="str">
            <v>X</v>
          </cell>
          <cell r="M57" t="str">
            <v>X</v>
          </cell>
          <cell r="N57" t="str">
            <v>X</v>
          </cell>
          <cell r="O57" t="str">
            <v>X</v>
          </cell>
          <cell r="P57" t="str">
            <v>X</v>
          </cell>
        </row>
        <row r="58">
          <cell r="A58" t="str">
            <v>PANTINA GUIDA E PASSEGGERO CON SPECCHIO COPERTO</v>
          </cell>
          <cell r="D58" t="str">
            <v>X</v>
          </cell>
          <cell r="E58" t="str">
            <v>X</v>
          </cell>
          <cell r="F58" t="str">
            <v>X</v>
          </cell>
          <cell r="G58" t="str">
            <v>X</v>
          </cell>
          <cell r="H58" t="str">
            <v>X</v>
          </cell>
          <cell r="I58" t="str">
            <v>X</v>
          </cell>
          <cell r="J58" t="str">
            <v>X</v>
          </cell>
          <cell r="K58" t="str">
            <v>X</v>
          </cell>
          <cell r="L58" t="str">
            <v>X</v>
          </cell>
          <cell r="M58" t="str">
            <v>X</v>
          </cell>
          <cell r="N58" t="str">
            <v>X</v>
          </cell>
          <cell r="O58" t="str">
            <v>X</v>
          </cell>
          <cell r="P58" t="str">
            <v>X</v>
          </cell>
        </row>
        <row r="59">
          <cell r="A59" t="str">
            <v>IMMOBILIZER</v>
          </cell>
          <cell r="D59" t="str">
            <v>X</v>
          </cell>
          <cell r="E59" t="str">
            <v>X</v>
          </cell>
          <cell r="F59" t="str">
            <v>X</v>
          </cell>
          <cell r="G59" t="str">
            <v>X</v>
          </cell>
          <cell r="H59" t="str">
            <v>X</v>
          </cell>
          <cell r="I59" t="str">
            <v>X</v>
          </cell>
          <cell r="J59" t="str">
            <v>X</v>
          </cell>
          <cell r="K59" t="str">
            <v>X</v>
          </cell>
          <cell r="L59" t="str">
            <v>X</v>
          </cell>
          <cell r="M59" t="str">
            <v>X</v>
          </cell>
          <cell r="N59" t="str">
            <v>X</v>
          </cell>
          <cell r="O59" t="str">
            <v>X</v>
          </cell>
          <cell r="P59" t="str">
            <v>X</v>
          </cell>
        </row>
        <row r="60">
          <cell r="A60" t="str">
            <v>DISPOSITIVO FOLLOW ME HOME</v>
          </cell>
          <cell r="D60" t="str">
            <v>X</v>
          </cell>
          <cell r="E60" t="str">
            <v>X</v>
          </cell>
          <cell r="F60" t="str">
            <v>X</v>
          </cell>
          <cell r="G60" t="str">
            <v>X</v>
          </cell>
          <cell r="H60" t="str">
            <v>X</v>
          </cell>
          <cell r="I60" t="str">
            <v>X</v>
          </cell>
          <cell r="J60" t="str">
            <v>X</v>
          </cell>
          <cell r="K60" t="str">
            <v>X</v>
          </cell>
          <cell r="L60" t="str">
            <v>X</v>
          </cell>
          <cell r="M60" t="str">
            <v>X</v>
          </cell>
          <cell r="N60" t="str">
            <v>X</v>
          </cell>
          <cell r="O60" t="str">
            <v>X</v>
          </cell>
          <cell r="P60" t="str">
            <v>X</v>
          </cell>
        </row>
        <row r="61">
          <cell r="A61" t="str">
            <v>CARICHI ATTIVI FUORI CHIAVE</v>
          </cell>
          <cell r="D61" t="str">
            <v>X</v>
          </cell>
          <cell r="E61" t="str">
            <v>X</v>
          </cell>
          <cell r="F61" t="str">
            <v>X</v>
          </cell>
          <cell r="G61" t="str">
            <v>X</v>
          </cell>
          <cell r="H61" t="str">
            <v>X</v>
          </cell>
          <cell r="I61" t="str">
            <v>X</v>
          </cell>
          <cell r="J61" t="str">
            <v>X</v>
          </cell>
          <cell r="K61" t="str">
            <v>X</v>
          </cell>
          <cell r="L61" t="str">
            <v>X</v>
          </cell>
          <cell r="M61" t="str">
            <v>X</v>
          </cell>
          <cell r="N61" t="str">
            <v>X</v>
          </cell>
          <cell r="O61" t="str">
            <v>X</v>
          </cell>
          <cell r="P61" t="str">
            <v>X</v>
          </cell>
        </row>
        <row r="62">
          <cell r="A62" t="str">
            <v>TERGI INTELLIGENTE CON 4 INTERMITTENZE + 2 VEL. CONTINUE</v>
          </cell>
          <cell r="D62" t="str">
            <v>X</v>
          </cell>
          <cell r="E62" t="str">
            <v>X</v>
          </cell>
          <cell r="F62" t="str">
            <v>X</v>
          </cell>
          <cell r="G62" t="str">
            <v>X</v>
          </cell>
          <cell r="H62" t="str">
            <v>X</v>
          </cell>
          <cell r="I62" t="str">
            <v>X</v>
          </cell>
          <cell r="J62" t="str">
            <v>X</v>
          </cell>
          <cell r="K62" t="str">
            <v>X</v>
          </cell>
          <cell r="L62" t="str">
            <v>X</v>
          </cell>
          <cell r="M62" t="str">
            <v>X</v>
          </cell>
          <cell r="N62" t="str">
            <v>X</v>
          </cell>
          <cell r="O62" t="str">
            <v>X</v>
          </cell>
          <cell r="P62" t="str">
            <v>X</v>
          </cell>
        </row>
        <row r="63">
          <cell r="A63" t="str">
            <v>TERGILUNOTTO INTELLIGENTE CON INTERMITTENZA</v>
          </cell>
          <cell r="D63" t="str">
            <v>X</v>
          </cell>
          <cell r="E63" t="str">
            <v>X</v>
          </cell>
          <cell r="F63" t="str">
            <v>X</v>
          </cell>
          <cell r="G63" t="str">
            <v>X</v>
          </cell>
          <cell r="H63" t="str">
            <v>X</v>
          </cell>
          <cell r="I63" t="str">
            <v>X</v>
          </cell>
          <cell r="J63" t="str">
            <v>X</v>
          </cell>
          <cell r="K63" t="str">
            <v>X</v>
          </cell>
          <cell r="L63" t="str">
            <v>X</v>
          </cell>
          <cell r="M63" t="str">
            <v>X</v>
          </cell>
          <cell r="N63" t="str">
            <v>X</v>
          </cell>
          <cell r="O63" t="str">
            <v>X</v>
          </cell>
          <cell r="P63" t="str">
            <v>X</v>
          </cell>
        </row>
        <row r="64">
          <cell r="A64" t="str">
            <v>LUNOTTO TERMICO CON INTERRUTTORE TEMPORIZZATO</v>
          </cell>
          <cell r="D64" t="str">
            <v>X</v>
          </cell>
          <cell r="E64" t="str">
            <v>X</v>
          </cell>
          <cell r="F64" t="str">
            <v>X</v>
          </cell>
          <cell r="G64" t="str">
            <v>X</v>
          </cell>
          <cell r="H64" t="str">
            <v>X</v>
          </cell>
          <cell r="I64" t="str">
            <v>X</v>
          </cell>
          <cell r="J64" t="str">
            <v>X</v>
          </cell>
          <cell r="K64" t="str">
            <v>X</v>
          </cell>
          <cell r="L64" t="str">
            <v>X</v>
          </cell>
          <cell r="M64" t="str">
            <v>X</v>
          </cell>
          <cell r="N64" t="str">
            <v>X</v>
          </cell>
          <cell r="O64" t="str">
            <v>X</v>
          </cell>
          <cell r="P64" t="str">
            <v>X</v>
          </cell>
        </row>
        <row r="65">
          <cell r="A65" t="str">
            <v>BATTERIA SENZA MANUTENZIONE CON OCCHIO MAGICO</v>
          </cell>
          <cell r="D65" t="str">
            <v>X</v>
          </cell>
          <cell r="E65" t="str">
            <v>X</v>
          </cell>
          <cell r="F65" t="str">
            <v>X</v>
          </cell>
          <cell r="G65" t="str">
            <v>X</v>
          </cell>
          <cell r="H65" t="str">
            <v>X</v>
          </cell>
          <cell r="I65" t="str">
            <v>X</v>
          </cell>
          <cell r="J65" t="str">
            <v>X</v>
          </cell>
          <cell r="K65" t="str">
            <v>X</v>
          </cell>
          <cell r="L65" t="str">
            <v>X</v>
          </cell>
          <cell r="M65" t="str">
            <v>X</v>
          </cell>
          <cell r="N65" t="str">
            <v>X</v>
          </cell>
          <cell r="O65" t="str">
            <v>X</v>
          </cell>
          <cell r="P65" t="str">
            <v>X</v>
          </cell>
        </row>
        <row r="66">
          <cell r="A66" t="str">
            <v>VOLANTE A TRE RAZZE SCHIUMATO</v>
          </cell>
          <cell r="D66" t="str">
            <v>X</v>
          </cell>
          <cell r="E66" t="str">
            <v>X</v>
          </cell>
          <cell r="F66" t="str">
            <v>X</v>
          </cell>
          <cell r="G66" t="str">
            <v>X</v>
          </cell>
          <cell r="H66" t="str">
            <v>X</v>
          </cell>
          <cell r="I66" t="str">
            <v>X</v>
          </cell>
          <cell r="J66" t="str">
            <v>X</v>
          </cell>
          <cell r="K66" t="str">
            <v>X</v>
          </cell>
          <cell r="L66" t="str">
            <v>X</v>
          </cell>
          <cell r="M66" t="str">
            <v>X</v>
          </cell>
          <cell r="N66" t="str">
            <v>X</v>
          </cell>
          <cell r="O66" t="str">
            <v>X</v>
          </cell>
          <cell r="P66" t="str">
            <v>X</v>
          </cell>
        </row>
        <row r="67">
          <cell r="A67" t="str">
            <v>TACHIM., CONTAGIRI, T. ACQUA, L. BENZINA  ANALOGICI</v>
          </cell>
          <cell r="D67" t="str">
            <v>X</v>
          </cell>
          <cell r="E67" t="str">
            <v>X</v>
          </cell>
          <cell r="F67" t="str">
            <v>X</v>
          </cell>
          <cell r="G67" t="str">
            <v>X</v>
          </cell>
          <cell r="H67" t="str">
            <v>X</v>
          </cell>
          <cell r="I67" t="str">
            <v>X</v>
          </cell>
          <cell r="J67" t="str">
            <v>X</v>
          </cell>
          <cell r="K67" t="str">
            <v>X</v>
          </cell>
          <cell r="L67" t="str">
            <v>X</v>
          </cell>
          <cell r="M67" t="str">
            <v>X</v>
          </cell>
          <cell r="N67" t="str">
            <v>X</v>
          </cell>
          <cell r="O67" t="str">
            <v>X</v>
          </cell>
          <cell r="P67" t="str">
            <v>X</v>
          </cell>
        </row>
        <row r="68">
          <cell r="A68" t="str">
            <v>ODOMETRO E OROLOGIO DIGITALI</v>
          </cell>
          <cell r="D68" t="str">
            <v>X</v>
          </cell>
          <cell r="E68" t="str">
            <v>X</v>
          </cell>
          <cell r="F68" t="str">
            <v>X</v>
          </cell>
          <cell r="G68" t="str">
            <v>X</v>
          </cell>
          <cell r="H68" t="str">
            <v>X</v>
          </cell>
          <cell r="I68" t="str">
            <v>X</v>
          </cell>
          <cell r="J68" t="str">
            <v>X</v>
          </cell>
          <cell r="K68" t="str">
            <v>X</v>
          </cell>
          <cell r="L68" t="str">
            <v>X</v>
          </cell>
          <cell r="M68" t="str">
            <v>X</v>
          </cell>
          <cell r="N68" t="str">
            <v>X</v>
          </cell>
          <cell r="O68" t="str">
            <v>X</v>
          </cell>
          <cell r="P68" t="str">
            <v>X</v>
          </cell>
        </row>
        <row r="69">
          <cell r="A69" t="str">
            <v>CHECK PORTE E LUCI</v>
          </cell>
          <cell r="D69" t="str">
            <v>X</v>
          </cell>
          <cell r="E69" t="str">
            <v>X</v>
          </cell>
          <cell r="F69" t="str">
            <v>X</v>
          </cell>
          <cell r="G69" t="str">
            <v>X</v>
          </cell>
          <cell r="H69" t="str">
            <v>X</v>
          </cell>
          <cell r="I69" t="str">
            <v>X</v>
          </cell>
          <cell r="J69" t="str">
            <v>X</v>
          </cell>
          <cell r="K69" t="str">
            <v>X</v>
          </cell>
          <cell r="L69" t="str">
            <v>X</v>
          </cell>
          <cell r="M69" t="str">
            <v>X</v>
          </cell>
          <cell r="N69" t="str">
            <v>X</v>
          </cell>
          <cell r="O69" t="str">
            <v>X</v>
          </cell>
          <cell r="P69" t="str">
            <v>X</v>
          </cell>
        </row>
        <row r="70">
          <cell r="A70" t="str">
            <v>TRIP COMPUTER</v>
          </cell>
          <cell r="D70" t="str">
            <v>X</v>
          </cell>
          <cell r="E70" t="str">
            <v>X</v>
          </cell>
          <cell r="F70" t="str">
            <v>X</v>
          </cell>
          <cell r="G70" t="str">
            <v>X</v>
          </cell>
          <cell r="H70" t="str">
            <v>X</v>
          </cell>
          <cell r="I70" t="str">
            <v>X</v>
          </cell>
          <cell r="J70" t="str">
            <v>X</v>
          </cell>
          <cell r="K70" t="str">
            <v>X</v>
          </cell>
          <cell r="L70" t="str">
            <v>X</v>
          </cell>
          <cell r="M70" t="str">
            <v>X</v>
          </cell>
          <cell r="N70" t="str">
            <v>X</v>
          </cell>
          <cell r="O70" t="str">
            <v>X</v>
          </cell>
          <cell r="P70" t="str">
            <v>X</v>
          </cell>
        </row>
        <row r="71">
          <cell r="A71" t="str">
            <v>ORIENTAMENTO PROIETTORI</v>
          </cell>
          <cell r="D71" t="str">
            <v>X</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row>
        <row r="72">
          <cell r="A72" t="str">
            <v>PULSANTI BLOCCAPORTE + LED CHIUSURA/DETERRENZA</v>
          </cell>
          <cell r="D72" t="str">
            <v>X</v>
          </cell>
          <cell r="E72" t="str">
            <v>X</v>
          </cell>
          <cell r="F72" t="str">
            <v>X</v>
          </cell>
          <cell r="G72" t="str">
            <v>X</v>
          </cell>
          <cell r="H72" t="str">
            <v>X</v>
          </cell>
          <cell r="I72" t="str">
            <v>X</v>
          </cell>
          <cell r="J72" t="str">
            <v>X</v>
          </cell>
          <cell r="K72" t="str">
            <v>X</v>
          </cell>
          <cell r="L72" t="str">
            <v>X</v>
          </cell>
          <cell r="M72" t="str">
            <v>X</v>
          </cell>
          <cell r="N72" t="str">
            <v>X</v>
          </cell>
          <cell r="O72" t="str">
            <v>X</v>
          </cell>
          <cell r="P72" t="str">
            <v>X</v>
          </cell>
        </row>
        <row r="73">
          <cell r="A73" t="str">
            <v>INDICATORE N. TELAIO SU PLANCIA</v>
          </cell>
          <cell r="D73" t="str">
            <v>X</v>
          </cell>
          <cell r="E73" t="str">
            <v>X</v>
          </cell>
          <cell r="F73" t="str">
            <v>X</v>
          </cell>
          <cell r="G73" t="str">
            <v>X</v>
          </cell>
          <cell r="H73" t="str">
            <v>X</v>
          </cell>
          <cell r="I73" t="str">
            <v>X</v>
          </cell>
          <cell r="J73" t="str">
            <v>X</v>
          </cell>
          <cell r="K73" t="str">
            <v>X</v>
          </cell>
          <cell r="L73" t="str">
            <v>X</v>
          </cell>
          <cell r="M73" t="str">
            <v>X</v>
          </cell>
          <cell r="N73" t="str">
            <v>X</v>
          </cell>
          <cell r="O73" t="str">
            <v>X</v>
          </cell>
          <cell r="P73" t="str">
            <v>X</v>
          </cell>
        </row>
        <row r="74">
          <cell r="A74" t="str">
            <v>RUOTINO DI SCORTA + DOTAZIONE STD DI SOSTITUZIONE</v>
          </cell>
          <cell r="D74" t="str">
            <v>X</v>
          </cell>
          <cell r="E74" t="str">
            <v>X</v>
          </cell>
          <cell r="F74" t="str">
            <v>X</v>
          </cell>
          <cell r="G74" t="str">
            <v>X</v>
          </cell>
          <cell r="H74" t="str">
            <v>X</v>
          </cell>
          <cell r="I74" t="str">
            <v>X</v>
          </cell>
          <cell r="J74" t="str">
            <v>X</v>
          </cell>
          <cell r="K74" t="str">
            <v>X</v>
          </cell>
          <cell r="L74" t="str">
            <v>X</v>
          </cell>
          <cell r="M74" t="str">
            <v>X</v>
          </cell>
          <cell r="N74" t="str">
            <v>X</v>
          </cell>
          <cell r="O74" t="str">
            <v>X</v>
          </cell>
          <cell r="P74" t="str">
            <v>X</v>
          </cell>
        </row>
        <row r="75">
          <cell r="A75" t="str">
            <v>REGOLAZIONE IN ALTEZZA SEDILE GUIDA</v>
          </cell>
          <cell r="D75" t="str">
            <v>X</v>
          </cell>
          <cell r="E75" t="str">
            <v>X</v>
          </cell>
          <cell r="F75" t="str">
            <v>X</v>
          </cell>
          <cell r="G75" t="str">
            <v>X</v>
          </cell>
          <cell r="H75" t="str">
            <v>X</v>
          </cell>
          <cell r="I75" t="str">
            <v>X</v>
          </cell>
          <cell r="J75" t="str">
            <v>X</v>
          </cell>
          <cell r="K75" t="str">
            <v>X</v>
          </cell>
          <cell r="L75" t="str">
            <v>X</v>
          </cell>
          <cell r="M75" t="str">
            <v>X</v>
          </cell>
          <cell r="N75" t="str">
            <v>X</v>
          </cell>
          <cell r="O75" t="str">
            <v>X</v>
          </cell>
          <cell r="P75" t="str">
            <v>X</v>
          </cell>
        </row>
        <row r="76">
          <cell r="A76" t="str">
            <v xml:space="preserve">SEDILE PASSEGGERO RIBALTABILE </v>
          </cell>
          <cell r="D76" t="str">
            <v>X</v>
          </cell>
          <cell r="E76" t="str">
            <v>X</v>
          </cell>
          <cell r="F76" t="str">
            <v>X</v>
          </cell>
          <cell r="G76" t="str">
            <v>X</v>
          </cell>
          <cell r="H76" t="str">
            <v>X</v>
          </cell>
          <cell r="I76" t="str">
            <v>X</v>
          </cell>
          <cell r="J76" t="str">
            <v>X</v>
          </cell>
          <cell r="K76" t="str">
            <v>X</v>
          </cell>
          <cell r="L76" t="str">
            <v>X</v>
          </cell>
          <cell r="M76" t="str">
            <v>X</v>
          </cell>
          <cell r="N76" t="str">
            <v>X</v>
          </cell>
          <cell r="O76" t="str">
            <v>X</v>
          </cell>
          <cell r="P76" t="str">
            <v>X</v>
          </cell>
        </row>
        <row r="77">
          <cell r="A77" t="str">
            <v>POGGIATESTA ANT. CON PRO-TECH</v>
          </cell>
          <cell r="D77" t="str">
            <v>X</v>
          </cell>
          <cell r="E77" t="str">
            <v>X</v>
          </cell>
          <cell r="F77" t="str">
            <v>X</v>
          </cell>
          <cell r="G77" t="str">
            <v>X</v>
          </cell>
          <cell r="H77" t="str">
            <v>X</v>
          </cell>
          <cell r="I77" t="str">
            <v>X</v>
          </cell>
          <cell r="J77" t="str">
            <v>X</v>
          </cell>
          <cell r="K77" t="str">
            <v>X</v>
          </cell>
          <cell r="L77" t="str">
            <v>X</v>
          </cell>
          <cell r="M77" t="str">
            <v>X</v>
          </cell>
          <cell r="N77" t="str">
            <v>X</v>
          </cell>
          <cell r="O77" t="str">
            <v>X</v>
          </cell>
          <cell r="P77" t="str">
            <v>X</v>
          </cell>
        </row>
        <row r="78">
          <cell r="A78" t="str">
            <v>CUSCINO SEDILE POSTERIORE DIVISO 40/60</v>
          </cell>
          <cell r="D78" t="str">
            <v>X</v>
          </cell>
          <cell r="E78" t="str">
            <v>X</v>
          </cell>
          <cell r="F78" t="str">
            <v>X</v>
          </cell>
          <cell r="G78" t="str">
            <v>X</v>
          </cell>
          <cell r="H78" t="str">
            <v>X</v>
          </cell>
          <cell r="I78" t="str">
            <v>X</v>
          </cell>
          <cell r="J78" t="str">
            <v>X</v>
          </cell>
          <cell r="K78" t="str">
            <v>X</v>
          </cell>
          <cell r="L78" t="str">
            <v>X</v>
          </cell>
          <cell r="M78" t="str">
            <v>X</v>
          </cell>
          <cell r="N78" t="str">
            <v>X</v>
          </cell>
          <cell r="O78" t="str">
            <v>X</v>
          </cell>
          <cell r="P78" t="str">
            <v>X</v>
          </cell>
        </row>
        <row r="79">
          <cell r="A79" t="str">
            <v>SCHIENALE SEDILE POSTERIORE 40/20/40</v>
          </cell>
          <cell r="D79" t="str">
            <v>X</v>
          </cell>
          <cell r="E79" t="str">
            <v>X</v>
          </cell>
          <cell r="F79" t="str">
            <v>X</v>
          </cell>
          <cell r="G79" t="str">
            <v>X</v>
          </cell>
          <cell r="H79" t="str">
            <v>X</v>
          </cell>
          <cell r="I79" t="str">
            <v>X</v>
          </cell>
          <cell r="J79" t="str">
            <v>X</v>
          </cell>
          <cell r="K79" t="str">
            <v>X</v>
          </cell>
          <cell r="L79" t="str">
            <v>X</v>
          </cell>
          <cell r="M79" t="str">
            <v>X</v>
          </cell>
          <cell r="N79" t="str">
            <v>X</v>
          </cell>
          <cell r="O79" t="str">
            <v>X</v>
          </cell>
          <cell r="P79" t="str">
            <v>X</v>
          </cell>
        </row>
        <row r="80">
          <cell r="A80" t="str">
            <v>20% SCHIENALE POSTERIORE ATTREZZATO</v>
          </cell>
          <cell r="D80" t="str">
            <v>X</v>
          </cell>
          <cell r="E80" t="str">
            <v>X</v>
          </cell>
          <cell r="F80" t="str">
            <v>X</v>
          </cell>
          <cell r="G80" t="str">
            <v>X</v>
          </cell>
          <cell r="H80" t="str">
            <v>X</v>
          </cell>
          <cell r="I80" t="str">
            <v>X</v>
          </cell>
          <cell r="J80" t="str">
            <v>X</v>
          </cell>
          <cell r="K80" t="str">
            <v>X</v>
          </cell>
          <cell r="L80" t="str">
            <v>X</v>
          </cell>
          <cell r="M80" t="str">
            <v>X</v>
          </cell>
          <cell r="N80" t="str">
            <v>X</v>
          </cell>
          <cell r="O80" t="str">
            <v>X</v>
          </cell>
          <cell r="P80" t="str">
            <v>X</v>
          </cell>
        </row>
        <row r="81">
          <cell r="A81" t="str">
            <v>ATTACCHI ISOFIX A 3 PUNTI SU SEDILE POSTERIORE (X 2 SEGGIOLINI)</v>
          </cell>
          <cell r="D81" t="str">
            <v>X</v>
          </cell>
          <cell r="E81" t="str">
            <v>X</v>
          </cell>
          <cell r="F81" t="str">
            <v>X</v>
          </cell>
          <cell r="G81" t="str">
            <v>X</v>
          </cell>
          <cell r="H81" t="str">
            <v>X</v>
          </cell>
          <cell r="I81" t="str">
            <v>X</v>
          </cell>
          <cell r="J81" t="str">
            <v>X</v>
          </cell>
          <cell r="K81" t="str">
            <v>X</v>
          </cell>
          <cell r="L81" t="str">
            <v>X</v>
          </cell>
          <cell r="M81" t="str">
            <v>X</v>
          </cell>
          <cell r="N81" t="str">
            <v>X</v>
          </cell>
          <cell r="O81" t="str">
            <v>X</v>
          </cell>
          <cell r="P81" t="str">
            <v>X</v>
          </cell>
        </row>
        <row r="82">
          <cell r="A82" t="str">
            <v>POGGIATESTA POSTERIORI (3)</v>
          </cell>
          <cell r="D82" t="str">
            <v>X</v>
          </cell>
          <cell r="E82" t="str">
            <v>X</v>
          </cell>
          <cell r="F82" t="str">
            <v>X</v>
          </cell>
          <cell r="G82" t="str">
            <v>X</v>
          </cell>
          <cell r="H82" t="str">
            <v>X</v>
          </cell>
          <cell r="I82" t="str">
            <v>X</v>
          </cell>
          <cell r="J82" t="str">
            <v>X</v>
          </cell>
          <cell r="K82" t="str">
            <v>X</v>
          </cell>
          <cell r="L82" t="str">
            <v>X</v>
          </cell>
          <cell r="M82" t="str">
            <v>X</v>
          </cell>
          <cell r="N82" t="str">
            <v>X</v>
          </cell>
          <cell r="O82" t="str">
            <v>X</v>
          </cell>
          <cell r="P82" t="str">
            <v>X</v>
          </cell>
        </row>
        <row r="83">
          <cell r="A83" t="str">
            <v>FRENI A DISCO ANTERIORI, A TAMBURO POSTERIORI</v>
          </cell>
          <cell r="D83" t="str">
            <v>X</v>
          </cell>
          <cell r="E83" t="str">
            <v>X</v>
          </cell>
          <cell r="F83" t="str">
            <v>X</v>
          </cell>
          <cell r="G83" t="str">
            <v>X</v>
          </cell>
          <cell r="H83" t="str">
            <v>X</v>
          </cell>
          <cell r="I83" t="str">
            <v>X</v>
          </cell>
          <cell r="J83" t="str">
            <v>X</v>
          </cell>
          <cell r="K83" t="str">
            <v>X</v>
          </cell>
          <cell r="L83" t="str">
            <v>X</v>
          </cell>
          <cell r="M83" t="str">
            <v>X</v>
          </cell>
          <cell r="N83" t="str">
            <v>X</v>
          </cell>
          <cell r="O83" t="str">
            <v>X</v>
          </cell>
          <cell r="P83" t="str">
            <v>X</v>
          </cell>
        </row>
        <row r="84">
          <cell r="A84" t="str">
            <v>PEDALIERA CON FRENO COLLASSABILE</v>
          </cell>
          <cell r="D84" t="str">
            <v>X</v>
          </cell>
          <cell r="E84" t="str">
            <v>X</v>
          </cell>
          <cell r="F84" t="str">
            <v>X</v>
          </cell>
          <cell r="G84" t="str">
            <v>X</v>
          </cell>
          <cell r="H84" t="str">
            <v>X</v>
          </cell>
          <cell r="I84" t="str">
            <v>X</v>
          </cell>
          <cell r="J84" t="str">
            <v>X</v>
          </cell>
          <cell r="K84" t="str">
            <v>X</v>
          </cell>
          <cell r="L84" t="str">
            <v>X</v>
          </cell>
          <cell r="M84" t="str">
            <v>X</v>
          </cell>
          <cell r="N84" t="str">
            <v>X</v>
          </cell>
          <cell r="O84" t="str">
            <v>X</v>
          </cell>
          <cell r="P84" t="str">
            <v>X</v>
          </cell>
        </row>
        <row r="85">
          <cell r="A85" t="str">
            <v>CINT. ANT. A 3 PUNTI CON PRETENSIONATORE E LIMITATORE</v>
          </cell>
          <cell r="D85" t="str">
            <v>X</v>
          </cell>
          <cell r="E85" t="str">
            <v>X</v>
          </cell>
          <cell r="F85" t="str">
            <v>X</v>
          </cell>
          <cell r="G85" t="str">
            <v>X</v>
          </cell>
          <cell r="H85" t="str">
            <v>X</v>
          </cell>
          <cell r="I85" t="str">
            <v>X</v>
          </cell>
          <cell r="J85" t="str">
            <v>X</v>
          </cell>
          <cell r="K85" t="str">
            <v>X</v>
          </cell>
          <cell r="L85" t="str">
            <v>X</v>
          </cell>
          <cell r="M85" t="str">
            <v>X</v>
          </cell>
          <cell r="N85" t="str">
            <v>X</v>
          </cell>
          <cell r="O85" t="str">
            <v>X</v>
          </cell>
          <cell r="P85" t="str">
            <v>X</v>
          </cell>
        </row>
        <row r="86">
          <cell r="A86" t="str">
            <v>CINTURE ANT. REGOLABILI CON LEVA</v>
          </cell>
          <cell r="D86" t="str">
            <v>X</v>
          </cell>
          <cell r="E86" t="str">
            <v>X</v>
          </cell>
          <cell r="F86" t="str">
            <v>X</v>
          </cell>
          <cell r="G86" t="str">
            <v>X</v>
          </cell>
          <cell r="H86" t="str">
            <v>X</v>
          </cell>
          <cell r="I86" t="str">
            <v>X</v>
          </cell>
          <cell r="J86" t="str">
            <v>X</v>
          </cell>
          <cell r="K86" t="str">
            <v>X</v>
          </cell>
          <cell r="L86" t="str">
            <v>X</v>
          </cell>
          <cell r="M86" t="str">
            <v>X</v>
          </cell>
          <cell r="N86" t="str">
            <v>X</v>
          </cell>
          <cell r="O86" t="str">
            <v>X</v>
          </cell>
          <cell r="P86" t="str">
            <v>X</v>
          </cell>
        </row>
        <row r="87">
          <cell r="A87" t="str">
            <v>CINT. POST. A 3 PUNTI CON ARROTOLATORE</v>
          </cell>
          <cell r="D87" t="str">
            <v>X</v>
          </cell>
          <cell r="E87" t="str">
            <v>X</v>
          </cell>
          <cell r="F87" t="str">
            <v>X</v>
          </cell>
          <cell r="G87" t="str">
            <v>X</v>
          </cell>
          <cell r="H87" t="str">
            <v>X</v>
          </cell>
          <cell r="I87" t="str">
            <v>X</v>
          </cell>
          <cell r="J87" t="str">
            <v>X</v>
          </cell>
          <cell r="K87" t="str">
            <v>X</v>
          </cell>
          <cell r="L87" t="str">
            <v>X</v>
          </cell>
          <cell r="M87" t="str">
            <v>X</v>
          </cell>
          <cell r="N87" t="str">
            <v>X</v>
          </cell>
          <cell r="O87" t="str">
            <v>X</v>
          </cell>
          <cell r="P87" t="str">
            <v>X</v>
          </cell>
        </row>
        <row r="88">
          <cell r="A88" t="str">
            <v>IMPIANTO FPS</v>
          </cell>
          <cell r="D88" t="str">
            <v>X</v>
          </cell>
          <cell r="E88" t="str">
            <v>X</v>
          </cell>
          <cell r="F88" t="str">
            <v>X</v>
          </cell>
          <cell r="G88" t="str">
            <v>X</v>
          </cell>
          <cell r="H88" t="str">
            <v>X</v>
          </cell>
          <cell r="I88" t="str">
            <v>X</v>
          </cell>
          <cell r="J88" t="str">
            <v>X</v>
          </cell>
          <cell r="K88" t="str">
            <v>X</v>
          </cell>
          <cell r="L88" t="str">
            <v>X</v>
          </cell>
          <cell r="M88" t="str">
            <v>X</v>
          </cell>
          <cell r="N88" t="str">
            <v>X</v>
          </cell>
          <cell r="O88" t="str">
            <v>X</v>
          </cell>
          <cell r="P88" t="str">
            <v>X</v>
          </cell>
        </row>
        <row r="89">
          <cell r="A89" t="str">
            <v>PROTEZIONI SU PARAURTI ANTERIORI E POST</v>
          </cell>
          <cell r="D89" t="str">
            <v>X</v>
          </cell>
          <cell r="E89" t="str">
            <v>X</v>
          </cell>
          <cell r="F89" t="str">
            <v>X</v>
          </cell>
          <cell r="G89" t="str">
            <v>X</v>
          </cell>
          <cell r="H89" t="str">
            <v>X</v>
          </cell>
          <cell r="I89" t="str">
            <v>X</v>
          </cell>
          <cell r="J89" t="str">
            <v>X</v>
          </cell>
          <cell r="K89" t="str">
            <v>X</v>
          </cell>
          <cell r="L89" t="str">
            <v>X</v>
          </cell>
          <cell r="M89" t="str">
            <v>X</v>
          </cell>
          <cell r="N89" t="str">
            <v>X</v>
          </cell>
          <cell r="O89" t="str">
            <v>X</v>
          </cell>
          <cell r="P89" t="str">
            <v>X</v>
          </cell>
        </row>
        <row r="90">
          <cell r="A90" t="str">
            <v>CATADIOTTRI INTERNO PORTE</v>
          </cell>
          <cell r="D90" t="str">
            <v>X</v>
          </cell>
          <cell r="E90" t="str">
            <v>X</v>
          </cell>
          <cell r="F90" t="str">
            <v>X</v>
          </cell>
          <cell r="G90" t="str">
            <v>X</v>
          </cell>
          <cell r="H90" t="str">
            <v>X</v>
          </cell>
          <cell r="I90" t="str">
            <v>X</v>
          </cell>
          <cell r="J90" t="str">
            <v>X</v>
          </cell>
          <cell r="K90" t="str">
            <v>X</v>
          </cell>
          <cell r="L90" t="str">
            <v>X</v>
          </cell>
          <cell r="M90" t="str">
            <v>X</v>
          </cell>
          <cell r="N90" t="str">
            <v>X</v>
          </cell>
          <cell r="O90" t="str">
            <v>X</v>
          </cell>
          <cell r="P90" t="str">
            <v>X</v>
          </cell>
        </row>
        <row r="91">
          <cell r="A91" t="str">
            <v>ANTENNA MONOFUNZIONE AM/FM</v>
          </cell>
          <cell r="D91" t="str">
            <v>X</v>
          </cell>
          <cell r="E91" t="str">
            <v>X</v>
          </cell>
          <cell r="F91" t="str">
            <v>X</v>
          </cell>
          <cell r="G91" t="str">
            <v>X</v>
          </cell>
          <cell r="H91" t="str">
            <v>X</v>
          </cell>
          <cell r="I91" t="str">
            <v>X</v>
          </cell>
          <cell r="J91" t="str">
            <v>X</v>
          </cell>
          <cell r="K91" t="str">
            <v>X</v>
          </cell>
          <cell r="L91" t="str">
            <v>X</v>
          </cell>
          <cell r="M91" t="str">
            <v>X</v>
          </cell>
          <cell r="N91" t="str">
            <v>X</v>
          </cell>
          <cell r="O91" t="str">
            <v>X</v>
          </cell>
          <cell r="P91" t="str">
            <v>X</v>
          </cell>
        </row>
        <row r="92">
          <cell r="A92" t="str">
            <v>MANIGLIE NERE</v>
          </cell>
          <cell r="D92" t="str">
            <v>X</v>
          </cell>
          <cell r="F92" t="str">
            <v>X</v>
          </cell>
          <cell r="K92" t="str">
            <v>X</v>
          </cell>
          <cell r="P92" t="str">
            <v>X</v>
          </cell>
        </row>
        <row r="93">
          <cell r="A93" t="str">
            <v>MODANATURE NERE</v>
          </cell>
          <cell r="D93" t="str">
            <v>X</v>
          </cell>
          <cell r="F93" t="str">
            <v>X</v>
          </cell>
          <cell r="K93" t="str">
            <v>X</v>
          </cell>
          <cell r="P93" t="str">
            <v>X</v>
          </cell>
        </row>
        <row r="94">
          <cell r="A94" t="str">
            <v>SPECCHI ESTERNI NERI</v>
          </cell>
          <cell r="D94" t="str">
            <v>X</v>
          </cell>
          <cell r="F94" t="str">
            <v>X</v>
          </cell>
          <cell r="K94" t="str">
            <v>X</v>
          </cell>
        </row>
        <row r="95">
          <cell r="A95" t="str">
            <v xml:space="preserve">SPECCHI RETROVISORI A COMANDO MANUALE </v>
          </cell>
          <cell r="D95" t="str">
            <v>X</v>
          </cell>
          <cell r="E95" t="str">
            <v>X</v>
          </cell>
          <cell r="F95" t="str">
            <v>X</v>
          </cell>
          <cell r="G95" t="str">
            <v>X</v>
          </cell>
          <cell r="I95" t="str">
            <v>X</v>
          </cell>
          <cell r="K95" t="str">
            <v>X</v>
          </cell>
          <cell r="L95" t="str">
            <v>X</v>
          </cell>
          <cell r="P95" t="str">
            <v>X</v>
          </cell>
        </row>
        <row r="96">
          <cell r="A96" t="str">
            <v>SENSORE DI TEMPERATURA ESTERNA</v>
          </cell>
          <cell r="E96" t="str">
            <v>X</v>
          </cell>
          <cell r="G96" t="str">
            <v>X</v>
          </cell>
          <cell r="H96" t="str">
            <v>X</v>
          </cell>
          <cell r="I96" t="str">
            <v>X</v>
          </cell>
          <cell r="J96" t="str">
            <v>X</v>
          </cell>
          <cell r="L96" t="str">
            <v>X</v>
          </cell>
          <cell r="M96" t="str">
            <v>X</v>
          </cell>
          <cell r="N96" t="str">
            <v>X</v>
          </cell>
          <cell r="O96" t="str">
            <v>X</v>
          </cell>
        </row>
        <row r="97">
          <cell r="A97" t="str">
            <v>STRUMENTO CENTRALE CON DISPLAY A DUE RIGHE</v>
          </cell>
          <cell r="D97" t="str">
            <v>X</v>
          </cell>
          <cell r="F97" t="str">
            <v>X</v>
          </cell>
          <cell r="K97" t="str">
            <v>X</v>
          </cell>
          <cell r="P97" t="str">
            <v>X</v>
          </cell>
        </row>
        <row r="98">
          <cell r="A98" t="str">
            <v>PNEUMATICO 185/65 R14 CON CERCHIO IN LAMIERA</v>
          </cell>
          <cell r="D98" t="str">
            <v>X</v>
          </cell>
          <cell r="F98" t="str">
            <v>X</v>
          </cell>
          <cell r="K98" t="str">
            <v>X</v>
          </cell>
          <cell r="P98" t="str">
            <v>X</v>
          </cell>
        </row>
        <row r="99">
          <cell r="A99" t="str">
            <v xml:space="preserve">RIVESTIMENTI TESSUTO </v>
          </cell>
          <cell r="D99" t="str">
            <v>X</v>
          </cell>
          <cell r="F99" t="str">
            <v>X</v>
          </cell>
          <cell r="K99" t="str">
            <v>X</v>
          </cell>
          <cell r="P99" t="str">
            <v>X</v>
          </cell>
        </row>
        <row r="100">
          <cell r="A100" t="str">
            <v>POGGIATESTA ANT. SCHIUMATI REGOLABILI IN ALTEZZA</v>
          </cell>
          <cell r="D100" t="str">
            <v>X</v>
          </cell>
          <cell r="F100" t="str">
            <v>X</v>
          </cell>
          <cell r="K100" t="str">
            <v>X</v>
          </cell>
          <cell r="P100" t="str">
            <v>X</v>
          </cell>
        </row>
        <row r="101">
          <cell r="A101" t="str">
            <v>RETROSCH. GUIDA E PASS. IN PP RIGIDO CON PREDISP. RETE</v>
          </cell>
          <cell r="D101" t="str">
            <v>X</v>
          </cell>
          <cell r="F101" t="str">
            <v>X</v>
          </cell>
          <cell r="K101" t="str">
            <v>X</v>
          </cell>
          <cell r="P101" t="str">
            <v>X</v>
          </cell>
        </row>
        <row r="102">
          <cell r="A102" t="str">
            <v>MANIGLIE VERNICIATE</v>
          </cell>
          <cell r="E102" t="str">
            <v>X</v>
          </cell>
          <cell r="G102" t="str">
            <v>X</v>
          </cell>
          <cell r="H102" t="str">
            <v>X</v>
          </cell>
          <cell r="I102" t="str">
            <v>X</v>
          </cell>
          <cell r="J102" t="str">
            <v>X</v>
          </cell>
          <cell r="L102" t="str">
            <v>X</v>
          </cell>
          <cell r="M102" t="str">
            <v>X</v>
          </cell>
          <cell r="N102" t="str">
            <v>X</v>
          </cell>
          <cell r="O102" t="str">
            <v>X</v>
          </cell>
        </row>
        <row r="103">
          <cell r="A103" t="str">
            <v>STRUMENTO CENTRALE CON DISPLAY A TRE RIGHE</v>
          </cell>
          <cell r="E103" t="str">
            <v>X</v>
          </cell>
          <cell r="G103" t="str">
            <v>X</v>
          </cell>
          <cell r="H103" t="str">
            <v>X</v>
          </cell>
          <cell r="I103" t="str">
            <v>X</v>
          </cell>
          <cell r="J103" t="str">
            <v>X</v>
          </cell>
          <cell r="L103" t="str">
            <v>X</v>
          </cell>
          <cell r="M103" t="str">
            <v>X</v>
          </cell>
          <cell r="N103" t="str">
            <v>X</v>
          </cell>
          <cell r="O103" t="str">
            <v>X</v>
          </cell>
        </row>
        <row r="104">
          <cell r="A104" t="str">
            <v>PNEUMATICO 195/60 R15 CON CERCHIO IN LAMIERA</v>
          </cell>
          <cell r="E104" t="str">
            <v>X</v>
          </cell>
          <cell r="G104" t="str">
            <v>X</v>
          </cell>
          <cell r="H104" t="str">
            <v>X</v>
          </cell>
          <cell r="I104" t="str">
            <v>X</v>
          </cell>
          <cell r="J104" t="str">
            <v>X</v>
          </cell>
          <cell r="L104" t="str">
            <v>X</v>
          </cell>
          <cell r="M104" t="str">
            <v>X</v>
          </cell>
          <cell r="N104" t="str">
            <v>X</v>
          </cell>
          <cell r="O104" t="str">
            <v>X</v>
          </cell>
        </row>
        <row r="105">
          <cell r="A105" t="str">
            <v>RIVESTIMENTI IN TESSUTO SUPERIORE (CINIGLIA)</v>
          </cell>
          <cell r="E105" t="str">
            <v>X</v>
          </cell>
          <cell r="G105" t="str">
            <v>X</v>
          </cell>
          <cell r="H105" t="str">
            <v>X</v>
          </cell>
          <cell r="I105" t="str">
            <v>X</v>
          </cell>
          <cell r="J105" t="str">
            <v>X</v>
          </cell>
          <cell r="L105" t="str">
            <v>X</v>
          </cell>
          <cell r="M105" t="str">
            <v>X</v>
          </cell>
          <cell r="N105" t="str">
            <v>X</v>
          </cell>
          <cell r="O105" t="str">
            <v>X</v>
          </cell>
        </row>
        <row r="106">
          <cell r="A106" t="str">
            <v xml:space="preserve">POGGIATESTA ANT. SELLATI REGOLABILI IN ALTEZZA </v>
          </cell>
          <cell r="E106" t="str">
            <v>X</v>
          </cell>
          <cell r="G106" t="str">
            <v>X</v>
          </cell>
          <cell r="H106" t="str">
            <v>X</v>
          </cell>
          <cell r="I106" t="str">
            <v>X</v>
          </cell>
          <cell r="J106" t="str">
            <v>X</v>
          </cell>
          <cell r="L106" t="str">
            <v>X</v>
          </cell>
          <cell r="M106" t="str">
            <v>X</v>
          </cell>
          <cell r="N106" t="str">
            <v>X</v>
          </cell>
          <cell r="O106" t="str">
            <v>X</v>
          </cell>
        </row>
        <row r="107">
          <cell r="A107" t="str">
            <v xml:space="preserve">RETROSCH. GUIDA E PASS RIGIDO CON TAVOLINO ESTRAIBILE </v>
          </cell>
          <cell r="E107" t="str">
            <v>X</v>
          </cell>
          <cell r="G107" t="str">
            <v>X</v>
          </cell>
          <cell r="H107" t="str">
            <v>X</v>
          </cell>
          <cell r="I107" t="str">
            <v>X</v>
          </cell>
          <cell r="J107" t="str">
            <v>X</v>
          </cell>
          <cell r="L107" t="str">
            <v>X</v>
          </cell>
          <cell r="M107" t="str">
            <v>X</v>
          </cell>
          <cell r="N107" t="str">
            <v>X</v>
          </cell>
          <cell r="O107" t="str">
            <v>X</v>
          </cell>
        </row>
        <row r="108">
          <cell r="A108" t="str">
            <v xml:space="preserve">MODANATURE IN COLOR VETTURA </v>
          </cell>
          <cell r="H108" t="str">
            <v>X</v>
          </cell>
          <cell r="J108" t="str">
            <v>X</v>
          </cell>
          <cell r="M108" t="str">
            <v>X</v>
          </cell>
          <cell r="O108" t="str">
            <v>X</v>
          </cell>
        </row>
        <row r="109">
          <cell r="A109" t="str">
            <v>CARATTERIZZAZIONI 4X4 SU PARAURTI E CODOLINI</v>
          </cell>
          <cell r="P109" t="str">
            <v>X</v>
          </cell>
        </row>
        <row r="110">
          <cell r="A110" t="str">
            <v>ASSETTO SPECIFICO 4X4</v>
          </cell>
          <cell r="P110" t="str">
            <v>X</v>
          </cell>
        </row>
        <row r="111">
          <cell r="A111" t="str">
            <v>MERCATI</v>
          </cell>
        </row>
        <row r="112">
          <cell r="A112" t="str">
            <v>ITALIA</v>
          </cell>
          <cell r="B112" t="str">
            <v>1000</v>
          </cell>
          <cell r="C112" t="str">
            <v>000-I/CE</v>
          </cell>
          <cell r="D112">
            <v>11946</v>
          </cell>
          <cell r="E112">
            <v>9331</v>
          </cell>
          <cell r="F112">
            <v>4437</v>
          </cell>
          <cell r="G112">
            <v>7700</v>
          </cell>
          <cell r="H112">
            <v>1109</v>
          </cell>
          <cell r="I112">
            <v>1892</v>
          </cell>
          <cell r="J112">
            <v>652</v>
          </cell>
          <cell r="K112">
            <v>6525</v>
          </cell>
          <cell r="L112">
            <v>12109</v>
          </cell>
          <cell r="M112">
            <v>1697</v>
          </cell>
          <cell r="N112">
            <v>2675</v>
          </cell>
          <cell r="O112">
            <v>717</v>
          </cell>
          <cell r="P112">
            <v>4330</v>
          </cell>
          <cell r="Q112">
            <v>65120</v>
          </cell>
        </row>
        <row r="113">
          <cell r="A113" t="str">
            <v>Caratteristiche</v>
          </cell>
        </row>
        <row r="114">
          <cell r="A114" t="str">
            <v>FRANCIA</v>
          </cell>
          <cell r="B114" t="str">
            <v>3109</v>
          </cell>
          <cell r="C114" t="str">
            <v>000-I/CE</v>
          </cell>
          <cell r="D114">
            <v>2681</v>
          </cell>
          <cell r="E114">
            <v>1177</v>
          </cell>
          <cell r="F114">
            <v>1115</v>
          </cell>
          <cell r="G114">
            <v>1410</v>
          </cell>
          <cell r="H114">
            <v>186</v>
          </cell>
          <cell r="I114">
            <v>851</v>
          </cell>
          <cell r="J114">
            <v>232</v>
          </cell>
          <cell r="K114">
            <v>1812</v>
          </cell>
          <cell r="L114">
            <v>1843</v>
          </cell>
          <cell r="M114">
            <v>264</v>
          </cell>
          <cell r="N114">
            <v>2138</v>
          </cell>
          <cell r="O114">
            <v>387</v>
          </cell>
          <cell r="P114">
            <v>1392</v>
          </cell>
          <cell r="Q114">
            <v>15488</v>
          </cell>
        </row>
        <row r="115">
          <cell r="A115" t="str">
            <v>Caratteristiche</v>
          </cell>
        </row>
        <row r="116">
          <cell r="A116" t="str">
            <v>GERMANIA</v>
          </cell>
          <cell r="B116" t="str">
            <v>3110</v>
          </cell>
          <cell r="C116" t="str">
            <v>000-I/CE</v>
          </cell>
          <cell r="D116">
            <v>3398</v>
          </cell>
          <cell r="E116">
            <v>2048</v>
          </cell>
          <cell r="F116">
            <v>2604</v>
          </cell>
          <cell r="G116">
            <v>3041</v>
          </cell>
          <cell r="H116">
            <v>497</v>
          </cell>
          <cell r="I116">
            <v>1669</v>
          </cell>
          <cell r="J116">
            <v>477</v>
          </cell>
          <cell r="K116">
            <v>1372</v>
          </cell>
          <cell r="L116">
            <v>1666</v>
          </cell>
          <cell r="M116">
            <v>179</v>
          </cell>
          <cell r="N116">
            <v>1677</v>
          </cell>
          <cell r="O116">
            <v>319</v>
          </cell>
          <cell r="P116">
            <v>934</v>
          </cell>
          <cell r="Q116">
            <v>19881</v>
          </cell>
        </row>
        <row r="117">
          <cell r="A117" t="str">
            <v>Caratteristiche</v>
          </cell>
        </row>
        <row r="118">
          <cell r="A118" t="str">
            <v>PORTOGALLO</v>
          </cell>
          <cell r="B118" t="str">
            <v>3124</v>
          </cell>
          <cell r="C118" t="str">
            <v>000-I/CE</v>
          </cell>
          <cell r="D118">
            <v>406</v>
          </cell>
          <cell r="E118">
            <v>0</v>
          </cell>
          <cell r="F118">
            <v>162</v>
          </cell>
          <cell r="G118">
            <v>422</v>
          </cell>
          <cell r="H118">
            <v>41</v>
          </cell>
          <cell r="I118">
            <v>37</v>
          </cell>
          <cell r="J118">
            <v>8</v>
          </cell>
          <cell r="K118">
            <v>244</v>
          </cell>
          <cell r="L118">
            <v>280</v>
          </cell>
          <cell r="M118">
            <v>23</v>
          </cell>
          <cell r="P118">
            <v>71</v>
          </cell>
          <cell r="Q118">
            <v>1694</v>
          </cell>
        </row>
        <row r="119">
          <cell r="A119" t="str">
            <v>Caratteristiche</v>
          </cell>
        </row>
        <row r="120">
          <cell r="A120" t="str">
            <v>GRAN BRETAGNA</v>
          </cell>
          <cell r="B120" t="str">
            <v>3112</v>
          </cell>
          <cell r="C120" t="str">
            <v>870-G.D.</v>
          </cell>
          <cell r="F120">
            <v>4474</v>
          </cell>
          <cell r="G120">
            <v>5241</v>
          </cell>
          <cell r="H120">
            <v>767</v>
          </cell>
          <cell r="K120">
            <v>895</v>
          </cell>
          <cell r="L120">
            <v>1240</v>
          </cell>
          <cell r="M120">
            <v>167</v>
          </cell>
          <cell r="Q120">
            <v>12784</v>
          </cell>
        </row>
        <row r="121">
          <cell r="A121" t="str">
            <v>Caratteristiche</v>
          </cell>
        </row>
        <row r="122">
          <cell r="A122" t="str">
            <v>PIANTONE GUIDA REG. SU T.T.</v>
          </cell>
        </row>
        <row r="123">
          <cell r="A123" t="str">
            <v>SPAGNA</v>
          </cell>
          <cell r="B123" t="str">
            <v>3136</v>
          </cell>
          <cell r="C123" t="str">
            <v>000-I/CE</v>
          </cell>
          <cell r="D123">
            <v>972</v>
          </cell>
          <cell r="E123">
            <v>376</v>
          </cell>
          <cell r="F123">
            <v>717</v>
          </cell>
          <cell r="G123">
            <v>884</v>
          </cell>
          <cell r="H123">
            <v>92</v>
          </cell>
          <cell r="I123">
            <v>275</v>
          </cell>
          <cell r="J123">
            <v>125</v>
          </cell>
          <cell r="K123">
            <v>1527</v>
          </cell>
          <cell r="L123">
            <v>1710</v>
          </cell>
          <cell r="M123">
            <v>50</v>
          </cell>
          <cell r="N123">
            <v>676</v>
          </cell>
          <cell r="O123">
            <v>159</v>
          </cell>
          <cell r="P123">
            <v>779</v>
          </cell>
          <cell r="Q123">
            <v>8342</v>
          </cell>
        </row>
        <row r="124">
          <cell r="A124" t="str">
            <v>Caratteristiche</v>
          </cell>
        </row>
        <row r="125">
          <cell r="A125" t="str">
            <v>OLANDA</v>
          </cell>
          <cell r="B125" t="str">
            <v>3122</v>
          </cell>
          <cell r="C125" t="str">
            <v>000-I/CE</v>
          </cell>
          <cell r="D125">
            <v>255</v>
          </cell>
          <cell r="E125">
            <v>659</v>
          </cell>
          <cell r="F125">
            <v>362</v>
          </cell>
          <cell r="G125">
            <v>659</v>
          </cell>
          <cell r="H125">
            <v>95</v>
          </cell>
          <cell r="I125">
            <v>267</v>
          </cell>
          <cell r="J125">
            <v>95</v>
          </cell>
          <cell r="K125">
            <v>173</v>
          </cell>
          <cell r="L125">
            <v>284</v>
          </cell>
          <cell r="M125">
            <v>33</v>
          </cell>
          <cell r="N125">
            <v>219</v>
          </cell>
          <cell r="O125">
            <v>46</v>
          </cell>
          <cell r="P125">
            <v>117</v>
          </cell>
          <cell r="Q125">
            <v>3264</v>
          </cell>
        </row>
        <row r="126">
          <cell r="A126" t="str">
            <v>Caratteristiche</v>
          </cell>
        </row>
        <row r="127">
          <cell r="A127" t="str">
            <v>BELGIO</v>
          </cell>
          <cell r="B127" t="str">
            <v>3104</v>
          </cell>
          <cell r="C127" t="str">
            <v>000-I/CE</v>
          </cell>
          <cell r="D127">
            <v>548</v>
          </cell>
          <cell r="E127">
            <v>391</v>
          </cell>
          <cell r="F127">
            <v>235</v>
          </cell>
          <cell r="G127">
            <v>358</v>
          </cell>
          <cell r="H127">
            <v>47</v>
          </cell>
          <cell r="I127">
            <v>224</v>
          </cell>
          <cell r="J127">
            <v>58</v>
          </cell>
          <cell r="K127">
            <v>391</v>
          </cell>
          <cell r="L127">
            <v>492</v>
          </cell>
          <cell r="M127">
            <v>65</v>
          </cell>
          <cell r="N127">
            <v>518</v>
          </cell>
          <cell r="O127">
            <v>97</v>
          </cell>
          <cell r="P127">
            <v>195</v>
          </cell>
          <cell r="Q127">
            <v>3619</v>
          </cell>
        </row>
        <row r="128">
          <cell r="A128" t="str">
            <v>Caratteristiche</v>
          </cell>
        </row>
        <row r="129">
          <cell r="A129" t="str">
            <v>GRECIA</v>
          </cell>
          <cell r="B129" t="str">
            <v>3113</v>
          </cell>
          <cell r="C129" t="str">
            <v>000-I/CE</v>
          </cell>
          <cell r="D129">
            <v>240</v>
          </cell>
          <cell r="E129">
            <v>320</v>
          </cell>
          <cell r="F129">
            <v>80</v>
          </cell>
          <cell r="G129">
            <v>120</v>
          </cell>
          <cell r="H129">
            <v>18</v>
          </cell>
          <cell r="I129">
            <v>17</v>
          </cell>
          <cell r="J129">
            <v>5</v>
          </cell>
          <cell r="Q129">
            <v>800</v>
          </cell>
        </row>
        <row r="130">
          <cell r="A130" t="str">
            <v>Caratteristiche</v>
          </cell>
        </row>
        <row r="131">
          <cell r="A131" t="str">
            <v>SVIZZERA</v>
          </cell>
          <cell r="B131" t="str">
            <v>3128</v>
          </cell>
          <cell r="C131" t="str">
            <v>000-I/CE</v>
          </cell>
          <cell r="D131">
            <v>139</v>
          </cell>
          <cell r="E131">
            <v>152</v>
          </cell>
          <cell r="F131">
            <v>134</v>
          </cell>
          <cell r="G131">
            <v>314</v>
          </cell>
          <cell r="H131">
            <v>51</v>
          </cell>
          <cell r="I131">
            <v>51</v>
          </cell>
          <cell r="J131">
            <v>81</v>
          </cell>
          <cell r="K131">
            <v>15</v>
          </cell>
          <cell r="L131">
            <v>39</v>
          </cell>
          <cell r="M131">
            <v>19</v>
          </cell>
          <cell r="N131">
            <v>15</v>
          </cell>
          <cell r="O131">
            <v>5</v>
          </cell>
          <cell r="P131">
            <v>84</v>
          </cell>
          <cell r="Q131">
            <v>1099</v>
          </cell>
        </row>
        <row r="132">
          <cell r="A132" t="str">
            <v>Caratteristiche</v>
          </cell>
        </row>
        <row r="133">
          <cell r="A133" t="str">
            <v>AUSTRIA</v>
          </cell>
          <cell r="B133" t="str">
            <v>3103</v>
          </cell>
          <cell r="C133" t="str">
            <v>000-I/CE</v>
          </cell>
          <cell r="D133">
            <v>363</v>
          </cell>
          <cell r="E133">
            <v>289</v>
          </cell>
          <cell r="F133">
            <v>268</v>
          </cell>
          <cell r="G133">
            <v>403</v>
          </cell>
          <cell r="H133">
            <v>58</v>
          </cell>
          <cell r="I133">
            <v>198</v>
          </cell>
          <cell r="J133">
            <v>56</v>
          </cell>
          <cell r="K133">
            <v>149</v>
          </cell>
          <cell r="L133">
            <v>216</v>
          </cell>
          <cell r="M133">
            <v>24</v>
          </cell>
          <cell r="N133">
            <v>201</v>
          </cell>
          <cell r="O133">
            <v>37</v>
          </cell>
          <cell r="P133">
            <v>68</v>
          </cell>
          <cell r="Q133">
            <v>2330</v>
          </cell>
        </row>
        <row r="134">
          <cell r="A134" t="str">
            <v>Caratteristiche</v>
          </cell>
        </row>
        <row r="135">
          <cell r="A135" t="str">
            <v>IRLANDA</v>
          </cell>
          <cell r="B135" t="str">
            <v>3114</v>
          </cell>
          <cell r="C135" t="str">
            <v>870-G.D.</v>
          </cell>
          <cell r="F135">
            <v>266</v>
          </cell>
          <cell r="G135">
            <v>360</v>
          </cell>
          <cell r="H135">
            <v>32</v>
          </cell>
          <cell r="K135">
            <v>59</v>
          </cell>
          <cell r="L135">
            <v>74</v>
          </cell>
          <cell r="M135">
            <v>9</v>
          </cell>
          <cell r="Q135">
            <v>800</v>
          </cell>
        </row>
        <row r="136">
          <cell r="A136" t="str">
            <v>Caratteristiche</v>
          </cell>
        </row>
        <row r="137">
          <cell r="A137" t="str">
            <v>POLONIA</v>
          </cell>
          <cell r="B137" t="str">
            <v>3123</v>
          </cell>
          <cell r="C137" t="str">
            <v>000-I/CE</v>
          </cell>
          <cell r="D137">
            <v>1378</v>
          </cell>
          <cell r="E137">
            <v>663</v>
          </cell>
          <cell r="F137">
            <v>1326</v>
          </cell>
          <cell r="G137">
            <v>918</v>
          </cell>
          <cell r="H137">
            <v>153</v>
          </cell>
          <cell r="I137">
            <v>204</v>
          </cell>
          <cell r="J137">
            <v>102</v>
          </cell>
          <cell r="K137">
            <v>173</v>
          </cell>
          <cell r="L137">
            <v>122</v>
          </cell>
          <cell r="M137">
            <v>61</v>
          </cell>
          <cell r="N137">
            <v>0</v>
          </cell>
          <cell r="O137">
            <v>0</v>
          </cell>
          <cell r="P137">
            <v>0</v>
          </cell>
          <cell r="Q137">
            <v>5100</v>
          </cell>
        </row>
        <row r="138">
          <cell r="A138" t="str">
            <v>Caratteristiche</v>
          </cell>
        </row>
        <row r="139">
          <cell r="A139" t="str">
            <v>ALTRI EUROPA OCC</v>
          </cell>
          <cell r="C139" t="str">
            <v>000-I/CE</v>
          </cell>
          <cell r="D139">
            <v>1048</v>
          </cell>
          <cell r="E139">
            <v>722</v>
          </cell>
          <cell r="F139">
            <v>487</v>
          </cell>
          <cell r="G139">
            <v>751</v>
          </cell>
          <cell r="H139">
            <v>13</v>
          </cell>
          <cell r="I139">
            <v>68</v>
          </cell>
          <cell r="J139">
            <v>23</v>
          </cell>
          <cell r="K139">
            <v>48</v>
          </cell>
          <cell r="L139">
            <v>32</v>
          </cell>
          <cell r="M139">
            <v>0</v>
          </cell>
          <cell r="N139">
            <v>32</v>
          </cell>
          <cell r="O139">
            <v>0</v>
          </cell>
          <cell r="P139">
            <v>0</v>
          </cell>
          <cell r="Q139">
            <v>3224</v>
          </cell>
        </row>
        <row r="140">
          <cell r="A140" t="str">
            <v>Caratteristiche</v>
          </cell>
        </row>
        <row r="141">
          <cell r="A141" t="str">
            <v>ALTRI</v>
          </cell>
          <cell r="B141" t="str">
            <v>0</v>
          </cell>
        </row>
        <row r="142">
          <cell r="A142" t="str">
            <v>Caratteristiche</v>
          </cell>
        </row>
        <row r="143">
          <cell r="A143" t="str">
            <v>OPTIONALS</v>
          </cell>
        </row>
        <row r="144">
          <cell r="A144" t="str">
            <v>FLEX SOUND</v>
          </cell>
          <cell r="B144" t="str">
            <v>49A</v>
          </cell>
          <cell r="F144">
            <v>5000</v>
          </cell>
          <cell r="K144">
            <v>4015</v>
          </cell>
          <cell r="Q144">
            <v>9015</v>
          </cell>
        </row>
        <row r="145">
          <cell r="A145" t="str">
            <v>Dettaglio</v>
          </cell>
        </row>
        <row r="146">
          <cell r="A146" t="str">
            <v>Include</v>
          </cell>
        </row>
        <row r="147">
          <cell r="A147" t="str">
            <v>717 AUTORADIO CD MP3</v>
          </cell>
        </row>
        <row r="148">
          <cell r="A148" t="str">
            <v>245 COMANDI RADIO AL VOLANTE</v>
          </cell>
        </row>
        <row r="149">
          <cell r="A149" t="str">
            <v>563 CD  CHANGER</v>
          </cell>
        </row>
        <row r="150">
          <cell r="A150" t="str">
            <v>833 PRED. RADIOTELEFONO</v>
          </cell>
        </row>
        <row r="151">
          <cell r="A151" t="str">
            <v>FLEX SKYDOOME</v>
          </cell>
          <cell r="B151" t="str">
            <v>49B</v>
          </cell>
          <cell r="G151">
            <v>4584</v>
          </cell>
          <cell r="L151">
            <v>4021</v>
          </cell>
          <cell r="Q151">
            <v>8605</v>
          </cell>
        </row>
        <row r="152">
          <cell r="A152" t="str">
            <v>Dettaglio</v>
          </cell>
        </row>
        <row r="153">
          <cell r="A153" t="str">
            <v>Include</v>
          </cell>
        </row>
        <row r="154">
          <cell r="A154" t="str">
            <v>400 TETTO APRIBILE</v>
          </cell>
        </row>
        <row r="155">
          <cell r="A155" t="str">
            <v>070 CRISTALLI SCURI</v>
          </cell>
        </row>
        <row r="156">
          <cell r="A156" t="str">
            <v>082 PREDISPOSIZIONE AUTORADIO</v>
          </cell>
        </row>
        <row r="157">
          <cell r="A157" t="str">
            <v>FLEX USEFUL</v>
          </cell>
          <cell r="B157" t="str">
            <v>49D</v>
          </cell>
          <cell r="G157">
            <v>8130</v>
          </cell>
          <cell r="L157">
            <v>7239</v>
          </cell>
          <cell r="Q157">
            <v>15369</v>
          </cell>
        </row>
        <row r="158">
          <cell r="A158" t="str">
            <v>Dettaglio</v>
          </cell>
        </row>
        <row r="159">
          <cell r="A159" t="str">
            <v>Include</v>
          </cell>
        </row>
        <row r="160">
          <cell r="A160" t="str">
            <v>132 POGGIABRACCIO SEDILE GUIDA</v>
          </cell>
        </row>
        <row r="161">
          <cell r="A161" t="str">
            <v>40Y REGOLAZIONE LOMBARE GUIDA</v>
          </cell>
        </row>
        <row r="162">
          <cell r="A162" t="str">
            <v>499 KIT RIPARAZIONE PNEUMATICI</v>
          </cell>
        </row>
        <row r="163">
          <cell r="A163" t="str">
            <v>762 RETE FERMABAGAGLI</v>
          </cell>
        </row>
        <row r="164">
          <cell r="A164" t="str">
            <v>823 PRESA DI CORRENTE 12V (BAGAGLIAIO)</v>
          </cell>
        </row>
        <row r="165">
          <cell r="A165" t="str">
            <v>835 MOBILETTO (SU PADIGLIONE)</v>
          </cell>
        </row>
        <row r="166">
          <cell r="A166" t="str">
            <v>023 ALZACRISTALLI POSTERIORE</v>
          </cell>
        </row>
        <row r="167">
          <cell r="A167" t="str">
            <v>041 SPECCHI ELETTRICI</v>
          </cell>
        </row>
        <row r="168">
          <cell r="A168" t="str">
            <v>CAMBIO AUTOMATICO</v>
          </cell>
          <cell r="B168" t="str">
            <v>407</v>
          </cell>
          <cell r="F168">
            <v>665</v>
          </cell>
          <cell r="G168">
            <v>903</v>
          </cell>
          <cell r="H168">
            <v>127</v>
          </cell>
          <cell r="K168">
            <v>670</v>
          </cell>
          <cell r="L168">
            <v>1005</v>
          </cell>
          <cell r="M168">
            <v>129</v>
          </cell>
          <cell r="Q168">
            <v>3499</v>
          </cell>
        </row>
        <row r="169">
          <cell r="A169" t="str">
            <v>Dettaglio</v>
          </cell>
        </row>
        <row r="170">
          <cell r="A170" t="str">
            <v>PRECEDENTEMENTE DESCRITTO COME VERSIONE</v>
          </cell>
        </row>
        <row r="171">
          <cell r="A171" t="str">
            <v>Include</v>
          </cell>
        </row>
        <row r="172">
          <cell r="A172" t="str">
            <v>TELECOMANDO</v>
          </cell>
          <cell r="B172" t="str">
            <v>008</v>
          </cell>
          <cell r="D172">
            <v>23374</v>
          </cell>
          <cell r="E172">
            <v>16128</v>
          </cell>
          <cell r="F172">
            <v>16667</v>
          </cell>
          <cell r="G172">
            <v>22581</v>
          </cell>
          <cell r="H172">
            <v>3159</v>
          </cell>
          <cell r="I172">
            <v>5753</v>
          </cell>
          <cell r="J172">
            <v>1914</v>
          </cell>
          <cell r="K172">
            <v>13383</v>
          </cell>
          <cell r="L172">
            <v>20107</v>
          </cell>
          <cell r="M172">
            <v>2591</v>
          </cell>
          <cell r="N172">
            <v>8151</v>
          </cell>
          <cell r="O172">
            <v>1767</v>
          </cell>
          <cell r="P172">
            <v>7970</v>
          </cell>
          <cell r="Q172">
            <v>143545</v>
          </cell>
        </row>
        <row r="173">
          <cell r="A173" t="str">
            <v>Dettaglio</v>
          </cell>
        </row>
        <row r="174">
          <cell r="A174" t="str">
            <v>UNA CHIAVE TELECOMANDO DESMODROMICA</v>
          </cell>
        </row>
        <row r="175">
          <cell r="A175" t="str">
            <v>UNA CHIAVE NON TELELEC. TRADIZIONALE</v>
          </cell>
        </row>
        <row r="176">
          <cell r="A176" t="str">
            <v>Include</v>
          </cell>
        </row>
        <row r="177">
          <cell r="A177" t="str">
            <v>VOLANTE REGISTRABILE</v>
          </cell>
          <cell r="B177" t="str">
            <v>011</v>
          </cell>
          <cell r="D177">
            <v>23374</v>
          </cell>
          <cell r="E177">
            <v>16128</v>
          </cell>
          <cell r="F177">
            <v>16667</v>
          </cell>
          <cell r="G177">
            <v>22581</v>
          </cell>
          <cell r="H177">
            <v>3159</v>
          </cell>
          <cell r="I177">
            <v>5753</v>
          </cell>
          <cell r="J177">
            <v>1914</v>
          </cell>
          <cell r="K177">
            <v>13383</v>
          </cell>
          <cell r="L177">
            <v>20107</v>
          </cell>
          <cell r="M177">
            <v>2591</v>
          </cell>
          <cell r="N177">
            <v>8151</v>
          </cell>
          <cell r="O177">
            <v>1767</v>
          </cell>
          <cell r="P177">
            <v>7970</v>
          </cell>
          <cell r="Q177">
            <v>143545</v>
          </cell>
        </row>
        <row r="178">
          <cell r="A178" t="str">
            <v>Dettaglio</v>
          </cell>
        </row>
        <row r="179">
          <cell r="A179" t="str">
            <v>IN ALTEZZA E IN PROFONDITA`</v>
          </cell>
        </row>
        <row r="180">
          <cell r="A180" t="str">
            <v>Include</v>
          </cell>
        </row>
        <row r="181">
          <cell r="A181" t="str">
            <v>SEROSTERZO (GUIDA EL.)</v>
          </cell>
          <cell r="B181" t="str">
            <v>112</v>
          </cell>
          <cell r="D181">
            <v>23374</v>
          </cell>
          <cell r="E181">
            <v>16128</v>
          </cell>
          <cell r="F181">
            <v>16667</v>
          </cell>
          <cell r="G181">
            <v>22581</v>
          </cell>
          <cell r="H181">
            <v>3159</v>
          </cell>
          <cell r="I181">
            <v>5753</v>
          </cell>
          <cell r="J181">
            <v>1914</v>
          </cell>
          <cell r="K181">
            <v>13383</v>
          </cell>
          <cell r="L181">
            <v>20107</v>
          </cell>
          <cell r="M181">
            <v>2591</v>
          </cell>
          <cell r="N181">
            <v>8151</v>
          </cell>
          <cell r="O181">
            <v>1767</v>
          </cell>
          <cell r="P181">
            <v>7970</v>
          </cell>
          <cell r="Q181">
            <v>143545</v>
          </cell>
        </row>
        <row r="182">
          <cell r="A182" t="str">
            <v>Dettaglio</v>
          </cell>
        </row>
        <row r="183">
          <cell r="A183" t="str">
            <v>IN STRUTTURA SU TUTTI I TIPI</v>
          </cell>
        </row>
        <row r="184">
          <cell r="A184" t="str">
            <v>Include</v>
          </cell>
        </row>
        <row r="185">
          <cell r="A185" t="str">
            <v>ALZACRISTALLI ELETTRICI ANTERIORI</v>
          </cell>
          <cell r="B185" t="str">
            <v>028</v>
          </cell>
          <cell r="D185">
            <v>23374</v>
          </cell>
          <cell r="E185">
            <v>16128</v>
          </cell>
          <cell r="F185">
            <v>16667</v>
          </cell>
          <cell r="G185">
            <v>22581</v>
          </cell>
          <cell r="H185">
            <v>3159</v>
          </cell>
          <cell r="I185">
            <v>5753</v>
          </cell>
          <cell r="J185">
            <v>1914</v>
          </cell>
          <cell r="K185">
            <v>13383</v>
          </cell>
          <cell r="L185">
            <v>20107</v>
          </cell>
          <cell r="M185">
            <v>2591</v>
          </cell>
          <cell r="N185">
            <v>8151</v>
          </cell>
          <cell r="O185">
            <v>1767</v>
          </cell>
          <cell r="P185">
            <v>7970</v>
          </cell>
          <cell r="Q185">
            <v>143545</v>
          </cell>
        </row>
        <row r="186">
          <cell r="A186" t="str">
            <v>Dettaglio</v>
          </cell>
        </row>
        <row r="187">
          <cell r="A187" t="str">
            <v>SENZA AUTOMATISMI</v>
          </cell>
        </row>
        <row r="188">
          <cell r="A188" t="str">
            <v>Include</v>
          </cell>
        </row>
        <row r="189">
          <cell r="A189" t="str">
            <v>ABS</v>
          </cell>
          <cell r="B189" t="str">
            <v>009</v>
          </cell>
          <cell r="D189">
            <v>23374</v>
          </cell>
          <cell r="E189">
            <v>16128</v>
          </cell>
          <cell r="F189">
            <v>16667</v>
          </cell>
          <cell r="G189">
            <v>22581</v>
          </cell>
          <cell r="H189">
            <v>3159</v>
          </cell>
          <cell r="I189">
            <v>5753</v>
          </cell>
          <cell r="J189">
            <v>1914</v>
          </cell>
          <cell r="K189">
            <v>13383</v>
          </cell>
          <cell r="L189">
            <v>20107</v>
          </cell>
          <cell r="M189">
            <v>2591</v>
          </cell>
          <cell r="N189">
            <v>8151</v>
          </cell>
          <cell r="O189">
            <v>1767</v>
          </cell>
          <cell r="P189">
            <v>7970</v>
          </cell>
          <cell r="Q189">
            <v>143545</v>
          </cell>
        </row>
        <row r="190">
          <cell r="A190" t="str">
            <v>Dettaglio</v>
          </cell>
        </row>
        <row r="191">
          <cell r="A191" t="str">
            <v>IN STRUTTURA SU TUTTI I TIPI</v>
          </cell>
        </row>
        <row r="192">
          <cell r="A192" t="str">
            <v>Include</v>
          </cell>
        </row>
        <row r="193">
          <cell r="A193" t="str">
            <v>AIR BAG LATO GUIDA + LATO PASSEGGERO</v>
          </cell>
          <cell r="B193" t="str">
            <v>504</v>
          </cell>
          <cell r="D193">
            <v>23374</v>
          </cell>
          <cell r="E193">
            <v>16128</v>
          </cell>
          <cell r="F193">
            <v>16667</v>
          </cell>
          <cell r="G193">
            <v>22581</v>
          </cell>
          <cell r="H193">
            <v>3159</v>
          </cell>
          <cell r="I193">
            <v>5753</v>
          </cell>
          <cell r="J193">
            <v>1914</v>
          </cell>
          <cell r="K193">
            <v>13383</v>
          </cell>
          <cell r="L193">
            <v>20107</v>
          </cell>
          <cell r="M193">
            <v>2591</v>
          </cell>
          <cell r="N193">
            <v>8151</v>
          </cell>
          <cell r="O193">
            <v>1767</v>
          </cell>
          <cell r="P193">
            <v>7970</v>
          </cell>
          <cell r="Q193">
            <v>143545</v>
          </cell>
        </row>
        <row r="194">
          <cell r="A194" t="str">
            <v>Dettaglio</v>
          </cell>
        </row>
        <row r="195">
          <cell r="A195" t="str">
            <v>IN STRUTTURA SU TUTTI I TIPI</v>
          </cell>
        </row>
        <row r="196">
          <cell r="A196" t="str">
            <v>Include</v>
          </cell>
        </row>
        <row r="197">
          <cell r="A197" t="str">
            <v>SIDE BAG</v>
          </cell>
          <cell r="B197" t="str">
            <v>505</v>
          </cell>
          <cell r="D197">
            <v>2017</v>
          </cell>
          <cell r="E197">
            <v>2726</v>
          </cell>
          <cell r="F197">
            <v>1484</v>
          </cell>
          <cell r="G197">
            <v>3843</v>
          </cell>
          <cell r="H197">
            <v>1029</v>
          </cell>
          <cell r="I197">
            <v>1116</v>
          </cell>
          <cell r="J197">
            <v>764</v>
          </cell>
          <cell r="K197">
            <v>2214</v>
          </cell>
          <cell r="L197">
            <v>3265</v>
          </cell>
          <cell r="M197">
            <v>662</v>
          </cell>
          <cell r="N197">
            <v>1474</v>
          </cell>
          <cell r="O197">
            <v>607</v>
          </cell>
          <cell r="P197">
            <v>633</v>
          </cell>
          <cell r="Q197">
            <v>21834</v>
          </cell>
        </row>
        <row r="198">
          <cell r="A198" t="str">
            <v>Dettaglio</v>
          </cell>
        </row>
        <row r="199">
          <cell r="A199" t="str">
            <v>TORACICO SU SEDILI ANTERIORI</v>
          </cell>
        </row>
        <row r="200">
          <cell r="A200" t="str">
            <v>Include</v>
          </cell>
        </row>
        <row r="201">
          <cell r="A201" t="str">
            <v>WINDOW BAG</v>
          </cell>
          <cell r="B201" t="str">
            <v>614</v>
          </cell>
          <cell r="D201">
            <v>23374</v>
          </cell>
          <cell r="E201">
            <v>16128</v>
          </cell>
          <cell r="F201">
            <v>16667</v>
          </cell>
          <cell r="G201">
            <v>22581</v>
          </cell>
          <cell r="H201">
            <v>3159</v>
          </cell>
          <cell r="I201">
            <v>5753</v>
          </cell>
          <cell r="J201">
            <v>1914</v>
          </cell>
          <cell r="K201">
            <v>13383</v>
          </cell>
          <cell r="L201">
            <v>20107</v>
          </cell>
          <cell r="M201">
            <v>2591</v>
          </cell>
          <cell r="N201">
            <v>8151</v>
          </cell>
          <cell r="O201">
            <v>1767</v>
          </cell>
          <cell r="P201">
            <v>7970</v>
          </cell>
          <cell r="Q201">
            <v>143545</v>
          </cell>
        </row>
        <row r="202">
          <cell r="A202" t="str">
            <v>Dettaglio</v>
          </cell>
        </row>
        <row r="203">
          <cell r="A203" t="str">
            <v>IN STRUTTURA SU TUTTI I TIPI</v>
          </cell>
        </row>
        <row r="204">
          <cell r="A204" t="str">
            <v>Include</v>
          </cell>
        </row>
        <row r="205">
          <cell r="A205" t="str">
            <v>SEDILE POSTERIORE SCORREVOLE</v>
          </cell>
          <cell r="B205" t="str">
            <v>469</v>
          </cell>
          <cell r="D205">
            <v>0</v>
          </cell>
          <cell r="E205">
            <v>16128</v>
          </cell>
          <cell r="F205">
            <v>0</v>
          </cell>
          <cell r="G205">
            <v>22581</v>
          </cell>
          <cell r="H205">
            <v>3159</v>
          </cell>
          <cell r="I205">
            <v>5753</v>
          </cell>
          <cell r="J205">
            <v>1914</v>
          </cell>
          <cell r="K205">
            <v>0</v>
          </cell>
          <cell r="L205">
            <v>20107</v>
          </cell>
          <cell r="M205">
            <v>2591</v>
          </cell>
          <cell r="N205">
            <v>8151</v>
          </cell>
          <cell r="O205">
            <v>1767</v>
          </cell>
          <cell r="P205">
            <v>7970</v>
          </cell>
          <cell r="Q205">
            <v>90121</v>
          </cell>
        </row>
        <row r="206">
          <cell r="A206" t="str">
            <v>Dettaglio</v>
          </cell>
        </row>
        <row r="207">
          <cell r="A207" t="str">
            <v>40% E 60% INDIPENDENTI</v>
          </cell>
        </row>
        <row r="208">
          <cell r="A208" t="str">
            <v>Include</v>
          </cell>
        </row>
        <row r="209">
          <cell r="A209" t="str">
            <v>APP. ANT ANTI-WHIPLASH</v>
          </cell>
          <cell r="B209" t="str">
            <v>42F</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row>
        <row r="210">
          <cell r="A210" t="str">
            <v>Dettaglio</v>
          </cell>
        </row>
        <row r="211">
          <cell r="A211" t="str">
            <v>ENTRO SEDILI ANTERIORI</v>
          </cell>
        </row>
        <row r="212">
          <cell r="A212" t="str">
            <v>Include</v>
          </cell>
        </row>
        <row r="213">
          <cell r="A213" t="str">
            <v>SEDILE POSTERIORE SDOPPIATO</v>
          </cell>
          <cell r="B213" t="str">
            <v>195</v>
          </cell>
          <cell r="D213">
            <v>23374</v>
          </cell>
          <cell r="E213">
            <v>16128</v>
          </cell>
          <cell r="F213">
            <v>16667</v>
          </cell>
          <cell r="G213">
            <v>22581</v>
          </cell>
          <cell r="H213">
            <v>3159</v>
          </cell>
          <cell r="I213">
            <v>5753</v>
          </cell>
          <cell r="J213">
            <v>1914</v>
          </cell>
          <cell r="K213">
            <v>13383</v>
          </cell>
          <cell r="L213">
            <v>20107</v>
          </cell>
          <cell r="M213">
            <v>2591</v>
          </cell>
          <cell r="N213">
            <v>8151</v>
          </cell>
          <cell r="O213">
            <v>1767</v>
          </cell>
          <cell r="P213">
            <v>7970</v>
          </cell>
          <cell r="Q213">
            <v>143545</v>
          </cell>
        </row>
        <row r="214">
          <cell r="A214" t="str">
            <v>Dettaglio</v>
          </cell>
        </row>
        <row r="215">
          <cell r="A215" t="str">
            <v>SEDUTA 40% (LATO DX) E 60%</v>
          </cell>
        </row>
        <row r="216">
          <cell r="A216" t="str">
            <v>SCHIENALE 40% ,20%,40%</v>
          </cell>
        </row>
        <row r="217">
          <cell r="A217" t="str">
            <v>Include</v>
          </cell>
        </row>
        <row r="218">
          <cell r="A218" t="str">
            <v>PARAURTI VERNICIATI</v>
          </cell>
          <cell r="B218" t="str">
            <v>876</v>
          </cell>
          <cell r="D218">
            <v>23374</v>
          </cell>
          <cell r="E218">
            <v>16128</v>
          </cell>
          <cell r="F218">
            <v>16667</v>
          </cell>
          <cell r="G218">
            <v>22581</v>
          </cell>
          <cell r="H218">
            <v>3159</v>
          </cell>
          <cell r="I218">
            <v>5753</v>
          </cell>
          <cell r="J218">
            <v>1914</v>
          </cell>
          <cell r="K218">
            <v>13383</v>
          </cell>
          <cell r="L218">
            <v>20107</v>
          </cell>
          <cell r="M218">
            <v>2591</v>
          </cell>
          <cell r="N218">
            <v>8151</v>
          </cell>
          <cell r="O218">
            <v>1767</v>
          </cell>
          <cell r="P218">
            <v>7970</v>
          </cell>
          <cell r="Q218">
            <v>143545</v>
          </cell>
        </row>
        <row r="219">
          <cell r="A219" t="str">
            <v>Dettaglio</v>
          </cell>
        </row>
        <row r="220">
          <cell r="A220" t="str">
            <v>IN STRUTTURA SU TUTTI I TIPI</v>
          </cell>
        </row>
        <row r="221">
          <cell r="A221" t="str">
            <v>Include</v>
          </cell>
        </row>
        <row r="222">
          <cell r="A222" t="str">
            <v>BAG GINOCCHIA LATO GUIDA</v>
          </cell>
          <cell r="B222" t="str">
            <v>150</v>
          </cell>
          <cell r="D222">
            <v>1168</v>
          </cell>
          <cell r="E222">
            <v>2419</v>
          </cell>
          <cell r="F222">
            <v>833</v>
          </cell>
          <cell r="G222">
            <v>3387</v>
          </cell>
          <cell r="H222">
            <v>631</v>
          </cell>
          <cell r="I222">
            <v>865</v>
          </cell>
          <cell r="J222">
            <v>382</v>
          </cell>
          <cell r="K222">
            <v>2008</v>
          </cell>
          <cell r="L222">
            <v>3015</v>
          </cell>
          <cell r="M222">
            <v>519</v>
          </cell>
          <cell r="N222">
            <v>1223</v>
          </cell>
          <cell r="O222">
            <v>352</v>
          </cell>
          <cell r="P222">
            <v>400</v>
          </cell>
          <cell r="Q222">
            <v>17202</v>
          </cell>
        </row>
        <row r="223">
          <cell r="A223" t="str">
            <v>Dettaglio</v>
          </cell>
        </row>
        <row r="224">
          <cell r="A224" t="str">
            <v>Include</v>
          </cell>
        </row>
        <row r="225">
          <cell r="A225" t="str">
            <v>VERNICE METALLIZZATA</v>
          </cell>
          <cell r="B225" t="str">
            <v>210</v>
          </cell>
          <cell r="D225">
            <v>16362</v>
          </cell>
          <cell r="E225">
            <v>11290</v>
          </cell>
          <cell r="F225">
            <v>11667</v>
          </cell>
          <cell r="G225">
            <v>15808</v>
          </cell>
          <cell r="H225">
            <v>2212</v>
          </cell>
          <cell r="I225">
            <v>4029</v>
          </cell>
          <cell r="J225">
            <v>1339</v>
          </cell>
          <cell r="K225">
            <v>9367</v>
          </cell>
          <cell r="L225">
            <v>14073</v>
          </cell>
          <cell r="M225">
            <v>1814</v>
          </cell>
          <cell r="N225">
            <v>5706</v>
          </cell>
          <cell r="O225">
            <v>1237</v>
          </cell>
          <cell r="P225">
            <v>5580</v>
          </cell>
          <cell r="Q225">
            <v>100484</v>
          </cell>
        </row>
        <row r="226">
          <cell r="A226" t="str">
            <v>Dettaglio</v>
          </cell>
        </row>
        <row r="227">
          <cell r="A227" t="str">
            <v>Include</v>
          </cell>
        </row>
        <row r="228">
          <cell r="A228" t="str">
            <v>CLIMATIZZATORE 1 (MANUALE)</v>
          </cell>
          <cell r="B228" t="str">
            <v>025</v>
          </cell>
          <cell r="D228">
            <v>7012</v>
          </cell>
          <cell r="E228">
            <v>13709</v>
          </cell>
          <cell r="F228">
            <v>5000</v>
          </cell>
          <cell r="G228">
            <v>19194</v>
          </cell>
          <cell r="I228">
            <v>4888</v>
          </cell>
          <cell r="K228">
            <v>4015</v>
          </cell>
          <cell r="L228">
            <v>17091</v>
          </cell>
          <cell r="N228">
            <v>6928</v>
          </cell>
          <cell r="P228">
            <v>2391</v>
          </cell>
          <cell r="Q228">
            <v>80228</v>
          </cell>
        </row>
        <row r="229">
          <cell r="A229" t="str">
            <v>Dettaglio</v>
          </cell>
        </row>
        <row r="230">
          <cell r="A230" t="str">
            <v>CONTROLLO MANUALE</v>
          </cell>
        </row>
        <row r="231">
          <cell r="A231" t="str">
            <v xml:space="preserve">ORIGINE 843 </v>
          </cell>
        </row>
        <row r="232">
          <cell r="A232" t="str">
            <v>2 COMANDI ROTATIVI COASSIALI</v>
          </cell>
        </row>
        <row r="233">
          <cell r="A233" t="str">
            <v xml:space="preserve">FILTRO ANTIPOLLINE </v>
          </cell>
        </row>
        <row r="234">
          <cell r="A234" t="str">
            <v>ALTERNATIVO A 140</v>
          </cell>
        </row>
        <row r="235">
          <cell r="A235" t="str">
            <v>Include</v>
          </cell>
        </row>
        <row r="236">
          <cell r="A236" t="str">
            <v>CLIMATIZZATORE 2 (AUTOMATICO BIZONA)</v>
          </cell>
          <cell r="B236" t="str">
            <v>140</v>
          </cell>
          <cell r="D236">
            <v>1635</v>
          </cell>
          <cell r="E236">
            <v>2419</v>
          </cell>
          <cell r="F236">
            <v>1166</v>
          </cell>
          <cell r="G236">
            <v>3387</v>
          </cell>
          <cell r="H236">
            <v>3159</v>
          </cell>
          <cell r="I236">
            <v>865</v>
          </cell>
          <cell r="J236">
            <v>1914</v>
          </cell>
          <cell r="K236">
            <v>936</v>
          </cell>
          <cell r="L236">
            <v>3015</v>
          </cell>
          <cell r="M236">
            <v>2591</v>
          </cell>
          <cell r="N236">
            <v>1223</v>
          </cell>
          <cell r="O236">
            <v>1767</v>
          </cell>
          <cell r="P236">
            <v>797</v>
          </cell>
          <cell r="Q236">
            <v>24874</v>
          </cell>
        </row>
        <row r="237">
          <cell r="A237" t="str">
            <v>Dettaglio</v>
          </cell>
        </row>
        <row r="238">
          <cell r="A238" t="str">
            <v>CONTROLLO AUTOMATICO</v>
          </cell>
        </row>
        <row r="239">
          <cell r="A239" t="str">
            <v>5 VELOCITÀ</v>
          </cell>
        </row>
        <row r="240">
          <cell r="A240" t="str">
            <v>7 POSSIBILITÀ DI DISTRIBUZIONE</v>
          </cell>
        </row>
        <row r="241">
          <cell r="A241" t="str">
            <v>RICIRCOLO ELETTRICO</v>
          </cell>
        </row>
        <row r="242">
          <cell r="A242" t="str">
            <v>SENSORE DI IRRAGGIAMENTO</v>
          </cell>
        </row>
        <row r="243">
          <cell r="A243" t="str">
            <v>FILTRO ANTIPOLLINE A CARBONI ATTIVI</v>
          </cell>
        </row>
        <row r="244">
          <cell r="A244" t="str">
            <v>ALTERNATIVO A 025</v>
          </cell>
        </row>
        <row r="245">
          <cell r="A245" t="str">
            <v>Include</v>
          </cell>
        </row>
        <row r="246">
          <cell r="A246" t="str">
            <v>DISPOSITIVO RILEVAMENTO ODORI (AQS)</v>
          </cell>
          <cell r="B246" t="str">
            <v>384</v>
          </cell>
          <cell r="E246">
            <v>646</v>
          </cell>
          <cell r="G246">
            <v>903</v>
          </cell>
          <cell r="H246">
            <v>3159</v>
          </cell>
          <cell r="I246">
            <v>231</v>
          </cell>
          <cell r="J246">
            <v>1914</v>
          </cell>
          <cell r="L246">
            <v>805</v>
          </cell>
          <cell r="M246">
            <v>2591</v>
          </cell>
          <cell r="N246">
            <v>327</v>
          </cell>
          <cell r="O246">
            <v>1767</v>
          </cell>
          <cell r="Q246">
            <v>12343</v>
          </cell>
        </row>
        <row r="247">
          <cell r="A247" t="str">
            <v>Dettaglio</v>
          </cell>
        </row>
        <row r="248">
          <cell r="A248" t="str">
            <v>DISPONIBILE DALLA VERSIONE DYNAMIC</v>
          </cell>
        </row>
        <row r="249">
          <cell r="A249" t="str">
            <v>VINCOLATO A 140</v>
          </cell>
        </row>
        <row r="250">
          <cell r="A250" t="str">
            <v>VINCOLATO 385 SENSORE DISAPPANNAMENTO</v>
          </cell>
        </row>
        <row r="251">
          <cell r="A251" t="str">
            <v>Include</v>
          </cell>
        </row>
        <row r="252">
          <cell r="A252" t="str">
            <v>DISPOSITIVO RILEVAMENTO ANTIAPPANNAMENTO</v>
          </cell>
          <cell r="B252" t="str">
            <v>385</v>
          </cell>
          <cell r="E252">
            <v>646</v>
          </cell>
          <cell r="G252">
            <v>903</v>
          </cell>
          <cell r="H252">
            <v>3159</v>
          </cell>
          <cell r="I252">
            <v>231</v>
          </cell>
          <cell r="J252">
            <v>1914</v>
          </cell>
          <cell r="L252">
            <v>805</v>
          </cell>
          <cell r="M252">
            <v>2591</v>
          </cell>
          <cell r="N252">
            <v>327</v>
          </cell>
          <cell r="O252">
            <v>1767</v>
          </cell>
          <cell r="Q252">
            <v>12343</v>
          </cell>
        </row>
        <row r="253">
          <cell r="A253" t="str">
            <v>Dettaglio</v>
          </cell>
        </row>
        <row r="254">
          <cell r="A254" t="str">
            <v>DISPONIBILE DALLA VERSIONE DYNAMIC</v>
          </cell>
        </row>
        <row r="255">
          <cell r="A255" t="str">
            <v>VINCOLATO 140</v>
          </cell>
        </row>
        <row r="256">
          <cell r="A256" t="str">
            <v>VINCOLATO A 384 AQS</v>
          </cell>
        </row>
        <row r="257">
          <cell r="A257" t="str">
            <v>Include</v>
          </cell>
        </row>
        <row r="258">
          <cell r="A258" t="str">
            <v>CRISTALLI SCURI</v>
          </cell>
          <cell r="B258" t="str">
            <v>070</v>
          </cell>
          <cell r="D258">
            <v>1168</v>
          </cell>
          <cell r="E258">
            <v>1613</v>
          </cell>
          <cell r="F258">
            <v>833</v>
          </cell>
          <cell r="G258">
            <v>2257</v>
          </cell>
          <cell r="H258">
            <v>631</v>
          </cell>
          <cell r="I258">
            <v>576</v>
          </cell>
          <cell r="J258">
            <v>382</v>
          </cell>
          <cell r="K258">
            <v>670</v>
          </cell>
          <cell r="L258">
            <v>2010</v>
          </cell>
          <cell r="M258">
            <v>519</v>
          </cell>
          <cell r="N258">
            <v>816</v>
          </cell>
          <cell r="O258">
            <v>352</v>
          </cell>
          <cell r="P258">
            <v>718</v>
          </cell>
          <cell r="Q258">
            <v>12545</v>
          </cell>
        </row>
        <row r="259">
          <cell r="A259" t="str">
            <v>Dettaglio</v>
          </cell>
        </row>
        <row r="260">
          <cell r="A260" t="str">
            <v>SU VETRI LATERALI POSTERIORI E LUNOTTO</v>
          </cell>
        </row>
        <row r="261">
          <cell r="A261" t="str">
            <v>Include</v>
          </cell>
        </row>
        <row r="262">
          <cell r="A262" t="str">
            <v>TETTO APRIBILE ELETTRICO</v>
          </cell>
          <cell r="B262" t="str">
            <v>400</v>
          </cell>
          <cell r="E262">
            <v>1452</v>
          </cell>
          <cell r="G262">
            <v>679</v>
          </cell>
          <cell r="H262">
            <v>286</v>
          </cell>
          <cell r="I262">
            <v>518</v>
          </cell>
          <cell r="J262">
            <v>172</v>
          </cell>
          <cell r="L262">
            <v>602</v>
          </cell>
          <cell r="M262">
            <v>234</v>
          </cell>
          <cell r="N262">
            <v>734</v>
          </cell>
          <cell r="O262">
            <v>159</v>
          </cell>
          <cell r="P262">
            <v>718</v>
          </cell>
          <cell r="Q262">
            <v>5554</v>
          </cell>
        </row>
        <row r="263">
          <cell r="A263" t="str">
            <v>Dettaglio</v>
          </cell>
        </row>
        <row r="264">
          <cell r="A264" t="str">
            <v>SKYDOME DI GRANDI DIMENSIONI</v>
          </cell>
        </row>
        <row r="265">
          <cell r="A265" t="str">
            <v>MOVIMENTO ELETTRICO</v>
          </cell>
        </row>
        <row r="266">
          <cell r="A266" t="str">
            <v>SISTEMA ANTIPIZZICAMENTO</v>
          </cell>
        </row>
        <row r="267">
          <cell r="A267" t="str">
            <v>PARTE ANTERIORE APRIBILE A COMPASSO</v>
          </cell>
        </row>
        <row r="268">
          <cell r="A268" t="str">
            <v>PARTE ANTERIORE SCORREVOLE SULLA POST</v>
          </cell>
        </row>
        <row r="269">
          <cell r="A269" t="str">
            <v>PARTE POSTERIORE FISSA</v>
          </cell>
        </row>
        <row r="270">
          <cell r="A270" t="str">
            <v>DOPPIA TENDINA SCORREVOLE</v>
          </cell>
        </row>
        <row r="271">
          <cell r="A271" t="str">
            <v>VETRO VENUS 10 (T.L. 10)</v>
          </cell>
        </row>
        <row r="272">
          <cell r="A272" t="str">
            <v>ALTERNATIVO ALLO 067 KIP</v>
          </cell>
        </row>
        <row r="273">
          <cell r="A273" t="str">
            <v>VINCOLA 070 CRISTALLI SCURI</v>
          </cell>
        </row>
        <row r="274">
          <cell r="A274" t="str">
            <v>Include</v>
          </cell>
        </row>
        <row r="275">
          <cell r="A275" t="str">
            <v>FENDINEBBIA</v>
          </cell>
          <cell r="B275" t="str">
            <v>097</v>
          </cell>
          <cell r="D275">
            <v>4676</v>
          </cell>
          <cell r="E275">
            <v>8065</v>
          </cell>
          <cell r="F275">
            <v>3332</v>
          </cell>
          <cell r="G275">
            <v>11291</v>
          </cell>
          <cell r="H275">
            <v>3159</v>
          </cell>
          <cell r="I275">
            <v>2875</v>
          </cell>
          <cell r="J275">
            <v>1914</v>
          </cell>
          <cell r="K275">
            <v>2677</v>
          </cell>
          <cell r="L275">
            <v>10053</v>
          </cell>
          <cell r="M275">
            <v>2591</v>
          </cell>
          <cell r="N275">
            <v>4077</v>
          </cell>
          <cell r="O275">
            <v>1767</v>
          </cell>
          <cell r="P275">
            <v>3985</v>
          </cell>
          <cell r="Q275">
            <v>60462</v>
          </cell>
        </row>
        <row r="276">
          <cell r="A276" t="str">
            <v>Dettaglio</v>
          </cell>
        </row>
        <row r="277">
          <cell r="A277" t="str">
            <v>INTEGRATI NEL PROIETTORE</v>
          </cell>
        </row>
        <row r="278">
          <cell r="A278" t="str">
            <v>ALTERNATIVO A 230 FARI A SCARICA DI GAS</v>
          </cell>
        </row>
        <row r="279">
          <cell r="A279" t="str">
            <v>Include</v>
          </cell>
        </row>
        <row r="280">
          <cell r="A280" t="str">
            <v>VOLANTE E POMELLO LEVA CAMBIO IN PELLE</v>
          </cell>
          <cell r="B280" t="str">
            <v>320</v>
          </cell>
          <cell r="E280">
            <v>1127</v>
          </cell>
          <cell r="G280">
            <v>1581</v>
          </cell>
          <cell r="H280">
            <v>3159</v>
          </cell>
          <cell r="I280">
            <v>404</v>
          </cell>
          <cell r="J280">
            <v>1914</v>
          </cell>
          <cell r="L280">
            <v>1409</v>
          </cell>
          <cell r="M280">
            <v>2591</v>
          </cell>
          <cell r="N280">
            <v>569</v>
          </cell>
          <cell r="O280">
            <v>1767</v>
          </cell>
          <cell r="P280">
            <v>558</v>
          </cell>
          <cell r="Q280">
            <v>15079</v>
          </cell>
        </row>
        <row r="281">
          <cell r="A281" t="str">
            <v>Dettaglio</v>
          </cell>
        </row>
        <row r="282">
          <cell r="A282" t="str">
            <v>SENZA COMANDI AL VOLANTE</v>
          </cell>
        </row>
        <row r="283">
          <cell r="A283" t="str">
            <v>Include</v>
          </cell>
        </row>
        <row r="284">
          <cell r="A284" t="str">
            <v>SEGGIOLINO BAMBINI INTEGRATO</v>
          </cell>
          <cell r="B284" t="str">
            <v>278</v>
          </cell>
          <cell r="D284">
            <v>936</v>
          </cell>
          <cell r="E284">
            <v>646</v>
          </cell>
          <cell r="F284">
            <v>665</v>
          </cell>
          <cell r="G284">
            <v>903</v>
          </cell>
          <cell r="H284">
            <v>127</v>
          </cell>
          <cell r="I284">
            <v>231</v>
          </cell>
          <cell r="J284">
            <v>75</v>
          </cell>
          <cell r="K284">
            <v>536</v>
          </cell>
          <cell r="L284">
            <v>805</v>
          </cell>
          <cell r="M284">
            <v>104</v>
          </cell>
          <cell r="N284">
            <v>327</v>
          </cell>
          <cell r="O284">
            <v>70</v>
          </cell>
          <cell r="P284">
            <v>319</v>
          </cell>
          <cell r="Q284">
            <v>5744</v>
          </cell>
        </row>
        <row r="285">
          <cell r="A285" t="str">
            <v>Dettaglio</v>
          </cell>
        </row>
        <row r="286">
          <cell r="A286" t="str">
            <v>LATERALE POSTERIORE SU 40% DESTRO</v>
          </cell>
        </row>
        <row r="287">
          <cell r="A287" t="str">
            <v>VINCOLA 469 SEDILE POSTERIORE SCORREVOLE</v>
          </cell>
        </row>
        <row r="288">
          <cell r="A288" t="str">
            <v>Include</v>
          </cell>
        </row>
        <row r="289">
          <cell r="A289" t="str">
            <v>CRUISE CONTROL</v>
          </cell>
          <cell r="B289" t="str">
            <v>416</v>
          </cell>
          <cell r="D289">
            <v>1168</v>
          </cell>
          <cell r="E289">
            <v>3225</v>
          </cell>
          <cell r="F289">
            <v>833</v>
          </cell>
          <cell r="G289">
            <v>2257</v>
          </cell>
          <cell r="H289">
            <v>317</v>
          </cell>
          <cell r="I289">
            <v>576</v>
          </cell>
          <cell r="J289">
            <v>191</v>
          </cell>
          <cell r="K289">
            <v>670</v>
          </cell>
          <cell r="L289">
            <v>2010</v>
          </cell>
          <cell r="M289">
            <v>259</v>
          </cell>
          <cell r="N289">
            <v>816</v>
          </cell>
          <cell r="O289">
            <v>179</v>
          </cell>
          <cell r="Q289">
            <v>12501</v>
          </cell>
        </row>
        <row r="290">
          <cell r="A290" t="str">
            <v>Dettaglio</v>
          </cell>
        </row>
        <row r="291">
          <cell r="A291" t="str">
            <v>Include</v>
          </cell>
        </row>
        <row r="292">
          <cell r="A292" t="str">
            <v>SPECCHI RETROVISORI VERNICIATI</v>
          </cell>
          <cell r="B292" t="str">
            <v>976</v>
          </cell>
          <cell r="E292">
            <v>16128</v>
          </cell>
          <cell r="G292">
            <v>22581</v>
          </cell>
          <cell r="H292">
            <v>3159</v>
          </cell>
          <cell r="I292">
            <v>5753</v>
          </cell>
          <cell r="J292">
            <v>1914</v>
          </cell>
          <cell r="L292">
            <v>20107</v>
          </cell>
          <cell r="M292">
            <v>2591</v>
          </cell>
          <cell r="N292">
            <v>8151</v>
          </cell>
          <cell r="O292">
            <v>1767</v>
          </cell>
          <cell r="Q292">
            <v>82151</v>
          </cell>
        </row>
        <row r="293">
          <cell r="A293" t="str">
            <v>Dettaglio</v>
          </cell>
        </row>
        <row r="294">
          <cell r="A294" t="str">
            <v>Include</v>
          </cell>
        </row>
        <row r="295">
          <cell r="A295" t="str">
            <v>SENSORE CREPUSCOLARE</v>
          </cell>
          <cell r="B295" t="str">
            <v>051</v>
          </cell>
          <cell r="E295">
            <v>16128</v>
          </cell>
          <cell r="G295">
            <v>22581</v>
          </cell>
          <cell r="H295">
            <v>3159</v>
          </cell>
          <cell r="I295">
            <v>5753</v>
          </cell>
          <cell r="J295">
            <v>1914</v>
          </cell>
          <cell r="L295">
            <v>20107</v>
          </cell>
          <cell r="M295">
            <v>2591</v>
          </cell>
          <cell r="N295">
            <v>8151</v>
          </cell>
          <cell r="O295">
            <v>1767</v>
          </cell>
          <cell r="Q295">
            <v>82151</v>
          </cell>
        </row>
        <row r="296">
          <cell r="A296" t="str">
            <v>Dettaglio</v>
          </cell>
        </row>
        <row r="297">
          <cell r="A297" t="str">
            <v>ABBINATO A 347 SENSORE DI PIOGGIA</v>
          </cell>
        </row>
        <row r="298">
          <cell r="A298" t="str">
            <v>Include</v>
          </cell>
        </row>
        <row r="299">
          <cell r="A299" t="str">
            <v>SENSORE PIOGGIA</v>
          </cell>
          <cell r="B299" t="str">
            <v>347</v>
          </cell>
          <cell r="E299">
            <v>16128</v>
          </cell>
          <cell r="G299">
            <v>22581</v>
          </cell>
          <cell r="H299">
            <v>3159</v>
          </cell>
          <cell r="I299">
            <v>5753</v>
          </cell>
          <cell r="J299">
            <v>1914</v>
          </cell>
          <cell r="L299">
            <v>20107</v>
          </cell>
          <cell r="M299">
            <v>2591</v>
          </cell>
          <cell r="N299">
            <v>8151</v>
          </cell>
          <cell r="O299">
            <v>1767</v>
          </cell>
          <cell r="Q299">
            <v>82151</v>
          </cell>
        </row>
        <row r="300">
          <cell r="A300" t="str">
            <v>Dettaglio</v>
          </cell>
        </row>
        <row r="301">
          <cell r="A301" t="str">
            <v>ABBINATO A 051 SENSORE CREPUSCOLARE</v>
          </cell>
        </row>
        <row r="302">
          <cell r="A302" t="str">
            <v>Include</v>
          </cell>
        </row>
        <row r="303">
          <cell r="A303" t="str">
            <v>SENSORE DI PARCHEGGIO</v>
          </cell>
          <cell r="B303" t="str">
            <v>508</v>
          </cell>
          <cell r="D303">
            <v>4336</v>
          </cell>
          <cell r="E303">
            <v>3225</v>
          </cell>
          <cell r="F303">
            <v>3071</v>
          </cell>
          <cell r="G303">
            <v>1129</v>
          </cell>
          <cell r="H303">
            <v>3159</v>
          </cell>
          <cell r="I303">
            <v>1150</v>
          </cell>
          <cell r="J303">
            <v>1914</v>
          </cell>
          <cell r="K303">
            <v>2677</v>
          </cell>
          <cell r="L303">
            <v>1005</v>
          </cell>
          <cell r="M303">
            <v>2591</v>
          </cell>
          <cell r="N303">
            <v>1630</v>
          </cell>
          <cell r="O303">
            <v>1767</v>
          </cell>
          <cell r="P303">
            <v>1594</v>
          </cell>
          <cell r="Q303">
            <v>29248</v>
          </cell>
        </row>
        <row r="304">
          <cell r="A304" t="str">
            <v>Dettaglio</v>
          </cell>
        </row>
        <row r="305">
          <cell r="A305" t="str">
            <v>NELLA VERSIONE A ULTRASUONI ISO MULTIPLA</v>
          </cell>
        </row>
        <row r="306">
          <cell r="A306" t="str">
            <v>Include</v>
          </cell>
        </row>
        <row r="307">
          <cell r="A307" t="str">
            <v>PROIETTORI A SCARICA DI GAS</v>
          </cell>
          <cell r="B307" t="str">
            <v>230</v>
          </cell>
          <cell r="I307">
            <v>0</v>
          </cell>
          <cell r="J307">
            <v>0</v>
          </cell>
          <cell r="Q307">
            <v>0</v>
          </cell>
        </row>
        <row r="308">
          <cell r="A308" t="str">
            <v>Dettaglio</v>
          </cell>
        </row>
        <row r="309">
          <cell r="A309" t="str">
            <v>FARI ALLO XENON</v>
          </cell>
        </row>
        <row r="310">
          <cell r="A310" t="str">
            <v>INCOMPATIBILE CON 097 FENDINEBBIA</v>
          </cell>
        </row>
        <row r="311">
          <cell r="A311" t="str">
            <v>VINCOLA 102 LAVAFARI</v>
          </cell>
        </row>
        <row r="312">
          <cell r="A312" t="str">
            <v>Include</v>
          </cell>
        </row>
        <row r="313">
          <cell r="A313" t="str">
            <v>PREDISPOSIZIONE RADIO</v>
          </cell>
          <cell r="B313" t="str">
            <v>082</v>
          </cell>
          <cell r="D313">
            <v>4676</v>
          </cell>
          <cell r="E313">
            <v>3225</v>
          </cell>
          <cell r="F313">
            <v>1667</v>
          </cell>
          <cell r="G313">
            <v>2257</v>
          </cell>
          <cell r="I313">
            <v>1150</v>
          </cell>
          <cell r="K313">
            <v>1337</v>
          </cell>
          <cell r="L313">
            <v>2010</v>
          </cell>
          <cell r="N313">
            <v>1630</v>
          </cell>
          <cell r="P313">
            <v>1594</v>
          </cell>
          <cell r="Q313">
            <v>19546</v>
          </cell>
        </row>
        <row r="314">
          <cell r="A314" t="str">
            <v>Dettaglio</v>
          </cell>
        </row>
        <row r="315">
          <cell r="A315" t="str">
            <v>2 TWEETER + 2 WOOFER PORTE ANT</v>
          </cell>
        </row>
        <row r="316">
          <cell r="A316" t="str">
            <v>2 FULL RANGE PORTE POST</v>
          </cell>
        </row>
        <row r="317">
          <cell r="A317" t="str">
            <v>Include</v>
          </cell>
        </row>
        <row r="318">
          <cell r="A318" t="str">
            <v>PREDISPOSIZIONE RADIOTELEFONO</v>
          </cell>
          <cell r="B318" t="str">
            <v>833</v>
          </cell>
          <cell r="D318">
            <v>1168</v>
          </cell>
          <cell r="E318">
            <v>807</v>
          </cell>
          <cell r="F318">
            <v>833</v>
          </cell>
          <cell r="G318">
            <v>1129</v>
          </cell>
          <cell r="H318">
            <v>159</v>
          </cell>
          <cell r="I318">
            <v>288</v>
          </cell>
          <cell r="J318">
            <v>96</v>
          </cell>
          <cell r="K318">
            <v>670</v>
          </cell>
          <cell r="L318">
            <v>1005</v>
          </cell>
          <cell r="M318">
            <v>129</v>
          </cell>
          <cell r="N318">
            <v>409</v>
          </cell>
          <cell r="O318">
            <v>88</v>
          </cell>
          <cell r="P318">
            <v>400</v>
          </cell>
          <cell r="Q318">
            <v>7181</v>
          </cell>
        </row>
        <row r="319">
          <cell r="A319" t="str">
            <v>Dettaglio</v>
          </cell>
        </row>
        <row r="320">
          <cell r="A320" t="str">
            <v xml:space="preserve">ANTENNA BI-FUNZIONE </v>
          </cell>
        </row>
        <row r="321">
          <cell r="A321" t="str">
            <v>ALTOPARLANTE BICONO</v>
          </cell>
        </row>
        <row r="322">
          <cell r="A322" t="str">
            <v>VINCOLA 082 O 718</v>
          </cell>
        </row>
        <row r="323">
          <cell r="A323" t="str">
            <v>Include</v>
          </cell>
        </row>
        <row r="324">
          <cell r="A324" t="str">
            <v>IMPLEMENTAZIONE HI-FI CON SUB-WOOFER</v>
          </cell>
          <cell r="B324" t="str">
            <v>718</v>
          </cell>
          <cell r="D324">
            <v>1168</v>
          </cell>
          <cell r="E324">
            <v>807</v>
          </cell>
          <cell r="F324">
            <v>333</v>
          </cell>
          <cell r="G324">
            <v>1129</v>
          </cell>
          <cell r="H324">
            <v>475</v>
          </cell>
          <cell r="I324">
            <v>288</v>
          </cell>
          <cell r="J324">
            <v>287</v>
          </cell>
          <cell r="K324">
            <v>670</v>
          </cell>
          <cell r="L324">
            <v>1005</v>
          </cell>
          <cell r="M324">
            <v>390</v>
          </cell>
          <cell r="N324">
            <v>409</v>
          </cell>
          <cell r="O324">
            <v>267</v>
          </cell>
          <cell r="P324">
            <v>400</v>
          </cell>
          <cell r="Q324">
            <v>7628</v>
          </cell>
        </row>
        <row r="325">
          <cell r="A325" t="str">
            <v>Dettaglio</v>
          </cell>
        </row>
        <row r="326">
          <cell r="A326" t="str">
            <v>NON VENDIBILE COME OPT SINGOLO</v>
          </cell>
        </row>
        <row r="327">
          <cell r="A327" t="str">
            <v>INTESO COME INTEGRAZIONE DELLO 082</v>
          </cell>
        </row>
        <row r="328">
          <cell r="A328" t="str">
            <v>VINCOLA 082</v>
          </cell>
        </row>
        <row r="329">
          <cell r="A329" t="str">
            <v>TWEETER E WOOFER SULLE 4 PORTE (8 ALTOP)</v>
          </cell>
        </row>
        <row r="330">
          <cell r="A330" t="str">
            <v xml:space="preserve"> SUBWOOFER (SOPRA PASSARUOTA)</v>
          </cell>
        </row>
        <row r="331">
          <cell r="A331" t="str">
            <v>INCOMPATIBILE CON 41A (E` GIA` COMPRESO)</v>
          </cell>
        </row>
        <row r="332">
          <cell r="A332" t="str">
            <v>Include</v>
          </cell>
        </row>
        <row r="333">
          <cell r="A333" t="str">
            <v>AUTORADIO CON CD</v>
          </cell>
          <cell r="B333" t="str">
            <v>564</v>
          </cell>
          <cell r="D333">
            <v>4676</v>
          </cell>
          <cell r="E333">
            <v>3549</v>
          </cell>
          <cell r="F333">
            <v>1667</v>
          </cell>
          <cell r="G333">
            <v>4967</v>
          </cell>
          <cell r="H333">
            <v>2653</v>
          </cell>
          <cell r="I333">
            <v>1266</v>
          </cell>
          <cell r="J333">
            <v>1609</v>
          </cell>
          <cell r="K333">
            <v>1337</v>
          </cell>
          <cell r="L333">
            <v>4424</v>
          </cell>
          <cell r="M333">
            <v>2177</v>
          </cell>
          <cell r="N333">
            <v>1754</v>
          </cell>
          <cell r="O333">
            <v>1449</v>
          </cell>
          <cell r="P333">
            <v>1594</v>
          </cell>
          <cell r="Q333">
            <v>33122</v>
          </cell>
        </row>
        <row r="334">
          <cell r="A334" t="str">
            <v>Dettaglio</v>
          </cell>
        </row>
        <row r="335">
          <cell r="A335" t="str">
            <v>RADIO FM/AM RDS-TMC</v>
          </cell>
        </row>
        <row r="336">
          <cell r="A336" t="str">
            <v>CD AUDIO SINGOLO</v>
          </cell>
        </row>
        <row r="337">
          <cell r="A337" t="str">
            <v>GESTIONE CD CHANGER REMOTO</v>
          </cell>
        </row>
        <row r="338">
          <cell r="A338" t="str">
            <v>COMPRENDE082 (IM. RADIO)</v>
          </cell>
        </row>
        <row r="339">
          <cell r="A339" t="str">
            <v>ALTERNATIVO A 717,263,903,977,904.</v>
          </cell>
        </row>
        <row r="340">
          <cell r="A340" t="str">
            <v>Include</v>
          </cell>
        </row>
        <row r="341">
          <cell r="A341" t="str">
            <v>AUTORADIO CON CD MP3</v>
          </cell>
          <cell r="B341" t="str">
            <v>717</v>
          </cell>
          <cell r="E341">
            <v>646</v>
          </cell>
          <cell r="G341">
            <v>903</v>
          </cell>
          <cell r="H341">
            <v>127</v>
          </cell>
          <cell r="I341">
            <v>231</v>
          </cell>
          <cell r="J341">
            <v>75</v>
          </cell>
          <cell r="L341">
            <v>805</v>
          </cell>
          <cell r="M341">
            <v>104</v>
          </cell>
          <cell r="N341">
            <v>327</v>
          </cell>
          <cell r="O341">
            <v>70</v>
          </cell>
          <cell r="P341">
            <v>0</v>
          </cell>
          <cell r="Q341">
            <v>3288</v>
          </cell>
        </row>
        <row r="342">
          <cell r="A342" t="str">
            <v>Dettaglio</v>
          </cell>
        </row>
        <row r="343">
          <cell r="A343" t="str">
            <v>RADIO FM/AM RDS-TMC</v>
          </cell>
        </row>
        <row r="344">
          <cell r="A344" t="str">
            <v>CD SINGOLO</v>
          </cell>
        </row>
        <row r="345">
          <cell r="A345" t="str">
            <v>GESTIONE CD CHANGER REMOTO</v>
          </cell>
        </row>
        <row r="346">
          <cell r="A346" t="str">
            <v>MP3 INTEGRATO</v>
          </cell>
        </row>
        <row r="347">
          <cell r="A347" t="str">
            <v>ALTERNATIVO A 564,263,903,977,904</v>
          </cell>
        </row>
        <row r="348">
          <cell r="A348" t="str">
            <v>Include</v>
          </cell>
        </row>
        <row r="349">
          <cell r="A349" t="str">
            <v>718 IMPLEMENTAZIONE HI-FI</v>
          </cell>
        </row>
        <row r="350">
          <cell r="A350" t="str">
            <v>COMANDI AL VOLANTE (6 TASTI)</v>
          </cell>
          <cell r="B350" t="str">
            <v>245</v>
          </cell>
          <cell r="D350">
            <v>2808</v>
          </cell>
          <cell r="E350">
            <v>1936</v>
          </cell>
          <cell r="F350">
            <v>333</v>
          </cell>
          <cell r="G350">
            <v>2709</v>
          </cell>
          <cell r="H350">
            <v>2843</v>
          </cell>
          <cell r="I350">
            <v>689</v>
          </cell>
          <cell r="J350">
            <v>1722</v>
          </cell>
          <cell r="K350">
            <v>267</v>
          </cell>
          <cell r="L350">
            <v>2414</v>
          </cell>
          <cell r="M350">
            <v>2333</v>
          </cell>
          <cell r="N350">
            <v>978</v>
          </cell>
          <cell r="O350">
            <v>1589</v>
          </cell>
          <cell r="P350">
            <v>956</v>
          </cell>
          <cell r="Q350">
            <v>21577</v>
          </cell>
        </row>
        <row r="351">
          <cell r="A351" t="str">
            <v>Dettaglio</v>
          </cell>
        </row>
        <row r="352">
          <cell r="A352" t="str">
            <v>VOLANTE IN PELLE</v>
          </cell>
        </row>
        <row r="353">
          <cell r="A353" t="str">
            <v>COMANDI A 6 TASTI SOLO PER RADIO CD</v>
          </cell>
        </row>
        <row r="354">
          <cell r="A354" t="str">
            <v xml:space="preserve">VINCOLATO 564 O 41A </v>
          </cell>
        </row>
        <row r="355">
          <cell r="A355" t="str">
            <v>Include</v>
          </cell>
        </row>
        <row r="356">
          <cell r="A356" t="str">
            <v>COMANDI AL VOLANTE (8 TASTI +3)</v>
          </cell>
          <cell r="B356" t="str">
            <v>709</v>
          </cell>
          <cell r="E356">
            <v>807</v>
          </cell>
          <cell r="G356">
            <v>1129</v>
          </cell>
          <cell r="H356">
            <v>317</v>
          </cell>
          <cell r="I356">
            <v>288</v>
          </cell>
          <cell r="J356">
            <v>191</v>
          </cell>
          <cell r="L356">
            <v>1005</v>
          </cell>
          <cell r="M356">
            <v>259</v>
          </cell>
          <cell r="N356">
            <v>409</v>
          </cell>
          <cell r="O356">
            <v>179</v>
          </cell>
          <cell r="P356">
            <v>160</v>
          </cell>
          <cell r="Q356">
            <v>4744</v>
          </cell>
        </row>
        <row r="357">
          <cell r="A357" t="str">
            <v>Dettaglio</v>
          </cell>
        </row>
        <row r="358">
          <cell r="A358" t="str">
            <v>TIPOLOGIA ISO 192</v>
          </cell>
        </row>
        <row r="359">
          <cell r="A359" t="str">
            <v>COMPRENDE I COMANDI VOCALI</v>
          </cell>
        </row>
        <row r="360">
          <cell r="A360" t="str">
            <v>VINCOLATO CON 269 O 903 O 904</v>
          </cell>
        </row>
        <row r="361">
          <cell r="A361" t="str">
            <v>VINCOLATO A 263 SOLO CON A 547</v>
          </cell>
        </row>
        <row r="362">
          <cell r="A362" t="str">
            <v>SE "FUNZ NON DISP" COMPARE LA SCRITTA</v>
          </cell>
        </row>
        <row r="363">
          <cell r="A363" t="str">
            <v>VOLANTE IN PELLE</v>
          </cell>
        </row>
        <row r="364">
          <cell r="A364" t="str">
            <v>Include</v>
          </cell>
        </row>
        <row r="365">
          <cell r="A365" t="str">
            <v>CONNECT NAV</v>
          </cell>
          <cell r="B365" t="str">
            <v>903</v>
          </cell>
          <cell r="D365">
            <v>699</v>
          </cell>
          <cell r="E365">
            <v>1193</v>
          </cell>
          <cell r="F365">
            <v>500</v>
          </cell>
          <cell r="G365">
            <v>1671</v>
          </cell>
          <cell r="H365">
            <v>222</v>
          </cell>
          <cell r="I365">
            <v>427</v>
          </cell>
          <cell r="J365">
            <v>135</v>
          </cell>
          <cell r="K365">
            <v>400</v>
          </cell>
          <cell r="L365">
            <v>1487</v>
          </cell>
          <cell r="M365">
            <v>183</v>
          </cell>
          <cell r="N365">
            <v>602</v>
          </cell>
          <cell r="O365">
            <v>123</v>
          </cell>
          <cell r="P365">
            <v>558</v>
          </cell>
          <cell r="Q365">
            <v>8200</v>
          </cell>
        </row>
        <row r="366">
          <cell r="A366" t="str">
            <v>Dettaglio</v>
          </cell>
        </row>
        <row r="367">
          <cell r="A367" t="str">
            <v>VARIANTE L3 DELLA SCHEDA NIT CON:</v>
          </cell>
        </row>
        <row r="368">
          <cell r="A368" t="str">
            <v>RADIO FM/AM RDS-TMC</v>
          </cell>
        </row>
        <row r="369">
          <cell r="A369" t="str">
            <v>CD AUDIO/ROM SINGOLO</v>
          </cell>
        </row>
        <row r="370">
          <cell r="A370" t="str">
            <v>COMPRENDE MP3 E COM VOCALI</v>
          </cell>
        </row>
        <row r="371">
          <cell r="A371" t="str">
            <v>GESTIONE CD CHANGER REMOTO</v>
          </cell>
        </row>
        <row r="372">
          <cell r="A372" t="str">
            <v>NAVIGATORE ON BOARD</v>
          </cell>
        </row>
        <row r="373">
          <cell r="A373" t="str">
            <v>VISORE A PITTOGRAMMI</v>
          </cell>
        </row>
        <row r="374">
          <cell r="A374" t="str">
            <v>TELEFONO GSM (GPRS) DUAL BAND</v>
          </cell>
        </row>
        <row r="375">
          <cell r="A375" t="str">
            <v>ANTENNA TRFUNZIONE</v>
          </cell>
        </row>
        <row r="376">
          <cell r="A376" t="str">
            <v>CAVO ANTENNA</v>
          </cell>
        </row>
        <row r="377">
          <cell r="A377" t="str">
            <v>PREDISPOSIZIONE UMTS E DELLE SIMTOOLKIT</v>
          </cell>
        </row>
        <row r="378">
          <cell r="A378" t="str">
            <v>COMPRENDE ALTOP. DELLO 082</v>
          </cell>
        </row>
        <row r="379">
          <cell r="A379" t="str">
            <v>ALTERNATIVO A 564,717,263,977,904</v>
          </cell>
        </row>
        <row r="380">
          <cell r="A380" t="str">
            <v>Include</v>
          </cell>
        </row>
        <row r="381">
          <cell r="A381" t="str">
            <v>CONNECT NAV+</v>
          </cell>
          <cell r="B381" t="str">
            <v>904</v>
          </cell>
          <cell r="E381">
            <v>564</v>
          </cell>
          <cell r="G381">
            <v>789</v>
          </cell>
          <cell r="H381">
            <v>159</v>
          </cell>
          <cell r="I381">
            <v>201</v>
          </cell>
          <cell r="J381">
            <v>96</v>
          </cell>
          <cell r="L381">
            <v>704</v>
          </cell>
          <cell r="M381">
            <v>129</v>
          </cell>
          <cell r="N381">
            <v>287</v>
          </cell>
          <cell r="O381">
            <v>88</v>
          </cell>
          <cell r="Q381">
            <v>3017</v>
          </cell>
        </row>
        <row r="382">
          <cell r="A382" t="str">
            <v>Dettaglio</v>
          </cell>
        </row>
        <row r="383">
          <cell r="A383" t="str">
            <v>VARIANTE L4 DELLA SCHEDA NIT CON:</v>
          </cell>
        </row>
        <row r="384">
          <cell r="A384" t="str">
            <v>RADIO FM/AM RDS-TMC</v>
          </cell>
        </row>
        <row r="385">
          <cell r="A385" t="str">
            <v>CD AUDIO/ROM SINGOLO + MP3</v>
          </cell>
        </row>
        <row r="386">
          <cell r="A386" t="str">
            <v>PERMETTE DI VEDERE VIDEO DVD</v>
          </cell>
        </row>
        <row r="387">
          <cell r="A387" t="str">
            <v>GESTIONE CD CHANGER REMOTO</v>
          </cell>
        </row>
        <row r="388">
          <cell r="A388" t="str">
            <v>LOCALIZZATORE GPS</v>
          </cell>
        </row>
        <row r="389">
          <cell r="A389" t="str">
            <v>NAVIGATORE ON BOARD</v>
          </cell>
        </row>
        <row r="390">
          <cell r="A390" t="str">
            <v>VISORE A MAPPE E PITTOGRAMMI</v>
          </cell>
        </row>
        <row r="391">
          <cell r="A391" t="str">
            <v>TELEFONO GSM (GRPS) DUAL BAND</v>
          </cell>
        </row>
        <row r="392">
          <cell r="A392" t="str">
            <v>ANTENNA TRFUNZIONE</v>
          </cell>
        </row>
        <row r="393">
          <cell r="A393" t="str">
            <v>CAVO ANTENNA</v>
          </cell>
        </row>
        <row r="394">
          <cell r="A394" t="str">
            <v>COMPRENDE MP3 E COMANDI VOCALI</v>
          </cell>
        </row>
        <row r="395">
          <cell r="A395" t="str">
            <v>PREDISPOSIZIONE UTMS E SIMTOOLKIT</v>
          </cell>
        </row>
        <row r="396">
          <cell r="A396" t="str">
            <v>COMPRENDE ALTOP DELLO 082</v>
          </cell>
        </row>
        <row r="397">
          <cell r="A397" t="str">
            <v>ALTERNATIVO A 564,717,263,903,977</v>
          </cell>
        </row>
        <row r="398">
          <cell r="A398" t="str">
            <v>Include</v>
          </cell>
        </row>
        <row r="399">
          <cell r="A399" t="str">
            <v>CD CHANGER</v>
          </cell>
          <cell r="B399" t="str">
            <v>563</v>
          </cell>
          <cell r="D399">
            <v>468</v>
          </cell>
          <cell r="E399">
            <v>807</v>
          </cell>
          <cell r="F399">
            <v>167</v>
          </cell>
          <cell r="G399">
            <v>1129</v>
          </cell>
          <cell r="H399">
            <v>159</v>
          </cell>
          <cell r="I399">
            <v>288</v>
          </cell>
          <cell r="J399">
            <v>96</v>
          </cell>
          <cell r="K399">
            <v>133</v>
          </cell>
          <cell r="L399">
            <v>1005</v>
          </cell>
          <cell r="M399">
            <v>129</v>
          </cell>
          <cell r="N399">
            <v>409</v>
          </cell>
          <cell r="O399">
            <v>88</v>
          </cell>
          <cell r="P399">
            <v>400</v>
          </cell>
          <cell r="Q399">
            <v>5278</v>
          </cell>
        </row>
        <row r="400">
          <cell r="A400" t="str">
            <v>Dettaglio</v>
          </cell>
        </row>
        <row r="401">
          <cell r="A401" t="str">
            <v>DI TIPO REMOTO</v>
          </cell>
        </row>
        <row r="402">
          <cell r="A402" t="str">
            <v>FIANCO VANO BAGAGLI</v>
          </cell>
        </row>
        <row r="403">
          <cell r="A403" t="str">
            <v>VINCOLA UNO TRA:082,564,41A,263,903,904</v>
          </cell>
        </row>
        <row r="404">
          <cell r="A404" t="str">
            <v>Include</v>
          </cell>
        </row>
        <row r="405">
          <cell r="A405" t="str">
            <v>CERCHI IN LEGA (DA 15")</v>
          </cell>
          <cell r="B405" t="str">
            <v>108</v>
          </cell>
          <cell r="E405">
            <v>3225</v>
          </cell>
          <cell r="G405">
            <v>4517</v>
          </cell>
          <cell r="H405">
            <v>3159</v>
          </cell>
          <cell r="I405">
            <v>1150</v>
          </cell>
          <cell r="J405">
            <v>1914</v>
          </cell>
          <cell r="L405">
            <v>4021</v>
          </cell>
          <cell r="M405">
            <v>2591</v>
          </cell>
          <cell r="N405">
            <v>1630</v>
          </cell>
          <cell r="O405">
            <v>1767</v>
          </cell>
          <cell r="Q405">
            <v>23974</v>
          </cell>
        </row>
        <row r="406">
          <cell r="A406" t="str">
            <v>Dettaglio</v>
          </cell>
        </row>
        <row r="407">
          <cell r="A407" t="str">
            <v>CAMBIA SOLO IL CERCHIONE</v>
          </cell>
        </row>
        <row r="408">
          <cell r="A408" t="str">
            <v>OPT VALIDO PER ATTRACTIVE E LUX. LINE</v>
          </cell>
        </row>
        <row r="409">
          <cell r="A409" t="str">
            <v>PNEUMATICI DA 195/60 R15</v>
          </cell>
        </row>
        <row r="410">
          <cell r="A410" t="str">
            <v>INCOMPATIBILE CON 431</v>
          </cell>
        </row>
        <row r="411">
          <cell r="A411" t="str">
            <v>Include</v>
          </cell>
        </row>
        <row r="412">
          <cell r="A412" t="str">
            <v>RUOTA EXTRASERIE 1 (IN LEGA)</v>
          </cell>
          <cell r="B412" t="str">
            <v>431</v>
          </cell>
          <cell r="D412">
            <v>2339</v>
          </cell>
          <cell r="F412">
            <v>1667</v>
          </cell>
          <cell r="K412">
            <v>1337</v>
          </cell>
          <cell r="P412">
            <v>400</v>
          </cell>
          <cell r="Q412">
            <v>5743</v>
          </cell>
        </row>
        <row r="413">
          <cell r="A413" t="str">
            <v>Dettaglio</v>
          </cell>
        </row>
        <row r="414">
          <cell r="A414" t="str">
            <v>VALE PER LE STD E ACTIVE LINE</v>
          </cell>
        </row>
        <row r="415">
          <cell r="A415" t="str">
            <v>VARIO SIA CERCHIONE CHE PNEUMATICO</v>
          </cell>
        </row>
        <row r="416">
          <cell r="A416" t="str">
            <v>CERCHIONE IL LEGA</v>
          </cell>
        </row>
        <row r="417">
          <cell r="A417" t="str">
            <v>PNEUMATICO 195/60 R15</v>
          </cell>
        </row>
        <row r="418">
          <cell r="A418" t="str">
            <v>INCOMPATIBILE CON 109</v>
          </cell>
        </row>
        <row r="419">
          <cell r="A419" t="str">
            <v>Include</v>
          </cell>
        </row>
        <row r="420">
          <cell r="A420" t="str">
            <v>ADATTAMENTO PAESI FREDDI</v>
          </cell>
          <cell r="B420" t="str">
            <v>129</v>
          </cell>
          <cell r="D420">
            <v>699</v>
          </cell>
          <cell r="E420">
            <v>485</v>
          </cell>
          <cell r="F420">
            <v>500</v>
          </cell>
          <cell r="G420">
            <v>679</v>
          </cell>
          <cell r="H420">
            <v>96</v>
          </cell>
          <cell r="I420">
            <v>174</v>
          </cell>
          <cell r="J420">
            <v>58</v>
          </cell>
          <cell r="K420">
            <v>400</v>
          </cell>
          <cell r="L420">
            <v>602</v>
          </cell>
          <cell r="M420">
            <v>79</v>
          </cell>
          <cell r="N420">
            <v>244</v>
          </cell>
          <cell r="O420">
            <v>54</v>
          </cell>
          <cell r="P420">
            <v>240</v>
          </cell>
          <cell r="Q420">
            <v>4310</v>
          </cell>
        </row>
        <row r="421">
          <cell r="A421" t="str">
            <v>Dettaglio</v>
          </cell>
        </row>
        <row r="422">
          <cell r="A422" t="str">
            <v>DA DEFINIRE</v>
          </cell>
        </row>
        <row r="423">
          <cell r="A423" t="str">
            <v>Include</v>
          </cell>
        </row>
        <row r="424">
          <cell r="A424" t="str">
            <v>41E PACK COMFORT</v>
          </cell>
        </row>
        <row r="425">
          <cell r="A425" t="str">
            <v>102 LAVAFARI</v>
          </cell>
        </row>
        <row r="426">
          <cell r="A426" t="str">
            <v>452 SEDILI RISCALDATI ANTERIORI</v>
          </cell>
        </row>
        <row r="427">
          <cell r="A427" t="str">
            <v>KIT RIPARAZIONE/GONFIAGGIO PNEUMATICI</v>
          </cell>
          <cell r="B427" t="str">
            <v>499</v>
          </cell>
          <cell r="D427">
            <v>1168</v>
          </cell>
          <cell r="E427">
            <v>807</v>
          </cell>
          <cell r="F427">
            <v>833</v>
          </cell>
          <cell r="G427">
            <v>1129</v>
          </cell>
          <cell r="H427">
            <v>159</v>
          </cell>
          <cell r="I427">
            <v>288</v>
          </cell>
          <cell r="J427">
            <v>96</v>
          </cell>
          <cell r="K427">
            <v>670</v>
          </cell>
          <cell r="L427">
            <v>1005</v>
          </cell>
          <cell r="M427">
            <v>129</v>
          </cell>
          <cell r="N427">
            <v>409</v>
          </cell>
          <cell r="O427">
            <v>88</v>
          </cell>
          <cell r="P427">
            <v>400</v>
          </cell>
          <cell r="Q427">
            <v>7181</v>
          </cell>
        </row>
        <row r="428">
          <cell r="A428" t="str">
            <v>Dettaglio</v>
          </cell>
        </row>
        <row r="429">
          <cell r="A429" t="str">
            <v>NEL VANO RUOTA O NEI VANI LATERALI BAULE</v>
          </cell>
        </row>
        <row r="430">
          <cell r="A430" t="str">
            <v>Include</v>
          </cell>
        </row>
        <row r="431">
          <cell r="A431" t="str">
            <v>BRAKE ASSISTANT SYSTEM</v>
          </cell>
          <cell r="B431" t="str">
            <v>052</v>
          </cell>
          <cell r="D431">
            <v>23374</v>
          </cell>
          <cell r="E431">
            <v>16128</v>
          </cell>
          <cell r="F431">
            <v>16667</v>
          </cell>
          <cell r="G431">
            <v>22581</v>
          </cell>
          <cell r="H431">
            <v>3159</v>
          </cell>
          <cell r="I431">
            <v>5753</v>
          </cell>
          <cell r="J431">
            <v>1914</v>
          </cell>
          <cell r="K431">
            <v>13383</v>
          </cell>
          <cell r="L431">
            <v>20107</v>
          </cell>
          <cell r="M431">
            <v>2591</v>
          </cell>
          <cell r="N431">
            <v>8151</v>
          </cell>
          <cell r="O431">
            <v>1767</v>
          </cell>
          <cell r="P431">
            <v>7970</v>
          </cell>
          <cell r="Q431">
            <v>143545</v>
          </cell>
        </row>
        <row r="432">
          <cell r="A432" t="str">
            <v>Dettaglio</v>
          </cell>
        </row>
        <row r="433">
          <cell r="A433" t="str">
            <v>Include</v>
          </cell>
        </row>
        <row r="434">
          <cell r="A434" t="str">
            <v>ESP  (VEHICLE DYNAMIC CONTROL)</v>
          </cell>
          <cell r="B434" t="str">
            <v>392</v>
          </cell>
          <cell r="D434">
            <v>1168</v>
          </cell>
          <cell r="E434">
            <v>1613</v>
          </cell>
          <cell r="F434">
            <v>833</v>
          </cell>
          <cell r="G434">
            <v>2257</v>
          </cell>
          <cell r="H434">
            <v>317</v>
          </cell>
          <cell r="I434">
            <v>5753</v>
          </cell>
          <cell r="J434">
            <v>1914</v>
          </cell>
          <cell r="K434">
            <v>670</v>
          </cell>
          <cell r="L434">
            <v>2010</v>
          </cell>
          <cell r="M434">
            <v>259</v>
          </cell>
          <cell r="N434">
            <v>8151</v>
          </cell>
          <cell r="O434">
            <v>1767</v>
          </cell>
          <cell r="Q434">
            <v>26712</v>
          </cell>
        </row>
        <row r="435">
          <cell r="A435" t="str">
            <v>Dettaglio</v>
          </cell>
        </row>
        <row r="436">
          <cell r="A436" t="str">
            <v>NOME FIAT PER IL VDC</v>
          </cell>
        </row>
        <row r="437">
          <cell r="A437" t="str">
            <v>DI SERIE SU 1.9 JTD E SU 1.8 GDI</v>
          </cell>
        </row>
        <row r="438">
          <cell r="A438" t="str">
            <v>VINCOLA 011 VOLANTE REGISTRABILE</v>
          </cell>
        </row>
        <row r="439">
          <cell r="A439" t="str">
            <v>Include</v>
          </cell>
        </row>
        <row r="440">
          <cell r="A440" t="str">
            <v>PACK COMFORT</v>
          </cell>
          <cell r="B440" t="str">
            <v>41E</v>
          </cell>
          <cell r="E440">
            <v>4033</v>
          </cell>
          <cell r="G440">
            <v>5645</v>
          </cell>
          <cell r="H440">
            <v>3159</v>
          </cell>
          <cell r="I440">
            <v>1439</v>
          </cell>
          <cell r="J440">
            <v>1914</v>
          </cell>
          <cell r="L440">
            <v>5027</v>
          </cell>
          <cell r="M440">
            <v>2591</v>
          </cell>
          <cell r="N440">
            <v>2038</v>
          </cell>
          <cell r="O440">
            <v>1767</v>
          </cell>
          <cell r="Q440">
            <v>27613</v>
          </cell>
        </row>
        <row r="441">
          <cell r="A441" t="str">
            <v>Dettaglio</v>
          </cell>
        </row>
        <row r="442">
          <cell r="A442" t="str">
            <v>AUTOMATISMO E ANTIPIZZ. SUI 4 CRISTALLI</v>
          </cell>
        </row>
        <row r="443">
          <cell r="A443" t="str">
            <v>Include</v>
          </cell>
        </row>
        <row r="444">
          <cell r="A444" t="str">
            <v>023 ALZACRISTALLI ELETTRICI POSTERIORI</v>
          </cell>
        </row>
        <row r="445">
          <cell r="A445" t="str">
            <v>041 SPECCHI RETR. EST. ELETT. RISCALD.</v>
          </cell>
        </row>
        <row r="446">
          <cell r="A446" t="str">
            <v>BARRE LONGITUDINALI PORTAPACCHI</v>
          </cell>
          <cell r="B446" t="str">
            <v>357</v>
          </cell>
          <cell r="D446">
            <v>2339</v>
          </cell>
          <cell r="E446">
            <v>1613</v>
          </cell>
          <cell r="F446">
            <v>1667</v>
          </cell>
          <cell r="G446">
            <v>2257</v>
          </cell>
          <cell r="H446">
            <v>317</v>
          </cell>
          <cell r="I446">
            <v>576</v>
          </cell>
          <cell r="J446">
            <v>191</v>
          </cell>
          <cell r="K446">
            <v>1337</v>
          </cell>
          <cell r="L446">
            <v>2010</v>
          </cell>
          <cell r="M446">
            <v>259</v>
          </cell>
          <cell r="N446">
            <v>816</v>
          </cell>
          <cell r="O446">
            <v>179</v>
          </cell>
          <cell r="P446">
            <v>1197</v>
          </cell>
          <cell r="Q446">
            <v>14758</v>
          </cell>
        </row>
        <row r="447">
          <cell r="A447" t="str">
            <v>Dettaglio</v>
          </cell>
        </row>
        <row r="448">
          <cell r="A448" t="str">
            <v xml:space="preserve">BARRE TIPO AMERICA </v>
          </cell>
        </row>
        <row r="449">
          <cell r="A449" t="str">
            <v>Include</v>
          </cell>
        </row>
        <row r="450">
          <cell r="A450" t="str">
            <v>LAVAFARI</v>
          </cell>
          <cell r="B450" t="str">
            <v>102</v>
          </cell>
          <cell r="D450">
            <v>1168</v>
          </cell>
          <cell r="E450">
            <v>807</v>
          </cell>
          <cell r="F450">
            <v>833</v>
          </cell>
          <cell r="G450">
            <v>1129</v>
          </cell>
          <cell r="H450">
            <v>159</v>
          </cell>
          <cell r="I450">
            <v>288</v>
          </cell>
          <cell r="J450">
            <v>96</v>
          </cell>
          <cell r="K450">
            <v>670</v>
          </cell>
          <cell r="L450">
            <v>1005</v>
          </cell>
          <cell r="M450">
            <v>129</v>
          </cell>
          <cell r="N450">
            <v>409</v>
          </cell>
          <cell r="O450">
            <v>88</v>
          </cell>
          <cell r="P450">
            <v>7970</v>
          </cell>
          <cell r="Q450">
            <v>14751</v>
          </cell>
        </row>
        <row r="451">
          <cell r="A451" t="str">
            <v>Dettaglio</v>
          </cell>
        </row>
        <row r="452">
          <cell r="A452" t="str">
            <v>INCOMPATIBILE CON IL LAVAFARI</v>
          </cell>
        </row>
        <row r="453">
          <cell r="A453" t="str">
            <v>Include</v>
          </cell>
        </row>
        <row r="454">
          <cell r="A454" t="str">
            <v>POGGIABRACCIO SEDILE ANTERIORE GUIDA</v>
          </cell>
          <cell r="B454" t="str">
            <v>132</v>
          </cell>
          <cell r="E454">
            <v>2419</v>
          </cell>
          <cell r="G454">
            <v>3387</v>
          </cell>
          <cell r="H454">
            <v>3159</v>
          </cell>
          <cell r="I454">
            <v>865</v>
          </cell>
          <cell r="J454">
            <v>1914</v>
          </cell>
          <cell r="L454">
            <v>3015</v>
          </cell>
          <cell r="M454">
            <v>2591</v>
          </cell>
          <cell r="N454">
            <v>1223</v>
          </cell>
          <cell r="O454">
            <v>1767</v>
          </cell>
          <cell r="P454">
            <v>0</v>
          </cell>
          <cell r="Q454">
            <v>20340</v>
          </cell>
        </row>
        <row r="455">
          <cell r="A455" t="str">
            <v>Dettaglio</v>
          </cell>
        </row>
        <row r="456">
          <cell r="A456" t="str">
            <v>VINCOLA 40Y REGOLAZIONE LOMBARE GUIDA</v>
          </cell>
        </row>
        <row r="457">
          <cell r="A457" t="str">
            <v>Include</v>
          </cell>
        </row>
        <row r="458">
          <cell r="A458" t="str">
            <v>REGOLAZIONE LOMBARE SEDILE GUIDA</v>
          </cell>
          <cell r="B458" t="str">
            <v>40Y</v>
          </cell>
          <cell r="E458">
            <v>2419</v>
          </cell>
          <cell r="G458">
            <v>3387</v>
          </cell>
          <cell r="H458">
            <v>3159</v>
          </cell>
          <cell r="I458">
            <v>865</v>
          </cell>
          <cell r="J458">
            <v>1914</v>
          </cell>
          <cell r="L458">
            <v>3015</v>
          </cell>
          <cell r="M458">
            <v>2591</v>
          </cell>
          <cell r="N458">
            <v>1223</v>
          </cell>
          <cell r="O458">
            <v>1767</v>
          </cell>
          <cell r="P458">
            <v>0</v>
          </cell>
          <cell r="Q458">
            <v>20340</v>
          </cell>
        </row>
        <row r="459">
          <cell r="A459" t="str">
            <v>Dettaglio</v>
          </cell>
        </row>
        <row r="460">
          <cell r="A460" t="str">
            <v>VINCOLA 132 POGGIABRACCIO SEDILE GUIDA</v>
          </cell>
        </row>
        <row r="461">
          <cell r="A461" t="str">
            <v>Include</v>
          </cell>
        </row>
        <row r="462">
          <cell r="A462" t="str">
            <v>POGGIABRACCIO SEDILE PASSEGGERO</v>
          </cell>
          <cell r="B462" t="str">
            <v>43H</v>
          </cell>
          <cell r="E462">
            <v>1613</v>
          </cell>
          <cell r="G462">
            <v>2257</v>
          </cell>
          <cell r="H462">
            <v>3159</v>
          </cell>
          <cell r="I462">
            <v>576</v>
          </cell>
          <cell r="J462">
            <v>1914</v>
          </cell>
          <cell r="L462">
            <v>2010</v>
          </cell>
          <cell r="M462">
            <v>2591</v>
          </cell>
          <cell r="N462">
            <v>816</v>
          </cell>
          <cell r="O462">
            <v>1767</v>
          </cell>
          <cell r="Q462">
            <v>16703</v>
          </cell>
        </row>
        <row r="463">
          <cell r="A463" t="str">
            <v>Dettaglio</v>
          </cell>
        </row>
        <row r="464">
          <cell r="A464" t="str">
            <v>SOLO PER VERSIONE PLUS</v>
          </cell>
        </row>
        <row r="465">
          <cell r="A465" t="str">
            <v>LEGATO A 456 REGOLAZIONE LOMBARE</v>
          </cell>
        </row>
        <row r="466">
          <cell r="A466" t="str">
            <v>Include</v>
          </cell>
        </row>
        <row r="467">
          <cell r="A467" t="str">
            <v>REGOLAZIONE LOMBARE LATO PASSEGGERO</v>
          </cell>
          <cell r="B467" t="str">
            <v>456</v>
          </cell>
          <cell r="E467">
            <v>1613</v>
          </cell>
          <cell r="G467">
            <v>2257</v>
          </cell>
          <cell r="H467">
            <v>3159</v>
          </cell>
          <cell r="I467">
            <v>576</v>
          </cell>
          <cell r="J467">
            <v>1914</v>
          </cell>
          <cell r="L467">
            <v>2010</v>
          </cell>
          <cell r="M467">
            <v>2591</v>
          </cell>
          <cell r="N467">
            <v>816</v>
          </cell>
          <cell r="O467">
            <v>1767</v>
          </cell>
          <cell r="Q467">
            <v>16703</v>
          </cell>
        </row>
        <row r="468">
          <cell r="A468" t="str">
            <v>Dettaglio</v>
          </cell>
        </row>
        <row r="469">
          <cell r="A469" t="str">
            <v>VINCOLA 132 BRACCIOLO LATO PASSEGGERO</v>
          </cell>
        </row>
        <row r="470">
          <cell r="A470" t="str">
            <v>Include</v>
          </cell>
        </row>
        <row r="471">
          <cell r="A471" t="str">
            <v>PARASPRUZZI POSTERIORE</v>
          </cell>
          <cell r="B471" t="str">
            <v>197</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row>
        <row r="472">
          <cell r="A472" t="str">
            <v>Dettaglio</v>
          </cell>
        </row>
        <row r="473">
          <cell r="A473" t="str">
            <v xml:space="preserve">TASSATIVO PER: POL, CEK, SLK, UNG. </v>
          </cell>
        </row>
        <row r="474">
          <cell r="A474" t="str">
            <v>Include</v>
          </cell>
        </row>
        <row r="475">
          <cell r="A475" t="str">
            <v>RETE FERMA  BAGAGLI</v>
          </cell>
          <cell r="B475" t="str">
            <v>762</v>
          </cell>
          <cell r="D475">
            <v>4676</v>
          </cell>
          <cell r="E475">
            <v>4839</v>
          </cell>
          <cell r="F475">
            <v>3332</v>
          </cell>
          <cell r="G475">
            <v>6773</v>
          </cell>
          <cell r="H475">
            <v>3159</v>
          </cell>
          <cell r="I475">
            <v>1725</v>
          </cell>
          <cell r="J475">
            <v>1914</v>
          </cell>
          <cell r="K475">
            <v>2677</v>
          </cell>
          <cell r="L475">
            <v>6034</v>
          </cell>
          <cell r="M475">
            <v>2591</v>
          </cell>
          <cell r="N475">
            <v>2445</v>
          </cell>
          <cell r="O475">
            <v>1767</v>
          </cell>
          <cell r="P475">
            <v>1594</v>
          </cell>
          <cell r="Q475">
            <v>43526</v>
          </cell>
        </row>
        <row r="476">
          <cell r="A476" t="str">
            <v>Dettaglio</v>
          </cell>
        </row>
        <row r="477">
          <cell r="A477" t="str">
            <v>EX PACK UTILITY</v>
          </cell>
        </row>
        <row r="478">
          <cell r="A478" t="str">
            <v>VINCOLATA A 823 PRESA 12 V BAGAGLIAIO</v>
          </cell>
        </row>
        <row r="479">
          <cell r="A479" t="str">
            <v>Include</v>
          </cell>
        </row>
        <row r="480">
          <cell r="A480" t="str">
            <v>PRESA DI CORRENTE 12V (BAGAGLIAIO)</v>
          </cell>
          <cell r="B480" t="str">
            <v>823</v>
          </cell>
          <cell r="D480">
            <v>4676</v>
          </cell>
          <cell r="E480">
            <v>4839</v>
          </cell>
          <cell r="F480">
            <v>3332</v>
          </cell>
          <cell r="G480">
            <v>6773</v>
          </cell>
          <cell r="H480">
            <v>3159</v>
          </cell>
          <cell r="I480">
            <v>1725</v>
          </cell>
          <cell r="J480">
            <v>1914</v>
          </cell>
          <cell r="K480">
            <v>2677</v>
          </cell>
          <cell r="L480">
            <v>6034</v>
          </cell>
          <cell r="M480">
            <v>2591</v>
          </cell>
          <cell r="N480">
            <v>2445</v>
          </cell>
          <cell r="O480">
            <v>1767</v>
          </cell>
          <cell r="P480">
            <v>1594</v>
          </cell>
          <cell r="Q480">
            <v>43526</v>
          </cell>
        </row>
        <row r="481">
          <cell r="A481" t="str">
            <v>Dettaglio</v>
          </cell>
        </row>
        <row r="482">
          <cell r="A482" t="str">
            <v>EX PACK UTILITY</v>
          </cell>
        </row>
        <row r="483">
          <cell r="A483" t="str">
            <v>VINCOLATA A 762 RETE FERMABAGAGLI</v>
          </cell>
        </row>
        <row r="484">
          <cell r="A484" t="str">
            <v>Include</v>
          </cell>
        </row>
        <row r="485">
          <cell r="A485" t="str">
            <v>PORTAOGGETTI (SU PADIGLIONE)</v>
          </cell>
          <cell r="B485" t="str">
            <v>835</v>
          </cell>
          <cell r="D485">
            <v>7012</v>
          </cell>
          <cell r="E485">
            <v>4839</v>
          </cell>
          <cell r="F485">
            <v>5000</v>
          </cell>
          <cell r="G485">
            <v>6773</v>
          </cell>
          <cell r="H485">
            <v>3159</v>
          </cell>
          <cell r="I485">
            <v>1725</v>
          </cell>
          <cell r="J485">
            <v>1914</v>
          </cell>
          <cell r="K485">
            <v>4015</v>
          </cell>
          <cell r="L485">
            <v>6034</v>
          </cell>
          <cell r="M485">
            <v>2591</v>
          </cell>
          <cell r="N485">
            <v>2445</v>
          </cell>
          <cell r="O485">
            <v>1767</v>
          </cell>
          <cell r="P485">
            <v>1594</v>
          </cell>
          <cell r="Q485">
            <v>48868</v>
          </cell>
        </row>
        <row r="486">
          <cell r="A486" t="str">
            <v>Dettaglio</v>
          </cell>
        </row>
        <row r="487">
          <cell r="A487" t="str">
            <v>EX PACK UTILITY</v>
          </cell>
        </row>
        <row r="488">
          <cell r="A488" t="str">
            <v>INCOMPATIBILE CON 400 TETTO APRIBILE</v>
          </cell>
        </row>
        <row r="489">
          <cell r="A489" t="str">
            <v>INCOMPATIBILE CON 067 KIP</v>
          </cell>
        </row>
        <row r="490">
          <cell r="A490" t="str">
            <v>Include</v>
          </cell>
        </row>
        <row r="491">
          <cell r="A491" t="str">
            <v>TPMS</v>
          </cell>
          <cell r="B491" t="str">
            <v>365</v>
          </cell>
          <cell r="D491">
            <v>468</v>
          </cell>
          <cell r="E491">
            <v>323</v>
          </cell>
          <cell r="F491">
            <v>333</v>
          </cell>
          <cell r="G491">
            <v>450</v>
          </cell>
          <cell r="H491">
            <v>63</v>
          </cell>
          <cell r="I491">
            <v>114</v>
          </cell>
          <cell r="J491">
            <v>38</v>
          </cell>
          <cell r="K491">
            <v>267</v>
          </cell>
          <cell r="L491">
            <v>402</v>
          </cell>
          <cell r="M491">
            <v>50</v>
          </cell>
          <cell r="N491">
            <v>164</v>
          </cell>
          <cell r="O491">
            <v>35</v>
          </cell>
          <cell r="Q491">
            <v>2707</v>
          </cell>
        </row>
        <row r="492">
          <cell r="A492" t="str">
            <v>Dettaglio</v>
          </cell>
        </row>
        <row r="493">
          <cell r="A493" t="str">
            <v>Include</v>
          </cell>
        </row>
        <row r="494">
          <cell r="A494" t="str">
            <v>TPMS</v>
          </cell>
          <cell r="B494" t="str">
            <v>365</v>
          </cell>
          <cell r="D494">
            <v>1.9467000000000001</v>
          </cell>
          <cell r="E494">
            <v>1.9655</v>
          </cell>
          <cell r="F494">
            <v>1.968</v>
          </cell>
          <cell r="G494">
            <v>1.9484999999999999</v>
          </cell>
          <cell r="H494">
            <v>1.9625999999999999</v>
          </cell>
          <cell r="I494">
            <v>1.9641999999999999</v>
          </cell>
          <cell r="J494">
            <v>1.9854000000000001</v>
          </cell>
          <cell r="K494">
            <v>1.9577</v>
          </cell>
          <cell r="L494">
            <v>1.9695</v>
          </cell>
          <cell r="M494">
            <v>1.9298</v>
          </cell>
          <cell r="N494">
            <v>2.012</v>
          </cell>
          <cell r="O494">
            <v>1.9807999999999999</v>
          </cell>
          <cell r="Q494">
            <v>1.8531</v>
          </cell>
        </row>
        <row r="495">
          <cell r="A495" t="str">
            <v>Dettaglio</v>
          </cell>
        </row>
        <row r="496">
          <cell r="A496" t="str">
            <v>Include</v>
          </cell>
        </row>
      </sheetData>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definedNames>
      <definedName name="MostraConcorrenti" refersTo="#ΑΝΑΦ!"/>
      <definedName name="MostraVisuale" refersTo="#ΑΝΑΦ!"/>
      <definedName name="NascondiConcorrenti" refersTo="#ΑΝΑΦ!"/>
      <definedName name="NascondiVisuale" refersTo="#ΑΝΑΦ!"/>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7.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8.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9.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0.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5.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sheetPr codeName="Sheet10"/>
  <dimension ref="A1:IV61"/>
  <sheetViews>
    <sheetView view="pageBreakPreview" zoomScale="60" zoomScaleNormal="100" workbookViewId="0">
      <selection activeCell="C82" sqref="C82"/>
    </sheetView>
  </sheetViews>
  <sheetFormatPr defaultColWidth="8.85546875" defaultRowHeight="12.75"/>
  <cols>
    <col min="1" max="1" width="10.28515625" style="193" customWidth="1"/>
    <col min="2" max="2" width="8.85546875" style="193"/>
    <col min="3" max="3" width="69.85546875" style="193" customWidth="1"/>
    <col min="4" max="4" width="17.85546875" style="193" customWidth="1"/>
    <col min="5" max="5" width="33.85546875" style="193" customWidth="1"/>
    <col min="6" max="6" width="35.140625" style="193" customWidth="1"/>
    <col min="7" max="7" width="20.85546875" style="193" customWidth="1"/>
    <col min="8" max="16384" width="8.85546875" style="193"/>
  </cols>
  <sheetData>
    <row r="1" spans="1:256" ht="25.5">
      <c r="B1" s="194"/>
      <c r="C1" s="195" t="s">
        <v>17</v>
      </c>
      <c r="D1" s="196">
        <v>334</v>
      </c>
      <c r="E1" s="197" t="s">
        <v>768</v>
      </c>
      <c r="F1" s="198"/>
      <c r="G1" s="198"/>
      <c r="H1" s="199"/>
      <c r="I1" s="200"/>
      <c r="J1" s="200"/>
      <c r="K1" s="200"/>
      <c r="L1" s="200"/>
    </row>
    <row r="2" spans="1:256" ht="25.5">
      <c r="B2" s="194"/>
      <c r="C2" s="195" t="s">
        <v>129</v>
      </c>
      <c r="D2" s="201" t="s">
        <v>702</v>
      </c>
      <c r="E2" s="197" t="s">
        <v>769</v>
      </c>
      <c r="F2" s="198"/>
      <c r="G2" s="198"/>
      <c r="H2" s="199"/>
      <c r="I2" s="200"/>
      <c r="J2" s="200"/>
      <c r="K2" s="200"/>
      <c r="L2" s="200"/>
    </row>
    <row r="3" spans="1:256" ht="25.5">
      <c r="A3" s="202" t="str">
        <f>D1&amp;D2&amp;D3</f>
        <v>3343321</v>
      </c>
      <c r="B3" s="194"/>
      <c r="C3" s="195" t="s">
        <v>130</v>
      </c>
      <c r="D3" s="196">
        <v>1</v>
      </c>
      <c r="E3" s="197" t="s">
        <v>47</v>
      </c>
      <c r="F3" s="198"/>
      <c r="G3" s="198"/>
      <c r="H3" s="199"/>
      <c r="I3" s="200"/>
      <c r="J3" s="200"/>
      <c r="K3" s="200"/>
      <c r="L3" s="200"/>
    </row>
    <row r="6" spans="1:256" ht="70.150000000000006" customHeight="1">
      <c r="B6" s="937" t="str">
        <f>VLOOKUP($A$3,'ΠΡΟΤΕΙΝΟΜΕΝΟΣ ΤΙΜΟΚΑΤΑΛΟΓΟΣ'!$A$7:$H$1198,7,FALSE)</f>
        <v>500X</v>
      </c>
      <c r="C6" s="937"/>
      <c r="D6" s="937"/>
      <c r="E6" s="937"/>
      <c r="F6" s="937"/>
      <c r="G6" s="937"/>
    </row>
    <row r="7" spans="1:256" ht="90.6" customHeight="1">
      <c r="B7" s="937" t="str">
        <f>VLOOKUP($A$3,'ΠΡΟΤΕΙΝΟΜΕΝΟΣ ΤΙΜΟΚΑΤΑΛΟΓΟΣ'!$A$7:$I$1198,8,FALSE)</f>
        <v>1.4 Multiair 140hp POP STAR</v>
      </c>
      <c r="C7" s="937"/>
      <c r="D7" s="937"/>
      <c r="E7" s="937"/>
      <c r="F7" s="937"/>
      <c r="G7" s="937"/>
    </row>
    <row r="8" spans="1:256" ht="30.75" customHeight="1">
      <c r="B8" s="938" t="s">
        <v>194</v>
      </c>
      <c r="C8" s="938"/>
      <c r="D8" s="938"/>
      <c r="E8" s="938"/>
      <c r="F8" s="938"/>
      <c r="G8" s="938"/>
    </row>
    <row r="9" spans="1:256" ht="36.6" customHeight="1">
      <c r="B9" s="203"/>
      <c r="C9" s="203"/>
      <c r="D9" s="204"/>
      <c r="E9" s="204"/>
      <c r="F9" s="204"/>
      <c r="G9" s="204"/>
    </row>
    <row r="10" spans="1:256" s="154" customFormat="1" ht="29.25" customHeight="1">
      <c r="A10" s="205"/>
      <c r="B10" s="206" t="s">
        <v>399</v>
      </c>
      <c r="C10" s="207"/>
      <c r="D10" s="208">
        <f>VLOOKUP(A3,'ΠΡΟΤΕΙΝΟΜΕΝΟΣ ΤΙΜΟΚΑΤΑΛΟΓΟΣ'!A9:S164,19,FALSE)</f>
        <v>1368</v>
      </c>
      <c r="E10" s="209"/>
      <c r="F10" s="210"/>
      <c r="G10" s="211"/>
      <c r="H10" s="205"/>
      <c r="I10" s="205"/>
      <c r="J10" s="205"/>
      <c r="K10" s="205"/>
      <c r="L10" s="205"/>
      <c r="M10" s="205"/>
      <c r="N10" s="205"/>
      <c r="O10" s="205"/>
      <c r="P10" s="205"/>
      <c r="Q10" s="205"/>
      <c r="R10" s="205"/>
      <c r="S10" s="205"/>
      <c r="T10" s="205"/>
      <c r="U10" s="205"/>
      <c r="V10" s="205"/>
      <c r="W10" s="205"/>
      <c r="X10" s="205"/>
      <c r="Y10" s="205"/>
      <c r="Z10" s="205"/>
      <c r="AA10" s="205"/>
      <c r="AB10" s="205"/>
      <c r="AC10" s="205"/>
      <c r="AD10" s="205"/>
      <c r="AE10" s="205"/>
      <c r="AF10" s="205"/>
      <c r="AG10" s="205"/>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c r="BI10" s="205"/>
      <c r="BJ10" s="205"/>
      <c r="BK10" s="205"/>
      <c r="BL10" s="205"/>
      <c r="BM10" s="205"/>
      <c r="BN10" s="205"/>
      <c r="BO10" s="205"/>
      <c r="BP10" s="205"/>
      <c r="BQ10" s="205"/>
      <c r="BR10" s="205"/>
      <c r="BS10" s="205"/>
      <c r="BT10" s="205"/>
      <c r="BU10" s="205"/>
      <c r="BV10" s="205"/>
      <c r="BW10" s="205"/>
      <c r="BX10" s="205"/>
      <c r="BY10" s="205"/>
      <c r="BZ10" s="205"/>
      <c r="CA10" s="205"/>
      <c r="CB10" s="205"/>
      <c r="CC10" s="205"/>
      <c r="CD10" s="205"/>
      <c r="CE10" s="205"/>
      <c r="CF10" s="205"/>
      <c r="CG10" s="205"/>
      <c r="CH10" s="205"/>
      <c r="CI10" s="205"/>
      <c r="CJ10" s="205"/>
      <c r="CK10" s="205"/>
      <c r="CL10" s="205"/>
      <c r="CM10" s="205"/>
      <c r="CN10" s="205"/>
      <c r="CO10" s="205"/>
      <c r="CP10" s="205"/>
      <c r="CQ10" s="205"/>
      <c r="CR10" s="205"/>
      <c r="CS10" s="205"/>
      <c r="CT10" s="205"/>
      <c r="CU10" s="205"/>
      <c r="CV10" s="205"/>
      <c r="CW10" s="205"/>
      <c r="CX10" s="205"/>
      <c r="CY10" s="205"/>
      <c r="CZ10" s="205"/>
      <c r="DA10" s="205"/>
      <c r="DB10" s="205"/>
      <c r="DC10" s="205"/>
      <c r="DD10" s="205"/>
      <c r="DE10" s="205"/>
      <c r="DF10" s="205"/>
      <c r="DG10" s="205"/>
      <c r="DH10" s="205"/>
      <c r="DI10" s="205"/>
      <c r="DJ10" s="205"/>
      <c r="DK10" s="205"/>
      <c r="DL10" s="205"/>
      <c r="DM10" s="205"/>
      <c r="DN10" s="205"/>
      <c r="DO10" s="205"/>
      <c r="DP10" s="205"/>
      <c r="DQ10" s="205"/>
      <c r="DR10" s="205"/>
      <c r="DS10" s="205"/>
      <c r="DT10" s="205"/>
      <c r="DU10" s="205"/>
      <c r="DV10" s="205"/>
      <c r="DW10" s="205"/>
      <c r="DX10" s="205"/>
      <c r="DY10" s="205"/>
      <c r="DZ10" s="205"/>
      <c r="EA10" s="205"/>
      <c r="EB10" s="205"/>
      <c r="EC10" s="205"/>
      <c r="ED10" s="205"/>
      <c r="EE10" s="205"/>
      <c r="EF10" s="205"/>
      <c r="EG10" s="205"/>
      <c r="EH10" s="205"/>
      <c r="EI10" s="205"/>
      <c r="EJ10" s="205"/>
      <c r="EK10" s="205"/>
      <c r="EL10" s="205"/>
      <c r="EM10" s="205"/>
      <c r="EN10" s="205"/>
      <c r="EO10" s="205"/>
      <c r="EP10" s="205"/>
      <c r="EQ10" s="205"/>
      <c r="ER10" s="205"/>
      <c r="ES10" s="205"/>
      <c r="ET10" s="205"/>
      <c r="EU10" s="205"/>
      <c r="EV10" s="205"/>
      <c r="EW10" s="205"/>
      <c r="EX10" s="205"/>
      <c r="EY10" s="205"/>
      <c r="EZ10" s="205"/>
      <c r="FA10" s="205"/>
      <c r="FB10" s="205"/>
      <c r="FC10" s="205"/>
      <c r="FD10" s="205"/>
      <c r="FE10" s="205"/>
      <c r="FF10" s="205"/>
      <c r="FG10" s="205"/>
      <c r="FH10" s="205"/>
      <c r="FI10" s="205"/>
      <c r="FJ10" s="205"/>
      <c r="FK10" s="205"/>
      <c r="FL10" s="205"/>
      <c r="FM10" s="205"/>
      <c r="FN10" s="205"/>
      <c r="FO10" s="205"/>
      <c r="FP10" s="205"/>
      <c r="FQ10" s="205"/>
      <c r="FR10" s="205"/>
      <c r="FS10" s="205"/>
      <c r="FT10" s="205"/>
      <c r="FU10" s="205"/>
      <c r="FV10" s="205"/>
      <c r="FW10" s="205"/>
      <c r="FX10" s="205"/>
      <c r="FY10" s="205"/>
      <c r="FZ10" s="205"/>
      <c r="GA10" s="205"/>
      <c r="GB10" s="205"/>
      <c r="GC10" s="205"/>
      <c r="GD10" s="205"/>
      <c r="GE10" s="205"/>
      <c r="GF10" s="205"/>
      <c r="GG10" s="205"/>
      <c r="GH10" s="205"/>
      <c r="GI10" s="205"/>
      <c r="GJ10" s="205"/>
      <c r="GK10" s="205"/>
      <c r="GL10" s="205"/>
      <c r="GM10" s="205"/>
      <c r="GN10" s="205"/>
      <c r="GO10" s="205"/>
      <c r="GP10" s="205"/>
      <c r="GQ10" s="205"/>
      <c r="GR10" s="205"/>
      <c r="GS10" s="205"/>
      <c r="GT10" s="205"/>
      <c r="GU10" s="205"/>
      <c r="GV10" s="205"/>
      <c r="GW10" s="205"/>
      <c r="GX10" s="205"/>
      <c r="GY10" s="205"/>
      <c r="GZ10" s="205"/>
      <c r="HA10" s="205"/>
      <c r="HB10" s="205"/>
      <c r="HC10" s="205"/>
      <c r="HD10" s="205"/>
      <c r="HE10" s="205"/>
      <c r="HF10" s="205"/>
      <c r="HG10" s="205"/>
      <c r="HH10" s="205"/>
      <c r="HI10" s="205"/>
      <c r="HJ10" s="205"/>
      <c r="HK10" s="205"/>
      <c r="HL10" s="205"/>
      <c r="HM10" s="205"/>
      <c r="HN10" s="205"/>
      <c r="HO10" s="205"/>
      <c r="HP10" s="205"/>
      <c r="HQ10" s="205"/>
      <c r="HR10" s="205"/>
      <c r="HS10" s="205"/>
      <c r="HT10" s="205"/>
      <c r="HU10" s="205"/>
      <c r="HV10" s="205"/>
      <c r="HW10" s="205"/>
      <c r="HX10" s="205"/>
      <c r="HY10" s="205"/>
      <c r="HZ10" s="205"/>
      <c r="IA10" s="205"/>
      <c r="IB10" s="205"/>
      <c r="IC10" s="205"/>
      <c r="ID10" s="205"/>
      <c r="IE10" s="205"/>
      <c r="IF10" s="205"/>
      <c r="IG10" s="205"/>
      <c r="IH10" s="205"/>
      <c r="II10" s="205"/>
      <c r="IJ10" s="205"/>
      <c r="IK10" s="205"/>
      <c r="IL10" s="205"/>
      <c r="IM10" s="205"/>
      <c r="IN10" s="205"/>
      <c r="IO10" s="205"/>
      <c r="IP10" s="205"/>
      <c r="IQ10" s="205"/>
      <c r="IR10" s="205"/>
      <c r="IS10" s="205"/>
      <c r="IT10" s="205"/>
      <c r="IU10" s="205"/>
      <c r="IV10" s="205"/>
    </row>
    <row r="11" spans="1:256" ht="8.25" customHeight="1">
      <c r="B11" s="212"/>
      <c r="C11" s="212"/>
      <c r="D11" s="213"/>
      <c r="E11" s="214"/>
      <c r="F11" s="215"/>
      <c r="G11" s="216"/>
    </row>
    <row r="12" spans="1:256" s="154" customFormat="1" ht="29.25" customHeight="1">
      <c r="A12" s="205"/>
      <c r="B12" s="206" t="s">
        <v>7</v>
      </c>
      <c r="C12" s="206"/>
      <c r="D12" s="208" t="str">
        <f>VLOOKUP(A3,'ΠΡΟΤΕΙΝΟΜΕΝΟΣ ΤΙΜΟΚΑΤΑΛΟΓΟΣ'!A9:O164,15,FALSE)</f>
        <v>Βενζίνη</v>
      </c>
      <c r="E12" s="217"/>
      <c r="F12" s="210"/>
      <c r="G12" s="211"/>
      <c r="H12" s="205"/>
      <c r="I12" s="205"/>
      <c r="J12" s="205"/>
      <c r="K12" s="205"/>
      <c r="L12" s="205"/>
      <c r="M12" s="205"/>
      <c r="N12" s="205"/>
      <c r="O12" s="205"/>
      <c r="P12" s="205"/>
      <c r="Q12" s="205"/>
      <c r="R12" s="205"/>
      <c r="S12" s="205"/>
      <c r="T12" s="205"/>
      <c r="U12" s="205"/>
      <c r="V12" s="205"/>
      <c r="W12" s="205"/>
      <c r="X12" s="205"/>
      <c r="Y12" s="205"/>
      <c r="Z12" s="205"/>
      <c r="AA12" s="205"/>
      <c r="AB12" s="205"/>
      <c r="AC12" s="205"/>
      <c r="AD12" s="205"/>
      <c r="AE12" s="205"/>
      <c r="AF12" s="205"/>
      <c r="AG12" s="205"/>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c r="BI12" s="205"/>
      <c r="BJ12" s="205"/>
      <c r="BK12" s="205"/>
      <c r="BL12" s="205"/>
      <c r="BM12" s="205"/>
      <c r="BN12" s="205"/>
      <c r="BO12" s="205"/>
      <c r="BP12" s="205"/>
      <c r="BQ12" s="205"/>
      <c r="BR12" s="205"/>
      <c r="BS12" s="205"/>
      <c r="BT12" s="205"/>
      <c r="BU12" s="205"/>
      <c r="BV12" s="205"/>
      <c r="BW12" s="205"/>
      <c r="BX12" s="205"/>
      <c r="BY12" s="205"/>
      <c r="BZ12" s="205"/>
      <c r="CA12" s="205"/>
      <c r="CB12" s="205"/>
      <c r="CC12" s="205"/>
      <c r="CD12" s="205"/>
      <c r="CE12" s="205"/>
      <c r="CF12" s="205"/>
      <c r="CG12" s="205"/>
      <c r="CH12" s="205"/>
      <c r="CI12" s="205"/>
      <c r="CJ12" s="205"/>
      <c r="CK12" s="205"/>
      <c r="CL12" s="205"/>
      <c r="CM12" s="205"/>
      <c r="CN12" s="205"/>
      <c r="CO12" s="205"/>
      <c r="CP12" s="205"/>
      <c r="CQ12" s="205"/>
      <c r="CR12" s="205"/>
      <c r="CS12" s="205"/>
      <c r="CT12" s="205"/>
      <c r="CU12" s="205"/>
      <c r="CV12" s="205"/>
      <c r="CW12" s="205"/>
      <c r="CX12" s="205"/>
      <c r="CY12" s="205"/>
      <c r="CZ12" s="205"/>
      <c r="DA12" s="205"/>
      <c r="DB12" s="205"/>
      <c r="DC12" s="205"/>
      <c r="DD12" s="205"/>
      <c r="DE12" s="205"/>
      <c r="DF12" s="205"/>
      <c r="DG12" s="205"/>
      <c r="DH12" s="205"/>
      <c r="DI12" s="205"/>
      <c r="DJ12" s="205"/>
      <c r="DK12" s="205"/>
      <c r="DL12" s="205"/>
      <c r="DM12" s="205"/>
      <c r="DN12" s="205"/>
      <c r="DO12" s="205"/>
      <c r="DP12" s="205"/>
      <c r="DQ12" s="205"/>
      <c r="DR12" s="205"/>
      <c r="DS12" s="205"/>
      <c r="DT12" s="205"/>
      <c r="DU12" s="205"/>
      <c r="DV12" s="205"/>
      <c r="DW12" s="205"/>
      <c r="DX12" s="205"/>
      <c r="DY12" s="205"/>
      <c r="DZ12" s="205"/>
      <c r="EA12" s="205"/>
      <c r="EB12" s="205"/>
      <c r="EC12" s="205"/>
      <c r="ED12" s="205"/>
      <c r="EE12" s="205"/>
      <c r="EF12" s="205"/>
      <c r="EG12" s="205"/>
      <c r="EH12" s="205"/>
      <c r="EI12" s="205"/>
      <c r="EJ12" s="205"/>
      <c r="EK12" s="205"/>
      <c r="EL12" s="205"/>
      <c r="EM12" s="205"/>
      <c r="EN12" s="205"/>
      <c r="EO12" s="205"/>
      <c r="EP12" s="205"/>
      <c r="EQ12" s="205"/>
      <c r="ER12" s="205"/>
      <c r="ES12" s="205"/>
      <c r="ET12" s="205"/>
      <c r="EU12" s="205"/>
      <c r="EV12" s="205"/>
      <c r="EW12" s="205"/>
      <c r="EX12" s="205"/>
      <c r="EY12" s="205"/>
      <c r="EZ12" s="205"/>
      <c r="FA12" s="205"/>
      <c r="FB12" s="205"/>
      <c r="FC12" s="205"/>
      <c r="FD12" s="205"/>
      <c r="FE12" s="205"/>
      <c r="FF12" s="205"/>
      <c r="FG12" s="205"/>
      <c r="FH12" s="205"/>
      <c r="FI12" s="205"/>
      <c r="FJ12" s="205"/>
      <c r="FK12" s="205"/>
      <c r="FL12" s="205"/>
      <c r="FM12" s="205"/>
      <c r="FN12" s="205"/>
      <c r="FO12" s="205"/>
      <c r="FP12" s="205"/>
      <c r="FQ12" s="205"/>
      <c r="FR12" s="205"/>
      <c r="FS12" s="205"/>
      <c r="FT12" s="205"/>
      <c r="FU12" s="205"/>
      <c r="FV12" s="205"/>
      <c r="FW12" s="205"/>
      <c r="FX12" s="205"/>
      <c r="FY12" s="205"/>
      <c r="FZ12" s="205"/>
      <c r="GA12" s="205"/>
      <c r="GB12" s="205"/>
      <c r="GC12" s="205"/>
      <c r="GD12" s="205"/>
      <c r="GE12" s="205"/>
      <c r="GF12" s="205"/>
      <c r="GG12" s="205"/>
      <c r="GH12" s="205"/>
      <c r="GI12" s="205"/>
      <c r="GJ12" s="205"/>
      <c r="GK12" s="205"/>
      <c r="GL12" s="205"/>
      <c r="GM12" s="205"/>
      <c r="GN12" s="205"/>
      <c r="GO12" s="205"/>
      <c r="GP12" s="205"/>
      <c r="GQ12" s="205"/>
      <c r="GR12" s="205"/>
      <c r="GS12" s="205"/>
      <c r="GT12" s="205"/>
      <c r="GU12" s="205"/>
      <c r="GV12" s="205"/>
      <c r="GW12" s="205"/>
      <c r="GX12" s="205"/>
      <c r="GY12" s="205"/>
      <c r="GZ12" s="205"/>
      <c r="HA12" s="205"/>
      <c r="HB12" s="205"/>
      <c r="HC12" s="205"/>
      <c r="HD12" s="205"/>
      <c r="HE12" s="205"/>
      <c r="HF12" s="205"/>
      <c r="HG12" s="205"/>
      <c r="HH12" s="205"/>
      <c r="HI12" s="205"/>
      <c r="HJ12" s="205"/>
      <c r="HK12" s="205"/>
      <c r="HL12" s="205"/>
      <c r="HM12" s="205"/>
      <c r="HN12" s="205"/>
      <c r="HO12" s="205"/>
      <c r="HP12" s="205"/>
      <c r="HQ12" s="205"/>
      <c r="HR12" s="205"/>
      <c r="HS12" s="205"/>
      <c r="HT12" s="205"/>
      <c r="HU12" s="205"/>
      <c r="HV12" s="205"/>
      <c r="HW12" s="205"/>
      <c r="HX12" s="205"/>
      <c r="HY12" s="205"/>
      <c r="HZ12" s="205"/>
      <c r="IA12" s="205"/>
      <c r="IB12" s="205"/>
      <c r="IC12" s="205"/>
      <c r="ID12" s="205"/>
      <c r="IE12" s="205"/>
      <c r="IF12" s="205"/>
      <c r="IG12" s="205"/>
      <c r="IH12" s="205"/>
      <c r="II12" s="205"/>
      <c r="IJ12" s="205"/>
      <c r="IK12" s="205"/>
      <c r="IL12" s="205"/>
      <c r="IM12" s="205"/>
      <c r="IN12" s="205"/>
      <c r="IO12" s="205"/>
      <c r="IP12" s="205"/>
      <c r="IQ12" s="205"/>
      <c r="IR12" s="205"/>
      <c r="IS12" s="205"/>
      <c r="IT12" s="205"/>
      <c r="IU12" s="205"/>
      <c r="IV12" s="205"/>
    </row>
    <row r="13" spans="1:256" ht="9" customHeight="1">
      <c r="B13" s="206"/>
      <c r="C13" s="206"/>
      <c r="D13" s="218"/>
      <c r="E13" s="217"/>
      <c r="F13" s="215"/>
      <c r="G13" s="216"/>
    </row>
    <row r="14" spans="1:256" s="154" customFormat="1" ht="29.25" customHeight="1">
      <c r="A14" s="205"/>
      <c r="B14" s="206" t="s">
        <v>156</v>
      </c>
      <c r="C14" s="206"/>
      <c r="D14" s="208" t="str">
        <f>VLOOKUP(A3,'ΠΡΟΤΕΙΝΟΜΕΝΟΣ ΤΙΜΟΚΑΤΑΛΟΓΟΣ'!A9:T164,20,FALSE)</f>
        <v>140 (103) / 5000</v>
      </c>
      <c r="E14" s="217"/>
      <c r="F14" s="210"/>
      <c r="G14" s="211"/>
      <c r="H14" s="205"/>
      <c r="I14" s="205"/>
      <c r="J14" s="205"/>
      <c r="K14" s="205"/>
      <c r="L14" s="205"/>
      <c r="M14" s="205"/>
      <c r="N14" s="205"/>
      <c r="O14" s="205"/>
      <c r="P14" s="205"/>
      <c r="Q14" s="205"/>
      <c r="R14" s="205"/>
      <c r="S14" s="205"/>
      <c r="T14" s="205"/>
      <c r="U14" s="205"/>
      <c r="V14" s="205"/>
      <c r="W14" s="205"/>
      <c r="X14" s="205"/>
      <c r="Y14" s="205"/>
      <c r="Z14" s="205"/>
      <c r="AA14" s="205"/>
      <c r="AB14" s="205"/>
      <c r="AC14" s="205"/>
      <c r="AD14" s="205"/>
      <c r="AE14" s="205"/>
      <c r="AF14" s="205"/>
      <c r="AG14" s="205"/>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c r="BI14" s="205"/>
      <c r="BJ14" s="205"/>
      <c r="BK14" s="205"/>
      <c r="BL14" s="205"/>
      <c r="BM14" s="205"/>
      <c r="BN14" s="205"/>
      <c r="BO14" s="205"/>
      <c r="BP14" s="205"/>
      <c r="BQ14" s="205"/>
      <c r="BR14" s="205"/>
      <c r="BS14" s="205"/>
      <c r="BT14" s="205"/>
      <c r="BU14" s="205"/>
      <c r="BV14" s="205"/>
      <c r="BW14" s="205"/>
      <c r="BX14" s="205"/>
      <c r="BY14" s="205"/>
      <c r="BZ14" s="205"/>
      <c r="CA14" s="205"/>
      <c r="CB14" s="205"/>
      <c r="CC14" s="205"/>
      <c r="CD14" s="205"/>
      <c r="CE14" s="205"/>
      <c r="CF14" s="205"/>
      <c r="CG14" s="205"/>
      <c r="CH14" s="205"/>
      <c r="CI14" s="205"/>
      <c r="CJ14" s="205"/>
      <c r="CK14" s="205"/>
      <c r="CL14" s="205"/>
      <c r="CM14" s="205"/>
      <c r="CN14" s="205"/>
      <c r="CO14" s="205"/>
      <c r="CP14" s="205"/>
      <c r="CQ14" s="205"/>
      <c r="CR14" s="205"/>
      <c r="CS14" s="205"/>
      <c r="CT14" s="205"/>
      <c r="CU14" s="205"/>
      <c r="CV14" s="205"/>
      <c r="CW14" s="205"/>
      <c r="CX14" s="205"/>
      <c r="CY14" s="205"/>
      <c r="CZ14" s="205"/>
      <c r="DA14" s="205"/>
      <c r="DB14" s="205"/>
      <c r="DC14" s="205"/>
      <c r="DD14" s="205"/>
      <c r="DE14" s="205"/>
      <c r="DF14" s="205"/>
      <c r="DG14" s="205"/>
      <c r="DH14" s="205"/>
      <c r="DI14" s="205"/>
      <c r="DJ14" s="205"/>
      <c r="DK14" s="205"/>
      <c r="DL14" s="205"/>
      <c r="DM14" s="205"/>
      <c r="DN14" s="205"/>
      <c r="DO14" s="205"/>
      <c r="DP14" s="205"/>
      <c r="DQ14" s="205"/>
      <c r="DR14" s="205"/>
      <c r="DS14" s="205"/>
      <c r="DT14" s="205"/>
      <c r="DU14" s="205"/>
      <c r="DV14" s="205"/>
      <c r="DW14" s="205"/>
      <c r="DX14" s="205"/>
      <c r="DY14" s="205"/>
      <c r="DZ14" s="205"/>
      <c r="EA14" s="205"/>
      <c r="EB14" s="205"/>
      <c r="EC14" s="205"/>
      <c r="ED14" s="205"/>
      <c r="EE14" s="205"/>
      <c r="EF14" s="205"/>
      <c r="EG14" s="205"/>
      <c r="EH14" s="205"/>
      <c r="EI14" s="205"/>
      <c r="EJ14" s="205"/>
      <c r="EK14" s="205"/>
      <c r="EL14" s="205"/>
      <c r="EM14" s="205"/>
      <c r="EN14" s="205"/>
      <c r="EO14" s="205"/>
      <c r="EP14" s="205"/>
      <c r="EQ14" s="205"/>
      <c r="ER14" s="205"/>
      <c r="ES14" s="205"/>
      <c r="ET14" s="205"/>
      <c r="EU14" s="205"/>
      <c r="EV14" s="205"/>
      <c r="EW14" s="205"/>
      <c r="EX14" s="205"/>
      <c r="EY14" s="205"/>
      <c r="EZ14" s="205"/>
      <c r="FA14" s="205"/>
      <c r="FB14" s="205"/>
      <c r="FC14" s="205"/>
      <c r="FD14" s="205"/>
      <c r="FE14" s="205"/>
      <c r="FF14" s="205"/>
      <c r="FG14" s="205"/>
      <c r="FH14" s="205"/>
      <c r="FI14" s="205"/>
      <c r="FJ14" s="205"/>
      <c r="FK14" s="205"/>
      <c r="FL14" s="205"/>
      <c r="FM14" s="205"/>
      <c r="FN14" s="205"/>
      <c r="FO14" s="205"/>
      <c r="FP14" s="205"/>
      <c r="FQ14" s="205"/>
      <c r="FR14" s="205"/>
      <c r="FS14" s="205"/>
      <c r="FT14" s="205"/>
      <c r="FU14" s="205"/>
      <c r="FV14" s="205"/>
      <c r="FW14" s="205"/>
      <c r="FX14" s="205"/>
      <c r="FY14" s="205"/>
      <c r="FZ14" s="205"/>
      <c r="GA14" s="205"/>
      <c r="GB14" s="205"/>
      <c r="GC14" s="205"/>
      <c r="GD14" s="205"/>
      <c r="GE14" s="205"/>
      <c r="GF14" s="205"/>
      <c r="GG14" s="205"/>
      <c r="GH14" s="205"/>
      <c r="GI14" s="205"/>
      <c r="GJ14" s="205"/>
      <c r="GK14" s="205"/>
      <c r="GL14" s="205"/>
      <c r="GM14" s="205"/>
      <c r="GN14" s="205"/>
      <c r="GO14" s="205"/>
      <c r="GP14" s="205"/>
      <c r="GQ14" s="205"/>
      <c r="GR14" s="205"/>
      <c r="GS14" s="205"/>
      <c r="GT14" s="205"/>
      <c r="GU14" s="205"/>
      <c r="GV14" s="205"/>
      <c r="GW14" s="205"/>
      <c r="GX14" s="205"/>
      <c r="GY14" s="205"/>
      <c r="GZ14" s="205"/>
      <c r="HA14" s="205"/>
      <c r="HB14" s="205"/>
      <c r="HC14" s="205"/>
      <c r="HD14" s="205"/>
      <c r="HE14" s="205"/>
      <c r="HF14" s="205"/>
      <c r="HG14" s="205"/>
      <c r="HH14" s="205"/>
      <c r="HI14" s="205"/>
      <c r="HJ14" s="205"/>
      <c r="HK14" s="205"/>
      <c r="HL14" s="205"/>
      <c r="HM14" s="205"/>
      <c r="HN14" s="205"/>
      <c r="HO14" s="205"/>
      <c r="HP14" s="205"/>
      <c r="HQ14" s="205"/>
      <c r="HR14" s="205"/>
      <c r="HS14" s="205"/>
      <c r="HT14" s="205"/>
      <c r="HU14" s="205"/>
      <c r="HV14" s="205"/>
      <c r="HW14" s="205"/>
      <c r="HX14" s="205"/>
      <c r="HY14" s="205"/>
      <c r="HZ14" s="205"/>
      <c r="IA14" s="205"/>
      <c r="IB14" s="205"/>
      <c r="IC14" s="205"/>
      <c r="ID14" s="205"/>
      <c r="IE14" s="205"/>
      <c r="IF14" s="205"/>
      <c r="IG14" s="205"/>
      <c r="IH14" s="205"/>
      <c r="II14" s="205"/>
      <c r="IJ14" s="205"/>
      <c r="IK14" s="205"/>
      <c r="IL14" s="205"/>
      <c r="IM14" s="205"/>
      <c r="IN14" s="205"/>
      <c r="IO14" s="205"/>
      <c r="IP14" s="205"/>
      <c r="IQ14" s="205"/>
      <c r="IR14" s="205"/>
      <c r="IS14" s="205"/>
      <c r="IT14" s="205"/>
      <c r="IU14" s="205"/>
      <c r="IV14" s="205"/>
    </row>
    <row r="15" spans="1:256" ht="8.25" customHeight="1">
      <c r="B15" s="206"/>
      <c r="C15" s="206"/>
      <c r="D15" s="218"/>
      <c r="E15" s="217"/>
      <c r="F15" s="215"/>
      <c r="G15" s="216"/>
    </row>
    <row r="16" spans="1:256" s="154" customFormat="1" ht="29.25" customHeight="1">
      <c r="A16" s="205"/>
      <c r="B16" s="206" t="s">
        <v>157</v>
      </c>
      <c r="C16" s="206"/>
      <c r="D16" s="208" t="str">
        <f>VLOOKUP(A3,'ΠΡΟΤΕΙΝΟΜΕΝΟΣ ΤΙΜΟΚΑΤΑΛΟΓΟΣ'!A9:U164,21,FALSE)</f>
        <v>230 / 1750</v>
      </c>
      <c r="E16" s="217"/>
      <c r="F16" s="210"/>
      <c r="G16" s="211"/>
      <c r="H16" s="205"/>
      <c r="I16" s="205"/>
      <c r="J16" s="205"/>
      <c r="K16" s="205"/>
      <c r="L16" s="205"/>
      <c r="M16" s="205"/>
      <c r="N16" s="205"/>
      <c r="O16" s="205"/>
      <c r="P16" s="205"/>
      <c r="Q16" s="205"/>
      <c r="R16" s="205"/>
      <c r="S16" s="205"/>
      <c r="T16" s="205"/>
      <c r="U16" s="205"/>
      <c r="V16" s="205"/>
      <c r="W16" s="205"/>
      <c r="X16" s="205"/>
      <c r="Y16" s="205"/>
      <c r="Z16" s="205"/>
      <c r="AA16" s="205"/>
      <c r="AB16" s="205"/>
      <c r="AC16" s="205"/>
      <c r="AD16" s="205"/>
      <c r="AE16" s="205"/>
      <c r="AF16" s="205"/>
      <c r="AG16" s="205"/>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c r="BI16" s="205"/>
      <c r="BJ16" s="205"/>
      <c r="BK16" s="205"/>
      <c r="BL16" s="205"/>
      <c r="BM16" s="205"/>
      <c r="BN16" s="205"/>
      <c r="BO16" s="205"/>
      <c r="BP16" s="205"/>
      <c r="BQ16" s="205"/>
      <c r="BR16" s="205"/>
      <c r="BS16" s="205"/>
      <c r="BT16" s="205"/>
      <c r="BU16" s="205"/>
      <c r="BV16" s="205"/>
      <c r="BW16" s="205"/>
      <c r="BX16" s="205"/>
      <c r="BY16" s="205"/>
      <c r="BZ16" s="205"/>
      <c r="CA16" s="205"/>
      <c r="CB16" s="205"/>
      <c r="CC16" s="205"/>
      <c r="CD16" s="205"/>
      <c r="CE16" s="205"/>
      <c r="CF16" s="205"/>
      <c r="CG16" s="205"/>
      <c r="CH16" s="205"/>
      <c r="CI16" s="205"/>
      <c r="CJ16" s="205"/>
      <c r="CK16" s="205"/>
      <c r="CL16" s="205"/>
      <c r="CM16" s="205"/>
      <c r="CN16" s="205"/>
      <c r="CO16" s="205"/>
      <c r="CP16" s="205"/>
      <c r="CQ16" s="205"/>
      <c r="CR16" s="205"/>
      <c r="CS16" s="205"/>
      <c r="CT16" s="205"/>
      <c r="CU16" s="205"/>
      <c r="CV16" s="205"/>
      <c r="CW16" s="205"/>
      <c r="CX16" s="205"/>
      <c r="CY16" s="205"/>
      <c r="CZ16" s="205"/>
      <c r="DA16" s="205"/>
      <c r="DB16" s="205"/>
      <c r="DC16" s="205"/>
      <c r="DD16" s="205"/>
      <c r="DE16" s="205"/>
      <c r="DF16" s="205"/>
      <c r="DG16" s="205"/>
      <c r="DH16" s="205"/>
      <c r="DI16" s="205"/>
      <c r="DJ16" s="205"/>
      <c r="DK16" s="205"/>
      <c r="DL16" s="205"/>
      <c r="DM16" s="205"/>
      <c r="DN16" s="205"/>
      <c r="DO16" s="205"/>
      <c r="DP16" s="205"/>
      <c r="DQ16" s="205"/>
      <c r="DR16" s="205"/>
      <c r="DS16" s="205"/>
      <c r="DT16" s="205"/>
      <c r="DU16" s="205"/>
      <c r="DV16" s="205"/>
      <c r="DW16" s="205"/>
      <c r="DX16" s="205"/>
      <c r="DY16" s="205"/>
      <c r="DZ16" s="205"/>
      <c r="EA16" s="205"/>
      <c r="EB16" s="205"/>
      <c r="EC16" s="205"/>
      <c r="ED16" s="205"/>
      <c r="EE16" s="205"/>
      <c r="EF16" s="205"/>
      <c r="EG16" s="205"/>
      <c r="EH16" s="205"/>
      <c r="EI16" s="205"/>
      <c r="EJ16" s="205"/>
      <c r="EK16" s="205"/>
      <c r="EL16" s="205"/>
      <c r="EM16" s="205"/>
      <c r="EN16" s="205"/>
      <c r="EO16" s="205"/>
      <c r="EP16" s="205"/>
      <c r="EQ16" s="205"/>
      <c r="ER16" s="205"/>
      <c r="ES16" s="205"/>
      <c r="ET16" s="205"/>
      <c r="EU16" s="205"/>
      <c r="EV16" s="205"/>
      <c r="EW16" s="205"/>
      <c r="EX16" s="205"/>
      <c r="EY16" s="205"/>
      <c r="EZ16" s="205"/>
      <c r="FA16" s="205"/>
      <c r="FB16" s="205"/>
      <c r="FC16" s="205"/>
      <c r="FD16" s="205"/>
      <c r="FE16" s="205"/>
      <c r="FF16" s="205"/>
      <c r="FG16" s="205"/>
      <c r="FH16" s="205"/>
      <c r="FI16" s="205"/>
      <c r="FJ16" s="205"/>
      <c r="FK16" s="205"/>
      <c r="FL16" s="205"/>
      <c r="FM16" s="205"/>
      <c r="FN16" s="205"/>
      <c r="FO16" s="205"/>
      <c r="FP16" s="205"/>
      <c r="FQ16" s="205"/>
      <c r="FR16" s="205"/>
      <c r="FS16" s="205"/>
      <c r="FT16" s="205"/>
      <c r="FU16" s="205"/>
      <c r="FV16" s="205"/>
      <c r="FW16" s="205"/>
      <c r="FX16" s="205"/>
      <c r="FY16" s="205"/>
      <c r="FZ16" s="205"/>
      <c r="GA16" s="205"/>
      <c r="GB16" s="205"/>
      <c r="GC16" s="205"/>
      <c r="GD16" s="205"/>
      <c r="GE16" s="205"/>
      <c r="GF16" s="205"/>
      <c r="GG16" s="205"/>
      <c r="GH16" s="205"/>
      <c r="GI16" s="205"/>
      <c r="GJ16" s="205"/>
      <c r="GK16" s="205"/>
      <c r="GL16" s="205"/>
      <c r="GM16" s="205"/>
      <c r="GN16" s="205"/>
      <c r="GO16" s="205"/>
      <c r="GP16" s="205"/>
      <c r="GQ16" s="205"/>
      <c r="GR16" s="205"/>
      <c r="GS16" s="205"/>
      <c r="GT16" s="205"/>
      <c r="GU16" s="205"/>
      <c r="GV16" s="205"/>
      <c r="GW16" s="205"/>
      <c r="GX16" s="205"/>
      <c r="GY16" s="205"/>
      <c r="GZ16" s="205"/>
      <c r="HA16" s="205"/>
      <c r="HB16" s="205"/>
      <c r="HC16" s="205"/>
      <c r="HD16" s="205"/>
      <c r="HE16" s="205"/>
      <c r="HF16" s="205"/>
      <c r="HG16" s="205"/>
      <c r="HH16" s="205"/>
      <c r="HI16" s="205"/>
      <c r="HJ16" s="205"/>
      <c r="HK16" s="205"/>
      <c r="HL16" s="205"/>
      <c r="HM16" s="205"/>
      <c r="HN16" s="205"/>
      <c r="HO16" s="205"/>
      <c r="HP16" s="205"/>
      <c r="HQ16" s="205"/>
      <c r="HR16" s="205"/>
      <c r="HS16" s="205"/>
      <c r="HT16" s="205"/>
      <c r="HU16" s="205"/>
      <c r="HV16" s="205"/>
      <c r="HW16" s="205"/>
      <c r="HX16" s="205"/>
      <c r="HY16" s="205"/>
      <c r="HZ16" s="205"/>
      <c r="IA16" s="205"/>
      <c r="IB16" s="205"/>
      <c r="IC16" s="205"/>
      <c r="ID16" s="205"/>
      <c r="IE16" s="205"/>
      <c r="IF16" s="205"/>
      <c r="IG16" s="205"/>
      <c r="IH16" s="205"/>
      <c r="II16" s="205"/>
      <c r="IJ16" s="205"/>
      <c r="IK16" s="205"/>
      <c r="IL16" s="205"/>
      <c r="IM16" s="205"/>
      <c r="IN16" s="205"/>
      <c r="IO16" s="205"/>
      <c r="IP16" s="205"/>
      <c r="IQ16" s="205"/>
      <c r="IR16" s="205"/>
      <c r="IS16" s="205"/>
      <c r="IT16" s="205"/>
      <c r="IU16" s="205"/>
      <c r="IV16" s="205"/>
    </row>
    <row r="17" spans="1:256" ht="8.25" customHeight="1">
      <c r="B17" s="206"/>
      <c r="C17" s="206"/>
      <c r="D17" s="218"/>
      <c r="E17" s="217"/>
      <c r="F17" s="215"/>
      <c r="G17" s="216"/>
    </row>
    <row r="18" spans="1:256" s="154" customFormat="1" ht="29.25" customHeight="1">
      <c r="A18" s="205"/>
      <c r="B18" s="206" t="s">
        <v>158</v>
      </c>
      <c r="C18" s="206"/>
      <c r="D18" s="219">
        <f>VLOOKUP(A3,'ΠΡΟΤΕΙΝΟΜΕΝΟΣ ΤΙΜΟΚΑΤΑΛΟΓΟΣ'!A9:V164,22,FALSE)</f>
        <v>9.8000000000000007</v>
      </c>
      <c r="E18" s="217" t="s">
        <v>159</v>
      </c>
      <c r="F18" s="210"/>
      <c r="G18" s="211"/>
      <c r="H18" s="205"/>
      <c r="I18" s="205"/>
      <c r="J18" s="205"/>
      <c r="K18" s="205"/>
      <c r="L18" s="205"/>
      <c r="M18" s="205"/>
      <c r="N18" s="205"/>
      <c r="O18" s="205"/>
      <c r="P18" s="205"/>
      <c r="Q18" s="205"/>
      <c r="R18" s="205"/>
      <c r="S18" s="205"/>
      <c r="T18" s="205"/>
      <c r="U18" s="205"/>
      <c r="V18" s="205"/>
      <c r="W18" s="205"/>
      <c r="X18" s="205"/>
      <c r="Y18" s="205"/>
      <c r="Z18" s="205"/>
      <c r="AA18" s="205"/>
      <c r="AB18" s="205"/>
      <c r="AC18" s="205"/>
      <c r="AD18" s="205"/>
      <c r="AE18" s="205"/>
      <c r="AF18" s="205"/>
      <c r="AG18" s="205"/>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c r="BI18" s="205"/>
      <c r="BJ18" s="205"/>
      <c r="BK18" s="205"/>
      <c r="BL18" s="205"/>
      <c r="BM18" s="205"/>
      <c r="BN18" s="205"/>
      <c r="BO18" s="205"/>
      <c r="BP18" s="205"/>
      <c r="BQ18" s="205"/>
      <c r="BR18" s="205"/>
      <c r="BS18" s="205"/>
      <c r="BT18" s="205"/>
      <c r="BU18" s="205"/>
      <c r="BV18" s="205"/>
      <c r="BW18" s="205"/>
      <c r="BX18" s="205"/>
      <c r="BY18" s="205"/>
      <c r="BZ18" s="205"/>
      <c r="CA18" s="205"/>
      <c r="CB18" s="205"/>
      <c r="CC18" s="205"/>
      <c r="CD18" s="205"/>
      <c r="CE18" s="205"/>
      <c r="CF18" s="205"/>
      <c r="CG18" s="205"/>
      <c r="CH18" s="205"/>
      <c r="CI18" s="205"/>
      <c r="CJ18" s="205"/>
      <c r="CK18" s="205"/>
      <c r="CL18" s="205"/>
      <c r="CM18" s="205"/>
      <c r="CN18" s="205"/>
      <c r="CO18" s="205"/>
      <c r="CP18" s="205"/>
      <c r="CQ18" s="205"/>
      <c r="CR18" s="205"/>
      <c r="CS18" s="205"/>
      <c r="CT18" s="205"/>
      <c r="CU18" s="205"/>
      <c r="CV18" s="205"/>
      <c r="CW18" s="205"/>
      <c r="CX18" s="205"/>
      <c r="CY18" s="205"/>
      <c r="CZ18" s="205"/>
      <c r="DA18" s="205"/>
      <c r="DB18" s="205"/>
      <c r="DC18" s="205"/>
      <c r="DD18" s="205"/>
      <c r="DE18" s="205"/>
      <c r="DF18" s="205"/>
      <c r="DG18" s="205"/>
      <c r="DH18" s="205"/>
      <c r="DI18" s="205"/>
      <c r="DJ18" s="205"/>
      <c r="DK18" s="205"/>
      <c r="DL18" s="205"/>
      <c r="DM18" s="205"/>
      <c r="DN18" s="205"/>
      <c r="DO18" s="205"/>
      <c r="DP18" s="205"/>
      <c r="DQ18" s="205"/>
      <c r="DR18" s="205"/>
      <c r="DS18" s="205"/>
      <c r="DT18" s="205"/>
      <c r="DU18" s="205"/>
      <c r="DV18" s="205"/>
      <c r="DW18" s="205"/>
      <c r="DX18" s="205"/>
      <c r="DY18" s="205"/>
      <c r="DZ18" s="205"/>
      <c r="EA18" s="205"/>
      <c r="EB18" s="205"/>
      <c r="EC18" s="205"/>
      <c r="ED18" s="205"/>
      <c r="EE18" s="205"/>
      <c r="EF18" s="205"/>
      <c r="EG18" s="205"/>
      <c r="EH18" s="205"/>
      <c r="EI18" s="205"/>
      <c r="EJ18" s="205"/>
      <c r="EK18" s="205"/>
      <c r="EL18" s="205"/>
      <c r="EM18" s="205"/>
      <c r="EN18" s="205"/>
      <c r="EO18" s="205"/>
      <c r="EP18" s="205"/>
      <c r="EQ18" s="205"/>
      <c r="ER18" s="205"/>
      <c r="ES18" s="205"/>
      <c r="ET18" s="205"/>
      <c r="EU18" s="205"/>
      <c r="EV18" s="205"/>
      <c r="EW18" s="205"/>
      <c r="EX18" s="205"/>
      <c r="EY18" s="205"/>
      <c r="EZ18" s="205"/>
      <c r="FA18" s="205"/>
      <c r="FB18" s="205"/>
      <c r="FC18" s="205"/>
      <c r="FD18" s="205"/>
      <c r="FE18" s="205"/>
      <c r="FF18" s="205"/>
      <c r="FG18" s="205"/>
      <c r="FH18" s="205"/>
      <c r="FI18" s="205"/>
      <c r="FJ18" s="205"/>
      <c r="FK18" s="205"/>
      <c r="FL18" s="205"/>
      <c r="FM18" s="205"/>
      <c r="FN18" s="205"/>
      <c r="FO18" s="205"/>
      <c r="FP18" s="205"/>
      <c r="FQ18" s="205"/>
      <c r="FR18" s="205"/>
      <c r="FS18" s="205"/>
      <c r="FT18" s="205"/>
      <c r="FU18" s="205"/>
      <c r="FV18" s="205"/>
      <c r="FW18" s="205"/>
      <c r="FX18" s="205"/>
      <c r="FY18" s="205"/>
      <c r="FZ18" s="205"/>
      <c r="GA18" s="205"/>
      <c r="GB18" s="205"/>
      <c r="GC18" s="205"/>
      <c r="GD18" s="205"/>
      <c r="GE18" s="205"/>
      <c r="GF18" s="205"/>
      <c r="GG18" s="205"/>
      <c r="GH18" s="205"/>
      <c r="GI18" s="205"/>
      <c r="GJ18" s="205"/>
      <c r="GK18" s="205"/>
      <c r="GL18" s="205"/>
      <c r="GM18" s="205"/>
      <c r="GN18" s="205"/>
      <c r="GO18" s="205"/>
      <c r="GP18" s="205"/>
      <c r="GQ18" s="205"/>
      <c r="GR18" s="205"/>
      <c r="GS18" s="205"/>
      <c r="GT18" s="205"/>
      <c r="GU18" s="205"/>
      <c r="GV18" s="205"/>
      <c r="GW18" s="205"/>
      <c r="GX18" s="205"/>
      <c r="GY18" s="205"/>
      <c r="GZ18" s="205"/>
      <c r="HA18" s="205"/>
      <c r="HB18" s="205"/>
      <c r="HC18" s="205"/>
      <c r="HD18" s="205"/>
      <c r="HE18" s="205"/>
      <c r="HF18" s="205"/>
      <c r="HG18" s="205"/>
      <c r="HH18" s="205"/>
      <c r="HI18" s="205"/>
      <c r="HJ18" s="205"/>
      <c r="HK18" s="205"/>
      <c r="HL18" s="205"/>
      <c r="HM18" s="205"/>
      <c r="HN18" s="205"/>
      <c r="HO18" s="205"/>
      <c r="HP18" s="205"/>
      <c r="HQ18" s="205"/>
      <c r="HR18" s="205"/>
      <c r="HS18" s="205"/>
      <c r="HT18" s="205"/>
      <c r="HU18" s="205"/>
      <c r="HV18" s="205"/>
      <c r="HW18" s="205"/>
      <c r="HX18" s="205"/>
      <c r="HY18" s="205"/>
      <c r="HZ18" s="205"/>
      <c r="IA18" s="205"/>
      <c r="IB18" s="205"/>
      <c r="IC18" s="205"/>
      <c r="ID18" s="205"/>
      <c r="IE18" s="205"/>
      <c r="IF18" s="205"/>
      <c r="IG18" s="205"/>
      <c r="IH18" s="205"/>
      <c r="II18" s="205"/>
      <c r="IJ18" s="205"/>
      <c r="IK18" s="205"/>
      <c r="IL18" s="205"/>
      <c r="IM18" s="205"/>
      <c r="IN18" s="205"/>
      <c r="IO18" s="205"/>
      <c r="IP18" s="205"/>
      <c r="IQ18" s="205"/>
      <c r="IR18" s="205"/>
      <c r="IS18" s="205"/>
      <c r="IT18" s="205"/>
      <c r="IU18" s="205"/>
      <c r="IV18" s="205"/>
    </row>
    <row r="19" spans="1:256" s="154" customFormat="1" ht="8.25" customHeight="1">
      <c r="A19" s="205"/>
      <c r="B19" s="206"/>
      <c r="C19" s="206"/>
      <c r="D19" s="218"/>
      <c r="E19" s="217"/>
      <c r="F19" s="210"/>
      <c r="G19" s="211"/>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05"/>
      <c r="AF19" s="205"/>
      <c r="AG19" s="205"/>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c r="BI19" s="205"/>
      <c r="BJ19" s="205"/>
      <c r="BK19" s="205"/>
      <c r="BL19" s="205"/>
      <c r="BM19" s="205"/>
      <c r="BN19" s="205"/>
      <c r="BO19" s="205"/>
      <c r="BP19" s="205"/>
      <c r="BQ19" s="205"/>
      <c r="BR19" s="205"/>
      <c r="BS19" s="205"/>
      <c r="BT19" s="205"/>
      <c r="BU19" s="205"/>
      <c r="BV19" s="205"/>
      <c r="BW19" s="205"/>
      <c r="BX19" s="205"/>
      <c r="BY19" s="205"/>
      <c r="BZ19" s="205"/>
      <c r="CA19" s="205"/>
      <c r="CB19" s="205"/>
      <c r="CC19" s="205"/>
      <c r="CD19" s="205"/>
      <c r="CE19" s="205"/>
      <c r="CF19" s="205"/>
      <c r="CG19" s="205"/>
      <c r="CH19" s="205"/>
      <c r="CI19" s="205"/>
      <c r="CJ19" s="205"/>
      <c r="CK19" s="205"/>
      <c r="CL19" s="205"/>
      <c r="CM19" s="205"/>
      <c r="CN19" s="205"/>
      <c r="CO19" s="205"/>
      <c r="CP19" s="205"/>
      <c r="CQ19" s="205"/>
      <c r="CR19" s="205"/>
      <c r="CS19" s="205"/>
      <c r="CT19" s="205"/>
      <c r="CU19" s="205"/>
      <c r="CV19" s="205"/>
      <c r="CW19" s="205"/>
      <c r="CX19" s="205"/>
      <c r="CY19" s="205"/>
      <c r="CZ19" s="205"/>
      <c r="DA19" s="205"/>
      <c r="DB19" s="205"/>
      <c r="DC19" s="205"/>
      <c r="DD19" s="205"/>
      <c r="DE19" s="205"/>
      <c r="DF19" s="205"/>
      <c r="DG19" s="205"/>
      <c r="DH19" s="205"/>
      <c r="DI19" s="205"/>
      <c r="DJ19" s="205"/>
      <c r="DK19" s="205"/>
      <c r="DL19" s="205"/>
      <c r="DM19" s="205"/>
      <c r="DN19" s="205"/>
      <c r="DO19" s="205"/>
      <c r="DP19" s="205"/>
      <c r="DQ19" s="205"/>
      <c r="DR19" s="205"/>
      <c r="DS19" s="205"/>
      <c r="DT19" s="205"/>
      <c r="DU19" s="205"/>
      <c r="DV19" s="205"/>
      <c r="DW19" s="205"/>
      <c r="DX19" s="205"/>
      <c r="DY19" s="205"/>
      <c r="DZ19" s="205"/>
      <c r="EA19" s="205"/>
      <c r="EB19" s="205"/>
      <c r="EC19" s="205"/>
      <c r="ED19" s="205"/>
      <c r="EE19" s="205"/>
      <c r="EF19" s="205"/>
      <c r="EG19" s="205"/>
      <c r="EH19" s="205"/>
      <c r="EI19" s="205"/>
      <c r="EJ19" s="205"/>
      <c r="EK19" s="205"/>
      <c r="EL19" s="205"/>
      <c r="EM19" s="205"/>
      <c r="EN19" s="205"/>
      <c r="EO19" s="205"/>
      <c r="EP19" s="205"/>
      <c r="EQ19" s="205"/>
      <c r="ER19" s="205"/>
      <c r="ES19" s="205"/>
      <c r="ET19" s="205"/>
      <c r="EU19" s="205"/>
      <c r="EV19" s="205"/>
      <c r="EW19" s="205"/>
      <c r="EX19" s="205"/>
      <c r="EY19" s="205"/>
      <c r="EZ19" s="205"/>
      <c r="FA19" s="205"/>
      <c r="FB19" s="205"/>
      <c r="FC19" s="205"/>
      <c r="FD19" s="205"/>
      <c r="FE19" s="205"/>
      <c r="FF19" s="205"/>
      <c r="FG19" s="205"/>
      <c r="FH19" s="205"/>
      <c r="FI19" s="205"/>
      <c r="FJ19" s="205"/>
      <c r="FK19" s="205"/>
      <c r="FL19" s="205"/>
      <c r="FM19" s="205"/>
      <c r="FN19" s="205"/>
      <c r="FO19" s="205"/>
      <c r="FP19" s="205"/>
      <c r="FQ19" s="205"/>
      <c r="FR19" s="205"/>
      <c r="FS19" s="205"/>
      <c r="FT19" s="205"/>
      <c r="FU19" s="205"/>
      <c r="FV19" s="205"/>
      <c r="FW19" s="205"/>
      <c r="FX19" s="205"/>
      <c r="FY19" s="205"/>
      <c r="FZ19" s="205"/>
      <c r="GA19" s="205"/>
      <c r="GB19" s="205"/>
      <c r="GC19" s="205"/>
      <c r="GD19" s="205"/>
      <c r="GE19" s="205"/>
      <c r="GF19" s="205"/>
      <c r="GG19" s="205"/>
      <c r="GH19" s="205"/>
      <c r="GI19" s="205"/>
      <c r="GJ19" s="205"/>
      <c r="GK19" s="205"/>
      <c r="GL19" s="205"/>
      <c r="GM19" s="205"/>
      <c r="GN19" s="205"/>
      <c r="GO19" s="205"/>
      <c r="GP19" s="205"/>
      <c r="GQ19" s="205"/>
      <c r="GR19" s="205"/>
      <c r="GS19" s="205"/>
      <c r="GT19" s="205"/>
      <c r="GU19" s="205"/>
      <c r="GV19" s="205"/>
      <c r="GW19" s="205"/>
      <c r="GX19" s="205"/>
      <c r="GY19" s="205"/>
      <c r="GZ19" s="205"/>
      <c r="HA19" s="205"/>
      <c r="HB19" s="205"/>
      <c r="HC19" s="205"/>
      <c r="HD19" s="205"/>
      <c r="HE19" s="205"/>
      <c r="HF19" s="205"/>
      <c r="HG19" s="205"/>
      <c r="HH19" s="205"/>
      <c r="HI19" s="205"/>
      <c r="HJ19" s="205"/>
      <c r="HK19" s="205"/>
      <c r="HL19" s="205"/>
      <c r="HM19" s="205"/>
      <c r="HN19" s="205"/>
      <c r="HO19" s="205"/>
      <c r="HP19" s="205"/>
      <c r="HQ19" s="205"/>
      <c r="HR19" s="205"/>
      <c r="HS19" s="205"/>
      <c r="HT19" s="205"/>
      <c r="HU19" s="205"/>
      <c r="HV19" s="205"/>
      <c r="HW19" s="205"/>
      <c r="HX19" s="205"/>
      <c r="HY19" s="205"/>
      <c r="HZ19" s="205"/>
      <c r="IA19" s="205"/>
      <c r="IB19" s="205"/>
      <c r="IC19" s="205"/>
      <c r="ID19" s="205"/>
      <c r="IE19" s="205"/>
      <c r="IF19" s="205"/>
      <c r="IG19" s="205"/>
      <c r="IH19" s="205"/>
      <c r="II19" s="205"/>
      <c r="IJ19" s="205"/>
      <c r="IK19" s="205"/>
      <c r="IL19" s="205"/>
      <c r="IM19" s="205"/>
      <c r="IN19" s="205"/>
      <c r="IO19" s="205"/>
      <c r="IP19" s="205"/>
      <c r="IQ19" s="205"/>
      <c r="IR19" s="205"/>
      <c r="IS19" s="205"/>
      <c r="IT19" s="205"/>
      <c r="IU19" s="205"/>
      <c r="IV19" s="205"/>
    </row>
    <row r="20" spans="1:256" ht="29.25" customHeight="1">
      <c r="B20" s="206" t="s">
        <v>160</v>
      </c>
      <c r="C20" s="220"/>
      <c r="D20" s="208">
        <f>VLOOKUP(A3,'ΠΡΟΤΕΙΝΟΜΕΝΟΣ ΤΙΜΟΚΑΤΑΛΟΓΟΣ'!A9:W164,23,FALSE)</f>
        <v>190</v>
      </c>
      <c r="E20" s="217" t="s">
        <v>161</v>
      </c>
      <c r="F20" s="215"/>
      <c r="G20" s="216"/>
    </row>
    <row r="21" spans="1:256" ht="8.25" customHeight="1">
      <c r="B21" s="207"/>
      <c r="C21" s="215"/>
      <c r="D21" s="221"/>
      <c r="E21" s="222"/>
      <c r="F21" s="215"/>
      <c r="G21" s="216"/>
    </row>
    <row r="22" spans="1:256" ht="33" customHeight="1">
      <c r="B22" s="207"/>
      <c r="C22" s="215"/>
      <c r="D22" s="223"/>
      <c r="E22" s="216"/>
      <c r="F22" s="216"/>
      <c r="G22" s="216"/>
    </row>
    <row r="23" spans="1:256" ht="10.5" customHeight="1">
      <c r="B23" s="224"/>
    </row>
    <row r="24" spans="1:256" ht="31.5" customHeight="1">
      <c r="B24" s="939" t="s">
        <v>162</v>
      </c>
      <c r="C24" s="939"/>
      <c r="D24" s="939"/>
      <c r="E24" s="939"/>
      <c r="F24" s="939"/>
      <c r="G24" s="939"/>
    </row>
    <row r="25" spans="1:256" ht="57" customHeight="1">
      <c r="B25" s="203"/>
      <c r="C25" s="203"/>
      <c r="D25" s="204"/>
      <c r="E25" s="204"/>
      <c r="F25" s="204"/>
      <c r="G25" s="204"/>
    </row>
    <row r="26" spans="1:256" ht="409.15" customHeight="1">
      <c r="B26" s="941" t="str">
        <f>VLOOKUP(A3,'ΠΡΟΤΕΙΝΟΜΕΝΟΣ ΤΙΜΟΚΑΤΑΛΟΓΟΣ'!A9:X164,24,FALSE)</f>
        <v>ABS, EBD, ESP, Hill Holder, Roll Over Mitigation, TPMS, κεντρικό κλείδωμα με τηλεχειρισμό, ηλεκτρικά ρυθμιζόμενοι και θερμαινόμενοι εξωτερικοί καθρέφτες, προβολείς ομίχλης, δερμάτινο τιμόνι με ηλεκτρική υποβοήθηση και ρυθμιζόμενο καθ'ύψος, εμπρός-πίσω ηλεκτρικά παράθυρα, Start &amp; Stop, επιλογέας δυναμικής κατάστασης οχήματος, ζάντες αλουμινίου 16'', πίσω αναδιπλούμενα καθίσματα 40/60, air condition, 6 αερόσακοι, cruise control, trip computer με οθόνη 3.5'', κάθισμα οδηγού ρυθμιζόμενο καθ'ύψος, σύστημα UConnect με οθόνη αφής 5'', Bluetooth, θύρα USB και χειριστήρια στο τιμόνι, εξωτερικοί καθρέφτες βαμμένοι στο χρώμα του αμαξώματος, πίσω αεροτομή</v>
      </c>
      <c r="C26" s="941"/>
      <c r="D26" s="941"/>
      <c r="E26" s="941"/>
      <c r="F26" s="941"/>
      <c r="G26" s="225"/>
    </row>
    <row r="27" spans="1:256" ht="58.9" customHeight="1">
      <c r="B27" s="226"/>
      <c r="C27" s="226"/>
      <c r="D27" s="225"/>
      <c r="E27" s="225"/>
      <c r="F27" s="225"/>
      <c r="G27" s="225"/>
    </row>
    <row r="28" spans="1:256" ht="45" customHeight="1">
      <c r="B28" s="942" t="s">
        <v>93</v>
      </c>
      <c r="C28" s="942"/>
      <c r="D28" s="942"/>
      <c r="E28" s="942"/>
      <c r="F28" s="942"/>
      <c r="G28" s="942"/>
    </row>
    <row r="29" spans="1:256" ht="61.5" customHeight="1">
      <c r="B29" s="943">
        <f>VLOOKUP($A$3,'ΠΡΟΤΕΙΝΟΜΕΝΟΣ ΤΙΜΟΚΑΤΑΛΟΓΟΣ'!$A$7:V201,9,FALSE)</f>
        <v>20200</v>
      </c>
      <c r="C29" s="943" t="e">
        <v>#N/A</v>
      </c>
      <c r="D29" s="943" t="e">
        <v>#N/A</v>
      </c>
      <c r="E29" s="943" t="e">
        <v>#N/A</v>
      </c>
      <c r="F29" s="943" t="e">
        <v>#N/A</v>
      </c>
      <c r="G29" s="943" t="e">
        <v>#N/A</v>
      </c>
    </row>
    <row r="31" spans="1:256" ht="28.5" customHeight="1">
      <c r="B31" s="227" t="s">
        <v>94</v>
      </c>
      <c r="C31" s="228"/>
      <c r="D31" s="940">
        <f>VLOOKUP($A$3,'ΠΡΟΤΕΙΝΟΜΕΝΟΣ ΤΙΜΟΚΑΤΑΛΟΓΟΣ'!$A$7:X201,11,FALSE)</f>
        <v>3647.0444530120485</v>
      </c>
      <c r="E31" s="940"/>
      <c r="F31" s="228"/>
    </row>
    <row r="32" spans="1:256" ht="28.5" customHeight="1">
      <c r="B32" s="227" t="s">
        <v>95</v>
      </c>
      <c r="C32" s="228"/>
      <c r="D32" s="940">
        <f>VLOOKUP($A$3,'ΠΡΟΤΕΙΝΟΜΕΝΟΣ ΤΙΜΟΚΑΤΑΛΟΓΟΣ'!$A$7:X201,12,FALSE)</f>
        <v>1356.9369927710845</v>
      </c>
      <c r="E32" s="940"/>
      <c r="F32" s="228"/>
    </row>
    <row r="33" spans="1:256" ht="24.75" customHeight="1">
      <c r="B33" s="227" t="s">
        <v>96</v>
      </c>
      <c r="C33" s="228"/>
      <c r="D33" s="228"/>
      <c r="E33" s="228"/>
      <c r="F33" s="228"/>
    </row>
    <row r="34" spans="1:256" ht="9.75" customHeight="1">
      <c r="B34" s="230"/>
      <c r="C34" s="230"/>
      <c r="D34" s="230"/>
      <c r="E34" s="229"/>
      <c r="F34" s="229"/>
      <c r="G34" s="229"/>
    </row>
    <row r="35" spans="1:256" ht="59.25" customHeight="1">
      <c r="B35" s="230"/>
      <c r="C35" s="230"/>
      <c r="D35" s="230"/>
      <c r="E35" s="229"/>
      <c r="F35" s="229"/>
      <c r="G35" s="229"/>
    </row>
    <row r="36" spans="1:256" ht="158.44999999999999" customHeight="1">
      <c r="B36" s="944" t="s">
        <v>400</v>
      </c>
      <c r="C36" s="945"/>
      <c r="D36" s="945"/>
      <c r="E36" s="945"/>
      <c r="F36" s="945"/>
      <c r="G36" s="945"/>
    </row>
    <row r="37" spans="1:256" ht="38.25" customHeight="1">
      <c r="B37" s="231"/>
      <c r="C37" s="232"/>
      <c r="D37" s="232"/>
      <c r="E37" s="232"/>
      <c r="F37" s="232"/>
      <c r="G37" s="232"/>
    </row>
    <row r="38" spans="1:256" ht="33" customHeight="1">
      <c r="B38" s="931" t="s">
        <v>97</v>
      </c>
      <c r="C38" s="931"/>
      <c r="D38" s="932" t="s">
        <v>263</v>
      </c>
      <c r="E38" s="932"/>
      <c r="F38" s="932"/>
      <c r="G38" s="932"/>
    </row>
    <row r="39" spans="1:256" ht="36" customHeight="1">
      <c r="B39" s="931" t="s">
        <v>333</v>
      </c>
      <c r="C39" s="931"/>
      <c r="D39" s="932" t="str">
        <f>B6&amp;B7</f>
        <v>500X1.4 Multiair 140hp POP STAR</v>
      </c>
      <c r="E39" s="932"/>
      <c r="F39" s="932"/>
      <c r="G39" s="932"/>
    </row>
    <row r="40" spans="1:256" ht="33" customHeight="1">
      <c r="B40" s="931" t="s">
        <v>7</v>
      </c>
      <c r="C40" s="931"/>
      <c r="D40" s="932" t="str">
        <f>D12</f>
        <v>Βενζίνη</v>
      </c>
      <c r="E40" s="932" t="e">
        <v>#N/A</v>
      </c>
      <c r="F40" s="932" t="e">
        <v>#N/A</v>
      </c>
      <c r="G40" s="932" t="e">
        <v>#N/A</v>
      </c>
    </row>
    <row r="41" spans="1:256" ht="91.15" customHeight="1">
      <c r="B41" s="234"/>
      <c r="C41" s="234"/>
      <c r="D41" s="233"/>
      <c r="E41" s="233"/>
      <c r="F41" s="233"/>
      <c r="G41" s="233"/>
    </row>
    <row r="42" spans="1:256" s="154" customFormat="1" ht="118.15" customHeight="1">
      <c r="A42" s="193"/>
      <c r="B42" s="933" t="s">
        <v>401</v>
      </c>
      <c r="C42" s="933"/>
      <c r="D42" s="933"/>
      <c r="E42" s="933"/>
      <c r="F42" s="933"/>
      <c r="G42" s="933"/>
      <c r="H42" s="193"/>
      <c r="I42" s="193"/>
      <c r="J42" s="193"/>
      <c r="K42" s="193"/>
      <c r="L42" s="193"/>
      <c r="M42" s="193"/>
      <c r="N42" s="193"/>
      <c r="O42" s="193"/>
      <c r="P42" s="193"/>
      <c r="Q42" s="193"/>
      <c r="R42" s="193"/>
      <c r="S42" s="193"/>
      <c r="T42" s="193"/>
      <c r="U42" s="193"/>
      <c r="V42" s="193"/>
      <c r="W42" s="193"/>
      <c r="X42" s="193"/>
      <c r="Y42" s="193"/>
      <c r="Z42" s="193"/>
      <c r="AA42" s="193"/>
      <c r="AB42" s="193"/>
      <c r="AC42" s="193"/>
      <c r="AD42" s="193"/>
      <c r="AE42" s="193"/>
      <c r="AF42" s="193"/>
      <c r="AG42" s="193"/>
      <c r="AH42" s="193"/>
      <c r="AI42" s="193"/>
      <c r="AJ42" s="193"/>
      <c r="AK42" s="193"/>
      <c r="AL42" s="193"/>
      <c r="AM42" s="193"/>
      <c r="AN42" s="193"/>
      <c r="AO42" s="193"/>
      <c r="AP42" s="193"/>
      <c r="AQ42" s="193"/>
      <c r="AR42" s="193"/>
      <c r="AS42" s="193"/>
      <c r="AT42" s="193"/>
      <c r="AU42" s="193"/>
      <c r="AV42" s="193"/>
      <c r="AW42" s="193"/>
      <c r="AX42" s="193"/>
      <c r="AY42" s="193"/>
      <c r="AZ42" s="193"/>
      <c r="BA42" s="193"/>
      <c r="BB42" s="193"/>
      <c r="BC42" s="193"/>
      <c r="BD42" s="193"/>
      <c r="BE42" s="193"/>
      <c r="BF42" s="193"/>
      <c r="BG42" s="193"/>
      <c r="BH42" s="193"/>
      <c r="BI42" s="193"/>
      <c r="BJ42" s="193"/>
      <c r="BK42" s="193"/>
      <c r="BL42" s="193"/>
      <c r="BM42" s="193"/>
      <c r="BN42" s="193"/>
      <c r="BO42" s="193"/>
      <c r="BP42" s="193"/>
      <c r="BQ42" s="193"/>
      <c r="BR42" s="193"/>
      <c r="BS42" s="193"/>
      <c r="BT42" s="193"/>
      <c r="BU42" s="193"/>
      <c r="BV42" s="193"/>
      <c r="BW42" s="193"/>
      <c r="BX42" s="193"/>
      <c r="BY42" s="193"/>
      <c r="BZ42" s="193"/>
      <c r="CA42" s="193"/>
      <c r="CB42" s="193"/>
      <c r="CC42" s="193"/>
      <c r="CD42" s="193"/>
      <c r="CE42" s="193"/>
      <c r="CF42" s="193"/>
      <c r="CG42" s="193"/>
      <c r="CH42" s="193"/>
      <c r="CI42" s="193"/>
      <c r="CJ42" s="193"/>
      <c r="CK42" s="193"/>
      <c r="CL42" s="193"/>
      <c r="CM42" s="193"/>
      <c r="CN42" s="193"/>
      <c r="CO42" s="193"/>
      <c r="CP42" s="193"/>
      <c r="CQ42" s="193"/>
      <c r="CR42" s="193"/>
      <c r="CS42" s="193"/>
      <c r="CT42" s="193"/>
      <c r="CU42" s="193"/>
      <c r="CV42" s="193"/>
      <c r="CW42" s="193"/>
      <c r="CX42" s="193"/>
      <c r="CY42" s="193"/>
      <c r="CZ42" s="193"/>
      <c r="DA42" s="193"/>
      <c r="DB42" s="193"/>
      <c r="DC42" s="193"/>
      <c r="DD42" s="193"/>
      <c r="DE42" s="193"/>
      <c r="DF42" s="193"/>
      <c r="DG42" s="193"/>
      <c r="DH42" s="193"/>
      <c r="DI42" s="193"/>
      <c r="DJ42" s="193"/>
      <c r="DK42" s="193"/>
      <c r="DL42" s="193"/>
      <c r="DM42" s="193"/>
      <c r="DN42" s="193"/>
      <c r="DO42" s="193"/>
      <c r="DP42" s="193"/>
      <c r="DQ42" s="193"/>
      <c r="DR42" s="193"/>
      <c r="DS42" s="193"/>
      <c r="DT42" s="193"/>
      <c r="DU42" s="193"/>
      <c r="DV42" s="193"/>
      <c r="DW42" s="193"/>
      <c r="DX42" s="193"/>
      <c r="DY42" s="193"/>
      <c r="DZ42" s="193"/>
      <c r="EA42" s="193"/>
      <c r="EB42" s="193"/>
      <c r="EC42" s="193"/>
      <c r="ED42" s="193"/>
      <c r="EE42" s="193"/>
      <c r="EF42" s="193"/>
      <c r="EG42" s="193"/>
      <c r="EH42" s="193"/>
      <c r="EI42" s="193"/>
      <c r="EJ42" s="193"/>
      <c r="EK42" s="193"/>
      <c r="EL42" s="193"/>
      <c r="EM42" s="193"/>
      <c r="EN42" s="193"/>
      <c r="EO42" s="193"/>
      <c r="EP42" s="193"/>
      <c r="EQ42" s="193"/>
      <c r="ER42" s="193"/>
      <c r="ES42" s="193"/>
      <c r="ET42" s="193"/>
      <c r="EU42" s="193"/>
      <c r="EV42" s="193"/>
      <c r="EW42" s="193"/>
      <c r="EX42" s="193"/>
      <c r="EY42" s="193"/>
      <c r="EZ42" s="193"/>
      <c r="FA42" s="193"/>
      <c r="FB42" s="193"/>
      <c r="FC42" s="193"/>
      <c r="FD42" s="193"/>
      <c r="FE42" s="193"/>
      <c r="FF42" s="193"/>
      <c r="FG42" s="193"/>
      <c r="FH42" s="193"/>
      <c r="FI42" s="193"/>
      <c r="FJ42" s="193"/>
      <c r="FK42" s="193"/>
      <c r="FL42" s="193"/>
      <c r="FM42" s="193"/>
      <c r="FN42" s="193"/>
      <c r="FO42" s="193"/>
      <c r="FP42" s="193"/>
      <c r="FQ42" s="193"/>
      <c r="FR42" s="193"/>
      <c r="FS42" s="193"/>
      <c r="FT42" s="193"/>
      <c r="FU42" s="193"/>
      <c r="FV42" s="193"/>
      <c r="FW42" s="193"/>
      <c r="FX42" s="193"/>
      <c r="FY42" s="193"/>
      <c r="FZ42" s="193"/>
      <c r="GA42" s="193"/>
      <c r="GB42" s="193"/>
      <c r="GC42" s="193"/>
      <c r="GD42" s="193"/>
      <c r="GE42" s="193"/>
      <c r="GF42" s="193"/>
      <c r="GG42" s="193"/>
      <c r="GH42" s="193"/>
      <c r="GI42" s="193"/>
      <c r="GJ42" s="193"/>
      <c r="GK42" s="193"/>
      <c r="GL42" s="193"/>
      <c r="GM42" s="193"/>
      <c r="GN42" s="193"/>
      <c r="GO42" s="193"/>
      <c r="GP42" s="193"/>
      <c r="GQ42" s="193"/>
      <c r="GR42" s="193"/>
      <c r="GS42" s="193"/>
      <c r="GT42" s="193"/>
      <c r="GU42" s="193"/>
      <c r="GV42" s="193"/>
      <c r="GW42" s="193"/>
      <c r="GX42" s="193"/>
      <c r="GY42" s="193"/>
      <c r="GZ42" s="193"/>
      <c r="HA42" s="193"/>
      <c r="HB42" s="193"/>
      <c r="HC42" s="193"/>
      <c r="HD42" s="193"/>
      <c r="HE42" s="193"/>
      <c r="HF42" s="193"/>
      <c r="HG42" s="193"/>
      <c r="HH42" s="193"/>
      <c r="HI42" s="193"/>
      <c r="HJ42" s="193"/>
      <c r="HK42" s="193"/>
      <c r="HL42" s="193"/>
      <c r="HM42" s="193"/>
      <c r="HN42" s="193"/>
      <c r="HO42" s="193"/>
      <c r="HP42" s="193"/>
      <c r="HQ42" s="193"/>
      <c r="HR42" s="193"/>
      <c r="HS42" s="193"/>
      <c r="HT42" s="193"/>
      <c r="HU42" s="193"/>
      <c r="HV42" s="193"/>
      <c r="HW42" s="193"/>
      <c r="HX42" s="193"/>
      <c r="HY42" s="193"/>
      <c r="HZ42" s="193"/>
      <c r="IA42" s="193"/>
      <c r="IB42" s="193"/>
      <c r="IC42" s="193"/>
      <c r="ID42" s="193"/>
      <c r="IE42" s="193"/>
      <c r="IF42" s="193"/>
      <c r="IG42" s="193"/>
      <c r="IH42" s="193"/>
      <c r="II42" s="193"/>
      <c r="IJ42" s="193"/>
      <c r="IK42" s="193"/>
      <c r="IL42" s="193"/>
      <c r="IM42" s="193"/>
      <c r="IN42" s="193"/>
      <c r="IO42" s="193"/>
      <c r="IP42" s="193"/>
      <c r="IQ42" s="193"/>
      <c r="IR42" s="193"/>
      <c r="IS42" s="193"/>
      <c r="IT42" s="193"/>
      <c r="IU42" s="193"/>
      <c r="IV42" s="193"/>
    </row>
    <row r="43" spans="1:256" ht="9.75" customHeight="1">
      <c r="B43" s="234"/>
      <c r="C43" s="234"/>
      <c r="D43" s="233"/>
      <c r="E43" s="233"/>
      <c r="F43" s="233"/>
      <c r="G43" s="233"/>
    </row>
    <row r="44" spans="1:256" s="154" customFormat="1" ht="42" customHeight="1">
      <c r="A44" s="193"/>
      <c r="B44" s="931" t="s">
        <v>98</v>
      </c>
      <c r="C44" s="931"/>
      <c r="D44" s="931" t="s">
        <v>99</v>
      </c>
      <c r="E44" s="931"/>
      <c r="F44" s="931"/>
      <c r="G44" s="931"/>
      <c r="H44" s="193"/>
      <c r="I44" s="193"/>
      <c r="J44" s="193"/>
      <c r="K44" s="193"/>
      <c r="L44" s="193"/>
      <c r="M44" s="193"/>
      <c r="N44" s="193"/>
      <c r="O44" s="193"/>
      <c r="P44" s="193"/>
      <c r="Q44" s="193"/>
      <c r="R44" s="193"/>
      <c r="S44" s="193"/>
      <c r="T44" s="193"/>
      <c r="U44" s="193"/>
      <c r="V44" s="193"/>
      <c r="W44" s="193"/>
      <c r="X44" s="193"/>
      <c r="Y44" s="193"/>
      <c r="Z44" s="193"/>
      <c r="AA44" s="193"/>
      <c r="AB44" s="193"/>
      <c r="AC44" s="193"/>
      <c r="AD44" s="193"/>
      <c r="AE44" s="193"/>
      <c r="AF44" s="193"/>
      <c r="AG44" s="193"/>
      <c r="AH44" s="193"/>
      <c r="AI44" s="193"/>
      <c r="AJ44" s="193"/>
      <c r="AK44" s="193"/>
      <c r="AL44" s="193"/>
      <c r="AM44" s="193"/>
      <c r="AN44" s="193"/>
      <c r="AO44" s="193"/>
      <c r="AP44" s="193"/>
      <c r="AQ44" s="193"/>
      <c r="AR44" s="193"/>
      <c r="AS44" s="193"/>
      <c r="AT44" s="193"/>
      <c r="AU44" s="193"/>
      <c r="AV44" s="193"/>
      <c r="AW44" s="193"/>
      <c r="AX44" s="193"/>
      <c r="AY44" s="193"/>
      <c r="AZ44" s="193"/>
      <c r="BA44" s="193"/>
      <c r="BB44" s="193"/>
      <c r="BC44" s="193"/>
      <c r="BD44" s="193"/>
      <c r="BE44" s="193"/>
      <c r="BF44" s="193"/>
      <c r="BG44" s="193"/>
      <c r="BH44" s="193"/>
      <c r="BI44" s="193"/>
      <c r="BJ44" s="193"/>
      <c r="BK44" s="193"/>
      <c r="BL44" s="193"/>
      <c r="BM44" s="193"/>
      <c r="BN44" s="193"/>
      <c r="BO44" s="193"/>
      <c r="BP44" s="193"/>
      <c r="BQ44" s="193"/>
      <c r="BR44" s="193"/>
      <c r="BS44" s="193"/>
      <c r="BT44" s="193"/>
      <c r="BU44" s="193"/>
      <c r="BV44" s="193"/>
      <c r="BW44" s="193"/>
      <c r="BX44" s="193"/>
      <c r="BY44" s="193"/>
      <c r="BZ44" s="193"/>
      <c r="CA44" s="193"/>
      <c r="CB44" s="193"/>
      <c r="CC44" s="193"/>
      <c r="CD44" s="193"/>
      <c r="CE44" s="193"/>
      <c r="CF44" s="193"/>
      <c r="CG44" s="193"/>
      <c r="CH44" s="193"/>
      <c r="CI44" s="193"/>
      <c r="CJ44" s="193"/>
      <c r="CK44" s="193"/>
      <c r="CL44" s="193"/>
      <c r="CM44" s="193"/>
      <c r="CN44" s="193"/>
      <c r="CO44" s="193"/>
      <c r="CP44" s="193"/>
      <c r="CQ44" s="193"/>
      <c r="CR44" s="193"/>
      <c r="CS44" s="193"/>
      <c r="CT44" s="193"/>
      <c r="CU44" s="193"/>
      <c r="CV44" s="193"/>
      <c r="CW44" s="193"/>
      <c r="CX44" s="193"/>
      <c r="CY44" s="193"/>
      <c r="CZ44" s="193"/>
      <c r="DA44" s="193"/>
      <c r="DB44" s="193"/>
      <c r="DC44" s="193"/>
      <c r="DD44" s="193"/>
      <c r="DE44" s="193"/>
      <c r="DF44" s="193"/>
      <c r="DG44" s="193"/>
      <c r="DH44" s="193"/>
      <c r="DI44" s="193"/>
      <c r="DJ44" s="193"/>
      <c r="DK44" s="193"/>
      <c r="DL44" s="193"/>
      <c r="DM44" s="193"/>
      <c r="DN44" s="193"/>
      <c r="DO44" s="193"/>
      <c r="DP44" s="193"/>
      <c r="DQ44" s="193"/>
      <c r="DR44" s="193"/>
      <c r="DS44" s="193"/>
      <c r="DT44" s="193"/>
      <c r="DU44" s="193"/>
      <c r="DV44" s="193"/>
      <c r="DW44" s="193"/>
      <c r="DX44" s="193"/>
      <c r="DY44" s="193"/>
      <c r="DZ44" s="193"/>
      <c r="EA44" s="193"/>
      <c r="EB44" s="193"/>
      <c r="EC44" s="193"/>
      <c r="ED44" s="193"/>
      <c r="EE44" s="193"/>
      <c r="EF44" s="193"/>
      <c r="EG44" s="193"/>
      <c r="EH44" s="193"/>
      <c r="EI44" s="193"/>
      <c r="EJ44" s="193"/>
      <c r="EK44" s="193"/>
      <c r="EL44" s="193"/>
      <c r="EM44" s="193"/>
      <c r="EN44" s="193"/>
      <c r="EO44" s="193"/>
      <c r="EP44" s="193"/>
      <c r="EQ44" s="193"/>
      <c r="ER44" s="193"/>
      <c r="ES44" s="193"/>
      <c r="ET44" s="193"/>
      <c r="EU44" s="193"/>
      <c r="EV44" s="193"/>
      <c r="EW44" s="193"/>
      <c r="EX44" s="193"/>
      <c r="EY44" s="193"/>
      <c r="EZ44" s="193"/>
      <c r="FA44" s="193"/>
      <c r="FB44" s="193"/>
      <c r="FC44" s="193"/>
      <c r="FD44" s="193"/>
      <c r="FE44" s="193"/>
      <c r="FF44" s="193"/>
      <c r="FG44" s="193"/>
      <c r="FH44" s="193"/>
      <c r="FI44" s="193"/>
      <c r="FJ44" s="193"/>
      <c r="FK44" s="193"/>
      <c r="FL44" s="193"/>
      <c r="FM44" s="193"/>
      <c r="FN44" s="193"/>
      <c r="FO44" s="193"/>
      <c r="FP44" s="193"/>
      <c r="FQ44" s="193"/>
      <c r="FR44" s="193"/>
      <c r="FS44" s="193"/>
      <c r="FT44" s="193"/>
      <c r="FU44" s="193"/>
      <c r="FV44" s="193"/>
      <c r="FW44" s="193"/>
      <c r="FX44" s="193"/>
      <c r="FY44" s="193"/>
      <c r="FZ44" s="193"/>
      <c r="GA44" s="193"/>
      <c r="GB44" s="193"/>
      <c r="GC44" s="193"/>
      <c r="GD44" s="193"/>
      <c r="GE44" s="193"/>
      <c r="GF44" s="193"/>
      <c r="GG44" s="193"/>
      <c r="GH44" s="193"/>
      <c r="GI44" s="193"/>
      <c r="GJ44" s="193"/>
      <c r="GK44" s="193"/>
      <c r="GL44" s="193"/>
      <c r="GM44" s="193"/>
      <c r="GN44" s="193"/>
      <c r="GO44" s="193"/>
      <c r="GP44" s="193"/>
      <c r="GQ44" s="193"/>
      <c r="GR44" s="193"/>
      <c r="GS44" s="193"/>
      <c r="GT44" s="193"/>
      <c r="GU44" s="193"/>
      <c r="GV44" s="193"/>
      <c r="GW44" s="193"/>
      <c r="GX44" s="193"/>
      <c r="GY44" s="193"/>
      <c r="GZ44" s="193"/>
      <c r="HA44" s="193"/>
      <c r="HB44" s="193"/>
      <c r="HC44" s="193"/>
      <c r="HD44" s="193"/>
      <c r="HE44" s="193"/>
      <c r="HF44" s="193"/>
      <c r="HG44" s="193"/>
      <c r="HH44" s="193"/>
      <c r="HI44" s="193"/>
      <c r="HJ44" s="193"/>
      <c r="HK44" s="193"/>
      <c r="HL44" s="193"/>
      <c r="HM44" s="193"/>
      <c r="HN44" s="193"/>
      <c r="HO44" s="193"/>
      <c r="HP44" s="193"/>
      <c r="HQ44" s="193"/>
      <c r="HR44" s="193"/>
      <c r="HS44" s="193"/>
      <c r="HT44" s="193"/>
      <c r="HU44" s="193"/>
      <c r="HV44" s="193"/>
      <c r="HW44" s="193"/>
      <c r="HX44" s="193"/>
      <c r="HY44" s="193"/>
      <c r="HZ44" s="193"/>
      <c r="IA44" s="193"/>
      <c r="IB44" s="193"/>
      <c r="IC44" s="193"/>
      <c r="ID44" s="193"/>
      <c r="IE44" s="193"/>
      <c r="IF44" s="193"/>
      <c r="IG44" s="193"/>
      <c r="IH44" s="193"/>
      <c r="II44" s="193"/>
      <c r="IJ44" s="193"/>
      <c r="IK44" s="193"/>
      <c r="IL44" s="193"/>
      <c r="IM44" s="193"/>
      <c r="IN44" s="193"/>
      <c r="IO44" s="193"/>
      <c r="IP44" s="193"/>
      <c r="IQ44" s="193"/>
      <c r="IR44" s="193"/>
      <c r="IS44" s="193"/>
      <c r="IT44" s="193"/>
      <c r="IU44" s="193"/>
      <c r="IV44" s="193"/>
    </row>
    <row r="45" spans="1:256" s="154" customFormat="1" ht="8.25" customHeight="1">
      <c r="A45" s="193"/>
      <c r="B45" s="234"/>
      <c r="C45" s="234"/>
      <c r="D45" s="234"/>
      <c r="E45" s="234"/>
      <c r="F45" s="234"/>
      <c r="G45" s="234"/>
      <c r="H45" s="193"/>
      <c r="I45" s="193"/>
      <c r="J45" s="193"/>
      <c r="K45" s="193"/>
      <c r="L45" s="193"/>
      <c r="M45" s="193"/>
      <c r="N45" s="193"/>
      <c r="O45" s="193"/>
      <c r="P45" s="193"/>
      <c r="Q45" s="193"/>
      <c r="R45" s="193"/>
      <c r="S45" s="193"/>
      <c r="T45" s="193"/>
      <c r="U45" s="193"/>
      <c r="V45" s="193"/>
      <c r="W45" s="193"/>
      <c r="X45" s="193"/>
      <c r="Y45" s="193"/>
      <c r="Z45" s="193"/>
      <c r="AA45" s="193"/>
      <c r="AB45" s="193"/>
      <c r="AC45" s="193"/>
      <c r="AD45" s="193"/>
      <c r="AE45" s="193"/>
      <c r="AF45" s="193"/>
      <c r="AG45" s="193"/>
      <c r="AH45" s="193"/>
      <c r="AI45" s="193"/>
      <c r="AJ45" s="193"/>
      <c r="AK45" s="193"/>
      <c r="AL45" s="193"/>
      <c r="AM45" s="193"/>
      <c r="AN45" s="193"/>
      <c r="AO45" s="193"/>
      <c r="AP45" s="193"/>
      <c r="AQ45" s="193"/>
      <c r="AR45" s="193"/>
      <c r="AS45" s="193"/>
      <c r="AT45" s="193"/>
      <c r="AU45" s="193"/>
      <c r="AV45" s="193"/>
      <c r="AW45" s="193"/>
      <c r="AX45" s="193"/>
      <c r="AY45" s="193"/>
      <c r="AZ45" s="193"/>
      <c r="BA45" s="193"/>
      <c r="BB45" s="193"/>
      <c r="BC45" s="193"/>
      <c r="BD45" s="193"/>
      <c r="BE45" s="193"/>
      <c r="BF45" s="193"/>
      <c r="BG45" s="193"/>
      <c r="BH45" s="193"/>
      <c r="BI45" s="193"/>
      <c r="BJ45" s="193"/>
      <c r="BK45" s="193"/>
      <c r="BL45" s="193"/>
      <c r="BM45" s="193"/>
      <c r="BN45" s="193"/>
      <c r="BO45" s="193"/>
      <c r="BP45" s="193"/>
      <c r="BQ45" s="193"/>
      <c r="BR45" s="193"/>
      <c r="BS45" s="193"/>
      <c r="BT45" s="193"/>
      <c r="BU45" s="193"/>
      <c r="BV45" s="193"/>
      <c r="BW45" s="193"/>
      <c r="BX45" s="193"/>
      <c r="BY45" s="193"/>
      <c r="BZ45" s="193"/>
      <c r="CA45" s="193"/>
      <c r="CB45" s="193"/>
      <c r="CC45" s="193"/>
      <c r="CD45" s="193"/>
      <c r="CE45" s="193"/>
      <c r="CF45" s="193"/>
      <c r="CG45" s="193"/>
      <c r="CH45" s="193"/>
      <c r="CI45" s="193"/>
      <c r="CJ45" s="193"/>
      <c r="CK45" s="193"/>
      <c r="CL45" s="193"/>
      <c r="CM45" s="193"/>
      <c r="CN45" s="193"/>
      <c r="CO45" s="193"/>
      <c r="CP45" s="193"/>
      <c r="CQ45" s="193"/>
      <c r="CR45" s="193"/>
      <c r="CS45" s="193"/>
      <c r="CT45" s="193"/>
      <c r="CU45" s="193"/>
      <c r="CV45" s="193"/>
      <c r="CW45" s="193"/>
      <c r="CX45" s="193"/>
      <c r="CY45" s="193"/>
      <c r="CZ45" s="193"/>
      <c r="DA45" s="193"/>
      <c r="DB45" s="193"/>
      <c r="DC45" s="193"/>
      <c r="DD45" s="193"/>
      <c r="DE45" s="193"/>
      <c r="DF45" s="193"/>
      <c r="DG45" s="193"/>
      <c r="DH45" s="193"/>
      <c r="DI45" s="193"/>
      <c r="DJ45" s="193"/>
      <c r="DK45" s="193"/>
      <c r="DL45" s="193"/>
      <c r="DM45" s="193"/>
      <c r="DN45" s="193"/>
      <c r="DO45" s="193"/>
      <c r="DP45" s="193"/>
      <c r="DQ45" s="193"/>
      <c r="DR45" s="193"/>
      <c r="DS45" s="193"/>
      <c r="DT45" s="193"/>
      <c r="DU45" s="193"/>
      <c r="DV45" s="193"/>
      <c r="DW45" s="193"/>
      <c r="DX45" s="193"/>
      <c r="DY45" s="193"/>
      <c r="DZ45" s="193"/>
      <c r="EA45" s="193"/>
      <c r="EB45" s="193"/>
      <c r="EC45" s="193"/>
      <c r="ED45" s="193"/>
      <c r="EE45" s="193"/>
      <c r="EF45" s="193"/>
      <c r="EG45" s="193"/>
      <c r="EH45" s="193"/>
      <c r="EI45" s="193"/>
      <c r="EJ45" s="193"/>
      <c r="EK45" s="193"/>
      <c r="EL45" s="193"/>
      <c r="EM45" s="193"/>
      <c r="EN45" s="193"/>
      <c r="EO45" s="193"/>
      <c r="EP45" s="193"/>
      <c r="EQ45" s="193"/>
      <c r="ER45" s="193"/>
      <c r="ES45" s="193"/>
      <c r="ET45" s="193"/>
      <c r="EU45" s="193"/>
      <c r="EV45" s="193"/>
      <c r="EW45" s="193"/>
      <c r="EX45" s="193"/>
      <c r="EY45" s="193"/>
      <c r="EZ45" s="193"/>
      <c r="FA45" s="193"/>
      <c r="FB45" s="193"/>
      <c r="FC45" s="193"/>
      <c r="FD45" s="193"/>
      <c r="FE45" s="193"/>
      <c r="FF45" s="193"/>
      <c r="FG45" s="193"/>
      <c r="FH45" s="193"/>
      <c r="FI45" s="193"/>
      <c r="FJ45" s="193"/>
      <c r="FK45" s="193"/>
      <c r="FL45" s="193"/>
      <c r="FM45" s="193"/>
      <c r="FN45" s="193"/>
      <c r="FO45" s="193"/>
      <c r="FP45" s="193"/>
      <c r="FQ45" s="193"/>
      <c r="FR45" s="193"/>
      <c r="FS45" s="193"/>
      <c r="FT45" s="193"/>
      <c r="FU45" s="193"/>
      <c r="FV45" s="193"/>
      <c r="FW45" s="193"/>
      <c r="FX45" s="193"/>
      <c r="FY45" s="193"/>
      <c r="FZ45" s="193"/>
      <c r="GA45" s="193"/>
      <c r="GB45" s="193"/>
      <c r="GC45" s="193"/>
      <c r="GD45" s="193"/>
      <c r="GE45" s="193"/>
      <c r="GF45" s="193"/>
      <c r="GG45" s="193"/>
      <c r="GH45" s="193"/>
      <c r="GI45" s="193"/>
      <c r="GJ45" s="193"/>
      <c r="GK45" s="193"/>
      <c r="GL45" s="193"/>
      <c r="GM45" s="193"/>
      <c r="GN45" s="193"/>
      <c r="GO45" s="193"/>
      <c r="GP45" s="193"/>
      <c r="GQ45" s="193"/>
      <c r="GR45" s="193"/>
      <c r="GS45" s="193"/>
      <c r="GT45" s="193"/>
      <c r="GU45" s="193"/>
      <c r="GV45" s="193"/>
      <c r="GW45" s="193"/>
      <c r="GX45" s="193"/>
      <c r="GY45" s="193"/>
      <c r="GZ45" s="193"/>
      <c r="HA45" s="193"/>
      <c r="HB45" s="193"/>
      <c r="HC45" s="193"/>
      <c r="HD45" s="193"/>
      <c r="HE45" s="193"/>
      <c r="HF45" s="193"/>
      <c r="HG45" s="193"/>
      <c r="HH45" s="193"/>
      <c r="HI45" s="193"/>
      <c r="HJ45" s="193"/>
      <c r="HK45" s="193"/>
      <c r="HL45" s="193"/>
      <c r="HM45" s="193"/>
      <c r="HN45" s="193"/>
      <c r="HO45" s="193"/>
      <c r="HP45" s="193"/>
      <c r="HQ45" s="193"/>
      <c r="HR45" s="193"/>
      <c r="HS45" s="193"/>
      <c r="HT45" s="193"/>
      <c r="HU45" s="193"/>
      <c r="HV45" s="193"/>
      <c r="HW45" s="193"/>
      <c r="HX45" s="193"/>
      <c r="HY45" s="193"/>
      <c r="HZ45" s="193"/>
      <c r="IA45" s="193"/>
      <c r="IB45" s="193"/>
      <c r="IC45" s="193"/>
      <c r="ID45" s="193"/>
      <c r="IE45" s="193"/>
      <c r="IF45" s="193"/>
      <c r="IG45" s="193"/>
      <c r="IH45" s="193"/>
      <c r="II45" s="193"/>
      <c r="IJ45" s="193"/>
      <c r="IK45" s="193"/>
      <c r="IL45" s="193"/>
      <c r="IM45" s="193"/>
      <c r="IN45" s="193"/>
      <c r="IO45" s="193"/>
      <c r="IP45" s="193"/>
      <c r="IQ45" s="193"/>
      <c r="IR45" s="193"/>
      <c r="IS45" s="193"/>
      <c r="IT45" s="193"/>
      <c r="IU45" s="193"/>
      <c r="IV45" s="193"/>
    </row>
    <row r="46" spans="1:256" s="154" customFormat="1" ht="41.45" customHeight="1">
      <c r="A46" s="205"/>
      <c r="B46" s="235" t="s">
        <v>2</v>
      </c>
      <c r="C46" s="235"/>
      <c r="D46" s="236">
        <f>VLOOKUP(A3,'ΠΡΟΤΕΙΝΟΜΕΝΟΣ ΤΙΜΟΚΑΤΑΛΟΓΟΣ'!A9:P164,16,FALSE)</f>
        <v>7.8</v>
      </c>
      <c r="E46" s="237" t="s">
        <v>100</v>
      </c>
      <c r="F46" s="238"/>
      <c r="G46" s="205"/>
      <c r="H46" s="205"/>
      <c r="I46" s="205"/>
      <c r="J46" s="205"/>
      <c r="K46" s="193"/>
      <c r="L46" s="205"/>
      <c r="M46" s="205"/>
      <c r="N46" s="205"/>
      <c r="O46" s="205"/>
      <c r="P46" s="205"/>
      <c r="Q46" s="205"/>
      <c r="R46" s="205"/>
      <c r="S46" s="205"/>
      <c r="T46" s="205"/>
      <c r="U46" s="205"/>
      <c r="V46" s="205"/>
      <c r="W46" s="205"/>
      <c r="X46" s="205"/>
      <c r="Y46" s="205"/>
      <c r="Z46" s="205"/>
      <c r="AA46" s="205"/>
      <c r="AB46" s="205"/>
      <c r="AC46" s="205"/>
      <c r="AD46" s="205"/>
      <c r="AE46" s="205"/>
      <c r="AF46" s="205"/>
      <c r="AG46" s="205"/>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c r="BI46" s="205"/>
      <c r="BJ46" s="205"/>
      <c r="BK46" s="205"/>
      <c r="BL46" s="205"/>
      <c r="BM46" s="205"/>
      <c r="BN46" s="205"/>
      <c r="BO46" s="205"/>
      <c r="BP46" s="205"/>
      <c r="BQ46" s="205"/>
      <c r="BR46" s="205"/>
      <c r="BS46" s="205"/>
      <c r="BT46" s="205"/>
      <c r="BU46" s="205"/>
      <c r="BV46" s="205"/>
      <c r="BW46" s="205"/>
      <c r="BX46" s="205"/>
      <c r="BY46" s="205"/>
      <c r="BZ46" s="205"/>
      <c r="CA46" s="205"/>
      <c r="CB46" s="205"/>
      <c r="CC46" s="205"/>
      <c r="CD46" s="205"/>
      <c r="CE46" s="205"/>
      <c r="CF46" s="205"/>
      <c r="CG46" s="205"/>
      <c r="CH46" s="205"/>
      <c r="CI46" s="205"/>
      <c r="CJ46" s="205"/>
      <c r="CK46" s="205"/>
      <c r="CL46" s="205"/>
      <c r="CM46" s="205"/>
      <c r="CN46" s="205"/>
      <c r="CO46" s="205"/>
      <c r="CP46" s="205"/>
      <c r="CQ46" s="205"/>
      <c r="CR46" s="205"/>
      <c r="CS46" s="205"/>
      <c r="CT46" s="205"/>
      <c r="CU46" s="205"/>
      <c r="CV46" s="205"/>
      <c r="CW46" s="205"/>
      <c r="CX46" s="205"/>
      <c r="CY46" s="205"/>
      <c r="CZ46" s="205"/>
      <c r="DA46" s="205"/>
      <c r="DB46" s="205"/>
      <c r="DC46" s="205"/>
      <c r="DD46" s="205"/>
      <c r="DE46" s="205"/>
      <c r="DF46" s="205"/>
      <c r="DG46" s="205"/>
      <c r="DH46" s="205"/>
      <c r="DI46" s="205"/>
      <c r="DJ46" s="205"/>
      <c r="DK46" s="205"/>
      <c r="DL46" s="205"/>
      <c r="DM46" s="205"/>
      <c r="DN46" s="205"/>
      <c r="DO46" s="205"/>
      <c r="DP46" s="205"/>
      <c r="DQ46" s="205"/>
      <c r="DR46" s="205"/>
      <c r="DS46" s="205"/>
      <c r="DT46" s="205"/>
      <c r="DU46" s="205"/>
      <c r="DV46" s="205"/>
      <c r="DW46" s="205"/>
      <c r="DX46" s="205"/>
      <c r="DY46" s="205"/>
      <c r="DZ46" s="205"/>
      <c r="EA46" s="205"/>
      <c r="EB46" s="205"/>
      <c r="EC46" s="205"/>
      <c r="ED46" s="205"/>
      <c r="EE46" s="205"/>
      <c r="EF46" s="205"/>
      <c r="EG46" s="205"/>
      <c r="EH46" s="205"/>
      <c r="EI46" s="205"/>
      <c r="EJ46" s="205"/>
      <c r="EK46" s="205"/>
      <c r="EL46" s="205"/>
      <c r="EM46" s="205"/>
      <c r="EN46" s="205"/>
      <c r="EO46" s="205"/>
      <c r="EP46" s="205"/>
      <c r="EQ46" s="205"/>
      <c r="ER46" s="205"/>
      <c r="ES46" s="205"/>
      <c r="ET46" s="205"/>
      <c r="EU46" s="205"/>
      <c r="EV46" s="205"/>
      <c r="EW46" s="205"/>
      <c r="EX46" s="205"/>
      <c r="EY46" s="205"/>
      <c r="EZ46" s="205"/>
      <c r="FA46" s="205"/>
      <c r="FB46" s="205"/>
      <c r="FC46" s="205"/>
      <c r="FD46" s="205"/>
      <c r="FE46" s="205"/>
      <c r="FF46" s="205"/>
      <c r="FG46" s="205"/>
      <c r="FH46" s="205"/>
      <c r="FI46" s="205"/>
      <c r="FJ46" s="205"/>
      <c r="FK46" s="205"/>
      <c r="FL46" s="205"/>
      <c r="FM46" s="205"/>
      <c r="FN46" s="205"/>
      <c r="FO46" s="205"/>
      <c r="FP46" s="205"/>
      <c r="FQ46" s="205"/>
      <c r="FR46" s="205"/>
      <c r="FS46" s="205"/>
      <c r="FT46" s="205"/>
      <c r="FU46" s="205"/>
      <c r="FV46" s="205"/>
      <c r="FW46" s="205"/>
      <c r="FX46" s="205"/>
      <c r="FY46" s="205"/>
      <c r="FZ46" s="205"/>
      <c r="GA46" s="205"/>
      <c r="GB46" s="205"/>
      <c r="GC46" s="205"/>
      <c r="GD46" s="205"/>
      <c r="GE46" s="205"/>
      <c r="GF46" s="205"/>
      <c r="GG46" s="205"/>
      <c r="GH46" s="205"/>
      <c r="GI46" s="205"/>
      <c r="GJ46" s="205"/>
      <c r="GK46" s="205"/>
      <c r="GL46" s="205"/>
      <c r="GM46" s="205"/>
      <c r="GN46" s="205"/>
      <c r="GO46" s="205"/>
      <c r="GP46" s="205"/>
      <c r="GQ46" s="205"/>
      <c r="GR46" s="205"/>
      <c r="GS46" s="205"/>
      <c r="GT46" s="205"/>
      <c r="GU46" s="205"/>
      <c r="GV46" s="205"/>
      <c r="GW46" s="205"/>
      <c r="GX46" s="205"/>
      <c r="GY46" s="205"/>
      <c r="GZ46" s="205"/>
      <c r="HA46" s="205"/>
      <c r="HB46" s="205"/>
      <c r="HC46" s="205"/>
      <c r="HD46" s="205"/>
      <c r="HE46" s="205"/>
      <c r="HF46" s="205"/>
      <c r="HG46" s="205"/>
      <c r="HH46" s="205"/>
      <c r="HI46" s="205"/>
      <c r="HJ46" s="205"/>
      <c r="HK46" s="205"/>
      <c r="HL46" s="205"/>
      <c r="HM46" s="205"/>
      <c r="HN46" s="205"/>
      <c r="HO46" s="205"/>
      <c r="HP46" s="205"/>
      <c r="HQ46" s="205"/>
      <c r="HR46" s="205"/>
      <c r="HS46" s="205"/>
      <c r="HT46" s="205"/>
      <c r="HU46" s="205"/>
      <c r="HV46" s="205"/>
      <c r="HW46" s="205"/>
      <c r="HX46" s="205"/>
      <c r="HY46" s="205"/>
      <c r="HZ46" s="205"/>
      <c r="IA46" s="205"/>
      <c r="IB46" s="205"/>
      <c r="IC46" s="205"/>
      <c r="ID46" s="205"/>
      <c r="IE46" s="205"/>
      <c r="IF46" s="205"/>
      <c r="IG46" s="205"/>
      <c r="IH46" s="205"/>
      <c r="II46" s="205"/>
      <c r="IJ46" s="205"/>
      <c r="IK46" s="205"/>
      <c r="IL46" s="205"/>
      <c r="IM46" s="205"/>
      <c r="IN46" s="205"/>
      <c r="IO46" s="205"/>
      <c r="IP46" s="205"/>
      <c r="IQ46" s="205"/>
      <c r="IR46" s="205"/>
      <c r="IS46" s="205"/>
      <c r="IT46" s="205"/>
      <c r="IU46" s="205"/>
      <c r="IV46" s="205"/>
    </row>
    <row r="47" spans="1:256" ht="10.5" customHeight="1">
      <c r="D47" s="239"/>
      <c r="E47" s="238"/>
      <c r="F47" s="238"/>
    </row>
    <row r="48" spans="1:256" s="154" customFormat="1" ht="50.45" customHeight="1">
      <c r="A48" s="205"/>
      <c r="B48" s="235" t="s">
        <v>402</v>
      </c>
      <c r="C48" s="235"/>
      <c r="D48" s="236">
        <f>VLOOKUP(A3,'ΠΡΟΤΕΙΝΟΜΕΝΟΣ ΤΙΜΟΚΑΤΑΛΟΓΟΣ'!A9:Q164,17,FALSE)</f>
        <v>5</v>
      </c>
      <c r="E48" s="237" t="s">
        <v>100</v>
      </c>
      <c r="F48" s="238"/>
      <c r="G48" s="205"/>
      <c r="H48" s="205"/>
      <c r="I48" s="205"/>
      <c r="J48" s="205"/>
      <c r="K48" s="193"/>
      <c r="L48" s="205"/>
      <c r="M48" s="205"/>
      <c r="N48" s="205"/>
      <c r="O48" s="205"/>
      <c r="P48" s="205"/>
      <c r="Q48" s="205"/>
      <c r="R48" s="205"/>
      <c r="S48" s="205"/>
      <c r="T48" s="205"/>
      <c r="U48" s="205"/>
      <c r="V48" s="205"/>
      <c r="W48" s="205"/>
      <c r="X48" s="205"/>
      <c r="Y48" s="205"/>
      <c r="Z48" s="205"/>
      <c r="AA48" s="205"/>
      <c r="AB48" s="205"/>
      <c r="AC48" s="205"/>
      <c r="AD48" s="205"/>
      <c r="AE48" s="205"/>
      <c r="AF48" s="205"/>
      <c r="AG48" s="205"/>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c r="BI48" s="205"/>
      <c r="BJ48" s="205"/>
      <c r="BK48" s="205"/>
      <c r="BL48" s="205"/>
      <c r="BM48" s="205"/>
      <c r="BN48" s="205"/>
      <c r="BO48" s="205"/>
      <c r="BP48" s="205"/>
      <c r="BQ48" s="205"/>
      <c r="BR48" s="205"/>
      <c r="BS48" s="205"/>
      <c r="BT48" s="205"/>
      <c r="BU48" s="205"/>
      <c r="BV48" s="205"/>
      <c r="BW48" s="205"/>
      <c r="BX48" s="205"/>
      <c r="BY48" s="205"/>
      <c r="BZ48" s="205"/>
      <c r="CA48" s="205"/>
      <c r="CB48" s="205"/>
      <c r="CC48" s="205"/>
      <c r="CD48" s="205"/>
      <c r="CE48" s="205"/>
      <c r="CF48" s="205"/>
      <c r="CG48" s="205"/>
      <c r="CH48" s="205"/>
      <c r="CI48" s="205"/>
      <c r="CJ48" s="205"/>
      <c r="CK48" s="205"/>
      <c r="CL48" s="205"/>
      <c r="CM48" s="205"/>
      <c r="CN48" s="205"/>
      <c r="CO48" s="205"/>
      <c r="CP48" s="205"/>
      <c r="CQ48" s="205"/>
      <c r="CR48" s="205"/>
      <c r="CS48" s="205"/>
      <c r="CT48" s="205"/>
      <c r="CU48" s="205"/>
      <c r="CV48" s="205"/>
      <c r="CW48" s="205"/>
      <c r="CX48" s="205"/>
      <c r="CY48" s="205"/>
      <c r="CZ48" s="205"/>
      <c r="DA48" s="205"/>
      <c r="DB48" s="205"/>
      <c r="DC48" s="205"/>
      <c r="DD48" s="205"/>
      <c r="DE48" s="205"/>
      <c r="DF48" s="205"/>
      <c r="DG48" s="205"/>
      <c r="DH48" s="205"/>
      <c r="DI48" s="205"/>
      <c r="DJ48" s="205"/>
      <c r="DK48" s="205"/>
      <c r="DL48" s="205"/>
      <c r="DM48" s="205"/>
      <c r="DN48" s="205"/>
      <c r="DO48" s="205"/>
      <c r="DP48" s="205"/>
      <c r="DQ48" s="205"/>
      <c r="DR48" s="205"/>
      <c r="DS48" s="205"/>
      <c r="DT48" s="205"/>
      <c r="DU48" s="205"/>
      <c r="DV48" s="205"/>
      <c r="DW48" s="205"/>
      <c r="DX48" s="205"/>
      <c r="DY48" s="205"/>
      <c r="DZ48" s="205"/>
      <c r="EA48" s="205"/>
      <c r="EB48" s="205"/>
      <c r="EC48" s="205"/>
      <c r="ED48" s="205"/>
      <c r="EE48" s="205"/>
      <c r="EF48" s="205"/>
      <c r="EG48" s="205"/>
      <c r="EH48" s="205"/>
      <c r="EI48" s="205"/>
      <c r="EJ48" s="205"/>
      <c r="EK48" s="205"/>
      <c r="EL48" s="205"/>
      <c r="EM48" s="205"/>
      <c r="EN48" s="205"/>
      <c r="EO48" s="205"/>
      <c r="EP48" s="205"/>
      <c r="EQ48" s="205"/>
      <c r="ER48" s="205"/>
      <c r="ES48" s="205"/>
      <c r="ET48" s="205"/>
      <c r="EU48" s="205"/>
      <c r="EV48" s="205"/>
      <c r="EW48" s="205"/>
      <c r="EX48" s="205"/>
      <c r="EY48" s="205"/>
      <c r="EZ48" s="205"/>
      <c r="FA48" s="205"/>
      <c r="FB48" s="205"/>
      <c r="FC48" s="205"/>
      <c r="FD48" s="205"/>
      <c r="FE48" s="205"/>
      <c r="FF48" s="205"/>
      <c r="FG48" s="205"/>
      <c r="FH48" s="205"/>
      <c r="FI48" s="205"/>
      <c r="FJ48" s="205"/>
      <c r="FK48" s="205"/>
      <c r="FL48" s="205"/>
      <c r="FM48" s="205"/>
      <c r="FN48" s="205"/>
      <c r="FO48" s="205"/>
      <c r="FP48" s="205"/>
      <c r="FQ48" s="205"/>
      <c r="FR48" s="205"/>
      <c r="FS48" s="205"/>
      <c r="FT48" s="205"/>
      <c r="FU48" s="205"/>
      <c r="FV48" s="205"/>
      <c r="FW48" s="205"/>
      <c r="FX48" s="205"/>
      <c r="FY48" s="205"/>
      <c r="FZ48" s="205"/>
      <c r="GA48" s="205"/>
      <c r="GB48" s="205"/>
      <c r="GC48" s="205"/>
      <c r="GD48" s="205"/>
      <c r="GE48" s="205"/>
      <c r="GF48" s="205"/>
      <c r="GG48" s="205"/>
      <c r="GH48" s="205"/>
      <c r="GI48" s="205"/>
      <c r="GJ48" s="205"/>
      <c r="GK48" s="205"/>
      <c r="GL48" s="205"/>
      <c r="GM48" s="205"/>
      <c r="GN48" s="205"/>
      <c r="GO48" s="205"/>
      <c r="GP48" s="205"/>
      <c r="GQ48" s="205"/>
      <c r="GR48" s="205"/>
      <c r="GS48" s="205"/>
      <c r="GT48" s="205"/>
      <c r="GU48" s="205"/>
      <c r="GV48" s="205"/>
      <c r="GW48" s="205"/>
      <c r="GX48" s="205"/>
      <c r="GY48" s="205"/>
      <c r="GZ48" s="205"/>
      <c r="HA48" s="205"/>
      <c r="HB48" s="205"/>
      <c r="HC48" s="205"/>
      <c r="HD48" s="205"/>
      <c r="HE48" s="205"/>
      <c r="HF48" s="205"/>
      <c r="HG48" s="205"/>
      <c r="HH48" s="205"/>
      <c r="HI48" s="205"/>
      <c r="HJ48" s="205"/>
      <c r="HK48" s="205"/>
      <c r="HL48" s="205"/>
      <c r="HM48" s="205"/>
      <c r="HN48" s="205"/>
      <c r="HO48" s="205"/>
      <c r="HP48" s="205"/>
      <c r="HQ48" s="205"/>
      <c r="HR48" s="205"/>
      <c r="HS48" s="205"/>
      <c r="HT48" s="205"/>
      <c r="HU48" s="205"/>
      <c r="HV48" s="205"/>
      <c r="HW48" s="205"/>
      <c r="HX48" s="205"/>
      <c r="HY48" s="205"/>
      <c r="HZ48" s="205"/>
      <c r="IA48" s="205"/>
      <c r="IB48" s="205"/>
      <c r="IC48" s="205"/>
      <c r="ID48" s="205"/>
      <c r="IE48" s="205"/>
      <c r="IF48" s="205"/>
      <c r="IG48" s="205"/>
      <c r="IH48" s="205"/>
      <c r="II48" s="205"/>
      <c r="IJ48" s="205"/>
      <c r="IK48" s="205"/>
      <c r="IL48" s="205"/>
      <c r="IM48" s="205"/>
      <c r="IN48" s="205"/>
      <c r="IO48" s="205"/>
      <c r="IP48" s="205"/>
      <c r="IQ48" s="205"/>
      <c r="IR48" s="205"/>
      <c r="IS48" s="205"/>
      <c r="IT48" s="205"/>
      <c r="IU48" s="205"/>
      <c r="IV48" s="205"/>
    </row>
    <row r="49" spans="1:256" ht="8.25" customHeight="1">
      <c r="A49" s="205"/>
      <c r="B49" s="235"/>
      <c r="C49" s="235"/>
      <c r="D49" s="240"/>
      <c r="E49" s="238"/>
      <c r="F49" s="238"/>
      <c r="G49" s="205"/>
      <c r="H49" s="205"/>
      <c r="I49" s="205"/>
      <c r="J49" s="205"/>
      <c r="K49" s="205"/>
      <c r="L49" s="205"/>
      <c r="M49" s="205"/>
      <c r="N49" s="205"/>
      <c r="O49" s="205"/>
      <c r="P49" s="205"/>
      <c r="Q49" s="205"/>
      <c r="R49" s="205"/>
      <c r="S49" s="205"/>
      <c r="T49" s="205"/>
      <c r="U49" s="205"/>
      <c r="V49" s="205"/>
      <c r="W49" s="205"/>
      <c r="X49" s="205"/>
      <c r="Y49" s="205"/>
      <c r="Z49" s="205"/>
      <c r="AA49" s="205"/>
      <c r="AB49" s="205"/>
      <c r="AC49" s="205"/>
      <c r="AD49" s="205"/>
      <c r="AE49" s="205"/>
      <c r="AF49" s="205"/>
      <c r="AG49" s="205"/>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c r="BI49" s="205"/>
      <c r="BJ49" s="205"/>
      <c r="BK49" s="205"/>
      <c r="BL49" s="205"/>
      <c r="BM49" s="205"/>
      <c r="BN49" s="205"/>
      <c r="BO49" s="205"/>
      <c r="BP49" s="205"/>
      <c r="BQ49" s="205"/>
      <c r="BR49" s="205"/>
      <c r="BS49" s="205"/>
      <c r="BT49" s="205"/>
      <c r="BU49" s="205"/>
      <c r="BV49" s="205"/>
      <c r="BW49" s="205"/>
      <c r="BX49" s="205"/>
      <c r="BY49" s="205"/>
      <c r="BZ49" s="205"/>
      <c r="CA49" s="205"/>
      <c r="CB49" s="205"/>
      <c r="CC49" s="205"/>
      <c r="CD49" s="205"/>
      <c r="CE49" s="205"/>
      <c r="CF49" s="205"/>
      <c r="CG49" s="205"/>
      <c r="CH49" s="205"/>
      <c r="CI49" s="205"/>
      <c r="CJ49" s="205"/>
      <c r="CK49" s="205"/>
      <c r="CL49" s="205"/>
      <c r="CM49" s="205"/>
      <c r="CN49" s="205"/>
      <c r="CO49" s="205"/>
      <c r="CP49" s="205"/>
      <c r="CQ49" s="205"/>
      <c r="CR49" s="205"/>
      <c r="CS49" s="205"/>
      <c r="CT49" s="205"/>
      <c r="CU49" s="205"/>
      <c r="CV49" s="205"/>
      <c r="CW49" s="205"/>
      <c r="CX49" s="205"/>
      <c r="CY49" s="205"/>
      <c r="CZ49" s="205"/>
      <c r="DA49" s="205"/>
      <c r="DB49" s="205"/>
      <c r="DC49" s="205"/>
      <c r="DD49" s="205"/>
      <c r="DE49" s="205"/>
      <c r="DF49" s="205"/>
      <c r="DG49" s="205"/>
      <c r="DH49" s="205"/>
      <c r="DI49" s="205"/>
      <c r="DJ49" s="205"/>
      <c r="DK49" s="205"/>
      <c r="DL49" s="205"/>
      <c r="DM49" s="205"/>
      <c r="DN49" s="205"/>
      <c r="DO49" s="205"/>
      <c r="DP49" s="205"/>
      <c r="DQ49" s="205"/>
      <c r="DR49" s="205"/>
      <c r="DS49" s="205"/>
      <c r="DT49" s="205"/>
      <c r="DU49" s="205"/>
      <c r="DV49" s="205"/>
      <c r="DW49" s="205"/>
      <c r="DX49" s="205"/>
      <c r="DY49" s="205"/>
      <c r="DZ49" s="205"/>
      <c r="EA49" s="205"/>
      <c r="EB49" s="205"/>
      <c r="EC49" s="205"/>
      <c r="ED49" s="205"/>
      <c r="EE49" s="205"/>
      <c r="EF49" s="205"/>
      <c r="EG49" s="205"/>
      <c r="EH49" s="205"/>
      <c r="EI49" s="205"/>
      <c r="EJ49" s="205"/>
      <c r="EK49" s="205"/>
      <c r="EL49" s="205"/>
      <c r="EM49" s="205"/>
      <c r="EN49" s="205"/>
      <c r="EO49" s="205"/>
      <c r="EP49" s="205"/>
      <c r="EQ49" s="205"/>
      <c r="ER49" s="205"/>
      <c r="ES49" s="205"/>
      <c r="ET49" s="205"/>
      <c r="EU49" s="205"/>
      <c r="EV49" s="205"/>
      <c r="EW49" s="205"/>
      <c r="EX49" s="205"/>
      <c r="EY49" s="205"/>
      <c r="EZ49" s="205"/>
      <c r="FA49" s="205"/>
      <c r="FB49" s="205"/>
      <c r="FC49" s="205"/>
      <c r="FD49" s="205"/>
      <c r="FE49" s="205"/>
      <c r="FF49" s="205"/>
      <c r="FG49" s="205"/>
      <c r="FH49" s="205"/>
      <c r="FI49" s="205"/>
      <c r="FJ49" s="205"/>
      <c r="FK49" s="205"/>
      <c r="FL49" s="205"/>
      <c r="FM49" s="205"/>
      <c r="FN49" s="205"/>
      <c r="FO49" s="205"/>
      <c r="FP49" s="205"/>
      <c r="FQ49" s="205"/>
      <c r="FR49" s="205"/>
      <c r="FS49" s="205"/>
      <c r="FT49" s="205"/>
      <c r="FU49" s="205"/>
      <c r="FV49" s="205"/>
      <c r="FW49" s="205"/>
      <c r="FX49" s="205"/>
      <c r="FY49" s="205"/>
      <c r="FZ49" s="205"/>
      <c r="GA49" s="205"/>
      <c r="GB49" s="205"/>
      <c r="GC49" s="205"/>
      <c r="GD49" s="205"/>
      <c r="GE49" s="205"/>
      <c r="GF49" s="205"/>
      <c r="GG49" s="205"/>
      <c r="GH49" s="205"/>
      <c r="GI49" s="205"/>
      <c r="GJ49" s="205"/>
      <c r="GK49" s="205"/>
      <c r="GL49" s="205"/>
      <c r="GM49" s="205"/>
      <c r="GN49" s="205"/>
      <c r="GO49" s="205"/>
      <c r="GP49" s="205"/>
      <c r="GQ49" s="205"/>
      <c r="GR49" s="205"/>
      <c r="GS49" s="205"/>
      <c r="GT49" s="205"/>
      <c r="GU49" s="205"/>
      <c r="GV49" s="205"/>
      <c r="GW49" s="205"/>
      <c r="GX49" s="205"/>
      <c r="GY49" s="205"/>
      <c r="GZ49" s="205"/>
      <c r="HA49" s="205"/>
      <c r="HB49" s="205"/>
      <c r="HC49" s="205"/>
      <c r="HD49" s="205"/>
      <c r="HE49" s="205"/>
      <c r="HF49" s="205"/>
      <c r="HG49" s="205"/>
      <c r="HH49" s="205"/>
      <c r="HI49" s="205"/>
      <c r="HJ49" s="205"/>
      <c r="HK49" s="205"/>
      <c r="HL49" s="205"/>
      <c r="HM49" s="205"/>
      <c r="HN49" s="205"/>
      <c r="HO49" s="205"/>
      <c r="HP49" s="205"/>
      <c r="HQ49" s="205"/>
      <c r="HR49" s="205"/>
      <c r="HS49" s="205"/>
      <c r="HT49" s="205"/>
      <c r="HU49" s="205"/>
      <c r="HV49" s="205"/>
      <c r="HW49" s="205"/>
      <c r="HX49" s="205"/>
      <c r="HY49" s="205"/>
      <c r="HZ49" s="205"/>
      <c r="IA49" s="205"/>
      <c r="IB49" s="205"/>
      <c r="IC49" s="205"/>
      <c r="ID49" s="205"/>
      <c r="IE49" s="205"/>
      <c r="IF49" s="205"/>
      <c r="IG49" s="205"/>
      <c r="IH49" s="205"/>
      <c r="II49" s="205"/>
      <c r="IJ49" s="205"/>
      <c r="IK49" s="205"/>
      <c r="IL49" s="205"/>
      <c r="IM49" s="205"/>
      <c r="IN49" s="205"/>
      <c r="IO49" s="205"/>
      <c r="IP49" s="205"/>
      <c r="IQ49" s="205"/>
      <c r="IR49" s="205"/>
      <c r="IS49" s="205"/>
      <c r="IT49" s="205"/>
      <c r="IU49" s="205"/>
      <c r="IV49" s="205"/>
    </row>
    <row r="50" spans="1:256" ht="77.45" customHeight="1">
      <c r="A50" s="205"/>
      <c r="B50" s="235" t="s">
        <v>1</v>
      </c>
      <c r="C50" s="235"/>
      <c r="D50" s="236">
        <f>VLOOKUP(A3,'ΠΡΟΤΕΙΝΟΜΕΝΟΣ ΤΙΜΟΚΑΤΑΛΟΓΟΣ'!A9:R164,18,FALSE)</f>
        <v>6</v>
      </c>
      <c r="E50" s="237" t="s">
        <v>100</v>
      </c>
      <c r="F50" s="238"/>
      <c r="G50" s="205"/>
      <c r="H50" s="205"/>
      <c r="I50" s="205"/>
      <c r="J50" s="205"/>
      <c r="L50" s="205"/>
      <c r="M50" s="205"/>
      <c r="N50" s="205"/>
      <c r="O50" s="205"/>
      <c r="P50" s="205"/>
      <c r="Q50" s="205"/>
      <c r="R50" s="205"/>
      <c r="S50" s="205"/>
      <c r="T50" s="205"/>
      <c r="U50" s="205"/>
      <c r="V50" s="205"/>
      <c r="W50" s="205"/>
      <c r="X50" s="205"/>
      <c r="Y50" s="205"/>
      <c r="Z50" s="205"/>
      <c r="AA50" s="205"/>
      <c r="AB50" s="205"/>
      <c r="AC50" s="205"/>
      <c r="AD50" s="205"/>
      <c r="AE50" s="205"/>
      <c r="AF50" s="205"/>
      <c r="AG50" s="205"/>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c r="BI50" s="205"/>
      <c r="BJ50" s="205"/>
      <c r="BK50" s="205"/>
      <c r="BL50" s="205"/>
      <c r="BM50" s="205"/>
      <c r="BN50" s="205"/>
      <c r="BO50" s="205"/>
      <c r="BP50" s="205"/>
      <c r="BQ50" s="205"/>
      <c r="BR50" s="205"/>
      <c r="BS50" s="205"/>
      <c r="BT50" s="205"/>
      <c r="BU50" s="205"/>
      <c r="BV50" s="205"/>
      <c r="BW50" s="205"/>
      <c r="BX50" s="205"/>
      <c r="BY50" s="205"/>
      <c r="BZ50" s="205"/>
      <c r="CA50" s="205"/>
      <c r="CB50" s="205"/>
      <c r="CC50" s="205"/>
      <c r="CD50" s="205"/>
      <c r="CE50" s="205"/>
      <c r="CF50" s="205"/>
      <c r="CG50" s="205"/>
      <c r="CH50" s="205"/>
      <c r="CI50" s="205"/>
      <c r="CJ50" s="205"/>
      <c r="CK50" s="205"/>
      <c r="CL50" s="205"/>
      <c r="CM50" s="205"/>
      <c r="CN50" s="205"/>
      <c r="CO50" s="205"/>
      <c r="CP50" s="205"/>
      <c r="CQ50" s="205"/>
      <c r="CR50" s="205"/>
      <c r="CS50" s="205"/>
      <c r="CT50" s="205"/>
      <c r="CU50" s="205"/>
      <c r="CV50" s="205"/>
      <c r="CW50" s="205"/>
      <c r="CX50" s="205"/>
      <c r="CY50" s="205"/>
      <c r="CZ50" s="205"/>
      <c r="DA50" s="205"/>
      <c r="DB50" s="205"/>
      <c r="DC50" s="205"/>
      <c r="DD50" s="205"/>
      <c r="DE50" s="205"/>
      <c r="DF50" s="205"/>
      <c r="DG50" s="205"/>
      <c r="DH50" s="205"/>
      <c r="DI50" s="205"/>
      <c r="DJ50" s="205"/>
      <c r="DK50" s="205"/>
      <c r="DL50" s="205"/>
      <c r="DM50" s="205"/>
      <c r="DN50" s="205"/>
      <c r="DO50" s="205"/>
      <c r="DP50" s="205"/>
      <c r="DQ50" s="205"/>
      <c r="DR50" s="205"/>
      <c r="DS50" s="205"/>
      <c r="DT50" s="205"/>
      <c r="DU50" s="205"/>
      <c r="DV50" s="205"/>
      <c r="DW50" s="205"/>
      <c r="DX50" s="205"/>
      <c r="DY50" s="205"/>
      <c r="DZ50" s="205"/>
      <c r="EA50" s="205"/>
      <c r="EB50" s="205"/>
      <c r="EC50" s="205"/>
      <c r="ED50" s="205"/>
      <c r="EE50" s="205"/>
      <c r="EF50" s="205"/>
      <c r="EG50" s="205"/>
      <c r="EH50" s="205"/>
      <c r="EI50" s="205"/>
      <c r="EJ50" s="205"/>
      <c r="EK50" s="205"/>
      <c r="EL50" s="205"/>
      <c r="EM50" s="205"/>
      <c r="EN50" s="205"/>
      <c r="EO50" s="205"/>
      <c r="EP50" s="205"/>
      <c r="EQ50" s="205"/>
      <c r="ER50" s="205"/>
      <c r="ES50" s="205"/>
      <c r="ET50" s="205"/>
      <c r="EU50" s="205"/>
      <c r="EV50" s="205"/>
      <c r="EW50" s="205"/>
      <c r="EX50" s="205"/>
      <c r="EY50" s="205"/>
      <c r="EZ50" s="205"/>
      <c r="FA50" s="205"/>
      <c r="FB50" s="205"/>
      <c r="FC50" s="205"/>
      <c r="FD50" s="205"/>
      <c r="FE50" s="205"/>
      <c r="FF50" s="205"/>
      <c r="FG50" s="205"/>
      <c r="FH50" s="205"/>
      <c r="FI50" s="205"/>
      <c r="FJ50" s="205"/>
      <c r="FK50" s="205"/>
      <c r="FL50" s="205"/>
      <c r="FM50" s="205"/>
      <c r="FN50" s="205"/>
      <c r="FO50" s="205"/>
      <c r="FP50" s="205"/>
      <c r="FQ50" s="205"/>
      <c r="FR50" s="205"/>
      <c r="FS50" s="205"/>
      <c r="FT50" s="205"/>
      <c r="FU50" s="205"/>
      <c r="FV50" s="205"/>
      <c r="FW50" s="205"/>
      <c r="FX50" s="205"/>
      <c r="FY50" s="205"/>
      <c r="FZ50" s="205"/>
      <c r="GA50" s="205"/>
      <c r="GB50" s="205"/>
      <c r="GC50" s="205"/>
      <c r="GD50" s="205"/>
      <c r="GE50" s="205"/>
      <c r="GF50" s="205"/>
      <c r="GG50" s="205"/>
      <c r="GH50" s="205"/>
      <c r="GI50" s="205"/>
      <c r="GJ50" s="205"/>
      <c r="GK50" s="205"/>
      <c r="GL50" s="205"/>
      <c r="GM50" s="205"/>
      <c r="GN50" s="205"/>
      <c r="GO50" s="205"/>
      <c r="GP50" s="205"/>
      <c r="GQ50" s="205"/>
      <c r="GR50" s="205"/>
      <c r="GS50" s="205"/>
      <c r="GT50" s="205"/>
      <c r="GU50" s="205"/>
      <c r="GV50" s="205"/>
      <c r="GW50" s="205"/>
      <c r="GX50" s="205"/>
      <c r="GY50" s="205"/>
      <c r="GZ50" s="205"/>
      <c r="HA50" s="205"/>
      <c r="HB50" s="205"/>
      <c r="HC50" s="205"/>
      <c r="HD50" s="205"/>
      <c r="HE50" s="205"/>
      <c r="HF50" s="205"/>
      <c r="HG50" s="205"/>
      <c r="HH50" s="205"/>
      <c r="HI50" s="205"/>
      <c r="HJ50" s="205"/>
      <c r="HK50" s="205"/>
      <c r="HL50" s="205"/>
      <c r="HM50" s="205"/>
      <c r="HN50" s="205"/>
      <c r="HO50" s="205"/>
      <c r="HP50" s="205"/>
      <c r="HQ50" s="205"/>
      <c r="HR50" s="205"/>
      <c r="HS50" s="205"/>
      <c r="HT50" s="205"/>
      <c r="HU50" s="205"/>
      <c r="HV50" s="205"/>
      <c r="HW50" s="205"/>
      <c r="HX50" s="205"/>
      <c r="HY50" s="205"/>
      <c r="HZ50" s="205"/>
      <c r="IA50" s="205"/>
      <c r="IB50" s="205"/>
      <c r="IC50" s="205"/>
      <c r="ID50" s="205"/>
      <c r="IE50" s="205"/>
      <c r="IF50" s="205"/>
      <c r="IG50" s="205"/>
      <c r="IH50" s="205"/>
      <c r="II50" s="205"/>
      <c r="IJ50" s="205"/>
      <c r="IK50" s="205"/>
      <c r="IL50" s="205"/>
      <c r="IM50" s="205"/>
      <c r="IN50" s="205"/>
      <c r="IO50" s="205"/>
      <c r="IP50" s="205"/>
      <c r="IQ50" s="205"/>
      <c r="IR50" s="205"/>
      <c r="IS50" s="205"/>
      <c r="IT50" s="205"/>
      <c r="IU50" s="205"/>
      <c r="IV50" s="205"/>
    </row>
    <row r="51" spans="1:256" ht="12.6" customHeight="1">
      <c r="D51" s="241"/>
      <c r="K51" s="205"/>
    </row>
    <row r="52" spans="1:256" ht="47.45" customHeight="1">
      <c r="A52" s="205"/>
      <c r="B52" s="934" t="s">
        <v>23</v>
      </c>
      <c r="C52" s="934"/>
      <c r="D52" s="242">
        <f>VLOOKUP(A3,'ΠΡΟΤΕΙΝΟΜΕΝΟΣ ΤΙΜΟΚΑΤΑΛΟΓΟΣ'!A9:M164,13,FALSE)</f>
        <v>139</v>
      </c>
      <c r="E52" s="935" t="s">
        <v>24</v>
      </c>
      <c r="F52" s="935"/>
      <c r="G52" s="935"/>
      <c r="H52" s="205"/>
      <c r="I52" s="205"/>
      <c r="J52" s="205"/>
      <c r="K52" s="205"/>
      <c r="L52" s="205"/>
      <c r="M52" s="205"/>
      <c r="N52" s="205"/>
      <c r="O52" s="205"/>
      <c r="P52" s="205"/>
      <c r="Q52" s="205"/>
      <c r="R52" s="205"/>
      <c r="S52" s="205"/>
      <c r="T52" s="205"/>
      <c r="U52" s="205"/>
      <c r="V52" s="205"/>
      <c r="W52" s="205"/>
      <c r="X52" s="205"/>
      <c r="Y52" s="205"/>
      <c r="Z52" s="205"/>
      <c r="AA52" s="205"/>
      <c r="AB52" s="205"/>
      <c r="AC52" s="205"/>
      <c r="AD52" s="205"/>
      <c r="AE52" s="205"/>
      <c r="AF52" s="205"/>
      <c r="AG52" s="205"/>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c r="BI52" s="205"/>
      <c r="BJ52" s="205"/>
      <c r="BK52" s="205"/>
      <c r="BL52" s="205"/>
      <c r="BM52" s="205"/>
      <c r="BN52" s="205"/>
      <c r="BO52" s="205"/>
      <c r="BP52" s="205"/>
      <c r="BQ52" s="205"/>
      <c r="BR52" s="205"/>
      <c r="BS52" s="205"/>
      <c r="BT52" s="205"/>
      <c r="BU52" s="205"/>
      <c r="BV52" s="205"/>
      <c r="BW52" s="205"/>
      <c r="BX52" s="205"/>
      <c r="BY52" s="205"/>
      <c r="BZ52" s="205"/>
      <c r="CA52" s="205"/>
      <c r="CB52" s="205"/>
      <c r="CC52" s="205"/>
      <c r="CD52" s="205"/>
      <c r="CE52" s="205"/>
      <c r="CF52" s="205"/>
      <c r="CG52" s="205"/>
      <c r="CH52" s="205"/>
      <c r="CI52" s="205"/>
      <c r="CJ52" s="205"/>
      <c r="CK52" s="205"/>
      <c r="CL52" s="205"/>
      <c r="CM52" s="205"/>
      <c r="CN52" s="205"/>
      <c r="CO52" s="205"/>
      <c r="CP52" s="205"/>
      <c r="CQ52" s="205"/>
      <c r="CR52" s="205"/>
      <c r="CS52" s="205"/>
      <c r="CT52" s="205"/>
      <c r="CU52" s="205"/>
      <c r="CV52" s="205"/>
      <c r="CW52" s="205"/>
      <c r="CX52" s="205"/>
      <c r="CY52" s="205"/>
      <c r="CZ52" s="205"/>
      <c r="DA52" s="205"/>
      <c r="DB52" s="205"/>
      <c r="DC52" s="205"/>
      <c r="DD52" s="205"/>
      <c r="DE52" s="205"/>
      <c r="DF52" s="205"/>
      <c r="DG52" s="205"/>
      <c r="DH52" s="205"/>
      <c r="DI52" s="205"/>
      <c r="DJ52" s="205"/>
      <c r="DK52" s="205"/>
      <c r="DL52" s="205"/>
      <c r="DM52" s="205"/>
      <c r="DN52" s="205"/>
      <c r="DO52" s="205"/>
      <c r="DP52" s="205"/>
      <c r="DQ52" s="205"/>
      <c r="DR52" s="205"/>
      <c r="DS52" s="205"/>
      <c r="DT52" s="205"/>
      <c r="DU52" s="205"/>
      <c r="DV52" s="205"/>
      <c r="DW52" s="205"/>
      <c r="DX52" s="205"/>
      <c r="DY52" s="205"/>
      <c r="DZ52" s="205"/>
      <c r="EA52" s="205"/>
      <c r="EB52" s="205"/>
      <c r="EC52" s="205"/>
      <c r="ED52" s="205"/>
      <c r="EE52" s="205"/>
      <c r="EF52" s="205"/>
      <c r="EG52" s="205"/>
      <c r="EH52" s="205"/>
      <c r="EI52" s="205"/>
      <c r="EJ52" s="205"/>
      <c r="EK52" s="205"/>
      <c r="EL52" s="205"/>
      <c r="EM52" s="205"/>
      <c r="EN52" s="205"/>
      <c r="EO52" s="205"/>
      <c r="EP52" s="205"/>
      <c r="EQ52" s="205"/>
      <c r="ER52" s="205"/>
      <c r="ES52" s="205"/>
      <c r="ET52" s="205"/>
      <c r="EU52" s="205"/>
      <c r="EV52" s="205"/>
      <c r="EW52" s="205"/>
      <c r="EX52" s="205"/>
      <c r="EY52" s="205"/>
      <c r="EZ52" s="205"/>
      <c r="FA52" s="205"/>
      <c r="FB52" s="205"/>
      <c r="FC52" s="205"/>
      <c r="FD52" s="205"/>
      <c r="FE52" s="205"/>
      <c r="FF52" s="205"/>
      <c r="FG52" s="205"/>
      <c r="FH52" s="205"/>
      <c r="FI52" s="205"/>
      <c r="FJ52" s="205"/>
      <c r="FK52" s="205"/>
      <c r="FL52" s="205"/>
      <c r="FM52" s="205"/>
      <c r="FN52" s="205"/>
      <c r="FO52" s="205"/>
      <c r="FP52" s="205"/>
      <c r="FQ52" s="205"/>
      <c r="FR52" s="205"/>
      <c r="FS52" s="205"/>
      <c r="FT52" s="205"/>
      <c r="FU52" s="205"/>
      <c r="FV52" s="205"/>
      <c r="FW52" s="205"/>
      <c r="FX52" s="205"/>
      <c r="FY52" s="205"/>
      <c r="FZ52" s="205"/>
      <c r="GA52" s="205"/>
      <c r="GB52" s="205"/>
      <c r="GC52" s="205"/>
      <c r="GD52" s="205"/>
      <c r="GE52" s="205"/>
      <c r="GF52" s="205"/>
      <c r="GG52" s="205"/>
      <c r="GH52" s="205"/>
      <c r="GI52" s="205"/>
      <c r="GJ52" s="205"/>
      <c r="GK52" s="205"/>
      <c r="GL52" s="205"/>
      <c r="GM52" s="205"/>
      <c r="GN52" s="205"/>
      <c r="GO52" s="205"/>
      <c r="GP52" s="205"/>
      <c r="GQ52" s="205"/>
      <c r="GR52" s="205"/>
      <c r="GS52" s="205"/>
      <c r="GT52" s="205"/>
      <c r="GU52" s="205"/>
      <c r="GV52" s="205"/>
      <c r="GW52" s="205"/>
      <c r="GX52" s="205"/>
      <c r="GY52" s="205"/>
      <c r="GZ52" s="205"/>
      <c r="HA52" s="205"/>
      <c r="HB52" s="205"/>
      <c r="HC52" s="205"/>
      <c r="HD52" s="205"/>
      <c r="HE52" s="205"/>
      <c r="HF52" s="205"/>
      <c r="HG52" s="205"/>
      <c r="HH52" s="205"/>
      <c r="HI52" s="205"/>
      <c r="HJ52" s="205"/>
      <c r="HK52" s="205"/>
      <c r="HL52" s="205"/>
      <c r="HM52" s="205"/>
      <c r="HN52" s="205"/>
      <c r="HO52" s="205"/>
      <c r="HP52" s="205"/>
      <c r="HQ52" s="205"/>
      <c r="HR52" s="205"/>
      <c r="HS52" s="205"/>
      <c r="HT52" s="205"/>
      <c r="HU52" s="205"/>
      <c r="HV52" s="205"/>
      <c r="HW52" s="205"/>
      <c r="HX52" s="205"/>
      <c r="HY52" s="205"/>
      <c r="HZ52" s="205"/>
      <c r="IA52" s="205"/>
      <c r="IB52" s="205"/>
      <c r="IC52" s="205"/>
      <c r="ID52" s="205"/>
      <c r="IE52" s="205"/>
      <c r="IF52" s="205"/>
      <c r="IG52" s="205"/>
      <c r="IH52" s="205"/>
      <c r="II52" s="205"/>
      <c r="IJ52" s="205"/>
      <c r="IK52" s="205"/>
      <c r="IL52" s="205"/>
      <c r="IM52" s="205"/>
      <c r="IN52" s="205"/>
      <c r="IO52" s="205"/>
      <c r="IP52" s="205"/>
      <c r="IQ52" s="205"/>
      <c r="IR52" s="205"/>
      <c r="IS52" s="205"/>
      <c r="IT52" s="205"/>
      <c r="IU52" s="205"/>
      <c r="IV52" s="205"/>
    </row>
    <row r="53" spans="1:256" ht="58.5" customHeight="1">
      <c r="K53" s="205"/>
    </row>
    <row r="54" spans="1:256" ht="122.45" customHeight="1">
      <c r="B54" s="929" t="s">
        <v>403</v>
      </c>
      <c r="C54" s="930"/>
      <c r="D54" s="930"/>
      <c r="E54" s="930"/>
      <c r="F54" s="930"/>
      <c r="G54" s="930"/>
    </row>
    <row r="55" spans="1:256" ht="38.450000000000003" customHeight="1">
      <c r="K55" s="205"/>
    </row>
    <row r="56" spans="1:256" ht="22.5">
      <c r="C56" s="936"/>
      <c r="D56" s="936"/>
      <c r="E56" s="936"/>
    </row>
    <row r="57" spans="1:256" ht="211.9" customHeight="1">
      <c r="B57" s="929" t="s">
        <v>404</v>
      </c>
      <c r="C57" s="930"/>
      <c r="D57" s="930"/>
      <c r="E57" s="930"/>
      <c r="F57" s="930"/>
      <c r="G57" s="930"/>
    </row>
    <row r="58" spans="1:256" ht="22.5">
      <c r="K58" s="205"/>
    </row>
    <row r="61" spans="1:256" ht="27" customHeight="1"/>
  </sheetData>
  <mergeCells count="24">
    <mergeCell ref="D38:G38"/>
    <mergeCell ref="D39:G39"/>
    <mergeCell ref="B36:G36"/>
    <mergeCell ref="B38:C38"/>
    <mergeCell ref="B39:C39"/>
    <mergeCell ref="B6:G6"/>
    <mergeCell ref="B8:G8"/>
    <mergeCell ref="B24:G24"/>
    <mergeCell ref="B7:G7"/>
    <mergeCell ref="D32:E32"/>
    <mergeCell ref="B26:F26"/>
    <mergeCell ref="B28:G28"/>
    <mergeCell ref="B29:G29"/>
    <mergeCell ref="D31:E31"/>
    <mergeCell ref="B57:G57"/>
    <mergeCell ref="B40:C40"/>
    <mergeCell ref="D40:G40"/>
    <mergeCell ref="B42:G42"/>
    <mergeCell ref="B44:C44"/>
    <mergeCell ref="D44:G44"/>
    <mergeCell ref="B52:C52"/>
    <mergeCell ref="E52:G52"/>
    <mergeCell ref="B54:G54"/>
    <mergeCell ref="C56:E56"/>
  </mergeCells>
  <phoneticPr fontId="12" type="noConversion"/>
  <printOptions horizontalCentered="1" verticalCentered="1"/>
  <pageMargins left="0.39370078740157483" right="0.35433070866141736" top="0.31496062992125984" bottom="0.27559055118110237" header="0.23622047244094491" footer="0.23622047244094491"/>
  <pageSetup paperSize="9" scale="52" fitToHeight="2" orientation="portrait" r:id="rId1"/>
  <headerFooter alignWithMargins="0"/>
  <rowBreaks count="1" manualBreakCount="1">
    <brk id="35" min="1" max="6" man="1"/>
  </rowBreaks>
  <drawing r:id="rId2"/>
</worksheet>
</file>

<file path=xl/worksheets/sheet2.xml><?xml version="1.0" encoding="utf-8"?>
<worksheet xmlns="http://schemas.openxmlformats.org/spreadsheetml/2006/main" xmlns:r="http://schemas.openxmlformats.org/officeDocument/2006/relationships">
  <sheetPr codeName="Sheet4" enableFormatConditionsCalculation="0">
    <tabColor rgb="FFFFFF00"/>
  </sheetPr>
  <dimension ref="A1:DQ211"/>
  <sheetViews>
    <sheetView showGridLines="0" zoomScale="50" zoomScaleNormal="50" zoomScaleSheetLayoutView="25" workbookViewId="0">
      <pane xSplit="8" ySplit="8" topLeftCell="I75" activePane="bottomRight" state="frozen"/>
      <selection activeCell="C82" sqref="C82"/>
      <selection pane="topRight" activeCell="C82" sqref="C82"/>
      <selection pane="bottomLeft" activeCell="C82" sqref="C82"/>
      <selection pane="bottomRight" activeCell="H4" sqref="H4"/>
    </sheetView>
  </sheetViews>
  <sheetFormatPr defaultRowHeight="19.5" outlineLevelCol="1"/>
  <cols>
    <col min="1" max="1" width="15.28515625" style="100" customWidth="1"/>
    <col min="2" max="3" width="9" style="101" customWidth="1"/>
    <col min="4" max="4" width="9" style="101" customWidth="1" outlineLevel="1"/>
    <col min="5" max="5" width="6.85546875" style="128" customWidth="1"/>
    <col min="6" max="6" width="27.5703125" style="97" customWidth="1"/>
    <col min="7" max="7" width="32.28515625" style="96" customWidth="1"/>
    <col min="8" max="8" width="76.140625" style="96" bestFit="1" customWidth="1"/>
    <col min="9" max="9" width="23.28515625" style="101" customWidth="1"/>
    <col min="10" max="10" width="22.7109375" style="123" customWidth="1"/>
    <col min="11" max="11" width="20.85546875" style="123" customWidth="1"/>
    <col min="12" max="12" width="22.140625" style="123" customWidth="1"/>
    <col min="13" max="13" width="30.7109375" style="100" customWidth="1"/>
    <col min="14" max="14" width="12.28515625" style="256" customWidth="1"/>
    <col min="15" max="15" width="26.28515625" style="100" customWidth="1"/>
    <col min="16" max="16" width="36" style="100" customWidth="1"/>
    <col min="17" max="17" width="30.5703125" style="100" customWidth="1"/>
    <col min="18" max="18" width="30.140625" style="100" customWidth="1"/>
    <col min="19" max="19" width="13.140625" style="127" bestFit="1" customWidth="1"/>
    <col min="20" max="20" width="64.7109375" style="101" bestFit="1" customWidth="1"/>
    <col min="21" max="21" width="70.7109375" style="101" bestFit="1" customWidth="1"/>
    <col min="22" max="22" width="33" style="101" bestFit="1" customWidth="1"/>
    <col min="23" max="23" width="29.85546875" style="101" bestFit="1" customWidth="1"/>
    <col min="24" max="24" width="12.140625" style="126" customWidth="1"/>
    <col min="25" max="118" width="9.140625" style="100"/>
    <col min="119" max="121" width="9.140625" style="94"/>
    <col min="122" max="16384" width="9.140625" style="100"/>
  </cols>
  <sheetData>
    <row r="1" spans="1:121" s="96" customFormat="1" ht="7.9" customHeight="1">
      <c r="A1" s="96">
        <v>1</v>
      </c>
      <c r="B1" s="96">
        <v>2</v>
      </c>
      <c r="C1" s="96">
        <v>3</v>
      </c>
      <c r="D1" s="96">
        <v>4</v>
      </c>
      <c r="E1" s="96">
        <v>6</v>
      </c>
      <c r="F1" s="97">
        <v>7</v>
      </c>
      <c r="G1" s="96">
        <v>8</v>
      </c>
      <c r="H1" s="96">
        <v>9</v>
      </c>
      <c r="I1" s="98">
        <v>10</v>
      </c>
      <c r="J1" s="98">
        <v>11</v>
      </c>
      <c r="K1" s="98">
        <v>12</v>
      </c>
      <c r="L1" s="96">
        <v>13</v>
      </c>
      <c r="M1" s="96">
        <v>18</v>
      </c>
      <c r="N1" s="96">
        <v>19</v>
      </c>
      <c r="O1" s="96">
        <v>20</v>
      </c>
      <c r="P1" s="96">
        <v>21</v>
      </c>
      <c r="Q1" s="96">
        <v>22</v>
      </c>
      <c r="R1" s="96">
        <v>23</v>
      </c>
      <c r="S1" s="96">
        <v>24</v>
      </c>
      <c r="T1" s="96">
        <v>25</v>
      </c>
      <c r="U1" s="96">
        <v>26</v>
      </c>
      <c r="V1" s="96">
        <v>27</v>
      </c>
      <c r="W1" s="96">
        <v>28</v>
      </c>
      <c r="X1" s="96">
        <v>29</v>
      </c>
      <c r="DO1" s="99"/>
      <c r="DP1" s="99"/>
      <c r="DQ1" s="99"/>
    </row>
    <row r="2" spans="1:121" ht="48.75" customHeight="1">
      <c r="E2" s="133"/>
      <c r="F2" s="134" t="s">
        <v>507</v>
      </c>
      <c r="G2" s="135"/>
      <c r="H2" s="133"/>
      <c r="I2" s="133"/>
      <c r="J2" s="133"/>
      <c r="K2" s="133"/>
      <c r="L2" s="536" t="s">
        <v>2062</v>
      </c>
      <c r="M2" s="251"/>
      <c r="N2" s="946" t="s">
        <v>194</v>
      </c>
      <c r="O2" s="946"/>
      <c r="P2" s="946"/>
      <c r="Q2" s="946"/>
      <c r="R2" s="946"/>
      <c r="S2" s="946"/>
      <c r="T2" s="946"/>
      <c r="U2" s="946"/>
      <c r="V2" s="946"/>
      <c r="W2" s="946"/>
      <c r="X2" s="946"/>
    </row>
    <row r="3" spans="1:121" ht="99" customHeight="1">
      <c r="E3" s="137"/>
      <c r="F3" s="102"/>
      <c r="G3" s="95"/>
      <c r="H3" s="95"/>
      <c r="I3" s="95"/>
      <c r="J3" s="103"/>
      <c r="K3" s="95"/>
      <c r="L3" s="95"/>
      <c r="M3" s="948" t="s">
        <v>105</v>
      </c>
      <c r="N3" s="947" t="s">
        <v>2009</v>
      </c>
      <c r="O3" s="253"/>
      <c r="P3" s="94"/>
      <c r="Q3" s="94"/>
      <c r="R3" s="94"/>
      <c r="S3" s="104"/>
      <c r="T3" s="95"/>
      <c r="U3" s="95"/>
      <c r="V3" s="95"/>
      <c r="W3" s="95"/>
      <c r="X3" s="105"/>
      <c r="Y3" s="94"/>
      <c r="Z3" s="94"/>
      <c r="AA3" s="94"/>
      <c r="AB3" s="94"/>
      <c r="AC3" s="94"/>
      <c r="AD3" s="94"/>
      <c r="AE3" s="94"/>
      <c r="AF3" s="94"/>
      <c r="AG3" s="94"/>
      <c r="AH3" s="94"/>
      <c r="AI3" s="94"/>
      <c r="AJ3" s="94"/>
      <c r="AK3" s="94"/>
      <c r="AL3" s="94"/>
      <c r="AM3" s="94"/>
      <c r="AN3" s="94"/>
      <c r="AO3" s="94"/>
      <c r="AP3" s="94"/>
      <c r="AQ3" s="94"/>
      <c r="AR3" s="94"/>
      <c r="AS3" s="94"/>
    </row>
    <row r="4" spans="1:121" ht="108.75" customHeight="1" thickBot="1">
      <c r="E4" s="137"/>
      <c r="F4" s="102"/>
      <c r="G4" s="95"/>
      <c r="H4" s="95"/>
      <c r="I4" s="95"/>
      <c r="J4" s="103"/>
      <c r="K4" s="415"/>
      <c r="L4" s="95"/>
      <c r="M4" s="948"/>
      <c r="N4" s="947"/>
      <c r="O4" s="253"/>
      <c r="P4" s="94"/>
      <c r="Q4" s="94"/>
      <c r="R4" s="94"/>
      <c r="S4" s="104"/>
      <c r="T4" s="95"/>
      <c r="U4" s="95"/>
      <c r="V4" s="95"/>
      <c r="W4" s="95"/>
      <c r="X4" s="105"/>
      <c r="Y4" s="94"/>
      <c r="Z4" s="94"/>
      <c r="AA4" s="94"/>
      <c r="AB4" s="94"/>
      <c r="AC4" s="94"/>
      <c r="AD4" s="94"/>
      <c r="AE4" s="94"/>
      <c r="AF4" s="94"/>
      <c r="AG4" s="94"/>
      <c r="AH4" s="94"/>
      <c r="AI4" s="94"/>
      <c r="AJ4" s="94"/>
      <c r="AK4" s="94"/>
      <c r="AL4" s="94"/>
      <c r="AM4" s="94"/>
      <c r="AN4" s="94"/>
      <c r="AO4" s="94"/>
      <c r="AP4" s="94"/>
      <c r="AQ4" s="94"/>
      <c r="AR4" s="94"/>
      <c r="AS4" s="94"/>
    </row>
    <row r="5" spans="1:121" s="106" customFormat="1" ht="19.5" customHeight="1">
      <c r="B5" s="107"/>
      <c r="C5" s="107"/>
      <c r="D5" s="107"/>
      <c r="E5" s="138"/>
      <c r="F5" s="254"/>
      <c r="G5" s="254"/>
      <c r="H5" s="254"/>
      <c r="I5" s="953" t="s">
        <v>269</v>
      </c>
      <c r="J5" s="950" t="s">
        <v>25</v>
      </c>
      <c r="K5" s="950" t="s">
        <v>26</v>
      </c>
      <c r="L5" s="956" t="s">
        <v>27</v>
      </c>
      <c r="M5" s="948"/>
      <c r="N5" s="947"/>
      <c r="O5" s="94"/>
      <c r="P5" s="110" t="s">
        <v>195</v>
      </c>
      <c r="Q5" s="110"/>
      <c r="R5" s="110"/>
      <c r="S5" s="111" t="s">
        <v>72</v>
      </c>
      <c r="T5" s="109" t="s">
        <v>329</v>
      </c>
      <c r="U5" s="109" t="s">
        <v>329</v>
      </c>
      <c r="V5" s="109" t="s">
        <v>330</v>
      </c>
      <c r="W5" s="109" t="s">
        <v>331</v>
      </c>
      <c r="X5" s="112" t="s">
        <v>341</v>
      </c>
      <c r="Y5" s="110"/>
      <c r="Z5" s="110"/>
      <c r="AA5" s="110"/>
      <c r="AB5" s="110"/>
      <c r="AC5" s="110"/>
      <c r="AD5" s="110"/>
      <c r="AE5" s="110"/>
      <c r="AF5" s="110"/>
      <c r="AG5" s="110"/>
      <c r="AH5" s="110"/>
      <c r="AI5" s="110"/>
      <c r="AJ5" s="110"/>
      <c r="AK5" s="110"/>
      <c r="AL5" s="110"/>
      <c r="AM5" s="110"/>
      <c r="AN5" s="110"/>
      <c r="AO5" s="110"/>
      <c r="AP5" s="110"/>
      <c r="AQ5" s="110"/>
      <c r="AR5" s="110"/>
      <c r="AS5" s="110"/>
      <c r="DO5" s="110"/>
      <c r="DP5" s="110"/>
      <c r="DQ5" s="110"/>
    </row>
    <row r="6" spans="1:121" s="106" customFormat="1" ht="19.5" customHeight="1">
      <c r="B6" s="107"/>
      <c r="C6" s="107"/>
      <c r="D6" s="107"/>
      <c r="E6" s="138"/>
      <c r="F6" s="260" t="s">
        <v>332</v>
      </c>
      <c r="G6" s="259" t="s">
        <v>333</v>
      </c>
      <c r="H6" s="259" t="s">
        <v>174</v>
      </c>
      <c r="I6" s="954"/>
      <c r="J6" s="951"/>
      <c r="K6" s="951"/>
      <c r="L6" s="957"/>
      <c r="M6" s="948"/>
      <c r="N6" s="947"/>
      <c r="O6" s="108"/>
      <c r="P6" s="948" t="s">
        <v>39</v>
      </c>
      <c r="Q6" s="948" t="s">
        <v>101</v>
      </c>
      <c r="R6" s="948" t="s">
        <v>40</v>
      </c>
      <c r="S6" s="113"/>
      <c r="T6" s="109" t="s">
        <v>36</v>
      </c>
      <c r="U6" s="109" t="s">
        <v>37</v>
      </c>
      <c r="V6" s="109" t="s">
        <v>6</v>
      </c>
      <c r="W6" s="109" t="s">
        <v>38</v>
      </c>
      <c r="X6" s="112"/>
      <c r="Y6" s="110"/>
      <c r="Z6" s="110"/>
      <c r="AA6" s="110"/>
      <c r="AB6" s="110"/>
      <c r="AC6" s="110"/>
      <c r="AD6" s="110"/>
      <c r="AE6" s="110"/>
      <c r="AF6" s="110"/>
      <c r="AG6" s="110"/>
      <c r="AH6" s="110"/>
      <c r="AI6" s="110"/>
      <c r="AJ6" s="110"/>
      <c r="AK6" s="110"/>
      <c r="AL6" s="110"/>
      <c r="AM6" s="110"/>
      <c r="AN6" s="110"/>
      <c r="AO6" s="110"/>
      <c r="AP6" s="110"/>
      <c r="AQ6" s="110"/>
      <c r="AR6" s="110"/>
      <c r="AS6" s="110"/>
      <c r="DO6" s="110"/>
      <c r="DP6" s="110"/>
      <c r="DQ6" s="110"/>
    </row>
    <row r="7" spans="1:121" s="114" customFormat="1" ht="36.75" customHeight="1" thickBot="1">
      <c r="B7" s="115"/>
      <c r="C7" s="115"/>
      <c r="D7" s="115"/>
      <c r="E7" s="139"/>
      <c r="F7" s="255"/>
      <c r="G7" s="252"/>
      <c r="H7" s="252"/>
      <c r="I7" s="955"/>
      <c r="J7" s="952"/>
      <c r="K7" s="952"/>
      <c r="L7" s="958"/>
      <c r="M7" s="948"/>
      <c r="N7" s="947"/>
      <c r="O7" s="109" t="s">
        <v>7</v>
      </c>
      <c r="P7" s="948"/>
      <c r="Q7" s="948"/>
      <c r="R7" s="948"/>
      <c r="S7" s="113" t="s">
        <v>8</v>
      </c>
      <c r="T7" s="108" t="s">
        <v>34</v>
      </c>
      <c r="U7" s="108" t="s">
        <v>35</v>
      </c>
      <c r="V7" s="108" t="s">
        <v>9</v>
      </c>
      <c r="W7" s="109" t="s">
        <v>161</v>
      </c>
      <c r="X7" s="116"/>
      <c r="Y7" s="117"/>
      <c r="Z7" s="117"/>
      <c r="AA7" s="117"/>
      <c r="AB7" s="117"/>
      <c r="AC7" s="117"/>
      <c r="AD7" s="117"/>
      <c r="AE7" s="117"/>
      <c r="AF7" s="117"/>
      <c r="AG7" s="117"/>
      <c r="AH7" s="117"/>
      <c r="AI7" s="117"/>
      <c r="AJ7" s="117"/>
      <c r="AK7" s="117"/>
      <c r="AL7" s="117"/>
      <c r="AM7" s="117"/>
      <c r="AN7" s="117"/>
      <c r="AO7" s="117"/>
      <c r="AP7" s="117"/>
      <c r="AQ7" s="117"/>
      <c r="AR7" s="117"/>
      <c r="AS7" s="117"/>
      <c r="DO7" s="117"/>
      <c r="DP7" s="117"/>
      <c r="DQ7" s="117"/>
    </row>
    <row r="8" spans="1:121" s="143" customFormat="1" ht="18.75" customHeight="1">
      <c r="A8" s="141"/>
      <c r="B8" s="141"/>
      <c r="C8" s="141"/>
      <c r="D8" s="141"/>
      <c r="E8" s="140"/>
      <c r="F8" s="250"/>
      <c r="G8" s="250"/>
      <c r="H8" s="250"/>
      <c r="I8" s="250"/>
      <c r="J8" s="142"/>
      <c r="K8" s="142"/>
      <c r="L8" s="142"/>
      <c r="N8" s="141"/>
      <c r="S8" s="144"/>
      <c r="T8" s="141"/>
      <c r="U8" s="141"/>
      <c r="V8" s="141"/>
      <c r="W8" s="141"/>
      <c r="X8" s="136"/>
    </row>
    <row r="9" spans="1:121" ht="27.75" customHeight="1">
      <c r="A9" s="806" t="str">
        <f t="shared" ref="A9:A10" si="0">B9&amp;C9&amp;D9</f>
        <v>3191310</v>
      </c>
      <c r="B9" s="807">
        <v>319</v>
      </c>
      <c r="C9" s="808" t="s">
        <v>840</v>
      </c>
      <c r="D9" s="807">
        <v>0</v>
      </c>
      <c r="E9" s="140"/>
      <c r="F9" s="809" t="str">
        <f>'Panda 1.3 MTJ 95hp s0'!D12</f>
        <v>319.131.0</v>
      </c>
      <c r="G9" s="810" t="s">
        <v>1308</v>
      </c>
      <c r="H9" s="810" t="s">
        <v>844</v>
      </c>
      <c r="I9" s="815">
        <f>'Panda 1.3 MTJ 95hp s0'!D7</f>
        <v>14450.000021599999</v>
      </c>
      <c r="J9" s="816">
        <f>'Panda 1.3 MTJ 95hp s0'!D10</f>
        <v>11300.0772</v>
      </c>
      <c r="K9" s="816">
        <f>'Panda 1.3 MTJ 95hp s0'!D9</f>
        <v>2712.0185279999996</v>
      </c>
      <c r="L9" s="817">
        <f>'Panda 1.3 MTJ 95hp s0'!D8</f>
        <v>437.90429359999996</v>
      </c>
      <c r="M9" s="807">
        <v>94</v>
      </c>
      <c r="N9" s="811">
        <f t="shared" ref="N9:N10" si="1">IF(M9&lt;=90,0,IF(M9&lt;=100,M9*0.9,IF(M9&lt;=120,M9*0.98,IF(M9&lt;=140,M9*1.2,IF(M9&lt;=160,M9*1.85,IF(M9&lt;=180,M9*2.45,IF(M9&lt;=200,M9*2.78,IF(M9&lt;=250,M9*3.05,M9*3.4))))))))</f>
        <v>84.600000000000009</v>
      </c>
      <c r="O9" s="807" t="s">
        <v>11</v>
      </c>
      <c r="P9" s="811">
        <v>4.3</v>
      </c>
      <c r="Q9" s="811">
        <v>3.2</v>
      </c>
      <c r="R9" s="811">
        <v>3.6</v>
      </c>
      <c r="S9" s="812">
        <v>1248</v>
      </c>
      <c r="T9" s="807" t="s">
        <v>846</v>
      </c>
      <c r="U9" s="807" t="s">
        <v>847</v>
      </c>
      <c r="V9" s="818">
        <v>11</v>
      </c>
      <c r="W9" s="807">
        <v>182</v>
      </c>
      <c r="X9" s="814" t="s">
        <v>408</v>
      </c>
    </row>
    <row r="10" spans="1:121" ht="28.15" customHeight="1">
      <c r="A10" s="806" t="str">
        <f t="shared" si="0"/>
        <v>31917X0</v>
      </c>
      <c r="B10" s="807">
        <v>319</v>
      </c>
      <c r="C10" s="808" t="s">
        <v>841</v>
      </c>
      <c r="D10" s="807">
        <v>0</v>
      </c>
      <c r="E10" s="140"/>
      <c r="F10" s="809" t="str">
        <f>'Panda 1.3 MTJ 95hp 4X4 s0'!D12</f>
        <v>319.17X.0</v>
      </c>
      <c r="G10" s="810" t="s">
        <v>1308</v>
      </c>
      <c r="H10" s="819" t="s">
        <v>845</v>
      </c>
      <c r="I10" s="815">
        <f>'Panda 1.3 MTJ 95hp 4X4 s0'!D7</f>
        <v>16250.000000000002</v>
      </c>
      <c r="J10" s="816">
        <f>'Panda 1.3 MTJ 95hp 4X4 s0'!D10</f>
        <v>12688.321250000001</v>
      </c>
      <c r="K10" s="816">
        <f>'Panda 1.3 MTJ 95hp 4X4 s0'!D9</f>
        <v>3045.1971000000003</v>
      </c>
      <c r="L10" s="817">
        <f>'Panda 1.3 MTJ 95hp 4X4 s0'!D8</f>
        <v>516.48165000000006</v>
      </c>
      <c r="M10" s="807">
        <v>117</v>
      </c>
      <c r="N10" s="811">
        <f t="shared" si="1"/>
        <v>114.66</v>
      </c>
      <c r="O10" s="807" t="s">
        <v>11</v>
      </c>
      <c r="P10" s="811">
        <v>4.7</v>
      </c>
      <c r="Q10" s="811">
        <v>4.3</v>
      </c>
      <c r="R10" s="811">
        <v>4.4000000000000004</v>
      </c>
      <c r="S10" s="812">
        <v>1248</v>
      </c>
      <c r="T10" s="807" t="s">
        <v>846</v>
      </c>
      <c r="U10" s="807" t="s">
        <v>847</v>
      </c>
      <c r="V10" s="813">
        <v>14.5</v>
      </c>
      <c r="W10" s="807">
        <v>159</v>
      </c>
      <c r="X10" s="814" t="s">
        <v>497</v>
      </c>
    </row>
    <row r="11" spans="1:121" s="143" customFormat="1" ht="21.6" customHeight="1">
      <c r="A11" s="141"/>
      <c r="B11" s="141"/>
      <c r="C11" s="141"/>
      <c r="D11" s="141"/>
      <c r="E11" s="140"/>
      <c r="F11" s="250"/>
      <c r="G11" s="250"/>
      <c r="H11" s="250"/>
      <c r="I11" s="250"/>
      <c r="J11" s="142"/>
      <c r="K11" s="142"/>
      <c r="L11" s="142"/>
      <c r="N11" s="141"/>
      <c r="S11" s="144"/>
      <c r="T11" s="141"/>
      <c r="U11" s="141"/>
      <c r="V11" s="141"/>
      <c r="W11" s="141"/>
      <c r="X11" s="136"/>
    </row>
    <row r="12" spans="1:121" ht="27.75" customHeight="1">
      <c r="A12" s="806" t="str">
        <f>B12&amp;C12&amp;D12</f>
        <v>3191181</v>
      </c>
      <c r="B12" s="807">
        <v>319</v>
      </c>
      <c r="C12" s="808" t="s">
        <v>546</v>
      </c>
      <c r="D12" s="807">
        <v>1</v>
      </c>
      <c r="E12" s="140"/>
      <c r="F12" s="809" t="str">
        <f>'Panda 1.2 69hp s1'!D12</f>
        <v>319.118.1</v>
      </c>
      <c r="G12" s="810" t="s">
        <v>1308</v>
      </c>
      <c r="H12" s="810" t="s">
        <v>631</v>
      </c>
      <c r="I12" s="815">
        <f>'Panda 1.2 69hp s1'!D7</f>
        <v>10600</v>
      </c>
      <c r="J12" s="816">
        <f>'Panda 1.2 69hp s1'!D10</f>
        <v>8274.2587500000009</v>
      </c>
      <c r="K12" s="816">
        <f>'Panda 1.2 69hp s1'!D9</f>
        <v>1985.8221000000001</v>
      </c>
      <c r="L12" s="817">
        <f>'Panda 1.2 69hp s1'!D8</f>
        <v>339.91915</v>
      </c>
      <c r="M12" s="807">
        <v>119</v>
      </c>
      <c r="N12" s="811">
        <f>IF(M12&lt;=90,0,IF(M12&lt;=100,M12*0.9,IF(M12&lt;=120,M12*0.98,IF(M12&lt;=140,M12*1.2,IF(M12&lt;=160,M12*1.85,IF(M12&lt;=180,M12*2.45,IF(M12&lt;=200,M12*2.78,IF(M12&lt;=250,M12*3.05,M12*3.4))))))))</f>
        <v>116.62</v>
      </c>
      <c r="O12" s="807" t="s">
        <v>10</v>
      </c>
      <c r="P12" s="811">
        <v>6.6</v>
      </c>
      <c r="Q12" s="811">
        <v>4.2</v>
      </c>
      <c r="R12" s="811">
        <v>5.0999999999999996</v>
      </c>
      <c r="S12" s="812">
        <v>1242</v>
      </c>
      <c r="T12" s="807" t="s">
        <v>405</v>
      </c>
      <c r="U12" s="807" t="s">
        <v>30</v>
      </c>
      <c r="V12" s="818">
        <v>14.2</v>
      </c>
      <c r="W12" s="807">
        <v>164</v>
      </c>
      <c r="X12" s="814" t="s">
        <v>1250</v>
      </c>
    </row>
    <row r="13" spans="1:121" ht="27.75" customHeight="1">
      <c r="A13" s="806" t="str">
        <f t="shared" ref="A13" si="2">B13&amp;C13&amp;D13</f>
        <v>3191301</v>
      </c>
      <c r="B13" s="807">
        <v>319</v>
      </c>
      <c r="C13" s="808" t="s">
        <v>28</v>
      </c>
      <c r="D13" s="807">
        <v>1</v>
      </c>
      <c r="E13" s="140"/>
      <c r="F13" s="809" t="str">
        <f>'Panda 0.9 Twinair 85hp s1'!D12</f>
        <v>319.130.1</v>
      </c>
      <c r="G13" s="810" t="s">
        <v>1308</v>
      </c>
      <c r="H13" s="810" t="s">
        <v>632</v>
      </c>
      <c r="I13" s="815">
        <f>'Panda 0.9 Twinair 85hp s1'!D7</f>
        <v>13150.000000508</v>
      </c>
      <c r="J13" s="816">
        <f>'Panda 0.9 Twinair 85hp s1'!D10</f>
        <v>10282.862786</v>
      </c>
      <c r="K13" s="816">
        <f>'Panda 0.9 Twinair 85hp s1'!D9</f>
        <v>2467.8870686400001</v>
      </c>
      <c r="L13" s="817">
        <f>'Panda 0.9 Twinair 85hp s1'!D8</f>
        <v>399.250145868</v>
      </c>
      <c r="M13" s="807">
        <v>99</v>
      </c>
      <c r="N13" s="811">
        <f>IF(M13&lt;=90,0,IF(M13&lt;=100,M13*0.9,IF(M13&lt;=120,M13*0.98,IF(M13&lt;=140,M13*1.2,IF(M13&lt;=160,M13*1.85,IF(M13&lt;=180,M13*2.45,IF(M13&lt;=200,M13*2.78,IF(M13&lt;=250,M13*3.05,M13*3.4))))))))</f>
        <v>89.100000000000009</v>
      </c>
      <c r="O13" s="807" t="s">
        <v>10</v>
      </c>
      <c r="P13" s="811">
        <v>5</v>
      </c>
      <c r="Q13" s="811">
        <v>3.8</v>
      </c>
      <c r="R13" s="811">
        <v>4.2</v>
      </c>
      <c r="S13" s="812">
        <v>875</v>
      </c>
      <c r="T13" s="807" t="s">
        <v>406</v>
      </c>
      <c r="U13" s="807" t="s">
        <v>407</v>
      </c>
      <c r="V13" s="818">
        <v>11.2</v>
      </c>
      <c r="W13" s="807">
        <v>177</v>
      </c>
      <c r="X13" s="814" t="s">
        <v>1253</v>
      </c>
    </row>
    <row r="14" spans="1:121" ht="27.75" customHeight="1">
      <c r="A14" s="806" t="str">
        <f>B14&amp;C14&amp;D14</f>
        <v>3191321</v>
      </c>
      <c r="B14" s="807">
        <v>319</v>
      </c>
      <c r="C14" s="808" t="s">
        <v>145</v>
      </c>
      <c r="D14" s="807">
        <v>1</v>
      </c>
      <c r="E14" s="140"/>
      <c r="F14" s="809" t="str">
        <f>'Panda 0.9 Twinair 85hp CNG s1'!D12</f>
        <v>319.132.1</v>
      </c>
      <c r="G14" s="810" t="s">
        <v>1308</v>
      </c>
      <c r="H14" s="810" t="s">
        <v>633</v>
      </c>
      <c r="I14" s="815">
        <f>'Panda 0.9 Twinair 85hp CNG s1'!D7</f>
        <v>15424.534292479999</v>
      </c>
      <c r="J14" s="816">
        <f>'Panda 0.9 Twinair 85hp CNG s1'!D10</f>
        <v>12043.426165999999</v>
      </c>
      <c r="K14" s="816">
        <f>'Panda 0.9 Twinair 85hp CNG s1'!D9</f>
        <v>2890.4222798399996</v>
      </c>
      <c r="L14" s="817">
        <f>'Panda 0.9 Twinair 85hp CNG s1'!D8</f>
        <v>490.68584663999997</v>
      </c>
      <c r="M14" s="807" t="s">
        <v>724</v>
      </c>
      <c r="N14" s="811">
        <v>0</v>
      </c>
      <c r="O14" s="807" t="s">
        <v>589</v>
      </c>
      <c r="P14" s="811" t="s">
        <v>1216</v>
      </c>
      <c r="Q14" s="811" t="s">
        <v>1217</v>
      </c>
      <c r="R14" s="811" t="s">
        <v>1218</v>
      </c>
      <c r="S14" s="812">
        <v>875</v>
      </c>
      <c r="T14" s="807" t="s">
        <v>590</v>
      </c>
      <c r="U14" s="807" t="s">
        <v>591</v>
      </c>
      <c r="V14" s="818" t="s">
        <v>592</v>
      </c>
      <c r="W14" s="807" t="s">
        <v>593</v>
      </c>
      <c r="X14" s="814" t="s">
        <v>1252</v>
      </c>
    </row>
    <row r="15" spans="1:121" ht="27.75" customHeight="1">
      <c r="A15" s="806" t="str">
        <f>B15&amp;C15&amp;D15</f>
        <v>3191111</v>
      </c>
      <c r="B15" s="807">
        <v>319</v>
      </c>
      <c r="C15" s="808" t="s">
        <v>839</v>
      </c>
      <c r="D15" s="807">
        <v>1</v>
      </c>
      <c r="E15" s="140"/>
      <c r="F15" s="809" t="str">
        <f>'Panda 1.3 MTJ 95hp s1'!D12</f>
        <v>319.111.1</v>
      </c>
      <c r="G15" s="810" t="s">
        <v>1308</v>
      </c>
      <c r="H15" s="810" t="s">
        <v>843</v>
      </c>
      <c r="I15" s="815">
        <f>'Panda 1.3 MTJ 95hp s1'!D7</f>
        <v>13900.000000388</v>
      </c>
      <c r="J15" s="816">
        <f>'Panda 1.3 MTJ 95hp s1'!D10</f>
        <v>10869.717246</v>
      </c>
      <c r="K15" s="816">
        <f>'Panda 1.3 MTJ 95hp s1'!D9</f>
        <v>2608.7321390399998</v>
      </c>
      <c r="L15" s="817">
        <f>'Panda 1.3 MTJ 95hp s1'!D8</f>
        <v>421.55061534799995</v>
      </c>
      <c r="M15" s="807">
        <v>94</v>
      </c>
      <c r="N15" s="811">
        <f t="shared" ref="N15:N18" si="3">IF(M15&lt;=90,0,IF(M15&lt;=100,M15*0.9,IF(M15&lt;=120,M15*0.98,IF(M15&lt;=140,M15*1.2,IF(M15&lt;=160,M15*1.85,IF(M15&lt;=180,M15*2.45,IF(M15&lt;=200,M15*2.78,IF(M15&lt;=250,M15*3.05,M15*3.4))))))))</f>
        <v>84.600000000000009</v>
      </c>
      <c r="O15" s="807" t="s">
        <v>11</v>
      </c>
      <c r="P15" s="811">
        <v>4.3</v>
      </c>
      <c r="Q15" s="811">
        <v>3.2</v>
      </c>
      <c r="R15" s="811">
        <v>3.6</v>
      </c>
      <c r="S15" s="812">
        <v>1248</v>
      </c>
      <c r="T15" s="807" t="s">
        <v>846</v>
      </c>
      <c r="U15" s="807" t="s">
        <v>847</v>
      </c>
      <c r="V15" s="818">
        <v>11</v>
      </c>
      <c r="W15" s="807">
        <v>182</v>
      </c>
      <c r="X15" s="814" t="s">
        <v>1249</v>
      </c>
    </row>
    <row r="16" spans="1:121" ht="27.75" customHeight="1">
      <c r="A16" s="806" t="str">
        <f t="shared" ref="A16:A17" si="4">B16&amp;C16&amp;D16</f>
        <v>3191311</v>
      </c>
      <c r="B16" s="807">
        <v>319</v>
      </c>
      <c r="C16" s="808" t="s">
        <v>840</v>
      </c>
      <c r="D16" s="807">
        <v>1</v>
      </c>
      <c r="E16" s="140"/>
      <c r="F16" s="809" t="str">
        <f>'Panda 1.3 MTJ 95hp s1'!E12</f>
        <v>319.131.1</v>
      </c>
      <c r="G16" s="810" t="s">
        <v>1308</v>
      </c>
      <c r="H16" s="810" t="s">
        <v>844</v>
      </c>
      <c r="I16" s="815">
        <f>'Panda 1.3 MTJ 95hp s1'!E7</f>
        <v>14599.999999850001</v>
      </c>
      <c r="J16" s="816">
        <f>'Panda 1.3 MTJ 95hp s1'!E10</f>
        <v>11417.448075</v>
      </c>
      <c r="K16" s="816">
        <f>'Panda 1.3 MTJ 95hp s1'!E9</f>
        <v>2740.1875380000001</v>
      </c>
      <c r="L16" s="817">
        <f>'Panda 1.3 MTJ 95hp s1'!E8</f>
        <v>442.36438684999996</v>
      </c>
      <c r="M16" s="807">
        <v>94</v>
      </c>
      <c r="N16" s="811">
        <f t="shared" si="3"/>
        <v>84.600000000000009</v>
      </c>
      <c r="O16" s="807" t="s">
        <v>11</v>
      </c>
      <c r="P16" s="811">
        <v>4.3</v>
      </c>
      <c r="Q16" s="811">
        <v>3.2</v>
      </c>
      <c r="R16" s="811">
        <v>3.6</v>
      </c>
      <c r="S16" s="812">
        <v>1248</v>
      </c>
      <c r="T16" s="807" t="s">
        <v>846</v>
      </c>
      <c r="U16" s="807" t="s">
        <v>847</v>
      </c>
      <c r="V16" s="818">
        <v>11</v>
      </c>
      <c r="W16" s="807">
        <v>182</v>
      </c>
      <c r="X16" s="814" t="s">
        <v>1253</v>
      </c>
    </row>
    <row r="17" spans="1:24" ht="27.75" customHeight="1">
      <c r="A17" s="806" t="str">
        <f t="shared" si="4"/>
        <v>31917X1</v>
      </c>
      <c r="B17" s="807">
        <v>319</v>
      </c>
      <c r="C17" s="808" t="s">
        <v>841</v>
      </c>
      <c r="D17" s="807">
        <v>1</v>
      </c>
      <c r="E17" s="140"/>
      <c r="F17" s="809" t="str">
        <f>'Panda 1.3 MTJ 95hp 4X4 s1'!D12</f>
        <v>319.17X.1</v>
      </c>
      <c r="G17" s="810" t="s">
        <v>1308</v>
      </c>
      <c r="H17" s="810" t="s">
        <v>1254</v>
      </c>
      <c r="I17" s="815">
        <f>'Panda 1.3 MTJ 95hp 4X4 s1'!D7</f>
        <v>16250.000000000002</v>
      </c>
      <c r="J17" s="816">
        <f>'Panda 1.3 MTJ 95hp 4X4 s1'!D10</f>
        <v>12688.321250000001</v>
      </c>
      <c r="K17" s="816">
        <f>'Panda 1.3 MTJ 95hp 4X4 s1'!D9</f>
        <v>3045.1971000000003</v>
      </c>
      <c r="L17" s="817">
        <f>'Panda 1.3 MTJ 95hp 4X4 s1'!D8</f>
        <v>516.48165000000006</v>
      </c>
      <c r="M17" s="807">
        <v>117</v>
      </c>
      <c r="N17" s="811">
        <f t="shared" si="3"/>
        <v>114.66</v>
      </c>
      <c r="O17" s="807" t="s">
        <v>11</v>
      </c>
      <c r="P17" s="811">
        <v>4.7</v>
      </c>
      <c r="Q17" s="811">
        <v>4.3</v>
      </c>
      <c r="R17" s="811">
        <v>4.4000000000000004</v>
      </c>
      <c r="S17" s="812">
        <v>1248</v>
      </c>
      <c r="T17" s="807" t="s">
        <v>846</v>
      </c>
      <c r="U17" s="807" t="s">
        <v>847</v>
      </c>
      <c r="V17" s="818">
        <v>14.5</v>
      </c>
      <c r="W17" s="807">
        <v>159</v>
      </c>
      <c r="X17" s="814" t="s">
        <v>1255</v>
      </c>
    </row>
    <row r="18" spans="1:24" ht="27.75" customHeight="1">
      <c r="A18" s="806" t="str">
        <f>B18&amp;C18&amp;D18</f>
        <v>3191CX1</v>
      </c>
      <c r="B18" s="807">
        <v>319</v>
      </c>
      <c r="C18" s="808" t="s">
        <v>842</v>
      </c>
      <c r="D18" s="807">
        <v>1</v>
      </c>
      <c r="E18" s="140"/>
      <c r="F18" s="809" t="str">
        <f>'Panda 1.3 MTJ 95hp Cross s1'!D12</f>
        <v>319.1CX.1</v>
      </c>
      <c r="G18" s="810" t="s">
        <v>1308</v>
      </c>
      <c r="H18" s="810" t="s">
        <v>989</v>
      </c>
      <c r="I18" s="815">
        <f>'Panda 1.3 MTJ 95hp Cross s1'!D7</f>
        <v>18999.999999920001</v>
      </c>
      <c r="J18" s="816">
        <f>'Panda 1.3 MTJ 95hp Cross s1'!D10</f>
        <v>14380.380606000001</v>
      </c>
      <c r="K18" s="816">
        <f>'Panda 1.3 MTJ 95hp Cross s1'!D9</f>
        <v>3451.29134544</v>
      </c>
      <c r="L18" s="817">
        <f>'Panda 1.3 MTJ 95hp Cross s1'!D8</f>
        <v>1168.32804848</v>
      </c>
      <c r="M18" s="807">
        <v>119</v>
      </c>
      <c r="N18" s="811">
        <f t="shared" si="3"/>
        <v>116.62</v>
      </c>
      <c r="O18" s="807" t="s">
        <v>11</v>
      </c>
      <c r="P18" s="811">
        <v>4.8</v>
      </c>
      <c r="Q18" s="811">
        <v>4.4000000000000004</v>
      </c>
      <c r="R18" s="811">
        <v>4.5</v>
      </c>
      <c r="S18" s="812">
        <v>1248</v>
      </c>
      <c r="T18" s="807" t="s">
        <v>846</v>
      </c>
      <c r="U18" s="807" t="s">
        <v>847</v>
      </c>
      <c r="V18" s="818">
        <v>14.3</v>
      </c>
      <c r="W18" s="807">
        <v>160</v>
      </c>
      <c r="X18" s="814" t="s">
        <v>1256</v>
      </c>
    </row>
    <row r="19" spans="1:24" s="143" customFormat="1" ht="21.6" customHeight="1">
      <c r="A19" s="141"/>
      <c r="B19" s="141"/>
      <c r="C19" s="141"/>
      <c r="D19" s="141"/>
      <c r="E19" s="140"/>
      <c r="F19" s="250"/>
      <c r="G19" s="250"/>
      <c r="H19" s="250"/>
      <c r="I19" s="250"/>
      <c r="J19" s="142"/>
      <c r="K19" s="142"/>
      <c r="L19" s="142"/>
      <c r="N19" s="141"/>
      <c r="S19" s="144"/>
      <c r="T19" s="141"/>
      <c r="U19" s="141"/>
      <c r="V19" s="141"/>
      <c r="W19" s="141"/>
      <c r="X19" s="136"/>
    </row>
    <row r="20" spans="1:24" ht="28.15" customHeight="1">
      <c r="A20" s="94" t="str">
        <f>B20&amp;C20&amp;D20</f>
        <v>3191182</v>
      </c>
      <c r="B20" s="390">
        <v>319</v>
      </c>
      <c r="C20" s="419" t="s">
        <v>546</v>
      </c>
      <c r="D20" s="390">
        <v>2</v>
      </c>
      <c r="E20" s="391"/>
      <c r="F20" s="257" t="str">
        <f>'Panda 1.2 69hp s2'!D12</f>
        <v>319.118.2</v>
      </c>
      <c r="G20" s="420" t="s">
        <v>1570</v>
      </c>
      <c r="H20" s="122" t="s">
        <v>631</v>
      </c>
      <c r="I20" s="131">
        <f>'Panda 1.2 69hp s2'!D7</f>
        <v>10849.9984</v>
      </c>
      <c r="J20" s="120">
        <f>'Panda 1.2 69hp s2'!D10</f>
        <v>8469.57</v>
      </c>
      <c r="K20" s="125">
        <f>'Panda 1.2 69hp s2'!D9</f>
        <v>2032.6967999999999</v>
      </c>
      <c r="L20" s="121">
        <f>'Panda 1.2 69hp s2'!D8</f>
        <v>347.73159999999996</v>
      </c>
      <c r="M20" s="95">
        <v>119</v>
      </c>
      <c r="N20" s="118">
        <f t="shared" ref="N20:N25" si="5">IF(M20&lt;=90,0,IF(M20&lt;=100,M20*0.9,IF(M20&lt;=120,M20*0.98,IF(M20&lt;=140,M20*1.2,IF(M20&lt;=160,M20*1.85,IF(M20&lt;=180,M20*2.45,IF(M20&lt;=200,M20*2.78,IF(M20&lt;=250,M20*3.05,M20*3.4))))))))</f>
        <v>116.62</v>
      </c>
      <c r="O20" s="95" t="s">
        <v>10</v>
      </c>
      <c r="P20" s="118">
        <v>6.6</v>
      </c>
      <c r="Q20" s="118">
        <v>4.2</v>
      </c>
      <c r="R20" s="118">
        <v>5.0999999999999996</v>
      </c>
      <c r="S20" s="119">
        <v>1242</v>
      </c>
      <c r="T20" s="95" t="s">
        <v>405</v>
      </c>
      <c r="U20" s="95" t="s">
        <v>30</v>
      </c>
      <c r="V20" s="95">
        <v>14.2</v>
      </c>
      <c r="W20" s="95">
        <v>164</v>
      </c>
      <c r="X20" s="124" t="s">
        <v>1250</v>
      </c>
    </row>
    <row r="21" spans="1:24" ht="28.15" customHeight="1">
      <c r="A21" s="94" t="str">
        <f t="shared" ref="A21:A25" si="6">B21&amp;C21&amp;D21</f>
        <v>3191382</v>
      </c>
      <c r="B21" s="390">
        <v>319</v>
      </c>
      <c r="C21" s="419" t="s">
        <v>547</v>
      </c>
      <c r="D21" s="390">
        <v>2</v>
      </c>
      <c r="E21" s="391"/>
      <c r="F21" s="257" t="str">
        <f>'Panda 1.2 69hp s2'!E12</f>
        <v>319.138.2</v>
      </c>
      <c r="G21" s="420" t="s">
        <v>1570</v>
      </c>
      <c r="H21" s="122" t="s">
        <v>2059</v>
      </c>
      <c r="I21" s="131">
        <f>'Panda 1.2 69hp s2'!E7</f>
        <v>11499.995199999999</v>
      </c>
      <c r="J21" s="120">
        <f>'Panda 1.2 69hp s2'!E10</f>
        <v>8977.3799999999992</v>
      </c>
      <c r="K21" s="125">
        <f>'Panda 1.2 69hp s2'!E9</f>
        <v>2154.5711999999999</v>
      </c>
      <c r="L21" s="121">
        <f>'Panda 1.2 69hp s2'!E8</f>
        <v>368.04399999999993</v>
      </c>
      <c r="M21" s="95">
        <v>119</v>
      </c>
      <c r="N21" s="118">
        <f t="shared" si="5"/>
        <v>116.62</v>
      </c>
      <c r="O21" s="95" t="s">
        <v>10</v>
      </c>
      <c r="P21" s="118">
        <v>6.6</v>
      </c>
      <c r="Q21" s="118">
        <v>4.2</v>
      </c>
      <c r="R21" s="118">
        <v>5.0999999999999996</v>
      </c>
      <c r="S21" s="119">
        <v>1242</v>
      </c>
      <c r="T21" s="95" t="s">
        <v>405</v>
      </c>
      <c r="U21" s="95" t="s">
        <v>30</v>
      </c>
      <c r="V21" s="95">
        <v>14.2</v>
      </c>
      <c r="W21" s="95">
        <v>164</v>
      </c>
      <c r="X21" s="124" t="s">
        <v>1251</v>
      </c>
    </row>
    <row r="22" spans="1:24" ht="28.15" customHeight="1">
      <c r="A22" s="94" t="str">
        <f t="shared" si="6"/>
        <v>3191202</v>
      </c>
      <c r="B22" s="390">
        <v>319</v>
      </c>
      <c r="C22" s="419" t="s">
        <v>2026</v>
      </c>
      <c r="D22" s="390">
        <v>2</v>
      </c>
      <c r="E22" s="391"/>
      <c r="F22" s="257" t="s">
        <v>2033</v>
      </c>
      <c r="G22" s="420" t="s">
        <v>1570</v>
      </c>
      <c r="H22" s="122" t="s">
        <v>2027</v>
      </c>
      <c r="I22" s="131">
        <f>'Panda 0.9 Twinair 85hp s2 EASY'!D7</f>
        <v>11150.003119999999</v>
      </c>
      <c r="J22" s="120">
        <f>'Panda 0.9 Twinair 85hp s2 EASY'!D10</f>
        <v>8717.92</v>
      </c>
      <c r="K22" s="125">
        <f>'Panda 0.9 Twinair 85hp s2 EASY'!D9</f>
        <v>2092.3008</v>
      </c>
      <c r="L22" s="121">
        <f>'Panda 0.9 Twinair 85hp s2 EASY'!D8</f>
        <v>339.78231999999997</v>
      </c>
      <c r="M22" s="95">
        <v>88</v>
      </c>
      <c r="N22" s="118">
        <f t="shared" si="5"/>
        <v>0</v>
      </c>
      <c r="O22" s="95" t="s">
        <v>10</v>
      </c>
      <c r="P22" s="118">
        <v>4.2</v>
      </c>
      <c r="Q22" s="118">
        <v>3.8</v>
      </c>
      <c r="R22" s="118">
        <v>5</v>
      </c>
      <c r="S22" s="119">
        <v>875</v>
      </c>
      <c r="T22" s="95" t="s">
        <v>406</v>
      </c>
      <c r="U22" s="95" t="s">
        <v>407</v>
      </c>
      <c r="V22" s="95">
        <v>11.2</v>
      </c>
      <c r="W22" s="95">
        <v>177</v>
      </c>
      <c r="X22" s="124" t="s">
        <v>1251</v>
      </c>
    </row>
    <row r="23" spans="1:24" ht="28.15" customHeight="1">
      <c r="A23" s="94" t="str">
        <f t="shared" ref="A23" si="7">B23&amp;C23&amp;D23</f>
        <v>3191202</v>
      </c>
      <c r="B23" s="390">
        <v>319</v>
      </c>
      <c r="C23" s="419" t="s">
        <v>2026</v>
      </c>
      <c r="D23" s="390">
        <v>2</v>
      </c>
      <c r="E23" s="391"/>
      <c r="F23" s="257" t="s">
        <v>2057</v>
      </c>
      <c r="G23" s="420" t="s">
        <v>1570</v>
      </c>
      <c r="H23" s="122" t="s">
        <v>2027</v>
      </c>
      <c r="I23" s="131">
        <f>'Panda 0.9 Twinair 85hp s2 EASY'!E7</f>
        <v>11950.00556</v>
      </c>
      <c r="J23" s="120">
        <f>'Panda 0.9 Twinair 85hp s2 EASY'!E10</f>
        <v>9343.9</v>
      </c>
      <c r="K23" s="125">
        <f>'Panda 0.9 Twinair 85hp s2 EASY'!E9</f>
        <v>2242.5359999999996</v>
      </c>
      <c r="L23" s="121">
        <f>'Panda 0.9 Twinair 85hp s2 EASY'!E8</f>
        <v>363.56955999999997</v>
      </c>
      <c r="M23" s="95">
        <v>88</v>
      </c>
      <c r="N23" s="118">
        <f t="shared" si="5"/>
        <v>0</v>
      </c>
      <c r="O23" s="95" t="s">
        <v>10</v>
      </c>
      <c r="P23" s="118">
        <v>4.2</v>
      </c>
      <c r="Q23" s="118">
        <v>3.8</v>
      </c>
      <c r="R23" s="118">
        <v>5</v>
      </c>
      <c r="S23" s="119">
        <v>875</v>
      </c>
      <c r="T23" s="95" t="s">
        <v>406</v>
      </c>
      <c r="U23" s="95" t="s">
        <v>407</v>
      </c>
      <c r="V23" s="95">
        <v>11.2</v>
      </c>
      <c r="W23" s="95">
        <v>177</v>
      </c>
      <c r="X23" s="124" t="s">
        <v>1251</v>
      </c>
    </row>
    <row r="24" spans="1:24" ht="28.15" customHeight="1">
      <c r="A24" s="94" t="str">
        <f t="shared" si="6"/>
        <v>3191302</v>
      </c>
      <c r="B24" s="390">
        <v>319</v>
      </c>
      <c r="C24" s="419" t="s">
        <v>28</v>
      </c>
      <c r="D24" s="390">
        <v>2</v>
      </c>
      <c r="E24" s="391"/>
      <c r="F24" s="257" t="str">
        <f>'Panda 0.9 Twinair 85hp s2'!D12</f>
        <v>319.130.2</v>
      </c>
      <c r="G24" s="420" t="s">
        <v>1570</v>
      </c>
      <c r="H24" s="122" t="s">
        <v>2060</v>
      </c>
      <c r="I24" s="131">
        <f>'Panda 0.9 Twinair 85hp s2'!D7</f>
        <v>11700.003200000001</v>
      </c>
      <c r="J24" s="120">
        <f>'Panda 0.9 Twinair 85hp s2'!D10</f>
        <v>9148.2800000000007</v>
      </c>
      <c r="K24" s="125">
        <f>'Panda 0.9 Twinair 85hp s2'!D9</f>
        <v>2195.5871999999999</v>
      </c>
      <c r="L24" s="121">
        <f>'Panda 0.9 Twinair 85hp s2'!D8</f>
        <v>356.13599999999997</v>
      </c>
      <c r="M24" s="95">
        <v>88</v>
      </c>
      <c r="N24" s="118">
        <f t="shared" si="5"/>
        <v>0</v>
      </c>
      <c r="O24" s="95" t="s">
        <v>10</v>
      </c>
      <c r="P24" s="118">
        <v>4.2</v>
      </c>
      <c r="Q24" s="118">
        <v>3.8</v>
      </c>
      <c r="R24" s="118">
        <v>5</v>
      </c>
      <c r="S24" s="119">
        <v>875</v>
      </c>
      <c r="T24" s="95" t="s">
        <v>406</v>
      </c>
      <c r="U24" s="95" t="s">
        <v>407</v>
      </c>
      <c r="V24" s="95">
        <v>11.2</v>
      </c>
      <c r="W24" s="95">
        <v>177</v>
      </c>
      <c r="X24" s="124" t="s">
        <v>1251</v>
      </c>
    </row>
    <row r="25" spans="1:24" ht="28.15" customHeight="1">
      <c r="A25" s="94" t="str">
        <f t="shared" si="6"/>
        <v>3191302</v>
      </c>
      <c r="B25" s="390">
        <v>319</v>
      </c>
      <c r="C25" s="419" t="s">
        <v>28</v>
      </c>
      <c r="D25" s="390">
        <v>2</v>
      </c>
      <c r="E25" s="391"/>
      <c r="F25" s="257" t="str">
        <f>'Panda 0.9 Twinair 85hp s2'!E12</f>
        <v>319.130.2 AT</v>
      </c>
      <c r="G25" s="420" t="s">
        <v>1570</v>
      </c>
      <c r="H25" s="122" t="s">
        <v>2061</v>
      </c>
      <c r="I25" s="131">
        <f>'Panda 0.9 Twinair 85hp s2'!E7</f>
        <v>12499.673360000001</v>
      </c>
      <c r="J25" s="120">
        <f>'Panda 0.9 Twinair 85hp s2'!E10</f>
        <v>9774</v>
      </c>
      <c r="K25" s="125">
        <f>'Panda 0.9 Twinair 85hp s2'!E9</f>
        <v>2345.7599999999998</v>
      </c>
      <c r="L25" s="121">
        <f>'Panda 0.9 Twinair 85hp s2'!E8</f>
        <v>379.91335999999995</v>
      </c>
      <c r="M25" s="95">
        <v>88</v>
      </c>
      <c r="N25" s="118">
        <f t="shared" si="5"/>
        <v>0</v>
      </c>
      <c r="O25" s="95" t="s">
        <v>10</v>
      </c>
      <c r="P25" s="118">
        <v>4.2</v>
      </c>
      <c r="Q25" s="118">
        <v>3.8</v>
      </c>
      <c r="R25" s="118">
        <v>5</v>
      </c>
      <c r="S25" s="119">
        <v>875</v>
      </c>
      <c r="T25" s="95" t="s">
        <v>406</v>
      </c>
      <c r="U25" s="95" t="s">
        <v>407</v>
      </c>
      <c r="V25" s="95">
        <v>11.5</v>
      </c>
      <c r="W25" s="95">
        <v>177</v>
      </c>
      <c r="X25" s="124" t="s">
        <v>1251</v>
      </c>
    </row>
    <row r="26" spans="1:24" ht="28.15" customHeight="1">
      <c r="A26" s="94" t="str">
        <f>B26&amp;C26&amp;D26</f>
        <v>3191222</v>
      </c>
      <c r="B26" s="390">
        <v>319</v>
      </c>
      <c r="C26" s="419" t="s">
        <v>2028</v>
      </c>
      <c r="D26" s="390">
        <v>2</v>
      </c>
      <c r="E26" s="391"/>
      <c r="F26" s="257" t="s">
        <v>2042</v>
      </c>
      <c r="G26" s="420" t="s">
        <v>1570</v>
      </c>
      <c r="H26" s="122" t="s">
        <v>2029</v>
      </c>
      <c r="I26" s="131">
        <f>'Panda 0.9 Twinair 80hp CNG'!D7</f>
        <v>12849.998720000001</v>
      </c>
      <c r="J26" s="120">
        <f>'Panda 0.9 Twinair 80hp CNG'!D10</f>
        <v>10048.120000000001</v>
      </c>
      <c r="K26" s="125">
        <f>'Panda 0.9 Twinair 80hp CNG'!D9</f>
        <v>2411.5488</v>
      </c>
      <c r="L26" s="121">
        <f>'Panda 0.9 Twinair 80hp CNG'!D8</f>
        <v>390.32992000000002</v>
      </c>
      <c r="M26" s="95" t="s">
        <v>724</v>
      </c>
      <c r="N26" s="118">
        <v>0</v>
      </c>
      <c r="O26" s="95" t="s">
        <v>589</v>
      </c>
      <c r="P26" s="118" t="s">
        <v>1216</v>
      </c>
      <c r="Q26" s="118" t="s">
        <v>1217</v>
      </c>
      <c r="R26" s="118" t="s">
        <v>1218</v>
      </c>
      <c r="S26" s="119">
        <v>875</v>
      </c>
      <c r="T26" s="95" t="s">
        <v>590</v>
      </c>
      <c r="U26" s="95" t="s">
        <v>591</v>
      </c>
      <c r="V26" s="95" t="s">
        <v>592</v>
      </c>
      <c r="W26" s="95" t="s">
        <v>593</v>
      </c>
      <c r="X26" s="124" t="s">
        <v>1252</v>
      </c>
    </row>
    <row r="27" spans="1:24" ht="28.15" customHeight="1">
      <c r="A27" s="94" t="str">
        <f t="shared" ref="A27:A30" si="8">B27&amp;C27&amp;D27</f>
        <v>3191C82</v>
      </c>
      <c r="B27" s="390">
        <v>319</v>
      </c>
      <c r="C27" s="419" t="s">
        <v>1558</v>
      </c>
      <c r="D27" s="390">
        <v>2</v>
      </c>
      <c r="E27" s="391"/>
      <c r="F27" s="257" t="str">
        <f>'Panda 1.2 69hp City Cross s2'!D12</f>
        <v>319.1C8.2</v>
      </c>
      <c r="G27" s="420" t="s">
        <v>1570</v>
      </c>
      <c r="H27" s="122" t="s">
        <v>1560</v>
      </c>
      <c r="I27" s="131">
        <f>'Panda 1.2 69hp City Cross s2'!D7</f>
        <v>12550.003999999999</v>
      </c>
      <c r="J27" s="120">
        <f>'Panda 1.2 69hp City Cross s2'!D10</f>
        <v>9766.48</v>
      </c>
      <c r="K27" s="125">
        <f>'Panda 1.2 69hp City Cross s2'!D9</f>
        <v>2343.9551999999999</v>
      </c>
      <c r="L27" s="121">
        <f>'Panda 1.2 69hp City Cross s2'!D8</f>
        <v>439.56879999999995</v>
      </c>
      <c r="M27" s="95">
        <v>129</v>
      </c>
      <c r="N27" s="118">
        <f t="shared" ref="N27:N31" si="9">IF(M27&lt;=90,0,IF(M27&lt;=100,M27*0.9,IF(M27&lt;=120,M27*0.98,IF(M27&lt;=140,M27*1.2,IF(M27&lt;=160,M27*1.85,IF(M27&lt;=180,M27*2.45,IF(M27&lt;=200,M27*2.78,IF(M27&lt;=250,M27*3.05,M27*3.4))))))))</f>
        <v>154.79999999999998</v>
      </c>
      <c r="O27" s="95" t="s">
        <v>10</v>
      </c>
      <c r="P27" s="118">
        <v>7.3</v>
      </c>
      <c r="Q27" s="118">
        <v>4.5</v>
      </c>
      <c r="R27" s="118">
        <v>5.5</v>
      </c>
      <c r="S27" s="119">
        <v>1242</v>
      </c>
      <c r="T27" s="95" t="s">
        <v>405</v>
      </c>
      <c r="U27" s="95" t="s">
        <v>30</v>
      </c>
      <c r="V27" s="95">
        <v>14.5</v>
      </c>
      <c r="W27" s="95">
        <v>155</v>
      </c>
      <c r="X27" s="124" t="s">
        <v>1598</v>
      </c>
    </row>
    <row r="28" spans="1:24" ht="28.15" customHeight="1">
      <c r="A28" s="94" t="str">
        <f t="shared" si="8"/>
        <v>3191C12</v>
      </c>
      <c r="B28" s="390">
        <v>319</v>
      </c>
      <c r="C28" s="419" t="s">
        <v>1559</v>
      </c>
      <c r="D28" s="390">
        <v>2</v>
      </c>
      <c r="E28" s="391"/>
      <c r="F28" s="257" t="str">
        <f>'Panda 1.3 MTJ95hp City Cross s2'!D12</f>
        <v>319.1C1.2</v>
      </c>
      <c r="G28" s="420" t="s">
        <v>1570</v>
      </c>
      <c r="H28" s="122" t="s">
        <v>1561</v>
      </c>
      <c r="I28" s="131">
        <f>'Panda 1.3 MTJ95hp City Cross s2'!D7</f>
        <v>15625.113417500001</v>
      </c>
      <c r="J28" s="120">
        <f>'Panda 1.3 MTJ95hp City Cross s2'!D10</f>
        <v>12219.571250000001</v>
      </c>
      <c r="K28" s="125">
        <f>'Panda 1.3 MTJ95hp City Cross s2'!D9</f>
        <v>2932.6971000000003</v>
      </c>
      <c r="L28" s="121">
        <f>'Panda 1.3 MTJ95hp City Cross s2'!D8</f>
        <v>472.84506749999997</v>
      </c>
      <c r="M28" s="95">
        <v>97</v>
      </c>
      <c r="N28" s="118">
        <f t="shared" si="9"/>
        <v>87.3</v>
      </c>
      <c r="O28" s="95" t="s">
        <v>11</v>
      </c>
      <c r="P28" s="118">
        <v>4.3</v>
      </c>
      <c r="Q28" s="118">
        <v>3.3</v>
      </c>
      <c r="R28" s="118">
        <v>3.7</v>
      </c>
      <c r="S28" s="119">
        <v>1248</v>
      </c>
      <c r="T28" s="95" t="s">
        <v>846</v>
      </c>
      <c r="U28" s="95" t="s">
        <v>847</v>
      </c>
      <c r="V28" s="118">
        <v>11.8</v>
      </c>
      <c r="W28" s="95">
        <v>169</v>
      </c>
      <c r="X28" s="124" t="s">
        <v>1599</v>
      </c>
    </row>
    <row r="29" spans="1:24" ht="28.15" customHeight="1">
      <c r="A29" s="94" t="str">
        <f t="shared" ref="A29" si="10">B29&amp;C29&amp;D29</f>
        <v>31917P2</v>
      </c>
      <c r="B29" s="390">
        <v>319</v>
      </c>
      <c r="C29" s="419" t="s">
        <v>2030</v>
      </c>
      <c r="D29" s="390">
        <v>2</v>
      </c>
      <c r="E29" s="391"/>
      <c r="F29" s="257" t="s">
        <v>2053</v>
      </c>
      <c r="G29" s="420" t="s">
        <v>1570</v>
      </c>
      <c r="H29" s="122" t="s">
        <v>2031</v>
      </c>
      <c r="I29" s="131">
        <f>'Panda 0.9 Twinair 85hp 4X4 s2 '!D7</f>
        <v>13899.995199999999</v>
      </c>
      <c r="J29" s="120">
        <f>'Panda 0.9 Twinair 85hp 4X4 s2 '!D10</f>
        <v>10852.38</v>
      </c>
      <c r="K29" s="125">
        <f>'Panda 0.9 Twinair 85hp 4X4 s2 '!D9</f>
        <v>2604.5711999999999</v>
      </c>
      <c r="L29" s="121">
        <f>'Panda 0.9 Twinair 85hp 4X4 s2 '!D8</f>
        <v>443.04399999999993</v>
      </c>
      <c r="M29" s="95">
        <v>114</v>
      </c>
      <c r="N29" s="118">
        <f t="shared" si="9"/>
        <v>111.72</v>
      </c>
      <c r="O29" s="95" t="s">
        <v>10</v>
      </c>
      <c r="P29" s="118">
        <v>4.9000000000000004</v>
      </c>
      <c r="Q29" s="118">
        <v>4.3</v>
      </c>
      <c r="R29" s="118">
        <v>5.9</v>
      </c>
      <c r="S29" s="119">
        <v>875</v>
      </c>
      <c r="T29" s="95" t="s">
        <v>406</v>
      </c>
      <c r="U29" s="95" t="s">
        <v>847</v>
      </c>
      <c r="V29" s="95">
        <v>14.5</v>
      </c>
      <c r="W29" s="95">
        <v>159</v>
      </c>
      <c r="X29" s="124" t="s">
        <v>1601</v>
      </c>
    </row>
    <row r="30" spans="1:24" ht="28.15" customHeight="1">
      <c r="A30" s="94" t="str">
        <f t="shared" si="8"/>
        <v>31917X2</v>
      </c>
      <c r="B30" s="390">
        <v>319</v>
      </c>
      <c r="C30" s="419" t="s">
        <v>841</v>
      </c>
      <c r="D30" s="390">
        <v>2</v>
      </c>
      <c r="E30" s="391"/>
      <c r="F30" s="257" t="str">
        <f>'Panda 1.3 MTJ 95hp 4X4 s2'!D12</f>
        <v>319.17X.2</v>
      </c>
      <c r="G30" s="420" t="s">
        <v>1570</v>
      </c>
      <c r="H30" s="122" t="s">
        <v>1569</v>
      </c>
      <c r="I30" s="131">
        <f>'Panda 1.3 MTJ 95hp 4X4 s2'!D7</f>
        <v>16250.000000000002</v>
      </c>
      <c r="J30" s="120">
        <f>'Panda 1.3 MTJ 95hp 4X4 s2'!D10</f>
        <v>12688.321250000001</v>
      </c>
      <c r="K30" s="125">
        <f>'Panda 1.3 MTJ 95hp 4X4 s2'!D9</f>
        <v>3045.1971000000003</v>
      </c>
      <c r="L30" s="121">
        <f>'Panda 1.3 MTJ 95hp 4X4 s2'!D8</f>
        <v>516.48165000000006</v>
      </c>
      <c r="M30" s="95">
        <v>117</v>
      </c>
      <c r="N30" s="118">
        <f t="shared" si="9"/>
        <v>114.66</v>
      </c>
      <c r="O30" s="95" t="s">
        <v>11</v>
      </c>
      <c r="P30" s="118">
        <v>4.7</v>
      </c>
      <c r="Q30" s="118">
        <v>4.3</v>
      </c>
      <c r="R30" s="118">
        <v>4.4000000000000004</v>
      </c>
      <c r="S30" s="119">
        <v>1248</v>
      </c>
      <c r="T30" s="95" t="s">
        <v>846</v>
      </c>
      <c r="U30" s="95" t="s">
        <v>847</v>
      </c>
      <c r="V30" s="95">
        <v>14.5</v>
      </c>
      <c r="W30" s="95">
        <v>159</v>
      </c>
      <c r="X30" s="124" t="s">
        <v>1601</v>
      </c>
    </row>
    <row r="31" spans="1:24" ht="28.15" customHeight="1">
      <c r="A31" s="94" t="str">
        <f>B31&amp;C31&amp;D31</f>
        <v>3191CX2</v>
      </c>
      <c r="B31" s="390">
        <v>319</v>
      </c>
      <c r="C31" s="419" t="s">
        <v>842</v>
      </c>
      <c r="D31" s="390">
        <v>2</v>
      </c>
      <c r="E31" s="391"/>
      <c r="F31" s="257" t="str">
        <f>'Panda 1.3 MTJ 95hp Cross s2'!D12</f>
        <v>319.1CX.2</v>
      </c>
      <c r="G31" s="420" t="s">
        <v>1570</v>
      </c>
      <c r="H31" s="122" t="s">
        <v>989</v>
      </c>
      <c r="I31" s="131">
        <f>'Panda 1.3 MTJ 95hp Cross s2'!D7</f>
        <v>19299.999999560001</v>
      </c>
      <c r="J31" s="120">
        <f>'Panda 1.3 MTJ 95hp Cross s2'!D10</f>
        <v>14607.653333</v>
      </c>
      <c r="K31" s="125">
        <f>'Panda 1.3 MTJ 95hp Cross s2'!D9</f>
        <v>3505.83679992</v>
      </c>
      <c r="L31" s="121">
        <f>'Panda 1.3 MTJ 95hp Cross s2'!D8</f>
        <v>1186.5098666399999</v>
      </c>
      <c r="M31" s="95">
        <v>119</v>
      </c>
      <c r="N31" s="118">
        <f t="shared" si="9"/>
        <v>116.62</v>
      </c>
      <c r="O31" s="95" t="s">
        <v>11</v>
      </c>
      <c r="P31" s="118">
        <v>4.8</v>
      </c>
      <c r="Q31" s="118">
        <v>4.4000000000000004</v>
      </c>
      <c r="R31" s="118">
        <v>4.5</v>
      </c>
      <c r="S31" s="119">
        <v>1248</v>
      </c>
      <c r="T31" s="95" t="s">
        <v>846</v>
      </c>
      <c r="U31" s="95" t="s">
        <v>847</v>
      </c>
      <c r="V31" s="95">
        <v>14.3</v>
      </c>
      <c r="W31" s="95">
        <v>160</v>
      </c>
      <c r="X31" s="124" t="s">
        <v>1600</v>
      </c>
    </row>
    <row r="32" spans="1:24" s="143" customFormat="1" ht="21.6" customHeight="1">
      <c r="A32" s="141"/>
      <c r="B32" s="141"/>
      <c r="C32" s="141"/>
      <c r="D32" s="141"/>
      <c r="E32" s="140"/>
      <c r="F32" s="250"/>
      <c r="G32" s="250"/>
      <c r="H32" s="250"/>
      <c r="I32" s="250"/>
      <c r="J32" s="142"/>
      <c r="K32" s="142"/>
      <c r="L32" s="142"/>
      <c r="N32" s="141"/>
      <c r="S32" s="144"/>
      <c r="T32" s="141"/>
      <c r="U32" s="141"/>
      <c r="V32" s="141"/>
      <c r="W32" s="141"/>
      <c r="X32" s="136"/>
    </row>
    <row r="33" spans="1:24" ht="27.75" customHeight="1">
      <c r="A33" s="806" t="str">
        <f t="shared" ref="A33:A38" si="11">B33&amp;C33&amp;D33</f>
        <v>1500934</v>
      </c>
      <c r="B33" s="807">
        <v>150</v>
      </c>
      <c r="C33" s="808" t="s">
        <v>549</v>
      </c>
      <c r="D33" s="807">
        <v>4</v>
      </c>
      <c r="E33" s="140"/>
      <c r="F33" s="809" t="str">
        <f>'500 1.2 69hp s4'!D12</f>
        <v>150.093.4</v>
      </c>
      <c r="G33" s="810">
        <v>500</v>
      </c>
      <c r="H33" s="810" t="s">
        <v>500</v>
      </c>
      <c r="I33" s="815">
        <f>'500 1.2 69hp s4'!D7</f>
        <v>14650.000000000002</v>
      </c>
      <c r="J33" s="816">
        <f>'500 1.2 69hp s4'!D10</f>
        <v>11438.321250000001</v>
      </c>
      <c r="K33" s="816">
        <f>'500 1.2 69hp s4'!D9</f>
        <v>2745.1971000000003</v>
      </c>
      <c r="L33" s="817">
        <f>'500 1.2 69hp s4'!D8</f>
        <v>466.48165</v>
      </c>
      <c r="M33" s="807">
        <v>115</v>
      </c>
      <c r="N33" s="811">
        <f t="shared" ref="N33:N37" si="12">IF(M33&lt;=90,0,IF(M33&lt;=100,M33*0.9,IF(M33&lt;=120,M33*0.98,IF(M33&lt;=140,M33*1.2,IF(M33&lt;=160,M33*1.85,IF(M33&lt;=180,M33*2.45,IF(M33&lt;=200,M33*2.78,IF(M33&lt;=250,M33*3.05,M33*3.4))))))))</f>
        <v>112.7</v>
      </c>
      <c r="O33" s="807" t="s">
        <v>10</v>
      </c>
      <c r="P33" s="811">
        <v>6.2</v>
      </c>
      <c r="Q33" s="811">
        <v>4.2</v>
      </c>
      <c r="R33" s="811">
        <v>4.9000000000000004</v>
      </c>
      <c r="S33" s="812">
        <v>1242</v>
      </c>
      <c r="T33" s="807" t="s">
        <v>48</v>
      </c>
      <c r="U33" s="807" t="s">
        <v>30</v>
      </c>
      <c r="V33" s="818">
        <v>12.9</v>
      </c>
      <c r="W33" s="807">
        <v>160</v>
      </c>
      <c r="X33" s="814" t="s">
        <v>1523</v>
      </c>
    </row>
    <row r="34" spans="1:24" ht="27.75" customHeight="1">
      <c r="A34" s="806" t="str">
        <f t="shared" si="11"/>
        <v>1500S34</v>
      </c>
      <c r="B34" s="807">
        <v>150</v>
      </c>
      <c r="C34" s="808" t="s">
        <v>1175</v>
      </c>
      <c r="D34" s="807">
        <v>4</v>
      </c>
      <c r="E34" s="140"/>
      <c r="F34" s="809" t="str">
        <f>'500 1.2 69hp s4'!E12</f>
        <v>150.0S3.4</v>
      </c>
      <c r="G34" s="810">
        <v>500</v>
      </c>
      <c r="H34" s="810" t="s">
        <v>1176</v>
      </c>
      <c r="I34" s="815">
        <f>'500 1.2 69hp s4'!E7</f>
        <v>14850</v>
      </c>
      <c r="J34" s="816">
        <f>'500 1.2 69hp s4'!E10</f>
        <v>11594.571249999999</v>
      </c>
      <c r="K34" s="816">
        <f>'500 1.2 69hp s4'!E9</f>
        <v>2782.6970999999999</v>
      </c>
      <c r="L34" s="817">
        <f>'500 1.2 69hp s4'!E8</f>
        <v>472.73164999999995</v>
      </c>
      <c r="M34" s="807">
        <v>115</v>
      </c>
      <c r="N34" s="811">
        <f t="shared" ref="N34" si="13">IF(M34&lt;=90,0,IF(M34&lt;=100,M34*0.9,IF(M34&lt;=120,M34*0.98,IF(M34&lt;=140,M34*1.2,IF(M34&lt;=160,M34*1.85,IF(M34&lt;=180,M34*2.45,IF(M34&lt;=200,M34*2.78,IF(M34&lt;=250,M34*3.05,M34*3.4))))))))</f>
        <v>112.7</v>
      </c>
      <c r="O34" s="807" t="s">
        <v>10</v>
      </c>
      <c r="P34" s="811">
        <v>6.2</v>
      </c>
      <c r="Q34" s="811">
        <v>4.2</v>
      </c>
      <c r="R34" s="811">
        <v>4.9000000000000004</v>
      </c>
      <c r="S34" s="812">
        <v>1242</v>
      </c>
      <c r="T34" s="807" t="s">
        <v>48</v>
      </c>
      <c r="U34" s="807" t="s">
        <v>30</v>
      </c>
      <c r="V34" s="818">
        <v>12.9</v>
      </c>
      <c r="W34" s="807">
        <v>160</v>
      </c>
      <c r="X34" s="814" t="s">
        <v>1177</v>
      </c>
    </row>
    <row r="35" spans="1:24" ht="27.75" customHeight="1">
      <c r="A35" s="806" t="str">
        <f t="shared" si="11"/>
        <v>1500W34</v>
      </c>
      <c r="B35" s="807">
        <v>150</v>
      </c>
      <c r="C35" s="808" t="s">
        <v>1478</v>
      </c>
      <c r="D35" s="807">
        <v>4</v>
      </c>
      <c r="E35" s="140"/>
      <c r="F35" s="809" t="str">
        <f>'500 1.2 69hp s4'!F12</f>
        <v>150.0W3.4</v>
      </c>
      <c r="G35" s="810">
        <v>500</v>
      </c>
      <c r="H35" s="810" t="s">
        <v>1479</v>
      </c>
      <c r="I35" s="815">
        <f>'500 1.2 69hp s4'!F7</f>
        <v>14650.000000000002</v>
      </c>
      <c r="J35" s="816">
        <f>'500 1.2 69hp s4'!F10</f>
        <v>11438.321250000001</v>
      </c>
      <c r="K35" s="816">
        <f>'500 1.2 69hp s4'!F9</f>
        <v>2745.1971000000003</v>
      </c>
      <c r="L35" s="817">
        <f>'500 1.2 69hp s4'!F8</f>
        <v>466.48165</v>
      </c>
      <c r="M35" s="807">
        <v>115</v>
      </c>
      <c r="N35" s="811">
        <f t="shared" ref="N35" si="14">IF(M35&lt;=90,0,IF(M35&lt;=100,M35*0.9,IF(M35&lt;=120,M35*0.98,IF(M35&lt;=140,M35*1.2,IF(M35&lt;=160,M35*1.85,IF(M35&lt;=180,M35*2.45,IF(M35&lt;=200,M35*2.78,IF(M35&lt;=250,M35*3.05,M35*3.4))))))))</f>
        <v>112.7</v>
      </c>
      <c r="O35" s="807" t="s">
        <v>10</v>
      </c>
      <c r="P35" s="811">
        <v>6.2</v>
      </c>
      <c r="Q35" s="811">
        <v>4.2</v>
      </c>
      <c r="R35" s="811">
        <v>4.9000000000000004</v>
      </c>
      <c r="S35" s="812">
        <v>1242</v>
      </c>
      <c r="T35" s="807" t="s">
        <v>48</v>
      </c>
      <c r="U35" s="807" t="s">
        <v>30</v>
      </c>
      <c r="V35" s="818">
        <v>12.9</v>
      </c>
      <c r="W35" s="807">
        <v>160</v>
      </c>
      <c r="X35" s="814" t="s">
        <v>1498</v>
      </c>
    </row>
    <row r="36" spans="1:24" ht="27.75" customHeight="1">
      <c r="A36" s="806" t="str">
        <f t="shared" si="11"/>
        <v>1500914</v>
      </c>
      <c r="B36" s="807">
        <v>150</v>
      </c>
      <c r="C36" s="808" t="s">
        <v>550</v>
      </c>
      <c r="D36" s="807">
        <v>4</v>
      </c>
      <c r="E36" s="140"/>
      <c r="F36" s="809" t="str">
        <f>'500 0.9 Twinair 85hp s4'!D12</f>
        <v>150.091.4</v>
      </c>
      <c r="G36" s="810">
        <v>500</v>
      </c>
      <c r="H36" s="810" t="s">
        <v>499</v>
      </c>
      <c r="I36" s="815">
        <f>'500 0.9 Twinair 85hp s4'!D7</f>
        <v>15149.999999999996</v>
      </c>
      <c r="J36" s="816">
        <f>'500 0.9 Twinair 85hp s4'!D10</f>
        <v>11847.808012519559</v>
      </c>
      <c r="K36" s="816">
        <f>'500 0.9 Twinair 85hp s4'!D9</f>
        <v>2843.4739230046939</v>
      </c>
      <c r="L36" s="817">
        <f>'500 0.9 Twinair 85hp s4'!D8</f>
        <v>458.71806447574323</v>
      </c>
      <c r="M36" s="807">
        <v>90</v>
      </c>
      <c r="N36" s="811">
        <f t="shared" si="12"/>
        <v>0</v>
      </c>
      <c r="O36" s="807" t="s">
        <v>10</v>
      </c>
      <c r="P36" s="811">
        <v>4.5999999999999996</v>
      </c>
      <c r="Q36" s="811">
        <v>3.4</v>
      </c>
      <c r="R36" s="811">
        <v>3.8</v>
      </c>
      <c r="S36" s="812">
        <v>875</v>
      </c>
      <c r="T36" s="807" t="s">
        <v>143</v>
      </c>
      <c r="U36" s="807" t="s">
        <v>513</v>
      </c>
      <c r="V36" s="818">
        <v>11</v>
      </c>
      <c r="W36" s="807">
        <v>173</v>
      </c>
      <c r="X36" s="814" t="s">
        <v>1524</v>
      </c>
    </row>
    <row r="37" spans="1:24" ht="27.75" customHeight="1">
      <c r="A37" s="806" t="str">
        <f t="shared" si="11"/>
        <v>1500964</v>
      </c>
      <c r="B37" s="807">
        <v>150</v>
      </c>
      <c r="C37" s="808" t="s">
        <v>992</v>
      </c>
      <c r="D37" s="807">
        <v>4</v>
      </c>
      <c r="E37" s="140"/>
      <c r="F37" s="809" t="str">
        <f>'500 1.3 MTJ 95hp s4'!D12</f>
        <v>150.096.4</v>
      </c>
      <c r="G37" s="810">
        <v>500</v>
      </c>
      <c r="H37" s="810" t="s">
        <v>501</v>
      </c>
      <c r="I37" s="815">
        <f>'500 1.3 MTJ 95hp s4'!D7</f>
        <v>16350.000000000002</v>
      </c>
      <c r="J37" s="816">
        <f>'500 1.3 MTJ 95hp s4'!D10</f>
        <v>12786.775148669798</v>
      </c>
      <c r="K37" s="816">
        <f>'500 1.3 MTJ 95hp s4'!D9</f>
        <v>3068.8260356807514</v>
      </c>
      <c r="L37" s="817">
        <f>'500 1.3 MTJ 95hp s4'!D8</f>
        <v>494.39881564945233</v>
      </c>
      <c r="M37" s="807">
        <v>89</v>
      </c>
      <c r="N37" s="811">
        <f t="shared" si="12"/>
        <v>0</v>
      </c>
      <c r="O37" s="807" t="s">
        <v>11</v>
      </c>
      <c r="P37" s="811">
        <v>4.0999999999999996</v>
      </c>
      <c r="Q37" s="811">
        <v>3</v>
      </c>
      <c r="R37" s="811">
        <v>3.4</v>
      </c>
      <c r="S37" s="812">
        <v>1248</v>
      </c>
      <c r="T37" s="807" t="s">
        <v>994</v>
      </c>
      <c r="U37" s="807" t="s">
        <v>910</v>
      </c>
      <c r="V37" s="818">
        <v>10.7</v>
      </c>
      <c r="W37" s="807">
        <v>180</v>
      </c>
      <c r="X37" s="814" t="s">
        <v>1524</v>
      </c>
    </row>
    <row r="38" spans="1:24" ht="27.75" customHeight="1">
      <c r="A38" s="806" t="str">
        <f t="shared" si="11"/>
        <v>1500S64</v>
      </c>
      <c r="B38" s="807">
        <v>150</v>
      </c>
      <c r="C38" s="808" t="s">
        <v>1181</v>
      </c>
      <c r="D38" s="807">
        <v>4</v>
      </c>
      <c r="E38" s="140"/>
      <c r="F38" s="809" t="str">
        <f>'500 1.3 MTJ 95hp s4'!E12</f>
        <v>150.0S6.4</v>
      </c>
      <c r="G38" s="810">
        <v>500</v>
      </c>
      <c r="H38" s="810" t="s">
        <v>1182</v>
      </c>
      <c r="I38" s="815">
        <f>'500 1.3 MTJ 95hp s4'!E7</f>
        <v>16549.999999999996</v>
      </c>
      <c r="J38" s="816">
        <f>'500 1.3 MTJ 95hp s4'!E10</f>
        <v>12943.269671361501</v>
      </c>
      <c r="K38" s="816">
        <f>'500 1.3 MTJ 95hp s4'!E9</f>
        <v>3106.3847211267598</v>
      </c>
      <c r="L38" s="817">
        <f>'500 1.3 MTJ 95hp s4'!E8</f>
        <v>500.345607511737</v>
      </c>
      <c r="M38" s="807">
        <v>89</v>
      </c>
      <c r="N38" s="811">
        <v>0</v>
      </c>
      <c r="O38" s="807" t="s">
        <v>11</v>
      </c>
      <c r="P38" s="811">
        <v>4.0999999999999996</v>
      </c>
      <c r="Q38" s="811">
        <v>3</v>
      </c>
      <c r="R38" s="811">
        <v>3.4</v>
      </c>
      <c r="S38" s="812">
        <v>1248</v>
      </c>
      <c r="T38" s="807" t="s">
        <v>994</v>
      </c>
      <c r="U38" s="807" t="s">
        <v>910</v>
      </c>
      <c r="V38" s="818">
        <v>10.7</v>
      </c>
      <c r="W38" s="807">
        <v>180</v>
      </c>
      <c r="X38" s="814" t="s">
        <v>1180</v>
      </c>
    </row>
    <row r="39" spans="1:24" s="143" customFormat="1" ht="18" customHeight="1">
      <c r="N39" s="141"/>
    </row>
    <row r="40" spans="1:24" ht="27.75" customHeight="1">
      <c r="A40" s="806" t="str">
        <f t="shared" ref="A40:A41" si="15">B40&amp;C40&amp;D40</f>
        <v>1505734</v>
      </c>
      <c r="B40" s="807">
        <v>150</v>
      </c>
      <c r="C40" s="808" t="s">
        <v>551</v>
      </c>
      <c r="D40" s="807">
        <v>4</v>
      </c>
      <c r="E40" s="140"/>
      <c r="F40" s="809" t="str">
        <f>'500 C 1.2 69hp s4'!D12</f>
        <v>150.573.4</v>
      </c>
      <c r="G40" s="810" t="s">
        <v>1867</v>
      </c>
      <c r="H40" s="810" t="s">
        <v>502</v>
      </c>
      <c r="I40" s="815">
        <f>'500 C 1.2 69hp s4'!D7</f>
        <v>15450</v>
      </c>
      <c r="J40" s="816">
        <f>'500 C 1.2 69hp s4'!D10</f>
        <v>12063.321249999999</v>
      </c>
      <c r="K40" s="816">
        <f>'500 C 1.2 69hp s4'!D9</f>
        <v>2895.1970999999999</v>
      </c>
      <c r="L40" s="817">
        <f>'500 C 1.2 69hp s4'!D8</f>
        <v>491.48164999999995</v>
      </c>
      <c r="M40" s="807">
        <v>115</v>
      </c>
      <c r="N40" s="811">
        <f t="shared" ref="N40:N156" si="16">IF(M40&lt;=90,0,IF(M40&lt;=100,M40*0.9,IF(M40&lt;=120,M40*0.98,IF(M40&lt;=140,M40*1.2,IF(M40&lt;=160,M40*1.85,IF(M40&lt;=180,M40*2.45,IF(M40&lt;=200,M40*2.78,IF(M40&lt;=250,M40*3.05,M40*3.4))))))))</f>
        <v>112.7</v>
      </c>
      <c r="O40" s="807" t="s">
        <v>10</v>
      </c>
      <c r="P40" s="811">
        <v>6.2</v>
      </c>
      <c r="Q40" s="811">
        <v>4.2</v>
      </c>
      <c r="R40" s="811">
        <v>4.9000000000000004</v>
      </c>
      <c r="S40" s="812">
        <v>1242</v>
      </c>
      <c r="T40" s="807" t="s">
        <v>48</v>
      </c>
      <c r="U40" s="807" t="s">
        <v>30</v>
      </c>
      <c r="V40" s="818">
        <v>12.9</v>
      </c>
      <c r="W40" s="807">
        <v>160</v>
      </c>
      <c r="X40" s="814" t="s">
        <v>834</v>
      </c>
    </row>
    <row r="41" spans="1:24" ht="27.75" customHeight="1">
      <c r="A41" s="806" t="str">
        <f t="shared" si="15"/>
        <v>1505914</v>
      </c>
      <c r="B41" s="807">
        <v>150</v>
      </c>
      <c r="C41" s="808" t="s">
        <v>553</v>
      </c>
      <c r="D41" s="807">
        <v>4</v>
      </c>
      <c r="E41" s="140"/>
      <c r="F41" s="809" t="str">
        <f>'500 C 0.9 Twinair 85hp s4'!D12</f>
        <v>150.591.4</v>
      </c>
      <c r="G41" s="810" t="s">
        <v>1867</v>
      </c>
      <c r="H41" s="810" t="s">
        <v>499</v>
      </c>
      <c r="I41" s="815">
        <f>'500 C 0.9 Twinair 85hp s4'!D7</f>
        <v>18650</v>
      </c>
      <c r="J41" s="816">
        <f>'500 C 0.9 Twinair 85hp s4'!D10</f>
        <v>14158.812522796354</v>
      </c>
      <c r="K41" s="816">
        <f>'500 C 0.9 Twinair 85hp s4'!D9</f>
        <v>3398.1150054711247</v>
      </c>
      <c r="L41" s="817">
        <f>'500 C 0.9 Twinair 85hp s4'!D8</f>
        <v>1093.0724717325229</v>
      </c>
      <c r="M41" s="807">
        <v>90</v>
      </c>
      <c r="N41" s="811">
        <f t="shared" si="16"/>
        <v>0</v>
      </c>
      <c r="O41" s="807" t="s">
        <v>10</v>
      </c>
      <c r="P41" s="811">
        <v>4.5999999999999996</v>
      </c>
      <c r="Q41" s="811">
        <v>3.4</v>
      </c>
      <c r="R41" s="811">
        <v>3.8</v>
      </c>
      <c r="S41" s="812">
        <v>875</v>
      </c>
      <c r="T41" s="807" t="s">
        <v>143</v>
      </c>
      <c r="U41" s="807" t="s">
        <v>144</v>
      </c>
      <c r="V41" s="818">
        <v>11</v>
      </c>
      <c r="W41" s="807">
        <v>173</v>
      </c>
      <c r="X41" s="814" t="s">
        <v>1525</v>
      </c>
    </row>
    <row r="42" spans="1:24" s="143" customFormat="1" ht="15.6" customHeight="1">
      <c r="A42" s="141"/>
      <c r="B42" s="141"/>
      <c r="C42" s="141"/>
      <c r="D42" s="141"/>
      <c r="E42" s="140"/>
      <c r="F42" s="250"/>
      <c r="G42" s="250"/>
      <c r="H42" s="250"/>
      <c r="I42" s="250"/>
      <c r="J42" s="142"/>
      <c r="K42" s="142"/>
      <c r="L42" s="142"/>
      <c r="N42" s="141"/>
      <c r="S42" s="144"/>
      <c r="T42" s="141"/>
      <c r="U42" s="141"/>
      <c r="V42" s="141"/>
      <c r="W42" s="141"/>
      <c r="X42" s="136"/>
    </row>
    <row r="43" spans="1:24" ht="28.15" customHeight="1">
      <c r="A43" s="94" t="str">
        <f t="shared" ref="A43:A54" si="17">B43&amp;C43&amp;D43</f>
        <v>1500736</v>
      </c>
      <c r="B43" s="390">
        <v>150</v>
      </c>
      <c r="C43" s="419" t="s">
        <v>548</v>
      </c>
      <c r="D43" s="390">
        <v>6</v>
      </c>
      <c r="E43" s="391"/>
      <c r="F43" s="257" t="str">
        <f>'500 1.2 69hp s6'!D12</f>
        <v>150.073.6</v>
      </c>
      <c r="G43" s="420" t="s">
        <v>1430</v>
      </c>
      <c r="H43" s="122" t="s">
        <v>502</v>
      </c>
      <c r="I43" s="131">
        <f>'500 1.2 69hp s6'!D7</f>
        <v>13450</v>
      </c>
      <c r="J43" s="120">
        <f>'500 1.2 69hp s6'!D10</f>
        <v>10500.821249999999</v>
      </c>
      <c r="K43" s="125">
        <f>'500 1.2 69hp s6'!D9</f>
        <v>2520.1970999999999</v>
      </c>
      <c r="L43" s="121">
        <f>'500 1.2 69hp s6'!D8</f>
        <v>428.98164999999995</v>
      </c>
      <c r="M43" s="95">
        <v>115</v>
      </c>
      <c r="N43" s="118">
        <f t="shared" ref="N43:N53" si="18">IF(M43&lt;=90,0,IF(M43&lt;=100,M43*0.9,IF(M43&lt;=120,M43*0.98,IF(M43&lt;=140,M43*1.2,IF(M43&lt;=160,M43*1.85,IF(M43&lt;=180,M43*2.45,IF(M43&lt;=200,M43*2.78,IF(M43&lt;=250,M43*3.05,M43*3.4))))))))</f>
        <v>112.7</v>
      </c>
      <c r="O43" s="95" t="s">
        <v>10</v>
      </c>
      <c r="P43" s="118">
        <v>6.2</v>
      </c>
      <c r="Q43" s="118">
        <v>4.2</v>
      </c>
      <c r="R43" s="118">
        <v>4.9000000000000004</v>
      </c>
      <c r="S43" s="119">
        <v>1242</v>
      </c>
      <c r="T43" s="95" t="s">
        <v>48</v>
      </c>
      <c r="U43" s="95" t="s">
        <v>30</v>
      </c>
      <c r="V43" s="95">
        <v>12.9</v>
      </c>
      <c r="W43" s="95">
        <v>160</v>
      </c>
      <c r="X43" s="124" t="s">
        <v>831</v>
      </c>
    </row>
    <row r="44" spans="1:24" ht="28.15" customHeight="1">
      <c r="A44" s="94" t="str">
        <f t="shared" si="17"/>
        <v>1500936</v>
      </c>
      <c r="B44" s="390">
        <v>150</v>
      </c>
      <c r="C44" s="419" t="s">
        <v>549</v>
      </c>
      <c r="D44" s="390">
        <v>6</v>
      </c>
      <c r="E44" s="391"/>
      <c r="F44" s="257" t="str">
        <f>'500 1.2 69hp s6'!E12</f>
        <v>150.093.6</v>
      </c>
      <c r="G44" s="420" t="s">
        <v>1430</v>
      </c>
      <c r="H44" s="122" t="s">
        <v>500</v>
      </c>
      <c r="I44" s="131">
        <f>'500 1.2 69hp s6'!E7</f>
        <v>14650.000000000002</v>
      </c>
      <c r="J44" s="120">
        <f>'500 1.2 69hp s6'!E10</f>
        <v>11438.321250000001</v>
      </c>
      <c r="K44" s="125">
        <f>'500 1.2 69hp s6'!E9</f>
        <v>2745.1971000000003</v>
      </c>
      <c r="L44" s="121">
        <f>'500 1.2 69hp s6'!E8</f>
        <v>466.48165</v>
      </c>
      <c r="M44" s="95">
        <v>115</v>
      </c>
      <c r="N44" s="118">
        <f t="shared" si="18"/>
        <v>112.7</v>
      </c>
      <c r="O44" s="95" t="s">
        <v>10</v>
      </c>
      <c r="P44" s="118">
        <v>6.2</v>
      </c>
      <c r="Q44" s="118">
        <v>4.2</v>
      </c>
      <c r="R44" s="118">
        <v>4.9000000000000004</v>
      </c>
      <c r="S44" s="119">
        <v>1242</v>
      </c>
      <c r="T44" s="95" t="s">
        <v>48</v>
      </c>
      <c r="U44" s="95" t="s">
        <v>30</v>
      </c>
      <c r="V44" s="95">
        <v>12.9</v>
      </c>
      <c r="W44" s="95">
        <v>160</v>
      </c>
      <c r="X44" s="124" t="s">
        <v>1863</v>
      </c>
    </row>
    <row r="45" spans="1:24" ht="28.15" customHeight="1">
      <c r="A45" s="94" t="str">
        <f t="shared" si="17"/>
        <v>1500936</v>
      </c>
      <c r="B45" s="390">
        <v>150</v>
      </c>
      <c r="C45" s="419" t="s">
        <v>549</v>
      </c>
      <c r="D45" s="390">
        <v>6</v>
      </c>
      <c r="E45" s="391"/>
      <c r="F45" s="257" t="str">
        <f>'500 1.2 69hp MTA s6'!D12</f>
        <v>150.093.6 AT</v>
      </c>
      <c r="G45" s="420" t="s">
        <v>1430</v>
      </c>
      <c r="H45" s="122" t="s">
        <v>1787</v>
      </c>
      <c r="I45" s="131">
        <f>'500 1.2 69hp MTA s6'!D7</f>
        <v>15750.000000000002</v>
      </c>
      <c r="J45" s="120">
        <f>'500 1.2 69hp MTA s6'!D10</f>
        <v>12297.696250000001</v>
      </c>
      <c r="K45" s="125">
        <f>'500 1.2 69hp MTA s6'!D9</f>
        <v>2951.4471000000003</v>
      </c>
      <c r="L45" s="121">
        <f>'500 1.2 69hp MTA s6'!D8</f>
        <v>500.85665</v>
      </c>
      <c r="M45" s="95">
        <v>111</v>
      </c>
      <c r="N45" s="118">
        <f t="shared" si="18"/>
        <v>108.78</v>
      </c>
      <c r="O45" s="95" t="s">
        <v>10</v>
      </c>
      <c r="P45" s="118">
        <v>6</v>
      </c>
      <c r="Q45" s="118">
        <v>4.0999999999999996</v>
      </c>
      <c r="R45" s="118">
        <v>4.8</v>
      </c>
      <c r="S45" s="119">
        <v>1242</v>
      </c>
      <c r="T45" s="95" t="s">
        <v>48</v>
      </c>
      <c r="U45" s="95" t="s">
        <v>30</v>
      </c>
      <c r="V45" s="118">
        <v>13</v>
      </c>
      <c r="W45" s="95">
        <v>160</v>
      </c>
      <c r="X45" s="124" t="s">
        <v>1863</v>
      </c>
    </row>
    <row r="46" spans="1:24" ht="28.15" customHeight="1">
      <c r="A46" s="94" t="str">
        <f t="shared" si="17"/>
        <v>1500S36</v>
      </c>
      <c r="B46" s="390">
        <v>150</v>
      </c>
      <c r="C46" s="419" t="s">
        <v>1175</v>
      </c>
      <c r="D46" s="390">
        <v>6</v>
      </c>
      <c r="E46" s="391"/>
      <c r="F46" s="257" t="str">
        <f>'500 1.2 69hp s6'!F12</f>
        <v>150.0S3.6</v>
      </c>
      <c r="G46" s="420" t="s">
        <v>1430</v>
      </c>
      <c r="H46" s="122" t="s">
        <v>1176</v>
      </c>
      <c r="I46" s="131">
        <f>'500 1.2 69hp s6'!F7</f>
        <v>14850</v>
      </c>
      <c r="J46" s="120">
        <f>'500 1.2 69hp s6'!F10</f>
        <v>11594.571249999999</v>
      </c>
      <c r="K46" s="125">
        <f>'500 1.2 69hp s6'!F9</f>
        <v>2782.6970999999999</v>
      </c>
      <c r="L46" s="121">
        <f>'500 1.2 69hp s6'!F8</f>
        <v>472.73164999999995</v>
      </c>
      <c r="M46" s="95">
        <v>115</v>
      </c>
      <c r="N46" s="118">
        <f t="shared" si="18"/>
        <v>112.7</v>
      </c>
      <c r="O46" s="95" t="s">
        <v>10</v>
      </c>
      <c r="P46" s="118">
        <v>6.2</v>
      </c>
      <c r="Q46" s="118">
        <v>4.2</v>
      </c>
      <c r="R46" s="118">
        <v>4.9000000000000004</v>
      </c>
      <c r="S46" s="119">
        <v>1242</v>
      </c>
      <c r="T46" s="95" t="s">
        <v>48</v>
      </c>
      <c r="U46" s="95" t="s">
        <v>30</v>
      </c>
      <c r="V46" s="95">
        <v>12.9</v>
      </c>
      <c r="W46" s="95">
        <v>160</v>
      </c>
      <c r="X46" s="124" t="s">
        <v>1177</v>
      </c>
    </row>
    <row r="47" spans="1:24" ht="28.15" customHeight="1">
      <c r="A47" s="94" t="str">
        <f t="shared" si="17"/>
        <v>1500S36</v>
      </c>
      <c r="B47" s="390">
        <v>150</v>
      </c>
      <c r="C47" s="419" t="s">
        <v>1175</v>
      </c>
      <c r="D47" s="390">
        <v>6</v>
      </c>
      <c r="E47" s="391"/>
      <c r="F47" s="257" t="str">
        <f>'500 1.2 69hp MTA s6'!E12</f>
        <v>150.0S3.6 AT</v>
      </c>
      <c r="G47" s="420" t="s">
        <v>1430</v>
      </c>
      <c r="H47" s="122" t="s">
        <v>1788</v>
      </c>
      <c r="I47" s="131">
        <f>'500 1.2 69hp MTA s6'!E7</f>
        <v>15950.000000000002</v>
      </c>
      <c r="J47" s="120">
        <f>'500 1.2 69hp MTA s6'!E10</f>
        <v>12453.946250000001</v>
      </c>
      <c r="K47" s="125">
        <f>'500 1.2 69hp MTA s6'!E9</f>
        <v>2988.9471000000003</v>
      </c>
      <c r="L47" s="121">
        <f>'500 1.2 69hp MTA s6'!E8</f>
        <v>507.10665</v>
      </c>
      <c r="M47" s="95">
        <v>111</v>
      </c>
      <c r="N47" s="118">
        <f t="shared" si="18"/>
        <v>108.78</v>
      </c>
      <c r="O47" s="95" t="s">
        <v>10</v>
      </c>
      <c r="P47" s="118">
        <v>6</v>
      </c>
      <c r="Q47" s="118">
        <v>4.0999999999999996</v>
      </c>
      <c r="R47" s="118">
        <v>4.8</v>
      </c>
      <c r="S47" s="119">
        <v>1242</v>
      </c>
      <c r="T47" s="95" t="s">
        <v>48</v>
      </c>
      <c r="U47" s="95" t="s">
        <v>30</v>
      </c>
      <c r="V47" s="118">
        <v>13</v>
      </c>
      <c r="W47" s="95">
        <v>160</v>
      </c>
      <c r="X47" s="124" t="s">
        <v>1177</v>
      </c>
    </row>
    <row r="48" spans="1:24" ht="28.15" customHeight="1">
      <c r="A48" s="94" t="str">
        <f t="shared" si="17"/>
        <v>1500916</v>
      </c>
      <c r="B48" s="390">
        <v>150</v>
      </c>
      <c r="C48" s="419" t="s">
        <v>550</v>
      </c>
      <c r="D48" s="390">
        <v>6</v>
      </c>
      <c r="E48" s="391"/>
      <c r="F48" s="257" t="str">
        <f>'500 0.9 Twinair 85hp s6'!D12</f>
        <v>150.091.6</v>
      </c>
      <c r="G48" s="420" t="s">
        <v>1430</v>
      </c>
      <c r="H48" s="122" t="s">
        <v>499</v>
      </c>
      <c r="I48" s="131">
        <f>'500 0.9 Twinair 85hp s6'!D7</f>
        <v>15149.999999999996</v>
      </c>
      <c r="J48" s="120">
        <f>'500 0.9 Twinair 85hp s6'!D10</f>
        <v>11847.808012519559</v>
      </c>
      <c r="K48" s="125">
        <f>'500 0.9 Twinair 85hp s6'!D9</f>
        <v>2843.4739230046939</v>
      </c>
      <c r="L48" s="121">
        <f>'500 0.9 Twinair 85hp s6'!D8</f>
        <v>458.71806447574323</v>
      </c>
      <c r="M48" s="95">
        <v>90</v>
      </c>
      <c r="N48" s="118">
        <f t="shared" si="18"/>
        <v>0</v>
      </c>
      <c r="O48" s="95" t="s">
        <v>10</v>
      </c>
      <c r="P48" s="118">
        <v>4.5999999999999996</v>
      </c>
      <c r="Q48" s="118">
        <v>3.4</v>
      </c>
      <c r="R48" s="118">
        <v>3.8</v>
      </c>
      <c r="S48" s="119">
        <v>875</v>
      </c>
      <c r="T48" s="95" t="s">
        <v>143</v>
      </c>
      <c r="U48" s="95" t="s">
        <v>513</v>
      </c>
      <c r="V48" s="118">
        <v>11</v>
      </c>
      <c r="W48" s="95">
        <v>173</v>
      </c>
      <c r="X48" s="124" t="s">
        <v>1864</v>
      </c>
    </row>
    <row r="49" spans="1:24" ht="28.15" customHeight="1">
      <c r="A49" s="94" t="str">
        <f t="shared" si="17"/>
        <v>1500916</v>
      </c>
      <c r="B49" s="390">
        <v>150</v>
      </c>
      <c r="C49" s="419" t="s">
        <v>550</v>
      </c>
      <c r="D49" s="390">
        <v>6</v>
      </c>
      <c r="E49" s="391"/>
      <c r="F49" s="257" t="str">
        <f>'500 0.9 Twinair 85hp MTA s6'!D12</f>
        <v>150.091.6 AT</v>
      </c>
      <c r="G49" s="420" t="s">
        <v>1430</v>
      </c>
      <c r="H49" s="122" t="s">
        <v>1784</v>
      </c>
      <c r="I49" s="131">
        <f>'500 0.9 Twinair 85hp MTA s6'!D7</f>
        <v>16250.000000250049</v>
      </c>
      <c r="J49" s="120">
        <f>'500 0.9 Twinair 85hp MTA s6'!D10</f>
        <v>12708.5278875196</v>
      </c>
      <c r="K49" s="125">
        <f>'500 0.9 Twinair 85hp MTA s6'!D9</f>
        <v>3050.0466930047037</v>
      </c>
      <c r="L49" s="121">
        <f>'500 0.9 Twinair 85hp MTA s6'!D8</f>
        <v>491.42541972574475</v>
      </c>
      <c r="M49" s="95">
        <v>88</v>
      </c>
      <c r="N49" s="118">
        <f t="shared" si="18"/>
        <v>0</v>
      </c>
      <c r="O49" s="95" t="s">
        <v>10</v>
      </c>
      <c r="P49" s="118">
        <v>4.3</v>
      </c>
      <c r="Q49" s="118">
        <v>3.5</v>
      </c>
      <c r="R49" s="118">
        <v>3.8</v>
      </c>
      <c r="S49" s="119">
        <v>875</v>
      </c>
      <c r="T49" s="95" t="s">
        <v>143</v>
      </c>
      <c r="U49" s="95" t="s">
        <v>513</v>
      </c>
      <c r="V49" s="118">
        <v>11</v>
      </c>
      <c r="W49" s="95">
        <v>173</v>
      </c>
      <c r="X49" s="124" t="s">
        <v>1864</v>
      </c>
    </row>
    <row r="50" spans="1:24" ht="28.15" customHeight="1">
      <c r="A50" s="94" t="str">
        <f t="shared" si="17"/>
        <v>1500S16</v>
      </c>
      <c r="B50" s="390">
        <v>150</v>
      </c>
      <c r="C50" s="419" t="s">
        <v>1178</v>
      </c>
      <c r="D50" s="390">
        <v>6</v>
      </c>
      <c r="E50" s="391"/>
      <c r="F50" s="257" t="str">
        <f>'500 0.9 Twinair 85hp s6'!E12</f>
        <v>150.0S1.6</v>
      </c>
      <c r="G50" s="420" t="s">
        <v>1430</v>
      </c>
      <c r="H50" s="122" t="s">
        <v>1179</v>
      </c>
      <c r="I50" s="131">
        <f>'500 0.9 Twinair 85hp s6'!E7</f>
        <v>15350</v>
      </c>
      <c r="J50" s="120">
        <f>'500 0.9 Twinair 85hp s6'!E10</f>
        <v>12004.302535211267</v>
      </c>
      <c r="K50" s="125">
        <f>'500 0.9 Twinair 85hp s6'!E9</f>
        <v>2881.0326084507042</v>
      </c>
      <c r="L50" s="121">
        <f>'500 0.9 Twinair 85hp s6'!E8</f>
        <v>464.66485633802813</v>
      </c>
      <c r="M50" s="95">
        <v>90</v>
      </c>
      <c r="N50" s="118">
        <f t="shared" si="18"/>
        <v>0</v>
      </c>
      <c r="O50" s="95" t="s">
        <v>10</v>
      </c>
      <c r="P50" s="118">
        <v>4.5999999999999996</v>
      </c>
      <c r="Q50" s="118">
        <v>3.4</v>
      </c>
      <c r="R50" s="118">
        <v>3.8</v>
      </c>
      <c r="S50" s="119">
        <v>875</v>
      </c>
      <c r="T50" s="95" t="s">
        <v>143</v>
      </c>
      <c r="U50" s="95" t="s">
        <v>513</v>
      </c>
      <c r="V50" s="118">
        <v>11</v>
      </c>
      <c r="W50" s="95">
        <v>173</v>
      </c>
      <c r="X50" s="124" t="s">
        <v>1180</v>
      </c>
    </row>
    <row r="51" spans="1:24" ht="28.15" customHeight="1">
      <c r="A51" s="94" t="str">
        <f t="shared" si="17"/>
        <v>1500S16</v>
      </c>
      <c r="B51" s="390">
        <v>150</v>
      </c>
      <c r="C51" s="419" t="s">
        <v>1178</v>
      </c>
      <c r="D51" s="390">
        <v>6</v>
      </c>
      <c r="E51" s="391"/>
      <c r="F51" s="257" t="str">
        <f>'500 0.9 Twinair 85hp MTA s6'!E12</f>
        <v>150.0S1.6 AT</v>
      </c>
      <c r="G51" s="420" t="s">
        <v>1430</v>
      </c>
      <c r="H51" s="122" t="s">
        <v>1785</v>
      </c>
      <c r="I51" s="131">
        <f>'500 0.9 Twinair 85hp MTA s6'!E7</f>
        <v>16450.000000250042</v>
      </c>
      <c r="J51" s="120">
        <f>'500 0.9 Twinair 85hp MTA s6'!E10</f>
        <v>12865.022410211301</v>
      </c>
      <c r="K51" s="125">
        <f>'500 0.9 Twinair 85hp MTA s6'!E9</f>
        <v>3087.6053784507121</v>
      </c>
      <c r="L51" s="121">
        <f>'500 0.9 Twinair 85hp MTA s6'!E8</f>
        <v>497.37221158802942</v>
      </c>
      <c r="M51" s="95">
        <v>88</v>
      </c>
      <c r="N51" s="118">
        <f t="shared" si="18"/>
        <v>0</v>
      </c>
      <c r="O51" s="95" t="s">
        <v>10</v>
      </c>
      <c r="P51" s="118">
        <v>4.3</v>
      </c>
      <c r="Q51" s="118">
        <v>3.5</v>
      </c>
      <c r="R51" s="118">
        <v>3.8</v>
      </c>
      <c r="S51" s="119">
        <v>875</v>
      </c>
      <c r="T51" s="95" t="s">
        <v>143</v>
      </c>
      <c r="U51" s="95" t="s">
        <v>513</v>
      </c>
      <c r="V51" s="118">
        <v>11</v>
      </c>
      <c r="W51" s="95">
        <v>173</v>
      </c>
      <c r="X51" s="124" t="s">
        <v>1180</v>
      </c>
    </row>
    <row r="52" spans="1:24" ht="28.15" customHeight="1">
      <c r="A52" s="94" t="str">
        <f t="shared" si="17"/>
        <v>1500766</v>
      </c>
      <c r="B52" s="390">
        <v>150</v>
      </c>
      <c r="C52" s="419" t="s">
        <v>991</v>
      </c>
      <c r="D52" s="390">
        <v>6</v>
      </c>
      <c r="E52" s="391"/>
      <c r="F52" s="257" t="str">
        <f>'500 1.3 MTJ 95hp s6'!D12</f>
        <v>150.076.6</v>
      </c>
      <c r="G52" s="420" t="s">
        <v>1430</v>
      </c>
      <c r="H52" s="122" t="s">
        <v>993</v>
      </c>
      <c r="I52" s="131">
        <f>'500 1.3 MTJ 95hp s6'!D7</f>
        <v>15149.999999999996</v>
      </c>
      <c r="J52" s="120">
        <f>'500 1.3 MTJ 95hp s6'!D10</f>
        <v>11847.808012519559</v>
      </c>
      <c r="K52" s="125">
        <f>'500 1.3 MTJ 95hp s6'!D9</f>
        <v>2843.4739230046939</v>
      </c>
      <c r="L52" s="121">
        <f>'500 1.3 MTJ 95hp s6'!D8</f>
        <v>458.71806447574323</v>
      </c>
      <c r="M52" s="95">
        <v>89</v>
      </c>
      <c r="N52" s="118">
        <f t="shared" si="18"/>
        <v>0</v>
      </c>
      <c r="O52" s="95" t="s">
        <v>11</v>
      </c>
      <c r="P52" s="118">
        <v>4.0999999999999996</v>
      </c>
      <c r="Q52" s="118">
        <v>3</v>
      </c>
      <c r="R52" s="118">
        <v>3.4</v>
      </c>
      <c r="S52" s="119">
        <v>1248</v>
      </c>
      <c r="T52" s="95" t="s">
        <v>994</v>
      </c>
      <c r="U52" s="95" t="s">
        <v>910</v>
      </c>
      <c r="V52" s="118">
        <v>10.7</v>
      </c>
      <c r="W52" s="95">
        <v>180</v>
      </c>
      <c r="X52" s="124" t="s">
        <v>995</v>
      </c>
    </row>
    <row r="53" spans="1:24" ht="28.15" customHeight="1">
      <c r="A53" s="94" t="str">
        <f t="shared" si="17"/>
        <v>1500966</v>
      </c>
      <c r="B53" s="390">
        <v>150</v>
      </c>
      <c r="C53" s="419" t="s">
        <v>992</v>
      </c>
      <c r="D53" s="390">
        <v>6</v>
      </c>
      <c r="E53" s="391"/>
      <c r="F53" s="257" t="str">
        <f>'500 1.3 MTJ 95hp s6'!E12</f>
        <v>150.096.6</v>
      </c>
      <c r="G53" s="420" t="s">
        <v>1430</v>
      </c>
      <c r="H53" s="122" t="s">
        <v>501</v>
      </c>
      <c r="I53" s="131">
        <f>'500 1.3 MTJ 95hp s6'!E7</f>
        <v>16350.000000000002</v>
      </c>
      <c r="J53" s="120">
        <f>'500 1.3 MTJ 95hp s6'!E10</f>
        <v>12786.775148669798</v>
      </c>
      <c r="K53" s="125">
        <f>'500 1.3 MTJ 95hp s6'!E9</f>
        <v>3068.8260356807514</v>
      </c>
      <c r="L53" s="121">
        <f>'500 1.3 MTJ 95hp s6'!E8</f>
        <v>494.39881564945233</v>
      </c>
      <c r="M53" s="95">
        <v>89</v>
      </c>
      <c r="N53" s="118">
        <f t="shared" si="18"/>
        <v>0</v>
      </c>
      <c r="O53" s="95" t="s">
        <v>11</v>
      </c>
      <c r="P53" s="118">
        <v>4.0999999999999996</v>
      </c>
      <c r="Q53" s="118">
        <v>3</v>
      </c>
      <c r="R53" s="118">
        <v>3.4</v>
      </c>
      <c r="S53" s="119">
        <v>1248</v>
      </c>
      <c r="T53" s="95" t="s">
        <v>994</v>
      </c>
      <c r="U53" s="95" t="s">
        <v>910</v>
      </c>
      <c r="V53" s="118">
        <v>10.7</v>
      </c>
      <c r="W53" s="95">
        <v>180</v>
      </c>
      <c r="X53" s="124" t="s">
        <v>1864</v>
      </c>
    </row>
    <row r="54" spans="1:24" ht="28.15" customHeight="1">
      <c r="A54" s="94" t="str">
        <f t="shared" si="17"/>
        <v>1500S66</v>
      </c>
      <c r="B54" s="390">
        <v>150</v>
      </c>
      <c r="C54" s="419" t="s">
        <v>1181</v>
      </c>
      <c r="D54" s="390">
        <v>6</v>
      </c>
      <c r="E54" s="391"/>
      <c r="F54" s="257" t="str">
        <f>'500 1.3 MTJ 95hp s6'!F12</f>
        <v>150.0S6.6</v>
      </c>
      <c r="G54" s="420" t="s">
        <v>1430</v>
      </c>
      <c r="H54" s="122" t="s">
        <v>1182</v>
      </c>
      <c r="I54" s="131">
        <f>'500 1.3 MTJ 95hp s6'!F7</f>
        <v>16549.999999999996</v>
      </c>
      <c r="J54" s="120">
        <f>'500 1.3 MTJ 95hp s6'!F10</f>
        <v>12943.269671361501</v>
      </c>
      <c r="K54" s="125">
        <f>'500 1.3 MTJ 95hp s6'!F9</f>
        <v>3106.3847211267598</v>
      </c>
      <c r="L54" s="121">
        <f>'500 1.3 MTJ 95hp s6'!F8</f>
        <v>500.345607511737</v>
      </c>
      <c r="M54" s="95">
        <v>89</v>
      </c>
      <c r="N54" s="118">
        <v>0</v>
      </c>
      <c r="O54" s="95" t="s">
        <v>11</v>
      </c>
      <c r="P54" s="118">
        <v>4.0999999999999996</v>
      </c>
      <c r="Q54" s="118">
        <v>3</v>
      </c>
      <c r="R54" s="118">
        <v>3.4</v>
      </c>
      <c r="S54" s="119">
        <v>1248</v>
      </c>
      <c r="T54" s="95" t="s">
        <v>994</v>
      </c>
      <c r="U54" s="95" t="s">
        <v>910</v>
      </c>
      <c r="V54" s="118">
        <v>10.7</v>
      </c>
      <c r="W54" s="95">
        <v>180</v>
      </c>
      <c r="X54" s="124" t="s">
        <v>1180</v>
      </c>
    </row>
    <row r="55" spans="1:24" s="143" customFormat="1" ht="18" customHeight="1">
      <c r="N55" s="141"/>
    </row>
    <row r="56" spans="1:24" ht="28.15" customHeight="1">
      <c r="A56" s="94" t="str">
        <f t="shared" ref="A56:A60" si="19">B56&amp;C56&amp;D56</f>
        <v>1505736</v>
      </c>
      <c r="B56" s="390">
        <v>150</v>
      </c>
      <c r="C56" s="419" t="s">
        <v>551</v>
      </c>
      <c r="D56" s="390">
        <v>6</v>
      </c>
      <c r="E56" s="391"/>
      <c r="F56" s="257" t="str">
        <f>'500C 1.2 69hp s6'!D12</f>
        <v>150.573.6</v>
      </c>
      <c r="G56" s="420" t="s">
        <v>1431</v>
      </c>
      <c r="H56" s="122" t="s">
        <v>502</v>
      </c>
      <c r="I56" s="131">
        <f>'500C 1.2 69hp s6'!D7</f>
        <v>15450</v>
      </c>
      <c r="J56" s="120">
        <f>'500C 1.2 69hp s6'!D10</f>
        <v>12063.321249999999</v>
      </c>
      <c r="K56" s="125">
        <f>'500C 1.2 69hp s6'!D9</f>
        <v>2895.1970999999999</v>
      </c>
      <c r="L56" s="121">
        <f>'500C 1.2 69hp s6'!D8</f>
        <v>491.48164999999995</v>
      </c>
      <c r="M56" s="95">
        <v>115</v>
      </c>
      <c r="N56" s="118">
        <f t="shared" ref="N56:N60" si="20">IF(M56&lt;=90,0,IF(M56&lt;=100,M56*0.9,IF(M56&lt;=120,M56*0.98,IF(M56&lt;=140,M56*1.2,IF(M56&lt;=160,M56*1.85,IF(M56&lt;=180,M56*2.45,IF(M56&lt;=200,M56*2.78,IF(M56&lt;=250,M56*3.05,M56*3.4))))))))</f>
        <v>112.7</v>
      </c>
      <c r="O56" s="95" t="s">
        <v>10</v>
      </c>
      <c r="P56" s="118">
        <v>6.2</v>
      </c>
      <c r="Q56" s="118">
        <v>4.2</v>
      </c>
      <c r="R56" s="118">
        <v>4.9000000000000004</v>
      </c>
      <c r="S56" s="119">
        <v>1242</v>
      </c>
      <c r="T56" s="95" t="s">
        <v>48</v>
      </c>
      <c r="U56" s="95" t="s">
        <v>30</v>
      </c>
      <c r="V56" s="95">
        <v>12.9</v>
      </c>
      <c r="W56" s="95">
        <v>160</v>
      </c>
      <c r="X56" s="124" t="s">
        <v>834</v>
      </c>
    </row>
    <row r="57" spans="1:24" ht="28.15" customHeight="1">
      <c r="A57" s="94" t="str">
        <f t="shared" si="19"/>
        <v>1505736</v>
      </c>
      <c r="B57" s="390">
        <v>150</v>
      </c>
      <c r="C57" s="419" t="s">
        <v>551</v>
      </c>
      <c r="D57" s="390">
        <v>6</v>
      </c>
      <c r="E57" s="391"/>
      <c r="F57" s="257" t="str">
        <f>'500C 1.2 69hp s6'!E12</f>
        <v>150.573.6 AT</v>
      </c>
      <c r="G57" s="420" t="s">
        <v>1431</v>
      </c>
      <c r="H57" s="122" t="s">
        <v>1786</v>
      </c>
      <c r="I57" s="131">
        <f>'500C 1.2 69hp s6'!E7</f>
        <v>16550</v>
      </c>
      <c r="J57" s="120">
        <f>'500C 1.2 69hp s6'!E10</f>
        <v>12922.696250000001</v>
      </c>
      <c r="K57" s="125">
        <f>'500C 1.2 69hp s6'!E9</f>
        <v>3101.4471000000003</v>
      </c>
      <c r="L57" s="121">
        <f>'500C 1.2 69hp s6'!E8</f>
        <v>525.85665000000006</v>
      </c>
      <c r="M57" s="95">
        <v>111</v>
      </c>
      <c r="N57" s="118">
        <f t="shared" si="20"/>
        <v>108.78</v>
      </c>
      <c r="O57" s="95" t="s">
        <v>10</v>
      </c>
      <c r="P57" s="118">
        <v>6</v>
      </c>
      <c r="Q57" s="118">
        <v>4.0999999999999996</v>
      </c>
      <c r="R57" s="118">
        <v>4.8</v>
      </c>
      <c r="S57" s="119">
        <v>1242</v>
      </c>
      <c r="T57" s="95" t="s">
        <v>48</v>
      </c>
      <c r="U57" s="95" t="s">
        <v>30</v>
      </c>
      <c r="V57" s="118">
        <v>13</v>
      </c>
      <c r="W57" s="95">
        <v>160</v>
      </c>
      <c r="X57" s="124" t="s">
        <v>834</v>
      </c>
    </row>
    <row r="58" spans="1:24" ht="28.15" customHeight="1">
      <c r="A58" s="94" t="str">
        <f t="shared" si="19"/>
        <v>1505936</v>
      </c>
      <c r="B58" s="390">
        <v>150</v>
      </c>
      <c r="C58" s="419" t="s">
        <v>552</v>
      </c>
      <c r="D58" s="390">
        <v>6</v>
      </c>
      <c r="E58" s="391"/>
      <c r="F58" s="257" t="str">
        <f>'500C 1.2 69hp s6'!F12</f>
        <v>150.593.6</v>
      </c>
      <c r="G58" s="420" t="s">
        <v>1431</v>
      </c>
      <c r="H58" s="122" t="s">
        <v>500</v>
      </c>
      <c r="I58" s="131">
        <f>'500C 1.2 69hp s6'!F7</f>
        <v>16650</v>
      </c>
      <c r="J58" s="120">
        <f>'500C 1.2 69hp s6'!F10</f>
        <v>13000.821249999999</v>
      </c>
      <c r="K58" s="125">
        <f>'500C 1.2 69hp s6'!F9</f>
        <v>3120.1970999999999</v>
      </c>
      <c r="L58" s="121">
        <f>'500C 1.2 69hp s6'!F8</f>
        <v>528.98164999999995</v>
      </c>
      <c r="M58" s="95">
        <v>115</v>
      </c>
      <c r="N58" s="118">
        <f t="shared" si="20"/>
        <v>112.7</v>
      </c>
      <c r="O58" s="95" t="s">
        <v>10</v>
      </c>
      <c r="P58" s="118">
        <v>6.2</v>
      </c>
      <c r="Q58" s="118">
        <v>4.2</v>
      </c>
      <c r="R58" s="118">
        <v>4.9000000000000004</v>
      </c>
      <c r="S58" s="119">
        <v>1242</v>
      </c>
      <c r="T58" s="95" t="s">
        <v>48</v>
      </c>
      <c r="U58" s="95" t="s">
        <v>30</v>
      </c>
      <c r="V58" s="95">
        <v>12.9</v>
      </c>
      <c r="W58" s="95">
        <v>160</v>
      </c>
      <c r="X58" s="124" t="s">
        <v>1865</v>
      </c>
    </row>
    <row r="59" spans="1:24" ht="28.15" customHeight="1">
      <c r="A59" s="94" t="str">
        <f t="shared" si="19"/>
        <v>1505916</v>
      </c>
      <c r="B59" s="390">
        <v>150</v>
      </c>
      <c r="C59" s="419" t="s">
        <v>553</v>
      </c>
      <c r="D59" s="390">
        <v>6</v>
      </c>
      <c r="E59" s="391"/>
      <c r="F59" s="257" t="str">
        <f>'500C 0.9 Twinair 85hp s6'!D12</f>
        <v>150.591.6</v>
      </c>
      <c r="G59" s="420" t="s">
        <v>1431</v>
      </c>
      <c r="H59" s="122" t="s">
        <v>499</v>
      </c>
      <c r="I59" s="131">
        <f>'500C 0.9 Twinair 85hp s6'!D7</f>
        <v>18650</v>
      </c>
      <c r="J59" s="120">
        <f>'500C 0.9 Twinair 85hp s6'!D10</f>
        <v>14158.812522796354</v>
      </c>
      <c r="K59" s="125">
        <f>'500C 0.9 Twinair 85hp s6'!D9</f>
        <v>3398.1150054711247</v>
      </c>
      <c r="L59" s="121">
        <f>'500C 0.9 Twinair 85hp s6'!D8</f>
        <v>1093.0724717325229</v>
      </c>
      <c r="M59" s="95">
        <v>90</v>
      </c>
      <c r="N59" s="118">
        <f t="shared" si="20"/>
        <v>0</v>
      </c>
      <c r="O59" s="95" t="s">
        <v>10</v>
      </c>
      <c r="P59" s="118">
        <v>4.5999999999999996</v>
      </c>
      <c r="Q59" s="118">
        <v>3.4</v>
      </c>
      <c r="R59" s="118">
        <v>3.8</v>
      </c>
      <c r="S59" s="119">
        <v>875</v>
      </c>
      <c r="T59" s="95" t="s">
        <v>143</v>
      </c>
      <c r="U59" s="95" t="s">
        <v>144</v>
      </c>
      <c r="V59" s="118">
        <v>11</v>
      </c>
      <c r="W59" s="95">
        <v>173</v>
      </c>
      <c r="X59" s="124" t="s">
        <v>1866</v>
      </c>
    </row>
    <row r="60" spans="1:24" ht="28.15" customHeight="1">
      <c r="A60" s="94" t="str">
        <f t="shared" si="19"/>
        <v>1505936</v>
      </c>
      <c r="B60" s="390">
        <v>150</v>
      </c>
      <c r="C60" s="419" t="s">
        <v>552</v>
      </c>
      <c r="D60" s="390">
        <v>6</v>
      </c>
      <c r="E60" s="391"/>
      <c r="F60" s="257" t="str">
        <f>'500C 0.9 Twinair 85hp s6'!E12</f>
        <v>150.591.6 ΑΤ</v>
      </c>
      <c r="G60" s="420" t="s">
        <v>1431</v>
      </c>
      <c r="H60" s="122" t="s">
        <v>1784</v>
      </c>
      <c r="I60" s="131">
        <f>'500C 0.9 Twinair 85hp s6'!E7</f>
        <v>19749.999999476058</v>
      </c>
      <c r="J60" s="120">
        <f>'500C 0.9 Twinair 85hp s6'!E10</f>
        <v>14994.678783796398</v>
      </c>
      <c r="K60" s="125">
        <f>'500C 0.9 Twinair 85hp s6'!E9</f>
        <v>3598.7229081111354</v>
      </c>
      <c r="L60" s="121">
        <f>'500C 0.9 Twinair 85hp s6'!E8</f>
        <v>1156.598307568526</v>
      </c>
      <c r="M60" s="95">
        <v>88</v>
      </c>
      <c r="N60" s="118">
        <f t="shared" si="20"/>
        <v>0</v>
      </c>
      <c r="O60" s="95" t="s">
        <v>10</v>
      </c>
      <c r="P60" s="118">
        <v>4.3</v>
      </c>
      <c r="Q60" s="118">
        <v>3.5</v>
      </c>
      <c r="R60" s="118">
        <v>3.8</v>
      </c>
      <c r="S60" s="119">
        <v>875</v>
      </c>
      <c r="T60" s="95" t="s">
        <v>143</v>
      </c>
      <c r="U60" s="95" t="s">
        <v>513</v>
      </c>
      <c r="V60" s="118">
        <v>11</v>
      </c>
      <c r="W60" s="95">
        <v>173</v>
      </c>
      <c r="X60" s="124" t="s">
        <v>1866</v>
      </c>
    </row>
    <row r="61" spans="1:24" s="143" customFormat="1" ht="15.6" customHeight="1">
      <c r="A61" s="141"/>
      <c r="B61" s="141"/>
      <c r="C61" s="141"/>
      <c r="D61" s="141"/>
      <c r="E61" s="140"/>
      <c r="F61" s="250"/>
      <c r="G61" s="250"/>
      <c r="H61" s="250"/>
      <c r="I61" s="250"/>
      <c r="J61" s="142"/>
      <c r="K61" s="142"/>
      <c r="L61" s="142"/>
      <c r="N61" s="141"/>
      <c r="S61" s="144"/>
      <c r="T61" s="141"/>
      <c r="U61" s="141"/>
      <c r="V61" s="141"/>
      <c r="W61" s="141"/>
      <c r="X61" s="136"/>
    </row>
    <row r="62" spans="1:24" ht="28.15" customHeight="1">
      <c r="A62" s="806" t="str">
        <f t="shared" ref="A62:A63" si="21">B62&amp;C62&amp;D62</f>
        <v>33014T4</v>
      </c>
      <c r="B62" s="820">
        <v>330</v>
      </c>
      <c r="C62" s="821" t="s">
        <v>782</v>
      </c>
      <c r="D62" s="820">
        <v>4</v>
      </c>
      <c r="E62" s="391"/>
      <c r="F62" s="809" t="str">
        <f>'500L 1.3 MTJ 95hp MY'!D12</f>
        <v>330.14T.4</v>
      </c>
      <c r="G62" s="822" t="s">
        <v>454</v>
      </c>
      <c r="H62" s="819" t="s">
        <v>784</v>
      </c>
      <c r="I62" s="823">
        <f>'500L 1.3 MTJ 95hp MY'!D7</f>
        <v>18999.999999999993</v>
      </c>
      <c r="J62" s="816">
        <f>'500L 1.3 MTJ 95hp MY'!D10</f>
        <v>14380.3806060606</v>
      </c>
      <c r="K62" s="824">
        <f>'500L 1.3 MTJ 95hp MY'!D9</f>
        <v>3451.2913454545437</v>
      </c>
      <c r="L62" s="817">
        <f>'500L 1.3 MTJ 95hp MY'!D8</f>
        <v>1168.3280484848481</v>
      </c>
      <c r="M62" s="807">
        <v>107</v>
      </c>
      <c r="N62" s="811">
        <f t="shared" ref="N62:N65" si="22">IF(M62&lt;=90,0,IF(M62&lt;=100,M62*0.9,IF(M62&lt;=120,M62*0.98,IF(M62&lt;=140,M62*1.2,IF(M62&lt;=160,M62*1.85,IF(M62&lt;=180,M62*2.45,IF(M62&lt;=200,M62*2.78,IF(M62&lt;=250,M62*3.05,M62*3.4))))))))</f>
        <v>104.86</v>
      </c>
      <c r="O62" s="807" t="s">
        <v>11</v>
      </c>
      <c r="P62" s="811">
        <v>4.9000000000000004</v>
      </c>
      <c r="Q62" s="811">
        <v>3.6</v>
      </c>
      <c r="R62" s="811">
        <v>4.0999999999999996</v>
      </c>
      <c r="S62" s="812">
        <v>1248</v>
      </c>
      <c r="T62" s="807" t="s">
        <v>788</v>
      </c>
      <c r="U62" s="807" t="s">
        <v>789</v>
      </c>
      <c r="V62" s="807">
        <v>14.9</v>
      </c>
      <c r="W62" s="807">
        <v>171</v>
      </c>
      <c r="X62" s="825" t="s">
        <v>1283</v>
      </c>
    </row>
    <row r="63" spans="1:24" ht="28.15" customHeight="1">
      <c r="A63" s="806" t="str">
        <f t="shared" si="21"/>
        <v>33014V4</v>
      </c>
      <c r="B63" s="820">
        <v>330</v>
      </c>
      <c r="C63" s="821" t="s">
        <v>785</v>
      </c>
      <c r="D63" s="820">
        <v>4</v>
      </c>
      <c r="E63" s="391"/>
      <c r="F63" s="809" t="str">
        <f>'500L 1.3 MTJ 95hp MTA MY'!D12</f>
        <v>330.14V.4</v>
      </c>
      <c r="G63" s="822" t="s">
        <v>454</v>
      </c>
      <c r="H63" s="819" t="s">
        <v>786</v>
      </c>
      <c r="I63" s="823">
        <f>'500L 1.3 MTJ 95hp MTA MY'!D7</f>
        <v>20300.000000000015</v>
      </c>
      <c r="J63" s="816">
        <f>'500L 1.3 MTJ 95hp MTA MY'!D10</f>
        <v>15365.229090909101</v>
      </c>
      <c r="K63" s="824">
        <f>'500L 1.3 MTJ 95hp MTA MY'!D9</f>
        <v>3687.6549818181838</v>
      </c>
      <c r="L63" s="817">
        <f>'500L 1.3 MTJ 95hp MTA MY'!D8</f>
        <v>1247.115927272728</v>
      </c>
      <c r="M63" s="807">
        <v>104</v>
      </c>
      <c r="N63" s="811">
        <f t="shared" si="22"/>
        <v>101.92</v>
      </c>
      <c r="O63" s="807" t="s">
        <v>11</v>
      </c>
      <c r="P63" s="811">
        <v>4.5</v>
      </c>
      <c r="Q63" s="811">
        <v>3.6</v>
      </c>
      <c r="R63" s="811">
        <v>3.9</v>
      </c>
      <c r="S63" s="812">
        <v>1248</v>
      </c>
      <c r="T63" s="807" t="s">
        <v>788</v>
      </c>
      <c r="U63" s="807" t="s">
        <v>789</v>
      </c>
      <c r="V63" s="807">
        <v>15.1</v>
      </c>
      <c r="W63" s="807">
        <v>169</v>
      </c>
      <c r="X63" s="825" t="s">
        <v>1283</v>
      </c>
    </row>
    <row r="64" spans="1:24" s="143" customFormat="1" ht="15" customHeight="1">
      <c r="A64" s="141"/>
      <c r="B64" s="141"/>
      <c r="C64" s="141"/>
      <c r="D64" s="141"/>
      <c r="E64" s="140"/>
      <c r="F64" s="258"/>
      <c r="G64" s="250"/>
      <c r="H64" s="250"/>
      <c r="I64" s="250"/>
      <c r="J64" s="142"/>
      <c r="K64" s="142"/>
      <c r="L64" s="267"/>
      <c r="N64" s="141"/>
      <c r="S64" s="144"/>
      <c r="T64" s="141"/>
      <c r="U64" s="141"/>
      <c r="V64" s="141"/>
      <c r="W64" s="141"/>
      <c r="X64" s="136"/>
    </row>
    <row r="65" spans="1:24" ht="28.15" customHeight="1">
      <c r="A65" s="806" t="str">
        <f t="shared" ref="A65" si="23">B65&amp;C65&amp;D65</f>
        <v>35127V4</v>
      </c>
      <c r="B65" s="820">
        <v>351</v>
      </c>
      <c r="C65" s="821" t="s">
        <v>1203</v>
      </c>
      <c r="D65" s="820">
        <v>4</v>
      </c>
      <c r="E65" s="391"/>
      <c r="F65" s="809" t="str">
        <f>'500L Living 1.3 MTJ 95hp MTA'!D12</f>
        <v>351.27V.4</v>
      </c>
      <c r="G65" s="822" t="s">
        <v>1205</v>
      </c>
      <c r="H65" s="819" t="s">
        <v>1206</v>
      </c>
      <c r="I65" s="823">
        <f>'500L Living 1.3 MTJ 95hp MTA'!D7</f>
        <v>24299.999999799998</v>
      </c>
      <c r="J65" s="816">
        <f>'500L Living 1.3 MTJ 95hp MTA'!D10</f>
        <v>17331.574857</v>
      </c>
      <c r="K65" s="824">
        <f>'500L Living 1.3 MTJ 95hp MTA'!D9</f>
        <v>4159.5779656799996</v>
      </c>
      <c r="L65" s="817">
        <f>'500L Living 1.3 MTJ 95hp MTA'!D8</f>
        <v>2808.8471771200002</v>
      </c>
      <c r="M65" s="807">
        <v>104</v>
      </c>
      <c r="N65" s="811">
        <f t="shared" si="22"/>
        <v>101.92</v>
      </c>
      <c r="O65" s="807" t="s">
        <v>11</v>
      </c>
      <c r="P65" s="811">
        <v>4.5</v>
      </c>
      <c r="Q65" s="811">
        <v>3.6</v>
      </c>
      <c r="R65" s="811">
        <v>3.9</v>
      </c>
      <c r="S65" s="812">
        <v>1248</v>
      </c>
      <c r="T65" s="807" t="s">
        <v>788</v>
      </c>
      <c r="U65" s="807" t="s">
        <v>789</v>
      </c>
      <c r="V65" s="807" t="s">
        <v>1211</v>
      </c>
      <c r="W65" s="807">
        <v>169</v>
      </c>
      <c r="X65" s="825" t="s">
        <v>1212</v>
      </c>
    </row>
    <row r="66" spans="1:24" s="143" customFormat="1" ht="15" customHeight="1">
      <c r="A66" s="141"/>
      <c r="B66" s="141"/>
      <c r="C66" s="141"/>
      <c r="D66" s="141"/>
      <c r="E66" s="140"/>
      <c r="F66" s="258"/>
      <c r="G66" s="250"/>
      <c r="H66" s="250"/>
      <c r="I66" s="250"/>
      <c r="J66" s="142"/>
      <c r="K66" s="142"/>
      <c r="L66" s="267"/>
      <c r="N66" s="141"/>
      <c r="S66" s="144"/>
      <c r="T66" s="141"/>
      <c r="U66" s="141"/>
      <c r="V66" s="141"/>
      <c r="W66" s="141"/>
      <c r="X66" s="136"/>
    </row>
    <row r="67" spans="1:24" ht="28.15" customHeight="1">
      <c r="A67" s="94" t="str">
        <f t="shared" ref="A67:A76" si="24">B67&amp;C67&amp;D67</f>
        <v>33014J5</v>
      </c>
      <c r="B67" s="390">
        <v>330</v>
      </c>
      <c r="C67" s="419" t="s">
        <v>493</v>
      </c>
      <c r="D67" s="390">
        <v>5</v>
      </c>
      <c r="E67" s="391"/>
      <c r="F67" s="257" t="str">
        <f>'500L 1.4 95hp FL'!D12</f>
        <v>330.14J.5</v>
      </c>
      <c r="G67" s="420" t="s">
        <v>1602</v>
      </c>
      <c r="H67" s="122" t="s">
        <v>495</v>
      </c>
      <c r="I67" s="131">
        <f>'500L 1.4 95hp FL'!D7</f>
        <v>16499.99999999996</v>
      </c>
      <c r="J67" s="120">
        <f>'500L 1.4 95hp FL'!D10</f>
        <v>12802.221614906801</v>
      </c>
      <c r="K67" s="125">
        <f>'500L 1.4 95hp FL'!D9</f>
        <v>3072.5331875776319</v>
      </c>
      <c r="L67" s="121">
        <f>'500L 1.4 95hp FL'!D8</f>
        <v>625.24519751552646</v>
      </c>
      <c r="M67" s="95">
        <v>145</v>
      </c>
      <c r="N67" s="118">
        <f t="shared" ref="N67" si="25">IF(M67&lt;=90,0,IF(M67&lt;=100,M67*0.9,IF(M67&lt;=120,M67*0.98,IF(M67&lt;=140,M67*1.2,IF(M67&lt;=160,M67*1.85,IF(M67&lt;=180,M67*2.45,IF(M67&lt;=200,M67*2.78,IF(M67&lt;=250,M67*3.05,M67*3.4))))))))</f>
        <v>268.25</v>
      </c>
      <c r="O67" s="95" t="s">
        <v>10</v>
      </c>
      <c r="P67" s="118">
        <v>8.3000000000000007</v>
      </c>
      <c r="Q67" s="118">
        <v>5</v>
      </c>
      <c r="R67" s="118">
        <v>6.2</v>
      </c>
      <c r="S67" s="119">
        <v>1368</v>
      </c>
      <c r="T67" s="95" t="s">
        <v>207</v>
      </c>
      <c r="U67" s="95" t="s">
        <v>496</v>
      </c>
      <c r="V67" s="95">
        <v>12.8</v>
      </c>
      <c r="W67" s="95">
        <v>170</v>
      </c>
      <c r="X67" s="124" t="s">
        <v>1712</v>
      </c>
    </row>
    <row r="68" spans="1:24" ht="28.15" customHeight="1">
      <c r="A68" s="94" t="str">
        <f t="shared" si="24"/>
        <v>33014B5</v>
      </c>
      <c r="B68" s="390">
        <v>330</v>
      </c>
      <c r="C68" s="419" t="s">
        <v>1274</v>
      </c>
      <c r="D68" s="390">
        <v>5</v>
      </c>
      <c r="E68" s="391"/>
      <c r="F68" s="257" t="str">
        <f>'500L 0.9 Twinair 80hp CNG FL'!D12</f>
        <v>330.14B.5</v>
      </c>
      <c r="G68" s="420" t="s">
        <v>1602</v>
      </c>
      <c r="H68" s="122" t="s">
        <v>1275</v>
      </c>
      <c r="I68" s="131">
        <f>'500L 0.9 Twinair 80hp CNG FL'!D7</f>
        <v>20122.893410909139</v>
      </c>
      <c r="J68" s="120">
        <f>'500L 0.9 Twinair 80hp CNG FL'!D10</f>
        <v>15137.9563636364</v>
      </c>
      <c r="K68" s="125">
        <f>'500L 0.9 Twinair 80hp CNG FL'!D9</f>
        <v>3633.1095272727357</v>
      </c>
      <c r="L68" s="121">
        <f>'500L 0.9 Twinair 80hp CNG FL'!D8</f>
        <v>1351.8275200000032</v>
      </c>
      <c r="M68" s="95" t="s">
        <v>1276</v>
      </c>
      <c r="N68" s="118">
        <v>102.9</v>
      </c>
      <c r="O68" s="95" t="s">
        <v>589</v>
      </c>
      <c r="P68" s="118" t="s">
        <v>1277</v>
      </c>
      <c r="Q68" s="118" t="s">
        <v>1278</v>
      </c>
      <c r="R68" s="118" t="s">
        <v>1279</v>
      </c>
      <c r="S68" s="119">
        <v>875</v>
      </c>
      <c r="T68" s="95" t="s">
        <v>590</v>
      </c>
      <c r="U68" s="95" t="s">
        <v>1280</v>
      </c>
      <c r="V68" s="95" t="s">
        <v>1281</v>
      </c>
      <c r="W68" s="95" t="s">
        <v>1282</v>
      </c>
      <c r="X68" s="124" t="s">
        <v>1712</v>
      </c>
    </row>
    <row r="69" spans="1:24" ht="28.15" customHeight="1">
      <c r="A69" s="94" t="str">
        <f t="shared" si="24"/>
        <v>33014T5</v>
      </c>
      <c r="B69" s="390">
        <v>330</v>
      </c>
      <c r="C69" s="419" t="s">
        <v>782</v>
      </c>
      <c r="D69" s="390">
        <v>5</v>
      </c>
      <c r="E69" s="391"/>
      <c r="F69" s="257" t="str">
        <f>'500L 1.3 MTJ 95hp FL'!D12</f>
        <v>330.14T.5</v>
      </c>
      <c r="G69" s="420" t="s">
        <v>1602</v>
      </c>
      <c r="H69" s="122" t="s">
        <v>784</v>
      </c>
      <c r="I69" s="131">
        <f>'500L 1.3 MTJ 95hp FL'!D7</f>
        <v>18999.999999999993</v>
      </c>
      <c r="J69" s="120">
        <f>'500L 1.3 MTJ 95hp FL'!D10</f>
        <v>14380.3806060606</v>
      </c>
      <c r="K69" s="125">
        <f>'500L 1.3 MTJ 95hp FL'!D9</f>
        <v>3451.2913454545437</v>
      </c>
      <c r="L69" s="121">
        <f>'500L 1.3 MTJ 95hp FL'!D8</f>
        <v>1168.3280484848481</v>
      </c>
      <c r="M69" s="95">
        <v>107</v>
      </c>
      <c r="N69" s="118">
        <f t="shared" ref="N69:N76" si="26">IF(M69&lt;=90,0,IF(M69&lt;=100,M69*0.9,IF(M69&lt;=120,M69*0.98,IF(M69&lt;=140,M69*1.2,IF(M69&lt;=160,M69*1.85,IF(M69&lt;=180,M69*2.45,IF(M69&lt;=200,M69*2.78,IF(M69&lt;=250,M69*3.05,M69*3.4))))))))</f>
        <v>104.86</v>
      </c>
      <c r="O69" s="95" t="s">
        <v>11</v>
      </c>
      <c r="P69" s="118">
        <v>4.9000000000000004</v>
      </c>
      <c r="Q69" s="118">
        <v>3.6</v>
      </c>
      <c r="R69" s="118">
        <v>4.0999999999999996</v>
      </c>
      <c r="S69" s="119">
        <v>1248</v>
      </c>
      <c r="T69" s="95" t="s">
        <v>788</v>
      </c>
      <c r="U69" s="95" t="s">
        <v>789</v>
      </c>
      <c r="V69" s="95">
        <v>14.9</v>
      </c>
      <c r="W69" s="95">
        <v>171</v>
      </c>
      <c r="X69" s="124" t="s">
        <v>1712</v>
      </c>
    </row>
    <row r="70" spans="1:24" ht="28.15" customHeight="1">
      <c r="A70" s="94" t="str">
        <f t="shared" si="24"/>
        <v>33017T5</v>
      </c>
      <c r="B70" s="390">
        <v>330</v>
      </c>
      <c r="C70" s="419" t="s">
        <v>1257</v>
      </c>
      <c r="D70" s="390">
        <v>5</v>
      </c>
      <c r="E70" s="391"/>
      <c r="F70" s="257" t="str">
        <f>'500L 1.3 MTJ 95hp FL'!E12</f>
        <v>330.17T.5</v>
      </c>
      <c r="G70" s="420" t="s">
        <v>1602</v>
      </c>
      <c r="H70" s="122" t="s">
        <v>501</v>
      </c>
      <c r="I70" s="131">
        <f>'500L 1.3 MTJ 95hp FL'!E7</f>
        <v>20499.999999439999</v>
      </c>
      <c r="J70" s="120">
        <f>'500L 1.3 MTJ 95hp FL'!E10</f>
        <v>15516.744242000001</v>
      </c>
      <c r="K70" s="125">
        <f>'500L 1.3 MTJ 95hp FL'!E9</f>
        <v>3724.0186180800001</v>
      </c>
      <c r="L70" s="121">
        <f>'500L 1.3 MTJ 95hp FL'!E8</f>
        <v>1259.2371393600001</v>
      </c>
      <c r="M70" s="95">
        <v>107</v>
      </c>
      <c r="N70" s="118">
        <f t="shared" si="26"/>
        <v>104.86</v>
      </c>
      <c r="O70" s="95" t="s">
        <v>11</v>
      </c>
      <c r="P70" s="118">
        <v>4.9000000000000004</v>
      </c>
      <c r="Q70" s="118">
        <v>3.6</v>
      </c>
      <c r="R70" s="118">
        <v>4.0999999999999996</v>
      </c>
      <c r="S70" s="119">
        <v>1248</v>
      </c>
      <c r="T70" s="95" t="s">
        <v>788</v>
      </c>
      <c r="U70" s="95" t="s">
        <v>789</v>
      </c>
      <c r="V70" s="95">
        <v>14.9</v>
      </c>
      <c r="W70" s="95">
        <v>171</v>
      </c>
      <c r="X70" s="124" t="s">
        <v>1713</v>
      </c>
    </row>
    <row r="71" spans="1:24" ht="28.15" customHeight="1">
      <c r="A71" s="94" t="str">
        <f t="shared" si="24"/>
        <v>33014V5</v>
      </c>
      <c r="B71" s="390">
        <v>330</v>
      </c>
      <c r="C71" s="419" t="s">
        <v>785</v>
      </c>
      <c r="D71" s="390">
        <v>5</v>
      </c>
      <c r="E71" s="391"/>
      <c r="F71" s="257" t="str">
        <f>'500L 1.3 MTJ 95hp MTA FL'!D12</f>
        <v>330.14V.5</v>
      </c>
      <c r="G71" s="420" t="s">
        <v>1602</v>
      </c>
      <c r="H71" s="122" t="s">
        <v>786</v>
      </c>
      <c r="I71" s="131">
        <f>'500L 1.3 MTJ 95hp MTA FL'!D7</f>
        <v>20000.000000479999</v>
      </c>
      <c r="J71" s="120">
        <f>'500L 1.3 MTJ 95hp MTA FL'!D10</f>
        <v>15137.956364</v>
      </c>
      <c r="K71" s="125">
        <f>'500L 1.3 MTJ 95hp MTA FL'!D9</f>
        <v>3633.1095273599999</v>
      </c>
      <c r="L71" s="121">
        <f>'500L 1.3 MTJ 95hp MTA FL'!D8</f>
        <v>1228.9341091199999</v>
      </c>
      <c r="M71" s="95">
        <v>104</v>
      </c>
      <c r="N71" s="118">
        <f t="shared" si="26"/>
        <v>101.92</v>
      </c>
      <c r="O71" s="95" t="s">
        <v>11</v>
      </c>
      <c r="P71" s="118">
        <v>4.5</v>
      </c>
      <c r="Q71" s="118">
        <v>3.6</v>
      </c>
      <c r="R71" s="118">
        <v>3.9</v>
      </c>
      <c r="S71" s="119">
        <v>1248</v>
      </c>
      <c r="T71" s="95" t="s">
        <v>788</v>
      </c>
      <c r="U71" s="95" t="s">
        <v>789</v>
      </c>
      <c r="V71" s="95">
        <v>15.1</v>
      </c>
      <c r="W71" s="95">
        <v>169</v>
      </c>
      <c r="X71" s="124" t="s">
        <v>1712</v>
      </c>
    </row>
    <row r="72" spans="1:24" ht="28.15" customHeight="1">
      <c r="A72" s="94" t="str">
        <f t="shared" si="24"/>
        <v>33017V5</v>
      </c>
      <c r="B72" s="390">
        <v>330</v>
      </c>
      <c r="C72" s="419" t="s">
        <v>1603</v>
      </c>
      <c r="D72" s="390">
        <v>5</v>
      </c>
      <c r="E72" s="391"/>
      <c r="F72" s="257" t="str">
        <f>'500L 1.3 MTJ 95hp MTA FL'!E12</f>
        <v>330.17V.5</v>
      </c>
      <c r="G72" s="420" t="s">
        <v>1602</v>
      </c>
      <c r="H72" s="122" t="s">
        <v>1206</v>
      </c>
      <c r="I72" s="131">
        <f>'500L 1.3 MTJ 95hp MTA FL'!E7</f>
        <v>21500</v>
      </c>
      <c r="J72" s="120">
        <f>'500L 1.3 MTJ 95hp MTA FL'!E10</f>
        <v>16274.32</v>
      </c>
      <c r="K72" s="125">
        <f>'500L 1.3 MTJ 95hp MTA FL'!E9</f>
        <v>3905.8367999999996</v>
      </c>
      <c r="L72" s="121">
        <f>'500L 1.3 MTJ 95hp MTA FL'!E8</f>
        <v>1319.8432</v>
      </c>
      <c r="M72" s="95">
        <v>104</v>
      </c>
      <c r="N72" s="118">
        <f t="shared" ref="N72" si="27">IF(M72&lt;=90,0,IF(M72&lt;=100,M72*0.9,IF(M72&lt;=120,M72*0.98,IF(M72&lt;=140,M72*1.2,IF(M72&lt;=160,M72*1.85,IF(M72&lt;=180,M72*2.45,IF(M72&lt;=200,M72*2.78,IF(M72&lt;=250,M72*3.05,M72*3.4))))))))</f>
        <v>101.92</v>
      </c>
      <c r="O72" s="95" t="s">
        <v>11</v>
      </c>
      <c r="P72" s="118">
        <v>4.5</v>
      </c>
      <c r="Q72" s="118">
        <v>3.6</v>
      </c>
      <c r="R72" s="118">
        <v>3.9</v>
      </c>
      <c r="S72" s="119">
        <v>1248</v>
      </c>
      <c r="T72" s="95" t="s">
        <v>788</v>
      </c>
      <c r="U72" s="95" t="s">
        <v>789</v>
      </c>
      <c r="V72" s="95">
        <v>15.1</v>
      </c>
      <c r="W72" s="95">
        <v>169</v>
      </c>
      <c r="X72" s="124" t="s">
        <v>1713</v>
      </c>
    </row>
    <row r="73" spans="1:24" ht="28.15" customHeight="1">
      <c r="A73" s="94" t="str">
        <f t="shared" si="24"/>
        <v>33016V5</v>
      </c>
      <c r="B73" s="390">
        <v>330</v>
      </c>
      <c r="C73" s="419" t="s">
        <v>1258</v>
      </c>
      <c r="D73" s="390">
        <v>5</v>
      </c>
      <c r="E73" s="391"/>
      <c r="F73" s="257" t="str">
        <f>'500L 1.3 MTJ 95hp MTA FL'!F12</f>
        <v>330.16V.5</v>
      </c>
      <c r="G73" s="420" t="s">
        <v>1602</v>
      </c>
      <c r="H73" s="122" t="s">
        <v>1714</v>
      </c>
      <c r="I73" s="131">
        <f>'500L 1.3 MTJ 95hp MTA FL'!F7</f>
        <v>21500</v>
      </c>
      <c r="J73" s="120">
        <f>'500L 1.3 MTJ 95hp MTA FL'!F10</f>
        <v>16274.32</v>
      </c>
      <c r="K73" s="125">
        <f>'500L 1.3 MTJ 95hp MTA FL'!F9</f>
        <v>3905.8367999999996</v>
      </c>
      <c r="L73" s="121">
        <f>'500L 1.3 MTJ 95hp MTA FL'!F8</f>
        <v>1319.8432</v>
      </c>
      <c r="M73" s="95">
        <v>106</v>
      </c>
      <c r="N73" s="118">
        <f t="shared" si="26"/>
        <v>103.88</v>
      </c>
      <c r="O73" s="95" t="s">
        <v>11</v>
      </c>
      <c r="P73" s="118">
        <v>4.5</v>
      </c>
      <c r="Q73" s="118">
        <v>3.7</v>
      </c>
      <c r="R73" s="118">
        <v>4</v>
      </c>
      <c r="S73" s="119">
        <v>1248</v>
      </c>
      <c r="T73" s="95" t="s">
        <v>788</v>
      </c>
      <c r="U73" s="95" t="s">
        <v>789</v>
      </c>
      <c r="V73" s="95">
        <v>16.100000000000001</v>
      </c>
      <c r="W73" s="95">
        <v>163</v>
      </c>
      <c r="X73" s="124" t="s">
        <v>1715</v>
      </c>
    </row>
    <row r="74" spans="1:24" ht="28.15" customHeight="1">
      <c r="A74" s="94" t="str">
        <f t="shared" si="24"/>
        <v>33014Z5</v>
      </c>
      <c r="B74" s="390">
        <v>330</v>
      </c>
      <c r="C74" s="419" t="s">
        <v>1183</v>
      </c>
      <c r="D74" s="390">
        <v>5</v>
      </c>
      <c r="E74" s="391"/>
      <c r="F74" s="257" t="str">
        <f>'500L 1.6 MTJ 120hp FL'!D12</f>
        <v>330.14Z.5</v>
      </c>
      <c r="G74" s="420" t="s">
        <v>1602</v>
      </c>
      <c r="H74" s="122" t="s">
        <v>787</v>
      </c>
      <c r="I74" s="131">
        <f>'500L 1.6 MTJ 120hp FL'!D7</f>
        <v>20000.000000479999</v>
      </c>
      <c r="J74" s="120">
        <f>'500L 1.6 MTJ 120hp FL'!D10</f>
        <v>15137.956364</v>
      </c>
      <c r="K74" s="125">
        <f>'500L 1.6 MTJ 120hp FL'!D9</f>
        <v>3633.1095273599999</v>
      </c>
      <c r="L74" s="121">
        <f>'500L 1.6 MTJ 120hp FL'!D8</f>
        <v>1228.9341091199999</v>
      </c>
      <c r="M74" s="95">
        <v>112</v>
      </c>
      <c r="N74" s="118">
        <f t="shared" si="26"/>
        <v>109.75999999999999</v>
      </c>
      <c r="O74" s="95" t="s">
        <v>11</v>
      </c>
      <c r="P74" s="118">
        <v>4.5999999999999996</v>
      </c>
      <c r="Q74" s="118">
        <v>4</v>
      </c>
      <c r="R74" s="118">
        <v>4.2</v>
      </c>
      <c r="S74" s="119">
        <v>1598</v>
      </c>
      <c r="T74" s="95" t="s">
        <v>717</v>
      </c>
      <c r="U74" s="95" t="s">
        <v>526</v>
      </c>
      <c r="V74" s="95">
        <v>10.7</v>
      </c>
      <c r="W74" s="95">
        <v>189</v>
      </c>
      <c r="X74" s="124" t="s">
        <v>1712</v>
      </c>
    </row>
    <row r="75" spans="1:24" ht="28.15" customHeight="1">
      <c r="A75" s="94" t="str">
        <f t="shared" si="24"/>
        <v>33017Z5</v>
      </c>
      <c r="B75" s="390">
        <v>330</v>
      </c>
      <c r="C75" s="419" t="s">
        <v>1604</v>
      </c>
      <c r="D75" s="390">
        <v>5</v>
      </c>
      <c r="E75" s="391"/>
      <c r="F75" s="257" t="str">
        <f>'500L 1.6 MTJ 120hp FL'!E12</f>
        <v>330.17Z.5</v>
      </c>
      <c r="G75" s="420" t="s">
        <v>1602</v>
      </c>
      <c r="H75" s="122" t="s">
        <v>781</v>
      </c>
      <c r="I75" s="131">
        <f>'500L 1.6 MTJ 120hp FL'!E7</f>
        <v>21500</v>
      </c>
      <c r="J75" s="120">
        <f>'500L 1.6 MTJ 120hp FL'!E10</f>
        <v>16274.32</v>
      </c>
      <c r="K75" s="125">
        <f>'500L 1.6 MTJ 120hp FL'!E9</f>
        <v>3905.8367999999996</v>
      </c>
      <c r="L75" s="121">
        <f>'500L 1.6 MTJ 120hp FL'!E8</f>
        <v>1319.8432</v>
      </c>
      <c r="M75" s="95">
        <v>112</v>
      </c>
      <c r="N75" s="118">
        <f t="shared" ref="N75" si="28">IF(M75&lt;=90,0,IF(M75&lt;=100,M75*0.9,IF(M75&lt;=120,M75*0.98,IF(M75&lt;=140,M75*1.2,IF(M75&lt;=160,M75*1.85,IF(M75&lt;=180,M75*2.45,IF(M75&lt;=200,M75*2.78,IF(M75&lt;=250,M75*3.05,M75*3.4))))))))</f>
        <v>109.75999999999999</v>
      </c>
      <c r="O75" s="95" t="s">
        <v>11</v>
      </c>
      <c r="P75" s="118">
        <v>4.5999999999999996</v>
      </c>
      <c r="Q75" s="118">
        <v>4</v>
      </c>
      <c r="R75" s="118">
        <v>4.2</v>
      </c>
      <c r="S75" s="119">
        <v>1598</v>
      </c>
      <c r="T75" s="95" t="s">
        <v>717</v>
      </c>
      <c r="U75" s="95" t="s">
        <v>526</v>
      </c>
      <c r="V75" s="95">
        <v>10.7</v>
      </c>
      <c r="W75" s="95">
        <v>189</v>
      </c>
      <c r="X75" s="124" t="s">
        <v>1713</v>
      </c>
    </row>
    <row r="76" spans="1:24" ht="28.15" customHeight="1">
      <c r="A76" s="94" t="str">
        <f t="shared" si="24"/>
        <v>33016Z5</v>
      </c>
      <c r="B76" s="390">
        <v>330</v>
      </c>
      <c r="C76" s="419" t="s">
        <v>1259</v>
      </c>
      <c r="D76" s="390">
        <v>5</v>
      </c>
      <c r="E76" s="391"/>
      <c r="F76" s="257" t="str">
        <f>'500L 1.6 MTJ 120hp FL'!F12</f>
        <v>330.16Z.5</v>
      </c>
      <c r="G76" s="420" t="s">
        <v>1602</v>
      </c>
      <c r="H76" s="122" t="s">
        <v>1123</v>
      </c>
      <c r="I76" s="131">
        <f>'500L 1.6 MTJ 120hp FL'!F7</f>
        <v>21500</v>
      </c>
      <c r="J76" s="120">
        <f>'500L 1.6 MTJ 120hp FL'!F10</f>
        <v>16274.32</v>
      </c>
      <c r="K76" s="125">
        <f>'500L 1.6 MTJ 120hp FL'!F9</f>
        <v>3905.8367999999996</v>
      </c>
      <c r="L76" s="121">
        <f>'500L 1.6 MTJ 120hp FL'!F8</f>
        <v>1319.8432</v>
      </c>
      <c r="M76" s="95">
        <v>114</v>
      </c>
      <c r="N76" s="118">
        <f t="shared" si="26"/>
        <v>111.72</v>
      </c>
      <c r="O76" s="95" t="s">
        <v>11</v>
      </c>
      <c r="P76" s="118">
        <v>4.9000000000000004</v>
      </c>
      <c r="Q76" s="118">
        <v>4</v>
      </c>
      <c r="R76" s="118">
        <v>4.3</v>
      </c>
      <c r="S76" s="119">
        <v>1598</v>
      </c>
      <c r="T76" s="95" t="s">
        <v>717</v>
      </c>
      <c r="U76" s="95" t="s">
        <v>526</v>
      </c>
      <c r="V76" s="95">
        <v>11.5</v>
      </c>
      <c r="W76" s="95">
        <v>183</v>
      </c>
      <c r="X76" s="124" t="s">
        <v>1715</v>
      </c>
    </row>
    <row r="77" spans="1:24" s="143" customFormat="1" ht="15" customHeight="1">
      <c r="A77" s="141"/>
      <c r="B77" s="141"/>
      <c r="C77" s="141"/>
      <c r="D77" s="141"/>
      <c r="E77" s="140"/>
      <c r="F77" s="258"/>
      <c r="G77" s="250"/>
      <c r="H77" s="250"/>
      <c r="I77" s="250"/>
      <c r="J77" s="142"/>
      <c r="K77" s="142"/>
      <c r="L77" s="267"/>
      <c r="N77" s="141"/>
      <c r="S77" s="144"/>
      <c r="T77" s="141"/>
      <c r="U77" s="141"/>
      <c r="V77" s="141"/>
      <c r="W77" s="141"/>
      <c r="X77" s="136"/>
    </row>
    <row r="78" spans="1:24" ht="28.15" customHeight="1">
      <c r="A78" s="94" t="str">
        <f t="shared" ref="A78:A81" si="29">B78&amp;C78&amp;D78</f>
        <v>35124T5</v>
      </c>
      <c r="B78" s="390">
        <v>351</v>
      </c>
      <c r="C78" s="419" t="s">
        <v>1716</v>
      </c>
      <c r="D78" s="390">
        <v>5</v>
      </c>
      <c r="E78" s="391"/>
      <c r="F78" s="257" t="str">
        <f>'500L Wagon 1.3 MTJ 95hp FL'!D12</f>
        <v>351.24T.5</v>
      </c>
      <c r="G78" s="420" t="s">
        <v>1718</v>
      </c>
      <c r="H78" s="122" t="s">
        <v>784</v>
      </c>
      <c r="I78" s="131">
        <f>'500L Wagon 1.3 MTJ 95hp FL'!D7</f>
        <v>20499.999999439999</v>
      </c>
      <c r="J78" s="120">
        <f>'500L Wagon 1.3 MTJ 95hp FL'!D10</f>
        <v>15516.744242000001</v>
      </c>
      <c r="K78" s="125">
        <f>'500L Wagon 1.3 MTJ 95hp FL'!D9</f>
        <v>3724.0186180800001</v>
      </c>
      <c r="L78" s="121">
        <f>'500L Wagon 1.3 MTJ 95hp FL'!D8</f>
        <v>1259.2371393600001</v>
      </c>
      <c r="M78" s="95">
        <v>107</v>
      </c>
      <c r="N78" s="118">
        <f t="shared" ref="N78" si="30">IF(M78&lt;=90,0,IF(M78&lt;=100,M78*0.9,IF(M78&lt;=120,M78*0.98,IF(M78&lt;=140,M78*1.2,IF(M78&lt;=160,M78*1.85,IF(M78&lt;=180,M78*2.45,IF(M78&lt;=200,M78*2.78,IF(M78&lt;=250,M78*3.05,M78*3.4))))))))</f>
        <v>104.86</v>
      </c>
      <c r="O78" s="95" t="s">
        <v>11</v>
      </c>
      <c r="P78" s="118">
        <v>4.9000000000000004</v>
      </c>
      <c r="Q78" s="118">
        <v>3.6</v>
      </c>
      <c r="R78" s="118">
        <v>4.0999999999999996</v>
      </c>
      <c r="S78" s="119">
        <v>1248</v>
      </c>
      <c r="T78" s="95" t="s">
        <v>788</v>
      </c>
      <c r="U78" s="95" t="s">
        <v>789</v>
      </c>
      <c r="V78" s="95">
        <v>14.9</v>
      </c>
      <c r="W78" s="95">
        <v>171</v>
      </c>
      <c r="X78" s="124" t="s">
        <v>1727</v>
      </c>
    </row>
    <row r="79" spans="1:24" ht="28.15" customHeight="1">
      <c r="A79" s="94" t="str">
        <f t="shared" si="29"/>
        <v>35124V5</v>
      </c>
      <c r="B79" s="390">
        <v>351</v>
      </c>
      <c r="C79" s="419" t="s">
        <v>1717</v>
      </c>
      <c r="D79" s="390">
        <v>5</v>
      </c>
      <c r="E79" s="391"/>
      <c r="F79" s="257" t="str">
        <f>'500L Wagon 1.3 MTJ 95hp MTA FL'!D12</f>
        <v>351.24V.5</v>
      </c>
      <c r="G79" s="420" t="s">
        <v>1718</v>
      </c>
      <c r="H79" s="122" t="s">
        <v>786</v>
      </c>
      <c r="I79" s="131">
        <f>'500L Wagon 1.3 MTJ 95hp MTA FL'!D7</f>
        <v>21500</v>
      </c>
      <c r="J79" s="120">
        <f>'500L Wagon 1.3 MTJ 95hp MTA FL'!D10</f>
        <v>16274.32</v>
      </c>
      <c r="K79" s="125">
        <f>'500L Wagon 1.3 MTJ 95hp MTA FL'!D9</f>
        <v>3905.8367999999996</v>
      </c>
      <c r="L79" s="121">
        <f>'500L Wagon 1.3 MTJ 95hp MTA FL'!D8</f>
        <v>1319.8432</v>
      </c>
      <c r="M79" s="95">
        <v>104</v>
      </c>
      <c r="N79" s="118">
        <f t="shared" ref="N79" si="31">IF(M79&lt;=90,0,IF(M79&lt;=100,M79*0.9,IF(M79&lt;=120,M79*0.98,IF(M79&lt;=140,M79*1.2,IF(M79&lt;=160,M79*1.85,IF(M79&lt;=180,M79*2.45,IF(M79&lt;=200,M79*2.78,IF(M79&lt;=250,M79*3.05,M79*3.4))))))))</f>
        <v>101.92</v>
      </c>
      <c r="O79" s="95" t="s">
        <v>11</v>
      </c>
      <c r="P79" s="118">
        <v>4.5</v>
      </c>
      <c r="Q79" s="118">
        <v>3.6</v>
      </c>
      <c r="R79" s="118">
        <v>3.9</v>
      </c>
      <c r="S79" s="119">
        <v>1248</v>
      </c>
      <c r="T79" s="95" t="s">
        <v>788</v>
      </c>
      <c r="U79" s="95" t="s">
        <v>789</v>
      </c>
      <c r="V79" s="95" t="s">
        <v>1211</v>
      </c>
      <c r="W79" s="95">
        <v>169</v>
      </c>
      <c r="X79" s="124" t="s">
        <v>1212</v>
      </c>
    </row>
    <row r="80" spans="1:24" ht="28.15" customHeight="1">
      <c r="A80" s="94" t="str">
        <f t="shared" si="29"/>
        <v>35127V5</v>
      </c>
      <c r="B80" s="390">
        <v>351</v>
      </c>
      <c r="C80" s="419" t="s">
        <v>1203</v>
      </c>
      <c r="D80" s="390">
        <v>5</v>
      </c>
      <c r="E80" s="391"/>
      <c r="F80" s="257" t="str">
        <f>'500L Wagon 1.3 MTJ 95hp MTA FLL'!D12</f>
        <v>351.27V.5</v>
      </c>
      <c r="G80" s="420" t="s">
        <v>1718</v>
      </c>
      <c r="H80" s="122" t="s">
        <v>1206</v>
      </c>
      <c r="I80" s="131">
        <f>'500L Wagon 1.3 MTJ 95hp MTA FLL'!D7</f>
        <v>24299.999999799998</v>
      </c>
      <c r="J80" s="120">
        <f>'500L Wagon 1.3 MTJ 95hp MTA FLL'!D10</f>
        <v>17331.574857</v>
      </c>
      <c r="K80" s="125">
        <f>'500L Wagon 1.3 MTJ 95hp MTA FLL'!D9</f>
        <v>4159.5779656799996</v>
      </c>
      <c r="L80" s="121">
        <f>'500L Wagon 1.3 MTJ 95hp MTA FLL'!D8</f>
        <v>2808.8471771200002</v>
      </c>
      <c r="M80" s="95">
        <v>104</v>
      </c>
      <c r="N80" s="118">
        <f t="shared" ref="N80:N81" si="32">IF(M80&lt;=90,0,IF(M80&lt;=100,M80*0.9,IF(M80&lt;=120,M80*0.98,IF(M80&lt;=140,M80*1.2,IF(M80&lt;=160,M80*1.85,IF(M80&lt;=180,M80*2.45,IF(M80&lt;=200,M80*2.78,IF(M80&lt;=250,M80*3.05,M80*3.4))))))))</f>
        <v>101.92</v>
      </c>
      <c r="O80" s="95" t="s">
        <v>11</v>
      </c>
      <c r="P80" s="118">
        <v>4.5</v>
      </c>
      <c r="Q80" s="118">
        <v>3.6</v>
      </c>
      <c r="R80" s="118">
        <v>3.9</v>
      </c>
      <c r="S80" s="119">
        <v>1248</v>
      </c>
      <c r="T80" s="95" t="s">
        <v>788</v>
      </c>
      <c r="U80" s="95" t="s">
        <v>789</v>
      </c>
      <c r="V80" s="95" t="s">
        <v>1211</v>
      </c>
      <c r="W80" s="95">
        <v>169</v>
      </c>
      <c r="X80" s="124" t="s">
        <v>1212</v>
      </c>
    </row>
    <row r="81" spans="1:24" ht="28.15" customHeight="1">
      <c r="A81" s="94" t="str">
        <f t="shared" si="29"/>
        <v>35127Z5</v>
      </c>
      <c r="B81" s="390">
        <v>351</v>
      </c>
      <c r="C81" s="419" t="s">
        <v>1204</v>
      </c>
      <c r="D81" s="390">
        <v>5</v>
      </c>
      <c r="E81" s="391"/>
      <c r="F81" s="257" t="str">
        <f>'500L Wagon 1.6 MTJ 120hp FL'!D12</f>
        <v>351.27Z.5</v>
      </c>
      <c r="G81" s="420" t="s">
        <v>1718</v>
      </c>
      <c r="H81" s="122" t="s">
        <v>781</v>
      </c>
      <c r="I81" s="131">
        <f>'500L Wagon 1.6 MTJ 120hp FL'!D7</f>
        <v>24299.999999799998</v>
      </c>
      <c r="J81" s="120">
        <f>'500L Wagon 1.6 MTJ 120hp FL'!D10</f>
        <v>17331.574857</v>
      </c>
      <c r="K81" s="125">
        <f>'500L Wagon 1.6 MTJ 120hp FL'!D9</f>
        <v>4159.5779656799996</v>
      </c>
      <c r="L81" s="121">
        <f>'500L Wagon 1.6 MTJ 120hp FL'!D8</f>
        <v>2808.8471771200002</v>
      </c>
      <c r="M81" s="95">
        <v>112</v>
      </c>
      <c r="N81" s="118">
        <f t="shared" si="32"/>
        <v>109.75999999999999</v>
      </c>
      <c r="O81" s="95" t="s">
        <v>11</v>
      </c>
      <c r="P81" s="118">
        <v>4.5999999999999996</v>
      </c>
      <c r="Q81" s="118">
        <v>4.2</v>
      </c>
      <c r="R81" s="118">
        <v>4</v>
      </c>
      <c r="S81" s="119">
        <v>1598</v>
      </c>
      <c r="T81" s="95" t="s">
        <v>717</v>
      </c>
      <c r="U81" s="95" t="s">
        <v>526</v>
      </c>
      <c r="V81" s="95">
        <v>10.9</v>
      </c>
      <c r="W81" s="95">
        <v>189</v>
      </c>
      <c r="X81" s="124" t="s">
        <v>1213</v>
      </c>
    </row>
    <row r="82" spans="1:24" s="143" customFormat="1" ht="15" customHeight="1">
      <c r="A82" s="141"/>
      <c r="B82" s="141"/>
      <c r="C82" s="141"/>
      <c r="D82" s="141"/>
      <c r="E82" s="140"/>
      <c r="F82" s="258"/>
      <c r="G82" s="250"/>
      <c r="H82" s="250"/>
      <c r="I82" s="250"/>
      <c r="J82" s="142"/>
      <c r="K82" s="142"/>
      <c r="L82" s="267"/>
      <c r="N82" s="141"/>
      <c r="S82" s="144"/>
      <c r="T82" s="141"/>
      <c r="U82" s="141"/>
      <c r="V82" s="141"/>
      <c r="W82" s="141"/>
      <c r="X82" s="136"/>
    </row>
    <row r="83" spans="1:24" ht="28.15" customHeight="1">
      <c r="A83" s="806" t="str">
        <f t="shared" ref="A83:A87" si="33">B83&amp;C83&amp;D83</f>
        <v>3341301</v>
      </c>
      <c r="B83" s="820">
        <v>334</v>
      </c>
      <c r="C83" s="821" t="s">
        <v>28</v>
      </c>
      <c r="D83" s="820">
        <v>1</v>
      </c>
      <c r="E83" s="391"/>
      <c r="F83" s="809" t="str">
        <f>'500X 1.6 E-Torq 110hp s1'!D12</f>
        <v>334.130.1</v>
      </c>
      <c r="G83" s="822" t="s">
        <v>639</v>
      </c>
      <c r="H83" s="819" t="s">
        <v>1118</v>
      </c>
      <c r="I83" s="823">
        <f>'500X 1.6 E-Torq 110hp s1'!D7</f>
        <v>16700</v>
      </c>
      <c r="J83" s="816">
        <f>'500X 1.6 E-Torq 110hp s1'!D10</f>
        <v>12957.501118012422</v>
      </c>
      <c r="K83" s="824">
        <f>'500X 1.6 E-Torq 110hp s1'!D9</f>
        <v>3109.8002683229811</v>
      </c>
      <c r="L83" s="817">
        <f>'500X 1.6 E-Torq 110hp s1'!D8</f>
        <v>632.69861366459622</v>
      </c>
      <c r="M83" s="807">
        <v>147</v>
      </c>
      <c r="N83" s="811">
        <f t="shared" ref="N83:N87" si="34">IF(M83&lt;=90,0,IF(M83&lt;=100,M83*0.9,IF(M83&lt;=120,M83*0.98,IF(M83&lt;=140,M83*1.2,IF(M83&lt;=160,M83*1.85,IF(M83&lt;=180,M83*2.45,IF(M83&lt;=200,M83*2.78,IF(M83&lt;=250,M83*3.05,M83*3.4))))))))</f>
        <v>271.95</v>
      </c>
      <c r="O83" s="807" t="s">
        <v>10</v>
      </c>
      <c r="P83" s="811">
        <v>8.6999999999999993</v>
      </c>
      <c r="Q83" s="811">
        <v>5</v>
      </c>
      <c r="R83" s="811">
        <v>6.4</v>
      </c>
      <c r="S83" s="812">
        <v>1598</v>
      </c>
      <c r="T83" s="807" t="s">
        <v>714</v>
      </c>
      <c r="U83" s="807" t="s">
        <v>716</v>
      </c>
      <c r="V83" s="807">
        <v>11.5</v>
      </c>
      <c r="W83" s="807">
        <v>180</v>
      </c>
      <c r="X83" s="825" t="s">
        <v>1545</v>
      </c>
    </row>
    <row r="84" spans="1:24" ht="28.15" customHeight="1">
      <c r="A84" s="806" t="str">
        <f t="shared" si="33"/>
        <v>3343321</v>
      </c>
      <c r="B84" s="820">
        <v>334</v>
      </c>
      <c r="C84" s="821" t="s">
        <v>702</v>
      </c>
      <c r="D84" s="820">
        <v>1</v>
      </c>
      <c r="E84" s="391"/>
      <c r="F84" s="809" t="str">
        <f>'500X 1.4 Multiair 140hp s1'!D12</f>
        <v>334.332.1</v>
      </c>
      <c r="G84" s="822" t="s">
        <v>639</v>
      </c>
      <c r="H84" s="819" t="s">
        <v>1119</v>
      </c>
      <c r="I84" s="823">
        <f>'500X 1.4 Multiair 140hp s1'!D7</f>
        <v>20200</v>
      </c>
      <c r="J84" s="816">
        <f>'500X 1.4 Multiair 140hp s1'!D10</f>
        <v>15196.018554216869</v>
      </c>
      <c r="K84" s="824">
        <f>'500X 1.4 Multiair 140hp s1'!D9</f>
        <v>3647.0444530120485</v>
      </c>
      <c r="L84" s="817">
        <f>'500X 1.4 Multiair 140hp s1'!D8</f>
        <v>1356.9369927710845</v>
      </c>
      <c r="M84" s="807">
        <v>139</v>
      </c>
      <c r="N84" s="811">
        <f t="shared" si="34"/>
        <v>166.79999999999998</v>
      </c>
      <c r="O84" s="807" t="s">
        <v>10</v>
      </c>
      <c r="P84" s="811">
        <v>7.8</v>
      </c>
      <c r="Q84" s="811">
        <v>5</v>
      </c>
      <c r="R84" s="811">
        <v>6</v>
      </c>
      <c r="S84" s="812">
        <v>1368</v>
      </c>
      <c r="T84" s="807" t="s">
        <v>715</v>
      </c>
      <c r="U84" s="807" t="s">
        <v>710</v>
      </c>
      <c r="V84" s="807">
        <v>9.8000000000000007</v>
      </c>
      <c r="W84" s="807">
        <v>190</v>
      </c>
      <c r="X84" s="825" t="s">
        <v>1546</v>
      </c>
    </row>
    <row r="85" spans="1:24" ht="28.15" customHeight="1">
      <c r="A85" s="806" t="str">
        <f t="shared" si="33"/>
        <v>3348321</v>
      </c>
      <c r="B85" s="820">
        <v>334</v>
      </c>
      <c r="C85" s="821" t="s">
        <v>1542</v>
      </c>
      <c r="D85" s="820">
        <v>1</v>
      </c>
      <c r="E85" s="391"/>
      <c r="F85" s="809" t="str">
        <f>'500X 1.4 Multiair 140hp S-Des'!D12</f>
        <v>334.832.1</v>
      </c>
      <c r="G85" s="822" t="s">
        <v>639</v>
      </c>
      <c r="H85" s="819" t="s">
        <v>1539</v>
      </c>
      <c r="I85" s="823">
        <f>'500X 1.4 Multiair 140hp S-Des'!D7</f>
        <v>22000.000000047999</v>
      </c>
      <c r="J85" s="816">
        <f>'500X 1.4 Multiair 140hp S-Des'!D10</f>
        <v>16551.440241</v>
      </c>
      <c r="K85" s="824">
        <f>'500X 1.4 Multiair 140hp S-Des'!D9</f>
        <v>3972.3456578400001</v>
      </c>
      <c r="L85" s="817">
        <f>'500X 1.4 Multiair 140hp S-Des'!D8</f>
        <v>1476.2141012080001</v>
      </c>
      <c r="M85" s="807">
        <v>139</v>
      </c>
      <c r="N85" s="811">
        <f t="shared" si="34"/>
        <v>166.79999999999998</v>
      </c>
      <c r="O85" s="807" t="s">
        <v>10</v>
      </c>
      <c r="P85" s="811">
        <v>7.8</v>
      </c>
      <c r="Q85" s="811">
        <v>5</v>
      </c>
      <c r="R85" s="811">
        <v>6</v>
      </c>
      <c r="S85" s="812">
        <v>1368</v>
      </c>
      <c r="T85" s="807" t="s">
        <v>715</v>
      </c>
      <c r="U85" s="807" t="s">
        <v>710</v>
      </c>
      <c r="V85" s="807">
        <v>9.8000000000000007</v>
      </c>
      <c r="W85" s="807">
        <v>190</v>
      </c>
      <c r="X85" s="825" t="s">
        <v>1556</v>
      </c>
    </row>
    <row r="86" spans="1:24" ht="28.15" customHeight="1">
      <c r="A86" s="806" t="str">
        <f t="shared" si="33"/>
        <v>3345341</v>
      </c>
      <c r="B86" s="820">
        <v>334</v>
      </c>
      <c r="C86" s="821" t="s">
        <v>705</v>
      </c>
      <c r="D86" s="820">
        <v>1</v>
      </c>
      <c r="E86" s="391"/>
      <c r="F86" s="809" t="str">
        <f>'500X 1.6 MTJ 120hp s1'!D12</f>
        <v>334.534.1</v>
      </c>
      <c r="G86" s="822" t="s">
        <v>639</v>
      </c>
      <c r="H86" s="819" t="s">
        <v>781</v>
      </c>
      <c r="I86" s="823">
        <f>'500X 1.6 MTJ 120hp s1'!D7</f>
        <v>21500</v>
      </c>
      <c r="J86" s="816">
        <f>'500X 1.6 MTJ 120hp s1'!D10</f>
        <v>16274.32</v>
      </c>
      <c r="K86" s="824">
        <f>'500X 1.6 MTJ 120hp s1'!D9</f>
        <v>3905.8367999999996</v>
      </c>
      <c r="L86" s="817">
        <f>'500X 1.6 MTJ 120hp s1'!D8</f>
        <v>1319.8432</v>
      </c>
      <c r="M86" s="807">
        <v>109</v>
      </c>
      <c r="N86" s="811">
        <f t="shared" si="34"/>
        <v>106.82</v>
      </c>
      <c r="O86" s="807" t="s">
        <v>11</v>
      </c>
      <c r="P86" s="811">
        <v>4.7</v>
      </c>
      <c r="Q86" s="811">
        <v>3.8</v>
      </c>
      <c r="R86" s="811">
        <v>4.0999999999999996</v>
      </c>
      <c r="S86" s="812">
        <v>1598</v>
      </c>
      <c r="T86" s="807" t="s">
        <v>717</v>
      </c>
      <c r="U86" s="807" t="s">
        <v>526</v>
      </c>
      <c r="V86" s="807">
        <v>10.5</v>
      </c>
      <c r="W86" s="807">
        <v>186</v>
      </c>
      <c r="X86" s="825" t="s">
        <v>1553</v>
      </c>
    </row>
    <row r="87" spans="1:24" ht="28.15" customHeight="1">
      <c r="A87" s="806" t="str">
        <f t="shared" si="33"/>
        <v>3348341</v>
      </c>
      <c r="B87" s="820">
        <v>334</v>
      </c>
      <c r="C87" s="821" t="s">
        <v>1544</v>
      </c>
      <c r="D87" s="820">
        <v>1</v>
      </c>
      <c r="E87" s="391"/>
      <c r="F87" s="809" t="str">
        <f>'500X 1.6 MTJ 120hp S-Des'!D12</f>
        <v>334.834.1</v>
      </c>
      <c r="G87" s="822" t="s">
        <v>639</v>
      </c>
      <c r="H87" s="819" t="s">
        <v>1540</v>
      </c>
      <c r="I87" s="823">
        <f>'500X 1.6 MTJ 120hp S-Des'!D7</f>
        <v>22000.000000280001</v>
      </c>
      <c r="J87" s="816">
        <f>'500X 1.6 MTJ 120hp S-Des'!D10</f>
        <v>16653.107878999999</v>
      </c>
      <c r="K87" s="824">
        <f>'500X 1.6 MTJ 120hp S-Des'!D9</f>
        <v>3996.7458909599995</v>
      </c>
      <c r="L87" s="817">
        <f>'500X 1.6 MTJ 120hp S-Des'!D8</f>
        <v>1350.1462303200001</v>
      </c>
      <c r="M87" s="807">
        <v>109</v>
      </c>
      <c r="N87" s="811">
        <f t="shared" si="34"/>
        <v>106.82</v>
      </c>
      <c r="O87" s="807" t="s">
        <v>11</v>
      </c>
      <c r="P87" s="811">
        <v>4.7</v>
      </c>
      <c r="Q87" s="811">
        <v>3.8</v>
      </c>
      <c r="R87" s="811">
        <v>4.0999999999999996</v>
      </c>
      <c r="S87" s="812">
        <v>1598</v>
      </c>
      <c r="T87" s="807" t="s">
        <v>717</v>
      </c>
      <c r="U87" s="807" t="s">
        <v>526</v>
      </c>
      <c r="V87" s="807">
        <v>10.5</v>
      </c>
      <c r="W87" s="807">
        <v>186</v>
      </c>
      <c r="X87" s="825" t="s">
        <v>1556</v>
      </c>
    </row>
    <row r="88" spans="1:24" s="143" customFormat="1" ht="16.899999999999999" customHeight="1">
      <c r="A88" s="141"/>
      <c r="B88" s="141"/>
      <c r="C88" s="141"/>
      <c r="D88" s="141"/>
      <c r="E88" s="140"/>
      <c r="F88" s="258"/>
      <c r="G88" s="250"/>
      <c r="H88" s="250"/>
      <c r="I88" s="250"/>
      <c r="J88" s="142"/>
      <c r="K88" s="142"/>
      <c r="L88" s="267"/>
      <c r="N88" s="141"/>
      <c r="S88" s="144"/>
      <c r="T88" s="141"/>
      <c r="U88" s="141"/>
      <c r="V88" s="141"/>
      <c r="W88" s="141"/>
      <c r="X88" s="136"/>
    </row>
    <row r="89" spans="1:24" ht="28.15" customHeight="1">
      <c r="A89" s="94" t="str">
        <f t="shared" ref="A89:A116" si="35">B89&amp;C89&amp;D89</f>
        <v>3341302</v>
      </c>
      <c r="B89" s="390">
        <v>334</v>
      </c>
      <c r="C89" s="419" t="s">
        <v>28</v>
      </c>
      <c r="D89" s="390">
        <v>2</v>
      </c>
      <c r="E89" s="391"/>
      <c r="F89" s="257" t="str">
        <f>'500X 1.6 E-Torq 110hp s2'!D12</f>
        <v>334.130.2</v>
      </c>
      <c r="G89" s="420" t="s">
        <v>1998</v>
      </c>
      <c r="H89" s="122" t="s">
        <v>1118</v>
      </c>
      <c r="I89" s="131">
        <f>'500X 1.6 E-Torq 110hp s2'!D7</f>
        <v>16700</v>
      </c>
      <c r="J89" s="120">
        <f>'500X 1.6 E-Torq 110hp s2'!D10</f>
        <v>12957.501118012422</v>
      </c>
      <c r="K89" s="125">
        <f>'500X 1.6 E-Torq 110hp s2'!D9</f>
        <v>3109.8002683229811</v>
      </c>
      <c r="L89" s="121">
        <f>'500X 1.6 E-Torq 110hp s2'!D8</f>
        <v>632.69861366459622</v>
      </c>
      <c r="M89" s="95">
        <v>147</v>
      </c>
      <c r="N89" s="118">
        <f t="shared" ref="N89:N116" si="36">IF(M89&lt;=90,0,IF(M89&lt;=100,M89*0.9,IF(M89&lt;=120,M89*0.98,IF(M89&lt;=140,M89*1.2,IF(M89&lt;=160,M89*1.85,IF(M89&lt;=180,M89*2.45,IF(M89&lt;=200,M89*2.78,IF(M89&lt;=250,M89*3.05,M89*3.4))))))))</f>
        <v>271.95</v>
      </c>
      <c r="O89" s="95" t="s">
        <v>10</v>
      </c>
      <c r="P89" s="118">
        <v>8.6999999999999993</v>
      </c>
      <c r="Q89" s="118">
        <v>5</v>
      </c>
      <c r="R89" s="118">
        <v>6.4</v>
      </c>
      <c r="S89" s="119">
        <v>1598</v>
      </c>
      <c r="T89" s="95" t="s">
        <v>714</v>
      </c>
      <c r="U89" s="95" t="s">
        <v>716</v>
      </c>
      <c r="V89" s="95">
        <v>11.5</v>
      </c>
      <c r="W89" s="95">
        <v>180</v>
      </c>
      <c r="X89" s="124" t="s">
        <v>1545</v>
      </c>
    </row>
    <row r="90" spans="1:24" ht="28.15" customHeight="1">
      <c r="A90" s="94" t="str">
        <f t="shared" si="35"/>
        <v>3343322</v>
      </c>
      <c r="B90" s="390">
        <v>334</v>
      </c>
      <c r="C90" s="419" t="s">
        <v>702</v>
      </c>
      <c r="D90" s="390">
        <v>2</v>
      </c>
      <c r="E90" s="391"/>
      <c r="F90" s="257" t="str">
        <f>'500X 1.4 Multiair 140hp s2'!D12</f>
        <v>334.332.2</v>
      </c>
      <c r="G90" s="420" t="s">
        <v>1998</v>
      </c>
      <c r="H90" s="122" t="s">
        <v>1119</v>
      </c>
      <c r="I90" s="131">
        <f>'500X 1.4 Multiair 140hp s2'!D7</f>
        <v>20200</v>
      </c>
      <c r="J90" s="120">
        <f>'500X 1.4 Multiair 140hp s2'!D10</f>
        <v>15196.018554216869</v>
      </c>
      <c r="K90" s="125">
        <f>'500X 1.4 Multiair 140hp s2'!D9</f>
        <v>3647.0444530120485</v>
      </c>
      <c r="L90" s="121">
        <f>'500X 1.4 Multiair 140hp s2'!D8</f>
        <v>1356.9369927710845</v>
      </c>
      <c r="M90" s="95">
        <v>139</v>
      </c>
      <c r="N90" s="118">
        <f t="shared" si="36"/>
        <v>166.79999999999998</v>
      </c>
      <c r="O90" s="95" t="s">
        <v>10</v>
      </c>
      <c r="P90" s="118">
        <v>7.8</v>
      </c>
      <c r="Q90" s="118">
        <v>5</v>
      </c>
      <c r="R90" s="118">
        <v>6</v>
      </c>
      <c r="S90" s="119">
        <v>1368</v>
      </c>
      <c r="T90" s="95" t="s">
        <v>715</v>
      </c>
      <c r="U90" s="95" t="s">
        <v>710</v>
      </c>
      <c r="V90" s="95">
        <v>9.8000000000000007</v>
      </c>
      <c r="W90" s="95">
        <v>190</v>
      </c>
      <c r="X90" s="124" t="s">
        <v>1546</v>
      </c>
    </row>
    <row r="91" spans="1:24" ht="28.15" customHeight="1">
      <c r="A91" s="94" t="str">
        <f t="shared" si="35"/>
        <v>334M322</v>
      </c>
      <c r="B91" s="390">
        <v>334</v>
      </c>
      <c r="C91" s="419" t="s">
        <v>2086</v>
      </c>
      <c r="D91" s="390">
        <v>2</v>
      </c>
      <c r="E91" s="391"/>
      <c r="F91" s="257" t="s">
        <v>2065</v>
      </c>
      <c r="G91" s="420" t="s">
        <v>1998</v>
      </c>
      <c r="H91" s="122" t="s">
        <v>2087</v>
      </c>
      <c r="I91" s="131">
        <f>'500X 1.4 Multiair MIRROR s2 '!D7</f>
        <v>21199.999200000002</v>
      </c>
      <c r="J91" s="120">
        <f>'500X 1.4 Multiair MIRROR s2 '!D10</f>
        <v>15949.03</v>
      </c>
      <c r="K91" s="125">
        <f>'500X 1.4 Multiair MIRROR s2 '!D9</f>
        <v>3827.7672000000002</v>
      </c>
      <c r="L91" s="121">
        <f>'500X 1.4 Multiair MIRROR s2 '!D8</f>
        <v>1423.202</v>
      </c>
      <c r="M91" s="95">
        <v>139</v>
      </c>
      <c r="N91" s="118">
        <f t="shared" ref="N91:N92" si="37">IF(M91&lt;=90,0,IF(M91&lt;=100,M91*0.9,IF(M91&lt;=120,M91*0.98,IF(M91&lt;=140,M91*1.2,IF(M91&lt;=160,M91*1.85,IF(M91&lt;=180,M91*2.45,IF(M91&lt;=200,M91*2.78,IF(M91&lt;=250,M91*3.05,M91*3.4))))))))</f>
        <v>166.79999999999998</v>
      </c>
      <c r="O91" s="95" t="s">
        <v>10</v>
      </c>
      <c r="P91" s="118">
        <v>7.8</v>
      </c>
      <c r="Q91" s="118">
        <v>5</v>
      </c>
      <c r="R91" s="118">
        <v>6</v>
      </c>
      <c r="S91" s="119">
        <v>1368</v>
      </c>
      <c r="T91" s="95" t="s">
        <v>715</v>
      </c>
      <c r="U91" s="95" t="s">
        <v>710</v>
      </c>
      <c r="V91" s="95">
        <v>9.8000000000000007</v>
      </c>
      <c r="W91" s="95">
        <v>190</v>
      </c>
      <c r="X91" s="124" t="s">
        <v>1546</v>
      </c>
    </row>
    <row r="92" spans="1:24" ht="28.15" customHeight="1">
      <c r="A92" s="94" t="str">
        <f t="shared" si="35"/>
        <v>334M312</v>
      </c>
      <c r="B92" s="390">
        <v>334</v>
      </c>
      <c r="C92" s="419" t="s">
        <v>2088</v>
      </c>
      <c r="D92" s="390">
        <v>2</v>
      </c>
      <c r="E92" s="391"/>
      <c r="F92" s="257" t="s">
        <v>2080</v>
      </c>
      <c r="G92" s="420" t="s">
        <v>1998</v>
      </c>
      <c r="H92" s="122" t="s">
        <v>2089</v>
      </c>
      <c r="I92" s="131">
        <f>'500X 1.4 Multiair MIRROR s2 '!E7</f>
        <v>21900.00128</v>
      </c>
      <c r="J92" s="120">
        <f>'500X 1.4 Multiair MIRROR s2 '!E10</f>
        <v>16476.14</v>
      </c>
      <c r="K92" s="125">
        <f>'500X 1.4 Multiair MIRROR s2 '!E9</f>
        <v>3954.2735999999995</v>
      </c>
      <c r="L92" s="121">
        <f>'500X 1.4 Multiair MIRROR s2 '!E8</f>
        <v>1469.5876800000003</v>
      </c>
      <c r="M92" s="95">
        <v>133</v>
      </c>
      <c r="N92" s="118">
        <f t="shared" si="37"/>
        <v>159.6</v>
      </c>
      <c r="O92" s="95" t="s">
        <v>10</v>
      </c>
      <c r="P92" s="118">
        <v>7.2</v>
      </c>
      <c r="Q92" s="118">
        <v>4.9000000000000004</v>
      </c>
      <c r="R92" s="118">
        <v>5.7</v>
      </c>
      <c r="S92" s="119">
        <v>1368</v>
      </c>
      <c r="T92" s="95" t="s">
        <v>715</v>
      </c>
      <c r="U92" s="95" t="s">
        <v>713</v>
      </c>
      <c r="V92" s="95">
        <v>9.8000000000000007</v>
      </c>
      <c r="W92" s="95">
        <v>190</v>
      </c>
      <c r="X92" s="124" t="s">
        <v>1546</v>
      </c>
    </row>
    <row r="93" spans="1:24" ht="28.15" customHeight="1">
      <c r="A93" s="94" t="str">
        <f t="shared" si="35"/>
        <v>3349322</v>
      </c>
      <c r="B93" s="390">
        <v>334</v>
      </c>
      <c r="C93" s="419" t="s">
        <v>1541</v>
      </c>
      <c r="D93" s="390">
        <v>2</v>
      </c>
      <c r="E93" s="391"/>
      <c r="F93" s="257" t="str">
        <f>'500X 1.4 Mair 140hp S-Des s2'!D12</f>
        <v>334.932.2</v>
      </c>
      <c r="G93" s="420" t="s">
        <v>1998</v>
      </c>
      <c r="H93" s="122" t="s">
        <v>2000</v>
      </c>
      <c r="I93" s="131">
        <f>'500X 1.4 Mair 140hp S-Des s2'!D7</f>
        <v>21499.999999999996</v>
      </c>
      <c r="J93" s="120">
        <f>'500X 1.4 Mair 140hp S-Des s2'!D10</f>
        <v>16174.934216867467</v>
      </c>
      <c r="K93" s="125">
        <f>'500X 1.4 Mair 140hp S-Des s2'!D9</f>
        <v>3881.9842120481917</v>
      </c>
      <c r="L93" s="121">
        <f>'500X 1.4 Mair 140hp S-Des s2'!D8</f>
        <v>1443.0815710843372</v>
      </c>
      <c r="M93" s="95">
        <v>139</v>
      </c>
      <c r="N93" s="118">
        <f t="shared" si="36"/>
        <v>166.79999999999998</v>
      </c>
      <c r="O93" s="95" t="s">
        <v>10</v>
      </c>
      <c r="P93" s="118">
        <v>7.8</v>
      </c>
      <c r="Q93" s="118">
        <v>5</v>
      </c>
      <c r="R93" s="118">
        <v>6</v>
      </c>
      <c r="S93" s="119">
        <v>1368</v>
      </c>
      <c r="T93" s="95" t="s">
        <v>715</v>
      </c>
      <c r="U93" s="95" t="s">
        <v>710</v>
      </c>
      <c r="V93" s="95">
        <v>9.8000000000000007</v>
      </c>
      <c r="W93" s="95">
        <v>190</v>
      </c>
      <c r="X93" s="124" t="s">
        <v>1557</v>
      </c>
    </row>
    <row r="94" spans="1:24" ht="28.15" customHeight="1">
      <c r="A94" s="94" t="str">
        <f t="shared" ref="A94:A102" si="38">B94&amp;C94&amp;D94</f>
        <v>3345322</v>
      </c>
      <c r="B94" s="390">
        <v>334</v>
      </c>
      <c r="C94" s="419" t="s">
        <v>703</v>
      </c>
      <c r="D94" s="390">
        <v>2</v>
      </c>
      <c r="E94" s="391"/>
      <c r="F94" s="257" t="str">
        <f>'500X 1.4 Multiair 140hp s2'!E12</f>
        <v>334.532.2</v>
      </c>
      <c r="G94" s="420" t="s">
        <v>1998</v>
      </c>
      <c r="H94" s="122" t="s">
        <v>1120</v>
      </c>
      <c r="I94" s="131">
        <f>'500X 1.4 Multiair 140hp s2'!E7</f>
        <v>21500.000000175998</v>
      </c>
      <c r="J94" s="120">
        <f>'500X 1.4 Multiair 140hp s2'!E10</f>
        <v>16174.934217</v>
      </c>
      <c r="K94" s="125">
        <f>'500X 1.4 Multiair 140hp s2'!E9</f>
        <v>3881.9842120799999</v>
      </c>
      <c r="L94" s="121">
        <f>'500X 1.4 Multiair 140hp s2'!E8</f>
        <v>1443.0815710960003</v>
      </c>
      <c r="M94" s="95">
        <v>139</v>
      </c>
      <c r="N94" s="118">
        <f t="shared" ref="N94:N102" si="39">IF(M94&lt;=90,0,IF(M94&lt;=100,M94*0.9,IF(M94&lt;=120,M94*0.98,IF(M94&lt;=140,M94*1.2,IF(M94&lt;=160,M94*1.85,IF(M94&lt;=180,M94*2.45,IF(M94&lt;=200,M94*2.78,IF(M94&lt;=250,M94*3.05,M94*3.4))))))))</f>
        <v>166.79999999999998</v>
      </c>
      <c r="O94" s="95" t="s">
        <v>10</v>
      </c>
      <c r="P94" s="118">
        <v>7.8</v>
      </c>
      <c r="Q94" s="118">
        <v>5</v>
      </c>
      <c r="R94" s="118">
        <v>6</v>
      </c>
      <c r="S94" s="119">
        <v>1368</v>
      </c>
      <c r="T94" s="95" t="s">
        <v>715</v>
      </c>
      <c r="U94" s="95" t="s">
        <v>711</v>
      </c>
      <c r="V94" s="95">
        <v>9.8000000000000007</v>
      </c>
      <c r="W94" s="95">
        <v>190</v>
      </c>
      <c r="X94" s="124" t="s">
        <v>1547</v>
      </c>
    </row>
    <row r="95" spans="1:24" ht="28.15" customHeight="1">
      <c r="A95" s="94" t="str">
        <f t="shared" si="38"/>
        <v>3343312</v>
      </c>
      <c r="B95" s="390">
        <v>334</v>
      </c>
      <c r="C95" s="419" t="s">
        <v>774</v>
      </c>
      <c r="D95" s="390">
        <v>2</v>
      </c>
      <c r="E95" s="391"/>
      <c r="F95" s="257" t="str">
        <f>'500X 1.4 Multiair 140hp DCT s2'!D12</f>
        <v>334.331.2</v>
      </c>
      <c r="G95" s="420" t="s">
        <v>1998</v>
      </c>
      <c r="H95" s="122" t="s">
        <v>1454</v>
      </c>
      <c r="I95" s="131">
        <f>'500X 1.4 Multiair 140hp DCT s2'!D7</f>
        <v>21399.999999999996</v>
      </c>
      <c r="J95" s="120">
        <f>'500X 1.4 Multiair 140hp DCT s2'!D10</f>
        <v>16099.633012048191</v>
      </c>
      <c r="K95" s="125">
        <f>'500X 1.4 Multiair 140hp DCT s2'!D9</f>
        <v>3863.9119228915656</v>
      </c>
      <c r="L95" s="121">
        <f>'500X 1.4 Multiair 140hp DCT s2'!D8</f>
        <v>1436.4550650602409</v>
      </c>
      <c r="M95" s="95">
        <v>133</v>
      </c>
      <c r="N95" s="118">
        <f t="shared" si="39"/>
        <v>159.6</v>
      </c>
      <c r="O95" s="95" t="s">
        <v>10</v>
      </c>
      <c r="P95" s="118">
        <v>7.2</v>
      </c>
      <c r="Q95" s="118">
        <v>4.9000000000000004</v>
      </c>
      <c r="R95" s="118">
        <v>5.7</v>
      </c>
      <c r="S95" s="119">
        <v>1368</v>
      </c>
      <c r="T95" s="95" t="s">
        <v>715</v>
      </c>
      <c r="U95" s="95" t="s">
        <v>713</v>
      </c>
      <c r="V95" s="95">
        <v>9.8000000000000007</v>
      </c>
      <c r="W95" s="95">
        <v>190</v>
      </c>
      <c r="X95" s="124" t="s">
        <v>1546</v>
      </c>
    </row>
    <row r="96" spans="1:24" ht="28.15" customHeight="1">
      <c r="A96" s="94" t="str">
        <f t="shared" si="38"/>
        <v>33433A2</v>
      </c>
      <c r="B96" s="390">
        <v>334</v>
      </c>
      <c r="C96" s="419" t="s">
        <v>862</v>
      </c>
      <c r="D96" s="390">
        <v>2</v>
      </c>
      <c r="E96" s="391"/>
      <c r="F96" s="257" t="str">
        <f>'500X 1.3 MTJ 95hp s2'!D12</f>
        <v>334.33A.2</v>
      </c>
      <c r="G96" s="420" t="s">
        <v>1998</v>
      </c>
      <c r="H96" s="122" t="s">
        <v>784</v>
      </c>
      <c r="I96" s="131">
        <f>'500X 1.3 MTJ 95hp s2'!D7</f>
        <v>19200</v>
      </c>
      <c r="J96" s="120">
        <f>'500X 1.3 MTJ 95hp s2'!D10</f>
        <v>14531.895757575758</v>
      </c>
      <c r="K96" s="125">
        <f>'500X 1.3 MTJ 95hp s2'!D9</f>
        <v>3487.6549818181816</v>
      </c>
      <c r="L96" s="121">
        <f>'500X 1.3 MTJ 95hp s2'!D8</f>
        <v>1180.4492606060605</v>
      </c>
      <c r="M96" s="95">
        <v>107</v>
      </c>
      <c r="N96" s="118">
        <f t="shared" si="39"/>
        <v>104.86</v>
      </c>
      <c r="O96" s="95" t="s">
        <v>11</v>
      </c>
      <c r="P96" s="118">
        <v>4.5999999999999996</v>
      </c>
      <c r="Q96" s="118">
        <v>3.8</v>
      </c>
      <c r="R96" s="118">
        <v>4.0999999999999996</v>
      </c>
      <c r="S96" s="119">
        <v>1248</v>
      </c>
      <c r="T96" s="95" t="s">
        <v>857</v>
      </c>
      <c r="U96" s="95" t="s">
        <v>858</v>
      </c>
      <c r="V96" s="95">
        <v>12.9</v>
      </c>
      <c r="W96" s="95">
        <v>172</v>
      </c>
      <c r="X96" s="124" t="s">
        <v>1552</v>
      </c>
    </row>
    <row r="97" spans="1:24" ht="28.15" customHeight="1">
      <c r="A97" s="94" t="str">
        <f t="shared" si="38"/>
        <v>3343342</v>
      </c>
      <c r="B97" s="390">
        <v>334</v>
      </c>
      <c r="C97" s="419" t="s">
        <v>704</v>
      </c>
      <c r="D97" s="390">
        <v>2</v>
      </c>
      <c r="E97" s="391"/>
      <c r="F97" s="257" t="str">
        <f>'500X 1.6 MTJ 120hp s2'!D12</f>
        <v>334.334.2</v>
      </c>
      <c r="G97" s="420" t="s">
        <v>1998</v>
      </c>
      <c r="H97" s="122" t="s">
        <v>787</v>
      </c>
      <c r="I97" s="131">
        <f>'500X 1.6 MTJ 120hp s2'!D7</f>
        <v>20200</v>
      </c>
      <c r="J97" s="120">
        <f>'500X 1.6 MTJ 120hp s2'!D10</f>
        <v>15289.471515151514</v>
      </c>
      <c r="K97" s="125">
        <f>'500X 1.6 MTJ 120hp s2'!D9</f>
        <v>3669.4731636363631</v>
      </c>
      <c r="L97" s="121">
        <f>'500X 1.6 MTJ 120hp s2'!D8</f>
        <v>1241.055321212121</v>
      </c>
      <c r="M97" s="95">
        <v>109</v>
      </c>
      <c r="N97" s="118">
        <f t="shared" si="39"/>
        <v>106.82</v>
      </c>
      <c r="O97" s="95" t="s">
        <v>11</v>
      </c>
      <c r="P97" s="118">
        <v>4.7</v>
      </c>
      <c r="Q97" s="118">
        <v>3.8</v>
      </c>
      <c r="R97" s="118">
        <v>4.0999999999999996</v>
      </c>
      <c r="S97" s="119">
        <v>1598</v>
      </c>
      <c r="T97" s="95" t="s">
        <v>717</v>
      </c>
      <c r="U97" s="95" t="s">
        <v>526</v>
      </c>
      <c r="V97" s="95">
        <v>10.5</v>
      </c>
      <c r="W97" s="95">
        <v>186</v>
      </c>
      <c r="X97" s="124" t="s">
        <v>1546</v>
      </c>
    </row>
    <row r="98" spans="1:24" ht="28.15" customHeight="1">
      <c r="A98" s="94" t="str">
        <f t="shared" si="38"/>
        <v>334M342</v>
      </c>
      <c r="B98" s="390">
        <v>334</v>
      </c>
      <c r="C98" s="419" t="s">
        <v>2090</v>
      </c>
      <c r="D98" s="390">
        <v>2</v>
      </c>
      <c r="E98" s="391"/>
      <c r="F98" s="257" t="s">
        <v>2081</v>
      </c>
      <c r="G98" s="420" t="s">
        <v>1998</v>
      </c>
      <c r="H98" s="122" t="s">
        <v>2091</v>
      </c>
      <c r="I98" s="131">
        <f>'500X 1.6 MTJ MIRROR s2 '!D7</f>
        <v>21200.003599999996</v>
      </c>
      <c r="J98" s="120">
        <f>'500X 1.6 MTJ MIRROR s2 '!D10</f>
        <v>16047.05</v>
      </c>
      <c r="K98" s="125">
        <f>'500X 1.6 MTJ MIRROR s2 '!D9</f>
        <v>3851.2919999999995</v>
      </c>
      <c r="L98" s="121">
        <f>'500X 1.6 MTJ MIRROR s2 '!D8</f>
        <v>1301.6615999999999</v>
      </c>
      <c r="M98" s="95">
        <v>109</v>
      </c>
      <c r="N98" s="118">
        <f t="shared" ref="N98:N99" si="40">IF(M98&lt;=90,0,IF(M98&lt;=100,M98*0.9,IF(M98&lt;=120,M98*0.98,IF(M98&lt;=140,M98*1.2,IF(M98&lt;=160,M98*1.85,IF(M98&lt;=180,M98*2.45,IF(M98&lt;=200,M98*2.78,IF(M98&lt;=250,M98*3.05,M98*3.4))))))))</f>
        <v>106.82</v>
      </c>
      <c r="O98" s="95" t="s">
        <v>11</v>
      </c>
      <c r="P98" s="118">
        <v>4.7</v>
      </c>
      <c r="Q98" s="118">
        <v>3.8</v>
      </c>
      <c r="R98" s="118">
        <v>4.0999999999999996</v>
      </c>
      <c r="S98" s="119">
        <v>1598</v>
      </c>
      <c r="T98" s="95" t="s">
        <v>717</v>
      </c>
      <c r="U98" s="95" t="s">
        <v>526</v>
      </c>
      <c r="V98" s="95">
        <v>10.5</v>
      </c>
      <c r="W98" s="95">
        <v>186</v>
      </c>
      <c r="X98" s="124" t="s">
        <v>1546</v>
      </c>
    </row>
    <row r="99" spans="1:24" ht="28.15" customHeight="1">
      <c r="A99" s="94" t="str">
        <f t="shared" si="38"/>
        <v>334M3B2</v>
      </c>
      <c r="B99" s="390">
        <v>334</v>
      </c>
      <c r="C99" s="419" t="s">
        <v>2092</v>
      </c>
      <c r="D99" s="390">
        <v>2</v>
      </c>
      <c r="E99" s="391"/>
      <c r="F99" s="257" t="s">
        <v>2082</v>
      </c>
      <c r="G99" s="420" t="s">
        <v>1998</v>
      </c>
      <c r="H99" s="122" t="s">
        <v>2093</v>
      </c>
      <c r="I99" s="131">
        <f>'500X 1.6 MTJ MIRROR s2 '!E7</f>
        <v>21899.999599999999</v>
      </c>
      <c r="J99" s="120">
        <f>'500X 1.6 MTJ MIRROR s2 '!E10</f>
        <v>16577.349999999999</v>
      </c>
      <c r="K99" s="125">
        <f>'500X 1.6 MTJ MIRROR s2 '!E9</f>
        <v>3978.5639999999994</v>
      </c>
      <c r="L99" s="121">
        <f>'500X 1.6 MTJ MIRROR s2 '!E8</f>
        <v>1344.0856000000001</v>
      </c>
      <c r="M99" s="95">
        <v>113</v>
      </c>
      <c r="N99" s="118">
        <f t="shared" si="40"/>
        <v>110.74</v>
      </c>
      <c r="O99" s="95" t="s">
        <v>11</v>
      </c>
      <c r="P99" s="118">
        <v>4.8</v>
      </c>
      <c r="Q99" s="118">
        <v>4</v>
      </c>
      <c r="R99" s="118">
        <v>4.3</v>
      </c>
      <c r="S99" s="119">
        <v>1598</v>
      </c>
      <c r="T99" s="95" t="s">
        <v>717</v>
      </c>
      <c r="U99" s="95" t="s">
        <v>526</v>
      </c>
      <c r="V99" s="95">
        <v>10.5</v>
      </c>
      <c r="W99" s="95">
        <v>186</v>
      </c>
      <c r="X99" s="124" t="s">
        <v>1554</v>
      </c>
    </row>
    <row r="100" spans="1:24" ht="28.15" customHeight="1">
      <c r="A100" s="94" t="str">
        <f t="shared" si="38"/>
        <v>3349342</v>
      </c>
      <c r="B100" s="390">
        <v>334</v>
      </c>
      <c r="C100" s="419" t="s">
        <v>1543</v>
      </c>
      <c r="D100" s="390">
        <v>2</v>
      </c>
      <c r="E100" s="391"/>
      <c r="F100" s="257" t="str">
        <f>'500X 1.6 MTJ 120hp S-Des s2'!D12</f>
        <v>334.934.2</v>
      </c>
      <c r="G100" s="420" t="s">
        <v>1998</v>
      </c>
      <c r="H100" s="122" t="s">
        <v>2001</v>
      </c>
      <c r="I100" s="131">
        <f>'500X 1.6 MTJ 120hp S-Des s2'!D7</f>
        <v>21500</v>
      </c>
      <c r="J100" s="120">
        <f>'500X 1.6 MTJ 120hp S-Des s2'!D10</f>
        <v>16274.32</v>
      </c>
      <c r="K100" s="125">
        <f>'500X 1.6 MTJ 120hp S-Des s2'!D9</f>
        <v>3905.8367999999996</v>
      </c>
      <c r="L100" s="121">
        <f>'500X 1.6 MTJ 120hp S-Des s2'!D8</f>
        <v>1319.8432</v>
      </c>
      <c r="M100" s="95">
        <v>109</v>
      </c>
      <c r="N100" s="118">
        <f t="shared" si="39"/>
        <v>106.82</v>
      </c>
      <c r="O100" s="95" t="s">
        <v>11</v>
      </c>
      <c r="P100" s="118">
        <v>4.7</v>
      </c>
      <c r="Q100" s="118">
        <v>3.8</v>
      </c>
      <c r="R100" s="118">
        <v>4.0999999999999996</v>
      </c>
      <c r="S100" s="119">
        <v>1598</v>
      </c>
      <c r="T100" s="95" t="s">
        <v>717</v>
      </c>
      <c r="U100" s="95" t="s">
        <v>526</v>
      </c>
      <c r="V100" s="95">
        <v>10.5</v>
      </c>
      <c r="W100" s="95">
        <v>186</v>
      </c>
      <c r="X100" s="124" t="s">
        <v>1557</v>
      </c>
    </row>
    <row r="101" spans="1:24" ht="28.15" customHeight="1">
      <c r="A101" s="94" t="str">
        <f t="shared" si="38"/>
        <v>3345342</v>
      </c>
      <c r="B101" s="390">
        <v>334</v>
      </c>
      <c r="C101" s="419" t="s">
        <v>705</v>
      </c>
      <c r="D101" s="390">
        <v>2</v>
      </c>
      <c r="E101" s="391"/>
      <c r="F101" s="257" t="str">
        <f>'500X 1.6 MTJ 120hp s2'!E12</f>
        <v>334.534.2</v>
      </c>
      <c r="G101" s="420" t="s">
        <v>1998</v>
      </c>
      <c r="H101" s="122" t="s">
        <v>781</v>
      </c>
      <c r="I101" s="131">
        <f>'500X 1.6 MTJ 120hp s2'!E7</f>
        <v>21500</v>
      </c>
      <c r="J101" s="120">
        <f>'500X 1.6 MTJ 120hp s2'!E10</f>
        <v>16274.32</v>
      </c>
      <c r="K101" s="125">
        <f>'500X 1.6 MTJ 120hp s2'!E9</f>
        <v>3905.8367999999996</v>
      </c>
      <c r="L101" s="121">
        <f>'500X 1.6 MTJ 120hp s2'!E8</f>
        <v>1319.8432</v>
      </c>
      <c r="M101" s="95">
        <v>109</v>
      </c>
      <c r="N101" s="118">
        <f t="shared" si="39"/>
        <v>106.82</v>
      </c>
      <c r="O101" s="95" t="s">
        <v>11</v>
      </c>
      <c r="P101" s="118">
        <v>4.7</v>
      </c>
      <c r="Q101" s="118">
        <v>3.8</v>
      </c>
      <c r="R101" s="118">
        <v>4.0999999999999996</v>
      </c>
      <c r="S101" s="119">
        <v>1598</v>
      </c>
      <c r="T101" s="95" t="s">
        <v>717</v>
      </c>
      <c r="U101" s="95" t="s">
        <v>526</v>
      </c>
      <c r="V101" s="95">
        <v>10.5</v>
      </c>
      <c r="W101" s="95">
        <v>186</v>
      </c>
      <c r="X101" s="124" t="s">
        <v>1553</v>
      </c>
    </row>
    <row r="102" spans="1:24" ht="28.15" customHeight="1">
      <c r="A102" s="94" t="str">
        <f t="shared" si="38"/>
        <v>33433B2</v>
      </c>
      <c r="B102" s="390">
        <v>334</v>
      </c>
      <c r="C102" s="419" t="s">
        <v>1327</v>
      </c>
      <c r="D102" s="390">
        <v>2</v>
      </c>
      <c r="E102" s="391"/>
      <c r="F102" s="257" t="str">
        <f>'500X 1.6 MTJ 120hp DCT s2'!D12</f>
        <v>334.33B.2</v>
      </c>
      <c r="G102" s="420" t="s">
        <v>1998</v>
      </c>
      <c r="H102" s="122" t="s">
        <v>1453</v>
      </c>
      <c r="I102" s="131">
        <f>'500X 1.6 MTJ 120hp DCT s2'!D7</f>
        <v>21400</v>
      </c>
      <c r="J102" s="120">
        <f>'500X 1.6 MTJ 120hp DCT s2'!D10</f>
        <v>16198.562424242424</v>
      </c>
      <c r="K102" s="125">
        <f>'500X 1.6 MTJ 120hp DCT s2'!D9</f>
        <v>3887.6549818181816</v>
      </c>
      <c r="L102" s="121">
        <f>'500X 1.6 MTJ 120hp DCT s2'!D8</f>
        <v>1313.782593939394</v>
      </c>
      <c r="M102" s="95">
        <v>113</v>
      </c>
      <c r="N102" s="118">
        <f t="shared" si="39"/>
        <v>110.74</v>
      </c>
      <c r="O102" s="95" t="s">
        <v>11</v>
      </c>
      <c r="P102" s="118">
        <v>4.8</v>
      </c>
      <c r="Q102" s="118">
        <v>4</v>
      </c>
      <c r="R102" s="118">
        <v>4.3</v>
      </c>
      <c r="S102" s="119">
        <v>1598</v>
      </c>
      <c r="T102" s="95" t="s">
        <v>717</v>
      </c>
      <c r="U102" s="95" t="s">
        <v>526</v>
      </c>
      <c r="V102" s="95">
        <v>10.5</v>
      </c>
      <c r="W102" s="95">
        <v>186</v>
      </c>
      <c r="X102" s="124" t="s">
        <v>1554</v>
      </c>
    </row>
    <row r="103" spans="1:24" s="143" customFormat="1" ht="16.899999999999999" customHeight="1">
      <c r="A103" s="141"/>
      <c r="B103" s="141"/>
      <c r="C103" s="141"/>
      <c r="D103" s="141"/>
      <c r="E103" s="140"/>
      <c r="F103" s="258"/>
      <c r="G103" s="250"/>
      <c r="H103" s="250"/>
      <c r="I103" s="250"/>
      <c r="J103" s="142"/>
      <c r="K103" s="142"/>
      <c r="L103" s="267"/>
      <c r="N103" s="141"/>
      <c r="S103" s="144"/>
      <c r="T103" s="141"/>
      <c r="U103" s="141"/>
      <c r="V103" s="141"/>
      <c r="W103" s="141"/>
      <c r="X103" s="136"/>
    </row>
    <row r="104" spans="1:24" ht="28.15" customHeight="1">
      <c r="A104" s="94" t="str">
        <f t="shared" si="35"/>
        <v>3344322</v>
      </c>
      <c r="B104" s="390">
        <v>334</v>
      </c>
      <c r="C104" s="419" t="s">
        <v>311</v>
      </c>
      <c r="D104" s="390">
        <v>2</v>
      </c>
      <c r="E104" s="391"/>
      <c r="F104" s="257" t="str">
        <f>'500X 1.4 Multiair 140hp s2'!F12</f>
        <v>334.432.2</v>
      </c>
      <c r="G104" s="420" t="s">
        <v>1999</v>
      </c>
      <c r="H104" s="122" t="s">
        <v>1950</v>
      </c>
      <c r="I104" s="131">
        <f>'500X 1.4 Multiair 140hp s2'!F7</f>
        <v>21200.000000000007</v>
      </c>
      <c r="J104" s="120">
        <f>'500X 1.4 Multiair 140hp s2'!F10</f>
        <v>15949.030602409643</v>
      </c>
      <c r="K104" s="125">
        <f>'500X 1.4 Multiair 140hp s2'!F9</f>
        <v>3827.7673445783139</v>
      </c>
      <c r="L104" s="121">
        <f>'500X 1.4 Multiair 140hp s2'!F8</f>
        <v>1423.2020530120485</v>
      </c>
      <c r="M104" s="95">
        <v>139</v>
      </c>
      <c r="N104" s="118">
        <f t="shared" si="36"/>
        <v>166.79999999999998</v>
      </c>
      <c r="O104" s="95" t="s">
        <v>10</v>
      </c>
      <c r="P104" s="118">
        <v>7.8</v>
      </c>
      <c r="Q104" s="118">
        <v>5</v>
      </c>
      <c r="R104" s="118">
        <v>6</v>
      </c>
      <c r="S104" s="119">
        <v>1368</v>
      </c>
      <c r="T104" s="95" t="s">
        <v>715</v>
      </c>
      <c r="U104" s="95" t="s">
        <v>712</v>
      </c>
      <c r="V104" s="95">
        <v>9.8000000000000007</v>
      </c>
      <c r="W104" s="95">
        <v>190</v>
      </c>
      <c r="X104" s="124" t="s">
        <v>1548</v>
      </c>
    </row>
    <row r="105" spans="1:24" ht="28.15" customHeight="1">
      <c r="A105" s="94" t="str">
        <f t="shared" si="35"/>
        <v>3348322</v>
      </c>
      <c r="B105" s="390">
        <v>334</v>
      </c>
      <c r="C105" s="419" t="s">
        <v>1542</v>
      </c>
      <c r="D105" s="390">
        <v>2</v>
      </c>
      <c r="E105" s="391"/>
      <c r="F105" s="257" t="str">
        <f>'500X 1.4 Mair 140hp S-Des s2'!E12</f>
        <v>334.832.2</v>
      </c>
      <c r="G105" s="420" t="s">
        <v>1999</v>
      </c>
      <c r="H105" s="122" t="s">
        <v>2000</v>
      </c>
      <c r="I105" s="131">
        <f>'500X 1.4 Mair 140hp S-Des s2'!E7</f>
        <v>22000.000000047999</v>
      </c>
      <c r="J105" s="120">
        <f>'500X 1.4 Mair 140hp S-Des s2'!E10</f>
        <v>16551.440241</v>
      </c>
      <c r="K105" s="125">
        <f>'500X 1.4 Mair 140hp S-Des s2'!E9</f>
        <v>3972.3456578400001</v>
      </c>
      <c r="L105" s="121">
        <f>'500X 1.4 Mair 140hp S-Des s2'!E8</f>
        <v>1476.2141012080001</v>
      </c>
      <c r="M105" s="95">
        <v>139</v>
      </c>
      <c r="N105" s="118">
        <f t="shared" si="36"/>
        <v>166.79999999999998</v>
      </c>
      <c r="O105" s="95" t="s">
        <v>10</v>
      </c>
      <c r="P105" s="118">
        <v>7.8</v>
      </c>
      <c r="Q105" s="118">
        <v>5</v>
      </c>
      <c r="R105" s="118">
        <v>6</v>
      </c>
      <c r="S105" s="119">
        <v>1368</v>
      </c>
      <c r="T105" s="95" t="s">
        <v>715</v>
      </c>
      <c r="U105" s="95" t="s">
        <v>710</v>
      </c>
      <c r="V105" s="95">
        <v>9.8000000000000007</v>
      </c>
      <c r="W105" s="95">
        <v>190</v>
      </c>
      <c r="X105" s="124" t="s">
        <v>1556</v>
      </c>
    </row>
    <row r="106" spans="1:24" ht="28.15" customHeight="1">
      <c r="A106" s="94" t="str">
        <f t="shared" ref="A106" si="41">B106&amp;C106&amp;D106</f>
        <v>3348312</v>
      </c>
      <c r="B106" s="390">
        <v>334</v>
      </c>
      <c r="C106" s="419" t="s">
        <v>2005</v>
      </c>
      <c r="D106" s="390">
        <v>2</v>
      </c>
      <c r="E106" s="391"/>
      <c r="F106" s="257" t="str">
        <f>'500X 1.4 Mair 140hp S-Des s2'!F12</f>
        <v>334.831.2</v>
      </c>
      <c r="G106" s="420" t="s">
        <v>1999</v>
      </c>
      <c r="H106" s="122" t="s">
        <v>2006</v>
      </c>
      <c r="I106" s="131">
        <f>'500X 1.4 Mair 140hp S-Des s2'!F7</f>
        <v>22000.000000047999</v>
      </c>
      <c r="J106" s="120">
        <f>'500X 1.4 Mair 140hp S-Des s2'!F10</f>
        <v>16551.440241</v>
      </c>
      <c r="K106" s="125">
        <f>'500X 1.4 Mair 140hp S-Des s2'!F9</f>
        <v>3972.3456578400001</v>
      </c>
      <c r="L106" s="121">
        <f>'500X 1.4 Mair 140hp S-Des s2'!F8</f>
        <v>1476.2141012080001</v>
      </c>
      <c r="M106" s="95">
        <v>133</v>
      </c>
      <c r="N106" s="118">
        <f t="shared" ref="N106" si="42">IF(M106&lt;=90,0,IF(M106&lt;=100,M106*0.9,IF(M106&lt;=120,M106*0.98,IF(M106&lt;=140,M106*1.2,IF(M106&lt;=160,M106*1.85,IF(M106&lt;=180,M106*2.45,IF(M106&lt;=200,M106*2.78,IF(M106&lt;=250,M106*3.05,M106*3.4))))))))</f>
        <v>159.6</v>
      </c>
      <c r="O106" s="95" t="s">
        <v>10</v>
      </c>
      <c r="P106" s="118">
        <v>7.2</v>
      </c>
      <c r="Q106" s="118">
        <v>4.9000000000000004</v>
      </c>
      <c r="R106" s="118">
        <v>5.7</v>
      </c>
      <c r="S106" s="119">
        <v>1368</v>
      </c>
      <c r="T106" s="95" t="s">
        <v>715</v>
      </c>
      <c r="U106" s="95" t="s">
        <v>713</v>
      </c>
      <c r="V106" s="95">
        <v>9.8000000000000007</v>
      </c>
      <c r="W106" s="95">
        <v>190</v>
      </c>
      <c r="X106" s="124" t="s">
        <v>1556</v>
      </c>
    </row>
    <row r="107" spans="1:24" ht="28.15" customHeight="1">
      <c r="A107" s="94" t="str">
        <f t="shared" si="35"/>
        <v>3347322</v>
      </c>
      <c r="B107" s="390">
        <v>334</v>
      </c>
      <c r="C107" s="419" t="s">
        <v>707</v>
      </c>
      <c r="D107" s="390">
        <v>2</v>
      </c>
      <c r="E107" s="391"/>
      <c r="F107" s="257" t="str">
        <f>'500X 1.4 Multiair 140hp 1s2'!D12</f>
        <v>334.732.2</v>
      </c>
      <c r="G107" s="420" t="s">
        <v>1999</v>
      </c>
      <c r="H107" s="122" t="s">
        <v>1121</v>
      </c>
      <c r="I107" s="131">
        <f>'500X 1.4 Multiair 140hp 1s2'!D7</f>
        <v>24100.000000000004</v>
      </c>
      <c r="J107" s="120">
        <f>'500X 1.4 Multiair 140hp 1s2'!D10</f>
        <v>16991.96700564972</v>
      </c>
      <c r="K107" s="125">
        <f>'500X 1.4 Multiair 140hp 1s2'!D9</f>
        <v>4078.0720813559328</v>
      </c>
      <c r="L107" s="121">
        <f>'500X 1.4 Multiair 140hp 1s2'!D8</f>
        <v>3029.960912994351</v>
      </c>
      <c r="M107" s="95">
        <v>139</v>
      </c>
      <c r="N107" s="118">
        <f t="shared" si="36"/>
        <v>166.79999999999998</v>
      </c>
      <c r="O107" s="95" t="s">
        <v>10</v>
      </c>
      <c r="P107" s="118">
        <v>7.8</v>
      </c>
      <c r="Q107" s="118">
        <v>5</v>
      </c>
      <c r="R107" s="118">
        <v>6</v>
      </c>
      <c r="S107" s="119">
        <v>1368</v>
      </c>
      <c r="T107" s="95" t="s">
        <v>715</v>
      </c>
      <c r="U107" s="95" t="s">
        <v>713</v>
      </c>
      <c r="V107" s="95">
        <v>9.8000000000000007</v>
      </c>
      <c r="W107" s="95">
        <v>190</v>
      </c>
      <c r="X107" s="124" t="s">
        <v>1549</v>
      </c>
    </row>
    <row r="108" spans="1:24" ht="28.15" customHeight="1">
      <c r="A108" s="94" t="str">
        <f t="shared" si="35"/>
        <v>3347312</v>
      </c>
      <c r="B108" s="390">
        <v>334</v>
      </c>
      <c r="C108" s="419" t="s">
        <v>775</v>
      </c>
      <c r="D108" s="390">
        <v>2</v>
      </c>
      <c r="E108" s="391"/>
      <c r="F108" s="257" t="str">
        <f>'500X 1.4 Multiair 140hp DCT 1s2'!D12</f>
        <v>334.731.2</v>
      </c>
      <c r="G108" s="420" t="s">
        <v>1999</v>
      </c>
      <c r="H108" s="122" t="s">
        <v>1951</v>
      </c>
      <c r="I108" s="131">
        <f>'500X 1.4 Multiair 140hp DCT 1s2'!D7</f>
        <v>25299.999999999993</v>
      </c>
      <c r="J108" s="120">
        <f>'500X 1.4 Multiair 140hp DCT 1s2'!D10</f>
        <v>17839.424632768358</v>
      </c>
      <c r="K108" s="125">
        <f>'500X 1.4 Multiair 140hp DCT 1s2'!D9</f>
        <v>4281.4619118644059</v>
      </c>
      <c r="L108" s="121">
        <f>'500X 1.4 Multiair 140hp DCT 1s2'!D8</f>
        <v>3179.1134553672314</v>
      </c>
      <c r="M108" s="95">
        <v>133</v>
      </c>
      <c r="N108" s="118">
        <f t="shared" si="36"/>
        <v>159.6</v>
      </c>
      <c r="O108" s="95" t="s">
        <v>10</v>
      </c>
      <c r="P108" s="118">
        <v>7.2</v>
      </c>
      <c r="Q108" s="118">
        <v>4.9000000000000004</v>
      </c>
      <c r="R108" s="118">
        <v>5.7</v>
      </c>
      <c r="S108" s="119">
        <v>1368</v>
      </c>
      <c r="T108" s="95" t="s">
        <v>715</v>
      </c>
      <c r="U108" s="95" t="s">
        <v>713</v>
      </c>
      <c r="V108" s="95">
        <v>9.8000000000000007</v>
      </c>
      <c r="W108" s="95">
        <v>190</v>
      </c>
      <c r="X108" s="124" t="s">
        <v>1549</v>
      </c>
    </row>
    <row r="109" spans="1:24" ht="28.15" customHeight="1">
      <c r="A109" s="94" t="str">
        <f t="shared" si="35"/>
        <v>3344332</v>
      </c>
      <c r="B109" s="390">
        <v>334</v>
      </c>
      <c r="C109" s="419" t="s">
        <v>155</v>
      </c>
      <c r="D109" s="390">
        <v>2</v>
      </c>
      <c r="E109" s="391"/>
      <c r="F109" s="257" t="str">
        <f>'500X 1.4 Multiair 170hp 4x4 s2'!D12</f>
        <v>334.433.2</v>
      </c>
      <c r="G109" s="420" t="s">
        <v>1999</v>
      </c>
      <c r="H109" s="122" t="s">
        <v>1952</v>
      </c>
      <c r="I109" s="131">
        <f>'500X 1.4 Multiair 170hp 4x4 s2'!D7</f>
        <v>27200.000000000004</v>
      </c>
      <c r="J109" s="120">
        <f>'500X 1.4 Multiair 170hp 4x4 s2'!D10</f>
        <v>18964.417430167599</v>
      </c>
      <c r="K109" s="125">
        <f>'500X 1.4 Multiair 170hp 4x4 s2'!D9</f>
        <v>4551.4601832402241</v>
      </c>
      <c r="L109" s="121">
        <f>'500X 1.4 Multiair 170hp 4x4 s2'!D8</f>
        <v>3684.1223865921793</v>
      </c>
      <c r="M109" s="95">
        <v>157</v>
      </c>
      <c r="N109" s="118">
        <f t="shared" si="36"/>
        <v>290.45</v>
      </c>
      <c r="O109" s="95" t="s">
        <v>10</v>
      </c>
      <c r="P109" s="118">
        <v>8.5</v>
      </c>
      <c r="Q109" s="118">
        <v>5.7</v>
      </c>
      <c r="R109" s="118">
        <v>6.7</v>
      </c>
      <c r="S109" s="119">
        <v>1368</v>
      </c>
      <c r="T109" s="95" t="s">
        <v>776</v>
      </c>
      <c r="U109" s="95" t="s">
        <v>777</v>
      </c>
      <c r="V109" s="95">
        <v>8.6</v>
      </c>
      <c r="W109" s="95">
        <v>200</v>
      </c>
      <c r="X109" s="124" t="s">
        <v>1550</v>
      </c>
    </row>
    <row r="110" spans="1:24" ht="28.15" customHeight="1">
      <c r="A110" s="94" t="str">
        <f t="shared" si="35"/>
        <v>3347332</v>
      </c>
      <c r="B110" s="390">
        <v>334</v>
      </c>
      <c r="C110" s="419" t="s">
        <v>773</v>
      </c>
      <c r="D110" s="390">
        <v>2</v>
      </c>
      <c r="E110" s="391"/>
      <c r="F110" s="257" t="str">
        <f>'500X 1.4 Multiair 170hp 4x4 1s2'!D12</f>
        <v>334.733.2</v>
      </c>
      <c r="G110" s="420" t="s">
        <v>1999</v>
      </c>
      <c r="H110" s="122" t="s">
        <v>1122</v>
      </c>
      <c r="I110" s="131">
        <f>'500X 1.4 Multiair 170hp 4x4 1s2'!D7</f>
        <v>31800</v>
      </c>
      <c r="J110" s="120">
        <f>'500X 1.4 Multiair 170hp 4x4 1s2'!D10</f>
        <v>20769.351204188482</v>
      </c>
      <c r="K110" s="125">
        <f>'500X 1.4 Multiair 170hp 4x4 1s2'!D9</f>
        <v>4984.6442890052358</v>
      </c>
      <c r="L110" s="121">
        <f>'500X 1.4 Multiair 170hp 4x4 1s2'!D8</f>
        <v>6046.0045068062827</v>
      </c>
      <c r="M110" s="95">
        <v>157</v>
      </c>
      <c r="N110" s="118">
        <f t="shared" si="36"/>
        <v>290.45</v>
      </c>
      <c r="O110" s="95" t="s">
        <v>10</v>
      </c>
      <c r="P110" s="118">
        <v>8.5</v>
      </c>
      <c r="Q110" s="118">
        <v>5.7</v>
      </c>
      <c r="R110" s="118">
        <v>6.7</v>
      </c>
      <c r="S110" s="119">
        <v>1368</v>
      </c>
      <c r="T110" s="95" t="s">
        <v>776</v>
      </c>
      <c r="U110" s="95" t="s">
        <v>777</v>
      </c>
      <c r="V110" s="95">
        <v>8.6</v>
      </c>
      <c r="W110" s="95">
        <v>200</v>
      </c>
      <c r="X110" s="124" t="s">
        <v>1551</v>
      </c>
    </row>
    <row r="111" spans="1:24" ht="28.15" customHeight="1">
      <c r="A111" s="94" t="str">
        <f t="shared" si="35"/>
        <v>3344342</v>
      </c>
      <c r="B111" s="390">
        <v>334</v>
      </c>
      <c r="C111" s="419" t="s">
        <v>706</v>
      </c>
      <c r="D111" s="390">
        <v>2</v>
      </c>
      <c r="E111" s="391"/>
      <c r="F111" s="257" t="str">
        <f>'500X 1.6 MTJ 120hp s2'!F12</f>
        <v>334.434.2</v>
      </c>
      <c r="G111" s="420" t="s">
        <v>1999</v>
      </c>
      <c r="H111" s="122" t="s">
        <v>1953</v>
      </c>
      <c r="I111" s="131">
        <f>'500X 1.6 MTJ 120hp s2'!F7</f>
        <v>21200.000000000004</v>
      </c>
      <c r="J111" s="120">
        <f>'500X 1.6 MTJ 120hp s2'!F10</f>
        <v>16047.047272727275</v>
      </c>
      <c r="K111" s="125">
        <f>'500X 1.6 MTJ 120hp s2'!F9</f>
        <v>3851.291345454546</v>
      </c>
      <c r="L111" s="121">
        <f>'500X 1.6 MTJ 120hp s2'!F8</f>
        <v>1301.661381818182</v>
      </c>
      <c r="M111" s="95">
        <v>109</v>
      </c>
      <c r="N111" s="118">
        <f t="shared" si="36"/>
        <v>106.82</v>
      </c>
      <c r="O111" s="95" t="s">
        <v>11</v>
      </c>
      <c r="P111" s="118">
        <v>4.7</v>
      </c>
      <c r="Q111" s="118">
        <v>3.8</v>
      </c>
      <c r="R111" s="118">
        <v>4.0999999999999996</v>
      </c>
      <c r="S111" s="119">
        <v>1598</v>
      </c>
      <c r="T111" s="95" t="s">
        <v>717</v>
      </c>
      <c r="U111" s="95" t="s">
        <v>526</v>
      </c>
      <c r="V111" s="95">
        <v>10.5</v>
      </c>
      <c r="W111" s="95">
        <v>186</v>
      </c>
      <c r="X111" s="124" t="s">
        <v>1548</v>
      </c>
    </row>
    <row r="112" spans="1:24" ht="28.15" customHeight="1">
      <c r="A112" s="94" t="str">
        <f t="shared" si="35"/>
        <v>3348342</v>
      </c>
      <c r="B112" s="390">
        <v>334</v>
      </c>
      <c r="C112" s="419" t="s">
        <v>1544</v>
      </c>
      <c r="D112" s="390">
        <v>2</v>
      </c>
      <c r="E112" s="391"/>
      <c r="F112" s="257" t="str">
        <f>'500X 1.6 MTJ 120hp S-Des s2'!E12</f>
        <v>334.834.2</v>
      </c>
      <c r="G112" s="420" t="s">
        <v>1999</v>
      </c>
      <c r="H112" s="122" t="s">
        <v>2001</v>
      </c>
      <c r="I112" s="131">
        <f>'500X 1.6 MTJ 120hp S-Des s2'!E7</f>
        <v>22000.000000280001</v>
      </c>
      <c r="J112" s="120">
        <f>'500X 1.6 MTJ 120hp S-Des s2'!E10</f>
        <v>16653.107878999999</v>
      </c>
      <c r="K112" s="125">
        <f>'500X 1.6 MTJ 120hp S-Des s2'!E9</f>
        <v>3996.7458909599995</v>
      </c>
      <c r="L112" s="121">
        <f>'500X 1.6 MTJ 120hp S-Des s2'!E8</f>
        <v>1350.1462303200001</v>
      </c>
      <c r="M112" s="95">
        <v>109</v>
      </c>
      <c r="N112" s="118">
        <f t="shared" si="36"/>
        <v>106.82</v>
      </c>
      <c r="O112" s="95" t="s">
        <v>11</v>
      </c>
      <c r="P112" s="118">
        <v>4.7</v>
      </c>
      <c r="Q112" s="118">
        <v>3.8</v>
      </c>
      <c r="R112" s="118">
        <v>4.0999999999999996</v>
      </c>
      <c r="S112" s="119">
        <v>1598</v>
      </c>
      <c r="T112" s="95" t="s">
        <v>717</v>
      </c>
      <c r="U112" s="95" t="s">
        <v>526</v>
      </c>
      <c r="V112" s="95">
        <v>10.5</v>
      </c>
      <c r="W112" s="95">
        <v>186</v>
      </c>
      <c r="X112" s="124" t="s">
        <v>1556</v>
      </c>
    </row>
    <row r="113" spans="1:24" ht="28.15" customHeight="1">
      <c r="A113" s="94" t="str">
        <f t="shared" ref="A113" si="43">B113&amp;C113&amp;D113</f>
        <v>33483B2</v>
      </c>
      <c r="B113" s="390">
        <v>334</v>
      </c>
      <c r="C113" s="419" t="s">
        <v>2007</v>
      </c>
      <c r="D113" s="390">
        <v>2</v>
      </c>
      <c r="E113" s="391"/>
      <c r="F113" s="257" t="str">
        <f>'500X 1.6 MTJ 120hp S-Des s2'!F12</f>
        <v>334.83B.2</v>
      </c>
      <c r="G113" s="420" t="s">
        <v>1999</v>
      </c>
      <c r="H113" s="122" t="s">
        <v>2008</v>
      </c>
      <c r="I113" s="131">
        <f>'500X 1.6 MTJ 120hp S-Des s2'!F7</f>
        <v>22000.000000280001</v>
      </c>
      <c r="J113" s="120">
        <f>'500X 1.6 MTJ 120hp S-Des s2'!F10</f>
        <v>16653.107878999999</v>
      </c>
      <c r="K113" s="125">
        <f>'500X 1.6 MTJ 120hp S-Des s2'!F9</f>
        <v>3996.7458909599995</v>
      </c>
      <c r="L113" s="121">
        <f>'500X 1.6 MTJ 120hp S-Des s2'!F8</f>
        <v>1350.1462303200001</v>
      </c>
      <c r="M113" s="95">
        <v>113</v>
      </c>
      <c r="N113" s="118">
        <f t="shared" ref="N113" si="44">IF(M113&lt;=90,0,IF(M113&lt;=100,M113*0.9,IF(M113&lt;=120,M113*0.98,IF(M113&lt;=140,M113*1.2,IF(M113&lt;=160,M113*1.85,IF(M113&lt;=180,M113*2.45,IF(M113&lt;=200,M113*2.78,IF(M113&lt;=250,M113*3.05,M113*3.4))))))))</f>
        <v>110.74</v>
      </c>
      <c r="O113" s="95" t="s">
        <v>11</v>
      </c>
      <c r="P113" s="118">
        <v>4.8</v>
      </c>
      <c r="Q113" s="118">
        <v>4</v>
      </c>
      <c r="R113" s="118">
        <v>4.3</v>
      </c>
      <c r="S113" s="119">
        <v>1598</v>
      </c>
      <c r="T113" s="95" t="s">
        <v>717</v>
      </c>
      <c r="U113" s="95" t="s">
        <v>526</v>
      </c>
      <c r="V113" s="95">
        <v>10.5</v>
      </c>
      <c r="W113" s="95">
        <v>186</v>
      </c>
      <c r="X113" s="124" t="s">
        <v>1556</v>
      </c>
    </row>
    <row r="114" spans="1:24" ht="28.15" customHeight="1">
      <c r="A114" s="94" t="str">
        <f t="shared" si="35"/>
        <v>3347342</v>
      </c>
      <c r="B114" s="390">
        <v>334</v>
      </c>
      <c r="C114" s="419" t="s">
        <v>708</v>
      </c>
      <c r="D114" s="390">
        <v>2</v>
      </c>
      <c r="E114" s="391"/>
      <c r="F114" s="257" t="str">
        <f>'500X 1.6 MTJ 120hp 1s2'!D12</f>
        <v>334.734.2</v>
      </c>
      <c r="G114" s="420" t="s">
        <v>1999</v>
      </c>
      <c r="H114" s="122" t="s">
        <v>1123</v>
      </c>
      <c r="I114" s="131">
        <f>'500X 1.6 MTJ 120hp 1s2'!D7</f>
        <v>24099.999999999993</v>
      </c>
      <c r="J114" s="120">
        <f>'500X 1.6 MTJ 120hp 1s2'!D10</f>
        <v>17188.717714285711</v>
      </c>
      <c r="K114" s="125">
        <f>'500X 1.6 MTJ 120hp 1s2'!D9</f>
        <v>4125.2922514285701</v>
      </c>
      <c r="L114" s="121">
        <f>'500X 1.6 MTJ 120hp 1s2'!D8</f>
        <v>2785.990034285714</v>
      </c>
      <c r="M114" s="95">
        <v>109</v>
      </c>
      <c r="N114" s="118">
        <f t="shared" si="36"/>
        <v>106.82</v>
      </c>
      <c r="O114" s="95" t="s">
        <v>11</v>
      </c>
      <c r="P114" s="118">
        <v>4.7</v>
      </c>
      <c r="Q114" s="118">
        <v>3.8</v>
      </c>
      <c r="R114" s="118">
        <v>4.0999999999999996</v>
      </c>
      <c r="S114" s="119">
        <v>1598</v>
      </c>
      <c r="T114" s="95" t="s">
        <v>717</v>
      </c>
      <c r="U114" s="95" t="s">
        <v>526</v>
      </c>
      <c r="V114" s="95">
        <v>10.5</v>
      </c>
      <c r="W114" s="95">
        <v>186</v>
      </c>
      <c r="X114" s="124" t="s">
        <v>1549</v>
      </c>
    </row>
    <row r="115" spans="1:24" ht="28.15" customHeight="1">
      <c r="A115" s="94" t="str">
        <f t="shared" si="35"/>
        <v>33473B2</v>
      </c>
      <c r="B115" s="390">
        <v>334</v>
      </c>
      <c r="C115" s="419" t="s">
        <v>1328</v>
      </c>
      <c r="D115" s="390">
        <v>2</v>
      </c>
      <c r="E115" s="391"/>
      <c r="F115" s="257" t="str">
        <f>'500X 1.6 MTJ 120hp DCT 1s2'!D12</f>
        <v>334.73B.2</v>
      </c>
      <c r="G115" s="420" t="s">
        <v>1999</v>
      </c>
      <c r="H115" s="122" t="s">
        <v>1954</v>
      </c>
      <c r="I115" s="131">
        <f>'500X 1.6 MTJ 120hp DCT 1s2'!D7</f>
        <v>25299.999999999996</v>
      </c>
      <c r="J115" s="120">
        <f>'500X 1.6 MTJ 120hp DCT 1s2'!D10</f>
        <v>18045.86057142857</v>
      </c>
      <c r="K115" s="125">
        <f>'500X 1.6 MTJ 120hp DCT 1s2'!D9</f>
        <v>4331.0065371428564</v>
      </c>
      <c r="L115" s="121">
        <f>'500X 1.6 MTJ 120hp DCT 1s2'!D8</f>
        <v>2923.1328914285714</v>
      </c>
      <c r="M115" s="95">
        <v>113</v>
      </c>
      <c r="N115" s="118">
        <f t="shared" si="36"/>
        <v>110.74</v>
      </c>
      <c r="O115" s="95" t="s">
        <v>11</v>
      </c>
      <c r="P115" s="118">
        <v>4.8</v>
      </c>
      <c r="Q115" s="118">
        <v>4</v>
      </c>
      <c r="R115" s="118">
        <v>4.3</v>
      </c>
      <c r="S115" s="119">
        <v>1598</v>
      </c>
      <c r="T115" s="95" t="s">
        <v>717</v>
      </c>
      <c r="U115" s="95" t="s">
        <v>526</v>
      </c>
      <c r="V115" s="95">
        <v>10.5</v>
      </c>
      <c r="W115" s="95">
        <v>186</v>
      </c>
      <c r="X115" s="124" t="s">
        <v>1549</v>
      </c>
    </row>
    <row r="116" spans="1:24" ht="28.15" customHeight="1">
      <c r="A116" s="94" t="str">
        <f t="shared" si="35"/>
        <v>33473D2</v>
      </c>
      <c r="B116" s="390">
        <v>334</v>
      </c>
      <c r="C116" s="419" t="s">
        <v>709</v>
      </c>
      <c r="D116" s="390">
        <v>2</v>
      </c>
      <c r="E116" s="391"/>
      <c r="F116" s="257" t="str">
        <f>'500X 2.0 MTJ 140hp 4x4 s2'!D12</f>
        <v>334.73D.2</v>
      </c>
      <c r="G116" s="420" t="s">
        <v>1999</v>
      </c>
      <c r="H116" s="122" t="s">
        <v>1955</v>
      </c>
      <c r="I116" s="131">
        <f>'500X 2.0 MTJ 140hp 4x4 s2'!D7</f>
        <v>33800</v>
      </c>
      <c r="J116" s="120">
        <f>'500X 2.0 MTJ 140hp 4x4 s2'!D10</f>
        <v>22078.251727748691</v>
      </c>
      <c r="K116" s="125">
        <f>'500X 2.0 MTJ 140hp 4x4 s2'!D9</f>
        <v>5298.7804146596854</v>
      </c>
      <c r="L116" s="121">
        <f>'500X 2.0 MTJ 140hp 4x4 s2'!D8</f>
        <v>6422.9678575916232</v>
      </c>
      <c r="M116" s="95">
        <v>144</v>
      </c>
      <c r="N116" s="118">
        <f t="shared" si="36"/>
        <v>266.40000000000003</v>
      </c>
      <c r="O116" s="95" t="s">
        <v>11</v>
      </c>
      <c r="P116" s="118">
        <v>6.5</v>
      </c>
      <c r="Q116" s="118">
        <v>4.9000000000000004</v>
      </c>
      <c r="R116" s="118">
        <v>5.5</v>
      </c>
      <c r="S116" s="119">
        <v>1956</v>
      </c>
      <c r="T116" s="95" t="s">
        <v>718</v>
      </c>
      <c r="U116" s="95" t="s">
        <v>719</v>
      </c>
      <c r="V116" s="95">
        <v>9.8000000000000007</v>
      </c>
      <c r="W116" s="95">
        <v>190</v>
      </c>
      <c r="X116" s="124" t="s">
        <v>1555</v>
      </c>
    </row>
    <row r="117" spans="1:24" s="143" customFormat="1" ht="16.899999999999999" customHeight="1">
      <c r="A117" s="141"/>
      <c r="B117" s="141"/>
      <c r="C117" s="141"/>
      <c r="D117" s="141"/>
      <c r="E117" s="140"/>
      <c r="F117" s="258"/>
      <c r="G117" s="250"/>
      <c r="H117" s="250"/>
      <c r="I117" s="250"/>
      <c r="J117" s="142"/>
      <c r="K117" s="142"/>
      <c r="L117" s="267"/>
      <c r="N117" s="141"/>
      <c r="S117" s="144"/>
      <c r="T117" s="141"/>
      <c r="U117" s="141"/>
      <c r="V117" s="141"/>
      <c r="W117" s="141"/>
      <c r="X117" s="136"/>
    </row>
    <row r="118" spans="1:24" ht="28.15" customHeight="1">
      <c r="A118" s="806" t="str">
        <f>B118&amp;C118&amp;D118</f>
        <v>19925Y7</v>
      </c>
      <c r="B118" s="820">
        <v>199</v>
      </c>
      <c r="C118" s="821" t="s">
        <v>545</v>
      </c>
      <c r="D118" s="820">
        <v>7</v>
      </c>
      <c r="E118" s="391"/>
      <c r="F118" s="809" t="str">
        <f>'Punto 1.2 69hp '!D12</f>
        <v>199.25Y.7</v>
      </c>
      <c r="G118" s="822" t="s">
        <v>360</v>
      </c>
      <c r="H118" s="819" t="s">
        <v>503</v>
      </c>
      <c r="I118" s="823">
        <f>'Punto 1.2 69hp '!D7</f>
        <v>11200.000000000004</v>
      </c>
      <c r="J118" s="816">
        <f>'Punto 1.2 69hp '!D10</f>
        <v>8715.0750155763271</v>
      </c>
      <c r="K118" s="824">
        <f>'Punto 1.2 69hp '!D9</f>
        <v>2091.6180037383183</v>
      </c>
      <c r="L118" s="817">
        <f>'Punto 1.2 69hp '!D8</f>
        <v>393.30698068535838</v>
      </c>
      <c r="M118" s="807">
        <v>124</v>
      </c>
      <c r="N118" s="807">
        <f t="shared" si="16"/>
        <v>148.79999999999998</v>
      </c>
      <c r="O118" s="807" t="s">
        <v>10</v>
      </c>
      <c r="P118" s="811">
        <v>7.1</v>
      </c>
      <c r="Q118" s="811">
        <v>4.3</v>
      </c>
      <c r="R118" s="811">
        <v>5.3</v>
      </c>
      <c r="S118" s="812">
        <v>1242</v>
      </c>
      <c r="T118" s="807" t="s">
        <v>196</v>
      </c>
      <c r="U118" s="807" t="s">
        <v>302</v>
      </c>
      <c r="V118" s="807">
        <v>14.4</v>
      </c>
      <c r="W118" s="807">
        <v>156</v>
      </c>
      <c r="X118" s="825" t="s">
        <v>778</v>
      </c>
    </row>
    <row r="119" spans="1:24" ht="28.15" customHeight="1">
      <c r="A119" s="806" t="str">
        <f>B119&amp;C119&amp;D119</f>
        <v>19955V7</v>
      </c>
      <c r="B119" s="820">
        <v>199</v>
      </c>
      <c r="C119" s="821" t="s">
        <v>1191</v>
      </c>
      <c r="D119" s="820">
        <v>7</v>
      </c>
      <c r="E119" s="391"/>
      <c r="F119" s="809" t="str">
        <f>'Punto 1.3 MTJ 95hp'!D12</f>
        <v>199.55V.7</v>
      </c>
      <c r="G119" s="822" t="s">
        <v>360</v>
      </c>
      <c r="H119" s="819" t="s">
        <v>1188</v>
      </c>
      <c r="I119" s="823">
        <f>'Punto 1.3 MTJ 95hp'!D7</f>
        <v>14499.999999999996</v>
      </c>
      <c r="J119" s="816">
        <f>'Punto 1.3 MTJ 95hp'!D10</f>
        <v>11339.200813771515</v>
      </c>
      <c r="K119" s="824">
        <f>'Punto 1.3 MTJ 95hp'!D9</f>
        <v>2721.4081953051636</v>
      </c>
      <c r="L119" s="817">
        <f>'Punto 1.3 MTJ 95hp'!D8</f>
        <v>439.39099092331753</v>
      </c>
      <c r="M119" s="807">
        <v>89</v>
      </c>
      <c r="N119" s="811">
        <f t="shared" si="16"/>
        <v>0</v>
      </c>
      <c r="O119" s="807" t="s">
        <v>11</v>
      </c>
      <c r="P119" s="811">
        <v>4.4000000000000004</v>
      </c>
      <c r="Q119" s="811">
        <v>2.9</v>
      </c>
      <c r="R119" s="811">
        <v>3.5</v>
      </c>
      <c r="S119" s="812">
        <v>1248</v>
      </c>
      <c r="T119" s="807" t="s">
        <v>994</v>
      </c>
      <c r="U119" s="807" t="s">
        <v>1187</v>
      </c>
      <c r="V119" s="807">
        <v>13.1</v>
      </c>
      <c r="W119" s="807">
        <v>172</v>
      </c>
      <c r="X119" s="825" t="s">
        <v>779</v>
      </c>
    </row>
    <row r="120" spans="1:24" s="143" customFormat="1" ht="18.75" customHeight="1">
      <c r="B120" s="141"/>
      <c r="C120" s="141"/>
      <c r="D120" s="141"/>
      <c r="E120" s="140"/>
      <c r="F120" s="258"/>
      <c r="G120" s="250"/>
      <c r="H120" s="250"/>
      <c r="I120" s="250"/>
      <c r="J120" s="142"/>
      <c r="K120" s="142"/>
      <c r="L120" s="142"/>
      <c r="N120" s="141"/>
      <c r="S120" s="144"/>
      <c r="T120" s="141"/>
      <c r="U120" s="141"/>
      <c r="V120" s="141"/>
      <c r="W120" s="141"/>
    </row>
    <row r="121" spans="1:24" ht="28.15" customHeight="1">
      <c r="A121" s="94" t="str">
        <f>B121&amp;C121&amp;D121</f>
        <v>19975Y8</v>
      </c>
      <c r="B121" s="390">
        <v>199</v>
      </c>
      <c r="C121" s="419" t="s">
        <v>1481</v>
      </c>
      <c r="D121" s="390">
        <v>8</v>
      </c>
      <c r="E121" s="391"/>
      <c r="F121" s="257" t="str">
        <f>'Punto 1.2 69hp MY'!D12</f>
        <v>199.75Y.8</v>
      </c>
      <c r="G121" s="420" t="s">
        <v>1480</v>
      </c>
      <c r="H121" s="122" t="s">
        <v>503</v>
      </c>
      <c r="I121" s="131">
        <f>'Punto 1.2 69hp '!D7</f>
        <v>11200.000000000004</v>
      </c>
      <c r="J121" s="120">
        <f>'Punto 1.2 69hp MY'!D10</f>
        <v>8715.0750160000007</v>
      </c>
      <c r="K121" s="125">
        <f>'Punto 1.2 69hp '!D9</f>
        <v>2091.6180037383183</v>
      </c>
      <c r="L121" s="121">
        <f>'Punto 1.2 69hp '!D8</f>
        <v>393.30698068535838</v>
      </c>
      <c r="M121" s="95">
        <v>124</v>
      </c>
      <c r="N121" s="118">
        <f t="shared" ref="N121" si="45">IF(M121&lt;=90,0,IF(M121&lt;=100,M121*0.9,IF(M121&lt;=120,M121*0.98,IF(M121&lt;=140,M121*1.2,IF(M121&lt;=160,M121*1.85,IF(M121&lt;=180,M121*2.45,IF(M121&lt;=200,M121*2.78,IF(M121&lt;=250,M121*3.05,M121*3.4))))))))</f>
        <v>148.79999999999998</v>
      </c>
      <c r="O121" s="95" t="s">
        <v>10</v>
      </c>
      <c r="P121" s="118">
        <v>7.1</v>
      </c>
      <c r="Q121" s="118">
        <v>4.3</v>
      </c>
      <c r="R121" s="118">
        <v>5.3</v>
      </c>
      <c r="S121" s="119">
        <v>1242</v>
      </c>
      <c r="T121" s="95" t="s">
        <v>196</v>
      </c>
      <c r="U121" s="95" t="s">
        <v>302</v>
      </c>
      <c r="V121" s="95">
        <v>14.4</v>
      </c>
      <c r="W121" s="95">
        <v>156</v>
      </c>
      <c r="X121" s="124" t="s">
        <v>1760</v>
      </c>
    </row>
    <row r="122" spans="1:24" ht="28.15" customHeight="1">
      <c r="A122" s="94" t="str">
        <f>B122&amp;C122&amp;D122</f>
        <v>199M5T8</v>
      </c>
      <c r="B122" s="390">
        <v>199</v>
      </c>
      <c r="C122" s="419" t="s">
        <v>1484</v>
      </c>
      <c r="D122" s="390">
        <v>8</v>
      </c>
      <c r="E122" s="391"/>
      <c r="F122" s="257" t="str">
        <f>'Punto 1.4 70hp CNG MY'!D12</f>
        <v>199.M5T.8</v>
      </c>
      <c r="G122" s="420" t="s">
        <v>1480</v>
      </c>
      <c r="H122" s="122" t="s">
        <v>1522</v>
      </c>
      <c r="I122" s="131">
        <f>'Punto 1.4 70hp CNG MY'!D7</f>
        <v>13284.233830000001</v>
      </c>
      <c r="J122" s="120">
        <f>'Punto 1.4 70hp CNG MY'!D10</f>
        <v>10305.508750000001</v>
      </c>
      <c r="K122" s="125">
        <f>'Punto 1.4 70hp CNG MY'!D9</f>
        <v>2473.3221000000003</v>
      </c>
      <c r="L122" s="121">
        <f>'Punto 1.4 70hp CNG MY'!D8</f>
        <v>505.40297999999996</v>
      </c>
      <c r="M122" s="95" t="s">
        <v>595</v>
      </c>
      <c r="N122" s="118">
        <v>112.7</v>
      </c>
      <c r="O122" s="95" t="s">
        <v>589</v>
      </c>
      <c r="P122" s="118" t="s">
        <v>596</v>
      </c>
      <c r="Q122" s="118" t="s">
        <v>597</v>
      </c>
      <c r="R122" s="118" t="s">
        <v>598</v>
      </c>
      <c r="S122" s="119">
        <v>1368</v>
      </c>
      <c r="T122" s="95" t="s">
        <v>599</v>
      </c>
      <c r="U122" s="95" t="s">
        <v>600</v>
      </c>
      <c r="V122" s="95" t="s">
        <v>601</v>
      </c>
      <c r="W122" s="95" t="s">
        <v>602</v>
      </c>
      <c r="X122" s="124" t="s">
        <v>1761</v>
      </c>
    </row>
    <row r="123" spans="1:24" ht="28.15" customHeight="1">
      <c r="A123" s="94" t="str">
        <f>B123&amp;C123&amp;D123</f>
        <v>199G5S8</v>
      </c>
      <c r="B123" s="390">
        <v>199</v>
      </c>
      <c r="C123" s="419" t="s">
        <v>1483</v>
      </c>
      <c r="D123" s="390">
        <v>8</v>
      </c>
      <c r="E123" s="391"/>
      <c r="F123" s="257" t="str">
        <f>'Punto 1.4 77hp LPG MY'!D12</f>
        <v>199.G5S.8</v>
      </c>
      <c r="G123" s="420" t="s">
        <v>1480</v>
      </c>
      <c r="H123" s="122" t="s">
        <v>531</v>
      </c>
      <c r="I123" s="131">
        <f>'Punto 1.4 77hp LPG MY'!D7</f>
        <v>12200.000000000002</v>
      </c>
      <c r="J123" s="120">
        <f>'Punto 1.4 77hp LPG MY'!D10</f>
        <v>9524.2587500000009</v>
      </c>
      <c r="K123" s="125">
        <f>'Punto 1.4 77hp LPG MY'!D9</f>
        <v>2285.8221000000003</v>
      </c>
      <c r="L123" s="121">
        <f>'Punto 1.4 77hp LPG MY'!D8</f>
        <v>389.91915</v>
      </c>
      <c r="M123" s="95">
        <v>114</v>
      </c>
      <c r="N123" s="118">
        <f t="shared" ref="N123:N124" si="46">IF(M123&lt;=90,0,IF(M123&lt;=100,M123*0.9,IF(M123&lt;=120,M123*0.98,IF(M123&lt;=140,M123*1.2,IF(M123&lt;=160,M123*1.85,IF(M123&lt;=180,M123*2.45,IF(M123&lt;=200,M123*2.78,IF(M123&lt;=250,M123*3.05,M123*3.4))))))))</f>
        <v>111.72</v>
      </c>
      <c r="O123" s="95" t="s">
        <v>918</v>
      </c>
      <c r="P123" s="118" t="s">
        <v>1136</v>
      </c>
      <c r="Q123" s="118" t="s">
        <v>1137</v>
      </c>
      <c r="R123" s="118" t="s">
        <v>1138</v>
      </c>
      <c r="S123" s="119">
        <v>1368</v>
      </c>
      <c r="T123" s="95" t="s">
        <v>63</v>
      </c>
      <c r="U123" s="95" t="s">
        <v>271</v>
      </c>
      <c r="V123" s="95">
        <v>13.2</v>
      </c>
      <c r="W123" s="95">
        <v>165</v>
      </c>
      <c r="X123" s="124" t="s">
        <v>1761</v>
      </c>
    </row>
    <row r="124" spans="1:24" ht="28.15" customHeight="1">
      <c r="A124" s="94" t="str">
        <f>B124&amp;C124&amp;D124</f>
        <v>19975V8</v>
      </c>
      <c r="B124" s="390">
        <v>199</v>
      </c>
      <c r="C124" s="419" t="s">
        <v>1482</v>
      </c>
      <c r="D124" s="390">
        <v>8</v>
      </c>
      <c r="E124" s="391"/>
      <c r="F124" s="257" t="str">
        <f>'Punto 1.3 MTJ 95hp MY'!D12</f>
        <v>199.75V.8</v>
      </c>
      <c r="G124" s="420" t="s">
        <v>1480</v>
      </c>
      <c r="H124" s="122" t="s">
        <v>1333</v>
      </c>
      <c r="I124" s="131">
        <f>'Punto 1.3 MTJ 95hp MY'!D7</f>
        <v>13199.999999648</v>
      </c>
      <c r="J124" s="120">
        <f>'Punto 1.3 MTJ 95hp MY'!D10</f>
        <v>10321.986416</v>
      </c>
      <c r="K124" s="125">
        <f>'Punto 1.3 MTJ 95hp MY'!D9</f>
        <v>2477.2767398399997</v>
      </c>
      <c r="L124" s="121">
        <f>'Punto 1.3 MTJ 95hp MY'!D8</f>
        <v>400.73684380799995</v>
      </c>
      <c r="M124" s="95">
        <v>89</v>
      </c>
      <c r="N124" s="118">
        <f t="shared" si="46"/>
        <v>0</v>
      </c>
      <c r="O124" s="95" t="s">
        <v>11</v>
      </c>
      <c r="P124" s="118">
        <v>4.4000000000000004</v>
      </c>
      <c r="Q124" s="118">
        <v>2.9</v>
      </c>
      <c r="R124" s="118">
        <v>3.5</v>
      </c>
      <c r="S124" s="119">
        <v>1248</v>
      </c>
      <c r="T124" s="95" t="s">
        <v>994</v>
      </c>
      <c r="U124" s="95" t="s">
        <v>1187</v>
      </c>
      <c r="V124" s="95">
        <v>13.1</v>
      </c>
      <c r="W124" s="95">
        <v>172</v>
      </c>
      <c r="X124" s="124" t="s">
        <v>1760</v>
      </c>
    </row>
    <row r="125" spans="1:24" s="143" customFormat="1" ht="18.75" customHeight="1">
      <c r="B125" s="141"/>
      <c r="C125" s="141"/>
      <c r="D125" s="141"/>
      <c r="E125" s="140"/>
      <c r="F125" s="258"/>
      <c r="G125" s="250"/>
      <c r="H125" s="250"/>
      <c r="I125" s="250"/>
      <c r="J125" s="142"/>
      <c r="K125" s="142"/>
      <c r="L125" s="142"/>
      <c r="N125" s="141"/>
      <c r="S125" s="144"/>
      <c r="T125" s="141"/>
      <c r="U125" s="141"/>
      <c r="V125" s="141"/>
      <c r="W125" s="141"/>
    </row>
    <row r="126" spans="1:24" ht="28.15" customHeight="1">
      <c r="A126" s="94" t="str">
        <f t="shared" ref="A126:A133" si="47">B126&amp;C126&amp;D126</f>
        <v>3570200</v>
      </c>
      <c r="B126" s="390">
        <v>357</v>
      </c>
      <c r="C126" s="419" t="s">
        <v>1338</v>
      </c>
      <c r="D126" s="390">
        <v>0</v>
      </c>
      <c r="E126" s="391"/>
      <c r="F126" s="257" t="str">
        <f>'Tipo HB 1.4 95hp'!D12</f>
        <v>357.020.0</v>
      </c>
      <c r="G126" s="420" t="s">
        <v>1329</v>
      </c>
      <c r="H126" s="122" t="s">
        <v>1330</v>
      </c>
      <c r="I126" s="131">
        <f>'Tipo HB 1.4 95hp'!D7</f>
        <v>14350</v>
      </c>
      <c r="J126" s="120">
        <f>'Tipo HB 1.4 95hp'!D10</f>
        <v>11168.346043613707</v>
      </c>
      <c r="K126" s="125">
        <f>'Tipo HB 1.4 95hp'!D9</f>
        <v>2680.4030504672896</v>
      </c>
      <c r="L126" s="121">
        <f>'Tipo HB 1.4 95hp'!D8</f>
        <v>501.25090591900306</v>
      </c>
      <c r="M126" s="95">
        <v>132</v>
      </c>
      <c r="N126" s="118">
        <f t="shared" ref="N126:N132" si="48">IF(M126&lt;=90,0,IF(M126&lt;=100,M126*0.9,IF(M126&lt;=120,M126*0.98,IF(M126&lt;=140,M126*1.2,IF(M126&lt;=160,M126*1.85,IF(M126&lt;=180,M126*2.45,IF(M126&lt;=200,M126*2.78,IF(M126&lt;=250,M126*3.05,M126*3.4))))))))</f>
        <v>158.4</v>
      </c>
      <c r="O126" s="95" t="s">
        <v>10</v>
      </c>
      <c r="P126" s="118">
        <v>7.7</v>
      </c>
      <c r="Q126" s="118">
        <v>4.5</v>
      </c>
      <c r="R126" s="118">
        <v>5.7</v>
      </c>
      <c r="S126" s="119">
        <v>1368</v>
      </c>
      <c r="T126" s="95" t="s">
        <v>207</v>
      </c>
      <c r="U126" s="95" t="s">
        <v>496</v>
      </c>
      <c r="V126" s="95">
        <v>12.1</v>
      </c>
      <c r="W126" s="95">
        <v>185</v>
      </c>
      <c r="X126" s="124" t="s">
        <v>1382</v>
      </c>
    </row>
    <row r="127" spans="1:24" ht="28.15" customHeight="1">
      <c r="A127" s="94" t="str">
        <f t="shared" si="47"/>
        <v>3572200</v>
      </c>
      <c r="B127" s="390">
        <v>357</v>
      </c>
      <c r="C127" s="419" t="s">
        <v>1339</v>
      </c>
      <c r="D127" s="390">
        <v>0</v>
      </c>
      <c r="E127" s="391"/>
      <c r="F127" s="257" t="str">
        <f>'Tipo HB 1.4 95hp'!E12</f>
        <v>357.220.0</v>
      </c>
      <c r="G127" s="420" t="s">
        <v>1329</v>
      </c>
      <c r="H127" s="122" t="s">
        <v>1331</v>
      </c>
      <c r="I127" s="131">
        <f>'Tipo HB 1.4 95hp'!E7</f>
        <v>16350</v>
      </c>
      <c r="J127" s="120">
        <f>'Tipo HB 1.4 95hp'!E10</f>
        <v>12725.978442367601</v>
      </c>
      <c r="K127" s="125">
        <f>'Tipo HB 1.4 95hp'!E9</f>
        <v>3054.2348261682241</v>
      </c>
      <c r="L127" s="121">
        <f>'Tipo HB 1.4 95hp'!E8</f>
        <v>569.78673146417441</v>
      </c>
      <c r="M127" s="95">
        <v>132</v>
      </c>
      <c r="N127" s="118">
        <f t="shared" ref="N127" si="49">IF(M127&lt;=90,0,IF(M127&lt;=100,M127*0.9,IF(M127&lt;=120,M127*0.98,IF(M127&lt;=140,M127*1.2,IF(M127&lt;=160,M127*1.85,IF(M127&lt;=180,M127*2.45,IF(M127&lt;=200,M127*2.78,IF(M127&lt;=250,M127*3.05,M127*3.4))))))))</f>
        <v>158.4</v>
      </c>
      <c r="O127" s="95" t="s">
        <v>10</v>
      </c>
      <c r="P127" s="118">
        <v>7.7</v>
      </c>
      <c r="Q127" s="118">
        <v>4.5</v>
      </c>
      <c r="R127" s="118">
        <v>5.7</v>
      </c>
      <c r="S127" s="119">
        <v>1368</v>
      </c>
      <c r="T127" s="95" t="s">
        <v>207</v>
      </c>
      <c r="U127" s="95" t="s">
        <v>496</v>
      </c>
      <c r="V127" s="95">
        <v>12.1</v>
      </c>
      <c r="W127" s="95">
        <v>185</v>
      </c>
      <c r="X127" s="124" t="s">
        <v>1383</v>
      </c>
    </row>
    <row r="128" spans="1:24" ht="28.15" customHeight="1">
      <c r="A128" s="94" t="str">
        <f t="shared" si="47"/>
        <v>3572220</v>
      </c>
      <c r="B128" s="390">
        <v>357</v>
      </c>
      <c r="C128" s="419" t="s">
        <v>1340</v>
      </c>
      <c r="D128" s="390">
        <v>0</v>
      </c>
      <c r="E128" s="391"/>
      <c r="F128" s="257" t="str">
        <f>'Tipo HB 1.6 E-Torq 110hp'!D12</f>
        <v>357.222.0</v>
      </c>
      <c r="G128" s="420" t="s">
        <v>1329</v>
      </c>
      <c r="H128" s="122" t="s">
        <v>1332</v>
      </c>
      <c r="I128" s="131">
        <f>'Tipo HB 1.6 E-Torq 110hp'!D7</f>
        <v>17749.999999592001</v>
      </c>
      <c r="J128" s="120">
        <f>'Tipo HB 1.6 E-Torq 110hp'!D10</f>
        <v>13772.718509</v>
      </c>
      <c r="K128" s="125">
        <f>'Tipo HB 1.6 E-Torq 110hp'!D9</f>
        <v>3305.4524421599999</v>
      </c>
      <c r="L128" s="121">
        <f>'Tipo HB 1.6 E-Torq 110hp'!D8</f>
        <v>671.82904843200004</v>
      </c>
      <c r="M128" s="95">
        <v>146</v>
      </c>
      <c r="N128" s="118">
        <f t="shared" si="48"/>
        <v>270.10000000000002</v>
      </c>
      <c r="O128" s="95" t="s">
        <v>10</v>
      </c>
      <c r="P128" s="118">
        <v>9.1999999999999993</v>
      </c>
      <c r="Q128" s="118">
        <v>4.5999999999999996</v>
      </c>
      <c r="R128" s="118">
        <v>6.3</v>
      </c>
      <c r="S128" s="119">
        <v>1598</v>
      </c>
      <c r="T128" s="95" t="s">
        <v>714</v>
      </c>
      <c r="U128" s="95" t="s">
        <v>716</v>
      </c>
      <c r="V128" s="95">
        <v>11.5</v>
      </c>
      <c r="W128" s="95">
        <v>192</v>
      </c>
      <c r="X128" s="124" t="s">
        <v>1383</v>
      </c>
    </row>
    <row r="129" spans="1:24" ht="28.15" customHeight="1">
      <c r="A129" s="94" t="str">
        <f t="shared" si="47"/>
        <v>3570250</v>
      </c>
      <c r="B129" s="390">
        <v>357</v>
      </c>
      <c r="C129" s="419" t="s">
        <v>76</v>
      </c>
      <c r="D129" s="390">
        <v>0</v>
      </c>
      <c r="E129" s="391"/>
      <c r="F129" s="257" t="str">
        <f>'Tipo HB 1.3 MTJ 95hp'!D12</f>
        <v>357.025.0</v>
      </c>
      <c r="G129" s="420" t="s">
        <v>1329</v>
      </c>
      <c r="H129" s="122" t="s">
        <v>1333</v>
      </c>
      <c r="I129" s="131">
        <f>'Tipo HB 1.3 MTJ 95hp'!D7</f>
        <v>15600.000000542001</v>
      </c>
      <c r="J129" s="120">
        <f>'Tipo HB 1.3 MTJ 95hp'!D10</f>
        <v>12199.920689</v>
      </c>
      <c r="K129" s="125">
        <f>'Tipo HB 1.3 MTJ 95hp'!D9</f>
        <v>2927.98096536</v>
      </c>
      <c r="L129" s="121">
        <f>'Tipo HB 1.3 MTJ 95hp'!D8</f>
        <v>472.09834618199994</v>
      </c>
      <c r="M129" s="95">
        <v>99</v>
      </c>
      <c r="N129" s="118">
        <f t="shared" si="48"/>
        <v>89.100000000000009</v>
      </c>
      <c r="O129" s="95" t="s">
        <v>11</v>
      </c>
      <c r="P129" s="118">
        <v>4.5</v>
      </c>
      <c r="Q129" s="118">
        <v>3.3</v>
      </c>
      <c r="R129" s="118">
        <v>3.7</v>
      </c>
      <c r="S129" s="119">
        <v>1248</v>
      </c>
      <c r="T129" s="95" t="s">
        <v>857</v>
      </c>
      <c r="U129" s="95" t="s">
        <v>858</v>
      </c>
      <c r="V129" s="118">
        <v>12</v>
      </c>
      <c r="W129" s="95">
        <v>180</v>
      </c>
      <c r="X129" s="124" t="s">
        <v>1382</v>
      </c>
    </row>
    <row r="130" spans="1:24" ht="28.15" customHeight="1">
      <c r="A130" s="94" t="str">
        <f t="shared" si="47"/>
        <v>3577250</v>
      </c>
      <c r="B130" s="390">
        <v>357</v>
      </c>
      <c r="C130" s="419" t="s">
        <v>1341</v>
      </c>
      <c r="D130" s="390">
        <v>0</v>
      </c>
      <c r="E130" s="391"/>
      <c r="F130" s="257" t="str">
        <f>'Tipo HB 1.3 MTJ 95hp'!E12</f>
        <v>357.725.0</v>
      </c>
      <c r="G130" s="420" t="s">
        <v>1329</v>
      </c>
      <c r="H130" s="122" t="s">
        <v>1334</v>
      </c>
      <c r="I130" s="131">
        <f>'Tipo HB 1.3 MTJ 95hp'!E7</f>
        <v>17150</v>
      </c>
      <c r="J130" s="120">
        <f>'Tipo HB 1.3 MTJ 95hp'!E10</f>
        <v>13412.753239436619</v>
      </c>
      <c r="K130" s="125">
        <f>'Tipo HB 1.3 MTJ 95hp'!E9</f>
        <v>3219.0607774647883</v>
      </c>
      <c r="L130" s="121">
        <f>'Tipo HB 1.3 MTJ 95hp'!E8</f>
        <v>518.18598309859146</v>
      </c>
      <c r="M130" s="95">
        <v>99</v>
      </c>
      <c r="N130" s="118">
        <f t="shared" ref="N130:N131" si="50">IF(M130&lt;=90,0,IF(M130&lt;=100,M130*0.9,IF(M130&lt;=120,M130*0.98,IF(M130&lt;=140,M130*1.2,IF(M130&lt;=160,M130*1.85,IF(M130&lt;=180,M130*2.45,IF(M130&lt;=200,M130*2.78,IF(M130&lt;=250,M130*3.05,M130*3.4))))))))</f>
        <v>89.100000000000009</v>
      </c>
      <c r="O130" s="95" t="s">
        <v>11</v>
      </c>
      <c r="P130" s="118">
        <v>4.5</v>
      </c>
      <c r="Q130" s="118">
        <v>3.3</v>
      </c>
      <c r="R130" s="118">
        <v>3.7</v>
      </c>
      <c r="S130" s="119">
        <v>1248</v>
      </c>
      <c r="T130" s="95" t="s">
        <v>857</v>
      </c>
      <c r="U130" s="95" t="s">
        <v>858</v>
      </c>
      <c r="V130" s="118">
        <v>12</v>
      </c>
      <c r="W130" s="95">
        <v>180</v>
      </c>
      <c r="X130" s="124" t="s">
        <v>1384</v>
      </c>
    </row>
    <row r="131" spans="1:24" ht="28.15" customHeight="1">
      <c r="A131" s="94" t="str">
        <f t="shared" si="47"/>
        <v>3572250</v>
      </c>
      <c r="B131" s="390">
        <v>357</v>
      </c>
      <c r="C131" s="419" t="s">
        <v>1342</v>
      </c>
      <c r="D131" s="390">
        <v>0</v>
      </c>
      <c r="E131" s="391"/>
      <c r="F131" s="257" t="str">
        <f>'Tipo HB 1.3 MTJ 95hp'!F12</f>
        <v>357.225.0</v>
      </c>
      <c r="G131" s="420" t="s">
        <v>1329</v>
      </c>
      <c r="H131" s="122" t="s">
        <v>1188</v>
      </c>
      <c r="I131" s="131">
        <f>'Tipo HB 1.3 MTJ 95hp'!F7</f>
        <v>17599.99999937</v>
      </c>
      <c r="J131" s="120">
        <f>'Tipo HB 1.3 MTJ 95hp'!F10</f>
        <v>13764.865915</v>
      </c>
      <c r="K131" s="125">
        <f>'Tipo HB 1.3 MTJ 95hp'!F9</f>
        <v>3303.5678195999999</v>
      </c>
      <c r="L131" s="121">
        <f>'Tipo HB 1.3 MTJ 95hp'!F8</f>
        <v>531.56626476999998</v>
      </c>
      <c r="M131" s="95">
        <v>99</v>
      </c>
      <c r="N131" s="118">
        <f t="shared" si="50"/>
        <v>89.100000000000009</v>
      </c>
      <c r="O131" s="95" t="s">
        <v>11</v>
      </c>
      <c r="P131" s="118">
        <v>4.5</v>
      </c>
      <c r="Q131" s="118">
        <v>3.3</v>
      </c>
      <c r="R131" s="118">
        <v>3.7</v>
      </c>
      <c r="S131" s="119">
        <v>1248</v>
      </c>
      <c r="T131" s="95" t="s">
        <v>857</v>
      </c>
      <c r="U131" s="95" t="s">
        <v>858</v>
      </c>
      <c r="V131" s="118">
        <v>12</v>
      </c>
      <c r="W131" s="95">
        <v>180</v>
      </c>
      <c r="X131" s="124" t="s">
        <v>1383</v>
      </c>
    </row>
    <row r="132" spans="1:24" ht="28.15" customHeight="1">
      <c r="A132" s="94" t="str">
        <f t="shared" si="47"/>
        <v>3577270</v>
      </c>
      <c r="B132" s="390">
        <v>357</v>
      </c>
      <c r="C132" s="419" t="s">
        <v>1343</v>
      </c>
      <c r="D132" s="390">
        <v>0</v>
      </c>
      <c r="E132" s="391"/>
      <c r="F132" s="257" t="str">
        <f>'Tipo HB 1.MTJ 120hp'!D12</f>
        <v>357.727.0</v>
      </c>
      <c r="G132" s="420" t="s">
        <v>1329</v>
      </c>
      <c r="H132" s="122" t="s">
        <v>1335</v>
      </c>
      <c r="I132" s="131">
        <f>'Tipo HB 1.MTJ 120hp'!D7</f>
        <v>18550.000000000004</v>
      </c>
      <c r="J132" s="120">
        <f>'Tipo HB 1.MTJ 120hp'!D10</f>
        <v>14082.824680851067</v>
      </c>
      <c r="K132" s="125">
        <f>'Tipo SD 1.6 MTJ 120hp'!D9</f>
        <v>3351.2913454545446</v>
      </c>
      <c r="L132" s="121">
        <f>'Tipo HB 1.MTJ 120hp'!D8</f>
        <v>1087.2973957446811</v>
      </c>
      <c r="M132" s="95">
        <v>98</v>
      </c>
      <c r="N132" s="118">
        <f t="shared" si="48"/>
        <v>88.2</v>
      </c>
      <c r="O132" s="95" t="s">
        <v>11</v>
      </c>
      <c r="P132" s="118">
        <v>4.4000000000000004</v>
      </c>
      <c r="Q132" s="118">
        <v>3.3</v>
      </c>
      <c r="R132" s="118">
        <v>3.7</v>
      </c>
      <c r="S132" s="119">
        <v>1598</v>
      </c>
      <c r="T132" s="95" t="s">
        <v>717</v>
      </c>
      <c r="U132" s="95" t="s">
        <v>526</v>
      </c>
      <c r="V132" s="95">
        <v>9.8000000000000007</v>
      </c>
      <c r="W132" s="95">
        <v>200</v>
      </c>
      <c r="X132" s="124" t="s">
        <v>1384</v>
      </c>
    </row>
    <row r="133" spans="1:24" ht="28.15" customHeight="1">
      <c r="A133" s="94" t="str">
        <f t="shared" si="47"/>
        <v>3572270</v>
      </c>
      <c r="B133" s="390">
        <v>357</v>
      </c>
      <c r="C133" s="419" t="s">
        <v>1344</v>
      </c>
      <c r="D133" s="390">
        <v>0</v>
      </c>
      <c r="E133" s="391"/>
      <c r="F133" s="257" t="str">
        <f>'Tipo HB 1.MTJ 120hp'!E12</f>
        <v>357.227.0</v>
      </c>
      <c r="G133" s="420" t="s">
        <v>1329</v>
      </c>
      <c r="H133" s="122" t="s">
        <v>1336</v>
      </c>
      <c r="I133" s="131">
        <f>'Tipo HB 1.MTJ 120hp'!E7</f>
        <v>19950</v>
      </c>
      <c r="J133" s="120">
        <f>'Tipo HB 1.MTJ 120hp'!E10</f>
        <v>15146.654468085108</v>
      </c>
      <c r="K133" s="125">
        <f>'Tipo HB 1.MTJ 120hp'!E9</f>
        <v>3635.1970723404256</v>
      </c>
      <c r="L133" s="121">
        <f>'Tipo HB 1.MTJ 120hp'!E8</f>
        <v>1168.148459574468</v>
      </c>
      <c r="M133" s="95">
        <v>98</v>
      </c>
      <c r="N133" s="118">
        <v>88.2</v>
      </c>
      <c r="O133" s="95" t="s">
        <v>11</v>
      </c>
      <c r="P133" s="118">
        <v>4.4000000000000004</v>
      </c>
      <c r="Q133" s="118">
        <v>3.3</v>
      </c>
      <c r="R133" s="118">
        <v>3.7</v>
      </c>
      <c r="S133" s="119">
        <v>1598</v>
      </c>
      <c r="T133" s="95" t="s">
        <v>717</v>
      </c>
      <c r="U133" s="95" t="s">
        <v>526</v>
      </c>
      <c r="V133" s="95">
        <v>9.8000000000000007</v>
      </c>
      <c r="W133" s="95">
        <v>200</v>
      </c>
      <c r="X133" s="124" t="s">
        <v>1383</v>
      </c>
    </row>
    <row r="134" spans="1:24" ht="28.15" customHeight="1">
      <c r="A134" s="94" t="str">
        <f t="shared" ref="A134" si="51">B134&amp;C134&amp;D134</f>
        <v>35722A0</v>
      </c>
      <c r="B134" s="390">
        <v>357</v>
      </c>
      <c r="C134" s="419" t="s">
        <v>1345</v>
      </c>
      <c r="D134" s="390">
        <v>0</v>
      </c>
      <c r="E134" s="391"/>
      <c r="F134" s="257" t="str">
        <f>'Tipo HB 1.MTJ 120hp DCT'!D12</f>
        <v>357.22A.0</v>
      </c>
      <c r="G134" s="420" t="s">
        <v>1329</v>
      </c>
      <c r="H134" s="122" t="s">
        <v>1337</v>
      </c>
      <c r="I134" s="131">
        <f>'Tipo HB 1.MTJ 120hp DCT'!D7</f>
        <v>20950</v>
      </c>
      <c r="J134" s="120">
        <f>'Tipo HB 1.MTJ 120hp DCT'!D10</f>
        <v>15906.532887537993</v>
      </c>
      <c r="K134" s="125">
        <f>'Tipo HB 1.MTJ 120hp DCT'!D9</f>
        <v>3817.5678930091181</v>
      </c>
      <c r="L134" s="121">
        <f>'Tipo HB 1.MTJ 120hp DCT'!D8</f>
        <v>1225.8992194528873</v>
      </c>
      <c r="M134" s="95">
        <v>99</v>
      </c>
      <c r="N134" s="118">
        <f t="shared" ref="N134" si="52">IF(M134&lt;=90,0,IF(M134&lt;=100,M134*0.9,IF(M134&lt;=120,M134*0.98,IF(M134&lt;=140,M134*1.2,IF(M134&lt;=160,M134*1.85,IF(M134&lt;=180,M134*2.45,IF(M134&lt;=200,M134*2.78,IF(M134&lt;=250,M134*3.05,M134*3.4))))))))</f>
        <v>89.100000000000009</v>
      </c>
      <c r="O134" s="95" t="s">
        <v>11</v>
      </c>
      <c r="P134" s="118">
        <v>4.4000000000000004</v>
      </c>
      <c r="Q134" s="118">
        <v>3.4</v>
      </c>
      <c r="R134" s="118">
        <v>3.8</v>
      </c>
      <c r="S134" s="119">
        <v>1598</v>
      </c>
      <c r="T134" s="95" t="s">
        <v>717</v>
      </c>
      <c r="U134" s="95" t="s">
        <v>526</v>
      </c>
      <c r="V134" s="95">
        <v>10.199999999999999</v>
      </c>
      <c r="W134" s="95">
        <v>200</v>
      </c>
      <c r="X134" s="124" t="s">
        <v>1383</v>
      </c>
    </row>
    <row r="135" spans="1:24" s="143" customFormat="1" ht="18.75" customHeight="1">
      <c r="B135" s="141"/>
      <c r="C135" s="141"/>
      <c r="D135" s="141"/>
      <c r="E135" s="140"/>
      <c r="F135" s="258"/>
      <c r="G135" s="250"/>
      <c r="H135" s="250"/>
      <c r="I135" s="250"/>
      <c r="J135" s="142"/>
      <c r="K135" s="142"/>
      <c r="L135" s="142"/>
      <c r="N135" s="141"/>
      <c r="S135" s="144"/>
      <c r="T135" s="141"/>
      <c r="U135" s="141"/>
      <c r="V135" s="141"/>
      <c r="W135" s="141"/>
    </row>
    <row r="136" spans="1:24" ht="28.15" customHeight="1">
      <c r="A136" s="94" t="str">
        <f t="shared" ref="A136:A141" si="53">B136&amp;C136&amp;D136</f>
        <v>3570400</v>
      </c>
      <c r="B136" s="390">
        <v>357</v>
      </c>
      <c r="C136" s="419" t="s">
        <v>1347</v>
      </c>
      <c r="D136" s="390">
        <v>0</v>
      </c>
      <c r="E136" s="391"/>
      <c r="F136" s="257" t="str">
        <f>'Tipo SW 1.4 95hp'!D12</f>
        <v>357.040.0</v>
      </c>
      <c r="G136" s="420" t="s">
        <v>1346</v>
      </c>
      <c r="H136" s="122" t="s">
        <v>1330</v>
      </c>
      <c r="I136" s="131">
        <f>'Tipo SW 1.4 95hp'!D7</f>
        <v>15349.999999999998</v>
      </c>
      <c r="J136" s="120">
        <f>'Tipo SW 1.4 95hp'!D10</f>
        <v>11947.162242990653</v>
      </c>
      <c r="K136" s="125">
        <f>'Tipo SW 1.4 95hp'!D9</f>
        <v>2867.3189383177564</v>
      </c>
      <c r="L136" s="121">
        <f>'Tipo SW 1.4 95hp'!D8</f>
        <v>535.51881869158876</v>
      </c>
      <c r="M136" s="95">
        <v>132</v>
      </c>
      <c r="N136" s="118">
        <f t="shared" ref="N136:N138" si="54">IF(M136&lt;=90,0,IF(M136&lt;=100,M136*0.9,IF(M136&lt;=120,M136*0.98,IF(M136&lt;=140,M136*1.2,IF(M136&lt;=160,M136*1.85,IF(M136&lt;=180,M136*2.45,IF(M136&lt;=200,M136*2.78,IF(M136&lt;=250,M136*3.05,M136*3.4))))))))</f>
        <v>158.4</v>
      </c>
      <c r="O136" s="95" t="s">
        <v>10</v>
      </c>
      <c r="P136" s="118">
        <v>7.7</v>
      </c>
      <c r="Q136" s="118">
        <v>4.5</v>
      </c>
      <c r="R136" s="118">
        <v>5.7</v>
      </c>
      <c r="S136" s="119">
        <v>1368</v>
      </c>
      <c r="T136" s="95" t="s">
        <v>207</v>
      </c>
      <c r="U136" s="95" t="s">
        <v>496</v>
      </c>
      <c r="V136" s="95">
        <v>12.3</v>
      </c>
      <c r="W136" s="95">
        <v>185</v>
      </c>
      <c r="X136" s="124" t="s">
        <v>1385</v>
      </c>
    </row>
    <row r="137" spans="1:24" ht="28.15" customHeight="1">
      <c r="A137" s="94" t="str">
        <f t="shared" si="53"/>
        <v>3572400</v>
      </c>
      <c r="B137" s="390">
        <v>357</v>
      </c>
      <c r="C137" s="419" t="s">
        <v>1348</v>
      </c>
      <c r="D137" s="390">
        <v>0</v>
      </c>
      <c r="E137" s="391"/>
      <c r="F137" s="257" t="str">
        <f>'Tipo SW 1.4 95hp'!E12</f>
        <v>357.240.0</v>
      </c>
      <c r="G137" s="420" t="s">
        <v>1346</v>
      </c>
      <c r="H137" s="122" t="s">
        <v>1331</v>
      </c>
      <c r="I137" s="131">
        <f>'Tipo SW 1.4 95hp'!E7</f>
        <v>17350</v>
      </c>
      <c r="J137" s="120">
        <f>'Tipo SW 1.4 95hp'!E10</f>
        <v>13504.794641744549</v>
      </c>
      <c r="K137" s="125">
        <f>'Tipo SW 1.4 95hp'!E9</f>
        <v>3241.1507140186918</v>
      </c>
      <c r="L137" s="121">
        <f>'Tipo SW 1.4 95hp'!E8</f>
        <v>604.05464423676017</v>
      </c>
      <c r="M137" s="95">
        <v>132</v>
      </c>
      <c r="N137" s="118">
        <f t="shared" si="54"/>
        <v>158.4</v>
      </c>
      <c r="O137" s="95" t="s">
        <v>10</v>
      </c>
      <c r="P137" s="118">
        <v>7.7</v>
      </c>
      <c r="Q137" s="118">
        <v>4.5</v>
      </c>
      <c r="R137" s="118">
        <v>5.7</v>
      </c>
      <c r="S137" s="119">
        <v>1368</v>
      </c>
      <c r="T137" s="95" t="s">
        <v>207</v>
      </c>
      <c r="U137" s="95" t="s">
        <v>496</v>
      </c>
      <c r="V137" s="95">
        <v>12.3</v>
      </c>
      <c r="W137" s="95">
        <v>185</v>
      </c>
      <c r="X137" s="124" t="s">
        <v>1386</v>
      </c>
    </row>
    <row r="138" spans="1:24" ht="28.15" customHeight="1">
      <c r="A138" s="94" t="str">
        <f t="shared" si="53"/>
        <v>3570450</v>
      </c>
      <c r="B138" s="390">
        <v>357</v>
      </c>
      <c r="C138" s="419" t="s">
        <v>1349</v>
      </c>
      <c r="D138" s="390">
        <v>0</v>
      </c>
      <c r="E138" s="391"/>
      <c r="F138" s="257" t="str">
        <f>'Tipo SW 1.3 MTJ 95hp'!D12</f>
        <v>357.045.0</v>
      </c>
      <c r="G138" s="420" t="s">
        <v>1346</v>
      </c>
      <c r="H138" s="122" t="s">
        <v>1333</v>
      </c>
      <c r="I138" s="131">
        <f>'Tipo SW 1.3 MTJ 95hp'!D7</f>
        <v>16599.999999956002</v>
      </c>
      <c r="J138" s="120">
        <f>'Tipo SW 1.3 MTJ 95hp'!D10</f>
        <v>12982.393302</v>
      </c>
      <c r="K138" s="125">
        <f>'Tipo SW 1.3 MTJ 95hp'!D9</f>
        <v>3115.7743924800002</v>
      </c>
      <c r="L138" s="121">
        <f>'Tipo SW 1.3 MTJ 95hp'!D8</f>
        <v>501.83230547599999</v>
      </c>
      <c r="M138" s="95">
        <v>99</v>
      </c>
      <c r="N138" s="118">
        <f t="shared" si="54"/>
        <v>89.100000000000009</v>
      </c>
      <c r="O138" s="95" t="s">
        <v>11</v>
      </c>
      <c r="P138" s="118">
        <v>4.5</v>
      </c>
      <c r="Q138" s="118">
        <v>3.3</v>
      </c>
      <c r="R138" s="118">
        <v>3.7</v>
      </c>
      <c r="S138" s="119">
        <v>1248</v>
      </c>
      <c r="T138" s="95" t="s">
        <v>857</v>
      </c>
      <c r="U138" s="95" t="s">
        <v>858</v>
      </c>
      <c r="V138" s="95">
        <v>12.3</v>
      </c>
      <c r="W138" s="95">
        <v>180</v>
      </c>
      <c r="X138" s="124" t="s">
        <v>1385</v>
      </c>
    </row>
    <row r="139" spans="1:24" ht="28.15" customHeight="1">
      <c r="A139" s="94" t="str">
        <f t="shared" si="53"/>
        <v>3572450</v>
      </c>
      <c r="B139" s="390">
        <v>357</v>
      </c>
      <c r="C139" s="419" t="s">
        <v>136</v>
      </c>
      <c r="D139" s="390">
        <v>0</v>
      </c>
      <c r="E139" s="391"/>
      <c r="F139" s="257" t="str">
        <f>'Tipo SW 1.3 MTJ 95hp L'!D12</f>
        <v>357.245.0</v>
      </c>
      <c r="G139" s="420" t="s">
        <v>1346</v>
      </c>
      <c r="H139" s="122" t="s">
        <v>1188</v>
      </c>
      <c r="I139" s="131">
        <f>'Tipo SW 1.3 MTJ 95hp L'!D7</f>
        <v>18600.000000232001</v>
      </c>
      <c r="J139" s="120">
        <f>'Tipo SW 1.3 MTJ 95hp L'!D10</f>
        <v>14120.818601999999</v>
      </c>
      <c r="K139" s="125">
        <f>'Tipo SW 1.3 MTJ 95hp L'!D9</f>
        <v>3388.9964644799998</v>
      </c>
      <c r="L139" s="121">
        <f>'Tipo SW 1.3 MTJ 95hp L'!D8</f>
        <v>1090.184933752</v>
      </c>
      <c r="M139" s="95">
        <v>99</v>
      </c>
      <c r="N139" s="118">
        <f t="shared" ref="N139:N141" si="55">IF(M139&lt;=90,0,IF(M139&lt;=100,M139*0.9,IF(M139&lt;=120,M139*0.98,IF(M139&lt;=140,M139*1.2,IF(M139&lt;=160,M139*1.85,IF(M139&lt;=180,M139*2.45,IF(M139&lt;=200,M139*2.78,IF(M139&lt;=250,M139*3.05,M139*3.4))))))))</f>
        <v>89.100000000000009</v>
      </c>
      <c r="O139" s="95" t="s">
        <v>11</v>
      </c>
      <c r="P139" s="118">
        <v>4.5</v>
      </c>
      <c r="Q139" s="118">
        <v>3.3</v>
      </c>
      <c r="R139" s="118">
        <v>3.7</v>
      </c>
      <c r="S139" s="119">
        <v>1248</v>
      </c>
      <c r="T139" s="95" t="s">
        <v>857</v>
      </c>
      <c r="U139" s="95" t="s">
        <v>858</v>
      </c>
      <c r="V139" s="95">
        <v>12.3</v>
      </c>
      <c r="W139" s="95">
        <v>180</v>
      </c>
      <c r="X139" s="124" t="s">
        <v>1386</v>
      </c>
    </row>
    <row r="140" spans="1:24" ht="28.15" customHeight="1">
      <c r="A140" s="94" t="str">
        <f t="shared" si="53"/>
        <v>3572470</v>
      </c>
      <c r="B140" s="390">
        <v>357</v>
      </c>
      <c r="C140" s="419" t="s">
        <v>1350</v>
      </c>
      <c r="D140" s="390">
        <v>0</v>
      </c>
      <c r="E140" s="391"/>
      <c r="F140" s="257" t="str">
        <f>'Tipo SW 1.MTJ 120hp'!D12</f>
        <v>357.247.0</v>
      </c>
      <c r="G140" s="420" t="s">
        <v>1346</v>
      </c>
      <c r="H140" s="122" t="s">
        <v>1336</v>
      </c>
      <c r="I140" s="131">
        <f>'Tipo SW 1.MTJ 120hp'!D7</f>
        <v>20950.000000000004</v>
      </c>
      <c r="J140" s="120">
        <f>'Tipo SW 1.MTJ 120hp'!D10</f>
        <v>15906.532887537996</v>
      </c>
      <c r="K140" s="125">
        <f>'Tipo SW 1.MTJ 120hp'!D9</f>
        <v>3817.567893009119</v>
      </c>
      <c r="L140" s="121">
        <f>'Tipo SW 1.MTJ 120hp'!D8</f>
        <v>1225.8992194528876</v>
      </c>
      <c r="M140" s="95">
        <v>98</v>
      </c>
      <c r="N140" s="118">
        <f t="shared" si="55"/>
        <v>88.2</v>
      </c>
      <c r="O140" s="95" t="s">
        <v>11</v>
      </c>
      <c r="P140" s="118">
        <v>4.4000000000000004</v>
      </c>
      <c r="Q140" s="118">
        <v>3.3</v>
      </c>
      <c r="R140" s="118">
        <v>3.7</v>
      </c>
      <c r="S140" s="119">
        <v>1598</v>
      </c>
      <c r="T140" s="95" t="s">
        <v>717</v>
      </c>
      <c r="U140" s="95" t="s">
        <v>526</v>
      </c>
      <c r="V140" s="95">
        <v>10.1</v>
      </c>
      <c r="W140" s="95">
        <v>200</v>
      </c>
      <c r="X140" s="124" t="s">
        <v>1386</v>
      </c>
    </row>
    <row r="141" spans="1:24" ht="28.15" customHeight="1">
      <c r="A141" s="94" t="str">
        <f t="shared" si="53"/>
        <v>35724A0</v>
      </c>
      <c r="B141" s="390">
        <v>357</v>
      </c>
      <c r="C141" s="419" t="s">
        <v>1351</v>
      </c>
      <c r="D141" s="390">
        <v>0</v>
      </c>
      <c r="E141" s="391"/>
      <c r="F141" s="257" t="str">
        <f>'Tipo SW 1.MTJ 120hp DCT'!D12</f>
        <v>357.24A.0</v>
      </c>
      <c r="G141" s="420" t="s">
        <v>1346</v>
      </c>
      <c r="H141" s="122" t="s">
        <v>1337</v>
      </c>
      <c r="I141" s="131">
        <f>'Tipo SW 1.MTJ 120hp DCT'!D7</f>
        <v>21550</v>
      </c>
      <c r="J141" s="120">
        <f>'Tipo SW 1.MTJ 120hp DCT'!D10</f>
        <v>16312.198787878788</v>
      </c>
      <c r="K141" s="125">
        <f>'Tipo SW 1.MTJ 120hp DCT'!D9</f>
        <v>3914.927709090909</v>
      </c>
      <c r="L141" s="121">
        <f>'Tipo SW 1.MTJ 120hp DCT'!D8</f>
        <v>1322.873503030303</v>
      </c>
      <c r="M141" s="95">
        <v>101</v>
      </c>
      <c r="N141" s="118">
        <f t="shared" si="55"/>
        <v>98.98</v>
      </c>
      <c r="O141" s="95" t="s">
        <v>11</v>
      </c>
      <c r="P141" s="118">
        <v>4.5</v>
      </c>
      <c r="Q141" s="118">
        <v>3.5</v>
      </c>
      <c r="R141" s="118">
        <v>3.9</v>
      </c>
      <c r="S141" s="119">
        <v>1598</v>
      </c>
      <c r="T141" s="95" t="s">
        <v>717</v>
      </c>
      <c r="U141" s="95" t="s">
        <v>526</v>
      </c>
      <c r="V141" s="95">
        <v>10.4</v>
      </c>
      <c r="W141" s="95">
        <v>200</v>
      </c>
      <c r="X141" s="124" t="s">
        <v>1386</v>
      </c>
    </row>
    <row r="142" spans="1:24" s="143" customFormat="1" ht="18.75" customHeight="1">
      <c r="B142" s="141"/>
      <c r="C142" s="141"/>
      <c r="D142" s="141"/>
      <c r="E142" s="140"/>
      <c r="F142" s="258"/>
      <c r="G142" s="250"/>
      <c r="H142" s="250"/>
      <c r="I142" s="250"/>
      <c r="J142" s="142"/>
      <c r="K142" s="142"/>
      <c r="L142" s="142"/>
      <c r="N142" s="141"/>
      <c r="S142" s="144"/>
      <c r="T142" s="141"/>
      <c r="U142" s="141"/>
      <c r="V142" s="141"/>
      <c r="W142" s="141"/>
    </row>
    <row r="143" spans="1:24" ht="28.15" customHeight="1">
      <c r="A143" s="94" t="str">
        <f t="shared" ref="A143:A151" si="56">B143&amp;C143&amp;D143</f>
        <v>3563300</v>
      </c>
      <c r="B143" s="390">
        <v>356</v>
      </c>
      <c r="C143" s="419" t="s">
        <v>771</v>
      </c>
      <c r="D143" s="390">
        <v>0</v>
      </c>
      <c r="E143" s="391"/>
      <c r="F143" s="257" t="str">
        <f>'Tipo SD 1.4 95hp'!D12</f>
        <v>356.330.0</v>
      </c>
      <c r="G143" s="420" t="s">
        <v>1393</v>
      </c>
      <c r="H143" s="122" t="s">
        <v>1124</v>
      </c>
      <c r="I143" s="131">
        <f>'Tipo SD 1.4 95hp'!D7</f>
        <v>13350</v>
      </c>
      <c r="J143" s="120">
        <f>'Tipo SD 1.4 95hp'!D10</f>
        <v>10389.52984423676</v>
      </c>
      <c r="K143" s="125">
        <f>'Tipo SD 1.4 95hp'!D9</f>
        <v>2493.4871626168224</v>
      </c>
      <c r="L143" s="121">
        <f>'Tipo SD 1.4 95hp'!D8</f>
        <v>466.98299314641741</v>
      </c>
      <c r="M143" s="95">
        <v>133</v>
      </c>
      <c r="N143" s="118">
        <f t="shared" si="16"/>
        <v>159.6</v>
      </c>
      <c r="O143" s="95" t="s">
        <v>10</v>
      </c>
      <c r="P143" s="118">
        <v>7.7</v>
      </c>
      <c r="Q143" s="118">
        <v>4.5999999999999996</v>
      </c>
      <c r="R143" s="118">
        <v>5.7</v>
      </c>
      <c r="S143" s="119">
        <v>1368</v>
      </c>
      <c r="T143" s="95" t="s">
        <v>207</v>
      </c>
      <c r="U143" s="95" t="s">
        <v>496</v>
      </c>
      <c r="V143" s="95">
        <v>11.5</v>
      </c>
      <c r="W143" s="95">
        <v>185</v>
      </c>
      <c r="X143" s="124" t="s">
        <v>919</v>
      </c>
    </row>
    <row r="144" spans="1:24" ht="28.15" customHeight="1">
      <c r="A144" s="94" t="str">
        <f t="shared" si="56"/>
        <v>3565300</v>
      </c>
      <c r="B144" s="390">
        <v>356</v>
      </c>
      <c r="C144" s="419" t="s">
        <v>913</v>
      </c>
      <c r="D144" s="390">
        <v>0</v>
      </c>
      <c r="E144" s="391"/>
      <c r="F144" s="257" t="str">
        <f>'Tipo SD 1.4 95hp'!E12</f>
        <v>356.530.0</v>
      </c>
      <c r="G144" s="420" t="s">
        <v>1393</v>
      </c>
      <c r="H144" s="122" t="s">
        <v>1125</v>
      </c>
      <c r="I144" s="131">
        <f>'Tipo SD 1.4 95hp'!E7</f>
        <v>14849.999999999998</v>
      </c>
      <c r="J144" s="120">
        <f>'Tipo SD 1.4 95hp'!E10</f>
        <v>11557.75414330218</v>
      </c>
      <c r="K144" s="125">
        <f>'Tipo SD 1.4 95hp'!E9</f>
        <v>2773.860994392523</v>
      </c>
      <c r="L144" s="121">
        <f>'Tipo SD 1.4 95hp'!E8</f>
        <v>518.38486230529588</v>
      </c>
      <c r="M144" s="95">
        <v>133</v>
      </c>
      <c r="N144" s="118">
        <f t="shared" si="16"/>
        <v>159.6</v>
      </c>
      <c r="O144" s="95" t="s">
        <v>10</v>
      </c>
      <c r="P144" s="118">
        <v>7.7</v>
      </c>
      <c r="Q144" s="118">
        <v>4.5999999999999996</v>
      </c>
      <c r="R144" s="118">
        <v>5.7</v>
      </c>
      <c r="S144" s="119">
        <v>1368</v>
      </c>
      <c r="T144" s="95" t="s">
        <v>207</v>
      </c>
      <c r="U144" s="95" t="s">
        <v>496</v>
      </c>
      <c r="V144" s="95">
        <v>11.5</v>
      </c>
      <c r="W144" s="95">
        <v>185</v>
      </c>
      <c r="X144" s="124" t="s">
        <v>960</v>
      </c>
    </row>
    <row r="145" spans="1:26" ht="28.15" customHeight="1">
      <c r="A145" s="94" t="str">
        <f t="shared" si="56"/>
        <v>3565320</v>
      </c>
      <c r="B145" s="390">
        <v>356</v>
      </c>
      <c r="C145" s="419" t="s">
        <v>703</v>
      </c>
      <c r="D145" s="390">
        <v>0</v>
      </c>
      <c r="E145" s="391"/>
      <c r="F145" s="257" t="str">
        <f>'Tipo SD 1.6 E-Torq 110hp'!D12</f>
        <v>356.532.0</v>
      </c>
      <c r="G145" s="420" t="s">
        <v>1393</v>
      </c>
      <c r="H145" s="122" t="s">
        <v>1126</v>
      </c>
      <c r="I145" s="131">
        <f>'Tipo SD 1.6 E-Torq 110hp'!D7</f>
        <v>16350</v>
      </c>
      <c r="J145" s="120">
        <f>'Tipo SD 1.6 E-Torq 110hp'!D10</f>
        <v>12685.76198757764</v>
      </c>
      <c r="K145" s="125">
        <f>'Tipo SD 1.6 E-Torq 110hp'!D9</f>
        <v>3044.5828770186336</v>
      </c>
      <c r="L145" s="121">
        <f>'Tipo SD 1.6 E-Torq 110hp'!D8</f>
        <v>619.65513540372672</v>
      </c>
      <c r="M145" s="95">
        <v>146</v>
      </c>
      <c r="N145" s="118">
        <f t="shared" si="16"/>
        <v>270.10000000000002</v>
      </c>
      <c r="O145" s="95" t="s">
        <v>10</v>
      </c>
      <c r="P145" s="118">
        <v>8.5</v>
      </c>
      <c r="Q145" s="118">
        <v>5</v>
      </c>
      <c r="R145" s="118">
        <v>6.3</v>
      </c>
      <c r="S145" s="119">
        <v>1598</v>
      </c>
      <c r="T145" s="95" t="s">
        <v>714</v>
      </c>
      <c r="U145" s="95" t="s">
        <v>716</v>
      </c>
      <c r="V145" s="95">
        <v>11.2</v>
      </c>
      <c r="W145" s="95">
        <v>192</v>
      </c>
      <c r="X145" s="124" t="s">
        <v>960</v>
      </c>
    </row>
    <row r="146" spans="1:26" ht="28.15" customHeight="1">
      <c r="A146" s="94" t="str">
        <f t="shared" si="56"/>
        <v>3563350</v>
      </c>
      <c r="B146" s="390">
        <v>356</v>
      </c>
      <c r="C146" s="419" t="s">
        <v>914</v>
      </c>
      <c r="D146" s="390">
        <v>0</v>
      </c>
      <c r="E146" s="391"/>
      <c r="F146" s="257" t="str">
        <f>'Tipo SD 1.3 MTJ 95hp'!D12</f>
        <v>356.335.0</v>
      </c>
      <c r="G146" s="420" t="s">
        <v>1393</v>
      </c>
      <c r="H146" s="122" t="s">
        <v>1127</v>
      </c>
      <c r="I146" s="131">
        <f>'Tipo SD 1.3 MTJ 95hp'!D7</f>
        <v>15650</v>
      </c>
      <c r="J146" s="120">
        <f>'Tipo SD 1.3 MTJ 95hp'!D10</f>
        <v>12219.571249999999</v>
      </c>
      <c r="K146" s="125">
        <f>'Tipo SD 1.3 MTJ 95hp'!D9</f>
        <v>2932.6970999999999</v>
      </c>
      <c r="L146" s="121">
        <f>'Tipo SD 1.3 MTJ 95hp'!D8</f>
        <v>497.73164999999995</v>
      </c>
      <c r="M146" s="95">
        <v>108</v>
      </c>
      <c r="N146" s="118">
        <f t="shared" si="16"/>
        <v>105.84</v>
      </c>
      <c r="O146" s="95" t="s">
        <v>11</v>
      </c>
      <c r="P146" s="118">
        <v>5.2</v>
      </c>
      <c r="Q146" s="118">
        <v>3.5</v>
      </c>
      <c r="R146" s="118">
        <v>4.0999999999999996</v>
      </c>
      <c r="S146" s="119">
        <v>1248</v>
      </c>
      <c r="T146" s="95" t="s">
        <v>857</v>
      </c>
      <c r="U146" s="95" t="s">
        <v>858</v>
      </c>
      <c r="V146" s="95">
        <v>11.7</v>
      </c>
      <c r="W146" s="95">
        <v>180</v>
      </c>
      <c r="X146" s="124" t="s">
        <v>920</v>
      </c>
    </row>
    <row r="147" spans="1:26" ht="28.15" customHeight="1">
      <c r="A147" s="94" t="str">
        <f t="shared" si="56"/>
        <v>3568350</v>
      </c>
      <c r="B147" s="390">
        <v>356</v>
      </c>
      <c r="C147" s="419" t="s">
        <v>1435</v>
      </c>
      <c r="D147" s="390">
        <v>0</v>
      </c>
      <c r="E147" s="391"/>
      <c r="F147" s="257" t="str">
        <f>'Tipo SD 1.3 MTJ 95hp'!E12</f>
        <v>356.835.0</v>
      </c>
      <c r="G147" s="420" t="s">
        <v>1393</v>
      </c>
      <c r="H147" s="122" t="s">
        <v>1432</v>
      </c>
      <c r="I147" s="131">
        <f>'Tipo SD 1.3 MTJ 95hp'!E7</f>
        <v>16350</v>
      </c>
      <c r="J147" s="120">
        <f>'Tipo SD 1.3 MTJ 95hp'!E10</f>
        <v>12766.446249999999</v>
      </c>
      <c r="K147" s="125">
        <f>'Tipo SD 1.3 MTJ 95hp'!E9</f>
        <v>3063.9470999999999</v>
      </c>
      <c r="L147" s="121">
        <f>'Tipo SD 1.3 MTJ 95hp'!E8</f>
        <v>519.60664999999995</v>
      </c>
      <c r="M147" s="95">
        <v>108</v>
      </c>
      <c r="N147" s="118">
        <f t="shared" ref="N147" si="57">IF(M147&lt;=90,0,IF(M147&lt;=100,M147*0.9,IF(M147&lt;=120,M147*0.98,IF(M147&lt;=140,M147*1.2,IF(M147&lt;=160,M147*1.85,IF(M147&lt;=180,M147*2.45,IF(M147&lt;=200,M147*2.78,IF(M147&lt;=250,M147*3.05,M147*3.4))))))))</f>
        <v>105.84</v>
      </c>
      <c r="O147" s="95" t="s">
        <v>11</v>
      </c>
      <c r="P147" s="118">
        <v>5.2</v>
      </c>
      <c r="Q147" s="118">
        <v>3.5</v>
      </c>
      <c r="R147" s="118">
        <v>4.0999999999999996</v>
      </c>
      <c r="S147" s="119">
        <v>1248</v>
      </c>
      <c r="T147" s="95" t="s">
        <v>857</v>
      </c>
      <c r="U147" s="95" t="s">
        <v>858</v>
      </c>
      <c r="V147" s="95">
        <v>11.7</v>
      </c>
      <c r="W147" s="95">
        <v>180</v>
      </c>
      <c r="X147" s="124" t="s">
        <v>1447</v>
      </c>
    </row>
    <row r="148" spans="1:26" ht="28.15" customHeight="1">
      <c r="A148" s="94" t="str">
        <f t="shared" si="56"/>
        <v>3565350</v>
      </c>
      <c r="B148" s="390">
        <v>356</v>
      </c>
      <c r="C148" s="419" t="s">
        <v>915</v>
      </c>
      <c r="D148" s="390">
        <v>0</v>
      </c>
      <c r="E148" s="391"/>
      <c r="F148" s="257" t="str">
        <f>'Tipo SD 1.3 MTJ 95hp L'!D12</f>
        <v>356.535.0</v>
      </c>
      <c r="G148" s="420" t="s">
        <v>1393</v>
      </c>
      <c r="H148" s="122" t="s">
        <v>1128</v>
      </c>
      <c r="I148" s="131">
        <f>'Tipo SD 1.3 MTJ 95hp L'!D7</f>
        <v>17150</v>
      </c>
      <c r="J148" s="120">
        <f>'Tipo SD 1.3 MTJ 95hp L'!D10</f>
        <v>13412.753239436621</v>
      </c>
      <c r="K148" s="125">
        <f>'Tipo SD 1.3 MTJ 95hp L'!D9</f>
        <v>3219.0607774647888</v>
      </c>
      <c r="L148" s="121">
        <f>'Tipo SD 1.3 MTJ 95hp L'!D8</f>
        <v>518.18598309859158</v>
      </c>
      <c r="M148" s="95">
        <v>98</v>
      </c>
      <c r="N148" s="118">
        <f t="shared" si="16"/>
        <v>88.2</v>
      </c>
      <c r="O148" s="95" t="s">
        <v>11</v>
      </c>
      <c r="P148" s="118">
        <v>4.3</v>
      </c>
      <c r="Q148" s="118">
        <v>3.4</v>
      </c>
      <c r="R148" s="118">
        <v>3.7</v>
      </c>
      <c r="S148" s="119">
        <v>1248</v>
      </c>
      <c r="T148" s="95" t="s">
        <v>857</v>
      </c>
      <c r="U148" s="95" t="s">
        <v>858</v>
      </c>
      <c r="V148" s="95">
        <v>11.7</v>
      </c>
      <c r="W148" s="95">
        <v>180</v>
      </c>
      <c r="X148" s="124" t="s">
        <v>960</v>
      </c>
    </row>
    <row r="149" spans="1:26" ht="28.15" customHeight="1">
      <c r="A149" s="806" t="str">
        <f t="shared" si="56"/>
        <v>3563370</v>
      </c>
      <c r="B149" s="820">
        <v>356</v>
      </c>
      <c r="C149" s="821" t="s">
        <v>1437</v>
      </c>
      <c r="D149" s="820">
        <v>0</v>
      </c>
      <c r="E149" s="391"/>
      <c r="F149" s="809" t="str">
        <f>'Tipo SD 1.6 MTJ 120hp P'!D12</f>
        <v>356.337.0</v>
      </c>
      <c r="G149" s="822" t="s">
        <v>1393</v>
      </c>
      <c r="H149" s="819" t="s">
        <v>1436</v>
      </c>
      <c r="I149" s="823">
        <f>'Tipo SD 1.6 MTJ 120hp P'!D7</f>
        <v>18740</v>
      </c>
      <c r="J149" s="816">
        <f>'Tipo SD 1.6 MTJ 120hp P'!D10</f>
        <v>14183.41090909091</v>
      </c>
      <c r="K149" s="824">
        <f>'Tipo SD 1.6 MTJ 120hp P'!D9</f>
        <v>3404.0186181818181</v>
      </c>
      <c r="L149" s="817">
        <f>'Tipo SD 1.6 MTJ 120hp P'!D8</f>
        <v>1152.5704727272728</v>
      </c>
      <c r="M149" s="807">
        <v>110</v>
      </c>
      <c r="N149" s="807">
        <f t="shared" si="16"/>
        <v>107.8</v>
      </c>
      <c r="O149" s="807" t="s">
        <v>11</v>
      </c>
      <c r="P149" s="811">
        <v>5.2</v>
      </c>
      <c r="Q149" s="811">
        <v>3.6</v>
      </c>
      <c r="R149" s="811">
        <v>4.2</v>
      </c>
      <c r="S149" s="812">
        <v>1598</v>
      </c>
      <c r="T149" s="807" t="s">
        <v>717</v>
      </c>
      <c r="U149" s="807" t="s">
        <v>526</v>
      </c>
      <c r="V149" s="807">
        <v>9.6999999999999993</v>
      </c>
      <c r="W149" s="807">
        <v>199</v>
      </c>
      <c r="X149" s="825" t="s">
        <v>919</v>
      </c>
    </row>
    <row r="150" spans="1:26" ht="28.15" customHeight="1">
      <c r="A150" s="94" t="str">
        <f t="shared" si="56"/>
        <v>3568370</v>
      </c>
      <c r="B150" s="390">
        <v>356</v>
      </c>
      <c r="C150" s="419" t="s">
        <v>1434</v>
      </c>
      <c r="D150" s="390">
        <v>0</v>
      </c>
      <c r="E150" s="391"/>
      <c r="F150" s="257" t="str">
        <f>'Tipo SD 1.6 MTJ 120hp'!D12</f>
        <v>356.837.0</v>
      </c>
      <c r="G150" s="420" t="s">
        <v>1393</v>
      </c>
      <c r="H150" s="122" t="s">
        <v>1433</v>
      </c>
      <c r="I150" s="131">
        <f>'Tipo SD 1.6 MTJ 120hp'!D7</f>
        <v>18449.999999999996</v>
      </c>
      <c r="J150" s="120">
        <f>'Tipo SD 1.6 MTJ 120hp'!D10</f>
        <v>13963.713939393936</v>
      </c>
      <c r="K150" s="125">
        <f>'Tipo SD 1.6 MTJ 120hp'!D9</f>
        <v>3351.2913454545446</v>
      </c>
      <c r="L150" s="121">
        <f>'Tipo SD 1.6 MTJ 120hp'!D8</f>
        <v>1134.9947151515148</v>
      </c>
      <c r="M150" s="95">
        <v>110</v>
      </c>
      <c r="N150" s="118">
        <f t="shared" ref="N150" si="58">IF(M150&lt;=90,0,IF(M150&lt;=100,M150*0.9,IF(M150&lt;=120,M150*0.98,IF(M150&lt;=140,M150*1.2,IF(M150&lt;=160,M150*1.85,IF(M150&lt;=180,M150*2.45,IF(M150&lt;=200,M150*2.78,IF(M150&lt;=250,M150*3.05,M150*3.4))))))))</f>
        <v>107.8</v>
      </c>
      <c r="O150" s="95" t="s">
        <v>11</v>
      </c>
      <c r="P150" s="118">
        <v>5.2</v>
      </c>
      <c r="Q150" s="118">
        <v>3.6</v>
      </c>
      <c r="R150" s="118">
        <v>4.2</v>
      </c>
      <c r="S150" s="119">
        <v>1598</v>
      </c>
      <c r="T150" s="95" t="s">
        <v>717</v>
      </c>
      <c r="U150" s="95" t="s">
        <v>526</v>
      </c>
      <c r="V150" s="95">
        <v>9.6999999999999993</v>
      </c>
      <c r="W150" s="95">
        <v>199</v>
      </c>
      <c r="X150" s="124" t="s">
        <v>1447</v>
      </c>
      <c r="Y150" s="95"/>
      <c r="Z150" s="124"/>
    </row>
    <row r="151" spans="1:26" ht="28.15" customHeight="1">
      <c r="A151" s="94" t="str">
        <f t="shared" si="56"/>
        <v>3565370</v>
      </c>
      <c r="B151" s="390">
        <v>356</v>
      </c>
      <c r="C151" s="419" t="s">
        <v>916</v>
      </c>
      <c r="D151" s="390">
        <v>0</v>
      </c>
      <c r="E151" s="391"/>
      <c r="F151" s="257" t="str">
        <f>'Tipo SD 1.6 MTJ 120hp'!E12</f>
        <v>356.537.0</v>
      </c>
      <c r="G151" s="420" t="s">
        <v>1393</v>
      </c>
      <c r="H151" s="122" t="s">
        <v>1129</v>
      </c>
      <c r="I151" s="131">
        <f>'Tipo SD 1.6 MTJ 120hp'!E7</f>
        <v>19250</v>
      </c>
      <c r="J151" s="120">
        <f>'Tipo SD 1.6 MTJ 120hp'!E10</f>
        <v>14569.774545454546</v>
      </c>
      <c r="K151" s="125">
        <f>'Tipo SD 1.6 MTJ 120hp'!E9</f>
        <v>3496.745890909091</v>
      </c>
      <c r="L151" s="121">
        <f>'Tipo SD 1.6 MTJ 120hp'!E8</f>
        <v>1183.4795636363635</v>
      </c>
      <c r="M151" s="95">
        <v>110</v>
      </c>
      <c r="N151" s="118">
        <f t="shared" si="16"/>
        <v>107.8</v>
      </c>
      <c r="O151" s="95" t="s">
        <v>11</v>
      </c>
      <c r="P151" s="118">
        <v>5.2</v>
      </c>
      <c r="Q151" s="118">
        <v>3.6</v>
      </c>
      <c r="R151" s="118">
        <v>4.2</v>
      </c>
      <c r="S151" s="119">
        <v>1598</v>
      </c>
      <c r="T151" s="95" t="s">
        <v>717</v>
      </c>
      <c r="U151" s="95" t="s">
        <v>526</v>
      </c>
      <c r="V151" s="95">
        <v>9.6999999999999993</v>
      </c>
      <c r="W151" s="95">
        <v>199</v>
      </c>
      <c r="X151" s="124" t="s">
        <v>960</v>
      </c>
    </row>
    <row r="152" spans="1:26" s="143" customFormat="1" ht="18.75" customHeight="1">
      <c r="B152" s="141"/>
      <c r="C152" s="141"/>
      <c r="D152" s="141"/>
      <c r="E152" s="140"/>
      <c r="F152" s="258"/>
      <c r="G152" s="250"/>
      <c r="H152" s="250"/>
      <c r="I152" s="250"/>
      <c r="J152" s="142"/>
      <c r="K152" s="142"/>
      <c r="L152" s="142"/>
      <c r="N152" s="141"/>
      <c r="S152" s="144"/>
      <c r="T152" s="141"/>
      <c r="U152" s="141"/>
      <c r="V152" s="141"/>
      <c r="W152" s="141"/>
    </row>
    <row r="153" spans="1:26" ht="28.15" customHeight="1">
      <c r="A153" s="94" t="str">
        <f t="shared" ref="A153:A157" si="59">B153&amp;C153&amp;D153</f>
        <v>15271A1</v>
      </c>
      <c r="B153" s="390">
        <v>152</v>
      </c>
      <c r="C153" s="419" t="s">
        <v>554</v>
      </c>
      <c r="D153" s="390">
        <v>1</v>
      </c>
      <c r="E153" s="391"/>
      <c r="F153" s="257" t="str">
        <f>'Doblo 1.4 95hp'!D12</f>
        <v>152.71A.1</v>
      </c>
      <c r="G153" s="420" t="s">
        <v>202</v>
      </c>
      <c r="H153" s="122" t="s">
        <v>494</v>
      </c>
      <c r="I153" s="131">
        <f>'Doblo 1.4 95hp'!D7</f>
        <v>15950.000000176</v>
      </c>
      <c r="J153" s="120">
        <f>'Doblo 1.4 95hp'!D10</f>
        <v>12336.197028000001</v>
      </c>
      <c r="K153" s="125">
        <f>'Doblo 1.4 95hp'!D9</f>
        <v>2960.68728672</v>
      </c>
      <c r="L153" s="121">
        <f>'Doblo 1.4 95hp'!D8</f>
        <v>653.11568545600005</v>
      </c>
      <c r="M153" s="95">
        <v>169</v>
      </c>
      <c r="N153" s="118">
        <f t="shared" si="16"/>
        <v>414.05</v>
      </c>
      <c r="O153" s="95" t="s">
        <v>10</v>
      </c>
      <c r="P153" s="118">
        <v>10</v>
      </c>
      <c r="Q153" s="118">
        <v>5.9</v>
      </c>
      <c r="R153" s="118">
        <v>7.4</v>
      </c>
      <c r="S153" s="119">
        <v>1368</v>
      </c>
      <c r="T153" s="95" t="s">
        <v>207</v>
      </c>
      <c r="U153" s="95" t="s">
        <v>208</v>
      </c>
      <c r="V153" s="95">
        <v>15.4</v>
      </c>
      <c r="W153" s="95">
        <v>161</v>
      </c>
      <c r="X153" s="124" t="s">
        <v>1762</v>
      </c>
    </row>
    <row r="154" spans="1:26" ht="28.15" customHeight="1">
      <c r="A154" s="94" t="str">
        <f>B154&amp;C154&amp;D154</f>
        <v>15276C1</v>
      </c>
      <c r="B154" s="390">
        <v>152</v>
      </c>
      <c r="C154" s="419" t="s">
        <v>608</v>
      </c>
      <c r="D154" s="390">
        <v>1</v>
      </c>
      <c r="E154" s="391"/>
      <c r="F154" s="257" t="str">
        <f>'Doblo 1.4 120hp CNG'!D12</f>
        <v>152.76C.1</v>
      </c>
      <c r="G154" s="420" t="s">
        <v>202</v>
      </c>
      <c r="H154" s="122" t="s">
        <v>753</v>
      </c>
      <c r="I154" s="131">
        <f>'Doblo 1.4 120hp CNG'!D7</f>
        <v>21458.764009088001</v>
      </c>
      <c r="J154" s="120">
        <f>'Doblo 1.4 120hp CNG'!D10</f>
        <v>15949.030602000001</v>
      </c>
      <c r="K154" s="125">
        <f>'Doblo 1.4 120hp CNG'!D9</f>
        <v>3827.7673444800002</v>
      </c>
      <c r="L154" s="121">
        <f>'Doblo 1.4 120hp CNG'!D8</f>
        <v>1681.9660626079999</v>
      </c>
      <c r="M154" s="95" t="s">
        <v>609</v>
      </c>
      <c r="N154" s="95">
        <v>160.80000000000001</v>
      </c>
      <c r="O154" s="95" t="s">
        <v>589</v>
      </c>
      <c r="P154" s="118" t="s">
        <v>1135</v>
      </c>
      <c r="Q154" s="118" t="s">
        <v>610</v>
      </c>
      <c r="R154" s="118" t="s">
        <v>611</v>
      </c>
      <c r="S154" s="119">
        <v>1368</v>
      </c>
      <c r="T154" s="95" t="s">
        <v>612</v>
      </c>
      <c r="U154" s="95" t="s">
        <v>613</v>
      </c>
      <c r="V154" s="95" t="s">
        <v>614</v>
      </c>
      <c r="W154" s="95" t="s">
        <v>615</v>
      </c>
      <c r="X154" s="124" t="s">
        <v>1763</v>
      </c>
    </row>
    <row r="155" spans="1:26" ht="28.15" customHeight="1">
      <c r="A155" s="94" t="str">
        <f t="shared" si="59"/>
        <v>15271R1</v>
      </c>
      <c r="B155" s="390">
        <v>152</v>
      </c>
      <c r="C155" s="419" t="s">
        <v>795</v>
      </c>
      <c r="D155" s="390">
        <v>1</v>
      </c>
      <c r="E155" s="391"/>
      <c r="F155" s="257" t="str">
        <f>'Doblo 1.6 MTJ 120hp'!D12</f>
        <v>152.71R.1</v>
      </c>
      <c r="G155" s="420" t="s">
        <v>202</v>
      </c>
      <c r="H155" s="122" t="s">
        <v>855</v>
      </c>
      <c r="I155" s="131">
        <f>'Doblo 1.6 MTJ 120hp'!D7</f>
        <v>19699.999999840002</v>
      </c>
      <c r="J155" s="120">
        <f>'Doblo 1.6 MTJ 120hp'!D10</f>
        <v>14819.51253</v>
      </c>
      <c r="K155" s="125">
        <f>'Doblo 1.6 MTJ 120hp'!D9</f>
        <v>3556.6830071999998</v>
      </c>
      <c r="L155" s="121">
        <f>'Doblo 1.6 MTJ 120hp'!D8</f>
        <v>1323.8044626400001</v>
      </c>
      <c r="M155" s="95">
        <v>137</v>
      </c>
      <c r="N155" s="95">
        <f t="shared" si="16"/>
        <v>164.4</v>
      </c>
      <c r="O155" s="95" t="s">
        <v>11</v>
      </c>
      <c r="P155" s="118">
        <v>6.5</v>
      </c>
      <c r="Q155" s="118">
        <v>4.4000000000000004</v>
      </c>
      <c r="R155" s="118">
        <v>5.2</v>
      </c>
      <c r="S155" s="119">
        <v>1598</v>
      </c>
      <c r="T155" s="95" t="s">
        <v>798</v>
      </c>
      <c r="U155" s="95" t="s">
        <v>799</v>
      </c>
      <c r="V155" s="95">
        <v>11.1</v>
      </c>
      <c r="W155" s="95">
        <v>176</v>
      </c>
      <c r="X155" s="124" t="s">
        <v>1762</v>
      </c>
    </row>
    <row r="156" spans="1:26" ht="28.15" customHeight="1">
      <c r="A156" s="94" t="str">
        <f t="shared" si="59"/>
        <v>15276R1</v>
      </c>
      <c r="B156" s="390">
        <v>152</v>
      </c>
      <c r="C156" s="419" t="s">
        <v>796</v>
      </c>
      <c r="D156" s="390">
        <v>1</v>
      </c>
      <c r="E156" s="391"/>
      <c r="F156" s="257" t="str">
        <f>'Doblo 1.6 MTJ 120hp'!E12</f>
        <v>152.76R.1</v>
      </c>
      <c r="G156" s="420" t="s">
        <v>202</v>
      </c>
      <c r="H156" s="122" t="s">
        <v>856</v>
      </c>
      <c r="I156" s="131">
        <f>'Doblo 1.6 MTJ 120hp'!E7</f>
        <v>20699.999999584001</v>
      </c>
      <c r="J156" s="120">
        <f>'Doblo 1.6 MTJ 120hp'!E10</f>
        <v>15572.524578</v>
      </c>
      <c r="K156" s="125">
        <f>'Doblo 1.6 MTJ 120hp'!E9</f>
        <v>3737.4058987200001</v>
      </c>
      <c r="L156" s="121">
        <f>'Doblo 1.6 MTJ 120hp'!E8</f>
        <v>1390.069522864</v>
      </c>
      <c r="M156" s="95">
        <v>137</v>
      </c>
      <c r="N156" s="95">
        <f t="shared" si="16"/>
        <v>164.4</v>
      </c>
      <c r="O156" s="95" t="s">
        <v>11</v>
      </c>
      <c r="P156" s="118">
        <v>6.5</v>
      </c>
      <c r="Q156" s="118">
        <v>4.4000000000000004</v>
      </c>
      <c r="R156" s="118">
        <v>5.2</v>
      </c>
      <c r="S156" s="119">
        <v>1598</v>
      </c>
      <c r="T156" s="95" t="s">
        <v>798</v>
      </c>
      <c r="U156" s="95" t="s">
        <v>799</v>
      </c>
      <c r="V156" s="95">
        <v>11.1</v>
      </c>
      <c r="W156" s="95">
        <v>176</v>
      </c>
      <c r="X156" s="124" t="s">
        <v>1764</v>
      </c>
    </row>
    <row r="157" spans="1:26" ht="28.15" customHeight="1">
      <c r="A157" s="94" t="str">
        <f t="shared" si="59"/>
        <v>15277R1</v>
      </c>
      <c r="B157" s="390">
        <v>152</v>
      </c>
      <c r="C157" s="419" t="s">
        <v>797</v>
      </c>
      <c r="D157" s="390">
        <v>1</v>
      </c>
      <c r="E157" s="391"/>
      <c r="F157" s="257" t="str">
        <f>'Doblo 1.6 MTJ 120hp L'!D12</f>
        <v>152.77R.1</v>
      </c>
      <c r="G157" s="420" t="s">
        <v>202</v>
      </c>
      <c r="H157" s="122" t="s">
        <v>781</v>
      </c>
      <c r="I157" s="131">
        <f>'Doblo 1.6 MTJ 120hp L'!D7</f>
        <v>24200.000000600001</v>
      </c>
      <c r="J157" s="120">
        <f>'Doblo 1.6 MTJ 120hp L'!D10</f>
        <v>17062.588475</v>
      </c>
      <c r="K157" s="125">
        <f>'Doblo 1.6 MTJ 120hp L'!D9</f>
        <v>4095.0212339999998</v>
      </c>
      <c r="L157" s="121">
        <f>'Doblo 1.6 MTJ 120hp L'!D8</f>
        <v>3042.3902916000006</v>
      </c>
      <c r="M157" s="95">
        <v>137</v>
      </c>
      <c r="N157" s="95">
        <f>IF(M157&lt;=90,0,IF(M157&lt;=100,M157*0.9,IF(M157&lt;=120,M157*0.98,IF(M157&lt;=140,M157*1.2,IF(M157&lt;=160,M157*1.85,IF(M157&lt;=180,M157*2.45,IF(M157&lt;=200,M157*2.78,IF(M157&lt;=250,M157*3.05,M157*3.4))))))))</f>
        <v>164.4</v>
      </c>
      <c r="O157" s="95" t="s">
        <v>11</v>
      </c>
      <c r="P157" s="118">
        <v>6.5</v>
      </c>
      <c r="Q157" s="118">
        <v>4.4000000000000004</v>
      </c>
      <c r="R157" s="118">
        <v>5.2</v>
      </c>
      <c r="S157" s="119">
        <v>1598</v>
      </c>
      <c r="T157" s="95" t="s">
        <v>798</v>
      </c>
      <c r="U157" s="95" t="s">
        <v>799</v>
      </c>
      <c r="V157" s="95">
        <v>11.1</v>
      </c>
      <c r="W157" s="95">
        <v>176</v>
      </c>
      <c r="X157" s="124" t="s">
        <v>1765</v>
      </c>
    </row>
    <row r="158" spans="1:26" s="143" customFormat="1" ht="18.75" customHeight="1">
      <c r="B158" s="141"/>
      <c r="C158" s="141"/>
      <c r="D158" s="141"/>
      <c r="E158" s="140"/>
      <c r="F158" s="258"/>
      <c r="G158" s="250"/>
      <c r="H158" s="250"/>
      <c r="I158" s="250"/>
      <c r="J158" s="142"/>
      <c r="K158" s="142"/>
      <c r="L158" s="142"/>
      <c r="N158" s="141"/>
      <c r="S158" s="144"/>
      <c r="T158" s="141"/>
      <c r="U158" s="141"/>
      <c r="V158" s="141"/>
      <c r="W158" s="141"/>
    </row>
    <row r="159" spans="1:26" ht="28.15" customHeight="1">
      <c r="A159" s="94" t="str">
        <f t="shared" ref="A159:A161" si="60">B159&amp;C159&amp;D159</f>
        <v>3005PC1</v>
      </c>
      <c r="B159" s="390">
        <v>300</v>
      </c>
      <c r="C159" s="419" t="s">
        <v>1309</v>
      </c>
      <c r="D159" s="390">
        <v>1</v>
      </c>
      <c r="E159" s="391"/>
      <c r="F159" s="257" t="str">
        <f>'Qubo 1.4 70hp CNG FL'!D12</f>
        <v>300.5PC.1</v>
      </c>
      <c r="G159" s="420" t="s">
        <v>1286</v>
      </c>
      <c r="H159" s="122" t="s">
        <v>1311</v>
      </c>
      <c r="I159" s="131">
        <f>'Qubo 1.4 70hp CNG FL'!D7</f>
        <v>15196.108830000001</v>
      </c>
      <c r="J159" s="120">
        <f>'Qubo 1.4 70hp CNG FL'!D10</f>
        <v>11789.883750000001</v>
      </c>
      <c r="K159" s="125">
        <f>'Qubo 1.4 70hp CNG FL'!D9</f>
        <v>2829.5721000000003</v>
      </c>
      <c r="L159" s="121">
        <f>'Qubo 1.4 70hp CNG FL'!D8</f>
        <v>576.65297999999996</v>
      </c>
      <c r="M159" s="95" t="s">
        <v>1319</v>
      </c>
      <c r="N159" s="95">
        <v>116.6</v>
      </c>
      <c r="O159" s="95" t="s">
        <v>589</v>
      </c>
      <c r="P159" s="118" t="s">
        <v>1314</v>
      </c>
      <c r="Q159" s="118" t="s">
        <v>1315</v>
      </c>
      <c r="R159" s="118" t="s">
        <v>1316</v>
      </c>
      <c r="S159" s="119">
        <v>1368</v>
      </c>
      <c r="T159" s="95" t="s">
        <v>599</v>
      </c>
      <c r="U159" s="95" t="s">
        <v>600</v>
      </c>
      <c r="V159" s="95" t="s">
        <v>1317</v>
      </c>
      <c r="W159" s="95" t="s">
        <v>1318</v>
      </c>
      <c r="X159" s="124" t="s">
        <v>1320</v>
      </c>
    </row>
    <row r="160" spans="1:26" ht="28.15" customHeight="1">
      <c r="A160" s="94" t="str">
        <f t="shared" si="60"/>
        <v>3005PR1</v>
      </c>
      <c r="B160" s="390">
        <v>300</v>
      </c>
      <c r="C160" s="419" t="s">
        <v>908</v>
      </c>
      <c r="D160" s="390">
        <v>1</v>
      </c>
      <c r="E160" s="391"/>
      <c r="F160" s="257" t="str">
        <f>'Qubo 1.3 MTJ 80hp FL'!D12</f>
        <v>300.5PR.1</v>
      </c>
      <c r="G160" s="420" t="s">
        <v>1286</v>
      </c>
      <c r="H160" s="122" t="s">
        <v>1312</v>
      </c>
      <c r="I160" s="131">
        <f>'Qubo 1.3 MTJ 80hp FL'!D7</f>
        <v>14600.000000000002</v>
      </c>
      <c r="J160" s="120">
        <f>'Qubo 1.3 MTJ 80hp FL'!D10</f>
        <v>11399.258750000001</v>
      </c>
      <c r="K160" s="125">
        <f>'Qubo 1.3 MTJ 80hp FL'!D9</f>
        <v>2735.8221000000003</v>
      </c>
      <c r="L160" s="121">
        <f>'Qubo 1.3 MTJ 80hp FL'!D8</f>
        <v>464.91915</v>
      </c>
      <c r="M160" s="95">
        <v>106</v>
      </c>
      <c r="N160" s="118">
        <f t="shared" ref="N160:N161" si="61">IF(M160&lt;=90,0,IF(M160&lt;=100,M160*0.9,IF(M160&lt;=120,M160*0.98,IF(M160&lt;=140,M160*1.2,IF(M160&lt;=160,M160*1.85,IF(M160&lt;=180,M160*2.45,IF(M160&lt;=200,M160*2.78,IF(M160&lt;=250,M160*3.05,M160*3.4))))))))</f>
        <v>103.88</v>
      </c>
      <c r="O160" s="95" t="s">
        <v>11</v>
      </c>
      <c r="P160" s="118">
        <v>4.8</v>
      </c>
      <c r="Q160" s="118">
        <v>3.6</v>
      </c>
      <c r="R160" s="118">
        <v>4</v>
      </c>
      <c r="S160" s="119">
        <v>1248</v>
      </c>
      <c r="T160" s="95" t="s">
        <v>909</v>
      </c>
      <c r="U160" s="95" t="s">
        <v>910</v>
      </c>
      <c r="V160" s="95">
        <v>13.9</v>
      </c>
      <c r="W160" s="95">
        <v>161</v>
      </c>
      <c r="X160" s="124" t="s">
        <v>1321</v>
      </c>
    </row>
    <row r="161" spans="1:121" ht="28.15" customHeight="1">
      <c r="A161" s="94" t="str">
        <f t="shared" si="60"/>
        <v>3006AR1</v>
      </c>
      <c r="B161" s="390">
        <v>300</v>
      </c>
      <c r="C161" s="419" t="s">
        <v>1310</v>
      </c>
      <c r="D161" s="390">
        <v>1</v>
      </c>
      <c r="E161" s="391"/>
      <c r="F161" s="257" t="str">
        <f>'Qubo 1.3 MTJ 80hp FL'!E12</f>
        <v>300.6AR.1</v>
      </c>
      <c r="G161" s="420" t="s">
        <v>1286</v>
      </c>
      <c r="H161" s="122" t="s">
        <v>1313</v>
      </c>
      <c r="I161" s="131">
        <f>'Qubo 1.3 MTJ 80hp FL'!E7</f>
        <v>15600.000000000002</v>
      </c>
      <c r="J161" s="120">
        <f>'Qubo 1.3 MTJ 80hp FL'!E10</f>
        <v>12180.508750000001</v>
      </c>
      <c r="K161" s="125">
        <f>'Qubo 1.3 MTJ 80hp FL'!E9</f>
        <v>2923.3221000000003</v>
      </c>
      <c r="L161" s="121">
        <f>'Qubo 1.3 MTJ 80hp FL'!E8</f>
        <v>496.16915</v>
      </c>
      <c r="M161" s="95">
        <v>106</v>
      </c>
      <c r="N161" s="118">
        <f t="shared" si="61"/>
        <v>103.88</v>
      </c>
      <c r="O161" s="95" t="s">
        <v>11</v>
      </c>
      <c r="P161" s="118">
        <v>4.8</v>
      </c>
      <c r="Q161" s="118">
        <v>3.6</v>
      </c>
      <c r="R161" s="118">
        <v>4</v>
      </c>
      <c r="S161" s="119">
        <v>1248</v>
      </c>
      <c r="T161" s="95" t="s">
        <v>909</v>
      </c>
      <c r="U161" s="95" t="s">
        <v>910</v>
      </c>
      <c r="V161" s="95">
        <v>13.9</v>
      </c>
      <c r="W161" s="95">
        <v>161</v>
      </c>
      <c r="X161" s="124" t="s">
        <v>1322</v>
      </c>
    </row>
    <row r="162" spans="1:121" s="143" customFormat="1" ht="18.75" customHeight="1">
      <c r="B162" s="141"/>
      <c r="C162" s="141"/>
      <c r="D162" s="141"/>
      <c r="E162" s="140"/>
      <c r="F162" s="258"/>
      <c r="G162" s="250"/>
      <c r="H162" s="250"/>
      <c r="I162" s="250"/>
      <c r="J162" s="142"/>
      <c r="K162" s="142"/>
      <c r="L162" s="142"/>
      <c r="N162" s="141"/>
      <c r="S162" s="144"/>
      <c r="T162" s="141"/>
      <c r="U162" s="141"/>
      <c r="V162" s="141"/>
      <c r="W162" s="141"/>
    </row>
    <row r="163" spans="1:121" ht="28.15" customHeight="1">
      <c r="A163" s="94" t="str">
        <f>B163&amp;C163&amp;D163</f>
        <v>348P000</v>
      </c>
      <c r="B163" s="390">
        <v>348</v>
      </c>
      <c r="C163" s="419" t="s">
        <v>1112</v>
      </c>
      <c r="D163" s="390">
        <v>0</v>
      </c>
      <c r="E163" s="391"/>
      <c r="F163" s="257" t="str">
        <f>'1.4 Multiair 140hp'!D12</f>
        <v>348.P00.0</v>
      </c>
      <c r="G163" s="420" t="s">
        <v>997</v>
      </c>
      <c r="H163" s="122" t="s">
        <v>1130</v>
      </c>
      <c r="I163" s="131">
        <f>'1.4 Multiair 140hp'!D7</f>
        <v>32000.000000000004</v>
      </c>
      <c r="J163" s="120">
        <f>'1.4 Multiair 140hp'!D10</f>
        <v>20900.241256544505</v>
      </c>
      <c r="K163" s="125">
        <f>'1.4 Multiair 140hp'!D9</f>
        <v>5016.0579015706808</v>
      </c>
      <c r="L163" s="121">
        <f>'1.4 Multiair 140hp'!D8</f>
        <v>6083.7008418848172</v>
      </c>
      <c r="M163" s="95">
        <v>148</v>
      </c>
      <c r="N163" s="118">
        <f>IF(M163&lt;=90,0,IF(M163&lt;=100,M163*0.9,IF(M163&lt;=120,M163*0.98,IF(M163&lt;=140,M163*1.2,IF(M163&lt;=160,M163*1.85,IF(M163&lt;=180,M163*2.45,IF(M163&lt;=200,M163*2.78,IF(M163&lt;=250,M163*3.05,M163*3.4))))))))</f>
        <v>273.8</v>
      </c>
      <c r="O163" s="95" t="s">
        <v>10</v>
      </c>
      <c r="P163" s="118">
        <v>8.5</v>
      </c>
      <c r="Q163" s="118">
        <v>5.0999999999999996</v>
      </c>
      <c r="R163" s="118">
        <v>6.5</v>
      </c>
      <c r="S163" s="119">
        <v>1368</v>
      </c>
      <c r="T163" s="95" t="s">
        <v>715</v>
      </c>
      <c r="U163" s="95" t="s">
        <v>1113</v>
      </c>
      <c r="V163" s="95">
        <v>7.5</v>
      </c>
      <c r="W163" s="95">
        <v>215</v>
      </c>
      <c r="X163" s="124" t="s">
        <v>1117</v>
      </c>
    </row>
    <row r="164" spans="1:121" ht="28.15" customHeight="1">
      <c r="A164" s="94" t="str">
        <f>B164&amp;C164&amp;D164</f>
        <v>348L000</v>
      </c>
      <c r="B164" s="390">
        <v>348</v>
      </c>
      <c r="C164" s="419" t="s">
        <v>996</v>
      </c>
      <c r="D164" s="390">
        <v>0</v>
      </c>
      <c r="E164" s="391"/>
      <c r="F164" s="257" t="str">
        <f>'1.4 Multiair 140hp'!E12</f>
        <v>348.L00.0</v>
      </c>
      <c r="G164" s="420" t="s">
        <v>997</v>
      </c>
      <c r="H164" s="122" t="s">
        <v>1131</v>
      </c>
      <c r="I164" s="131">
        <f>'1.4 Multiair 140hp'!E7</f>
        <v>32999.999999503998</v>
      </c>
      <c r="J164" s="120">
        <f>'1.4 Multiair 140hp'!E10</f>
        <v>21554.691518</v>
      </c>
      <c r="K164" s="125">
        <f>'1.4 Multiair 140hp'!E9</f>
        <v>5173.1259643200001</v>
      </c>
      <c r="L164" s="121">
        <f>'1.4 Multiair 140hp'!E8</f>
        <v>6272.1825171840001</v>
      </c>
      <c r="M164" s="95">
        <v>148</v>
      </c>
      <c r="N164" s="118">
        <f>IF(M164&lt;=90,0,IF(M164&lt;=100,M164*0.9,IF(M164&lt;=120,M164*0.98,IF(M164&lt;=140,M164*1.2,IF(M164&lt;=160,M164*1.85,IF(M164&lt;=180,M164*2.45,IF(M164&lt;=200,M164*2.78,IF(M164&lt;=250,M164*3.05,M164*3.4))))))))</f>
        <v>273.8</v>
      </c>
      <c r="O164" s="95" t="s">
        <v>10</v>
      </c>
      <c r="P164" s="118">
        <v>8.5</v>
      </c>
      <c r="Q164" s="118">
        <v>5.0999999999999996</v>
      </c>
      <c r="R164" s="118">
        <v>6.5</v>
      </c>
      <c r="S164" s="119">
        <v>1368</v>
      </c>
      <c r="T164" s="95" t="s">
        <v>715</v>
      </c>
      <c r="U164" s="95" t="s">
        <v>1113</v>
      </c>
      <c r="V164" s="95">
        <v>7.5</v>
      </c>
      <c r="W164" s="95">
        <v>215</v>
      </c>
      <c r="X164" s="124" t="s">
        <v>1116</v>
      </c>
    </row>
    <row r="165" spans="1:121" ht="28.15" customHeight="1">
      <c r="A165" s="94" t="str">
        <f>B165&amp;C165&amp;D165</f>
        <v>348L010</v>
      </c>
      <c r="B165" s="390">
        <v>348</v>
      </c>
      <c r="C165" s="419" t="s">
        <v>1469</v>
      </c>
      <c r="D165" s="390">
        <v>0</v>
      </c>
      <c r="E165" s="391"/>
      <c r="F165" s="257" t="str">
        <f>'1.4 Multiair 140hp'!F12</f>
        <v>348.L01.0</v>
      </c>
      <c r="G165" s="420" t="s">
        <v>997</v>
      </c>
      <c r="H165" s="122" t="s">
        <v>1470</v>
      </c>
      <c r="I165" s="131">
        <f>'1.4 Multiair 140hp'!F7</f>
        <v>35500.000000000015</v>
      </c>
      <c r="J165" s="120">
        <f>'1.4 Multiair 140hp'!F10</f>
        <v>23190.817172774881</v>
      </c>
      <c r="K165" s="125">
        <f>'1.4 Multiair 140hp'!F9</f>
        <v>5565.7961214659717</v>
      </c>
      <c r="L165" s="121">
        <f>'1.4 Multiair 140hp'!F8</f>
        <v>6743.386705759166</v>
      </c>
      <c r="M165" s="95">
        <v>153</v>
      </c>
      <c r="N165" s="118">
        <f>IF(M165&lt;=90,0,IF(M165&lt;=100,M165*0.9,IF(M165&lt;=120,M165*0.98,IF(M165&lt;=140,M165*1.2,IF(M165&lt;=160,M165*1.85,IF(M165&lt;=180,M165*2.45,IF(M165&lt;=200,M165*2.78,IF(M165&lt;=250,M165*3.05,M165*3.4))))))))</f>
        <v>283.05</v>
      </c>
      <c r="O165" s="95" t="s">
        <v>10</v>
      </c>
      <c r="P165" s="118">
        <v>9.1</v>
      </c>
      <c r="Q165" s="118">
        <v>5.2</v>
      </c>
      <c r="R165" s="118">
        <v>6.6</v>
      </c>
      <c r="S165" s="119">
        <v>1368</v>
      </c>
      <c r="T165" s="95" t="s">
        <v>715</v>
      </c>
      <c r="U165" s="95" t="s">
        <v>1113</v>
      </c>
      <c r="V165" s="95">
        <v>7.6</v>
      </c>
      <c r="W165" s="95">
        <v>214</v>
      </c>
      <c r="X165" s="124" t="s">
        <v>1116</v>
      </c>
    </row>
    <row r="166" spans="1:121" s="143" customFormat="1" ht="18.75" customHeight="1">
      <c r="B166" s="141"/>
      <c r="C166" s="141"/>
      <c r="D166" s="141"/>
      <c r="E166" s="140"/>
      <c r="F166" s="258"/>
      <c r="G166" s="250"/>
      <c r="H166" s="250"/>
      <c r="I166" s="250"/>
      <c r="J166" s="142"/>
      <c r="K166" s="142"/>
      <c r="L166" s="142"/>
      <c r="N166" s="141"/>
      <c r="S166" s="144"/>
      <c r="T166" s="141"/>
      <c r="U166" s="141"/>
      <c r="V166" s="141"/>
      <c r="W166" s="141"/>
    </row>
    <row r="167" spans="1:121" ht="43.5" customHeight="1">
      <c r="A167" s="707"/>
      <c r="B167" s="707"/>
      <c r="C167" s="708"/>
      <c r="D167" s="707"/>
      <c r="E167" s="949" t="s">
        <v>836</v>
      </c>
      <c r="F167" s="949"/>
      <c r="G167" s="949"/>
      <c r="H167" s="949"/>
      <c r="I167" s="949"/>
      <c r="J167" s="949"/>
      <c r="K167" s="949"/>
      <c r="L167" s="949"/>
      <c r="M167" s="949"/>
      <c r="N167" s="949"/>
      <c r="O167" s="949"/>
      <c r="P167" s="949"/>
      <c r="Q167" s="949"/>
      <c r="R167" s="949"/>
      <c r="S167" s="949"/>
      <c r="T167" s="949"/>
      <c r="U167" s="949"/>
      <c r="V167" s="949"/>
      <c r="W167" s="949"/>
      <c r="X167" s="949"/>
      <c r="DO167" s="100"/>
      <c r="DP167" s="100"/>
      <c r="DQ167" s="100"/>
    </row>
    <row r="168" spans="1:121" ht="51" customHeight="1">
      <c r="A168" s="707"/>
      <c r="B168" s="707"/>
      <c r="C168" s="708"/>
      <c r="D168" s="707"/>
      <c r="E168" s="949" t="s">
        <v>1146</v>
      </c>
      <c r="F168" s="949"/>
      <c r="G168" s="949"/>
      <c r="H168" s="949"/>
      <c r="I168" s="949"/>
      <c r="J168" s="949"/>
      <c r="K168" s="949"/>
      <c r="L168" s="949"/>
      <c r="M168" s="949"/>
      <c r="N168" s="949"/>
      <c r="O168" s="949"/>
      <c r="P168" s="949"/>
      <c r="Q168" s="949"/>
      <c r="R168" s="949"/>
      <c r="S168" s="949"/>
      <c r="T168" s="949"/>
      <c r="U168" s="949"/>
      <c r="V168" s="949"/>
      <c r="W168" s="949"/>
      <c r="X168" s="949"/>
      <c r="DO168" s="100"/>
      <c r="DP168" s="100"/>
      <c r="DQ168" s="100"/>
    </row>
    <row r="169" spans="1:121" ht="16.5" customHeight="1">
      <c r="A169" s="707"/>
      <c r="B169" s="707"/>
      <c r="C169" s="708"/>
      <c r="D169" s="707"/>
      <c r="E169" s="698"/>
      <c r="F169" s="698"/>
      <c r="G169" s="698"/>
      <c r="H169" s="698"/>
      <c r="I169" s="698"/>
      <c r="J169" s="698"/>
      <c r="K169" s="698"/>
      <c r="L169" s="698"/>
      <c r="M169" s="698"/>
      <c r="N169" s="698"/>
      <c r="O169" s="698"/>
      <c r="P169" s="698"/>
      <c r="Q169" s="698"/>
      <c r="R169" s="698"/>
      <c r="S169" s="698"/>
      <c r="T169" s="698"/>
      <c r="U169" s="698"/>
      <c r="V169" s="698"/>
      <c r="W169" s="698"/>
      <c r="X169" s="698"/>
      <c r="DO169" s="100"/>
      <c r="DP169" s="100"/>
      <c r="DQ169" s="100"/>
    </row>
    <row r="170" spans="1:121" ht="30" customHeight="1">
      <c r="A170" s="709"/>
      <c r="B170" s="709"/>
      <c r="C170" s="709"/>
      <c r="D170" s="709"/>
      <c r="E170" s="709"/>
      <c r="F170" s="709"/>
      <c r="G170" s="709"/>
      <c r="H170" s="709"/>
      <c r="I170" s="709"/>
      <c r="J170" s="709"/>
      <c r="K170" s="709"/>
      <c r="L170" s="709"/>
      <c r="M170" s="709"/>
      <c r="N170" s="710"/>
      <c r="O170" s="709"/>
      <c r="P170" s="709"/>
      <c r="Q170" s="709"/>
      <c r="R170" s="709"/>
      <c r="S170" s="709"/>
      <c r="T170" s="709"/>
      <c r="U170" s="709"/>
      <c r="V170" s="709"/>
      <c r="W170" s="709"/>
      <c r="X170" s="709"/>
      <c r="DO170" s="100"/>
      <c r="DP170" s="100"/>
      <c r="DQ170" s="100"/>
    </row>
    <row r="171" spans="1:121" ht="30" customHeight="1">
      <c r="B171" s="100"/>
      <c r="C171" s="100"/>
      <c r="D171" s="100"/>
      <c r="E171" s="100"/>
      <c r="F171" s="100"/>
      <c r="G171" s="100"/>
      <c r="H171" s="100"/>
      <c r="I171" s="100"/>
      <c r="J171" s="100"/>
      <c r="K171" s="100"/>
      <c r="L171" s="100"/>
      <c r="N171" s="101"/>
      <c r="S171" s="100"/>
      <c r="T171" s="100"/>
      <c r="U171" s="100"/>
      <c r="V171" s="100"/>
      <c r="W171" s="100"/>
      <c r="X171" s="100"/>
      <c r="DO171" s="100"/>
      <c r="DP171" s="100"/>
      <c r="DQ171" s="100"/>
    </row>
    <row r="172" spans="1:121" ht="12.75" customHeight="1">
      <c r="B172" s="100"/>
      <c r="C172" s="100"/>
      <c r="D172" s="100"/>
      <c r="E172" s="100"/>
      <c r="F172" s="100"/>
      <c r="G172" s="100"/>
      <c r="H172" s="100"/>
      <c r="I172" s="100"/>
      <c r="J172" s="100"/>
      <c r="K172" s="100"/>
      <c r="L172" s="100"/>
      <c r="N172" s="101"/>
      <c r="S172" s="100"/>
      <c r="T172" s="100"/>
      <c r="U172" s="100"/>
      <c r="V172" s="100"/>
      <c r="W172" s="100"/>
      <c r="X172" s="100"/>
      <c r="DO172" s="100"/>
      <c r="DP172" s="100"/>
      <c r="DQ172" s="100"/>
    </row>
    <row r="173" spans="1:121" ht="12.75" customHeight="1">
      <c r="B173" s="100"/>
      <c r="C173" s="100"/>
      <c r="D173" s="100"/>
      <c r="E173" s="100"/>
      <c r="F173" s="100"/>
      <c r="G173" s="100"/>
      <c r="H173" s="100"/>
      <c r="I173" s="100"/>
      <c r="J173" s="100"/>
      <c r="K173" s="100"/>
      <c r="L173" s="100"/>
      <c r="N173" s="101"/>
      <c r="S173" s="100"/>
      <c r="T173" s="100"/>
      <c r="U173" s="100"/>
      <c r="V173" s="100"/>
      <c r="W173" s="100"/>
      <c r="X173" s="100"/>
      <c r="DO173" s="100"/>
      <c r="DP173" s="100"/>
      <c r="DQ173" s="100"/>
    </row>
    <row r="174" spans="1:121" ht="12.75" customHeight="1">
      <c r="B174" s="100"/>
      <c r="C174" s="100"/>
      <c r="D174" s="100"/>
      <c r="E174" s="100"/>
      <c r="F174" s="100"/>
      <c r="G174" s="100"/>
      <c r="H174" s="100"/>
      <c r="I174" s="100"/>
      <c r="J174" s="100"/>
      <c r="K174" s="100"/>
      <c r="L174" s="100"/>
      <c r="N174" s="101"/>
      <c r="S174" s="100"/>
      <c r="T174" s="100"/>
      <c r="U174" s="100"/>
      <c r="V174" s="100"/>
      <c r="W174" s="100"/>
      <c r="X174" s="100"/>
      <c r="DO174" s="100"/>
      <c r="DP174" s="100"/>
      <c r="DQ174" s="100"/>
    </row>
    <row r="175" spans="1:121" ht="12.75" customHeight="1">
      <c r="B175" s="100"/>
      <c r="C175" s="100"/>
      <c r="D175" s="100"/>
      <c r="E175" s="100"/>
      <c r="F175" s="100"/>
      <c r="G175" s="100"/>
      <c r="H175" s="100"/>
      <c r="I175" s="100"/>
      <c r="J175" s="100"/>
      <c r="K175" s="100"/>
      <c r="L175" s="100"/>
      <c r="N175" s="101"/>
      <c r="S175" s="100"/>
      <c r="T175" s="100"/>
      <c r="U175" s="100"/>
      <c r="V175" s="100"/>
      <c r="W175" s="100"/>
      <c r="X175" s="100"/>
      <c r="DO175" s="100"/>
      <c r="DP175" s="100"/>
      <c r="DQ175" s="100"/>
    </row>
    <row r="176" spans="1:121" ht="12.75" customHeight="1">
      <c r="B176" s="100"/>
      <c r="C176" s="100"/>
      <c r="D176" s="100"/>
      <c r="E176" s="100"/>
      <c r="F176" s="100"/>
      <c r="G176" s="100"/>
      <c r="H176" s="100"/>
      <c r="I176" s="100"/>
      <c r="J176" s="100"/>
      <c r="K176" s="100"/>
      <c r="L176" s="100"/>
      <c r="N176" s="101"/>
      <c r="S176" s="100"/>
      <c r="T176" s="100"/>
      <c r="U176" s="100"/>
      <c r="V176" s="100"/>
      <c r="W176" s="100"/>
      <c r="X176" s="100"/>
      <c r="DO176" s="100"/>
      <c r="DP176" s="100"/>
      <c r="DQ176" s="100"/>
    </row>
    <row r="177" spans="2:121" ht="12.75" customHeight="1">
      <c r="B177" s="100"/>
      <c r="C177" s="100"/>
      <c r="D177" s="100"/>
      <c r="E177" s="100"/>
      <c r="F177" s="100"/>
      <c r="G177" s="100"/>
      <c r="H177" s="100"/>
      <c r="I177" s="100"/>
      <c r="J177" s="100"/>
      <c r="K177" s="100"/>
      <c r="L177" s="100"/>
      <c r="N177" s="101"/>
      <c r="S177" s="100"/>
      <c r="T177" s="100"/>
      <c r="U177" s="100"/>
      <c r="V177" s="100"/>
      <c r="W177" s="100"/>
      <c r="X177" s="100"/>
      <c r="DO177" s="100"/>
      <c r="DP177" s="100"/>
      <c r="DQ177" s="100"/>
    </row>
    <row r="178" spans="2:121" ht="12.75" customHeight="1">
      <c r="B178" s="100"/>
      <c r="C178" s="100"/>
      <c r="D178" s="100"/>
      <c r="E178" s="100"/>
      <c r="F178" s="100"/>
      <c r="G178" s="100"/>
      <c r="H178" s="100"/>
      <c r="I178" s="100"/>
      <c r="J178" s="100"/>
      <c r="K178" s="100"/>
      <c r="L178" s="100"/>
      <c r="N178" s="101"/>
      <c r="S178" s="100"/>
      <c r="T178" s="100"/>
      <c r="U178" s="100"/>
      <c r="V178" s="100"/>
      <c r="W178" s="100"/>
      <c r="X178" s="100"/>
      <c r="DO178" s="100"/>
      <c r="DP178" s="100"/>
      <c r="DQ178" s="100"/>
    </row>
    <row r="179" spans="2:121" ht="12.75" customHeight="1">
      <c r="B179" s="100"/>
      <c r="C179" s="100"/>
      <c r="D179" s="100"/>
      <c r="E179" s="100"/>
      <c r="F179" s="100"/>
      <c r="G179" s="100"/>
      <c r="H179" s="100"/>
      <c r="I179" s="100"/>
      <c r="J179" s="100"/>
      <c r="K179" s="100"/>
      <c r="L179" s="100"/>
      <c r="N179" s="101"/>
      <c r="S179" s="100"/>
      <c r="T179" s="100"/>
      <c r="U179" s="100"/>
      <c r="V179" s="100"/>
      <c r="W179" s="100"/>
      <c r="X179" s="100"/>
      <c r="DO179" s="100"/>
      <c r="DP179" s="100"/>
      <c r="DQ179" s="100"/>
    </row>
    <row r="180" spans="2:121" ht="12.75" customHeight="1">
      <c r="B180" s="100"/>
      <c r="C180" s="100"/>
      <c r="D180" s="100"/>
      <c r="E180" s="100"/>
      <c r="F180" s="100"/>
      <c r="G180" s="100"/>
      <c r="H180" s="100"/>
      <c r="I180" s="100"/>
      <c r="J180" s="100"/>
      <c r="K180" s="100"/>
      <c r="L180" s="100"/>
      <c r="N180" s="101"/>
      <c r="S180" s="100"/>
      <c r="T180" s="100"/>
      <c r="U180" s="100"/>
      <c r="V180" s="100"/>
      <c r="W180" s="100"/>
      <c r="X180" s="100"/>
      <c r="DO180" s="100"/>
      <c r="DP180" s="100"/>
      <c r="DQ180" s="100"/>
    </row>
    <row r="181" spans="2:121" ht="12.75" customHeight="1">
      <c r="B181" s="100"/>
      <c r="C181" s="100"/>
      <c r="D181" s="100"/>
      <c r="E181" s="100"/>
      <c r="F181" s="100"/>
      <c r="G181" s="100"/>
      <c r="H181" s="100"/>
      <c r="I181" s="100"/>
      <c r="J181" s="100"/>
      <c r="K181" s="100"/>
      <c r="L181" s="100"/>
      <c r="N181" s="101"/>
      <c r="S181" s="100"/>
      <c r="T181" s="100"/>
      <c r="U181" s="100"/>
      <c r="V181" s="100"/>
      <c r="W181" s="100"/>
      <c r="X181" s="100"/>
      <c r="DO181" s="100"/>
      <c r="DP181" s="100"/>
      <c r="DQ181" s="100"/>
    </row>
    <row r="182" spans="2:121" ht="12.75" customHeight="1">
      <c r="B182" s="100"/>
      <c r="C182" s="100"/>
      <c r="D182" s="100"/>
      <c r="E182" s="100"/>
      <c r="F182" s="100"/>
      <c r="G182" s="100"/>
      <c r="H182" s="100"/>
      <c r="I182" s="100"/>
      <c r="J182" s="100"/>
      <c r="K182" s="100"/>
      <c r="L182" s="100"/>
      <c r="N182" s="101"/>
      <c r="S182" s="100"/>
      <c r="T182" s="100"/>
      <c r="U182" s="100"/>
      <c r="V182" s="100"/>
      <c r="W182" s="100"/>
      <c r="X182" s="100"/>
      <c r="DO182" s="100"/>
      <c r="DP182" s="100"/>
      <c r="DQ182" s="100"/>
    </row>
    <row r="183" spans="2:121" ht="12.75" customHeight="1">
      <c r="B183" s="100"/>
      <c r="C183" s="100"/>
      <c r="D183" s="100"/>
      <c r="E183" s="100"/>
      <c r="F183" s="100"/>
      <c r="G183" s="100"/>
      <c r="H183" s="100"/>
      <c r="I183" s="100"/>
      <c r="J183" s="100"/>
      <c r="K183" s="100"/>
      <c r="L183" s="100"/>
      <c r="N183" s="101"/>
      <c r="S183" s="100"/>
      <c r="T183" s="100"/>
      <c r="U183" s="100"/>
      <c r="V183" s="100"/>
      <c r="W183" s="100"/>
      <c r="X183" s="100"/>
      <c r="DO183" s="100"/>
      <c r="DP183" s="100"/>
      <c r="DQ183" s="100"/>
    </row>
    <row r="184" spans="2:121" ht="12.75" customHeight="1">
      <c r="B184" s="100"/>
      <c r="C184" s="100"/>
      <c r="D184" s="100"/>
      <c r="E184" s="100"/>
      <c r="F184" s="100"/>
      <c r="G184" s="100"/>
      <c r="H184" s="100"/>
      <c r="I184" s="100"/>
      <c r="J184" s="100"/>
      <c r="K184" s="100"/>
      <c r="L184" s="100"/>
      <c r="N184" s="101"/>
      <c r="S184" s="100"/>
      <c r="T184" s="100"/>
      <c r="U184" s="100"/>
      <c r="V184" s="100"/>
      <c r="W184" s="100"/>
      <c r="X184" s="100"/>
      <c r="DO184" s="100"/>
      <c r="DP184" s="100"/>
      <c r="DQ184" s="100"/>
    </row>
    <row r="185" spans="2:121" ht="12.75" customHeight="1">
      <c r="B185" s="100"/>
      <c r="C185" s="100"/>
      <c r="D185" s="100"/>
      <c r="E185" s="100"/>
      <c r="F185" s="100"/>
      <c r="G185" s="100"/>
      <c r="H185" s="100"/>
      <c r="I185" s="100"/>
      <c r="J185" s="100"/>
      <c r="K185" s="100"/>
      <c r="L185" s="100"/>
      <c r="N185" s="101"/>
      <c r="S185" s="100"/>
      <c r="T185" s="100"/>
      <c r="U185" s="100"/>
      <c r="V185" s="100"/>
      <c r="W185" s="100"/>
      <c r="X185" s="100"/>
      <c r="DO185" s="100"/>
      <c r="DP185" s="100"/>
      <c r="DQ185" s="100"/>
    </row>
    <row r="186" spans="2:121" ht="12.75" customHeight="1">
      <c r="B186" s="100"/>
      <c r="C186" s="100"/>
      <c r="D186" s="100"/>
      <c r="E186" s="100"/>
      <c r="F186" s="100"/>
      <c r="G186" s="100"/>
      <c r="H186" s="100"/>
      <c r="I186" s="100"/>
      <c r="J186" s="100"/>
      <c r="K186" s="100"/>
      <c r="L186" s="100"/>
      <c r="N186" s="101"/>
      <c r="S186" s="100"/>
      <c r="T186" s="100"/>
      <c r="U186" s="100"/>
      <c r="V186" s="100"/>
      <c r="W186" s="100"/>
      <c r="X186" s="100"/>
      <c r="DO186" s="100"/>
      <c r="DP186" s="100"/>
      <c r="DQ186" s="100"/>
    </row>
    <row r="187" spans="2:121" ht="12.75" customHeight="1">
      <c r="B187" s="100"/>
      <c r="C187" s="100"/>
      <c r="D187" s="100"/>
      <c r="E187" s="100"/>
      <c r="F187" s="100"/>
      <c r="G187" s="100"/>
      <c r="H187" s="100"/>
      <c r="I187" s="100"/>
      <c r="J187" s="100"/>
      <c r="K187" s="100"/>
      <c r="L187" s="100"/>
      <c r="N187" s="101"/>
      <c r="S187" s="100"/>
      <c r="T187" s="100"/>
      <c r="U187" s="100"/>
      <c r="V187" s="100"/>
      <c r="W187" s="100"/>
      <c r="X187" s="100"/>
      <c r="DO187" s="100"/>
      <c r="DP187" s="100"/>
      <c r="DQ187" s="100"/>
    </row>
    <row r="188" spans="2:121" ht="12.75" customHeight="1">
      <c r="B188" s="100"/>
      <c r="C188" s="100"/>
      <c r="D188" s="100"/>
      <c r="E188" s="100"/>
      <c r="F188" s="100"/>
      <c r="G188" s="100"/>
      <c r="H188" s="100"/>
      <c r="I188" s="100"/>
      <c r="J188" s="100"/>
      <c r="K188" s="100"/>
      <c r="L188" s="100"/>
      <c r="N188" s="101"/>
      <c r="S188" s="100"/>
      <c r="T188" s="100"/>
      <c r="U188" s="100"/>
      <c r="V188" s="100"/>
      <c r="W188" s="100"/>
      <c r="X188" s="100"/>
      <c r="DO188" s="100"/>
      <c r="DP188" s="100"/>
      <c r="DQ188" s="100"/>
    </row>
    <row r="189" spans="2:121" ht="12.75" customHeight="1">
      <c r="B189" s="100"/>
      <c r="C189" s="100"/>
      <c r="D189" s="100"/>
      <c r="E189" s="100"/>
      <c r="F189" s="100"/>
      <c r="G189" s="100"/>
      <c r="H189" s="100"/>
      <c r="I189" s="100"/>
      <c r="J189" s="100"/>
      <c r="K189" s="100"/>
      <c r="L189" s="100"/>
      <c r="N189" s="101"/>
      <c r="S189" s="100"/>
      <c r="T189" s="100"/>
      <c r="U189" s="100"/>
      <c r="V189" s="100"/>
      <c r="W189" s="100"/>
      <c r="X189" s="100"/>
      <c r="DO189" s="100"/>
      <c r="DP189" s="100"/>
      <c r="DQ189" s="100"/>
    </row>
    <row r="190" spans="2:121" ht="12.75" customHeight="1">
      <c r="B190" s="100"/>
      <c r="C190" s="100"/>
      <c r="D190" s="100"/>
      <c r="E190" s="100"/>
      <c r="F190" s="100"/>
      <c r="G190" s="100"/>
      <c r="H190" s="100"/>
      <c r="I190" s="100"/>
      <c r="J190" s="100"/>
      <c r="K190" s="100"/>
      <c r="L190" s="100"/>
      <c r="N190" s="101"/>
      <c r="S190" s="100"/>
      <c r="T190" s="100"/>
      <c r="U190" s="100"/>
      <c r="V190" s="100"/>
      <c r="W190" s="100"/>
      <c r="X190" s="100"/>
      <c r="DO190" s="100"/>
      <c r="DP190" s="100"/>
      <c r="DQ190" s="100"/>
    </row>
    <row r="191" spans="2:121" ht="12.75" customHeight="1">
      <c r="B191" s="100"/>
      <c r="C191" s="100"/>
      <c r="D191" s="100"/>
      <c r="E191" s="100"/>
      <c r="F191" s="100"/>
      <c r="G191" s="100"/>
      <c r="H191" s="100"/>
      <c r="I191" s="100"/>
      <c r="J191" s="100"/>
      <c r="K191" s="100"/>
      <c r="L191" s="100"/>
      <c r="N191" s="101"/>
      <c r="S191" s="100"/>
      <c r="T191" s="100"/>
      <c r="U191" s="100"/>
      <c r="V191" s="100"/>
      <c r="W191" s="100"/>
      <c r="X191" s="100"/>
      <c r="DO191" s="100"/>
      <c r="DP191" s="100"/>
      <c r="DQ191" s="100"/>
    </row>
    <row r="192" spans="2:121" ht="12.75" customHeight="1">
      <c r="B192" s="100"/>
      <c r="C192" s="100"/>
      <c r="D192" s="100"/>
      <c r="E192" s="100"/>
      <c r="F192" s="100"/>
      <c r="G192" s="100"/>
      <c r="H192" s="100"/>
      <c r="I192" s="100"/>
      <c r="J192" s="100"/>
      <c r="K192" s="100"/>
      <c r="L192" s="100"/>
      <c r="N192" s="101"/>
      <c r="S192" s="100"/>
      <c r="T192" s="100"/>
      <c r="U192" s="100"/>
      <c r="V192" s="100"/>
      <c r="W192" s="100"/>
      <c r="X192" s="100"/>
      <c r="DO192" s="100"/>
      <c r="DP192" s="100"/>
      <c r="DQ192" s="100"/>
    </row>
    <row r="193" spans="2:121" ht="12.75" customHeight="1">
      <c r="B193" s="100"/>
      <c r="C193" s="100"/>
      <c r="D193" s="100"/>
      <c r="E193" s="100"/>
      <c r="F193" s="100"/>
      <c r="G193" s="100"/>
      <c r="H193" s="100"/>
      <c r="I193" s="100"/>
      <c r="J193" s="100"/>
      <c r="K193" s="100"/>
      <c r="L193" s="100"/>
      <c r="N193" s="101"/>
      <c r="S193" s="100"/>
      <c r="T193" s="100"/>
      <c r="U193" s="100"/>
      <c r="V193" s="100"/>
      <c r="W193" s="100"/>
      <c r="X193" s="100"/>
      <c r="DO193" s="100"/>
      <c r="DP193" s="100"/>
      <c r="DQ193" s="100"/>
    </row>
    <row r="194" spans="2:121" ht="12.75" customHeight="1">
      <c r="B194" s="100"/>
      <c r="C194" s="100"/>
      <c r="D194" s="100"/>
      <c r="E194" s="100"/>
      <c r="F194" s="100"/>
      <c r="G194" s="100"/>
      <c r="H194" s="100"/>
      <c r="I194" s="100"/>
      <c r="J194" s="100"/>
      <c r="K194" s="100"/>
      <c r="L194" s="100"/>
      <c r="N194" s="101"/>
      <c r="S194" s="100"/>
      <c r="T194" s="100"/>
      <c r="U194" s="100"/>
      <c r="V194" s="100"/>
      <c r="W194" s="100"/>
      <c r="X194" s="100"/>
      <c r="DO194" s="100"/>
      <c r="DP194" s="100"/>
      <c r="DQ194" s="100"/>
    </row>
    <row r="195" spans="2:121" ht="12.75" customHeight="1">
      <c r="B195" s="100"/>
      <c r="C195" s="100"/>
      <c r="D195" s="100"/>
      <c r="E195" s="100"/>
      <c r="F195" s="100"/>
      <c r="G195" s="100"/>
      <c r="H195" s="100"/>
      <c r="I195" s="100"/>
      <c r="J195" s="100"/>
      <c r="K195" s="100"/>
      <c r="L195" s="100"/>
      <c r="N195" s="101"/>
      <c r="S195" s="100"/>
      <c r="T195" s="100"/>
      <c r="U195" s="100"/>
      <c r="V195" s="100"/>
      <c r="W195" s="100"/>
      <c r="X195" s="100"/>
      <c r="DO195" s="100"/>
      <c r="DP195" s="100"/>
      <c r="DQ195" s="100"/>
    </row>
    <row r="196" spans="2:121" ht="12.75" customHeight="1">
      <c r="B196" s="100"/>
      <c r="C196" s="100"/>
      <c r="D196" s="100"/>
      <c r="E196" s="100"/>
      <c r="F196" s="100"/>
      <c r="G196" s="100"/>
      <c r="H196" s="100"/>
      <c r="I196" s="100"/>
      <c r="J196" s="100"/>
      <c r="K196" s="100"/>
      <c r="L196" s="100"/>
      <c r="N196" s="101"/>
      <c r="S196" s="100"/>
      <c r="T196" s="100"/>
      <c r="U196" s="100"/>
      <c r="V196" s="100"/>
      <c r="W196" s="100"/>
      <c r="X196" s="100"/>
      <c r="DO196" s="100"/>
      <c r="DP196" s="100"/>
      <c r="DQ196" s="100"/>
    </row>
    <row r="197" spans="2:121" ht="12.75" customHeight="1">
      <c r="B197" s="100"/>
      <c r="C197" s="100"/>
      <c r="D197" s="100"/>
      <c r="E197" s="100"/>
      <c r="F197" s="100"/>
      <c r="G197" s="100"/>
      <c r="H197" s="100"/>
      <c r="I197" s="100"/>
      <c r="J197" s="100"/>
      <c r="K197" s="100"/>
      <c r="L197" s="100"/>
      <c r="N197" s="101"/>
      <c r="S197" s="100"/>
      <c r="T197" s="100"/>
      <c r="U197" s="100"/>
      <c r="V197" s="100"/>
      <c r="W197" s="100"/>
      <c r="X197" s="100"/>
      <c r="DO197" s="100"/>
      <c r="DP197" s="100"/>
      <c r="DQ197" s="100"/>
    </row>
    <row r="198" spans="2:121" ht="12.75" customHeight="1">
      <c r="B198" s="100"/>
      <c r="C198" s="100"/>
      <c r="D198" s="100"/>
      <c r="E198" s="100"/>
      <c r="F198" s="100"/>
      <c r="G198" s="100"/>
      <c r="H198" s="100"/>
      <c r="I198" s="100"/>
      <c r="J198" s="100"/>
      <c r="K198" s="100"/>
      <c r="L198" s="100"/>
      <c r="N198" s="101"/>
      <c r="S198" s="100"/>
      <c r="T198" s="100"/>
      <c r="U198" s="100"/>
      <c r="V198" s="100"/>
      <c r="W198" s="100"/>
      <c r="X198" s="100"/>
      <c r="DO198" s="100"/>
      <c r="DP198" s="100"/>
      <c r="DQ198" s="100"/>
    </row>
    <row r="199" spans="2:121" ht="12.75" customHeight="1">
      <c r="B199" s="100"/>
      <c r="C199" s="100"/>
      <c r="D199" s="100"/>
      <c r="E199" s="100"/>
      <c r="F199" s="100"/>
      <c r="G199" s="100"/>
      <c r="H199" s="100"/>
      <c r="I199" s="100"/>
      <c r="J199" s="100"/>
      <c r="K199" s="100"/>
      <c r="L199" s="100"/>
      <c r="N199" s="101"/>
      <c r="S199" s="100"/>
      <c r="T199" s="100"/>
      <c r="U199" s="100"/>
      <c r="V199" s="100"/>
      <c r="W199" s="100"/>
      <c r="X199" s="100"/>
      <c r="DO199" s="100"/>
      <c r="DP199" s="100"/>
      <c r="DQ199" s="100"/>
    </row>
    <row r="200" spans="2:121" ht="12.75" customHeight="1">
      <c r="B200" s="100"/>
      <c r="C200" s="100"/>
      <c r="D200" s="100"/>
      <c r="E200" s="100"/>
      <c r="F200" s="100"/>
      <c r="G200" s="100"/>
      <c r="H200" s="100"/>
      <c r="I200" s="100"/>
      <c r="J200" s="100"/>
      <c r="K200" s="100"/>
      <c r="L200" s="100"/>
      <c r="N200" s="101"/>
      <c r="S200" s="100"/>
      <c r="T200" s="100"/>
      <c r="U200" s="100"/>
      <c r="V200" s="100"/>
      <c r="W200" s="100"/>
      <c r="X200" s="100"/>
      <c r="DO200" s="100"/>
      <c r="DP200" s="100"/>
      <c r="DQ200" s="100"/>
    </row>
    <row r="201" spans="2:121" ht="12.75" customHeight="1">
      <c r="B201" s="100"/>
      <c r="C201" s="100"/>
      <c r="D201" s="100"/>
      <c r="E201" s="100"/>
      <c r="F201" s="100"/>
      <c r="G201" s="100"/>
      <c r="H201" s="100"/>
      <c r="I201" s="100"/>
      <c r="J201" s="100"/>
      <c r="K201" s="100"/>
      <c r="L201" s="100"/>
      <c r="N201" s="101"/>
      <c r="S201" s="100"/>
      <c r="T201" s="100"/>
      <c r="U201" s="100"/>
      <c r="V201" s="100"/>
      <c r="W201" s="100"/>
      <c r="X201" s="100"/>
      <c r="DO201" s="100"/>
      <c r="DP201" s="100"/>
      <c r="DQ201" s="100"/>
    </row>
    <row r="202" spans="2:121" ht="12.75" customHeight="1">
      <c r="B202" s="100"/>
      <c r="C202" s="100"/>
      <c r="D202" s="100"/>
      <c r="E202" s="100"/>
      <c r="F202" s="100"/>
      <c r="G202" s="100"/>
      <c r="H202" s="100"/>
      <c r="I202" s="100"/>
      <c r="J202" s="100"/>
      <c r="K202" s="100"/>
      <c r="L202" s="100"/>
      <c r="N202" s="101"/>
      <c r="S202" s="100"/>
      <c r="T202" s="100"/>
      <c r="U202" s="100"/>
      <c r="V202" s="100"/>
      <c r="W202" s="100"/>
      <c r="X202" s="100"/>
      <c r="DO202" s="100"/>
      <c r="DP202" s="100"/>
      <c r="DQ202" s="100"/>
    </row>
    <row r="203" spans="2:121" ht="12.75" customHeight="1">
      <c r="B203" s="100"/>
      <c r="C203" s="100"/>
      <c r="D203" s="100"/>
      <c r="E203" s="100"/>
      <c r="F203" s="100"/>
      <c r="G203" s="100"/>
      <c r="H203" s="100"/>
      <c r="I203" s="100"/>
      <c r="J203" s="100"/>
      <c r="K203" s="100"/>
      <c r="L203" s="100"/>
      <c r="N203" s="101"/>
      <c r="S203" s="100"/>
      <c r="T203" s="100"/>
      <c r="U203" s="100"/>
      <c r="V203" s="100"/>
      <c r="W203" s="100"/>
      <c r="X203" s="100"/>
      <c r="DO203" s="100"/>
      <c r="DP203" s="100"/>
      <c r="DQ203" s="100"/>
    </row>
    <row r="204" spans="2:121" ht="12.75" customHeight="1">
      <c r="B204" s="100"/>
      <c r="C204" s="100"/>
      <c r="D204" s="100"/>
      <c r="E204" s="100"/>
      <c r="F204" s="100"/>
      <c r="G204" s="100"/>
      <c r="H204" s="100"/>
      <c r="I204" s="100"/>
      <c r="J204" s="100"/>
      <c r="K204" s="100"/>
      <c r="L204" s="100"/>
      <c r="N204" s="101"/>
      <c r="S204" s="100"/>
      <c r="T204" s="100"/>
      <c r="U204" s="100"/>
      <c r="V204" s="100"/>
      <c r="W204" s="100"/>
      <c r="X204" s="100"/>
      <c r="DO204" s="100"/>
      <c r="DP204" s="100"/>
      <c r="DQ204" s="100"/>
    </row>
    <row r="205" spans="2:121" ht="12.75" customHeight="1">
      <c r="B205" s="100"/>
      <c r="C205" s="100"/>
      <c r="D205" s="100"/>
      <c r="E205" s="100"/>
      <c r="F205" s="100"/>
      <c r="G205" s="100"/>
      <c r="H205" s="100"/>
      <c r="I205" s="100"/>
      <c r="J205" s="100"/>
      <c r="K205" s="100"/>
      <c r="L205" s="100"/>
      <c r="N205" s="101"/>
      <c r="S205" s="100"/>
      <c r="T205" s="100"/>
      <c r="U205" s="100"/>
      <c r="V205" s="100"/>
      <c r="W205" s="100"/>
      <c r="X205" s="100"/>
      <c r="DO205" s="100"/>
      <c r="DP205" s="100"/>
      <c r="DQ205" s="100"/>
    </row>
    <row r="206" spans="2:121" ht="12.75" customHeight="1">
      <c r="B206" s="100"/>
      <c r="C206" s="100"/>
      <c r="D206" s="100"/>
      <c r="E206" s="100"/>
      <c r="F206" s="100"/>
      <c r="G206" s="100"/>
      <c r="H206" s="100"/>
      <c r="I206" s="100"/>
      <c r="J206" s="100"/>
      <c r="K206" s="100"/>
      <c r="L206" s="100"/>
      <c r="N206" s="101"/>
      <c r="S206" s="100"/>
      <c r="T206" s="100"/>
      <c r="U206" s="100"/>
      <c r="V206" s="100"/>
      <c r="W206" s="100"/>
      <c r="X206" s="100"/>
      <c r="DO206" s="100"/>
      <c r="DP206" s="100"/>
      <c r="DQ206" s="100"/>
    </row>
    <row r="207" spans="2:121">
      <c r="B207" s="100"/>
      <c r="C207" s="100"/>
      <c r="D207" s="100"/>
      <c r="E207" s="100"/>
      <c r="F207" s="100"/>
      <c r="G207" s="100"/>
      <c r="H207" s="100"/>
      <c r="I207" s="100"/>
      <c r="J207" s="100"/>
      <c r="K207" s="100"/>
      <c r="L207" s="100"/>
      <c r="N207" s="101"/>
      <c r="S207" s="100"/>
      <c r="T207" s="100"/>
      <c r="U207" s="100"/>
      <c r="V207" s="100"/>
      <c r="W207" s="100"/>
      <c r="X207" s="100"/>
      <c r="DO207" s="100"/>
      <c r="DP207" s="100"/>
      <c r="DQ207" s="100"/>
    </row>
    <row r="208" spans="2:121">
      <c r="B208" s="100"/>
      <c r="C208" s="100"/>
      <c r="D208" s="100"/>
      <c r="E208" s="100"/>
      <c r="F208" s="100"/>
      <c r="G208" s="100"/>
      <c r="H208" s="100"/>
      <c r="I208" s="100"/>
      <c r="J208" s="100"/>
      <c r="K208" s="100"/>
      <c r="L208" s="100"/>
      <c r="N208" s="101"/>
      <c r="S208" s="100"/>
      <c r="T208" s="100"/>
      <c r="U208" s="100"/>
      <c r="V208" s="100"/>
      <c r="W208" s="100"/>
      <c r="X208" s="100"/>
      <c r="DO208" s="100"/>
      <c r="DP208" s="100"/>
      <c r="DQ208" s="100"/>
    </row>
    <row r="209" spans="2:121">
      <c r="B209" s="100"/>
      <c r="C209" s="100"/>
      <c r="D209" s="100"/>
      <c r="E209" s="100"/>
      <c r="F209" s="100"/>
      <c r="G209" s="100"/>
      <c r="H209" s="100"/>
      <c r="I209" s="100"/>
      <c r="J209" s="100"/>
      <c r="K209" s="100"/>
      <c r="L209" s="100"/>
      <c r="N209" s="101"/>
      <c r="S209" s="100"/>
      <c r="T209" s="100"/>
      <c r="U209" s="100"/>
      <c r="V209" s="100"/>
      <c r="W209" s="100"/>
      <c r="X209" s="100"/>
      <c r="DO209" s="100"/>
      <c r="DP209" s="100"/>
      <c r="DQ209" s="100"/>
    </row>
    <row r="210" spans="2:121">
      <c r="B210" s="100"/>
      <c r="C210" s="100"/>
      <c r="D210" s="100"/>
      <c r="E210" s="100"/>
      <c r="F210" s="100"/>
      <c r="G210" s="100"/>
      <c r="H210" s="100"/>
      <c r="I210" s="100"/>
      <c r="J210" s="100"/>
      <c r="K210" s="100"/>
      <c r="L210" s="100"/>
      <c r="N210" s="101"/>
      <c r="S210" s="100"/>
      <c r="T210" s="100"/>
      <c r="U210" s="100"/>
      <c r="V210" s="100"/>
      <c r="W210" s="100"/>
      <c r="X210" s="100"/>
      <c r="DO210" s="100"/>
      <c r="DP210" s="100"/>
      <c r="DQ210" s="100"/>
    </row>
    <row r="211" spans="2:121">
      <c r="B211" s="100"/>
      <c r="C211" s="100"/>
      <c r="D211" s="100"/>
      <c r="E211" s="100"/>
      <c r="F211" s="100"/>
      <c r="G211" s="100"/>
      <c r="H211" s="100"/>
      <c r="I211" s="100"/>
      <c r="J211" s="100"/>
      <c r="K211" s="100"/>
      <c r="L211" s="100"/>
      <c r="N211" s="101"/>
      <c r="S211" s="100"/>
      <c r="T211" s="100"/>
      <c r="U211" s="100"/>
      <c r="V211" s="100"/>
      <c r="W211" s="100"/>
      <c r="X211" s="100"/>
      <c r="DO211" s="100"/>
      <c r="DP211" s="100"/>
      <c r="DQ211" s="100"/>
    </row>
  </sheetData>
  <mergeCells count="12">
    <mergeCell ref="E168:X168"/>
    <mergeCell ref="K5:K7"/>
    <mergeCell ref="J5:J7"/>
    <mergeCell ref="I5:I7"/>
    <mergeCell ref="L5:L7"/>
    <mergeCell ref="M3:M7"/>
    <mergeCell ref="R6:R7"/>
    <mergeCell ref="N2:X2"/>
    <mergeCell ref="N3:N7"/>
    <mergeCell ref="P6:P7"/>
    <mergeCell ref="Q6:Q7"/>
    <mergeCell ref="E167:X167"/>
  </mergeCells>
  <phoneticPr fontId="12" type="noConversion"/>
  <hyperlinks>
    <hyperlink ref="F33" location="'500 1.2 69hp s4'!A1" display="'500 1.2 69hp s4'!A1"/>
    <hyperlink ref="F40" location="'500 C 1.2 69hp s4'!A1" display="'500 C 1.2 69hp s4'!A1"/>
    <hyperlink ref="F153" location="'Doblo 1.4 95hp'!A1" display="'Doblo 1.4 95hp'!A1"/>
    <hyperlink ref="F155" location="'Doblo 1.6 MTJ 120hp'!A1" display="'Doblo 1.6 MTJ 120hp'!A1"/>
    <hyperlink ref="F156" location="'Doblo 1.6 MTJ 120hp'!A1" display="'Doblo 1.6 MTJ 120hp'!A1"/>
    <hyperlink ref="F118" location="'Punto 1.2 69hp '!A1" display="'Punto 1.2 69hp '!A1"/>
    <hyperlink ref="F9" location="'Panda 1.3 MTJ 95hp s0'!A1" display="'Panda 1.3 MTJ 95hp s0'!A1"/>
    <hyperlink ref="F41" location="'500 C 0.9 Twinair 85hp s4'!A1" display="'500 C 0.9 Twinair 85hp s4'!A1"/>
    <hyperlink ref="F36" location="'500 0.9 Twinair 85hp s4'!A1" display="'500 0.9 Twinair 85hp s4'!A1"/>
    <hyperlink ref="F10" location="'Panda 1.3 MTJ 95hp 4X4 s0'!A1" display="'Panda 1.3 MTJ 95hp 4X4 s0'!A1"/>
    <hyperlink ref="F119" location="'Punto 1.3 MTJ 95hp'!A1" display="'Punto 1.3 MTJ 95hp'!A1"/>
    <hyperlink ref="F154" location="'Doblo 1.4 120hp CNG'!A1" display="'Doblo 1.4 120hp CNG'!A1"/>
    <hyperlink ref="F157" location="'Doblo 1.6 MTJ 120hp L'!A1" display="'Doblo 1.6 MTJ 120hp L'!A1"/>
    <hyperlink ref="F143" location="'Tipo SD 1.4 95hp'!A1" display="'Tipo SD 1.4 95hp'!A1"/>
    <hyperlink ref="F144" location="'Tipo SD 1.4 95hp'!A1" display="'Tipo SD 1.4 95hp'!A1"/>
    <hyperlink ref="F145" location="'Tipo SD 1.6 E-Torq 110hp'!A1" display="'Tipo SD 1.6 E-Torq 110hp'!A1"/>
    <hyperlink ref="F146" location="'Tipo SD 1.3 MTJ 95hp'!A1" display="'Tipo SD 1.3 MTJ 95hp'!A1"/>
    <hyperlink ref="F148" location="'Tipo SD 1.3 MTJ 95hp L'!A1" display="'Tipo SD 1.3 MTJ 95hp L'!A1"/>
    <hyperlink ref="F151" location="'Tipo SD 1.6 MTJ 120hp'!A1" display="'Tipo SD 1.6 MTJ 120hp'!A1"/>
    <hyperlink ref="F37" location="'500 1.3 MTJ 95hp s4'!A1" display="'500 1.3 MTJ 95hp s4'!A1"/>
    <hyperlink ref="F163" location="'1.4 Multiair 140hp'!A1" display="'1.4 Multiair 140hp'!A1"/>
    <hyperlink ref="F164" location="'1.4 Multiair 140hp'!A1" display="'1.4 Multiair 140hp'!A1"/>
    <hyperlink ref="F38" location="'500 1.3 MTJ 95hp s4'!A1" display="'500 1.3 MTJ 95hp s4'!A1"/>
    <hyperlink ref="F34" location="'500 1.2 69hp s4'!A1" display="'500 1.2 69hp s4'!A1"/>
    <hyperlink ref="F62" location="'500L 1.3 MTJ 95hp MY'!A1" display="'500L 1.3 MTJ 95hp MY'!A1"/>
    <hyperlink ref="F63" location="'500L 1.3 MTJ 95hp MTA MY'!A1" display="'500L 1.3 MTJ 95hp MTA MY'!A1"/>
    <hyperlink ref="F65" location="'500L Living 1.3 MTJ 95hp MTA'!A1" display="'500L Living 1.3 MTJ 95hp MTA'!A1"/>
    <hyperlink ref="F83" location="'500X 1.6 E-Torq 110hp s1'!A1" display="'500X 1.6 E-Torq 110hp s1'!A1"/>
    <hyperlink ref="F84" location="'500X 1.4 Multiair 140hp s1'!A1" display="'500X 1.4 Multiair 140hp s1'!A1"/>
    <hyperlink ref="F86" location="'500X 1.6 MTJ 120hp s1'!A1" display="'500X 1.6 MTJ 120hp s1'!A1"/>
    <hyperlink ref="F126" location="'Tipo HB 1.4 95hp'!A1" display="'Tipo HB 1.4 95hp'!A1"/>
    <hyperlink ref="F127" location="'Tipo HB 1.4 95hp'!A1" display="'Tipo HB 1.4 95hp'!A1"/>
    <hyperlink ref="F128" location="'Tipo HB 1.6 E-Torq 110hp'!A1" display="'Tipo HB 1.6 E-Torq 110hp'!A1"/>
    <hyperlink ref="F129" location="'Tipo HB 1.3 MTJ 95hp'!A1" display="'Tipo HB 1.3 MTJ 95hp'!A1"/>
    <hyperlink ref="F130" location="'Tipo HB 1.3 MTJ 95hp'!A1" display="'Tipo HB 1.3 MTJ 95hp'!A1"/>
    <hyperlink ref="F131" location="'Tipo HB 1.3 MTJ 95hp'!A1" display="'Tipo HB 1.3 MTJ 95hp'!A1"/>
    <hyperlink ref="F132" location="'Tipo HB 1.MTJ 120hp'!A1" display="'Tipo HB 1.MTJ 120hp'!A1"/>
    <hyperlink ref="F133" location="'Tipo HB 1.MTJ 120hp'!A1" display="'Tipo HB 1.MTJ 120hp'!A1"/>
    <hyperlink ref="F134" location="'Tipo HB 1.MTJ 120hp DCT'!A1" display="'Tipo HB 1.MTJ 120hp DCT'!A1"/>
    <hyperlink ref="F136" location="'Tipo SW 1.4 95hp'!A1" display="'Tipo SW 1.4 95hp'!A1"/>
    <hyperlink ref="F137" location="'Tipo SW 1.4 95hp'!A1" display="'Tipo SW 1.4 95hp'!A1"/>
    <hyperlink ref="F138" location="'Tipo SW 1.3 MTJ 95hp'!A1" display="'Tipo SW 1.3 MTJ 95hp'!A1"/>
    <hyperlink ref="F139" location="'Tipo SW 1.3 MTJ 95hp L'!A1" display="'Tipo SW 1.3 MTJ 95hp L'!A1"/>
    <hyperlink ref="F140" location="'Tipo SW 1.MTJ 120hp'!A1" display="'Tipo SW 1.MTJ 120hp'!A1"/>
    <hyperlink ref="F141" location="'Tipo SW 1.MTJ 120hp DCT'!A1" display="'Tipo SW 1.MTJ 120hp DCT'!A1"/>
    <hyperlink ref="F149" location="'Tipo SD 1.6 MTJ 120hp P'!A1" display="'Tipo SD 1.6 MTJ 120hp P'!A1"/>
    <hyperlink ref="F12" location="'Panda 1.2 69hp s1'!A1" display="'Panda 1.2 69hp s1'!A1"/>
    <hyperlink ref="F13" location="'Panda 0.9 Twinair 85hp s1'!A1" display="'Panda 0.9 Twinair 85hp s1'!A1"/>
    <hyperlink ref="F14" location="'Panda 0.9 Twinair 85hp CNG s1'!A1" display="'Panda 0.9 Twinair 85hp CNG s1'!A1"/>
    <hyperlink ref="F15" location="'Panda 1.3 MTJ 95hp s1'!A1" display="'Panda 1.3 MTJ 95hp s1'!A1"/>
    <hyperlink ref="F16" location="'Panda 1.3 MTJ 95hp s1'!A1" display="'Panda 1.3 MTJ 95hp s1'!A1"/>
    <hyperlink ref="F17" location="'Panda 1.3 MTJ 95hp 4X4 s1'!A1" display="'Panda 1.3 MTJ 95hp 4X4 s1'!A1"/>
    <hyperlink ref="F18" location="'Panda 1.3 MTJ 95hp Cross s1'!A1" display="'Panda 1.3 MTJ 95hp Cross s1'!A1"/>
    <hyperlink ref="F20" location="'Panda 1.2 69hp s2'!A1" display="'Panda 1.2 69hp s2'!A1"/>
    <hyperlink ref="F21" location="'Panda 1.2 69hp s2'!A1" display="'Panda 1.2 69hp s2'!A1"/>
    <hyperlink ref="F24" location="'Panda 0.9 Twinair 85hp s2'!A1" display="'Panda 0.9 Twinair 85hp s2'!A1"/>
    <hyperlink ref="F25" location="'Panda 0.9 Twinair 85hp s2'!A1" display="'Panda 0.9 Twinair 85hp s2'!A1"/>
    <hyperlink ref="F27" location="'Panda 1.2 69hp City Cross s2'!A1" display="'Panda 1.2 69hp City Cross s2'!A1"/>
    <hyperlink ref="F28" location="'Panda 1.3 MTJ95hp City Cross s2'!A1" display="'Panda 1.3 MTJ95hp City Cross s2'!A1"/>
    <hyperlink ref="F30" location="'Panda 1.3 MTJ 95hp 4X4 s2'!A1" display="'Panda 1.3 MTJ 95hp 4X4 s2'!A1"/>
    <hyperlink ref="F31" location="'Panda 1.3 MTJ 95hp Cross s2'!A1" display="'Panda 1.3 MTJ 95hp Cross s2'!A1"/>
    <hyperlink ref="F35" location="'500 1.2 69hp s4'!A1" display="'500 1.2 69hp s4'!A1"/>
    <hyperlink ref="F43" location="'500 1.2 69hp s6'!A1" display="'500 1.2 69hp s6'!A1"/>
    <hyperlink ref="F44" location="'500 1.2 69hp s6'!A1" display="'500 1.2 69hp s6'!A1"/>
    <hyperlink ref="F45" location="'500 1.2 69hp MTA s6'!A1" display="'500 1.2 69hp MTA s6'!A1"/>
    <hyperlink ref="F46" location="'500 1.2 69hp s6'!A1" display="'500 1.2 69hp s6'!A1"/>
    <hyperlink ref="F47" location="'500 1.2 69hp MTA s6'!A1" display="'500 1.2 69hp MTA s6'!A1"/>
    <hyperlink ref="F48" location="'500 0.9 Twinair 85hp s6'!A1" display="'500 0.9 Twinair 85hp s6'!A1"/>
    <hyperlink ref="F49" location="'500 0.9 Twinair 85hp MTA s6'!A1" display="'500 0.9 Twinair 85hp MTA s6'!A1"/>
    <hyperlink ref="F50" location="'500 0.9 Twinair 85hp s6'!A1" display="'500 0.9 Twinair 85hp s6'!A1"/>
    <hyperlink ref="F51" location="'500 0.9 Twinair 85hp MTA s6'!A1" display="'500 0.9 Twinair 85hp MTA s6'!A1"/>
    <hyperlink ref="F52" location="'500 1.3 MTJ 95hp s6'!A1" display="'500 1.3 MTJ 95hp s6'!A1"/>
    <hyperlink ref="F53" location="'500 1.3 MTJ 95hp s6'!A1" display="'500 1.3 MTJ 95hp s6'!A1"/>
    <hyperlink ref="F54" location="'500 1.3 MTJ 95hp s6'!A1" display="'500 1.3 MTJ 95hp s6'!A1"/>
    <hyperlink ref="F56" location="'500C 1.2 69hp s6'!A1" display="'500C 1.2 69hp s6'!A1"/>
    <hyperlink ref="F57" location="'500C 1.2 69hp s6'!A1" display="'500C 1.2 69hp s6'!A1"/>
    <hyperlink ref="F58" location="'500C 1.2 69hp s6'!A1" display="'500C 1.2 69hp s6'!A1"/>
    <hyperlink ref="F59" location="'500C 0.9 Twinair 85hp s6'!A1" display="'500C 0.9 Twinair 85hp s6'!A1"/>
    <hyperlink ref="F60" location="'500C 0.9 Twinair 85hp s6'!A1" display="'500C 0.9 Twinair 85hp s6'!A1"/>
    <hyperlink ref="F67" location="'500L 1.4 95hp FL'!A1" display="'500L 1.4 95hp FL'!A1"/>
    <hyperlink ref="F68" location="'500L 0.9 Twinair 80hp CNG FL'!A1" display="'500L 0.9 Twinair 80hp CNG FL'!A1"/>
    <hyperlink ref="F69" location="'500L 1.3 MTJ 95hp FL'!A1" display="'500L 1.3 MTJ 95hp FL'!A1"/>
    <hyperlink ref="F70" location="'500L 1.3 MTJ 95hp FL'!A1" display="'500L 1.3 MTJ 95hp FL'!A1"/>
    <hyperlink ref="F71" location="'500L 1.3 MTJ 95hp MTA FL'!A1" display="'500L 1.3 MTJ 95hp MTA FL'!A1"/>
    <hyperlink ref="F72" location="'500L 1.3 MTJ 95hp MTA FL'!A1" display="'500L 1.3 MTJ 95hp MTA FL'!A1"/>
    <hyperlink ref="F73" location="'500L 1.3 MTJ 95hp MTA FL'!A1" display="'500L 1.3 MTJ 95hp MTA FL'!A1"/>
    <hyperlink ref="F74" location="'500L 1.6 MTJ 120hp FL'!A1" display="'500L 1.6 MTJ 120hp FL'!A1"/>
    <hyperlink ref="F75" location="'500L 1.6 MTJ 120hp FL'!A1" display="'500L 1.6 MTJ 120hp FL'!A1"/>
    <hyperlink ref="F76" location="'500L 1.6 MTJ 120hp FL'!A1" display="'500L 1.6 MTJ 120hp FL'!A1"/>
    <hyperlink ref="F78" location="'500L Wagon 1.3 MTJ 95hp FL'!A1" display="'500L Wagon 1.3 MTJ 95hp FL'!A1"/>
    <hyperlink ref="F79" location="'500L Wagon 1.3 MTJ 95hp MTA FL'!A1" display="'500L Wagon 1.3 MTJ 95hp MTA FL'!A1"/>
    <hyperlink ref="F80" location="'500L Wagon 1.3 MTJ 95hp MTA FLL'!A1" display="'500L Wagon 1.3 MTJ 95hp MTA FLL'!A1"/>
    <hyperlink ref="F81" location="'500L Wagon 1.6 MTJ 120hp FL'!A1" display="'500L Wagon 1.6 MTJ 120hp FL'!A1"/>
    <hyperlink ref="F85" location="'500X 1.4 Multiair 140hp S-Des'!A1" display="'500X 1.4 Multiair 140hp S-Des'!A1"/>
    <hyperlink ref="F87" location="'500X 1.6 MTJ 120hp S-Des'!A1" display="'500X 1.6 MTJ 120hp S-Des'!A1"/>
    <hyperlink ref="F89" location="'500X 1.6 E-Torq 110hp s2'!A1" display="'500X 1.6 E-Torq 110hp s2'!A1"/>
    <hyperlink ref="F90" location="'500X 1.4 Multiair 140hp s2'!A1" display="'500X 1.4 Multiair 140hp s2'!A1"/>
    <hyperlink ref="F93" location="'500X 1.4 Mair 140hp S-Des s2'!A1" display="'500X 1.4 Mair 140hp S-Des s2'!A1"/>
    <hyperlink ref="F94" location="'500X 1.4 Multiair 140hp s2'!A1" display="'500X 1.4 Multiair 140hp s2'!A1"/>
    <hyperlink ref="F104" location="'500X 1.4 Multiair 140hp s2'!A1" display="'500X 1.4 Multiair 140hp s2'!A1"/>
    <hyperlink ref="F105" location="'500X 1.4 Mair 140hp S-Des s2'!A1" display="'500X 1.4 Mair 140hp S-Des s2'!A1"/>
    <hyperlink ref="F107" location="'500X 1.4 Multiair 140hp 1s2'!A1" display="'500X 1.4 Multiair 140hp 1s2'!A1"/>
    <hyperlink ref="F95" location="'500X 1.4 Multiair 140hp DCT s2'!A1" display="'500X 1.4 Multiair 140hp DCT s2'!A1"/>
    <hyperlink ref="F108" location="'500X 1.4 Multiair 140hp DCT 1s2'!A1" display="'500X 1.4 Multiair 140hp DCT 1s2'!A1"/>
    <hyperlink ref="F109" location="'500X 1.4 Multiair 170hp 4x4 s2'!A1" display="'500X 1.4 Multiair 170hp 4x4 s2'!A1"/>
    <hyperlink ref="F110" location="'500X 1.4 Multiair 170hp 4x4 1s2'!A1" display="'500X 1.4 Multiair 170hp 4x4 1s2'!A1"/>
    <hyperlink ref="F96" location="'500X 1.3 MTJ 95hp s2'!A1" display="'500X 1.3 MTJ 95hp s2'!A1"/>
    <hyperlink ref="F97" location="'500X 1.6 MTJ 120hp s2'!A1" display="'500X 1.6 MTJ 120hp s2'!A1"/>
    <hyperlink ref="F100" location="'500X 1.6 MTJ 120hp S-Des s2'!A1" display="'500X 1.6 MTJ 120hp S-Des s2'!A1"/>
    <hyperlink ref="F101" location="'500X 1.6 MTJ 120hp s2'!A1" display="'500X 1.6 MTJ 120hp s2'!A1"/>
    <hyperlink ref="F111" location="'500X 1.6 MTJ 120hp s2'!A1" display="'500X 1.6 MTJ 120hp s2'!A1"/>
    <hyperlink ref="F112" location="'500X 1.6 MTJ 120hp S-Des s2'!A1" display="'500X 1.6 MTJ 120hp S-Des s2'!A1"/>
    <hyperlink ref="F114" location="'500X 1.6 MTJ 120hp 1s2'!A1" display="'500X 1.6 MTJ 120hp 1s2'!A1"/>
    <hyperlink ref="F102" location="'500X 1.6 MTJ 120hp DCT s2'!A1" display="'500X 1.6 MTJ 120hp DCT s2'!A1"/>
    <hyperlink ref="F115" location="'500X 1.6 MTJ 120hp DCT 1s2'!A1" display="'500X 1.6 MTJ 120hp DCT 1s2'!A1"/>
    <hyperlink ref="F116" location="'500X 2.0 MTJ 140hp 4x4 s2'!A1" display="'500X 2.0 MTJ 140hp 4x4 s2'!A1"/>
    <hyperlink ref="F121" location="'Punto 1.2 69hp MY'!A1" display="'Punto 1.2 69hp MY'!A1"/>
    <hyperlink ref="F122" location="'Punto 1.4 70hp CNG MY'!A1" display="'Punto 1.4 70hp CNG MY'!A1"/>
    <hyperlink ref="F123" location="'Punto 1.4 77hp LPG MY'!A1" display="'Punto 1.4 77hp LPG MY'!A1"/>
    <hyperlink ref="F124" location="'Punto 1.3 MTJ 95hp MY'!A1" display="'Punto 1.3 MTJ 95hp MY'!A1"/>
    <hyperlink ref="F147" location="'Tipo SD 1.3 MTJ 95hp'!A1" display="'Tipo SD 1.3 MTJ 95hp'!A1"/>
    <hyperlink ref="F150" location="'Tipo SD 1.6 MTJ 120hp'!A1" display="'Tipo SD 1.6 MTJ 120hp'!A1"/>
    <hyperlink ref="F159" location="'Qubo 1.4 70hp CNG FL'!A1" display="'Qubo 1.4 70hp CNG FL'!A1"/>
    <hyperlink ref="F160" location="'Qubo 1.3 MTJ 80hp FL'!A1" display="'Qubo 1.3 MTJ 80hp FL'!A1"/>
    <hyperlink ref="F161" location="'Qubo 1.3 MTJ 80hp FL'!A1" display="'Qubo 1.3 MTJ 80hp FL'!A1"/>
    <hyperlink ref="F165" location="'1.4 Multiair 140hp'!A1" display="'1.4 Multiair 140hp'!A1"/>
    <hyperlink ref="F106" location="'500X 1.4 Mair 140hp S-Des s2'!A1" display="'500X 1.4 Mair 140hp S-Des s2'!A1"/>
    <hyperlink ref="F113" location="'500X 1.6 MTJ 120hp S-Des s2'!A1" display="'500X 1.6 MTJ 120hp S-Des s2'!A1"/>
    <hyperlink ref="F22" location="'Panda 0.9 Twinair 85hp s2 EASY'!A1" display="319.120.2"/>
    <hyperlink ref="F26" location="'Panda 0.9 Twinair 80hp CNG'!A1" display="319.122.2"/>
    <hyperlink ref="F29" location="'Panda 0.9 Twinair 85hp 4X4 s2 '!A1" display="319.17P.2"/>
    <hyperlink ref="F23" location="'Panda 0.9 Twinair 85hp s2 EASY'!A1" display="319.120.2"/>
    <hyperlink ref="F91" location="'500X 1.4 Multiair MIRROR s2 '!Print_Area" display="334.M32.2"/>
    <hyperlink ref="F92" location="'500X 1.4 Multiair MIRROR s2 '!Print_Area" display="334.M31.2"/>
    <hyperlink ref="F98" location="'500X 1.6 MTJ MIRROR s2 '!Print_Area" display="334.M34.2"/>
    <hyperlink ref="F99" location="'500X 1.6 MTJ MIRROR s2 '!Print_Area" display="334.M3B.2"/>
  </hyperlinks>
  <printOptions horizontalCentered="1" verticalCentered="1"/>
  <pageMargins left="0.23622047244094491" right="0.15748031496062992" top="0.23622047244094491" bottom="0.27559055118110237" header="0" footer="0"/>
  <pageSetup paperSize="9" scale="26" fitToWidth="2" fitToHeight="0" orientation="landscape" r:id="rId1"/>
  <headerFooter alignWithMargins="0"/>
  <rowBreaks count="1" manualBreakCount="1">
    <brk id="41" max="29" man="1"/>
  </rowBreaks>
  <drawing r:id="rId2"/>
</worksheet>
</file>

<file path=xl/worksheets/sheet3.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tabColor theme="3" tint="-0.499984740745262"/>
  </sheetPr>
  <dimension ref="A1:K387"/>
  <sheetViews>
    <sheetView view="pageBreakPreview" zoomScale="25" zoomScaleNormal="100" zoomScaleSheetLayoutView="25" workbookViewId="0">
      <selection activeCell="D8" sqref="D8"/>
    </sheetView>
  </sheetViews>
  <sheetFormatPr defaultRowHeight="44.25"/>
  <cols>
    <col min="1" max="1" width="21.42578125" style="616" customWidth="1"/>
    <col min="2" max="2" width="21.42578125" style="617" customWidth="1"/>
    <col min="3" max="3" width="213.42578125" style="618" customWidth="1"/>
    <col min="4" max="4" width="55.85546875" style="619" customWidth="1"/>
    <col min="5" max="5" width="37.5703125" style="614" customWidth="1"/>
    <col min="6" max="6" width="26.28515625" style="620" customWidth="1"/>
    <col min="7" max="7" width="140.28515625" style="614" customWidth="1"/>
    <col min="8" max="8" width="40.5703125" style="621" customWidth="1"/>
    <col min="9" max="9" width="38.85546875" style="621" customWidth="1"/>
    <col min="10" max="10" width="38.28515625" style="621" customWidth="1"/>
    <col min="11" max="16384" width="9.140625" style="621"/>
  </cols>
  <sheetData>
    <row r="1" spans="1:8" s="562" customFormat="1" ht="91.5" customHeight="1">
      <c r="A1" s="962" t="s">
        <v>515</v>
      </c>
      <c r="B1" s="964" t="s">
        <v>1286</v>
      </c>
      <c r="C1" s="965"/>
      <c r="D1" s="557" t="s">
        <v>223</v>
      </c>
      <c r="E1" s="558"/>
      <c r="F1" s="559"/>
      <c r="G1" s="560"/>
      <c r="H1" s="561"/>
    </row>
    <row r="2" spans="1:8" s="562" customFormat="1" ht="111" customHeight="1">
      <c r="A2" s="963"/>
      <c r="B2" s="966"/>
      <c r="C2" s="967"/>
      <c r="D2" s="563" t="s">
        <v>603</v>
      </c>
      <c r="E2" s="564"/>
      <c r="F2" s="564"/>
      <c r="G2" s="565"/>
      <c r="H2" s="561"/>
    </row>
    <row r="3" spans="1:8" s="562" customFormat="1" ht="72.75" customHeight="1">
      <c r="A3" s="963"/>
      <c r="B3" s="966"/>
      <c r="C3" s="967"/>
      <c r="D3" s="563">
        <v>1368</v>
      </c>
      <c r="E3" s="564"/>
      <c r="F3" s="564"/>
      <c r="G3" s="565"/>
      <c r="H3" s="561"/>
    </row>
    <row r="4" spans="1:8" s="562" customFormat="1" ht="96" customHeight="1">
      <c r="A4" s="963"/>
      <c r="B4" s="966"/>
      <c r="C4" s="967"/>
      <c r="D4" s="563" t="s">
        <v>118</v>
      </c>
      <c r="E4" s="564"/>
      <c r="F4" s="566"/>
      <c r="G4" s="565"/>
      <c r="H4" s="561"/>
    </row>
    <row r="5" spans="1:8" s="562" customFormat="1" ht="72.75" customHeight="1">
      <c r="A5" s="963"/>
      <c r="B5" s="966"/>
      <c r="C5" s="967"/>
      <c r="D5" s="563" t="s">
        <v>217</v>
      </c>
      <c r="E5" s="564"/>
      <c r="F5" s="566"/>
      <c r="G5" s="565"/>
      <c r="H5" s="561"/>
    </row>
    <row r="6" spans="1:8" s="562" customFormat="1" ht="132.75" customHeight="1">
      <c r="A6" s="963"/>
      <c r="B6" s="966"/>
      <c r="C6" s="967"/>
      <c r="D6" s="563" t="s">
        <v>594</v>
      </c>
      <c r="E6" s="564"/>
      <c r="F6" s="566"/>
      <c r="G6" s="565"/>
      <c r="H6" s="561"/>
    </row>
    <row r="7" spans="1:8" s="568" customFormat="1" ht="77.25" customHeight="1">
      <c r="A7" s="963"/>
      <c r="B7" s="968" t="s">
        <v>296</v>
      </c>
      <c r="C7" s="969"/>
      <c r="D7" s="699">
        <f>D8+D9+D10</f>
        <v>15196.108830000001</v>
      </c>
      <c r="E7" s="970" t="str">
        <f>'ΠΡΟΤΕΙΝΟΜΕΝΟΣ ΤΙΜΟΚΑΤΑΛΟΓΟΣ'!L2</f>
        <v>ΜΑΡΤΙΟΣ 2018</v>
      </c>
      <c r="F7" s="971"/>
      <c r="G7" s="972"/>
      <c r="H7" s="567"/>
    </row>
    <row r="8" spans="1:8" s="571" customFormat="1" ht="80.25" customHeight="1">
      <c r="A8" s="963"/>
      <c r="B8" s="973" t="s">
        <v>297</v>
      </c>
      <c r="C8" s="974"/>
      <c r="D8" s="569">
        <f>4%*(D10+D11)*120%</f>
        <v>576.65297999999996</v>
      </c>
      <c r="E8" s="975"/>
      <c r="F8" s="976"/>
      <c r="G8" s="977"/>
      <c r="H8" s="570"/>
    </row>
    <row r="9" spans="1:8" s="568" customFormat="1" ht="71.25" customHeight="1">
      <c r="A9" s="963"/>
      <c r="B9" s="978" t="s">
        <v>298</v>
      </c>
      <c r="C9" s="979"/>
      <c r="D9" s="572">
        <f>D10*24%</f>
        <v>2829.5721000000003</v>
      </c>
      <c r="E9" s="980"/>
      <c r="F9" s="981"/>
      <c r="G9" s="982"/>
      <c r="H9" s="567"/>
    </row>
    <row r="10" spans="1:8" s="571" customFormat="1" ht="89.25" customHeight="1">
      <c r="A10" s="963"/>
      <c r="B10" s="983" t="s">
        <v>299</v>
      </c>
      <c r="C10" s="984"/>
      <c r="D10" s="569">
        <v>11789.883750000001</v>
      </c>
      <c r="E10" s="975"/>
      <c r="F10" s="976"/>
      <c r="G10" s="977"/>
      <c r="H10" s="570"/>
    </row>
    <row r="11" spans="1:8" s="571" customFormat="1" ht="89.25" customHeight="1">
      <c r="A11" s="963"/>
      <c r="B11" s="983" t="s">
        <v>1141</v>
      </c>
      <c r="C11" s="984"/>
      <c r="D11" s="569">
        <v>223.72</v>
      </c>
      <c r="E11" s="975"/>
      <c r="F11" s="976"/>
      <c r="G11" s="977"/>
      <c r="H11" s="570"/>
    </row>
    <row r="12" spans="1:8" s="577" customFormat="1" ht="89.25" customHeight="1">
      <c r="A12" s="963"/>
      <c r="B12" s="985" t="s">
        <v>300</v>
      </c>
      <c r="C12" s="986"/>
      <c r="D12" s="573" t="s">
        <v>1306</v>
      </c>
      <c r="E12" s="574" t="s">
        <v>299</v>
      </c>
      <c r="F12" s="987" t="s">
        <v>301</v>
      </c>
      <c r="G12" s="575" t="s">
        <v>313</v>
      </c>
      <c r="H12" s="576"/>
    </row>
    <row r="13" spans="1:8" s="583" customFormat="1" ht="89.25" customHeight="1">
      <c r="A13" s="963"/>
      <c r="B13" s="578" t="s">
        <v>73</v>
      </c>
      <c r="C13" s="579"/>
      <c r="D13" s="580"/>
      <c r="E13" s="580"/>
      <c r="F13" s="988"/>
      <c r="G13" s="581"/>
      <c r="H13" s="582"/>
    </row>
    <row r="14" spans="1:8" s="591" customFormat="1" ht="84" customHeight="1">
      <c r="A14" s="963"/>
      <c r="B14" s="584" t="s">
        <v>306</v>
      </c>
      <c r="C14" s="585" t="s">
        <v>286</v>
      </c>
      <c r="D14" s="586" t="s">
        <v>75</v>
      </c>
      <c r="E14" s="587"/>
      <c r="F14" s="588" t="s">
        <v>306</v>
      </c>
      <c r="G14" s="589"/>
      <c r="H14" s="590"/>
    </row>
    <row r="15" spans="1:8" s="591" customFormat="1" ht="84" customHeight="1">
      <c r="A15" s="963"/>
      <c r="B15" s="584" t="s">
        <v>74</v>
      </c>
      <c r="C15" s="585" t="s">
        <v>287</v>
      </c>
      <c r="D15" s="586" t="s">
        <v>75</v>
      </c>
      <c r="E15" s="587"/>
      <c r="F15" s="588" t="s">
        <v>74</v>
      </c>
      <c r="G15" s="589"/>
      <c r="H15" s="590"/>
    </row>
    <row r="16" spans="1:8" s="591" customFormat="1" ht="84" customHeight="1">
      <c r="A16" s="963"/>
      <c r="B16" s="584" t="s">
        <v>288</v>
      </c>
      <c r="C16" s="585" t="s">
        <v>264</v>
      </c>
      <c r="D16" s="586" t="s">
        <v>75</v>
      </c>
      <c r="E16" s="587"/>
      <c r="F16" s="588" t="s">
        <v>288</v>
      </c>
      <c r="G16" s="589"/>
      <c r="H16" s="590"/>
    </row>
    <row r="17" spans="1:8" s="591" customFormat="1" ht="84" customHeight="1">
      <c r="A17" s="963"/>
      <c r="B17" s="584" t="s">
        <v>76</v>
      </c>
      <c r="C17" s="585" t="s">
        <v>77</v>
      </c>
      <c r="D17" s="586" t="s">
        <v>75</v>
      </c>
      <c r="E17" s="587"/>
      <c r="F17" s="588" t="s">
        <v>76</v>
      </c>
      <c r="G17" s="589"/>
      <c r="H17" s="590"/>
    </row>
    <row r="18" spans="1:8" s="591" customFormat="1" ht="84" customHeight="1">
      <c r="A18" s="963"/>
      <c r="B18" s="584" t="s">
        <v>234</v>
      </c>
      <c r="C18" s="585" t="s">
        <v>266</v>
      </c>
      <c r="D18" s="586" t="s">
        <v>75</v>
      </c>
      <c r="E18" s="587"/>
      <c r="F18" s="588" t="s">
        <v>234</v>
      </c>
      <c r="G18" s="589"/>
      <c r="H18" s="590"/>
    </row>
    <row r="19" spans="1:8" s="591" customFormat="1" ht="84" customHeight="1">
      <c r="A19" s="963"/>
      <c r="B19" s="584" t="s">
        <v>229</v>
      </c>
      <c r="C19" s="585" t="s">
        <v>235</v>
      </c>
      <c r="D19" s="586" t="s">
        <v>75</v>
      </c>
      <c r="E19" s="587"/>
      <c r="F19" s="588" t="s">
        <v>229</v>
      </c>
      <c r="G19" s="589"/>
      <c r="H19" s="590"/>
    </row>
    <row r="20" spans="1:8" s="591" customFormat="1" ht="108" customHeight="1">
      <c r="A20" s="963"/>
      <c r="B20" s="584" t="s">
        <v>0</v>
      </c>
      <c r="C20" s="585" t="s">
        <v>236</v>
      </c>
      <c r="D20" s="586" t="s">
        <v>75</v>
      </c>
      <c r="E20" s="587"/>
      <c r="F20" s="588" t="s">
        <v>0</v>
      </c>
      <c r="G20" s="589"/>
      <c r="H20" s="590"/>
    </row>
    <row r="21" spans="1:8" s="591" customFormat="1" ht="84.6" customHeight="1">
      <c r="A21" s="963"/>
      <c r="B21" s="592" t="s">
        <v>293</v>
      </c>
      <c r="C21" s="585" t="s">
        <v>294</v>
      </c>
      <c r="D21" s="586" t="s">
        <v>75</v>
      </c>
      <c r="E21" s="587"/>
      <c r="F21" s="593" t="s">
        <v>293</v>
      </c>
      <c r="G21" s="589"/>
      <c r="H21" s="590"/>
    </row>
    <row r="22" spans="1:8" s="591" customFormat="1" ht="84" customHeight="1">
      <c r="A22" s="963"/>
      <c r="B22" s="584" t="s">
        <v>290</v>
      </c>
      <c r="C22" s="585" t="s">
        <v>291</v>
      </c>
      <c r="D22" s="586" t="s">
        <v>75</v>
      </c>
      <c r="E22" s="587"/>
      <c r="F22" s="588" t="s">
        <v>290</v>
      </c>
      <c r="G22" s="589"/>
      <c r="H22" s="590"/>
    </row>
    <row r="23" spans="1:8" s="591" customFormat="1" ht="84" customHeight="1">
      <c r="A23" s="963"/>
      <c r="B23" s="584" t="s">
        <v>1739</v>
      </c>
      <c r="C23" s="585" t="s">
        <v>1740</v>
      </c>
      <c r="D23" s="648" t="s">
        <v>1145</v>
      </c>
      <c r="E23" s="587">
        <v>78.125</v>
      </c>
      <c r="F23" s="593" t="s">
        <v>1739</v>
      </c>
      <c r="G23" s="594" t="s">
        <v>1750</v>
      </c>
      <c r="H23" s="590"/>
    </row>
    <row r="24" spans="1:8" s="591" customFormat="1" ht="84" customHeight="1">
      <c r="A24" s="963"/>
      <c r="B24" s="584" t="s">
        <v>304</v>
      </c>
      <c r="C24" s="585" t="s">
        <v>237</v>
      </c>
      <c r="D24" s="648" t="s">
        <v>1145</v>
      </c>
      <c r="E24" s="587">
        <v>117.1875</v>
      </c>
      <c r="F24" s="588" t="s">
        <v>304</v>
      </c>
      <c r="G24" s="594" t="s">
        <v>267</v>
      </c>
      <c r="H24" s="590"/>
    </row>
    <row r="25" spans="1:8" s="591" customFormat="1" ht="84" customHeight="1">
      <c r="A25" s="963"/>
      <c r="B25" s="584" t="s">
        <v>86</v>
      </c>
      <c r="C25" s="585" t="s">
        <v>87</v>
      </c>
      <c r="D25" s="647" t="s">
        <v>75</v>
      </c>
      <c r="E25" s="587"/>
      <c r="F25" s="588" t="s">
        <v>86</v>
      </c>
      <c r="G25" s="589"/>
      <c r="H25" s="590"/>
    </row>
    <row r="26" spans="1:8" s="591" customFormat="1" ht="84" customHeight="1">
      <c r="A26" s="963"/>
      <c r="B26" s="592" t="s">
        <v>103</v>
      </c>
      <c r="C26" s="585" t="s">
        <v>104</v>
      </c>
      <c r="D26" s="647" t="s">
        <v>75</v>
      </c>
      <c r="E26" s="587"/>
      <c r="F26" s="588" t="s">
        <v>103</v>
      </c>
      <c r="G26" s="589"/>
      <c r="H26" s="590"/>
    </row>
    <row r="27" spans="1:8" s="591" customFormat="1" ht="84" customHeight="1">
      <c r="A27" s="963"/>
      <c r="B27" s="592" t="s">
        <v>131</v>
      </c>
      <c r="C27" s="585" t="s">
        <v>1505</v>
      </c>
      <c r="D27" s="648" t="s">
        <v>1145</v>
      </c>
      <c r="E27" s="587">
        <v>234.375</v>
      </c>
      <c r="F27" s="595">
        <v>108</v>
      </c>
      <c r="G27" s="589"/>
      <c r="H27" s="590"/>
    </row>
    <row r="28" spans="1:8" s="591" customFormat="1" ht="84" customHeight="1">
      <c r="A28" s="963"/>
      <c r="B28" s="592" t="s">
        <v>28</v>
      </c>
      <c r="C28" s="585" t="s">
        <v>238</v>
      </c>
      <c r="D28" s="647" t="s">
        <v>75</v>
      </c>
      <c r="E28" s="587"/>
      <c r="F28" s="588" t="s">
        <v>28</v>
      </c>
      <c r="G28" s="589"/>
      <c r="H28" s="590"/>
    </row>
    <row r="29" spans="1:8" s="591" customFormat="1" ht="84" customHeight="1">
      <c r="A29" s="963"/>
      <c r="B29" s="592" t="s">
        <v>145</v>
      </c>
      <c r="C29" s="585" t="s">
        <v>239</v>
      </c>
      <c r="D29" s="648" t="s">
        <v>1145</v>
      </c>
      <c r="E29" s="587">
        <v>117.1875</v>
      </c>
      <c r="F29" s="588" t="s">
        <v>145</v>
      </c>
      <c r="G29" s="589"/>
      <c r="H29" s="590"/>
    </row>
    <row r="30" spans="1:8" s="591" customFormat="1" ht="84" customHeight="1">
      <c r="A30" s="963"/>
      <c r="B30" s="592" t="s">
        <v>240</v>
      </c>
      <c r="C30" s="585" t="s">
        <v>241</v>
      </c>
      <c r="D30" s="647" t="s">
        <v>75</v>
      </c>
      <c r="E30" s="587"/>
      <c r="F30" s="588" t="s">
        <v>240</v>
      </c>
      <c r="G30" s="589"/>
      <c r="H30" s="590"/>
    </row>
    <row r="31" spans="1:8" s="591" customFormat="1" ht="84" customHeight="1">
      <c r="A31" s="963"/>
      <c r="B31" s="592" t="s">
        <v>272</v>
      </c>
      <c r="C31" s="585" t="s">
        <v>242</v>
      </c>
      <c r="D31" s="647" t="s">
        <v>75</v>
      </c>
      <c r="E31" s="587"/>
      <c r="F31" s="588" t="s">
        <v>272</v>
      </c>
      <c r="G31" s="589"/>
      <c r="H31" s="590"/>
    </row>
    <row r="32" spans="1:8" s="591" customFormat="1" ht="84" customHeight="1">
      <c r="A32" s="963"/>
      <c r="B32" s="592" t="s">
        <v>79</v>
      </c>
      <c r="C32" s="596" t="s">
        <v>243</v>
      </c>
      <c r="D32" s="647" t="s">
        <v>75</v>
      </c>
      <c r="E32" s="587"/>
      <c r="F32" s="588" t="s">
        <v>79</v>
      </c>
      <c r="G32" s="594"/>
      <c r="H32" s="590"/>
    </row>
    <row r="33" spans="1:8" s="591" customFormat="1" ht="84" customHeight="1">
      <c r="A33" s="963"/>
      <c r="B33" s="592" t="s">
        <v>80</v>
      </c>
      <c r="C33" s="596" t="s">
        <v>244</v>
      </c>
      <c r="D33" s="647" t="s">
        <v>75</v>
      </c>
      <c r="E33" s="587"/>
      <c r="F33" s="588" t="s">
        <v>80</v>
      </c>
      <c r="G33" s="594"/>
      <c r="H33" s="590"/>
    </row>
    <row r="34" spans="1:8" s="591" customFormat="1" ht="84" customHeight="1">
      <c r="A34" s="963"/>
      <c r="B34" s="592" t="s">
        <v>135</v>
      </c>
      <c r="C34" s="585" t="s">
        <v>149</v>
      </c>
      <c r="D34" s="648" t="s">
        <v>1145</v>
      </c>
      <c r="E34" s="587">
        <v>312.5</v>
      </c>
      <c r="F34" s="588" t="s">
        <v>135</v>
      </c>
      <c r="G34" s="589"/>
      <c r="H34" s="590"/>
    </row>
    <row r="35" spans="1:8" s="591" customFormat="1" ht="84" customHeight="1">
      <c r="A35" s="963"/>
      <c r="B35" s="592" t="s">
        <v>1741</v>
      </c>
      <c r="C35" s="585" t="s">
        <v>1742</v>
      </c>
      <c r="D35" s="648" t="s">
        <v>1145</v>
      </c>
      <c r="E35" s="587">
        <v>195.3125</v>
      </c>
      <c r="F35" s="595">
        <v>213</v>
      </c>
      <c r="G35" s="594" t="s">
        <v>1751</v>
      </c>
      <c r="H35" s="590"/>
    </row>
    <row r="36" spans="1:8" s="591" customFormat="1" ht="84" customHeight="1">
      <c r="A36" s="963"/>
      <c r="B36" s="592" t="s">
        <v>245</v>
      </c>
      <c r="C36" s="585" t="s">
        <v>246</v>
      </c>
      <c r="D36" s="647" t="s">
        <v>75</v>
      </c>
      <c r="E36" s="587"/>
      <c r="F36" s="588" t="s">
        <v>245</v>
      </c>
      <c r="G36" s="589"/>
      <c r="H36" s="590"/>
    </row>
    <row r="37" spans="1:8" s="591" customFormat="1" ht="84" customHeight="1">
      <c r="A37" s="963"/>
      <c r="B37" s="592" t="s">
        <v>136</v>
      </c>
      <c r="C37" s="585" t="s">
        <v>137</v>
      </c>
      <c r="D37" s="647" t="s">
        <v>75</v>
      </c>
      <c r="E37" s="587"/>
      <c r="F37" s="588" t="s">
        <v>136</v>
      </c>
      <c r="G37" s="589"/>
      <c r="H37" s="590"/>
    </row>
    <row r="38" spans="1:8" s="591" customFormat="1" ht="84" customHeight="1">
      <c r="A38" s="963"/>
      <c r="B38" s="592" t="s">
        <v>151</v>
      </c>
      <c r="C38" s="585" t="s">
        <v>357</v>
      </c>
      <c r="D38" s="647" t="s">
        <v>75</v>
      </c>
      <c r="E38" s="587"/>
      <c r="F38" s="595">
        <v>352</v>
      </c>
      <c r="G38" s="589"/>
      <c r="H38" s="590"/>
    </row>
    <row r="39" spans="1:8" s="591" customFormat="1" ht="84" customHeight="1">
      <c r="A39" s="963"/>
      <c r="B39" s="592" t="s">
        <v>247</v>
      </c>
      <c r="C39" s="585" t="s">
        <v>134</v>
      </c>
      <c r="D39" s="648" t="s">
        <v>1145</v>
      </c>
      <c r="E39" s="587">
        <v>171.875</v>
      </c>
      <c r="F39" s="588" t="s">
        <v>247</v>
      </c>
      <c r="G39" s="589"/>
      <c r="H39" s="590"/>
    </row>
    <row r="40" spans="1:8" s="583" customFormat="1" ht="89.25" customHeight="1">
      <c r="A40" s="963"/>
      <c r="B40" s="592" t="s">
        <v>138</v>
      </c>
      <c r="C40" s="585" t="s">
        <v>248</v>
      </c>
      <c r="D40" s="647" t="s">
        <v>75</v>
      </c>
      <c r="E40" s="587"/>
      <c r="F40" s="588" t="s">
        <v>138</v>
      </c>
      <c r="G40" s="589"/>
      <c r="H40" s="582"/>
    </row>
    <row r="41" spans="1:8" s="583" customFormat="1" ht="89.25" customHeight="1">
      <c r="A41" s="963"/>
      <c r="B41" s="592" t="s">
        <v>371</v>
      </c>
      <c r="C41" s="585" t="s">
        <v>1288</v>
      </c>
      <c r="D41" s="647" t="s">
        <v>75</v>
      </c>
      <c r="E41" s="587"/>
      <c r="F41" s="595">
        <v>414</v>
      </c>
      <c r="G41" s="589"/>
      <c r="H41" s="582"/>
    </row>
    <row r="42" spans="1:8" s="583" customFormat="1" ht="89.25" customHeight="1">
      <c r="A42" s="963"/>
      <c r="B42" s="592" t="s">
        <v>53</v>
      </c>
      <c r="C42" s="585" t="s">
        <v>54</v>
      </c>
      <c r="D42" s="648" t="s">
        <v>1145</v>
      </c>
      <c r="E42" s="587">
        <v>156.25</v>
      </c>
      <c r="F42" s="595">
        <v>416</v>
      </c>
      <c r="G42" s="589"/>
      <c r="H42" s="582"/>
    </row>
    <row r="43" spans="1:8" s="583" customFormat="1" ht="89.25" customHeight="1">
      <c r="A43" s="963"/>
      <c r="B43" s="592" t="s">
        <v>1214</v>
      </c>
      <c r="C43" s="585" t="s">
        <v>1303</v>
      </c>
      <c r="D43" s="648" t="s">
        <v>1145</v>
      </c>
      <c r="E43" s="587">
        <v>234.375</v>
      </c>
      <c r="F43" s="595">
        <v>420</v>
      </c>
      <c r="G43" s="589"/>
      <c r="H43" s="582"/>
    </row>
    <row r="44" spans="1:8" s="583" customFormat="1" ht="89.25" customHeight="1">
      <c r="A44" s="963"/>
      <c r="B44" s="592" t="s">
        <v>912</v>
      </c>
      <c r="C44" s="585" t="s">
        <v>249</v>
      </c>
      <c r="D44" s="648" t="s">
        <v>1145</v>
      </c>
      <c r="E44" s="587">
        <v>390.625</v>
      </c>
      <c r="F44" s="595">
        <v>421</v>
      </c>
      <c r="G44" s="589"/>
      <c r="H44" s="582"/>
    </row>
    <row r="45" spans="1:8" s="591" customFormat="1" ht="84" customHeight="1">
      <c r="A45" s="963"/>
      <c r="B45" s="592" t="s">
        <v>22</v>
      </c>
      <c r="C45" s="585" t="s">
        <v>250</v>
      </c>
      <c r="D45" s="648" t="s">
        <v>1145</v>
      </c>
      <c r="E45" s="587">
        <v>78.125</v>
      </c>
      <c r="F45" s="588" t="s">
        <v>22</v>
      </c>
      <c r="G45" s="589"/>
      <c r="H45" s="590"/>
    </row>
    <row r="46" spans="1:8" s="591" customFormat="1" ht="84" customHeight="1">
      <c r="A46" s="963"/>
      <c r="B46" s="592" t="s">
        <v>804</v>
      </c>
      <c r="C46" s="585" t="s">
        <v>1307</v>
      </c>
      <c r="D46" s="647" t="s">
        <v>75</v>
      </c>
      <c r="E46" s="587"/>
      <c r="F46" s="595">
        <v>499</v>
      </c>
      <c r="G46" s="589"/>
      <c r="H46" s="590"/>
    </row>
    <row r="47" spans="1:8" s="591" customFormat="1" ht="84" customHeight="1">
      <c r="A47" s="963"/>
      <c r="B47" s="592" t="s">
        <v>251</v>
      </c>
      <c r="C47" s="585" t="s">
        <v>252</v>
      </c>
      <c r="D47" s="648" t="s">
        <v>1145</v>
      </c>
      <c r="E47" s="587">
        <v>117.1875</v>
      </c>
      <c r="F47" s="588" t="s">
        <v>251</v>
      </c>
      <c r="G47" s="589"/>
      <c r="H47" s="590"/>
    </row>
    <row r="48" spans="1:8" s="591" customFormat="1" ht="96" customHeight="1">
      <c r="A48" s="963"/>
      <c r="B48" s="592" t="s">
        <v>1744</v>
      </c>
      <c r="C48" s="585" t="s">
        <v>1745</v>
      </c>
      <c r="D48" s="648" t="s">
        <v>1145</v>
      </c>
      <c r="E48" s="587">
        <v>429.6875</v>
      </c>
      <c r="F48" s="588" t="s">
        <v>1744</v>
      </c>
      <c r="G48" s="589"/>
      <c r="H48" s="590"/>
    </row>
    <row r="49" spans="1:8" s="591" customFormat="1" ht="84" customHeight="1">
      <c r="A49" s="963"/>
      <c r="B49" s="592" t="s">
        <v>303</v>
      </c>
      <c r="C49" s="585" t="s">
        <v>902</v>
      </c>
      <c r="D49" s="648" t="s">
        <v>1145</v>
      </c>
      <c r="E49" s="587">
        <v>93.75</v>
      </c>
      <c r="F49" s="588" t="s">
        <v>303</v>
      </c>
      <c r="G49" s="594" t="s">
        <v>903</v>
      </c>
      <c r="H49" s="590"/>
    </row>
    <row r="50" spans="1:8" s="591" customFormat="1" ht="84" customHeight="1">
      <c r="A50" s="963"/>
      <c r="B50" s="592" t="s">
        <v>1289</v>
      </c>
      <c r="C50" s="585" t="s">
        <v>1291</v>
      </c>
      <c r="D50" s="648" t="s">
        <v>1145</v>
      </c>
      <c r="E50" s="587">
        <v>195.3125</v>
      </c>
      <c r="F50" s="588" t="s">
        <v>1289</v>
      </c>
      <c r="G50" s="594"/>
      <c r="H50" s="590"/>
    </row>
    <row r="51" spans="1:8" s="591" customFormat="1" ht="84" customHeight="1">
      <c r="A51" s="963"/>
      <c r="B51" s="592" t="s">
        <v>1290</v>
      </c>
      <c r="C51" s="585" t="s">
        <v>1292</v>
      </c>
      <c r="D51" s="648" t="s">
        <v>1145</v>
      </c>
      <c r="E51" s="587">
        <v>0</v>
      </c>
      <c r="F51" s="588" t="s">
        <v>1290</v>
      </c>
      <c r="G51" s="594"/>
      <c r="H51" s="590"/>
    </row>
    <row r="52" spans="1:8" s="591" customFormat="1" ht="84" customHeight="1">
      <c r="A52" s="963"/>
      <c r="B52" s="592" t="s">
        <v>83</v>
      </c>
      <c r="C52" s="585" t="s">
        <v>84</v>
      </c>
      <c r="D52" s="647" t="s">
        <v>75</v>
      </c>
      <c r="E52" s="587"/>
      <c r="F52" s="588" t="s">
        <v>83</v>
      </c>
      <c r="G52" s="589"/>
      <c r="H52" s="590"/>
    </row>
    <row r="53" spans="1:8" s="591" customFormat="1" ht="84" customHeight="1">
      <c r="A53" s="963"/>
      <c r="B53" s="592" t="s">
        <v>89</v>
      </c>
      <c r="C53" s="585" t="s">
        <v>183</v>
      </c>
      <c r="D53" s="647" t="s">
        <v>75</v>
      </c>
      <c r="E53" s="587"/>
      <c r="F53" s="588" t="s">
        <v>89</v>
      </c>
      <c r="G53" s="597"/>
      <c r="H53" s="590"/>
    </row>
    <row r="54" spans="1:8" s="591" customFormat="1" ht="84" customHeight="1">
      <c r="A54" s="963"/>
      <c r="B54" s="592" t="s">
        <v>19</v>
      </c>
      <c r="C54" s="585" t="s">
        <v>20</v>
      </c>
      <c r="D54" s="647" t="s">
        <v>75</v>
      </c>
      <c r="E54" s="587"/>
      <c r="F54" s="588" t="s">
        <v>19</v>
      </c>
      <c r="G54" s="589"/>
      <c r="H54" s="590"/>
    </row>
    <row r="55" spans="1:8" s="591" customFormat="1" ht="84" customHeight="1">
      <c r="A55" s="963"/>
      <c r="B55" s="592" t="s">
        <v>21</v>
      </c>
      <c r="C55" s="585" t="s">
        <v>253</v>
      </c>
      <c r="D55" s="648" t="s">
        <v>1145</v>
      </c>
      <c r="E55" s="587">
        <v>195.3125</v>
      </c>
      <c r="F55" s="588" t="s">
        <v>21</v>
      </c>
      <c r="G55" s="589"/>
      <c r="H55" s="590"/>
    </row>
    <row r="56" spans="1:8" s="591" customFormat="1" ht="84" customHeight="1">
      <c r="A56" s="963"/>
      <c r="B56" s="592" t="s">
        <v>199</v>
      </c>
      <c r="C56" s="585" t="s">
        <v>200</v>
      </c>
      <c r="D56" s="648" t="s">
        <v>1145</v>
      </c>
      <c r="E56" s="587">
        <v>70.3125</v>
      </c>
      <c r="F56" s="588" t="s">
        <v>199</v>
      </c>
      <c r="G56" s="594" t="s">
        <v>268</v>
      </c>
      <c r="H56" s="590"/>
    </row>
    <row r="57" spans="1:8" s="591" customFormat="1" ht="84" customHeight="1">
      <c r="A57" s="963"/>
      <c r="B57" s="592" t="s">
        <v>342</v>
      </c>
      <c r="C57" s="585" t="s">
        <v>254</v>
      </c>
      <c r="D57" s="647" t="s">
        <v>75</v>
      </c>
      <c r="E57" s="587"/>
      <c r="F57" s="588" t="s">
        <v>342</v>
      </c>
      <c r="G57" s="594"/>
      <c r="H57" s="590"/>
    </row>
    <row r="58" spans="1:8" s="591" customFormat="1" ht="84" customHeight="1">
      <c r="A58" s="963"/>
      <c r="B58" s="592" t="s">
        <v>343</v>
      </c>
      <c r="C58" s="585" t="s">
        <v>255</v>
      </c>
      <c r="D58" s="647" t="s">
        <v>75</v>
      </c>
      <c r="E58" s="587"/>
      <c r="F58" s="588" t="s">
        <v>343</v>
      </c>
      <c r="G58" s="594"/>
      <c r="H58" s="590"/>
    </row>
    <row r="59" spans="1:8" s="591" customFormat="1" ht="84" customHeight="1">
      <c r="A59" s="963"/>
      <c r="B59" s="592" t="s">
        <v>384</v>
      </c>
      <c r="C59" s="585" t="s">
        <v>481</v>
      </c>
      <c r="D59" s="648" t="s">
        <v>1145</v>
      </c>
      <c r="E59" s="587">
        <v>195.3125</v>
      </c>
      <c r="F59" s="588" t="s">
        <v>384</v>
      </c>
      <c r="G59" s="594"/>
      <c r="H59" s="590"/>
    </row>
    <row r="60" spans="1:8" s="591" customFormat="1" ht="84" customHeight="1">
      <c r="A60" s="963"/>
      <c r="B60" s="592" t="s">
        <v>312</v>
      </c>
      <c r="C60" s="585" t="s">
        <v>119</v>
      </c>
      <c r="D60" s="652" t="s">
        <v>233</v>
      </c>
      <c r="E60" s="587"/>
      <c r="F60" s="588" t="s">
        <v>312</v>
      </c>
      <c r="G60" s="594"/>
      <c r="H60" s="590"/>
    </row>
    <row r="61" spans="1:8" s="591" customFormat="1" ht="84" customHeight="1">
      <c r="A61" s="963"/>
      <c r="B61" s="592" t="s">
        <v>1293</v>
      </c>
      <c r="C61" s="585" t="s">
        <v>1294</v>
      </c>
      <c r="D61" s="648" t="s">
        <v>1145</v>
      </c>
      <c r="E61" s="587">
        <v>195.3125</v>
      </c>
      <c r="F61" s="588" t="s">
        <v>1293</v>
      </c>
      <c r="G61" s="594"/>
      <c r="H61" s="590"/>
    </row>
    <row r="62" spans="1:8" s="591" customFormat="1" ht="84" customHeight="1">
      <c r="A62" s="963"/>
      <c r="B62" s="592" t="s">
        <v>1295</v>
      </c>
      <c r="C62" s="585" t="s">
        <v>1296</v>
      </c>
      <c r="D62" s="647" t="s">
        <v>75</v>
      </c>
      <c r="E62" s="587"/>
      <c r="F62" s="588" t="s">
        <v>1295</v>
      </c>
      <c r="G62" s="594"/>
      <c r="H62" s="590"/>
    </row>
    <row r="63" spans="1:8" s="591" customFormat="1" ht="84" customHeight="1">
      <c r="A63" s="963"/>
      <c r="B63" s="592" t="s">
        <v>256</v>
      </c>
      <c r="C63" s="585" t="s">
        <v>257</v>
      </c>
      <c r="D63" s="647" t="s">
        <v>75</v>
      </c>
      <c r="E63" s="587"/>
      <c r="F63" s="588" t="s">
        <v>256</v>
      </c>
      <c r="G63" s="594"/>
      <c r="H63" s="590"/>
    </row>
    <row r="64" spans="1:8" s="591" customFormat="1" ht="84" customHeight="1">
      <c r="A64" s="963"/>
      <c r="B64" s="592" t="s">
        <v>1297</v>
      </c>
      <c r="C64" s="585" t="s">
        <v>1298</v>
      </c>
      <c r="D64" s="648" t="s">
        <v>1145</v>
      </c>
      <c r="E64" s="587">
        <v>195.3125</v>
      </c>
      <c r="F64" s="588" t="s">
        <v>1297</v>
      </c>
      <c r="G64" s="594"/>
      <c r="H64" s="590"/>
    </row>
    <row r="65" spans="1:11" s="583" customFormat="1" ht="89.25" customHeight="1">
      <c r="A65" s="963"/>
      <c r="B65" s="592" t="s">
        <v>616</v>
      </c>
      <c r="C65" s="585" t="s">
        <v>1039</v>
      </c>
      <c r="D65" s="647" t="s">
        <v>75</v>
      </c>
      <c r="E65" s="587"/>
      <c r="F65" s="588" t="s">
        <v>616</v>
      </c>
      <c r="G65" s="594"/>
      <c r="H65" s="582"/>
    </row>
    <row r="66" spans="1:11" s="591" customFormat="1" ht="84" customHeight="1">
      <c r="A66" s="963"/>
      <c r="B66" s="592" t="s">
        <v>218</v>
      </c>
      <c r="C66" s="585" t="s">
        <v>939</v>
      </c>
      <c r="D66" s="586" t="s">
        <v>75</v>
      </c>
      <c r="E66" s="587"/>
      <c r="F66" s="595">
        <v>823</v>
      </c>
      <c r="G66" s="594"/>
      <c r="H66" s="590"/>
    </row>
    <row r="67" spans="1:11" s="591" customFormat="1" ht="84" customHeight="1">
      <c r="A67" s="963"/>
      <c r="B67" s="592" t="s">
        <v>258</v>
      </c>
      <c r="C67" s="585" t="s">
        <v>259</v>
      </c>
      <c r="D67" s="586" t="s">
        <v>75</v>
      </c>
      <c r="E67" s="587"/>
      <c r="F67" s="588" t="s">
        <v>258</v>
      </c>
      <c r="G67" s="594"/>
      <c r="H67" s="590"/>
    </row>
    <row r="68" spans="1:11" s="591" customFormat="1" ht="84" customHeight="1">
      <c r="A68" s="963"/>
      <c r="B68" s="592" t="s">
        <v>14</v>
      </c>
      <c r="C68" s="596" t="s">
        <v>15</v>
      </c>
      <c r="D68" s="586" t="s">
        <v>75</v>
      </c>
      <c r="E68" s="587"/>
      <c r="F68" s="588" t="s">
        <v>14</v>
      </c>
      <c r="G68" s="594"/>
      <c r="H68" s="590"/>
    </row>
    <row r="69" spans="1:11" s="591" customFormat="1" ht="84" customHeight="1">
      <c r="A69" s="963"/>
      <c r="B69" s="592" t="s">
        <v>126</v>
      </c>
      <c r="C69" s="585" t="s">
        <v>260</v>
      </c>
      <c r="D69" s="586" t="s">
        <v>75</v>
      </c>
      <c r="E69" s="587"/>
      <c r="F69" s="588" t="s">
        <v>126</v>
      </c>
      <c r="G69" s="594"/>
      <c r="H69" s="590"/>
    </row>
    <row r="70" spans="1:11" s="591" customFormat="1" ht="84" customHeight="1">
      <c r="A70" s="963"/>
      <c r="B70" s="592" t="s">
        <v>1299</v>
      </c>
      <c r="C70" s="585" t="s">
        <v>1300</v>
      </c>
      <c r="D70" s="648" t="s">
        <v>1145</v>
      </c>
      <c r="E70" s="587">
        <v>39.0625</v>
      </c>
      <c r="F70" s="588" t="s">
        <v>1299</v>
      </c>
      <c r="G70" s="594"/>
      <c r="H70" s="590"/>
    </row>
    <row r="71" spans="1:11" s="591" customFormat="1" ht="108" customHeight="1">
      <c r="A71" s="963"/>
      <c r="B71" s="592" t="s">
        <v>1748</v>
      </c>
      <c r="C71" s="585" t="s">
        <v>1749</v>
      </c>
      <c r="D71" s="648" t="s">
        <v>1145</v>
      </c>
      <c r="E71" s="587">
        <v>546.875</v>
      </c>
      <c r="F71" s="588" t="s">
        <v>1748</v>
      </c>
      <c r="G71" s="594"/>
      <c r="H71" s="590"/>
    </row>
    <row r="72" spans="1:11" s="591" customFormat="1" ht="84" customHeight="1">
      <c r="A72" s="963"/>
      <c r="B72" s="592" t="s">
        <v>31</v>
      </c>
      <c r="C72" s="585" t="s">
        <v>261</v>
      </c>
      <c r="D72" s="586" t="s">
        <v>75</v>
      </c>
      <c r="E72" s="587"/>
      <c r="F72" s="588" t="s">
        <v>31</v>
      </c>
      <c r="G72" s="594"/>
      <c r="H72" s="590"/>
    </row>
    <row r="73" spans="1:11" s="591" customFormat="1" ht="84" customHeight="1">
      <c r="A73" s="963"/>
      <c r="B73" s="592" t="s">
        <v>222</v>
      </c>
      <c r="C73" s="596" t="s">
        <v>353</v>
      </c>
      <c r="D73" s="652" t="s">
        <v>233</v>
      </c>
      <c r="E73" s="587"/>
      <c r="F73" s="588" t="s">
        <v>222</v>
      </c>
      <c r="G73" s="594"/>
      <c r="H73" s="590"/>
    </row>
    <row r="74" spans="1:11" s="591" customFormat="1" ht="84" customHeight="1">
      <c r="A74" s="963"/>
      <c r="B74" s="712" t="s">
        <v>1746</v>
      </c>
      <c r="C74" s="896" t="s">
        <v>1747</v>
      </c>
      <c r="D74" s="648" t="s">
        <v>1145</v>
      </c>
      <c r="E74" s="587">
        <v>78.125</v>
      </c>
      <c r="F74" s="898">
        <v>990</v>
      </c>
      <c r="G74" s="897"/>
      <c r="H74" s="590"/>
    </row>
    <row r="75" spans="1:11" s="591" customFormat="1" ht="84" customHeight="1" thickBot="1">
      <c r="A75" s="963"/>
      <c r="B75" s="712" t="s">
        <v>355</v>
      </c>
      <c r="C75" s="598" t="s">
        <v>336</v>
      </c>
      <c r="D75" s="599" t="s">
        <v>75</v>
      </c>
      <c r="E75" s="600"/>
      <c r="F75" s="601" t="s">
        <v>355</v>
      </c>
      <c r="G75" s="602"/>
      <c r="H75" s="590"/>
    </row>
    <row r="76" spans="1:11" s="605" customFormat="1" ht="173.25" customHeight="1" thickBot="1">
      <c r="A76" s="713"/>
      <c r="B76" s="714"/>
      <c r="C76" s="959" t="s">
        <v>835</v>
      </c>
      <c r="D76" s="960"/>
      <c r="E76" s="960"/>
      <c r="F76" s="960"/>
      <c r="G76" s="961"/>
      <c r="H76" s="590"/>
      <c r="I76" s="591"/>
      <c r="J76" s="591"/>
      <c r="K76" s="591"/>
    </row>
    <row r="77" spans="1:11" s="605" customFormat="1" ht="194.25" customHeight="1" thickBot="1">
      <c r="A77" s="713"/>
      <c r="B77" s="714"/>
      <c r="C77" s="959" t="s">
        <v>1146</v>
      </c>
      <c r="D77" s="960"/>
      <c r="E77" s="960"/>
      <c r="F77" s="960"/>
      <c r="G77" s="961"/>
      <c r="H77" s="590"/>
      <c r="I77" s="591"/>
      <c r="J77" s="591"/>
      <c r="K77" s="591"/>
    </row>
    <row r="78" spans="1:11" s="605" customFormat="1">
      <c r="A78" s="713"/>
      <c r="B78" s="714"/>
      <c r="C78" s="707"/>
      <c r="D78" s="740"/>
      <c r="E78" s="740"/>
      <c r="F78" s="740"/>
      <c r="G78" s="740"/>
      <c r="H78" s="590"/>
      <c r="I78" s="591"/>
      <c r="J78" s="591"/>
      <c r="K78" s="591"/>
    </row>
    <row r="79" spans="1:11" s="605" customFormat="1">
      <c r="A79" s="713"/>
      <c r="B79" s="714"/>
      <c r="C79" s="707"/>
      <c r="D79" s="741"/>
      <c r="E79" s="742"/>
      <c r="F79" s="741"/>
      <c r="G79" s="742"/>
      <c r="H79" s="590"/>
      <c r="I79" s="591"/>
      <c r="J79" s="591"/>
      <c r="K79" s="591"/>
    </row>
    <row r="80" spans="1:11" s="605" customFormat="1">
      <c r="A80" s="713"/>
      <c r="B80" s="714"/>
      <c r="C80" s="707"/>
      <c r="D80" s="741"/>
      <c r="E80" s="742"/>
      <c r="F80" s="741"/>
      <c r="G80" s="742"/>
      <c r="H80" s="739"/>
      <c r="J80" s="591"/>
      <c r="K80" s="591"/>
    </row>
    <row r="81" spans="1:11" s="605" customFormat="1">
      <c r="A81" s="713"/>
      <c r="B81" s="714"/>
      <c r="C81" s="707"/>
      <c r="D81" s="741"/>
      <c r="E81" s="742"/>
      <c r="F81" s="741"/>
      <c r="G81" s="742"/>
      <c r="H81" s="739"/>
      <c r="J81" s="591"/>
      <c r="K81" s="591"/>
    </row>
    <row r="82" spans="1:11" s="605" customFormat="1">
      <c r="A82" s="713"/>
      <c r="B82" s="714"/>
      <c r="C82" s="707"/>
      <c r="D82" s="741"/>
      <c r="E82" s="742"/>
      <c r="F82" s="741"/>
      <c r="G82" s="742"/>
      <c r="H82" s="739"/>
      <c r="J82" s="591"/>
      <c r="K82" s="591"/>
    </row>
    <row r="83" spans="1:11" s="605" customFormat="1">
      <c r="A83" s="713"/>
      <c r="B83" s="714"/>
      <c r="C83" s="707"/>
      <c r="D83" s="741"/>
      <c r="E83" s="742"/>
      <c r="F83" s="741"/>
      <c r="G83" s="742"/>
      <c r="H83" s="739"/>
      <c r="J83" s="591"/>
      <c r="K83" s="591"/>
    </row>
    <row r="84" spans="1:11" s="605" customFormat="1">
      <c r="A84" s="713"/>
      <c r="B84" s="714"/>
      <c r="C84" s="707"/>
      <c r="D84" s="743"/>
      <c r="E84" s="744"/>
      <c r="F84" s="741"/>
      <c r="G84" s="742"/>
      <c r="H84" s="739"/>
      <c r="J84" s="591"/>
      <c r="K84" s="591"/>
    </row>
    <row r="85" spans="1:11" s="605" customFormat="1">
      <c r="A85" s="713"/>
      <c r="B85" s="714"/>
      <c r="C85" s="707"/>
      <c r="D85" s="743"/>
      <c r="E85" s="744"/>
      <c r="F85" s="741"/>
      <c r="G85" s="742"/>
      <c r="H85" s="739"/>
      <c r="J85" s="591"/>
      <c r="K85" s="591"/>
    </row>
    <row r="86" spans="1:11" s="605" customFormat="1" ht="215.25" customHeight="1">
      <c r="A86" s="713"/>
      <c r="B86" s="714"/>
      <c r="C86" s="707"/>
      <c r="D86" s="743"/>
      <c r="E86" s="744"/>
      <c r="F86" s="741"/>
      <c r="G86" s="742"/>
      <c r="H86" s="739"/>
      <c r="J86" s="591"/>
      <c r="K86" s="591"/>
    </row>
    <row r="87" spans="1:11" s="605" customFormat="1">
      <c r="A87" s="606"/>
      <c r="B87" s="607"/>
      <c r="C87" s="613"/>
      <c r="D87" s="609"/>
      <c r="E87" s="609"/>
      <c r="F87" s="610"/>
      <c r="G87" s="609"/>
      <c r="H87" s="590"/>
      <c r="I87" s="591"/>
      <c r="J87" s="591"/>
      <c r="K87" s="591"/>
    </row>
    <row r="88" spans="1:11" s="605" customFormat="1">
      <c r="A88" s="611"/>
      <c r="B88" s="612"/>
      <c r="C88" s="613"/>
      <c r="D88" s="614"/>
      <c r="E88" s="614"/>
      <c r="F88" s="615"/>
      <c r="G88" s="614"/>
      <c r="H88" s="590"/>
      <c r="I88" s="591"/>
      <c r="J88" s="591"/>
      <c r="K88" s="591"/>
    </row>
    <row r="89" spans="1:11" s="605" customFormat="1">
      <c r="A89" s="611"/>
      <c r="B89" s="612"/>
      <c r="C89" s="613"/>
      <c r="D89" s="614"/>
      <c r="E89" s="614"/>
      <c r="F89" s="615"/>
      <c r="G89" s="614"/>
      <c r="H89" s="590"/>
      <c r="I89" s="591"/>
      <c r="J89" s="591"/>
      <c r="K89" s="591"/>
    </row>
    <row r="90" spans="1:11" s="605" customFormat="1">
      <c r="A90" s="611"/>
      <c r="B90" s="612"/>
      <c r="C90" s="613"/>
      <c r="D90" s="614"/>
      <c r="E90" s="614"/>
      <c r="F90" s="615"/>
      <c r="G90" s="614"/>
      <c r="H90" s="590"/>
      <c r="I90" s="591"/>
      <c r="J90" s="591"/>
      <c r="K90" s="591"/>
    </row>
    <row r="91" spans="1:11" s="605" customFormat="1">
      <c r="A91" s="611"/>
      <c r="B91" s="612"/>
      <c r="C91" s="613"/>
      <c r="D91" s="614"/>
      <c r="E91" s="614"/>
      <c r="F91" s="615"/>
      <c r="G91" s="614"/>
      <c r="H91" s="590"/>
      <c r="I91" s="591"/>
      <c r="J91" s="591"/>
      <c r="K91" s="591"/>
    </row>
    <row r="92" spans="1:11" s="605" customFormat="1">
      <c r="A92" s="611"/>
      <c r="B92" s="612"/>
      <c r="C92" s="613"/>
      <c r="D92" s="614"/>
      <c r="E92" s="614"/>
      <c r="F92" s="615"/>
      <c r="G92" s="614"/>
      <c r="H92" s="590"/>
      <c r="I92" s="591"/>
      <c r="J92" s="591"/>
      <c r="K92" s="591"/>
    </row>
    <row r="93" spans="1:11" s="605" customFormat="1">
      <c r="A93" s="611"/>
      <c r="B93" s="612"/>
      <c r="C93" s="613"/>
      <c r="D93" s="614"/>
      <c r="E93" s="614"/>
      <c r="F93" s="615"/>
      <c r="G93" s="614"/>
      <c r="H93" s="590"/>
      <c r="I93" s="591"/>
      <c r="J93" s="591"/>
      <c r="K93" s="591"/>
    </row>
    <row r="94" spans="1:11" s="605" customFormat="1">
      <c r="A94" s="611"/>
      <c r="B94" s="612"/>
      <c r="C94" s="613"/>
      <c r="D94" s="614"/>
      <c r="E94" s="614"/>
      <c r="F94" s="615"/>
      <c r="G94" s="614"/>
      <c r="H94" s="590"/>
      <c r="I94" s="591"/>
      <c r="J94" s="591"/>
      <c r="K94" s="591"/>
    </row>
    <row r="95" spans="1:11" s="605" customFormat="1">
      <c r="A95" s="611"/>
      <c r="B95" s="612"/>
      <c r="C95" s="613"/>
      <c r="D95" s="614"/>
      <c r="E95" s="614"/>
      <c r="F95" s="615"/>
      <c r="G95" s="614"/>
      <c r="H95" s="590"/>
      <c r="I95" s="591"/>
      <c r="J95" s="591"/>
      <c r="K95" s="591"/>
    </row>
    <row r="96" spans="1:11" s="605" customFormat="1">
      <c r="A96" s="611"/>
      <c r="B96" s="612"/>
      <c r="C96" s="613"/>
      <c r="D96" s="614"/>
      <c r="E96" s="614"/>
      <c r="F96" s="615"/>
      <c r="G96" s="614"/>
      <c r="H96" s="590"/>
      <c r="I96" s="591"/>
      <c r="J96" s="591"/>
      <c r="K96" s="591"/>
    </row>
    <row r="97" spans="1:11" s="605" customFormat="1">
      <c r="A97" s="611"/>
      <c r="B97" s="612"/>
      <c r="C97" s="613"/>
      <c r="D97" s="614"/>
      <c r="E97" s="614"/>
      <c r="F97" s="615"/>
      <c r="G97" s="614"/>
      <c r="H97" s="590"/>
      <c r="I97" s="591"/>
      <c r="J97" s="591"/>
      <c r="K97" s="591"/>
    </row>
    <row r="98" spans="1:11" s="605" customFormat="1">
      <c r="A98" s="611"/>
      <c r="B98" s="612"/>
      <c r="C98" s="613"/>
      <c r="D98" s="614"/>
      <c r="E98" s="614"/>
      <c r="F98" s="615"/>
      <c r="G98" s="614"/>
      <c r="H98" s="590"/>
      <c r="I98" s="591"/>
      <c r="J98" s="591"/>
      <c r="K98" s="591"/>
    </row>
    <row r="99" spans="1:11" s="605" customFormat="1">
      <c r="A99" s="611"/>
      <c r="B99" s="612"/>
      <c r="C99" s="613"/>
      <c r="D99" s="614"/>
      <c r="E99" s="614"/>
      <c r="F99" s="615"/>
      <c r="G99" s="614"/>
      <c r="H99" s="590"/>
      <c r="I99" s="591"/>
      <c r="J99" s="591"/>
      <c r="K99" s="591"/>
    </row>
    <row r="100" spans="1:11" s="605" customFormat="1">
      <c r="A100" s="611"/>
      <c r="B100" s="612"/>
      <c r="C100" s="613"/>
      <c r="D100" s="614"/>
      <c r="E100" s="614"/>
      <c r="F100" s="615"/>
      <c r="G100" s="614"/>
      <c r="H100" s="590"/>
      <c r="I100" s="591"/>
      <c r="J100" s="591"/>
      <c r="K100" s="591"/>
    </row>
    <row r="101" spans="1:11" s="605" customFormat="1">
      <c r="A101" s="611"/>
      <c r="B101" s="612"/>
      <c r="C101" s="613"/>
      <c r="D101" s="614"/>
      <c r="E101" s="614"/>
      <c r="F101" s="615"/>
      <c r="G101" s="614"/>
      <c r="H101" s="590"/>
      <c r="I101" s="591"/>
      <c r="J101" s="591"/>
      <c r="K101" s="591"/>
    </row>
    <row r="102" spans="1:11" s="605" customFormat="1">
      <c r="A102" s="611"/>
      <c r="B102" s="612"/>
      <c r="C102" s="613"/>
      <c r="D102" s="614"/>
      <c r="E102" s="614"/>
      <c r="F102" s="615"/>
      <c r="G102" s="614"/>
      <c r="H102" s="590"/>
      <c r="I102" s="591"/>
      <c r="J102" s="591"/>
      <c r="K102" s="591"/>
    </row>
    <row r="103" spans="1:11" s="605" customFormat="1">
      <c r="A103" s="611"/>
      <c r="B103" s="612"/>
      <c r="C103" s="613"/>
      <c r="D103" s="614"/>
      <c r="E103" s="614"/>
      <c r="F103" s="615"/>
      <c r="G103" s="614"/>
      <c r="H103" s="590"/>
      <c r="I103" s="591"/>
      <c r="J103" s="591"/>
      <c r="K103" s="591"/>
    </row>
    <row r="104" spans="1:11" s="605" customFormat="1">
      <c r="A104" s="611"/>
      <c r="B104" s="612"/>
      <c r="C104" s="613"/>
      <c r="D104" s="614"/>
      <c r="E104" s="614"/>
      <c r="F104" s="615"/>
      <c r="G104" s="614"/>
      <c r="H104" s="590"/>
      <c r="I104" s="591"/>
      <c r="J104" s="591"/>
      <c r="K104" s="591"/>
    </row>
    <row r="105" spans="1:11" s="605" customFormat="1">
      <c r="A105" s="611"/>
      <c r="B105" s="612"/>
      <c r="C105" s="613"/>
      <c r="D105" s="614"/>
      <c r="E105" s="614"/>
      <c r="F105" s="615"/>
      <c r="G105" s="614"/>
      <c r="H105" s="590"/>
      <c r="I105" s="591"/>
      <c r="J105" s="591"/>
      <c r="K105" s="591"/>
    </row>
    <row r="106" spans="1:11" s="605" customFormat="1">
      <c r="A106" s="611"/>
      <c r="B106" s="612"/>
      <c r="C106" s="613"/>
      <c r="D106" s="614"/>
      <c r="E106" s="614"/>
      <c r="F106" s="615"/>
      <c r="G106" s="614"/>
      <c r="H106" s="590"/>
      <c r="I106" s="591"/>
      <c r="J106" s="591"/>
      <c r="K106" s="591"/>
    </row>
    <row r="107" spans="1:11" s="605" customFormat="1">
      <c r="A107" s="611"/>
      <c r="B107" s="612"/>
      <c r="C107" s="613"/>
      <c r="D107" s="614"/>
      <c r="E107" s="614"/>
      <c r="F107" s="615"/>
      <c r="G107" s="614"/>
      <c r="H107" s="590"/>
      <c r="I107" s="591"/>
      <c r="J107" s="591"/>
      <c r="K107" s="591"/>
    </row>
    <row r="108" spans="1:11" s="605" customFormat="1">
      <c r="A108" s="611"/>
      <c r="B108" s="612"/>
      <c r="C108" s="613"/>
      <c r="D108" s="614"/>
      <c r="E108" s="614"/>
      <c r="F108" s="615"/>
      <c r="G108" s="614"/>
      <c r="H108" s="590"/>
      <c r="I108" s="591"/>
      <c r="J108" s="591"/>
      <c r="K108" s="591"/>
    </row>
    <row r="109" spans="1:11" s="605" customFormat="1">
      <c r="A109" s="611"/>
      <c r="B109" s="612"/>
      <c r="C109" s="613"/>
      <c r="D109" s="614"/>
      <c r="E109" s="614"/>
      <c r="F109" s="615"/>
      <c r="G109" s="614"/>
      <c r="H109" s="590"/>
      <c r="I109" s="591"/>
      <c r="J109" s="591"/>
      <c r="K109" s="591"/>
    </row>
    <row r="110" spans="1:11" s="605" customFormat="1">
      <c r="A110" s="611"/>
      <c r="B110" s="612"/>
      <c r="C110" s="613"/>
      <c r="D110" s="614"/>
      <c r="E110" s="614"/>
      <c r="F110" s="615"/>
      <c r="G110" s="614"/>
      <c r="H110" s="590"/>
      <c r="I110" s="591"/>
      <c r="J110" s="591"/>
      <c r="K110" s="591"/>
    </row>
    <row r="111" spans="1:11" s="605" customFormat="1">
      <c r="A111" s="611"/>
      <c r="B111" s="612"/>
      <c r="C111" s="613"/>
      <c r="D111" s="614"/>
      <c r="E111" s="614"/>
      <c r="F111" s="615"/>
      <c r="G111" s="614"/>
      <c r="H111" s="590"/>
      <c r="I111" s="591"/>
      <c r="J111" s="591"/>
      <c r="K111" s="591"/>
    </row>
    <row r="112" spans="1:11" s="605" customFormat="1">
      <c r="A112" s="611"/>
      <c r="B112" s="612"/>
      <c r="C112" s="613"/>
      <c r="D112" s="614"/>
      <c r="E112" s="614"/>
      <c r="F112" s="615"/>
      <c r="G112" s="614"/>
      <c r="H112" s="590"/>
      <c r="I112" s="591"/>
      <c r="J112" s="591"/>
      <c r="K112" s="591"/>
    </row>
    <row r="113" spans="1:11" s="605" customFormat="1">
      <c r="A113" s="611"/>
      <c r="B113" s="612"/>
      <c r="C113" s="613"/>
      <c r="D113" s="614"/>
      <c r="E113" s="614"/>
      <c r="F113" s="615"/>
      <c r="G113" s="614"/>
      <c r="H113" s="590"/>
      <c r="I113" s="591"/>
      <c r="J113" s="591"/>
      <c r="K113" s="591"/>
    </row>
    <row r="114" spans="1:11" s="605" customFormat="1">
      <c r="A114" s="611"/>
      <c r="B114" s="612"/>
      <c r="C114" s="613"/>
      <c r="D114" s="614"/>
      <c r="E114" s="614"/>
      <c r="F114" s="615"/>
      <c r="G114" s="614"/>
      <c r="H114" s="590"/>
      <c r="I114" s="591"/>
      <c r="J114" s="591"/>
      <c r="K114" s="591"/>
    </row>
    <row r="115" spans="1:11" s="605" customFormat="1">
      <c r="A115" s="611"/>
      <c r="B115" s="612"/>
      <c r="C115" s="613"/>
      <c r="D115" s="614"/>
      <c r="E115" s="614"/>
      <c r="F115" s="615"/>
      <c r="G115" s="614"/>
      <c r="H115" s="590"/>
      <c r="I115" s="591"/>
      <c r="J115" s="591"/>
      <c r="K115" s="591"/>
    </row>
    <row r="116" spans="1:11" s="605" customFormat="1">
      <c r="A116" s="611"/>
      <c r="B116" s="612"/>
      <c r="C116" s="613"/>
      <c r="D116" s="614"/>
      <c r="E116" s="614"/>
      <c r="F116" s="615"/>
      <c r="G116" s="614"/>
      <c r="H116" s="590"/>
      <c r="I116" s="591"/>
      <c r="J116" s="591"/>
      <c r="K116" s="591"/>
    </row>
    <row r="117" spans="1:11" s="605" customFormat="1">
      <c r="A117" s="611"/>
      <c r="B117" s="612"/>
      <c r="C117" s="613"/>
      <c r="D117" s="614"/>
      <c r="E117" s="614"/>
      <c r="F117" s="615"/>
      <c r="G117" s="614"/>
      <c r="H117" s="590"/>
      <c r="I117" s="591"/>
      <c r="J117" s="591"/>
      <c r="K117" s="591"/>
    </row>
    <row r="118" spans="1:11" s="605" customFormat="1">
      <c r="A118" s="611"/>
      <c r="B118" s="612"/>
      <c r="C118" s="613"/>
      <c r="D118" s="614"/>
      <c r="E118" s="614"/>
      <c r="F118" s="615"/>
      <c r="G118" s="614"/>
      <c r="H118" s="590"/>
      <c r="I118" s="591"/>
      <c r="J118" s="591"/>
      <c r="K118" s="591"/>
    </row>
    <row r="119" spans="1:11" s="605" customFormat="1">
      <c r="A119" s="611"/>
      <c r="B119" s="612"/>
      <c r="C119" s="613"/>
      <c r="D119" s="614"/>
      <c r="E119" s="614"/>
      <c r="F119" s="615"/>
      <c r="G119" s="614"/>
      <c r="H119" s="590"/>
      <c r="I119" s="591"/>
      <c r="J119" s="591"/>
      <c r="K119" s="591"/>
    </row>
    <row r="120" spans="1:11" s="605" customFormat="1">
      <c r="A120" s="611"/>
      <c r="B120" s="612"/>
      <c r="C120" s="613"/>
      <c r="D120" s="614"/>
      <c r="E120" s="614"/>
      <c r="F120" s="615"/>
      <c r="G120" s="614"/>
      <c r="H120" s="590"/>
      <c r="I120" s="591"/>
      <c r="J120" s="591"/>
      <c r="K120" s="591"/>
    </row>
    <row r="121" spans="1:11" s="605" customFormat="1">
      <c r="A121" s="611"/>
      <c r="B121" s="612"/>
      <c r="C121" s="613"/>
      <c r="D121" s="614"/>
      <c r="E121" s="614"/>
      <c r="F121" s="615"/>
      <c r="G121" s="614"/>
      <c r="H121" s="590"/>
      <c r="I121" s="591"/>
      <c r="J121" s="591"/>
      <c r="K121" s="591"/>
    </row>
    <row r="122" spans="1:11" s="605" customFormat="1">
      <c r="A122" s="611"/>
      <c r="B122" s="612"/>
      <c r="C122" s="613"/>
      <c r="D122" s="614"/>
      <c r="E122" s="614"/>
      <c r="F122" s="615"/>
      <c r="G122" s="614"/>
      <c r="H122" s="590"/>
      <c r="I122" s="591"/>
      <c r="J122" s="591"/>
      <c r="K122" s="591"/>
    </row>
    <row r="123" spans="1:11" s="605" customFormat="1">
      <c r="A123" s="611"/>
      <c r="B123" s="612"/>
      <c r="C123" s="613"/>
      <c r="D123" s="614"/>
      <c r="E123" s="614"/>
      <c r="F123" s="615"/>
      <c r="G123" s="614"/>
      <c r="H123" s="590"/>
      <c r="I123" s="591"/>
      <c r="J123" s="591"/>
      <c r="K123" s="591"/>
    </row>
    <row r="124" spans="1:11" s="605" customFormat="1">
      <c r="A124" s="611"/>
      <c r="B124" s="612"/>
      <c r="C124" s="613"/>
      <c r="D124" s="614"/>
      <c r="E124" s="614"/>
      <c r="F124" s="615"/>
      <c r="G124" s="614"/>
      <c r="H124" s="590"/>
      <c r="I124" s="591"/>
      <c r="J124" s="591"/>
      <c r="K124" s="591"/>
    </row>
    <row r="125" spans="1:11" s="605" customFormat="1">
      <c r="A125" s="611"/>
      <c r="B125" s="612"/>
      <c r="C125" s="613"/>
      <c r="D125" s="614"/>
      <c r="E125" s="614"/>
      <c r="F125" s="615"/>
      <c r="G125" s="614"/>
      <c r="H125" s="590"/>
      <c r="I125" s="591"/>
      <c r="J125" s="591"/>
      <c r="K125" s="591"/>
    </row>
    <row r="126" spans="1:11" s="605" customFormat="1">
      <c r="A126" s="611"/>
      <c r="B126" s="612"/>
      <c r="C126" s="613"/>
      <c r="D126" s="614"/>
      <c r="E126" s="614"/>
      <c r="F126" s="615"/>
      <c r="G126" s="614"/>
      <c r="H126" s="590"/>
      <c r="I126" s="591"/>
      <c r="J126" s="591"/>
      <c r="K126" s="591"/>
    </row>
    <row r="127" spans="1:11" s="605" customFormat="1">
      <c r="A127" s="611"/>
      <c r="B127" s="612"/>
      <c r="C127" s="613"/>
      <c r="D127" s="614"/>
      <c r="E127" s="614"/>
      <c r="F127" s="615"/>
      <c r="G127" s="614"/>
      <c r="H127" s="590"/>
      <c r="I127" s="591"/>
      <c r="J127" s="591"/>
      <c r="K127" s="591"/>
    </row>
    <row r="128" spans="1:11" s="605" customFormat="1">
      <c r="A128" s="611"/>
      <c r="B128" s="612"/>
      <c r="C128" s="613"/>
      <c r="D128" s="614"/>
      <c r="E128" s="614"/>
      <c r="F128" s="615"/>
      <c r="G128" s="614"/>
      <c r="H128" s="590"/>
      <c r="I128" s="591"/>
      <c r="J128" s="591"/>
      <c r="K128" s="591"/>
    </row>
    <row r="129" spans="1:11" s="605" customFormat="1">
      <c r="A129" s="611"/>
      <c r="B129" s="612"/>
      <c r="C129" s="613"/>
      <c r="D129" s="614"/>
      <c r="E129" s="614"/>
      <c r="F129" s="615"/>
      <c r="G129" s="614"/>
      <c r="H129" s="590"/>
      <c r="I129" s="591"/>
      <c r="J129" s="591"/>
      <c r="K129" s="591"/>
    </row>
    <row r="130" spans="1:11" s="605" customFormat="1">
      <c r="A130" s="611"/>
      <c r="B130" s="612"/>
      <c r="C130" s="613"/>
      <c r="D130" s="614"/>
      <c r="E130" s="614"/>
      <c r="F130" s="615"/>
      <c r="G130" s="614"/>
      <c r="H130" s="590"/>
      <c r="I130" s="591"/>
      <c r="J130" s="591"/>
      <c r="K130" s="591"/>
    </row>
    <row r="131" spans="1:11" s="605" customFormat="1">
      <c r="A131" s="611"/>
      <c r="B131" s="612"/>
      <c r="C131" s="613"/>
      <c r="D131" s="614"/>
      <c r="E131" s="614"/>
      <c r="F131" s="615"/>
      <c r="G131" s="614"/>
      <c r="H131" s="590"/>
      <c r="I131" s="591"/>
      <c r="J131" s="591"/>
      <c r="K131" s="591"/>
    </row>
    <row r="132" spans="1:11" s="605" customFormat="1">
      <c r="A132" s="611"/>
      <c r="B132" s="612"/>
      <c r="C132" s="613"/>
      <c r="D132" s="614"/>
      <c r="E132" s="614"/>
      <c r="F132" s="615"/>
      <c r="G132" s="614"/>
      <c r="H132" s="590"/>
      <c r="I132" s="591"/>
      <c r="J132" s="591"/>
      <c r="K132" s="591"/>
    </row>
    <row r="133" spans="1:11" s="605" customFormat="1">
      <c r="A133" s="611"/>
      <c r="B133" s="612"/>
      <c r="C133" s="613"/>
      <c r="D133" s="614"/>
      <c r="E133" s="614"/>
      <c r="F133" s="615"/>
      <c r="G133" s="614"/>
      <c r="H133" s="590"/>
      <c r="I133" s="591"/>
      <c r="J133" s="591"/>
      <c r="K133" s="591"/>
    </row>
    <row r="134" spans="1:11" s="605" customFormat="1">
      <c r="A134" s="611"/>
      <c r="B134" s="612"/>
      <c r="C134" s="613"/>
      <c r="D134" s="614"/>
      <c r="E134" s="614"/>
      <c r="F134" s="615"/>
      <c r="G134" s="614"/>
      <c r="H134" s="590"/>
      <c r="I134" s="591"/>
      <c r="J134" s="591"/>
      <c r="K134" s="591"/>
    </row>
    <row r="135" spans="1:11" s="605" customFormat="1">
      <c r="A135" s="611"/>
      <c r="B135" s="612"/>
      <c r="C135" s="613"/>
      <c r="D135" s="614"/>
      <c r="E135" s="614"/>
      <c r="F135" s="615"/>
      <c r="G135" s="614"/>
      <c r="H135" s="590"/>
      <c r="I135" s="591"/>
      <c r="J135" s="591"/>
      <c r="K135" s="591"/>
    </row>
    <row r="136" spans="1:11" s="605" customFormat="1">
      <c r="A136" s="611"/>
      <c r="B136" s="612"/>
      <c r="C136" s="613"/>
      <c r="D136" s="614"/>
      <c r="E136" s="614"/>
      <c r="F136" s="615"/>
      <c r="G136" s="614"/>
    </row>
    <row r="137" spans="1:11" s="605" customFormat="1">
      <c r="A137" s="611"/>
      <c r="B137" s="612"/>
      <c r="C137" s="613"/>
      <c r="D137" s="614"/>
      <c r="E137" s="614"/>
      <c r="F137" s="615"/>
      <c r="G137" s="614"/>
    </row>
    <row r="138" spans="1:11" s="605" customFormat="1">
      <c r="A138" s="611"/>
      <c r="B138" s="612"/>
      <c r="C138" s="613"/>
      <c r="D138" s="614"/>
      <c r="E138" s="614"/>
      <c r="F138" s="615"/>
      <c r="G138" s="614"/>
    </row>
    <row r="139" spans="1:11" s="605" customFormat="1">
      <c r="A139" s="611"/>
      <c r="B139" s="612"/>
      <c r="C139" s="613"/>
      <c r="D139" s="614"/>
      <c r="E139" s="614"/>
      <c r="F139" s="615"/>
      <c r="G139" s="614"/>
    </row>
    <row r="140" spans="1:11" s="605" customFormat="1">
      <c r="A140" s="611"/>
      <c r="B140" s="612"/>
      <c r="C140" s="613"/>
      <c r="D140" s="614"/>
      <c r="E140" s="614"/>
      <c r="F140" s="615"/>
      <c r="G140" s="614"/>
    </row>
    <row r="141" spans="1:11" s="605" customFormat="1">
      <c r="A141" s="611"/>
      <c r="B141" s="612"/>
      <c r="C141" s="613"/>
      <c r="D141" s="614"/>
      <c r="E141" s="614"/>
      <c r="F141" s="615"/>
      <c r="G141" s="614"/>
    </row>
    <row r="142" spans="1:11" s="605" customFormat="1">
      <c r="A142" s="611"/>
      <c r="B142" s="612"/>
      <c r="C142" s="613"/>
      <c r="D142" s="614"/>
      <c r="E142" s="614"/>
      <c r="F142" s="615"/>
      <c r="G142" s="614"/>
    </row>
    <row r="143" spans="1:11" s="605" customFormat="1">
      <c r="A143" s="611"/>
      <c r="B143" s="612"/>
      <c r="C143" s="613"/>
      <c r="D143" s="614"/>
      <c r="E143" s="614"/>
      <c r="F143" s="615"/>
      <c r="G143" s="614"/>
    </row>
    <row r="144" spans="1:11" s="605" customFormat="1">
      <c r="A144" s="611"/>
      <c r="B144" s="612"/>
      <c r="C144" s="613"/>
      <c r="D144" s="614"/>
      <c r="E144" s="614"/>
      <c r="F144" s="615"/>
      <c r="G144" s="614"/>
    </row>
    <row r="145" spans="1:7" s="605" customFormat="1">
      <c r="A145" s="611"/>
      <c r="B145" s="612"/>
      <c r="C145" s="613"/>
      <c r="D145" s="614"/>
      <c r="E145" s="614"/>
      <c r="F145" s="615"/>
      <c r="G145" s="614"/>
    </row>
    <row r="146" spans="1:7" s="605" customFormat="1">
      <c r="A146" s="611"/>
      <c r="B146" s="612"/>
      <c r="C146" s="613"/>
      <c r="D146" s="614"/>
      <c r="E146" s="614"/>
      <c r="F146" s="615"/>
      <c r="G146" s="614"/>
    </row>
    <row r="147" spans="1:7" s="605" customFormat="1">
      <c r="A147" s="611"/>
      <c r="B147" s="612"/>
      <c r="C147" s="613"/>
      <c r="D147" s="614"/>
      <c r="E147" s="614"/>
      <c r="F147" s="615"/>
      <c r="G147" s="614"/>
    </row>
    <row r="148" spans="1:7" s="605" customFormat="1">
      <c r="A148" s="611"/>
      <c r="B148" s="612"/>
      <c r="C148" s="613"/>
      <c r="D148" s="614"/>
      <c r="E148" s="614"/>
      <c r="F148" s="615"/>
      <c r="G148" s="614"/>
    </row>
    <row r="149" spans="1:7" s="605" customFormat="1">
      <c r="A149" s="611"/>
      <c r="B149" s="612"/>
      <c r="C149" s="613"/>
      <c r="D149" s="614"/>
      <c r="E149" s="614"/>
      <c r="F149" s="615"/>
      <c r="G149" s="614"/>
    </row>
    <row r="150" spans="1:7" s="605" customFormat="1">
      <c r="A150" s="611"/>
      <c r="B150" s="612"/>
      <c r="C150" s="613"/>
      <c r="D150" s="614"/>
      <c r="E150" s="614"/>
      <c r="F150" s="615"/>
      <c r="G150" s="614"/>
    </row>
    <row r="151" spans="1:7" s="605" customFormat="1">
      <c r="A151" s="611"/>
      <c r="B151" s="612"/>
      <c r="C151" s="613"/>
      <c r="D151" s="614"/>
      <c r="E151" s="614"/>
      <c r="F151" s="615"/>
      <c r="G151" s="614"/>
    </row>
    <row r="152" spans="1:7" s="605" customFormat="1">
      <c r="A152" s="611"/>
      <c r="B152" s="612"/>
      <c r="C152" s="613"/>
      <c r="D152" s="614"/>
      <c r="E152" s="614"/>
      <c r="F152" s="615"/>
      <c r="G152" s="614"/>
    </row>
    <row r="153" spans="1:7" s="605" customFormat="1">
      <c r="A153" s="611"/>
      <c r="B153" s="612"/>
      <c r="C153" s="613"/>
      <c r="D153" s="614"/>
      <c r="E153" s="614"/>
      <c r="F153" s="615"/>
      <c r="G153" s="614"/>
    </row>
    <row r="154" spans="1:7" s="605" customFormat="1">
      <c r="A154" s="611"/>
      <c r="B154" s="612"/>
      <c r="C154" s="613"/>
      <c r="D154" s="614"/>
      <c r="E154" s="614"/>
      <c r="F154" s="615"/>
      <c r="G154" s="614"/>
    </row>
    <row r="155" spans="1:7" s="605" customFormat="1">
      <c r="A155" s="611"/>
      <c r="B155" s="612"/>
      <c r="C155" s="613"/>
      <c r="D155" s="614"/>
      <c r="E155" s="614"/>
      <c r="F155" s="615"/>
      <c r="G155" s="614"/>
    </row>
    <row r="156" spans="1:7" s="605" customFormat="1">
      <c r="A156" s="611"/>
      <c r="B156" s="612"/>
      <c r="C156" s="613"/>
      <c r="D156" s="614"/>
      <c r="E156" s="614"/>
      <c r="F156" s="615"/>
      <c r="G156" s="614"/>
    </row>
    <row r="157" spans="1:7" s="605" customFormat="1">
      <c r="A157" s="611"/>
      <c r="B157" s="612"/>
      <c r="C157" s="613"/>
      <c r="D157" s="614"/>
      <c r="E157" s="614"/>
      <c r="F157" s="615"/>
      <c r="G157" s="614"/>
    </row>
    <row r="158" spans="1:7" s="605" customFormat="1">
      <c r="A158" s="611"/>
      <c r="B158" s="612"/>
      <c r="C158" s="613"/>
      <c r="D158" s="614"/>
      <c r="E158" s="614"/>
      <c r="F158" s="615"/>
      <c r="G158" s="614"/>
    </row>
    <row r="159" spans="1:7" s="605" customFormat="1">
      <c r="A159" s="611"/>
      <c r="B159" s="612"/>
      <c r="C159" s="613"/>
      <c r="D159" s="614"/>
      <c r="E159" s="614"/>
      <c r="F159" s="615"/>
      <c r="G159" s="614"/>
    </row>
    <row r="160" spans="1:7" s="605" customFormat="1">
      <c r="A160" s="611"/>
      <c r="B160" s="612"/>
      <c r="C160" s="613"/>
      <c r="D160" s="614"/>
      <c r="E160" s="614"/>
      <c r="F160" s="615"/>
      <c r="G160" s="614"/>
    </row>
    <row r="161" spans="1:7" s="605" customFormat="1">
      <c r="A161" s="611"/>
      <c r="B161" s="612"/>
      <c r="C161" s="613"/>
      <c r="D161" s="614"/>
      <c r="E161" s="614"/>
      <c r="F161" s="615"/>
      <c r="G161" s="614"/>
    </row>
    <row r="162" spans="1:7" s="605" customFormat="1">
      <c r="A162" s="611"/>
      <c r="B162" s="612"/>
      <c r="C162" s="613"/>
      <c r="D162" s="614"/>
      <c r="E162" s="614"/>
      <c r="F162" s="615"/>
      <c r="G162" s="614"/>
    </row>
    <row r="163" spans="1:7" s="605" customFormat="1">
      <c r="A163" s="611"/>
      <c r="B163" s="612"/>
      <c r="C163" s="613"/>
      <c r="D163" s="614"/>
      <c r="E163" s="614"/>
      <c r="F163" s="615"/>
      <c r="G163" s="614"/>
    </row>
    <row r="164" spans="1:7" s="605" customFormat="1">
      <c r="A164" s="611"/>
      <c r="B164" s="612"/>
      <c r="C164" s="613"/>
      <c r="D164" s="614"/>
      <c r="E164" s="614"/>
      <c r="F164" s="615"/>
      <c r="G164" s="614"/>
    </row>
    <row r="165" spans="1:7" s="605" customFormat="1">
      <c r="A165" s="611"/>
      <c r="B165" s="612"/>
      <c r="C165" s="613"/>
      <c r="D165" s="614"/>
      <c r="E165" s="614"/>
      <c r="F165" s="615"/>
      <c r="G165" s="614"/>
    </row>
    <row r="166" spans="1:7" s="605" customFormat="1">
      <c r="A166" s="611"/>
      <c r="B166" s="612"/>
      <c r="C166" s="613"/>
      <c r="D166" s="614"/>
      <c r="E166" s="614"/>
      <c r="F166" s="615"/>
      <c r="G166" s="614"/>
    </row>
    <row r="167" spans="1:7" s="605" customFormat="1">
      <c r="A167" s="611"/>
      <c r="B167" s="612"/>
      <c r="C167" s="613"/>
      <c r="D167" s="614"/>
      <c r="E167" s="614"/>
      <c r="F167" s="615"/>
      <c r="G167" s="614"/>
    </row>
    <row r="168" spans="1:7" s="605" customFormat="1">
      <c r="A168" s="611"/>
      <c r="B168" s="612"/>
      <c r="C168" s="613"/>
      <c r="D168" s="614"/>
      <c r="E168" s="614"/>
      <c r="F168" s="615"/>
      <c r="G168" s="614"/>
    </row>
    <row r="169" spans="1:7" s="605" customFormat="1">
      <c r="A169" s="611"/>
      <c r="B169" s="612"/>
      <c r="C169" s="613"/>
      <c r="D169" s="614"/>
      <c r="E169" s="614"/>
      <c r="F169" s="615"/>
      <c r="G169" s="614"/>
    </row>
    <row r="170" spans="1:7" s="605" customFormat="1">
      <c r="A170" s="611"/>
      <c r="B170" s="612"/>
      <c r="C170" s="613"/>
      <c r="D170" s="614"/>
      <c r="E170" s="614"/>
      <c r="F170" s="615"/>
      <c r="G170" s="614"/>
    </row>
    <row r="171" spans="1:7" s="605" customFormat="1">
      <c r="A171" s="611"/>
      <c r="B171" s="612"/>
      <c r="C171" s="613"/>
      <c r="D171" s="614"/>
      <c r="E171" s="614"/>
      <c r="F171" s="615"/>
      <c r="G171" s="614"/>
    </row>
    <row r="172" spans="1:7" s="605" customFormat="1">
      <c r="A172" s="611"/>
      <c r="B172" s="612"/>
      <c r="C172" s="613"/>
      <c r="D172" s="614"/>
      <c r="E172" s="614"/>
      <c r="F172" s="615"/>
      <c r="G172" s="614"/>
    </row>
    <row r="173" spans="1:7" s="605" customFormat="1">
      <c r="A173" s="611"/>
      <c r="B173" s="612"/>
      <c r="C173" s="613"/>
      <c r="D173" s="614"/>
      <c r="E173" s="614"/>
      <c r="F173" s="615"/>
      <c r="G173" s="614"/>
    </row>
    <row r="174" spans="1:7" s="605" customFormat="1">
      <c r="A174" s="611"/>
      <c r="B174" s="612"/>
      <c r="C174" s="613"/>
      <c r="D174" s="614"/>
      <c r="E174" s="614"/>
      <c r="F174" s="615"/>
      <c r="G174" s="614"/>
    </row>
    <row r="175" spans="1:7" s="605" customFormat="1">
      <c r="A175" s="611"/>
      <c r="B175" s="612"/>
      <c r="C175" s="613"/>
      <c r="D175" s="614"/>
      <c r="E175" s="614"/>
      <c r="F175" s="615"/>
      <c r="G175" s="614"/>
    </row>
    <row r="176" spans="1:7" s="605" customFormat="1">
      <c r="A176" s="611"/>
      <c r="B176" s="612"/>
      <c r="C176" s="613"/>
      <c r="D176" s="614"/>
      <c r="E176" s="614"/>
      <c r="F176" s="615"/>
      <c r="G176" s="614"/>
    </row>
    <row r="177" spans="1:7" s="605" customFormat="1">
      <c r="A177" s="611"/>
      <c r="B177" s="612"/>
      <c r="C177" s="613"/>
      <c r="D177" s="614"/>
      <c r="E177" s="614"/>
      <c r="F177" s="615"/>
      <c r="G177" s="614"/>
    </row>
    <row r="178" spans="1:7" s="605" customFormat="1">
      <c r="A178" s="611"/>
      <c r="B178" s="612"/>
      <c r="C178" s="613"/>
      <c r="D178" s="614"/>
      <c r="E178" s="614"/>
      <c r="F178" s="615"/>
      <c r="G178" s="614"/>
    </row>
    <row r="179" spans="1:7" s="605" customFormat="1">
      <c r="A179" s="611"/>
      <c r="B179" s="612"/>
      <c r="C179" s="613"/>
      <c r="D179" s="614"/>
      <c r="E179" s="614"/>
      <c r="F179" s="615"/>
      <c r="G179" s="614"/>
    </row>
    <row r="180" spans="1:7" s="605" customFormat="1">
      <c r="A180" s="611"/>
      <c r="B180" s="612"/>
      <c r="C180" s="613"/>
      <c r="D180" s="614"/>
      <c r="E180" s="614"/>
      <c r="F180" s="615"/>
      <c r="G180" s="614"/>
    </row>
    <row r="181" spans="1:7" s="605" customFormat="1">
      <c r="A181" s="611"/>
      <c r="B181" s="612"/>
      <c r="C181" s="613"/>
      <c r="D181" s="614"/>
      <c r="E181" s="614"/>
      <c r="F181" s="615"/>
      <c r="G181" s="614"/>
    </row>
    <row r="182" spans="1:7" s="605" customFormat="1">
      <c r="A182" s="611"/>
      <c r="B182" s="612"/>
      <c r="C182" s="613"/>
      <c r="D182" s="614"/>
      <c r="E182" s="614"/>
      <c r="F182" s="615"/>
      <c r="G182" s="614"/>
    </row>
    <row r="183" spans="1:7" s="605" customFormat="1">
      <c r="A183" s="611"/>
      <c r="B183" s="612"/>
      <c r="C183" s="613"/>
      <c r="D183" s="614"/>
      <c r="E183" s="614"/>
      <c r="F183" s="615"/>
      <c r="G183" s="614"/>
    </row>
    <row r="184" spans="1:7" s="605" customFormat="1">
      <c r="A184" s="611"/>
      <c r="B184" s="612"/>
      <c r="C184" s="613"/>
      <c r="D184" s="614"/>
      <c r="E184" s="614"/>
      <c r="F184" s="615"/>
      <c r="G184" s="614"/>
    </row>
    <row r="185" spans="1:7" s="605" customFormat="1">
      <c r="A185" s="611"/>
      <c r="B185" s="612"/>
      <c r="C185" s="613"/>
      <c r="D185" s="614"/>
      <c r="E185" s="614"/>
      <c r="F185" s="615"/>
      <c r="G185" s="614"/>
    </row>
    <row r="186" spans="1:7" s="605" customFormat="1">
      <c r="A186" s="611"/>
      <c r="B186" s="612"/>
      <c r="C186" s="613"/>
      <c r="D186" s="614"/>
      <c r="E186" s="614"/>
      <c r="F186" s="615"/>
      <c r="G186" s="614"/>
    </row>
    <row r="187" spans="1:7" s="605" customFormat="1">
      <c r="A187" s="611"/>
      <c r="B187" s="612"/>
      <c r="C187" s="613"/>
      <c r="D187" s="614"/>
      <c r="E187" s="614"/>
      <c r="F187" s="615"/>
      <c r="G187" s="614"/>
    </row>
    <row r="188" spans="1:7" s="605" customFormat="1">
      <c r="A188" s="611"/>
      <c r="B188" s="612"/>
      <c r="C188" s="613"/>
      <c r="D188" s="614"/>
      <c r="E188" s="614"/>
      <c r="F188" s="615"/>
      <c r="G188" s="614"/>
    </row>
    <row r="189" spans="1:7" s="605" customFormat="1">
      <c r="A189" s="611"/>
      <c r="B189" s="612"/>
      <c r="C189" s="613"/>
      <c r="D189" s="614"/>
      <c r="E189" s="614"/>
      <c r="F189" s="615"/>
      <c r="G189" s="614"/>
    </row>
    <row r="190" spans="1:7" s="605" customFormat="1">
      <c r="A190" s="611"/>
      <c r="B190" s="612"/>
      <c r="C190" s="613"/>
      <c r="D190" s="614"/>
      <c r="E190" s="614"/>
      <c r="F190" s="615"/>
      <c r="G190" s="614"/>
    </row>
    <row r="191" spans="1:7" s="605" customFormat="1">
      <c r="A191" s="611"/>
      <c r="B191" s="612"/>
      <c r="C191" s="613"/>
      <c r="D191" s="614"/>
      <c r="E191" s="614"/>
      <c r="F191" s="615"/>
      <c r="G191" s="614"/>
    </row>
    <row r="192" spans="1:7" s="605" customFormat="1">
      <c r="A192" s="611"/>
      <c r="B192" s="612"/>
      <c r="C192" s="613"/>
      <c r="D192" s="614"/>
      <c r="E192" s="614"/>
      <c r="F192" s="615"/>
      <c r="G192" s="614"/>
    </row>
    <row r="193" spans="1:7" s="605" customFormat="1">
      <c r="A193" s="611"/>
      <c r="B193" s="612"/>
      <c r="C193" s="613"/>
      <c r="D193" s="614"/>
      <c r="E193" s="614"/>
      <c r="F193" s="615"/>
      <c r="G193" s="614"/>
    </row>
    <row r="194" spans="1:7" s="605" customFormat="1">
      <c r="A194" s="611"/>
      <c r="B194" s="612"/>
      <c r="C194" s="613"/>
      <c r="D194" s="614"/>
      <c r="E194" s="614"/>
      <c r="F194" s="615"/>
      <c r="G194" s="614"/>
    </row>
    <row r="195" spans="1:7" s="605" customFormat="1">
      <c r="A195" s="611"/>
      <c r="B195" s="612"/>
      <c r="C195" s="613"/>
      <c r="D195" s="614"/>
      <c r="E195" s="614"/>
      <c r="F195" s="615"/>
      <c r="G195" s="614"/>
    </row>
    <row r="196" spans="1:7" s="605" customFormat="1">
      <c r="A196" s="611"/>
      <c r="B196" s="612"/>
      <c r="C196" s="613"/>
      <c r="D196" s="614"/>
      <c r="E196" s="614"/>
      <c r="F196" s="615"/>
      <c r="G196" s="614"/>
    </row>
    <row r="197" spans="1:7" s="605" customFormat="1">
      <c r="A197" s="611"/>
      <c r="B197" s="612"/>
      <c r="C197" s="613"/>
      <c r="D197" s="614"/>
      <c r="E197" s="614"/>
      <c r="F197" s="615"/>
      <c r="G197" s="614"/>
    </row>
    <row r="198" spans="1:7" s="605" customFormat="1">
      <c r="A198" s="611"/>
      <c r="B198" s="612"/>
      <c r="C198" s="613"/>
      <c r="D198" s="614"/>
      <c r="E198" s="614"/>
      <c r="F198" s="615"/>
      <c r="G198" s="614"/>
    </row>
    <row r="199" spans="1:7" s="605" customFormat="1">
      <c r="A199" s="611"/>
      <c r="B199" s="612"/>
      <c r="C199" s="613"/>
      <c r="D199" s="614"/>
      <c r="E199" s="614"/>
      <c r="F199" s="615"/>
      <c r="G199" s="614"/>
    </row>
    <row r="200" spans="1:7" s="605" customFormat="1">
      <c r="A200" s="611"/>
      <c r="B200" s="612"/>
      <c r="C200" s="613"/>
      <c r="D200" s="614"/>
      <c r="E200" s="614"/>
      <c r="F200" s="615"/>
      <c r="G200" s="614"/>
    </row>
    <row r="201" spans="1:7" s="605" customFormat="1">
      <c r="A201" s="611"/>
      <c r="B201" s="612"/>
      <c r="C201" s="613"/>
      <c r="D201" s="614"/>
      <c r="E201" s="614"/>
      <c r="F201" s="615"/>
      <c r="G201" s="614"/>
    </row>
    <row r="202" spans="1:7" s="605" customFormat="1">
      <c r="A202" s="611"/>
      <c r="B202" s="612"/>
      <c r="C202" s="613"/>
      <c r="D202" s="614"/>
      <c r="E202" s="614"/>
      <c r="F202" s="615"/>
      <c r="G202" s="614"/>
    </row>
    <row r="203" spans="1:7" s="605" customFormat="1">
      <c r="A203" s="611"/>
      <c r="B203" s="612"/>
      <c r="C203" s="613"/>
      <c r="D203" s="614"/>
      <c r="E203" s="614"/>
      <c r="F203" s="615"/>
      <c r="G203" s="614"/>
    </row>
    <row r="204" spans="1:7" s="605" customFormat="1">
      <c r="A204" s="611"/>
      <c r="B204" s="612"/>
      <c r="C204" s="613"/>
      <c r="D204" s="614"/>
      <c r="E204" s="614"/>
      <c r="F204" s="615"/>
      <c r="G204" s="614"/>
    </row>
    <row r="205" spans="1:7" s="605" customFormat="1">
      <c r="A205" s="611"/>
      <c r="B205" s="612"/>
      <c r="C205" s="613"/>
      <c r="D205" s="614"/>
      <c r="E205" s="614"/>
      <c r="F205" s="615"/>
      <c r="G205" s="614"/>
    </row>
    <row r="206" spans="1:7" s="605" customFormat="1">
      <c r="A206" s="611"/>
      <c r="B206" s="612"/>
      <c r="C206" s="613"/>
      <c r="D206" s="614"/>
      <c r="E206" s="614"/>
      <c r="F206" s="615"/>
      <c r="G206" s="614"/>
    </row>
    <row r="207" spans="1:7" s="605" customFormat="1">
      <c r="A207" s="611"/>
      <c r="B207" s="612"/>
      <c r="C207" s="613"/>
      <c r="D207" s="614"/>
      <c r="E207" s="614"/>
      <c r="F207" s="615"/>
      <c r="G207" s="614"/>
    </row>
    <row r="208" spans="1:7" s="605" customFormat="1">
      <c r="A208" s="611"/>
      <c r="B208" s="612"/>
      <c r="C208" s="613"/>
      <c r="D208" s="614"/>
      <c r="E208" s="614"/>
      <c r="F208" s="615"/>
      <c r="G208" s="614"/>
    </row>
    <row r="209" spans="1:7" s="605" customFormat="1">
      <c r="A209" s="611"/>
      <c r="B209" s="612"/>
      <c r="C209" s="613"/>
      <c r="D209" s="614"/>
      <c r="E209" s="614"/>
      <c r="F209" s="615"/>
      <c r="G209" s="614"/>
    </row>
    <row r="210" spans="1:7" s="605" customFormat="1">
      <c r="A210" s="611"/>
      <c r="B210" s="612"/>
      <c r="C210" s="613"/>
      <c r="D210" s="614"/>
      <c r="E210" s="614"/>
      <c r="F210" s="615"/>
      <c r="G210" s="614"/>
    </row>
    <row r="211" spans="1:7" s="605" customFormat="1">
      <c r="A211" s="611"/>
      <c r="B211" s="612"/>
      <c r="C211" s="613"/>
      <c r="D211" s="614"/>
      <c r="E211" s="614"/>
      <c r="F211" s="615"/>
      <c r="G211" s="614"/>
    </row>
    <row r="212" spans="1:7" s="605" customFormat="1">
      <c r="A212" s="611"/>
      <c r="B212" s="612"/>
      <c r="C212" s="613"/>
      <c r="D212" s="614"/>
      <c r="E212" s="614"/>
      <c r="F212" s="615"/>
      <c r="G212" s="614"/>
    </row>
    <row r="213" spans="1:7" s="605" customFormat="1">
      <c r="A213" s="611"/>
      <c r="B213" s="612"/>
      <c r="C213" s="613"/>
      <c r="D213" s="614"/>
      <c r="E213" s="614"/>
      <c r="F213" s="615"/>
      <c r="G213" s="614"/>
    </row>
    <row r="214" spans="1:7" s="605" customFormat="1">
      <c r="A214" s="611"/>
      <c r="B214" s="612"/>
      <c r="C214" s="613"/>
      <c r="D214" s="614"/>
      <c r="E214" s="614"/>
      <c r="F214" s="615"/>
      <c r="G214" s="614"/>
    </row>
    <row r="215" spans="1:7" s="605" customFormat="1">
      <c r="A215" s="611"/>
      <c r="B215" s="612"/>
      <c r="C215" s="613"/>
      <c r="D215" s="614"/>
      <c r="E215" s="614"/>
      <c r="F215" s="615"/>
      <c r="G215" s="614"/>
    </row>
    <row r="216" spans="1:7" s="605" customFormat="1">
      <c r="A216" s="611"/>
      <c r="B216" s="612"/>
      <c r="C216" s="613"/>
      <c r="D216" s="614"/>
      <c r="E216" s="614"/>
      <c r="F216" s="615"/>
      <c r="G216" s="614"/>
    </row>
    <row r="217" spans="1:7" s="605" customFormat="1">
      <c r="A217" s="611"/>
      <c r="B217" s="612"/>
      <c r="C217" s="613"/>
      <c r="D217" s="614"/>
      <c r="E217" s="614"/>
      <c r="F217" s="615"/>
      <c r="G217" s="614"/>
    </row>
    <row r="218" spans="1:7" s="605" customFormat="1">
      <c r="A218" s="611"/>
      <c r="B218" s="612"/>
      <c r="C218" s="613"/>
      <c r="D218" s="614"/>
      <c r="E218" s="614"/>
      <c r="F218" s="615"/>
      <c r="G218" s="614"/>
    </row>
    <row r="219" spans="1:7" s="605" customFormat="1">
      <c r="A219" s="611"/>
      <c r="B219" s="612"/>
      <c r="C219" s="613"/>
      <c r="D219" s="614"/>
      <c r="E219" s="614"/>
      <c r="F219" s="615"/>
      <c r="G219" s="614"/>
    </row>
    <row r="220" spans="1:7" s="605" customFormat="1">
      <c r="A220" s="611"/>
      <c r="B220" s="612"/>
      <c r="C220" s="613"/>
      <c r="D220" s="614"/>
      <c r="E220" s="614"/>
      <c r="F220" s="615"/>
      <c r="G220" s="614"/>
    </row>
    <row r="221" spans="1:7" s="605" customFormat="1">
      <c r="A221" s="611"/>
      <c r="B221" s="612"/>
      <c r="C221" s="613"/>
      <c r="D221" s="614"/>
      <c r="E221" s="614"/>
      <c r="F221" s="615"/>
      <c r="G221" s="614"/>
    </row>
    <row r="222" spans="1:7" s="605" customFormat="1">
      <c r="A222" s="611"/>
      <c r="B222" s="612"/>
      <c r="C222" s="613"/>
      <c r="D222" s="614"/>
      <c r="E222" s="614"/>
      <c r="F222" s="615"/>
      <c r="G222" s="614"/>
    </row>
    <row r="223" spans="1:7" s="605" customFormat="1">
      <c r="A223" s="611"/>
      <c r="B223" s="612"/>
      <c r="C223" s="613"/>
      <c r="D223" s="614"/>
      <c r="E223" s="614"/>
      <c r="F223" s="615"/>
      <c r="G223" s="614"/>
    </row>
    <row r="224" spans="1:7" s="605" customFormat="1">
      <c r="A224" s="611"/>
      <c r="B224" s="612"/>
      <c r="C224" s="613"/>
      <c r="D224" s="614"/>
      <c r="E224" s="614"/>
      <c r="F224" s="615"/>
      <c r="G224" s="614"/>
    </row>
    <row r="225" spans="1:7" s="605" customFormat="1">
      <c r="A225" s="611"/>
      <c r="B225" s="612"/>
      <c r="C225" s="613"/>
      <c r="D225" s="614"/>
      <c r="E225" s="614"/>
      <c r="F225" s="615"/>
      <c r="G225" s="614"/>
    </row>
    <row r="226" spans="1:7" s="605" customFormat="1">
      <c r="A226" s="611"/>
      <c r="B226" s="612"/>
      <c r="C226" s="613"/>
      <c r="D226" s="614"/>
      <c r="E226" s="614"/>
      <c r="F226" s="615"/>
      <c r="G226" s="614"/>
    </row>
    <row r="227" spans="1:7" s="605" customFormat="1">
      <c r="A227" s="611"/>
      <c r="B227" s="612"/>
      <c r="C227" s="613"/>
      <c r="D227" s="614"/>
      <c r="E227" s="614"/>
      <c r="F227" s="615"/>
      <c r="G227" s="614"/>
    </row>
    <row r="228" spans="1:7" s="605" customFormat="1">
      <c r="A228" s="611"/>
      <c r="B228" s="612"/>
      <c r="C228" s="613"/>
      <c r="D228" s="614"/>
      <c r="E228" s="614"/>
      <c r="F228" s="615"/>
      <c r="G228" s="614"/>
    </row>
    <row r="229" spans="1:7" s="605" customFormat="1">
      <c r="A229" s="611"/>
      <c r="B229" s="612"/>
      <c r="C229" s="613"/>
      <c r="D229" s="614"/>
      <c r="E229" s="614"/>
      <c r="F229" s="615"/>
      <c r="G229" s="614"/>
    </row>
    <row r="230" spans="1:7" s="605" customFormat="1">
      <c r="A230" s="611"/>
      <c r="B230" s="612"/>
      <c r="C230" s="613"/>
      <c r="D230" s="614"/>
      <c r="E230" s="614"/>
      <c r="F230" s="615"/>
      <c r="G230" s="614"/>
    </row>
    <row r="231" spans="1:7" s="605" customFormat="1">
      <c r="A231" s="611"/>
      <c r="B231" s="612"/>
      <c r="C231" s="613"/>
      <c r="D231" s="614"/>
      <c r="E231" s="614"/>
      <c r="F231" s="615"/>
      <c r="G231" s="614"/>
    </row>
    <row r="232" spans="1:7" s="605" customFormat="1">
      <c r="A232" s="611"/>
      <c r="B232" s="612"/>
      <c r="C232" s="613"/>
      <c r="D232" s="614"/>
      <c r="E232" s="614"/>
      <c r="F232" s="615"/>
      <c r="G232" s="614"/>
    </row>
    <row r="233" spans="1:7" s="605" customFormat="1">
      <c r="A233" s="611"/>
      <c r="B233" s="612"/>
      <c r="C233" s="613"/>
      <c r="D233" s="614"/>
      <c r="E233" s="614"/>
      <c r="F233" s="615"/>
      <c r="G233" s="614"/>
    </row>
    <row r="234" spans="1:7" s="605" customFormat="1">
      <c r="A234" s="611"/>
      <c r="B234" s="612"/>
      <c r="C234" s="613"/>
      <c r="D234" s="614"/>
      <c r="E234" s="614"/>
      <c r="F234" s="615"/>
      <c r="G234" s="614"/>
    </row>
    <row r="235" spans="1:7" s="605" customFormat="1">
      <c r="A235" s="611"/>
      <c r="B235" s="612"/>
      <c r="C235" s="613"/>
      <c r="D235" s="614"/>
      <c r="E235" s="614"/>
      <c r="F235" s="615"/>
      <c r="G235" s="614"/>
    </row>
    <row r="236" spans="1:7" s="605" customFormat="1">
      <c r="A236" s="611"/>
      <c r="B236" s="612"/>
      <c r="C236" s="613"/>
      <c r="D236" s="614"/>
      <c r="E236" s="614"/>
      <c r="F236" s="615"/>
      <c r="G236" s="614"/>
    </row>
    <row r="237" spans="1:7" s="605" customFormat="1">
      <c r="A237" s="611"/>
      <c r="B237" s="612"/>
      <c r="C237" s="613"/>
      <c r="D237" s="614"/>
      <c r="E237" s="614"/>
      <c r="F237" s="615"/>
      <c r="G237" s="614"/>
    </row>
    <row r="238" spans="1:7" s="605" customFormat="1">
      <c r="A238" s="611"/>
      <c r="B238" s="612"/>
      <c r="C238" s="613"/>
      <c r="D238" s="614"/>
      <c r="E238" s="614"/>
      <c r="F238" s="615"/>
      <c r="G238" s="614"/>
    </row>
    <row r="239" spans="1:7" s="605" customFormat="1">
      <c r="A239" s="611"/>
      <c r="B239" s="612"/>
      <c r="C239" s="613"/>
      <c r="D239" s="614"/>
      <c r="E239" s="614"/>
      <c r="F239" s="615"/>
      <c r="G239" s="614"/>
    </row>
    <row r="240" spans="1:7" s="605" customFormat="1">
      <c r="A240" s="611"/>
      <c r="B240" s="612"/>
      <c r="C240" s="613"/>
      <c r="D240" s="614"/>
      <c r="E240" s="614"/>
      <c r="F240" s="615"/>
      <c r="G240" s="614"/>
    </row>
    <row r="241" spans="1:7" s="605" customFormat="1">
      <c r="A241" s="611"/>
      <c r="B241" s="612"/>
      <c r="C241" s="613"/>
      <c r="D241" s="614"/>
      <c r="E241" s="614"/>
      <c r="F241" s="615"/>
      <c r="G241" s="614"/>
    </row>
    <row r="242" spans="1:7" s="605" customFormat="1">
      <c r="A242" s="611"/>
      <c r="B242" s="612"/>
      <c r="C242" s="613"/>
      <c r="D242" s="614"/>
      <c r="E242" s="614"/>
      <c r="F242" s="615"/>
      <c r="G242" s="614"/>
    </row>
    <row r="243" spans="1:7" s="605" customFormat="1">
      <c r="A243" s="611"/>
      <c r="B243" s="612"/>
      <c r="C243" s="613"/>
      <c r="D243" s="614"/>
      <c r="E243" s="614"/>
      <c r="F243" s="615"/>
      <c r="G243" s="614"/>
    </row>
    <row r="244" spans="1:7" s="605" customFormat="1">
      <c r="A244" s="611"/>
      <c r="B244" s="612"/>
      <c r="C244" s="613"/>
      <c r="D244" s="614"/>
      <c r="E244" s="614"/>
      <c r="F244" s="615"/>
      <c r="G244" s="614"/>
    </row>
    <row r="245" spans="1:7" s="605" customFormat="1">
      <c r="A245" s="611"/>
      <c r="B245" s="612"/>
      <c r="C245" s="613"/>
      <c r="D245" s="614"/>
      <c r="E245" s="614"/>
      <c r="F245" s="615"/>
      <c r="G245" s="614"/>
    </row>
    <row r="246" spans="1:7" s="605" customFormat="1">
      <c r="A246" s="611"/>
      <c r="B246" s="612"/>
      <c r="C246" s="613"/>
      <c r="D246" s="614"/>
      <c r="E246" s="614"/>
      <c r="F246" s="615"/>
      <c r="G246" s="614"/>
    </row>
    <row r="247" spans="1:7" s="605" customFormat="1">
      <c r="A247" s="611"/>
      <c r="B247" s="612"/>
      <c r="C247" s="613"/>
      <c r="D247" s="614"/>
      <c r="E247" s="614"/>
      <c r="F247" s="615"/>
      <c r="G247" s="614"/>
    </row>
    <row r="248" spans="1:7" s="605" customFormat="1">
      <c r="A248" s="611"/>
      <c r="B248" s="612"/>
      <c r="C248" s="613"/>
      <c r="D248" s="614"/>
      <c r="E248" s="614"/>
      <c r="F248" s="615"/>
      <c r="G248" s="614"/>
    </row>
    <row r="249" spans="1:7" s="605" customFormat="1">
      <c r="A249" s="611"/>
      <c r="B249" s="612"/>
      <c r="C249" s="613"/>
      <c r="D249" s="614"/>
      <c r="E249" s="614"/>
      <c r="F249" s="615"/>
      <c r="G249" s="614"/>
    </row>
    <row r="250" spans="1:7" s="605" customFormat="1">
      <c r="A250" s="611"/>
      <c r="B250" s="612"/>
      <c r="C250" s="613"/>
      <c r="D250" s="614"/>
      <c r="E250" s="614"/>
      <c r="F250" s="615"/>
      <c r="G250" s="614"/>
    </row>
    <row r="251" spans="1:7" s="605" customFormat="1">
      <c r="A251" s="611"/>
      <c r="B251" s="612"/>
      <c r="C251" s="613"/>
      <c r="D251" s="614"/>
      <c r="E251" s="614"/>
      <c r="F251" s="615"/>
      <c r="G251" s="614"/>
    </row>
    <row r="252" spans="1:7" s="605" customFormat="1">
      <c r="A252" s="611"/>
      <c r="B252" s="612"/>
      <c r="C252" s="613"/>
      <c r="D252" s="614"/>
      <c r="E252" s="614"/>
      <c r="F252" s="615"/>
      <c r="G252" s="614"/>
    </row>
    <row r="253" spans="1:7" s="605" customFormat="1">
      <c r="A253" s="611"/>
      <c r="B253" s="612"/>
      <c r="C253" s="613"/>
      <c r="D253" s="614"/>
      <c r="E253" s="614"/>
      <c r="F253" s="615"/>
      <c r="G253" s="614"/>
    </row>
    <row r="254" spans="1:7" s="605" customFormat="1">
      <c r="A254" s="611"/>
      <c r="B254" s="612"/>
      <c r="C254" s="613"/>
      <c r="D254" s="614"/>
      <c r="E254" s="614"/>
      <c r="F254" s="615"/>
      <c r="G254" s="614"/>
    </row>
    <row r="255" spans="1:7" s="605" customFormat="1">
      <c r="A255" s="611"/>
      <c r="B255" s="612"/>
      <c r="C255" s="613"/>
      <c r="D255" s="614"/>
      <c r="E255" s="614"/>
      <c r="F255" s="615"/>
      <c r="G255" s="614"/>
    </row>
    <row r="256" spans="1:7" s="605" customFormat="1">
      <c r="A256" s="611"/>
      <c r="B256" s="612"/>
      <c r="C256" s="613"/>
      <c r="D256" s="614"/>
      <c r="E256" s="614"/>
      <c r="F256" s="615"/>
      <c r="G256" s="614"/>
    </row>
    <row r="257" spans="1:7" s="605" customFormat="1">
      <c r="A257" s="611"/>
      <c r="B257" s="612"/>
      <c r="C257" s="613"/>
      <c r="D257" s="614"/>
      <c r="E257" s="614"/>
      <c r="F257" s="615"/>
      <c r="G257" s="614"/>
    </row>
    <row r="258" spans="1:7" s="605" customFormat="1">
      <c r="A258" s="611"/>
      <c r="B258" s="612"/>
      <c r="C258" s="613"/>
      <c r="D258" s="614"/>
      <c r="E258" s="614"/>
      <c r="F258" s="615"/>
      <c r="G258" s="614"/>
    </row>
    <row r="259" spans="1:7" s="605" customFormat="1">
      <c r="A259" s="611"/>
      <c r="B259" s="612"/>
      <c r="C259" s="613"/>
      <c r="D259" s="614"/>
      <c r="E259" s="614"/>
      <c r="F259" s="615"/>
      <c r="G259" s="614"/>
    </row>
    <row r="260" spans="1:7" s="605" customFormat="1">
      <c r="A260" s="611"/>
      <c r="B260" s="612"/>
      <c r="C260" s="613"/>
      <c r="D260" s="614"/>
      <c r="E260" s="614"/>
      <c r="F260" s="615"/>
      <c r="G260" s="614"/>
    </row>
    <row r="261" spans="1:7" s="605" customFormat="1">
      <c r="A261" s="611"/>
      <c r="B261" s="612"/>
      <c r="C261" s="613"/>
      <c r="D261" s="614"/>
      <c r="E261" s="614"/>
      <c r="F261" s="615"/>
      <c r="G261" s="614"/>
    </row>
    <row r="262" spans="1:7" s="605" customFormat="1">
      <c r="A262" s="611"/>
      <c r="B262" s="612"/>
      <c r="C262" s="613"/>
      <c r="D262" s="614"/>
      <c r="E262" s="614"/>
      <c r="F262" s="615"/>
      <c r="G262" s="614"/>
    </row>
    <row r="263" spans="1:7" s="605" customFormat="1">
      <c r="A263" s="611"/>
      <c r="B263" s="612"/>
      <c r="C263" s="613"/>
      <c r="D263" s="614"/>
      <c r="E263" s="614"/>
      <c r="F263" s="615"/>
      <c r="G263" s="614"/>
    </row>
    <row r="264" spans="1:7" s="605" customFormat="1">
      <c r="A264" s="611"/>
      <c r="B264" s="612"/>
      <c r="C264" s="613"/>
      <c r="D264" s="614"/>
      <c r="E264" s="614"/>
      <c r="F264" s="615"/>
      <c r="G264" s="614"/>
    </row>
    <row r="265" spans="1:7" s="605" customFormat="1">
      <c r="A265" s="611"/>
      <c r="B265" s="612"/>
      <c r="C265" s="613"/>
      <c r="D265" s="614"/>
      <c r="E265" s="614"/>
      <c r="F265" s="615"/>
      <c r="G265" s="614"/>
    </row>
    <row r="266" spans="1:7" s="605" customFormat="1">
      <c r="A266" s="611"/>
      <c r="B266" s="612"/>
      <c r="C266" s="613"/>
      <c r="D266" s="614"/>
      <c r="E266" s="614"/>
      <c r="F266" s="615"/>
      <c r="G266" s="614"/>
    </row>
    <row r="267" spans="1:7" s="605" customFormat="1">
      <c r="A267" s="611"/>
      <c r="B267" s="612"/>
      <c r="C267" s="613"/>
      <c r="D267" s="614"/>
      <c r="E267" s="614"/>
      <c r="F267" s="615"/>
      <c r="G267" s="614"/>
    </row>
    <row r="268" spans="1:7" s="605" customFormat="1">
      <c r="A268" s="611"/>
      <c r="B268" s="612"/>
      <c r="C268" s="613"/>
      <c r="D268" s="614"/>
      <c r="E268" s="614"/>
      <c r="F268" s="615"/>
      <c r="G268" s="614"/>
    </row>
    <row r="269" spans="1:7" s="605" customFormat="1">
      <c r="A269" s="611"/>
      <c r="B269" s="612"/>
      <c r="C269" s="613"/>
      <c r="D269" s="614"/>
      <c r="E269" s="614"/>
      <c r="F269" s="615"/>
      <c r="G269" s="614"/>
    </row>
    <row r="270" spans="1:7" s="605" customFormat="1">
      <c r="A270" s="611"/>
      <c r="B270" s="612"/>
      <c r="C270" s="613"/>
      <c r="D270" s="614"/>
      <c r="E270" s="614"/>
      <c r="F270" s="615"/>
      <c r="G270" s="614"/>
    </row>
    <row r="271" spans="1:7" s="605" customFormat="1">
      <c r="A271" s="611"/>
      <c r="B271" s="612"/>
      <c r="C271" s="613"/>
      <c r="D271" s="614"/>
      <c r="E271" s="614"/>
      <c r="F271" s="615"/>
      <c r="G271" s="614"/>
    </row>
    <row r="272" spans="1:7" s="605" customFormat="1">
      <c r="A272" s="611"/>
      <c r="B272" s="612"/>
      <c r="C272" s="613"/>
      <c r="D272" s="614"/>
      <c r="E272" s="614"/>
      <c r="F272" s="615"/>
      <c r="G272" s="614"/>
    </row>
    <row r="273" spans="1:7" s="605" customFormat="1">
      <c r="A273" s="611"/>
      <c r="B273" s="612"/>
      <c r="C273" s="613"/>
      <c r="D273" s="614"/>
      <c r="E273" s="614"/>
      <c r="F273" s="615"/>
      <c r="G273" s="614"/>
    </row>
    <row r="274" spans="1:7" s="605" customFormat="1">
      <c r="A274" s="611"/>
      <c r="B274" s="612"/>
      <c r="C274" s="613"/>
      <c r="D274" s="614"/>
      <c r="E274" s="614"/>
      <c r="F274" s="615"/>
      <c r="G274" s="614"/>
    </row>
    <row r="275" spans="1:7" s="605" customFormat="1">
      <c r="A275" s="611"/>
      <c r="B275" s="612"/>
      <c r="C275" s="613"/>
      <c r="D275" s="614"/>
      <c r="E275" s="614"/>
      <c r="F275" s="615"/>
      <c r="G275" s="614"/>
    </row>
    <row r="276" spans="1:7" s="605" customFormat="1">
      <c r="A276" s="611"/>
      <c r="B276" s="612"/>
      <c r="C276" s="613"/>
      <c r="D276" s="614"/>
      <c r="E276" s="614"/>
      <c r="F276" s="615"/>
      <c r="G276" s="614"/>
    </row>
    <row r="277" spans="1:7" s="605" customFormat="1">
      <c r="A277" s="611"/>
      <c r="B277" s="612"/>
      <c r="C277" s="613"/>
      <c r="D277" s="614"/>
      <c r="E277" s="614"/>
      <c r="F277" s="615"/>
      <c r="G277" s="614"/>
    </row>
    <row r="278" spans="1:7" s="605" customFormat="1">
      <c r="A278" s="611"/>
      <c r="B278" s="612"/>
      <c r="C278" s="613"/>
      <c r="D278" s="614"/>
      <c r="E278" s="614"/>
      <c r="F278" s="615"/>
      <c r="G278" s="614"/>
    </row>
    <row r="279" spans="1:7" s="605" customFormat="1">
      <c r="A279" s="611"/>
      <c r="B279" s="612"/>
      <c r="C279" s="613"/>
      <c r="D279" s="614"/>
      <c r="E279" s="614"/>
      <c r="F279" s="615"/>
      <c r="G279" s="614"/>
    </row>
    <row r="280" spans="1:7" s="605" customFormat="1">
      <c r="A280" s="611"/>
      <c r="B280" s="612"/>
      <c r="C280" s="613"/>
      <c r="D280" s="614"/>
      <c r="E280" s="614"/>
      <c r="F280" s="615"/>
      <c r="G280" s="614"/>
    </row>
    <row r="281" spans="1:7" s="605" customFormat="1">
      <c r="A281" s="611"/>
      <c r="B281" s="612"/>
      <c r="C281" s="613"/>
      <c r="D281" s="614"/>
      <c r="E281" s="614"/>
      <c r="F281" s="615"/>
      <c r="G281" s="614"/>
    </row>
    <row r="282" spans="1:7" s="605" customFormat="1">
      <c r="A282" s="611"/>
      <c r="B282" s="612"/>
      <c r="C282" s="613"/>
      <c r="D282" s="614"/>
      <c r="E282" s="614"/>
      <c r="F282" s="615"/>
      <c r="G282" s="614"/>
    </row>
    <row r="283" spans="1:7" s="605" customFormat="1">
      <c r="A283" s="611"/>
      <c r="B283" s="612"/>
      <c r="C283" s="613"/>
      <c r="D283" s="614"/>
      <c r="E283" s="614"/>
      <c r="F283" s="615"/>
      <c r="G283" s="614"/>
    </row>
    <row r="284" spans="1:7" s="605" customFormat="1">
      <c r="A284" s="611"/>
      <c r="B284" s="612"/>
      <c r="C284" s="613"/>
      <c r="D284" s="614"/>
      <c r="E284" s="614"/>
      <c r="F284" s="615"/>
      <c r="G284" s="614"/>
    </row>
    <row r="285" spans="1:7" s="605" customFormat="1">
      <c r="A285" s="611"/>
      <c r="B285" s="612"/>
      <c r="C285" s="613"/>
      <c r="D285" s="614"/>
      <c r="E285" s="614"/>
      <c r="F285" s="615"/>
      <c r="G285" s="614"/>
    </row>
    <row r="286" spans="1:7" s="605" customFormat="1">
      <c r="A286" s="611"/>
      <c r="B286" s="612"/>
      <c r="C286" s="613"/>
      <c r="D286" s="614"/>
      <c r="E286" s="614"/>
      <c r="F286" s="615"/>
      <c r="G286" s="614"/>
    </row>
    <row r="287" spans="1:7" s="605" customFormat="1">
      <c r="A287" s="611"/>
      <c r="B287" s="612"/>
      <c r="C287" s="613"/>
      <c r="D287" s="614"/>
      <c r="E287" s="614"/>
      <c r="F287" s="615"/>
      <c r="G287" s="614"/>
    </row>
    <row r="288" spans="1:7" s="605" customFormat="1">
      <c r="A288" s="611"/>
      <c r="B288" s="612"/>
      <c r="C288" s="613"/>
      <c r="D288" s="614"/>
      <c r="E288" s="614"/>
      <c r="F288" s="615"/>
      <c r="G288" s="614"/>
    </row>
    <row r="289" spans="1:7" s="605" customFormat="1">
      <c r="A289" s="611"/>
      <c r="B289" s="612"/>
      <c r="C289" s="613"/>
      <c r="D289" s="614"/>
      <c r="E289" s="614"/>
      <c r="F289" s="615"/>
      <c r="G289" s="614"/>
    </row>
    <row r="290" spans="1:7" s="605" customFormat="1">
      <c r="A290" s="611"/>
      <c r="B290" s="612"/>
      <c r="C290" s="613"/>
      <c r="D290" s="614"/>
      <c r="E290" s="614"/>
      <c r="F290" s="615"/>
      <c r="G290" s="614"/>
    </row>
    <row r="291" spans="1:7" s="605" customFormat="1">
      <c r="A291" s="611"/>
      <c r="B291" s="612"/>
      <c r="C291" s="613"/>
      <c r="D291" s="614"/>
      <c r="E291" s="614"/>
      <c r="F291" s="615"/>
      <c r="G291" s="614"/>
    </row>
    <row r="292" spans="1:7" s="605" customFormat="1">
      <c r="A292" s="611"/>
      <c r="B292" s="612"/>
      <c r="C292" s="613"/>
      <c r="D292" s="614"/>
      <c r="E292" s="614"/>
      <c r="F292" s="615"/>
      <c r="G292" s="614"/>
    </row>
    <row r="293" spans="1:7" s="605" customFormat="1">
      <c r="A293" s="611"/>
      <c r="B293" s="612"/>
      <c r="C293" s="613"/>
      <c r="D293" s="614"/>
      <c r="E293" s="614"/>
      <c r="F293" s="615"/>
      <c r="G293" s="614"/>
    </row>
    <row r="294" spans="1:7" s="605" customFormat="1">
      <c r="A294" s="611"/>
      <c r="B294" s="612"/>
      <c r="C294" s="613"/>
      <c r="D294" s="614"/>
      <c r="E294" s="614"/>
      <c r="F294" s="615"/>
      <c r="G294" s="614"/>
    </row>
    <row r="295" spans="1:7" s="605" customFormat="1">
      <c r="A295" s="611"/>
      <c r="B295" s="612"/>
      <c r="C295" s="613"/>
      <c r="D295" s="614"/>
      <c r="E295" s="614"/>
      <c r="F295" s="615"/>
      <c r="G295" s="614"/>
    </row>
    <row r="296" spans="1:7" s="605" customFormat="1">
      <c r="A296" s="611"/>
      <c r="B296" s="612"/>
      <c r="C296" s="613"/>
      <c r="D296" s="614"/>
      <c r="E296" s="614"/>
      <c r="F296" s="615"/>
      <c r="G296" s="614"/>
    </row>
    <row r="297" spans="1:7" s="605" customFormat="1">
      <c r="A297" s="611"/>
      <c r="B297" s="612"/>
      <c r="C297" s="613"/>
      <c r="D297" s="614"/>
      <c r="E297" s="614"/>
      <c r="F297" s="615"/>
      <c r="G297" s="614"/>
    </row>
    <row r="298" spans="1:7" s="605" customFormat="1">
      <c r="A298" s="611"/>
      <c r="B298" s="612"/>
      <c r="C298" s="613"/>
      <c r="D298" s="614"/>
      <c r="E298" s="614"/>
      <c r="F298" s="615"/>
      <c r="G298" s="614"/>
    </row>
    <row r="299" spans="1:7" s="605" customFormat="1">
      <c r="A299" s="611"/>
      <c r="B299" s="612"/>
      <c r="C299" s="613"/>
      <c r="D299" s="614"/>
      <c r="E299" s="614"/>
      <c r="F299" s="615"/>
      <c r="G299" s="614"/>
    </row>
    <row r="300" spans="1:7" s="605" customFormat="1">
      <c r="A300" s="611"/>
      <c r="B300" s="612"/>
      <c r="C300" s="613"/>
      <c r="D300" s="614"/>
      <c r="E300" s="614"/>
      <c r="F300" s="615"/>
      <c r="G300" s="614"/>
    </row>
    <row r="301" spans="1:7" s="605" customFormat="1">
      <c r="A301" s="611"/>
      <c r="B301" s="612"/>
      <c r="C301" s="613"/>
      <c r="D301" s="614"/>
      <c r="E301" s="614"/>
      <c r="F301" s="615"/>
      <c r="G301" s="614"/>
    </row>
    <row r="302" spans="1:7" s="605" customFormat="1">
      <c r="A302" s="611"/>
      <c r="B302" s="612"/>
      <c r="C302" s="613"/>
      <c r="D302" s="614"/>
      <c r="E302" s="614"/>
      <c r="F302" s="615"/>
      <c r="G302" s="614"/>
    </row>
    <row r="303" spans="1:7" s="605" customFormat="1">
      <c r="A303" s="611"/>
      <c r="B303" s="612"/>
      <c r="C303" s="613"/>
      <c r="D303" s="614"/>
      <c r="E303" s="614"/>
      <c r="F303" s="615"/>
      <c r="G303" s="614"/>
    </row>
    <row r="304" spans="1:7" s="605" customFormat="1">
      <c r="A304" s="611"/>
      <c r="B304" s="612"/>
      <c r="C304" s="613"/>
      <c r="D304" s="614"/>
      <c r="E304" s="614"/>
      <c r="F304" s="615"/>
      <c r="G304" s="614"/>
    </row>
    <row r="305" spans="1:7" s="605" customFormat="1">
      <c r="A305" s="611"/>
      <c r="B305" s="612"/>
      <c r="C305" s="613"/>
      <c r="D305" s="614"/>
      <c r="E305" s="614"/>
      <c r="F305" s="615"/>
      <c r="G305" s="614"/>
    </row>
    <row r="306" spans="1:7" s="605" customFormat="1">
      <c r="A306" s="611"/>
      <c r="B306" s="612"/>
      <c r="C306" s="613"/>
      <c r="D306" s="614"/>
      <c r="E306" s="614"/>
      <c r="F306" s="615"/>
      <c r="G306" s="614"/>
    </row>
    <row r="307" spans="1:7" s="605" customFormat="1">
      <c r="A307" s="611"/>
      <c r="B307" s="612"/>
      <c r="C307" s="613"/>
      <c r="D307" s="614"/>
      <c r="E307" s="614"/>
      <c r="F307" s="615"/>
      <c r="G307" s="614"/>
    </row>
    <row r="308" spans="1:7" s="605" customFormat="1">
      <c r="A308" s="611"/>
      <c r="B308" s="612"/>
      <c r="C308" s="613"/>
      <c r="D308" s="614"/>
      <c r="E308" s="614"/>
      <c r="F308" s="615"/>
      <c r="G308" s="614"/>
    </row>
    <row r="309" spans="1:7" s="605" customFormat="1">
      <c r="A309" s="611"/>
      <c r="B309" s="612"/>
      <c r="C309" s="613"/>
      <c r="D309" s="614"/>
      <c r="E309" s="614"/>
      <c r="F309" s="615"/>
      <c r="G309" s="614"/>
    </row>
    <row r="310" spans="1:7" s="605" customFormat="1">
      <c r="A310" s="611"/>
      <c r="B310" s="612"/>
      <c r="C310" s="613"/>
      <c r="D310" s="614"/>
      <c r="E310" s="614"/>
      <c r="F310" s="615"/>
      <c r="G310" s="614"/>
    </row>
    <row r="311" spans="1:7" s="605" customFormat="1">
      <c r="A311" s="611"/>
      <c r="B311" s="612"/>
      <c r="C311" s="613"/>
      <c r="D311" s="614"/>
      <c r="E311" s="614"/>
      <c r="F311" s="615"/>
      <c r="G311" s="614"/>
    </row>
    <row r="312" spans="1:7" s="605" customFormat="1">
      <c r="A312" s="611"/>
      <c r="B312" s="612"/>
      <c r="C312" s="613"/>
      <c r="D312" s="614"/>
      <c r="E312" s="614"/>
      <c r="F312" s="615"/>
      <c r="G312" s="614"/>
    </row>
    <row r="313" spans="1:7" s="605" customFormat="1">
      <c r="A313" s="611"/>
      <c r="B313" s="612"/>
      <c r="C313" s="613"/>
      <c r="D313" s="614"/>
      <c r="E313" s="614"/>
      <c r="F313" s="615"/>
      <c r="G313" s="614"/>
    </row>
    <row r="314" spans="1:7" s="605" customFormat="1">
      <c r="A314" s="611"/>
      <c r="B314" s="612"/>
      <c r="C314" s="613"/>
      <c r="D314" s="614"/>
      <c r="E314" s="614"/>
      <c r="F314" s="615"/>
      <c r="G314" s="614"/>
    </row>
    <row r="315" spans="1:7" s="605" customFormat="1">
      <c r="A315" s="611"/>
      <c r="B315" s="612"/>
      <c r="C315" s="613"/>
      <c r="D315" s="614"/>
      <c r="E315" s="614"/>
      <c r="F315" s="615"/>
      <c r="G315" s="614"/>
    </row>
    <row r="316" spans="1:7" s="605" customFormat="1">
      <c r="A316" s="611"/>
      <c r="B316" s="612"/>
      <c r="C316" s="613"/>
      <c r="D316" s="614"/>
      <c r="E316" s="614"/>
      <c r="F316" s="615"/>
      <c r="G316" s="614"/>
    </row>
    <row r="317" spans="1:7" s="605" customFormat="1">
      <c r="A317" s="611"/>
      <c r="B317" s="612"/>
      <c r="C317" s="613"/>
      <c r="D317" s="614"/>
      <c r="E317" s="614"/>
      <c r="F317" s="615"/>
      <c r="G317" s="614"/>
    </row>
    <row r="318" spans="1:7" s="605" customFormat="1">
      <c r="A318" s="611"/>
      <c r="B318" s="612"/>
      <c r="C318" s="613"/>
      <c r="D318" s="614"/>
      <c r="E318" s="614"/>
      <c r="F318" s="615"/>
      <c r="G318" s="614"/>
    </row>
    <row r="319" spans="1:7" s="605" customFormat="1">
      <c r="A319" s="611"/>
      <c r="B319" s="612"/>
      <c r="C319" s="613"/>
      <c r="D319" s="614"/>
      <c r="E319" s="614"/>
      <c r="F319" s="615"/>
      <c r="G319" s="614"/>
    </row>
    <row r="320" spans="1:7" s="605" customFormat="1">
      <c r="A320" s="611"/>
      <c r="B320" s="612"/>
      <c r="C320" s="613"/>
      <c r="D320" s="614"/>
      <c r="E320" s="614"/>
      <c r="F320" s="615"/>
      <c r="G320" s="614"/>
    </row>
    <row r="321" spans="1:7" s="605" customFormat="1">
      <c r="A321" s="611"/>
      <c r="B321" s="612"/>
      <c r="C321" s="613"/>
      <c r="D321" s="614"/>
      <c r="E321" s="614"/>
      <c r="F321" s="615"/>
      <c r="G321" s="614"/>
    </row>
    <row r="322" spans="1:7" s="605" customFormat="1">
      <c r="A322" s="611"/>
      <c r="B322" s="612"/>
      <c r="C322" s="613"/>
      <c r="D322" s="614"/>
      <c r="E322" s="614"/>
      <c r="F322" s="615"/>
      <c r="G322" s="614"/>
    </row>
    <row r="323" spans="1:7" s="605" customFormat="1">
      <c r="A323" s="611"/>
      <c r="B323" s="612"/>
      <c r="C323" s="613"/>
      <c r="D323" s="614"/>
      <c r="E323" s="614"/>
      <c r="F323" s="615"/>
      <c r="G323" s="614"/>
    </row>
    <row r="324" spans="1:7" s="605" customFormat="1">
      <c r="A324" s="611"/>
      <c r="B324" s="612"/>
      <c r="C324" s="613"/>
      <c r="D324" s="614"/>
      <c r="E324" s="614"/>
      <c r="F324" s="615"/>
      <c r="G324" s="614"/>
    </row>
    <row r="325" spans="1:7" s="605" customFormat="1">
      <c r="A325" s="611"/>
      <c r="B325" s="612"/>
      <c r="C325" s="613"/>
      <c r="D325" s="614"/>
      <c r="E325" s="614"/>
      <c r="F325" s="615"/>
      <c r="G325" s="614"/>
    </row>
    <row r="326" spans="1:7" s="605" customFormat="1">
      <c r="A326" s="611"/>
      <c r="B326" s="612"/>
      <c r="C326" s="613"/>
      <c r="D326" s="614"/>
      <c r="E326" s="614"/>
      <c r="F326" s="615"/>
      <c r="G326" s="614"/>
    </row>
    <row r="327" spans="1:7" s="605" customFormat="1">
      <c r="A327" s="611"/>
      <c r="B327" s="612"/>
      <c r="C327" s="613"/>
      <c r="D327" s="614"/>
      <c r="E327" s="614"/>
      <c r="F327" s="615"/>
      <c r="G327" s="614"/>
    </row>
    <row r="328" spans="1:7" s="605" customFormat="1">
      <c r="A328" s="611"/>
      <c r="B328" s="612"/>
      <c r="C328" s="613"/>
      <c r="D328" s="614"/>
      <c r="E328" s="614"/>
      <c r="F328" s="615"/>
      <c r="G328" s="614"/>
    </row>
    <row r="329" spans="1:7" s="605" customFormat="1">
      <c r="A329" s="611"/>
      <c r="B329" s="612"/>
      <c r="C329" s="613"/>
      <c r="D329" s="614"/>
      <c r="E329" s="614"/>
      <c r="F329" s="615"/>
      <c r="G329" s="614"/>
    </row>
    <row r="330" spans="1:7" s="605" customFormat="1">
      <c r="A330" s="611"/>
      <c r="B330" s="612"/>
      <c r="C330" s="613"/>
      <c r="D330" s="614"/>
      <c r="E330" s="614"/>
      <c r="F330" s="615"/>
      <c r="G330" s="614"/>
    </row>
    <row r="331" spans="1:7" s="605" customFormat="1">
      <c r="A331" s="611"/>
      <c r="B331" s="612"/>
      <c r="C331" s="613"/>
      <c r="D331" s="614"/>
      <c r="E331" s="614"/>
      <c r="F331" s="615"/>
      <c r="G331" s="614"/>
    </row>
    <row r="332" spans="1:7" s="605" customFormat="1">
      <c r="A332" s="611"/>
      <c r="B332" s="612"/>
      <c r="C332" s="613"/>
      <c r="D332" s="614"/>
      <c r="E332" s="614"/>
      <c r="F332" s="615"/>
      <c r="G332" s="614"/>
    </row>
    <row r="333" spans="1:7" s="605" customFormat="1">
      <c r="A333" s="611"/>
      <c r="B333" s="612"/>
      <c r="C333" s="613"/>
      <c r="D333" s="614"/>
      <c r="E333" s="614"/>
      <c r="F333" s="615"/>
      <c r="G333" s="614"/>
    </row>
    <row r="334" spans="1:7" s="605" customFormat="1">
      <c r="A334" s="611"/>
      <c r="B334" s="612"/>
      <c r="C334" s="613"/>
      <c r="D334" s="614"/>
      <c r="E334" s="614"/>
      <c r="F334" s="615"/>
      <c r="G334" s="614"/>
    </row>
    <row r="335" spans="1:7" s="605" customFormat="1">
      <c r="A335" s="611"/>
      <c r="B335" s="612"/>
      <c r="C335" s="613"/>
      <c r="D335" s="614"/>
      <c r="E335" s="614"/>
      <c r="F335" s="615"/>
      <c r="G335" s="614"/>
    </row>
    <row r="336" spans="1:7" s="605" customFormat="1">
      <c r="A336" s="611"/>
      <c r="B336" s="612"/>
      <c r="C336" s="613"/>
      <c r="D336" s="614"/>
      <c r="E336" s="614"/>
      <c r="F336" s="615"/>
      <c r="G336" s="614"/>
    </row>
    <row r="337" spans="1:7" s="605" customFormat="1">
      <c r="A337" s="611"/>
      <c r="B337" s="612"/>
      <c r="C337" s="613"/>
      <c r="D337" s="614"/>
      <c r="E337" s="614"/>
      <c r="F337" s="615"/>
      <c r="G337" s="614"/>
    </row>
    <row r="338" spans="1:7" s="605" customFormat="1">
      <c r="A338" s="611"/>
      <c r="B338" s="612"/>
      <c r="C338" s="613"/>
      <c r="D338" s="614"/>
      <c r="E338" s="614"/>
      <c r="F338" s="615"/>
      <c r="G338" s="614"/>
    </row>
    <row r="339" spans="1:7" s="605" customFormat="1">
      <c r="A339" s="611"/>
      <c r="B339" s="612"/>
      <c r="C339" s="613"/>
      <c r="D339" s="614"/>
      <c r="E339" s="614"/>
      <c r="F339" s="615"/>
      <c r="G339" s="614"/>
    </row>
    <row r="340" spans="1:7" s="605" customFormat="1">
      <c r="A340" s="611"/>
      <c r="B340" s="612"/>
      <c r="C340" s="613"/>
      <c r="D340" s="614"/>
      <c r="E340" s="614"/>
      <c r="F340" s="615"/>
      <c r="G340" s="614"/>
    </row>
    <row r="341" spans="1:7" s="605" customFormat="1">
      <c r="A341" s="611"/>
      <c r="B341" s="612"/>
      <c r="C341" s="613"/>
      <c r="D341" s="614"/>
      <c r="E341" s="614"/>
      <c r="F341" s="615"/>
      <c r="G341" s="614"/>
    </row>
    <row r="342" spans="1:7" s="605" customFormat="1">
      <c r="A342" s="611"/>
      <c r="B342" s="612"/>
      <c r="C342" s="613"/>
      <c r="D342" s="614"/>
      <c r="E342" s="614"/>
      <c r="F342" s="615"/>
      <c r="G342" s="614"/>
    </row>
    <row r="343" spans="1:7" s="605" customFormat="1">
      <c r="A343" s="611"/>
      <c r="B343" s="612"/>
      <c r="C343" s="613"/>
      <c r="D343" s="614"/>
      <c r="E343" s="614"/>
      <c r="F343" s="615"/>
      <c r="G343" s="614"/>
    </row>
    <row r="344" spans="1:7" s="605" customFormat="1">
      <c r="A344" s="611"/>
      <c r="B344" s="612"/>
      <c r="C344" s="613"/>
      <c r="D344" s="614"/>
      <c r="E344" s="614"/>
      <c r="F344" s="615"/>
      <c r="G344" s="614"/>
    </row>
    <row r="345" spans="1:7" s="605" customFormat="1">
      <c r="A345" s="611"/>
      <c r="B345" s="612"/>
      <c r="C345" s="613"/>
      <c r="D345" s="614"/>
      <c r="E345" s="614"/>
      <c r="F345" s="615"/>
      <c r="G345" s="614"/>
    </row>
    <row r="346" spans="1:7" s="605" customFormat="1">
      <c r="A346" s="611"/>
      <c r="B346" s="612"/>
      <c r="C346" s="613"/>
      <c r="D346" s="614"/>
      <c r="E346" s="614"/>
      <c r="F346" s="615"/>
      <c r="G346" s="614"/>
    </row>
    <row r="347" spans="1:7" s="605" customFormat="1">
      <c r="A347" s="611"/>
      <c r="B347" s="612"/>
      <c r="C347" s="613"/>
      <c r="D347" s="614"/>
      <c r="E347" s="614"/>
      <c r="F347" s="615"/>
      <c r="G347" s="614"/>
    </row>
    <row r="348" spans="1:7" s="605" customFormat="1">
      <c r="A348" s="611"/>
      <c r="B348" s="612"/>
      <c r="C348" s="613"/>
      <c r="D348" s="614"/>
      <c r="E348" s="614"/>
      <c r="F348" s="615"/>
      <c r="G348" s="614"/>
    </row>
    <row r="349" spans="1:7" s="605" customFormat="1">
      <c r="A349" s="611"/>
      <c r="B349" s="612"/>
      <c r="C349" s="613"/>
      <c r="D349" s="614"/>
      <c r="E349" s="614"/>
      <c r="F349" s="615"/>
      <c r="G349" s="614"/>
    </row>
    <row r="350" spans="1:7" s="605" customFormat="1">
      <c r="A350" s="611"/>
      <c r="B350" s="612"/>
      <c r="C350" s="613"/>
      <c r="D350" s="614"/>
      <c r="E350" s="614"/>
      <c r="F350" s="615"/>
      <c r="G350" s="614"/>
    </row>
    <row r="351" spans="1:7" s="605" customFormat="1">
      <c r="A351" s="611"/>
      <c r="B351" s="612"/>
      <c r="C351" s="613"/>
      <c r="D351" s="614"/>
      <c r="E351" s="614"/>
      <c r="F351" s="615"/>
      <c r="G351" s="614"/>
    </row>
    <row r="352" spans="1:7" s="605" customFormat="1">
      <c r="A352" s="611"/>
      <c r="B352" s="612"/>
      <c r="C352" s="613"/>
      <c r="D352" s="614"/>
      <c r="E352" s="614"/>
      <c r="F352" s="615"/>
      <c r="G352" s="614"/>
    </row>
    <row r="353" spans="1:7" s="605" customFormat="1">
      <c r="A353" s="611"/>
      <c r="B353" s="612"/>
      <c r="C353" s="613"/>
      <c r="D353" s="614"/>
      <c r="E353" s="614"/>
      <c r="F353" s="615"/>
      <c r="G353" s="614"/>
    </row>
    <row r="354" spans="1:7" s="605" customFormat="1">
      <c r="A354" s="611"/>
      <c r="B354" s="612"/>
      <c r="C354" s="613"/>
      <c r="D354" s="614"/>
      <c r="E354" s="614"/>
      <c r="F354" s="615"/>
      <c r="G354" s="614"/>
    </row>
    <row r="355" spans="1:7" s="605" customFormat="1">
      <c r="A355" s="611"/>
      <c r="B355" s="612"/>
      <c r="C355" s="613"/>
      <c r="D355" s="614"/>
      <c r="E355" s="614"/>
      <c r="F355" s="615"/>
      <c r="G355" s="614"/>
    </row>
    <row r="356" spans="1:7" s="605" customFormat="1">
      <c r="A356" s="611"/>
      <c r="B356" s="612"/>
      <c r="C356" s="613"/>
      <c r="D356" s="614"/>
      <c r="E356" s="614"/>
      <c r="F356" s="615"/>
      <c r="G356" s="614"/>
    </row>
    <row r="357" spans="1:7" s="605" customFormat="1">
      <c r="A357" s="611"/>
      <c r="B357" s="612"/>
      <c r="C357" s="613"/>
      <c r="D357" s="614"/>
      <c r="E357" s="614"/>
      <c r="F357" s="615"/>
      <c r="G357" s="614"/>
    </row>
    <row r="358" spans="1:7" s="605" customFormat="1">
      <c r="A358" s="611"/>
      <c r="B358" s="612"/>
      <c r="C358" s="613"/>
      <c r="D358" s="614"/>
      <c r="E358" s="614"/>
      <c r="F358" s="615"/>
      <c r="G358" s="614"/>
    </row>
    <row r="359" spans="1:7" s="605" customFormat="1">
      <c r="A359" s="611"/>
      <c r="B359" s="612"/>
      <c r="C359" s="613"/>
      <c r="D359" s="614"/>
      <c r="E359" s="614"/>
      <c r="F359" s="615"/>
      <c r="G359" s="614"/>
    </row>
    <row r="360" spans="1:7" s="605" customFormat="1">
      <c r="A360" s="611"/>
      <c r="B360" s="612"/>
      <c r="C360" s="613"/>
      <c r="D360" s="614"/>
      <c r="E360" s="614"/>
      <c r="F360" s="615"/>
      <c r="G360" s="614"/>
    </row>
    <row r="361" spans="1:7" s="605" customFormat="1">
      <c r="A361" s="611"/>
      <c r="B361" s="612"/>
      <c r="C361" s="613"/>
      <c r="D361" s="614"/>
      <c r="E361" s="614"/>
      <c r="F361" s="615"/>
      <c r="G361" s="614"/>
    </row>
    <row r="362" spans="1:7" s="605" customFormat="1">
      <c r="A362" s="611"/>
      <c r="B362" s="612"/>
      <c r="C362" s="613"/>
      <c r="D362" s="614"/>
      <c r="E362" s="614"/>
      <c r="F362" s="615"/>
      <c r="G362" s="614"/>
    </row>
    <row r="363" spans="1:7" s="605" customFormat="1">
      <c r="A363" s="611"/>
      <c r="B363" s="612"/>
      <c r="C363" s="613"/>
      <c r="D363" s="614"/>
      <c r="E363" s="614"/>
      <c r="F363" s="615"/>
      <c r="G363" s="614"/>
    </row>
    <row r="364" spans="1:7" s="605" customFormat="1">
      <c r="A364" s="611"/>
      <c r="B364" s="612"/>
      <c r="C364" s="613"/>
      <c r="D364" s="614"/>
      <c r="E364" s="614"/>
      <c r="F364" s="615"/>
      <c r="G364" s="614"/>
    </row>
    <row r="365" spans="1:7" s="605" customFormat="1">
      <c r="A365" s="611"/>
      <c r="B365" s="612"/>
      <c r="C365" s="613"/>
      <c r="D365" s="614"/>
      <c r="E365" s="614"/>
      <c r="F365" s="615"/>
      <c r="G365" s="614"/>
    </row>
    <row r="366" spans="1:7" s="605" customFormat="1">
      <c r="A366" s="611"/>
      <c r="B366" s="612"/>
      <c r="C366" s="613"/>
      <c r="D366" s="614"/>
      <c r="E366" s="614"/>
      <c r="F366" s="615"/>
      <c r="G366" s="614"/>
    </row>
    <row r="367" spans="1:7" s="605" customFormat="1">
      <c r="A367" s="611"/>
      <c r="B367" s="612"/>
      <c r="C367" s="613"/>
      <c r="D367" s="614"/>
      <c r="E367" s="614"/>
      <c r="F367" s="615"/>
      <c r="G367" s="614"/>
    </row>
    <row r="368" spans="1:7" s="605" customFormat="1">
      <c r="A368" s="611"/>
      <c r="B368" s="612"/>
      <c r="C368" s="613"/>
      <c r="D368" s="614"/>
      <c r="E368" s="614"/>
      <c r="F368" s="615"/>
      <c r="G368" s="614"/>
    </row>
    <row r="369" spans="1:7" s="605" customFormat="1">
      <c r="A369" s="611"/>
      <c r="B369" s="612"/>
      <c r="C369" s="613"/>
      <c r="D369" s="614"/>
      <c r="E369" s="614"/>
      <c r="F369" s="615"/>
      <c r="G369" s="614"/>
    </row>
    <row r="370" spans="1:7" s="605" customFormat="1">
      <c r="A370" s="611"/>
      <c r="B370" s="612"/>
      <c r="C370" s="613"/>
      <c r="D370" s="614"/>
      <c r="E370" s="614"/>
      <c r="F370" s="615"/>
      <c r="G370" s="614"/>
    </row>
    <row r="371" spans="1:7" s="605" customFormat="1">
      <c r="A371" s="611"/>
      <c r="B371" s="612"/>
      <c r="C371" s="613"/>
      <c r="D371" s="614"/>
      <c r="E371" s="614"/>
      <c r="F371" s="615"/>
      <c r="G371" s="614"/>
    </row>
    <row r="372" spans="1:7" s="605" customFormat="1">
      <c r="A372" s="611"/>
      <c r="B372" s="612"/>
      <c r="C372" s="613"/>
      <c r="D372" s="614"/>
      <c r="E372" s="614"/>
      <c r="F372" s="615"/>
      <c r="G372" s="614"/>
    </row>
    <row r="373" spans="1:7" s="605" customFormat="1">
      <c r="A373" s="611"/>
      <c r="B373" s="612"/>
      <c r="C373" s="613"/>
      <c r="D373" s="614"/>
      <c r="E373" s="614"/>
      <c r="F373" s="615"/>
      <c r="G373" s="614"/>
    </row>
    <row r="374" spans="1:7" s="605" customFormat="1">
      <c r="A374" s="611"/>
      <c r="B374" s="612"/>
      <c r="C374" s="613"/>
      <c r="D374" s="614"/>
      <c r="E374" s="614"/>
      <c r="F374" s="615"/>
      <c r="G374" s="614"/>
    </row>
    <row r="375" spans="1:7" s="605" customFormat="1">
      <c r="A375" s="611"/>
      <c r="B375" s="612"/>
      <c r="C375" s="613"/>
      <c r="D375" s="614"/>
      <c r="E375" s="614"/>
      <c r="F375" s="615"/>
      <c r="G375" s="614"/>
    </row>
    <row r="376" spans="1:7" s="605" customFormat="1">
      <c r="A376" s="611"/>
      <c r="B376" s="612"/>
      <c r="C376" s="613"/>
      <c r="D376" s="614"/>
      <c r="E376" s="614"/>
      <c r="F376" s="615"/>
      <c r="G376" s="614"/>
    </row>
    <row r="377" spans="1:7" s="605" customFormat="1">
      <c r="A377" s="611"/>
      <c r="B377" s="612"/>
      <c r="C377" s="613"/>
      <c r="D377" s="614"/>
      <c r="E377" s="614"/>
      <c r="F377" s="615"/>
      <c r="G377" s="614"/>
    </row>
    <row r="378" spans="1:7" s="605" customFormat="1">
      <c r="A378" s="611"/>
      <c r="B378" s="612"/>
      <c r="C378" s="613"/>
      <c r="D378" s="614"/>
      <c r="E378" s="614"/>
      <c r="F378" s="615"/>
      <c r="G378" s="614"/>
    </row>
    <row r="379" spans="1:7" s="605" customFormat="1">
      <c r="A379" s="611"/>
      <c r="B379" s="612"/>
      <c r="C379" s="613"/>
      <c r="D379" s="614"/>
      <c r="E379" s="614"/>
      <c r="F379" s="615"/>
      <c r="G379" s="614"/>
    </row>
    <row r="380" spans="1:7" s="605" customFormat="1">
      <c r="A380" s="611"/>
      <c r="B380" s="612"/>
      <c r="C380" s="613"/>
      <c r="D380" s="614"/>
      <c r="E380" s="614"/>
      <c r="F380" s="615"/>
      <c r="G380" s="614"/>
    </row>
    <row r="381" spans="1:7" s="605" customFormat="1">
      <c r="A381" s="611"/>
      <c r="B381" s="612"/>
      <c r="C381" s="613"/>
      <c r="D381" s="614"/>
      <c r="E381" s="614"/>
      <c r="F381" s="615"/>
      <c r="G381" s="614"/>
    </row>
    <row r="382" spans="1:7" s="605" customFormat="1">
      <c r="A382" s="611"/>
      <c r="B382" s="612"/>
      <c r="C382" s="613"/>
      <c r="D382" s="614"/>
      <c r="E382" s="614"/>
      <c r="F382" s="615"/>
      <c r="G382" s="614"/>
    </row>
    <row r="383" spans="1:7" s="605" customFormat="1">
      <c r="A383" s="611"/>
      <c r="B383" s="612"/>
      <c r="C383" s="613"/>
      <c r="D383" s="614"/>
      <c r="E383" s="614"/>
      <c r="F383" s="615"/>
      <c r="G383" s="614"/>
    </row>
    <row r="384" spans="1:7" s="605" customFormat="1">
      <c r="A384" s="611"/>
      <c r="B384" s="612"/>
      <c r="C384" s="613"/>
      <c r="D384" s="614"/>
      <c r="E384" s="614"/>
      <c r="F384" s="615"/>
      <c r="G384" s="614"/>
    </row>
    <row r="385" spans="1:7" s="605" customFormat="1">
      <c r="A385" s="611"/>
      <c r="B385" s="612"/>
      <c r="C385" s="613"/>
      <c r="D385" s="614"/>
      <c r="E385" s="614"/>
      <c r="F385" s="615"/>
      <c r="G385" s="614"/>
    </row>
    <row r="386" spans="1:7" s="605" customFormat="1">
      <c r="A386" s="611"/>
      <c r="B386" s="612"/>
      <c r="C386" s="613"/>
      <c r="D386" s="614"/>
      <c r="E386" s="614"/>
      <c r="F386" s="615"/>
      <c r="G386" s="614"/>
    </row>
    <row r="387" spans="1:7" s="605" customFormat="1">
      <c r="A387" s="611"/>
      <c r="B387" s="612"/>
      <c r="C387" s="613"/>
      <c r="D387" s="614"/>
      <c r="E387" s="614"/>
      <c r="F387" s="615"/>
      <c r="G387" s="614"/>
    </row>
  </sheetData>
  <mergeCells count="16">
    <mergeCell ref="C77:G77"/>
    <mergeCell ref="A1:A75"/>
    <mergeCell ref="B1:C6"/>
    <mergeCell ref="B7:C7"/>
    <mergeCell ref="E7:G7"/>
    <mergeCell ref="B8:C8"/>
    <mergeCell ref="E8:G8"/>
    <mergeCell ref="B9:C9"/>
    <mergeCell ref="E9:G9"/>
    <mergeCell ref="B10:C10"/>
    <mergeCell ref="E10:G10"/>
    <mergeCell ref="B11:C11"/>
    <mergeCell ref="E11:G11"/>
    <mergeCell ref="B12:C12"/>
    <mergeCell ref="F12:F13"/>
    <mergeCell ref="C76:G76"/>
  </mergeCells>
  <hyperlinks>
    <hyperlink ref="B12:C12" location="'ΠΡΟΤΕΙΝΟΜΕΝΟΣ ΤΙΜΟΚΑΤΑΛΟΓΟΣ'!A1" display="ΣΥΝΟΠΤΙΚΟΣ ΤΙΜΟΚΑΤΑΛΟΓΟΣ"/>
  </hyperlinks>
  <pageMargins left="0.7" right="0.7" top="0.75" bottom="0.75" header="0.3" footer="0.3"/>
  <pageSetup paperSize="9" scale="12" orientation="portrait" r:id="rId1"/>
  <rowBreaks count="1" manualBreakCount="1">
    <brk id="62" max="16383" man="1"/>
  </rowBreaks>
  <drawing r:id="rId2"/>
</worksheet>
</file>

<file path=xl/worksheets/sheet5.xml><?xml version="1.0" encoding="utf-8"?>
<worksheet xmlns="http://schemas.openxmlformats.org/spreadsheetml/2006/main" xmlns:r="http://schemas.openxmlformats.org/officeDocument/2006/relationships">
  <sheetPr>
    <tabColor theme="3" tint="-0.499984740745262"/>
  </sheetPr>
  <dimension ref="A1:L390"/>
  <sheetViews>
    <sheetView view="pageBreakPreview" zoomScale="25" zoomScaleNormal="100" zoomScaleSheetLayoutView="25" workbookViewId="0">
      <selection activeCell="E7" sqref="E7"/>
    </sheetView>
  </sheetViews>
  <sheetFormatPr defaultRowHeight="44.25"/>
  <cols>
    <col min="1" max="1" width="21.42578125" style="616" customWidth="1"/>
    <col min="2" max="2" width="21.42578125" style="617" customWidth="1"/>
    <col min="3" max="3" width="213.42578125" style="618" customWidth="1"/>
    <col min="4" max="5" width="55.85546875" style="619" customWidth="1"/>
    <col min="6" max="6" width="37.5703125" style="614" customWidth="1"/>
    <col min="7" max="7" width="26.28515625" style="620" customWidth="1"/>
    <col min="8" max="8" width="140.28515625" style="614" customWidth="1"/>
    <col min="9" max="9" width="40.5703125" style="621" customWidth="1"/>
    <col min="10" max="10" width="38.85546875" style="621" customWidth="1"/>
    <col min="11" max="11" width="38.28515625" style="621" customWidth="1"/>
    <col min="12" max="16384" width="9.140625" style="621"/>
  </cols>
  <sheetData>
    <row r="1" spans="1:9" s="562" customFormat="1" ht="91.5" customHeight="1">
      <c r="A1" s="962" t="s">
        <v>515</v>
      </c>
      <c r="B1" s="964" t="s">
        <v>1286</v>
      </c>
      <c r="C1" s="965"/>
      <c r="D1" s="557" t="s">
        <v>223</v>
      </c>
      <c r="E1" s="557" t="s">
        <v>223</v>
      </c>
      <c r="F1" s="558"/>
      <c r="G1" s="559"/>
      <c r="H1" s="560"/>
      <c r="I1" s="561"/>
    </row>
    <row r="2" spans="1:9" s="562" customFormat="1" ht="111" customHeight="1">
      <c r="A2" s="963"/>
      <c r="B2" s="966"/>
      <c r="C2" s="967"/>
      <c r="D2" s="563" t="s">
        <v>907</v>
      </c>
      <c r="E2" s="563" t="s">
        <v>907</v>
      </c>
      <c r="F2" s="564"/>
      <c r="G2" s="564"/>
      <c r="H2" s="565"/>
      <c r="I2" s="561"/>
    </row>
    <row r="3" spans="1:9" s="562" customFormat="1" ht="72.75" customHeight="1">
      <c r="A3" s="963"/>
      <c r="B3" s="966"/>
      <c r="C3" s="967"/>
      <c r="D3" s="563">
        <v>1248</v>
      </c>
      <c r="E3" s="563">
        <v>1248</v>
      </c>
      <c r="F3" s="564"/>
      <c r="G3" s="564"/>
      <c r="H3" s="565"/>
      <c r="I3" s="561"/>
    </row>
    <row r="4" spans="1:9" s="562" customFormat="1" ht="96" customHeight="1">
      <c r="A4" s="963"/>
      <c r="B4" s="966"/>
      <c r="C4" s="967"/>
      <c r="D4" s="563" t="s">
        <v>118</v>
      </c>
      <c r="E4" s="563" t="s">
        <v>1301</v>
      </c>
      <c r="F4" s="564"/>
      <c r="G4" s="566"/>
      <c r="H4" s="565"/>
      <c r="I4" s="561"/>
    </row>
    <row r="5" spans="1:9" s="562" customFormat="1" ht="72.75" customHeight="1">
      <c r="A5" s="963"/>
      <c r="B5" s="966"/>
      <c r="C5" s="967"/>
      <c r="D5" s="563" t="s">
        <v>217</v>
      </c>
      <c r="E5" s="563" t="s">
        <v>217</v>
      </c>
      <c r="F5" s="564"/>
      <c r="G5" s="566"/>
      <c r="H5" s="565"/>
      <c r="I5" s="561"/>
    </row>
    <row r="6" spans="1:9" s="562" customFormat="1" ht="72.75" customHeight="1">
      <c r="A6" s="963"/>
      <c r="B6" s="966"/>
      <c r="C6" s="967"/>
      <c r="D6" s="563" t="s">
        <v>189</v>
      </c>
      <c r="E6" s="563" t="s">
        <v>189</v>
      </c>
      <c r="F6" s="564"/>
      <c r="G6" s="566"/>
      <c r="H6" s="565"/>
      <c r="I6" s="561"/>
    </row>
    <row r="7" spans="1:9" s="568" customFormat="1" ht="77.25" customHeight="1">
      <c r="A7" s="963"/>
      <c r="B7" s="968" t="s">
        <v>296</v>
      </c>
      <c r="C7" s="969"/>
      <c r="D7" s="699">
        <f>D8+D9+D10</f>
        <v>14600.000000000002</v>
      </c>
      <c r="E7" s="699">
        <f>E8+E9+E10</f>
        <v>15600.000000000002</v>
      </c>
      <c r="F7" s="970" t="str">
        <f>'ΠΡΟΤΕΙΝΟΜΕΝΟΣ ΤΙΜΟΚΑΤΑΛΟΓΟΣ'!L2</f>
        <v>ΜΑΡΤΙΟΣ 2018</v>
      </c>
      <c r="G7" s="971"/>
      <c r="H7" s="972"/>
      <c r="I7" s="567"/>
    </row>
    <row r="8" spans="1:9" s="571" customFormat="1" ht="80.25" customHeight="1">
      <c r="A8" s="963"/>
      <c r="B8" s="973" t="s">
        <v>297</v>
      </c>
      <c r="C8" s="974"/>
      <c r="D8" s="569">
        <f>4%*(D10+D11)*100%</f>
        <v>464.91915</v>
      </c>
      <c r="E8" s="569">
        <f>4%*(E10+E11)*100%</f>
        <v>496.16915</v>
      </c>
      <c r="F8" s="975"/>
      <c r="G8" s="976"/>
      <c r="H8" s="977"/>
      <c r="I8" s="570"/>
    </row>
    <row r="9" spans="1:9" s="568" customFormat="1" ht="71.25" customHeight="1">
      <c r="A9" s="963"/>
      <c r="B9" s="978" t="s">
        <v>298</v>
      </c>
      <c r="C9" s="979"/>
      <c r="D9" s="572">
        <f>D10*24%</f>
        <v>2735.8221000000003</v>
      </c>
      <c r="E9" s="572">
        <f>E10*24%</f>
        <v>2923.3221000000003</v>
      </c>
      <c r="F9" s="980"/>
      <c r="G9" s="981"/>
      <c r="H9" s="982"/>
      <c r="I9" s="567"/>
    </row>
    <row r="10" spans="1:9" s="571" customFormat="1" ht="89.25" customHeight="1">
      <c r="A10" s="963"/>
      <c r="B10" s="983" t="s">
        <v>299</v>
      </c>
      <c r="C10" s="984"/>
      <c r="D10" s="569">
        <v>11399.258750000001</v>
      </c>
      <c r="E10" s="569">
        <v>12180.508750000001</v>
      </c>
      <c r="F10" s="975"/>
      <c r="G10" s="976"/>
      <c r="H10" s="977"/>
      <c r="I10" s="570"/>
    </row>
    <row r="11" spans="1:9" s="571" customFormat="1" ht="89.25" customHeight="1">
      <c r="A11" s="963"/>
      <c r="B11" s="983" t="s">
        <v>1141</v>
      </c>
      <c r="C11" s="984"/>
      <c r="D11" s="569">
        <v>223.72</v>
      </c>
      <c r="E11" s="569">
        <v>223.72</v>
      </c>
      <c r="F11" s="975"/>
      <c r="G11" s="976"/>
      <c r="H11" s="977"/>
      <c r="I11" s="570"/>
    </row>
    <row r="12" spans="1:9" s="577" customFormat="1" ht="89.25" customHeight="1">
      <c r="A12" s="963"/>
      <c r="B12" s="985" t="s">
        <v>300</v>
      </c>
      <c r="C12" s="986"/>
      <c r="D12" s="573" t="s">
        <v>1287</v>
      </c>
      <c r="E12" s="573" t="s">
        <v>1302</v>
      </c>
      <c r="F12" s="574" t="s">
        <v>299</v>
      </c>
      <c r="G12" s="987" t="s">
        <v>301</v>
      </c>
      <c r="H12" s="575" t="s">
        <v>313</v>
      </c>
      <c r="I12" s="576"/>
    </row>
    <row r="13" spans="1:9" s="583" customFormat="1" ht="89.25" customHeight="1">
      <c r="A13" s="963"/>
      <c r="B13" s="578" t="s">
        <v>73</v>
      </c>
      <c r="C13" s="579"/>
      <c r="D13" s="580"/>
      <c r="E13" s="580"/>
      <c r="F13" s="580"/>
      <c r="G13" s="988"/>
      <c r="H13" s="581"/>
      <c r="I13" s="582"/>
    </row>
    <row r="14" spans="1:9" s="591" customFormat="1" ht="84" customHeight="1">
      <c r="A14" s="963"/>
      <c r="B14" s="584" t="s">
        <v>306</v>
      </c>
      <c r="C14" s="585" t="s">
        <v>286</v>
      </c>
      <c r="D14" s="586" t="s">
        <v>75</v>
      </c>
      <c r="E14" s="586" t="s">
        <v>75</v>
      </c>
      <c r="F14" s="587"/>
      <c r="G14" s="588" t="s">
        <v>306</v>
      </c>
      <c r="H14" s="589"/>
      <c r="I14" s="590"/>
    </row>
    <row r="15" spans="1:9" s="591" customFormat="1" ht="84" customHeight="1">
      <c r="A15" s="963"/>
      <c r="B15" s="584" t="s">
        <v>74</v>
      </c>
      <c r="C15" s="585" t="s">
        <v>287</v>
      </c>
      <c r="D15" s="586" t="s">
        <v>75</v>
      </c>
      <c r="E15" s="586" t="s">
        <v>75</v>
      </c>
      <c r="F15" s="587"/>
      <c r="G15" s="588" t="s">
        <v>74</v>
      </c>
      <c r="H15" s="589"/>
      <c r="I15" s="590"/>
    </row>
    <row r="16" spans="1:9" s="591" customFormat="1" ht="84" customHeight="1">
      <c r="A16" s="963"/>
      <c r="B16" s="584" t="s">
        <v>288</v>
      </c>
      <c r="C16" s="585" t="s">
        <v>264</v>
      </c>
      <c r="D16" s="586" t="s">
        <v>75</v>
      </c>
      <c r="E16" s="586" t="s">
        <v>75</v>
      </c>
      <c r="F16" s="587"/>
      <c r="G16" s="588" t="s">
        <v>288</v>
      </c>
      <c r="H16" s="589"/>
      <c r="I16" s="590"/>
    </row>
    <row r="17" spans="1:9" s="591" customFormat="1" ht="84" customHeight="1">
      <c r="A17" s="963"/>
      <c r="B17" s="584" t="s">
        <v>76</v>
      </c>
      <c r="C17" s="585" t="s">
        <v>77</v>
      </c>
      <c r="D17" s="586" t="s">
        <v>75</v>
      </c>
      <c r="E17" s="586" t="s">
        <v>75</v>
      </c>
      <c r="F17" s="587"/>
      <c r="G17" s="588" t="s">
        <v>76</v>
      </c>
      <c r="H17" s="589"/>
      <c r="I17" s="590"/>
    </row>
    <row r="18" spans="1:9" s="591" customFormat="1" ht="84" customHeight="1">
      <c r="A18" s="963"/>
      <c r="B18" s="584" t="s">
        <v>234</v>
      </c>
      <c r="C18" s="585" t="s">
        <v>266</v>
      </c>
      <c r="D18" s="586" t="s">
        <v>75</v>
      </c>
      <c r="E18" s="586" t="s">
        <v>75</v>
      </c>
      <c r="F18" s="587"/>
      <c r="G18" s="588" t="s">
        <v>234</v>
      </c>
      <c r="H18" s="589"/>
      <c r="I18" s="590"/>
    </row>
    <row r="19" spans="1:9" s="591" customFormat="1" ht="84" customHeight="1">
      <c r="A19" s="963"/>
      <c r="B19" s="584" t="s">
        <v>229</v>
      </c>
      <c r="C19" s="585" t="s">
        <v>235</v>
      </c>
      <c r="D19" s="586" t="s">
        <v>75</v>
      </c>
      <c r="E19" s="586" t="s">
        <v>75</v>
      </c>
      <c r="F19" s="587"/>
      <c r="G19" s="588" t="s">
        <v>229</v>
      </c>
      <c r="H19" s="589"/>
      <c r="I19" s="590"/>
    </row>
    <row r="20" spans="1:9" s="591" customFormat="1" ht="108" customHeight="1">
      <c r="A20" s="963"/>
      <c r="B20" s="584" t="s">
        <v>0</v>
      </c>
      <c r="C20" s="585" t="s">
        <v>236</v>
      </c>
      <c r="D20" s="586" t="s">
        <v>75</v>
      </c>
      <c r="E20" s="586" t="s">
        <v>75</v>
      </c>
      <c r="F20" s="587"/>
      <c r="G20" s="588" t="s">
        <v>0</v>
      </c>
      <c r="H20" s="589"/>
      <c r="I20" s="590"/>
    </row>
    <row r="21" spans="1:9" s="591" customFormat="1" ht="84.6" customHeight="1">
      <c r="A21" s="963"/>
      <c r="B21" s="592" t="s">
        <v>293</v>
      </c>
      <c r="C21" s="585" t="s">
        <v>294</v>
      </c>
      <c r="D21" s="586" t="s">
        <v>75</v>
      </c>
      <c r="E21" s="586" t="s">
        <v>75</v>
      </c>
      <c r="F21" s="587"/>
      <c r="G21" s="593" t="s">
        <v>293</v>
      </c>
      <c r="H21" s="589"/>
      <c r="I21" s="590"/>
    </row>
    <row r="22" spans="1:9" s="591" customFormat="1" ht="84" customHeight="1">
      <c r="A22" s="963"/>
      <c r="B22" s="584" t="s">
        <v>290</v>
      </c>
      <c r="C22" s="585" t="s">
        <v>291</v>
      </c>
      <c r="D22" s="586" t="s">
        <v>75</v>
      </c>
      <c r="E22" s="586" t="s">
        <v>75</v>
      </c>
      <c r="F22" s="587"/>
      <c r="G22" s="588" t="s">
        <v>290</v>
      </c>
      <c r="H22" s="589"/>
      <c r="I22" s="590"/>
    </row>
    <row r="23" spans="1:9" s="591" customFormat="1" ht="84" customHeight="1">
      <c r="A23" s="963"/>
      <c r="B23" s="584" t="s">
        <v>1739</v>
      </c>
      <c r="C23" s="585" t="s">
        <v>1740</v>
      </c>
      <c r="D23" s="648" t="s">
        <v>1145</v>
      </c>
      <c r="E23" s="648" t="s">
        <v>1145</v>
      </c>
      <c r="F23" s="587">
        <v>78.125</v>
      </c>
      <c r="G23" s="593" t="s">
        <v>1739</v>
      </c>
      <c r="H23" s="594" t="s">
        <v>1750</v>
      </c>
      <c r="I23" s="590"/>
    </row>
    <row r="24" spans="1:9" s="591" customFormat="1" ht="84" customHeight="1">
      <c r="A24" s="963"/>
      <c r="B24" s="584" t="s">
        <v>304</v>
      </c>
      <c r="C24" s="585" t="s">
        <v>237</v>
      </c>
      <c r="D24" s="648" t="s">
        <v>1145</v>
      </c>
      <c r="E24" s="586" t="s">
        <v>75</v>
      </c>
      <c r="F24" s="587">
        <v>117.1875</v>
      </c>
      <c r="G24" s="588" t="s">
        <v>304</v>
      </c>
      <c r="H24" s="594" t="s">
        <v>267</v>
      </c>
      <c r="I24" s="590"/>
    </row>
    <row r="25" spans="1:9" s="591" customFormat="1" ht="84" customHeight="1">
      <c r="A25" s="963"/>
      <c r="B25" s="584" t="s">
        <v>86</v>
      </c>
      <c r="C25" s="585" t="s">
        <v>87</v>
      </c>
      <c r="D25" s="647" t="s">
        <v>75</v>
      </c>
      <c r="E25" s="647" t="s">
        <v>75</v>
      </c>
      <c r="F25" s="587"/>
      <c r="G25" s="588" t="s">
        <v>86</v>
      </c>
      <c r="H25" s="589"/>
      <c r="I25" s="590"/>
    </row>
    <row r="26" spans="1:9" s="591" customFormat="1" ht="84" customHeight="1">
      <c r="A26" s="963"/>
      <c r="B26" s="592" t="s">
        <v>103</v>
      </c>
      <c r="C26" s="585" t="s">
        <v>104</v>
      </c>
      <c r="D26" s="647" t="s">
        <v>75</v>
      </c>
      <c r="E26" s="647" t="s">
        <v>75</v>
      </c>
      <c r="F26" s="587"/>
      <c r="G26" s="588" t="s">
        <v>103</v>
      </c>
      <c r="H26" s="589"/>
      <c r="I26" s="590"/>
    </row>
    <row r="27" spans="1:9" s="591" customFormat="1" ht="84" customHeight="1">
      <c r="A27" s="963"/>
      <c r="B27" s="592" t="s">
        <v>131</v>
      </c>
      <c r="C27" s="585" t="s">
        <v>1505</v>
      </c>
      <c r="D27" s="648" t="s">
        <v>1145</v>
      </c>
      <c r="E27" s="652" t="s">
        <v>233</v>
      </c>
      <c r="F27" s="587">
        <v>234.375</v>
      </c>
      <c r="G27" s="595">
        <v>108</v>
      </c>
      <c r="H27" s="589"/>
      <c r="I27" s="590"/>
    </row>
    <row r="28" spans="1:9" s="591" customFormat="1" ht="84" customHeight="1">
      <c r="A28" s="963"/>
      <c r="B28" s="592" t="s">
        <v>28</v>
      </c>
      <c r="C28" s="585" t="s">
        <v>238</v>
      </c>
      <c r="D28" s="647" t="s">
        <v>75</v>
      </c>
      <c r="E28" s="647" t="s">
        <v>75</v>
      </c>
      <c r="F28" s="587"/>
      <c r="G28" s="588" t="s">
        <v>28</v>
      </c>
      <c r="H28" s="589"/>
      <c r="I28" s="590"/>
    </row>
    <row r="29" spans="1:9" s="591" customFormat="1" ht="84" customHeight="1">
      <c r="A29" s="963"/>
      <c r="B29" s="592" t="s">
        <v>145</v>
      </c>
      <c r="C29" s="585" t="s">
        <v>239</v>
      </c>
      <c r="D29" s="648" t="s">
        <v>1145</v>
      </c>
      <c r="E29" s="647" t="s">
        <v>75</v>
      </c>
      <c r="F29" s="587">
        <v>117.1875</v>
      </c>
      <c r="G29" s="588" t="s">
        <v>145</v>
      </c>
      <c r="H29" s="589"/>
      <c r="I29" s="590"/>
    </row>
    <row r="30" spans="1:9" s="591" customFormat="1" ht="84" customHeight="1">
      <c r="A30" s="963"/>
      <c r="B30" s="592" t="s">
        <v>240</v>
      </c>
      <c r="C30" s="585" t="s">
        <v>241</v>
      </c>
      <c r="D30" s="647" t="s">
        <v>75</v>
      </c>
      <c r="E30" s="652" t="s">
        <v>233</v>
      </c>
      <c r="F30" s="587"/>
      <c r="G30" s="588" t="s">
        <v>240</v>
      </c>
      <c r="H30" s="589"/>
      <c r="I30" s="590"/>
    </row>
    <row r="31" spans="1:9" s="591" customFormat="1" ht="84" customHeight="1">
      <c r="A31" s="963"/>
      <c r="B31" s="592" t="s">
        <v>272</v>
      </c>
      <c r="C31" s="585" t="s">
        <v>242</v>
      </c>
      <c r="D31" s="647" t="s">
        <v>75</v>
      </c>
      <c r="E31" s="647" t="s">
        <v>75</v>
      </c>
      <c r="F31" s="587"/>
      <c r="G31" s="588" t="s">
        <v>272</v>
      </c>
      <c r="H31" s="589"/>
      <c r="I31" s="590"/>
    </row>
    <row r="32" spans="1:9" s="591" customFormat="1" ht="84" customHeight="1">
      <c r="A32" s="963"/>
      <c r="B32" s="592" t="s">
        <v>79</v>
      </c>
      <c r="C32" s="596" t="s">
        <v>243</v>
      </c>
      <c r="D32" s="647" t="s">
        <v>75</v>
      </c>
      <c r="E32" s="647" t="s">
        <v>75</v>
      </c>
      <c r="F32" s="587"/>
      <c r="G32" s="588" t="s">
        <v>79</v>
      </c>
      <c r="H32" s="594"/>
      <c r="I32" s="590"/>
    </row>
    <row r="33" spans="1:9" s="591" customFormat="1" ht="84" customHeight="1">
      <c r="A33" s="963"/>
      <c r="B33" s="592" t="s">
        <v>80</v>
      </c>
      <c r="C33" s="596" t="s">
        <v>244</v>
      </c>
      <c r="D33" s="647" t="s">
        <v>75</v>
      </c>
      <c r="E33" s="647" t="s">
        <v>75</v>
      </c>
      <c r="F33" s="587"/>
      <c r="G33" s="588" t="s">
        <v>80</v>
      </c>
      <c r="H33" s="594"/>
      <c r="I33" s="590"/>
    </row>
    <row r="34" spans="1:9" s="591" customFormat="1" ht="84" customHeight="1">
      <c r="A34" s="963"/>
      <c r="B34" s="592" t="s">
        <v>135</v>
      </c>
      <c r="C34" s="585" t="s">
        <v>149</v>
      </c>
      <c r="D34" s="648" t="s">
        <v>1145</v>
      </c>
      <c r="E34" s="648" t="s">
        <v>1145</v>
      </c>
      <c r="F34" s="587">
        <v>312.5</v>
      </c>
      <c r="G34" s="588" t="s">
        <v>135</v>
      </c>
      <c r="H34" s="589"/>
      <c r="I34" s="590"/>
    </row>
    <row r="35" spans="1:9" s="591" customFormat="1" ht="84" customHeight="1">
      <c r="A35" s="963"/>
      <c r="B35" s="592" t="s">
        <v>1741</v>
      </c>
      <c r="C35" s="585" t="s">
        <v>1742</v>
      </c>
      <c r="D35" s="648" t="s">
        <v>1145</v>
      </c>
      <c r="E35" s="648" t="s">
        <v>1145</v>
      </c>
      <c r="F35" s="587">
        <v>195.3125</v>
      </c>
      <c r="G35" s="595">
        <v>213</v>
      </c>
      <c r="H35" s="594" t="s">
        <v>1751</v>
      </c>
      <c r="I35" s="590"/>
    </row>
    <row r="36" spans="1:9" s="591" customFormat="1" ht="84" customHeight="1">
      <c r="A36" s="963"/>
      <c r="B36" s="592" t="s">
        <v>245</v>
      </c>
      <c r="C36" s="585" t="s">
        <v>246</v>
      </c>
      <c r="D36" s="647" t="s">
        <v>75</v>
      </c>
      <c r="E36" s="647" t="s">
        <v>75</v>
      </c>
      <c r="F36" s="587"/>
      <c r="G36" s="588" t="s">
        <v>245</v>
      </c>
      <c r="H36" s="589"/>
      <c r="I36" s="590"/>
    </row>
    <row r="37" spans="1:9" s="591" customFormat="1" ht="84" customHeight="1">
      <c r="A37" s="963"/>
      <c r="B37" s="592" t="s">
        <v>136</v>
      </c>
      <c r="C37" s="585" t="s">
        <v>137</v>
      </c>
      <c r="D37" s="647" t="s">
        <v>75</v>
      </c>
      <c r="E37" s="647" t="s">
        <v>75</v>
      </c>
      <c r="F37" s="587"/>
      <c r="G37" s="588" t="s">
        <v>136</v>
      </c>
      <c r="H37" s="589"/>
      <c r="I37" s="590"/>
    </row>
    <row r="38" spans="1:9" s="591" customFormat="1" ht="84" customHeight="1">
      <c r="A38" s="963"/>
      <c r="B38" s="592" t="s">
        <v>151</v>
      </c>
      <c r="C38" s="585" t="s">
        <v>357</v>
      </c>
      <c r="D38" s="647" t="s">
        <v>75</v>
      </c>
      <c r="E38" s="647" t="s">
        <v>75</v>
      </c>
      <c r="F38" s="587"/>
      <c r="G38" s="595">
        <v>352</v>
      </c>
      <c r="H38" s="589"/>
      <c r="I38" s="590"/>
    </row>
    <row r="39" spans="1:9" s="591" customFormat="1" ht="84" customHeight="1">
      <c r="A39" s="963"/>
      <c r="B39" s="592" t="s">
        <v>247</v>
      </c>
      <c r="C39" s="585" t="s">
        <v>134</v>
      </c>
      <c r="D39" s="648" t="s">
        <v>1145</v>
      </c>
      <c r="E39" s="647" t="s">
        <v>75</v>
      </c>
      <c r="F39" s="587">
        <v>171.875</v>
      </c>
      <c r="G39" s="588" t="s">
        <v>247</v>
      </c>
      <c r="H39" s="589"/>
      <c r="I39" s="590"/>
    </row>
    <row r="40" spans="1:9" s="583" customFormat="1" ht="89.25" customHeight="1">
      <c r="A40" s="963"/>
      <c r="B40" s="592" t="s">
        <v>138</v>
      </c>
      <c r="C40" s="585" t="s">
        <v>248</v>
      </c>
      <c r="D40" s="647" t="s">
        <v>75</v>
      </c>
      <c r="E40" s="647" t="s">
        <v>75</v>
      </c>
      <c r="F40" s="587"/>
      <c r="G40" s="588" t="s">
        <v>138</v>
      </c>
      <c r="H40" s="589"/>
      <c r="I40" s="582"/>
    </row>
    <row r="41" spans="1:9" s="583" customFormat="1" ht="89.25" customHeight="1">
      <c r="A41" s="963"/>
      <c r="B41" s="592" t="s">
        <v>90</v>
      </c>
      <c r="C41" s="585" t="s">
        <v>1743</v>
      </c>
      <c r="D41" s="648" t="s">
        <v>1145</v>
      </c>
      <c r="E41" s="652" t="s">
        <v>233</v>
      </c>
      <c r="F41" s="587">
        <v>937.5</v>
      </c>
      <c r="G41" s="595">
        <v>407</v>
      </c>
      <c r="H41" s="589"/>
      <c r="I41" s="582"/>
    </row>
    <row r="42" spans="1:9" s="583" customFormat="1" ht="89.25" customHeight="1">
      <c r="A42" s="963"/>
      <c r="B42" s="592" t="s">
        <v>371</v>
      </c>
      <c r="C42" s="585" t="s">
        <v>1288</v>
      </c>
      <c r="D42" s="647" t="s">
        <v>75</v>
      </c>
      <c r="E42" s="647" t="s">
        <v>75</v>
      </c>
      <c r="F42" s="587"/>
      <c r="G42" s="595">
        <v>414</v>
      </c>
      <c r="H42" s="589"/>
      <c r="I42" s="582"/>
    </row>
    <row r="43" spans="1:9" s="583" customFormat="1" ht="89.25" customHeight="1">
      <c r="A43" s="963"/>
      <c r="B43" s="592" t="s">
        <v>53</v>
      </c>
      <c r="C43" s="585" t="s">
        <v>54</v>
      </c>
      <c r="D43" s="648" t="s">
        <v>1145</v>
      </c>
      <c r="E43" s="648" t="s">
        <v>1145</v>
      </c>
      <c r="F43" s="587">
        <v>156.25</v>
      </c>
      <c r="G43" s="595">
        <v>416</v>
      </c>
      <c r="H43" s="589"/>
      <c r="I43" s="582"/>
    </row>
    <row r="44" spans="1:9" s="583" customFormat="1" ht="89.25" customHeight="1">
      <c r="A44" s="963"/>
      <c r="B44" s="592" t="s">
        <v>1214</v>
      </c>
      <c r="C44" s="585" t="s">
        <v>1303</v>
      </c>
      <c r="D44" s="648" t="s">
        <v>1145</v>
      </c>
      <c r="E44" s="586" t="s">
        <v>75</v>
      </c>
      <c r="F44" s="587">
        <v>234.375</v>
      </c>
      <c r="G44" s="595">
        <v>420</v>
      </c>
      <c r="H44" s="589"/>
      <c r="I44" s="582"/>
    </row>
    <row r="45" spans="1:9" s="583" customFormat="1" ht="89.25" customHeight="1">
      <c r="A45" s="963"/>
      <c r="B45" s="592" t="s">
        <v>912</v>
      </c>
      <c r="C45" s="585" t="s">
        <v>249</v>
      </c>
      <c r="D45" s="648" t="s">
        <v>1145</v>
      </c>
      <c r="E45" s="648" t="s">
        <v>233</v>
      </c>
      <c r="F45" s="587">
        <v>390.625</v>
      </c>
      <c r="G45" s="595">
        <v>421</v>
      </c>
      <c r="H45" s="589"/>
      <c r="I45" s="582"/>
    </row>
    <row r="46" spans="1:9" s="591" customFormat="1" ht="84" customHeight="1">
      <c r="A46" s="963"/>
      <c r="B46" s="592" t="s">
        <v>22</v>
      </c>
      <c r="C46" s="585" t="s">
        <v>250</v>
      </c>
      <c r="D46" s="648" t="s">
        <v>1145</v>
      </c>
      <c r="E46" s="647" t="s">
        <v>75</v>
      </c>
      <c r="F46" s="587">
        <v>78.125</v>
      </c>
      <c r="G46" s="588" t="s">
        <v>22</v>
      </c>
      <c r="H46" s="589"/>
      <c r="I46" s="590"/>
    </row>
    <row r="47" spans="1:9" s="591" customFormat="1" ht="84" customHeight="1">
      <c r="A47" s="963"/>
      <c r="B47" s="592" t="s">
        <v>251</v>
      </c>
      <c r="C47" s="585" t="s">
        <v>252</v>
      </c>
      <c r="D47" s="648" t="s">
        <v>1145</v>
      </c>
      <c r="E47" s="647" t="s">
        <v>75</v>
      </c>
      <c r="F47" s="587">
        <v>117.1875</v>
      </c>
      <c r="G47" s="588" t="s">
        <v>251</v>
      </c>
      <c r="H47" s="589"/>
      <c r="I47" s="590"/>
    </row>
    <row r="48" spans="1:9" s="591" customFormat="1" ht="96" customHeight="1">
      <c r="A48" s="963"/>
      <c r="B48" s="592" t="s">
        <v>1744</v>
      </c>
      <c r="C48" s="585" t="s">
        <v>1745</v>
      </c>
      <c r="D48" s="648" t="s">
        <v>1145</v>
      </c>
      <c r="E48" s="648" t="s">
        <v>1145</v>
      </c>
      <c r="F48" s="587">
        <v>429.6875</v>
      </c>
      <c r="G48" s="588" t="s">
        <v>1744</v>
      </c>
      <c r="H48" s="589"/>
      <c r="I48" s="590"/>
    </row>
    <row r="49" spans="1:9" s="591" customFormat="1" ht="84" customHeight="1">
      <c r="A49" s="963"/>
      <c r="B49" s="592" t="s">
        <v>303</v>
      </c>
      <c r="C49" s="585" t="s">
        <v>902</v>
      </c>
      <c r="D49" s="648" t="s">
        <v>1145</v>
      </c>
      <c r="E49" s="648" t="s">
        <v>1145</v>
      </c>
      <c r="F49" s="587">
        <v>93.75</v>
      </c>
      <c r="G49" s="588" t="s">
        <v>303</v>
      </c>
      <c r="H49" s="594" t="s">
        <v>903</v>
      </c>
      <c r="I49" s="590"/>
    </row>
    <row r="50" spans="1:9" s="591" customFormat="1" ht="84" customHeight="1">
      <c r="A50" s="963"/>
      <c r="B50" s="592" t="s">
        <v>1289</v>
      </c>
      <c r="C50" s="585" t="s">
        <v>1291</v>
      </c>
      <c r="D50" s="648" t="s">
        <v>1145</v>
      </c>
      <c r="E50" s="648" t="s">
        <v>1145</v>
      </c>
      <c r="F50" s="587">
        <v>195.3125</v>
      </c>
      <c r="G50" s="588" t="s">
        <v>1289</v>
      </c>
      <c r="H50" s="594"/>
      <c r="I50" s="590"/>
    </row>
    <row r="51" spans="1:9" s="591" customFormat="1" ht="108" customHeight="1">
      <c r="A51" s="963"/>
      <c r="B51" s="592" t="s">
        <v>1304</v>
      </c>
      <c r="C51" s="585" t="s">
        <v>1305</v>
      </c>
      <c r="D51" s="652" t="s">
        <v>233</v>
      </c>
      <c r="E51" s="586" t="s">
        <v>75</v>
      </c>
      <c r="F51" s="587"/>
      <c r="G51" s="588" t="s">
        <v>1304</v>
      </c>
      <c r="H51" s="594"/>
      <c r="I51" s="590"/>
    </row>
    <row r="52" spans="1:9" s="591" customFormat="1" ht="84" customHeight="1">
      <c r="A52" s="963"/>
      <c r="B52" s="592" t="s">
        <v>1290</v>
      </c>
      <c r="C52" s="585" t="s">
        <v>1292</v>
      </c>
      <c r="D52" s="648" t="s">
        <v>1145</v>
      </c>
      <c r="E52" s="648" t="s">
        <v>1145</v>
      </c>
      <c r="F52" s="587">
        <v>0</v>
      </c>
      <c r="G52" s="588" t="s">
        <v>1290</v>
      </c>
      <c r="H52" s="594"/>
      <c r="I52" s="590"/>
    </row>
    <row r="53" spans="1:9" s="591" customFormat="1" ht="84" customHeight="1">
      <c r="A53" s="963"/>
      <c r="B53" s="592" t="s">
        <v>83</v>
      </c>
      <c r="C53" s="585" t="s">
        <v>84</v>
      </c>
      <c r="D53" s="647" t="s">
        <v>75</v>
      </c>
      <c r="E53" s="647" t="s">
        <v>75</v>
      </c>
      <c r="F53" s="587"/>
      <c r="G53" s="588" t="s">
        <v>83</v>
      </c>
      <c r="H53" s="589"/>
      <c r="I53" s="590"/>
    </row>
    <row r="54" spans="1:9" s="591" customFormat="1" ht="84" customHeight="1">
      <c r="A54" s="963"/>
      <c r="B54" s="592" t="s">
        <v>89</v>
      </c>
      <c r="C54" s="585" t="s">
        <v>183</v>
      </c>
      <c r="D54" s="647" t="s">
        <v>75</v>
      </c>
      <c r="E54" s="647" t="s">
        <v>75</v>
      </c>
      <c r="F54" s="587"/>
      <c r="G54" s="588" t="s">
        <v>89</v>
      </c>
      <c r="H54" s="597"/>
      <c r="I54" s="590"/>
    </row>
    <row r="55" spans="1:9" s="591" customFormat="1" ht="84" customHeight="1">
      <c r="A55" s="963"/>
      <c r="B55" s="592" t="s">
        <v>19</v>
      </c>
      <c r="C55" s="585" t="s">
        <v>20</v>
      </c>
      <c r="D55" s="647" t="s">
        <v>75</v>
      </c>
      <c r="E55" s="647" t="s">
        <v>75</v>
      </c>
      <c r="F55" s="587"/>
      <c r="G55" s="588" t="s">
        <v>19</v>
      </c>
      <c r="H55" s="589"/>
      <c r="I55" s="590"/>
    </row>
    <row r="56" spans="1:9" s="591" customFormat="1" ht="84" customHeight="1">
      <c r="A56" s="963"/>
      <c r="B56" s="592" t="s">
        <v>21</v>
      </c>
      <c r="C56" s="585" t="s">
        <v>253</v>
      </c>
      <c r="D56" s="648" t="s">
        <v>1145</v>
      </c>
      <c r="E56" s="648" t="s">
        <v>1145</v>
      </c>
      <c r="F56" s="587">
        <v>195.3125</v>
      </c>
      <c r="G56" s="588" t="s">
        <v>21</v>
      </c>
      <c r="H56" s="589"/>
      <c r="I56" s="590"/>
    </row>
    <row r="57" spans="1:9" s="591" customFormat="1" ht="84" customHeight="1">
      <c r="A57" s="963"/>
      <c r="B57" s="592" t="s">
        <v>199</v>
      </c>
      <c r="C57" s="585" t="s">
        <v>200</v>
      </c>
      <c r="D57" s="648" t="s">
        <v>1145</v>
      </c>
      <c r="E57" s="648" t="s">
        <v>1145</v>
      </c>
      <c r="F57" s="587">
        <v>70.3125</v>
      </c>
      <c r="G57" s="588" t="s">
        <v>199</v>
      </c>
      <c r="H57" s="594" t="s">
        <v>268</v>
      </c>
      <c r="I57" s="590"/>
    </row>
    <row r="58" spans="1:9" s="591" customFormat="1" ht="84" customHeight="1">
      <c r="A58" s="963"/>
      <c r="B58" s="592" t="s">
        <v>342</v>
      </c>
      <c r="C58" s="585" t="s">
        <v>254</v>
      </c>
      <c r="D58" s="647" t="s">
        <v>75</v>
      </c>
      <c r="E58" s="647" t="s">
        <v>75</v>
      </c>
      <c r="F58" s="587"/>
      <c r="G58" s="588" t="s">
        <v>342</v>
      </c>
      <c r="H58" s="594"/>
      <c r="I58" s="590"/>
    </row>
    <row r="59" spans="1:9" s="591" customFormat="1" ht="84" customHeight="1">
      <c r="A59" s="963"/>
      <c r="B59" s="592" t="s">
        <v>343</v>
      </c>
      <c r="C59" s="585" t="s">
        <v>255</v>
      </c>
      <c r="D59" s="647" t="s">
        <v>75</v>
      </c>
      <c r="E59" s="647" t="s">
        <v>75</v>
      </c>
      <c r="F59" s="587"/>
      <c r="G59" s="588" t="s">
        <v>343</v>
      </c>
      <c r="H59" s="594"/>
      <c r="I59" s="590"/>
    </row>
    <row r="60" spans="1:9" s="591" customFormat="1" ht="84" customHeight="1">
      <c r="A60" s="963"/>
      <c r="B60" s="592" t="s">
        <v>384</v>
      </c>
      <c r="C60" s="585" t="s">
        <v>481</v>
      </c>
      <c r="D60" s="648" t="s">
        <v>1145</v>
      </c>
      <c r="E60" s="648" t="s">
        <v>1145</v>
      </c>
      <c r="F60" s="587">
        <v>195.3125</v>
      </c>
      <c r="G60" s="588" t="s">
        <v>384</v>
      </c>
      <c r="H60" s="594"/>
      <c r="I60" s="590"/>
    </row>
    <row r="61" spans="1:9" s="591" customFormat="1" ht="84" customHeight="1">
      <c r="A61" s="963"/>
      <c r="B61" s="592" t="s">
        <v>312</v>
      </c>
      <c r="C61" s="585" t="s">
        <v>119</v>
      </c>
      <c r="D61" s="647" t="s">
        <v>75</v>
      </c>
      <c r="E61" s="647" t="s">
        <v>75</v>
      </c>
      <c r="F61" s="587"/>
      <c r="G61" s="588" t="s">
        <v>312</v>
      </c>
      <c r="H61" s="594"/>
      <c r="I61" s="590"/>
    </row>
    <row r="62" spans="1:9" s="591" customFormat="1" ht="84" customHeight="1">
      <c r="A62" s="963"/>
      <c r="B62" s="592" t="s">
        <v>1293</v>
      </c>
      <c r="C62" s="585" t="s">
        <v>1294</v>
      </c>
      <c r="D62" s="648" t="s">
        <v>1145</v>
      </c>
      <c r="E62" s="648" t="s">
        <v>1145</v>
      </c>
      <c r="F62" s="587">
        <v>195.3125</v>
      </c>
      <c r="G62" s="588" t="s">
        <v>1293</v>
      </c>
      <c r="H62" s="594"/>
      <c r="I62" s="590"/>
    </row>
    <row r="63" spans="1:9" s="591" customFormat="1" ht="84" customHeight="1">
      <c r="A63" s="963"/>
      <c r="B63" s="592" t="s">
        <v>1295</v>
      </c>
      <c r="C63" s="585" t="s">
        <v>1296</v>
      </c>
      <c r="D63" s="647" t="s">
        <v>75</v>
      </c>
      <c r="E63" s="647" t="s">
        <v>75</v>
      </c>
      <c r="F63" s="587"/>
      <c r="G63" s="588" t="s">
        <v>1295</v>
      </c>
      <c r="H63" s="594"/>
      <c r="I63" s="590"/>
    </row>
    <row r="64" spans="1:9" s="591" customFormat="1" ht="84" customHeight="1">
      <c r="A64" s="963"/>
      <c r="B64" s="592" t="s">
        <v>256</v>
      </c>
      <c r="C64" s="585" t="s">
        <v>257</v>
      </c>
      <c r="D64" s="647" t="s">
        <v>75</v>
      </c>
      <c r="E64" s="647" t="s">
        <v>75</v>
      </c>
      <c r="F64" s="587"/>
      <c r="G64" s="588" t="s">
        <v>256</v>
      </c>
      <c r="H64" s="594"/>
      <c r="I64" s="590"/>
    </row>
    <row r="65" spans="1:12" s="591" customFormat="1" ht="84" customHeight="1">
      <c r="A65" s="963"/>
      <c r="B65" s="592" t="s">
        <v>1297</v>
      </c>
      <c r="C65" s="585" t="s">
        <v>1298</v>
      </c>
      <c r="D65" s="648" t="s">
        <v>1145</v>
      </c>
      <c r="E65" s="648" t="s">
        <v>1145</v>
      </c>
      <c r="F65" s="587">
        <v>195.3125</v>
      </c>
      <c r="G65" s="588" t="s">
        <v>1297</v>
      </c>
      <c r="H65" s="594"/>
      <c r="I65" s="590"/>
    </row>
    <row r="66" spans="1:12" s="583" customFormat="1" ht="89.25" customHeight="1">
      <c r="A66" s="963"/>
      <c r="B66" s="592" t="s">
        <v>616</v>
      </c>
      <c r="C66" s="585" t="s">
        <v>1039</v>
      </c>
      <c r="D66" s="647" t="s">
        <v>75</v>
      </c>
      <c r="E66" s="647" t="s">
        <v>75</v>
      </c>
      <c r="F66" s="587"/>
      <c r="G66" s="588" t="s">
        <v>616</v>
      </c>
      <c r="H66" s="594"/>
      <c r="I66" s="582"/>
    </row>
    <row r="67" spans="1:12" s="591" customFormat="1" ht="84" customHeight="1">
      <c r="A67" s="963"/>
      <c r="B67" s="592" t="s">
        <v>905</v>
      </c>
      <c r="C67" s="585" t="s">
        <v>906</v>
      </c>
      <c r="D67" s="648" t="s">
        <v>1145</v>
      </c>
      <c r="E67" s="648" t="s">
        <v>1145</v>
      </c>
      <c r="F67" s="587">
        <v>46.875</v>
      </c>
      <c r="G67" s="588" t="s">
        <v>905</v>
      </c>
      <c r="H67" s="594"/>
      <c r="I67" s="590"/>
    </row>
    <row r="68" spans="1:12" s="591" customFormat="1" ht="84" customHeight="1">
      <c r="A68" s="963"/>
      <c r="B68" s="592" t="s">
        <v>218</v>
      </c>
      <c r="C68" s="585" t="s">
        <v>939</v>
      </c>
      <c r="D68" s="586" t="s">
        <v>75</v>
      </c>
      <c r="E68" s="586" t="s">
        <v>75</v>
      </c>
      <c r="F68" s="587"/>
      <c r="G68" s="595">
        <v>823</v>
      </c>
      <c r="H68" s="594"/>
      <c r="I68" s="590"/>
    </row>
    <row r="69" spans="1:12" s="591" customFormat="1" ht="84" customHeight="1">
      <c r="A69" s="963"/>
      <c r="B69" s="592" t="s">
        <v>258</v>
      </c>
      <c r="C69" s="585" t="s">
        <v>259</v>
      </c>
      <c r="D69" s="586" t="s">
        <v>75</v>
      </c>
      <c r="E69" s="586" t="s">
        <v>75</v>
      </c>
      <c r="F69" s="587"/>
      <c r="G69" s="588" t="s">
        <v>258</v>
      </c>
      <c r="H69" s="594"/>
      <c r="I69" s="590"/>
    </row>
    <row r="70" spans="1:12" s="591" customFormat="1" ht="84" customHeight="1">
      <c r="A70" s="963"/>
      <c r="B70" s="592" t="s">
        <v>14</v>
      </c>
      <c r="C70" s="596" t="s">
        <v>15</v>
      </c>
      <c r="D70" s="586" t="s">
        <v>75</v>
      </c>
      <c r="E70" s="586" t="s">
        <v>75</v>
      </c>
      <c r="F70" s="587"/>
      <c r="G70" s="588" t="s">
        <v>14</v>
      </c>
      <c r="H70" s="594"/>
      <c r="I70" s="590"/>
    </row>
    <row r="71" spans="1:12" s="591" customFormat="1" ht="84" customHeight="1">
      <c r="A71" s="963"/>
      <c r="B71" s="592" t="s">
        <v>126</v>
      </c>
      <c r="C71" s="585" t="s">
        <v>260</v>
      </c>
      <c r="D71" s="586" t="s">
        <v>75</v>
      </c>
      <c r="E71" s="652" t="s">
        <v>233</v>
      </c>
      <c r="F71" s="587"/>
      <c r="G71" s="588" t="s">
        <v>126</v>
      </c>
      <c r="H71" s="594"/>
      <c r="I71" s="590"/>
    </row>
    <row r="72" spans="1:12" s="591" customFormat="1" ht="84" customHeight="1">
      <c r="A72" s="963"/>
      <c r="B72" s="592" t="s">
        <v>1299</v>
      </c>
      <c r="C72" s="585" t="s">
        <v>1300</v>
      </c>
      <c r="D72" s="648" t="s">
        <v>1145</v>
      </c>
      <c r="E72" s="648" t="s">
        <v>1145</v>
      </c>
      <c r="F72" s="587">
        <v>46.875</v>
      </c>
      <c r="G72" s="588" t="s">
        <v>1299</v>
      </c>
      <c r="H72" s="594"/>
      <c r="I72" s="590"/>
    </row>
    <row r="73" spans="1:12" s="591" customFormat="1" ht="108" customHeight="1">
      <c r="A73" s="963"/>
      <c r="B73" s="592" t="s">
        <v>1748</v>
      </c>
      <c r="C73" s="585" t="s">
        <v>1749</v>
      </c>
      <c r="D73" s="648" t="s">
        <v>1145</v>
      </c>
      <c r="E73" s="648" t="s">
        <v>233</v>
      </c>
      <c r="F73" s="587">
        <v>546.875</v>
      </c>
      <c r="G73" s="588" t="s">
        <v>1748</v>
      </c>
      <c r="H73" s="594"/>
      <c r="I73" s="590"/>
    </row>
    <row r="74" spans="1:12" s="591" customFormat="1" ht="84" customHeight="1">
      <c r="A74" s="963"/>
      <c r="B74" s="592" t="s">
        <v>440</v>
      </c>
      <c r="C74" s="585" t="s">
        <v>688</v>
      </c>
      <c r="D74" s="652" t="s">
        <v>233</v>
      </c>
      <c r="E74" s="586" t="s">
        <v>75</v>
      </c>
      <c r="F74" s="587"/>
      <c r="G74" s="595">
        <v>941</v>
      </c>
      <c r="H74" s="594"/>
      <c r="I74" s="590"/>
    </row>
    <row r="75" spans="1:12" s="591" customFormat="1" ht="84" customHeight="1">
      <c r="A75" s="963"/>
      <c r="B75" s="592" t="s">
        <v>31</v>
      </c>
      <c r="C75" s="585" t="s">
        <v>261</v>
      </c>
      <c r="D75" s="586" t="s">
        <v>75</v>
      </c>
      <c r="E75" s="586" t="s">
        <v>75</v>
      </c>
      <c r="F75" s="587"/>
      <c r="G75" s="588" t="s">
        <v>31</v>
      </c>
      <c r="H75" s="594"/>
      <c r="I75" s="590"/>
    </row>
    <row r="76" spans="1:12" s="591" customFormat="1" ht="84" customHeight="1">
      <c r="A76" s="963"/>
      <c r="B76" s="592" t="s">
        <v>222</v>
      </c>
      <c r="C76" s="596" t="s">
        <v>353</v>
      </c>
      <c r="D76" s="586" t="s">
        <v>75</v>
      </c>
      <c r="E76" s="586" t="s">
        <v>75</v>
      </c>
      <c r="F76" s="587"/>
      <c r="G76" s="588" t="s">
        <v>222</v>
      </c>
      <c r="H76" s="594"/>
      <c r="I76" s="590"/>
    </row>
    <row r="77" spans="1:12" s="591" customFormat="1" ht="84" customHeight="1">
      <c r="A77" s="963"/>
      <c r="B77" s="712" t="s">
        <v>1746</v>
      </c>
      <c r="C77" s="896" t="s">
        <v>1747</v>
      </c>
      <c r="D77" s="648" t="s">
        <v>1145</v>
      </c>
      <c r="E77" s="648" t="s">
        <v>1145</v>
      </c>
      <c r="F77" s="587">
        <v>78.125</v>
      </c>
      <c r="G77" s="898">
        <v>990</v>
      </c>
      <c r="H77" s="897"/>
      <c r="I77" s="590"/>
    </row>
    <row r="78" spans="1:12" s="591" customFormat="1" ht="84" customHeight="1" thickBot="1">
      <c r="A78" s="963"/>
      <c r="B78" s="712" t="s">
        <v>355</v>
      </c>
      <c r="C78" s="598" t="s">
        <v>336</v>
      </c>
      <c r="D78" s="599" t="s">
        <v>75</v>
      </c>
      <c r="E78" s="599" t="s">
        <v>75</v>
      </c>
      <c r="F78" s="600"/>
      <c r="G78" s="601" t="s">
        <v>355</v>
      </c>
      <c r="H78" s="602"/>
      <c r="I78" s="590"/>
    </row>
    <row r="79" spans="1:12" s="605" customFormat="1" ht="173.25" customHeight="1" thickBot="1">
      <c r="A79" s="713"/>
      <c r="B79" s="714"/>
      <c r="C79" s="959" t="s">
        <v>835</v>
      </c>
      <c r="D79" s="960"/>
      <c r="E79" s="960"/>
      <c r="F79" s="960"/>
      <c r="G79" s="960"/>
      <c r="H79" s="961"/>
      <c r="I79" s="590"/>
      <c r="J79" s="591"/>
      <c r="K79" s="591"/>
      <c r="L79" s="591"/>
    </row>
    <row r="80" spans="1:12" s="605" customFormat="1" ht="194.25" customHeight="1" thickBot="1">
      <c r="A80" s="713"/>
      <c r="B80" s="714"/>
      <c r="C80" s="959" t="s">
        <v>1146</v>
      </c>
      <c r="D80" s="960"/>
      <c r="E80" s="960"/>
      <c r="F80" s="960"/>
      <c r="G80" s="960"/>
      <c r="H80" s="961"/>
      <c r="I80" s="590"/>
      <c r="J80" s="591"/>
      <c r="K80" s="591"/>
      <c r="L80" s="591"/>
    </row>
    <row r="81" spans="1:12" s="605" customFormat="1">
      <c r="A81" s="713"/>
      <c r="B81" s="714"/>
      <c r="C81" s="707"/>
      <c r="D81" s="740"/>
      <c r="E81" s="740"/>
      <c r="F81" s="740"/>
      <c r="G81" s="740"/>
      <c r="H81" s="740"/>
      <c r="I81" s="590"/>
      <c r="J81" s="591"/>
      <c r="K81" s="591"/>
      <c r="L81" s="591"/>
    </row>
    <row r="82" spans="1:12" s="605" customFormat="1">
      <c r="A82" s="713"/>
      <c r="B82" s="714"/>
      <c r="C82" s="707"/>
      <c r="D82" s="741"/>
      <c r="E82" s="741"/>
      <c r="F82" s="742"/>
      <c r="G82" s="741"/>
      <c r="H82" s="742"/>
      <c r="I82" s="590"/>
      <c r="J82" s="591"/>
      <c r="K82" s="591"/>
      <c r="L82" s="591"/>
    </row>
    <row r="83" spans="1:12" s="605" customFormat="1">
      <c r="A83" s="713"/>
      <c r="B83" s="714"/>
      <c r="C83" s="707"/>
      <c r="D83" s="741"/>
      <c r="E83" s="741"/>
      <c r="F83" s="742"/>
      <c r="G83" s="741"/>
      <c r="H83" s="742"/>
      <c r="I83" s="739"/>
      <c r="K83" s="591"/>
      <c r="L83" s="591"/>
    </row>
    <row r="84" spans="1:12" s="605" customFormat="1">
      <c r="A84" s="713"/>
      <c r="B84" s="714"/>
      <c r="C84" s="707"/>
      <c r="D84" s="741"/>
      <c r="E84" s="741"/>
      <c r="F84" s="742"/>
      <c r="G84" s="741"/>
      <c r="H84" s="742"/>
      <c r="I84" s="739"/>
      <c r="K84" s="591"/>
      <c r="L84" s="591"/>
    </row>
    <row r="85" spans="1:12" s="605" customFormat="1">
      <c r="A85" s="713"/>
      <c r="B85" s="714"/>
      <c r="C85" s="707"/>
      <c r="D85" s="741"/>
      <c r="E85" s="741"/>
      <c r="F85" s="742"/>
      <c r="G85" s="741"/>
      <c r="H85" s="742"/>
      <c r="I85" s="739"/>
      <c r="K85" s="591"/>
      <c r="L85" s="591"/>
    </row>
    <row r="86" spans="1:12" s="605" customFormat="1">
      <c r="A86" s="713"/>
      <c r="B86" s="714"/>
      <c r="C86" s="707"/>
      <c r="D86" s="741"/>
      <c r="E86" s="741"/>
      <c r="F86" s="742"/>
      <c r="G86" s="741"/>
      <c r="H86" s="742"/>
      <c r="I86" s="739"/>
      <c r="K86" s="591"/>
      <c r="L86" s="591"/>
    </row>
    <row r="87" spans="1:12" s="605" customFormat="1">
      <c r="A87" s="713"/>
      <c r="B87" s="714"/>
      <c r="C87" s="707"/>
      <c r="D87" s="743"/>
      <c r="E87" s="743"/>
      <c r="F87" s="744"/>
      <c r="G87" s="741"/>
      <c r="H87" s="742"/>
      <c r="I87" s="739"/>
      <c r="K87" s="591"/>
      <c r="L87" s="591"/>
    </row>
    <row r="88" spans="1:12" s="605" customFormat="1">
      <c r="A88" s="713"/>
      <c r="B88" s="714"/>
      <c r="C88" s="707"/>
      <c r="D88" s="743"/>
      <c r="E88" s="743"/>
      <c r="F88" s="744"/>
      <c r="G88" s="741"/>
      <c r="H88" s="742"/>
      <c r="I88" s="739"/>
      <c r="K88" s="591"/>
      <c r="L88" s="591"/>
    </row>
    <row r="89" spans="1:12" s="605" customFormat="1" ht="215.25" customHeight="1">
      <c r="A89" s="713"/>
      <c r="B89" s="714"/>
      <c r="C89" s="707"/>
      <c r="D89" s="743"/>
      <c r="E89" s="743"/>
      <c r="F89" s="744"/>
      <c r="G89" s="741"/>
      <c r="H89" s="742"/>
      <c r="I89" s="739"/>
      <c r="K89" s="591"/>
      <c r="L89" s="591"/>
    </row>
    <row r="90" spans="1:12" s="605" customFormat="1">
      <c r="A90" s="606"/>
      <c r="B90" s="607"/>
      <c r="C90" s="613"/>
      <c r="D90" s="609"/>
      <c r="E90" s="609"/>
      <c r="F90" s="609"/>
      <c r="G90" s="610"/>
      <c r="H90" s="609"/>
      <c r="I90" s="590"/>
      <c r="J90" s="591"/>
      <c r="K90" s="591"/>
      <c r="L90" s="591"/>
    </row>
    <row r="91" spans="1:12" s="605" customFormat="1">
      <c r="A91" s="611"/>
      <c r="B91" s="612"/>
      <c r="C91" s="613"/>
      <c r="D91" s="614"/>
      <c r="E91" s="614"/>
      <c r="F91" s="614"/>
      <c r="G91" s="615"/>
      <c r="H91" s="614"/>
      <c r="I91" s="590"/>
      <c r="J91" s="591"/>
      <c r="K91" s="591"/>
      <c r="L91" s="591"/>
    </row>
    <row r="92" spans="1:12" s="605" customFormat="1">
      <c r="A92" s="611"/>
      <c r="B92" s="612"/>
      <c r="C92" s="613"/>
      <c r="D92" s="614"/>
      <c r="E92" s="614"/>
      <c r="F92" s="614"/>
      <c r="G92" s="615"/>
      <c r="H92" s="614"/>
      <c r="I92" s="590"/>
      <c r="J92" s="591"/>
      <c r="K92" s="591"/>
      <c r="L92" s="591"/>
    </row>
    <row r="93" spans="1:12" s="605" customFormat="1">
      <c r="A93" s="611"/>
      <c r="B93" s="612"/>
      <c r="C93" s="613"/>
      <c r="D93" s="614"/>
      <c r="E93" s="614"/>
      <c r="F93" s="614"/>
      <c r="G93" s="615"/>
      <c r="H93" s="614"/>
      <c r="I93" s="590"/>
      <c r="J93" s="591"/>
      <c r="K93" s="591"/>
      <c r="L93" s="591"/>
    </row>
    <row r="94" spans="1:12" s="605" customFormat="1">
      <c r="A94" s="611"/>
      <c r="B94" s="612"/>
      <c r="C94" s="613"/>
      <c r="D94" s="614"/>
      <c r="E94" s="614"/>
      <c r="F94" s="614"/>
      <c r="G94" s="615"/>
      <c r="H94" s="614"/>
      <c r="I94" s="590"/>
      <c r="J94" s="591"/>
      <c r="K94" s="591"/>
      <c r="L94" s="591"/>
    </row>
    <row r="95" spans="1:12" s="605" customFormat="1">
      <c r="A95" s="611"/>
      <c r="B95" s="612"/>
      <c r="C95" s="613"/>
      <c r="D95" s="614"/>
      <c r="E95" s="614"/>
      <c r="F95" s="614"/>
      <c r="G95" s="615"/>
      <c r="H95" s="614"/>
      <c r="I95" s="590"/>
      <c r="J95" s="591"/>
      <c r="K95" s="591"/>
      <c r="L95" s="591"/>
    </row>
    <row r="96" spans="1:12" s="605" customFormat="1">
      <c r="A96" s="611"/>
      <c r="B96" s="612"/>
      <c r="C96" s="613"/>
      <c r="D96" s="614"/>
      <c r="E96" s="614"/>
      <c r="F96" s="614"/>
      <c r="G96" s="615"/>
      <c r="H96" s="614"/>
      <c r="I96" s="590"/>
      <c r="J96" s="591"/>
      <c r="K96" s="591"/>
      <c r="L96" s="591"/>
    </row>
    <row r="97" spans="1:12" s="605" customFormat="1">
      <c r="A97" s="611"/>
      <c r="B97" s="612"/>
      <c r="C97" s="613"/>
      <c r="D97" s="614"/>
      <c r="E97" s="614"/>
      <c r="F97" s="614"/>
      <c r="G97" s="615"/>
      <c r="H97" s="614"/>
      <c r="I97" s="590"/>
      <c r="J97" s="591"/>
      <c r="K97" s="591"/>
      <c r="L97" s="591"/>
    </row>
    <row r="98" spans="1:12" s="605" customFormat="1">
      <c r="A98" s="611"/>
      <c r="B98" s="612"/>
      <c r="C98" s="613"/>
      <c r="D98" s="614"/>
      <c r="E98" s="614"/>
      <c r="F98" s="614"/>
      <c r="G98" s="615"/>
      <c r="H98" s="614"/>
      <c r="I98" s="590"/>
      <c r="J98" s="591"/>
      <c r="K98" s="591"/>
      <c r="L98" s="591"/>
    </row>
    <row r="99" spans="1:12" s="605" customFormat="1">
      <c r="A99" s="611"/>
      <c r="B99" s="612"/>
      <c r="C99" s="613"/>
      <c r="D99" s="614"/>
      <c r="E99" s="614"/>
      <c r="F99" s="614"/>
      <c r="G99" s="615"/>
      <c r="H99" s="614"/>
      <c r="I99" s="590"/>
      <c r="J99" s="591"/>
      <c r="K99" s="591"/>
      <c r="L99" s="591"/>
    </row>
    <row r="100" spans="1:12" s="605" customFormat="1">
      <c r="A100" s="611"/>
      <c r="B100" s="612"/>
      <c r="C100" s="613"/>
      <c r="D100" s="614"/>
      <c r="E100" s="614"/>
      <c r="F100" s="614"/>
      <c r="G100" s="615"/>
      <c r="H100" s="614"/>
      <c r="I100" s="590"/>
      <c r="J100" s="591"/>
      <c r="K100" s="591"/>
      <c r="L100" s="591"/>
    </row>
    <row r="101" spans="1:12" s="605" customFormat="1">
      <c r="A101" s="611"/>
      <c r="B101" s="612"/>
      <c r="C101" s="613"/>
      <c r="D101" s="614"/>
      <c r="E101" s="614"/>
      <c r="F101" s="614"/>
      <c r="G101" s="615"/>
      <c r="H101" s="614"/>
      <c r="I101" s="590"/>
      <c r="J101" s="591"/>
      <c r="K101" s="591"/>
      <c r="L101" s="591"/>
    </row>
    <row r="102" spans="1:12" s="605" customFormat="1">
      <c r="A102" s="611"/>
      <c r="B102" s="612"/>
      <c r="C102" s="613"/>
      <c r="D102" s="614"/>
      <c r="E102" s="614"/>
      <c r="F102" s="614"/>
      <c r="G102" s="615"/>
      <c r="H102" s="614"/>
      <c r="I102" s="590"/>
      <c r="J102" s="591"/>
      <c r="K102" s="591"/>
      <c r="L102" s="591"/>
    </row>
    <row r="103" spans="1:12" s="605" customFormat="1">
      <c r="A103" s="611"/>
      <c r="B103" s="612"/>
      <c r="C103" s="613"/>
      <c r="D103" s="614"/>
      <c r="E103" s="614"/>
      <c r="F103" s="614"/>
      <c r="G103" s="615"/>
      <c r="H103" s="614"/>
      <c r="I103" s="590"/>
      <c r="J103" s="591"/>
      <c r="K103" s="591"/>
      <c r="L103" s="591"/>
    </row>
    <row r="104" spans="1:12" s="605" customFormat="1">
      <c r="A104" s="611"/>
      <c r="B104" s="612"/>
      <c r="C104" s="613"/>
      <c r="D104" s="614"/>
      <c r="E104" s="614"/>
      <c r="F104" s="614"/>
      <c r="G104" s="615"/>
      <c r="H104" s="614"/>
      <c r="I104" s="590"/>
      <c r="J104" s="591"/>
      <c r="K104" s="591"/>
      <c r="L104" s="591"/>
    </row>
    <row r="105" spans="1:12" s="605" customFormat="1">
      <c r="A105" s="611"/>
      <c r="B105" s="612"/>
      <c r="C105" s="613"/>
      <c r="D105" s="614"/>
      <c r="E105" s="614"/>
      <c r="F105" s="614"/>
      <c r="G105" s="615"/>
      <c r="H105" s="614"/>
      <c r="I105" s="590"/>
      <c r="J105" s="591"/>
      <c r="K105" s="591"/>
      <c r="L105" s="591"/>
    </row>
    <row r="106" spans="1:12" s="605" customFormat="1">
      <c r="A106" s="611"/>
      <c r="B106" s="612"/>
      <c r="C106" s="613"/>
      <c r="D106" s="614"/>
      <c r="E106" s="614"/>
      <c r="F106" s="614"/>
      <c r="G106" s="615"/>
      <c r="H106" s="614"/>
      <c r="I106" s="590"/>
      <c r="J106" s="591"/>
      <c r="K106" s="591"/>
      <c r="L106" s="591"/>
    </row>
    <row r="107" spans="1:12" s="605" customFormat="1">
      <c r="A107" s="611"/>
      <c r="B107" s="612"/>
      <c r="C107" s="613"/>
      <c r="D107" s="614"/>
      <c r="E107" s="614"/>
      <c r="F107" s="614"/>
      <c r="G107" s="615"/>
      <c r="H107" s="614"/>
      <c r="I107" s="590"/>
      <c r="J107" s="591"/>
      <c r="K107" s="591"/>
      <c r="L107" s="591"/>
    </row>
    <row r="108" spans="1:12" s="605" customFormat="1">
      <c r="A108" s="611"/>
      <c r="B108" s="612"/>
      <c r="C108" s="613"/>
      <c r="D108" s="614"/>
      <c r="E108" s="614"/>
      <c r="F108" s="614"/>
      <c r="G108" s="615"/>
      <c r="H108" s="614"/>
      <c r="I108" s="590"/>
      <c r="J108" s="591"/>
      <c r="K108" s="591"/>
      <c r="L108" s="591"/>
    </row>
    <row r="109" spans="1:12" s="605" customFormat="1">
      <c r="A109" s="611"/>
      <c r="B109" s="612"/>
      <c r="C109" s="613"/>
      <c r="D109" s="614"/>
      <c r="E109" s="614"/>
      <c r="F109" s="614"/>
      <c r="G109" s="615"/>
      <c r="H109" s="614"/>
      <c r="I109" s="590"/>
      <c r="J109" s="591"/>
      <c r="K109" s="591"/>
      <c r="L109" s="591"/>
    </row>
    <row r="110" spans="1:12" s="605" customFormat="1">
      <c r="A110" s="611"/>
      <c r="B110" s="612"/>
      <c r="C110" s="613"/>
      <c r="D110" s="614"/>
      <c r="E110" s="614"/>
      <c r="F110" s="614"/>
      <c r="G110" s="615"/>
      <c r="H110" s="614"/>
      <c r="I110" s="590"/>
      <c r="J110" s="591"/>
      <c r="K110" s="591"/>
      <c r="L110" s="591"/>
    </row>
    <row r="111" spans="1:12" s="605" customFormat="1">
      <c r="A111" s="611"/>
      <c r="B111" s="612"/>
      <c r="C111" s="613"/>
      <c r="D111" s="614"/>
      <c r="E111" s="614"/>
      <c r="F111" s="614"/>
      <c r="G111" s="615"/>
      <c r="H111" s="614"/>
      <c r="I111" s="590"/>
      <c r="J111" s="591"/>
      <c r="K111" s="591"/>
      <c r="L111" s="591"/>
    </row>
    <row r="112" spans="1:12" s="605" customFormat="1">
      <c r="A112" s="611"/>
      <c r="B112" s="612"/>
      <c r="C112" s="613"/>
      <c r="D112" s="614"/>
      <c r="E112" s="614"/>
      <c r="F112" s="614"/>
      <c r="G112" s="615"/>
      <c r="H112" s="614"/>
      <c r="I112" s="590"/>
      <c r="J112" s="591"/>
      <c r="K112" s="591"/>
      <c r="L112" s="591"/>
    </row>
    <row r="113" spans="1:12" s="605" customFormat="1">
      <c r="A113" s="611"/>
      <c r="B113" s="612"/>
      <c r="C113" s="613"/>
      <c r="D113" s="614"/>
      <c r="E113" s="614"/>
      <c r="F113" s="614"/>
      <c r="G113" s="615"/>
      <c r="H113" s="614"/>
      <c r="I113" s="590"/>
      <c r="J113" s="591"/>
      <c r="K113" s="591"/>
      <c r="L113" s="591"/>
    </row>
    <row r="114" spans="1:12" s="605" customFormat="1">
      <c r="A114" s="611"/>
      <c r="B114" s="612"/>
      <c r="C114" s="613"/>
      <c r="D114" s="614"/>
      <c r="E114" s="614"/>
      <c r="F114" s="614"/>
      <c r="G114" s="615"/>
      <c r="H114" s="614"/>
      <c r="I114" s="590"/>
      <c r="J114" s="591"/>
      <c r="K114" s="591"/>
      <c r="L114" s="591"/>
    </row>
    <row r="115" spans="1:12" s="605" customFormat="1">
      <c r="A115" s="611"/>
      <c r="B115" s="612"/>
      <c r="C115" s="613"/>
      <c r="D115" s="614"/>
      <c r="E115" s="614"/>
      <c r="F115" s="614"/>
      <c r="G115" s="615"/>
      <c r="H115" s="614"/>
      <c r="I115" s="590"/>
      <c r="J115" s="591"/>
      <c r="K115" s="591"/>
      <c r="L115" s="591"/>
    </row>
    <row r="116" spans="1:12" s="605" customFormat="1">
      <c r="A116" s="611"/>
      <c r="B116" s="612"/>
      <c r="C116" s="613"/>
      <c r="D116" s="614"/>
      <c r="E116" s="614"/>
      <c r="F116" s="614"/>
      <c r="G116" s="615"/>
      <c r="H116" s="614"/>
      <c r="I116" s="590"/>
      <c r="J116" s="591"/>
      <c r="K116" s="591"/>
      <c r="L116" s="591"/>
    </row>
    <row r="117" spans="1:12" s="605" customFormat="1">
      <c r="A117" s="611"/>
      <c r="B117" s="612"/>
      <c r="C117" s="613"/>
      <c r="D117" s="614"/>
      <c r="E117" s="614"/>
      <c r="F117" s="614"/>
      <c r="G117" s="615"/>
      <c r="H117" s="614"/>
      <c r="I117" s="590"/>
      <c r="J117" s="591"/>
      <c r="K117" s="591"/>
      <c r="L117" s="591"/>
    </row>
    <row r="118" spans="1:12" s="605" customFormat="1">
      <c r="A118" s="611"/>
      <c r="B118" s="612"/>
      <c r="C118" s="613"/>
      <c r="D118" s="614"/>
      <c r="E118" s="614"/>
      <c r="F118" s="614"/>
      <c r="G118" s="615"/>
      <c r="H118" s="614"/>
      <c r="I118" s="590"/>
      <c r="J118" s="591"/>
      <c r="K118" s="591"/>
      <c r="L118" s="591"/>
    </row>
    <row r="119" spans="1:12" s="605" customFormat="1">
      <c r="A119" s="611"/>
      <c r="B119" s="612"/>
      <c r="C119" s="613"/>
      <c r="D119" s="614"/>
      <c r="E119" s="614"/>
      <c r="F119" s="614"/>
      <c r="G119" s="615"/>
      <c r="H119" s="614"/>
      <c r="I119" s="590"/>
      <c r="J119" s="591"/>
      <c r="K119" s="591"/>
      <c r="L119" s="591"/>
    </row>
    <row r="120" spans="1:12" s="605" customFormat="1">
      <c r="A120" s="611"/>
      <c r="B120" s="612"/>
      <c r="C120" s="613"/>
      <c r="D120" s="614"/>
      <c r="E120" s="614"/>
      <c r="F120" s="614"/>
      <c r="G120" s="615"/>
      <c r="H120" s="614"/>
      <c r="I120" s="590"/>
      <c r="J120" s="591"/>
      <c r="K120" s="591"/>
      <c r="L120" s="591"/>
    </row>
    <row r="121" spans="1:12" s="605" customFormat="1">
      <c r="A121" s="611"/>
      <c r="B121" s="612"/>
      <c r="C121" s="613"/>
      <c r="D121" s="614"/>
      <c r="E121" s="614"/>
      <c r="F121" s="614"/>
      <c r="G121" s="615"/>
      <c r="H121" s="614"/>
      <c r="I121" s="590"/>
      <c r="J121" s="591"/>
      <c r="K121" s="591"/>
      <c r="L121" s="591"/>
    </row>
    <row r="122" spans="1:12" s="605" customFormat="1">
      <c r="A122" s="611"/>
      <c r="B122" s="612"/>
      <c r="C122" s="613"/>
      <c r="D122" s="614"/>
      <c r="E122" s="614"/>
      <c r="F122" s="614"/>
      <c r="G122" s="615"/>
      <c r="H122" s="614"/>
      <c r="I122" s="590"/>
      <c r="J122" s="591"/>
      <c r="K122" s="591"/>
      <c r="L122" s="591"/>
    </row>
    <row r="123" spans="1:12" s="605" customFormat="1">
      <c r="A123" s="611"/>
      <c r="B123" s="612"/>
      <c r="C123" s="613"/>
      <c r="D123" s="614"/>
      <c r="E123" s="614"/>
      <c r="F123" s="614"/>
      <c r="G123" s="615"/>
      <c r="H123" s="614"/>
      <c r="I123" s="590"/>
      <c r="J123" s="591"/>
      <c r="K123" s="591"/>
      <c r="L123" s="591"/>
    </row>
    <row r="124" spans="1:12" s="605" customFormat="1">
      <c r="A124" s="611"/>
      <c r="B124" s="612"/>
      <c r="C124" s="613"/>
      <c r="D124" s="614"/>
      <c r="E124" s="614"/>
      <c r="F124" s="614"/>
      <c r="G124" s="615"/>
      <c r="H124" s="614"/>
      <c r="I124" s="590"/>
      <c r="J124" s="591"/>
      <c r="K124" s="591"/>
      <c r="L124" s="591"/>
    </row>
    <row r="125" spans="1:12" s="605" customFormat="1">
      <c r="A125" s="611"/>
      <c r="B125" s="612"/>
      <c r="C125" s="613"/>
      <c r="D125" s="614"/>
      <c r="E125" s="614"/>
      <c r="F125" s="614"/>
      <c r="G125" s="615"/>
      <c r="H125" s="614"/>
      <c r="I125" s="590"/>
      <c r="J125" s="591"/>
      <c r="K125" s="591"/>
      <c r="L125" s="591"/>
    </row>
    <row r="126" spans="1:12" s="605" customFormat="1">
      <c r="A126" s="611"/>
      <c r="B126" s="612"/>
      <c r="C126" s="613"/>
      <c r="D126" s="614"/>
      <c r="E126" s="614"/>
      <c r="F126" s="614"/>
      <c r="G126" s="615"/>
      <c r="H126" s="614"/>
      <c r="I126" s="590"/>
      <c r="J126" s="591"/>
      <c r="K126" s="591"/>
      <c r="L126" s="591"/>
    </row>
    <row r="127" spans="1:12" s="605" customFormat="1">
      <c r="A127" s="611"/>
      <c r="B127" s="612"/>
      <c r="C127" s="613"/>
      <c r="D127" s="614"/>
      <c r="E127" s="614"/>
      <c r="F127" s="614"/>
      <c r="G127" s="615"/>
      <c r="H127" s="614"/>
      <c r="I127" s="590"/>
      <c r="J127" s="591"/>
      <c r="K127" s="591"/>
      <c r="L127" s="591"/>
    </row>
    <row r="128" spans="1:12" s="605" customFormat="1">
      <c r="A128" s="611"/>
      <c r="B128" s="612"/>
      <c r="C128" s="613"/>
      <c r="D128" s="614"/>
      <c r="E128" s="614"/>
      <c r="F128" s="614"/>
      <c r="G128" s="615"/>
      <c r="H128" s="614"/>
      <c r="I128" s="590"/>
      <c r="J128" s="591"/>
      <c r="K128" s="591"/>
      <c r="L128" s="591"/>
    </row>
    <row r="129" spans="1:12" s="605" customFormat="1">
      <c r="A129" s="611"/>
      <c r="B129" s="612"/>
      <c r="C129" s="613"/>
      <c r="D129" s="614"/>
      <c r="E129" s="614"/>
      <c r="F129" s="614"/>
      <c r="G129" s="615"/>
      <c r="H129" s="614"/>
      <c r="I129" s="590"/>
      <c r="J129" s="591"/>
      <c r="K129" s="591"/>
      <c r="L129" s="591"/>
    </row>
    <row r="130" spans="1:12" s="605" customFormat="1">
      <c r="A130" s="611"/>
      <c r="B130" s="612"/>
      <c r="C130" s="613"/>
      <c r="D130" s="614"/>
      <c r="E130" s="614"/>
      <c r="F130" s="614"/>
      <c r="G130" s="615"/>
      <c r="H130" s="614"/>
      <c r="I130" s="590"/>
      <c r="J130" s="591"/>
      <c r="K130" s="591"/>
      <c r="L130" s="591"/>
    </row>
    <row r="131" spans="1:12" s="605" customFormat="1">
      <c r="A131" s="611"/>
      <c r="B131" s="612"/>
      <c r="C131" s="613"/>
      <c r="D131" s="614"/>
      <c r="E131" s="614"/>
      <c r="F131" s="614"/>
      <c r="G131" s="615"/>
      <c r="H131" s="614"/>
      <c r="I131" s="590"/>
      <c r="J131" s="591"/>
      <c r="K131" s="591"/>
      <c r="L131" s="591"/>
    </row>
    <row r="132" spans="1:12" s="605" customFormat="1">
      <c r="A132" s="611"/>
      <c r="B132" s="612"/>
      <c r="C132" s="613"/>
      <c r="D132" s="614"/>
      <c r="E132" s="614"/>
      <c r="F132" s="614"/>
      <c r="G132" s="615"/>
      <c r="H132" s="614"/>
      <c r="I132" s="590"/>
      <c r="J132" s="591"/>
      <c r="K132" s="591"/>
      <c r="L132" s="591"/>
    </row>
    <row r="133" spans="1:12" s="605" customFormat="1">
      <c r="A133" s="611"/>
      <c r="B133" s="612"/>
      <c r="C133" s="613"/>
      <c r="D133" s="614"/>
      <c r="E133" s="614"/>
      <c r="F133" s="614"/>
      <c r="G133" s="615"/>
      <c r="H133" s="614"/>
      <c r="I133" s="590"/>
      <c r="J133" s="591"/>
      <c r="K133" s="591"/>
      <c r="L133" s="591"/>
    </row>
    <row r="134" spans="1:12" s="605" customFormat="1">
      <c r="A134" s="611"/>
      <c r="B134" s="612"/>
      <c r="C134" s="613"/>
      <c r="D134" s="614"/>
      <c r="E134" s="614"/>
      <c r="F134" s="614"/>
      <c r="G134" s="615"/>
      <c r="H134" s="614"/>
      <c r="I134" s="590"/>
      <c r="J134" s="591"/>
      <c r="K134" s="591"/>
      <c r="L134" s="591"/>
    </row>
    <row r="135" spans="1:12" s="605" customFormat="1">
      <c r="A135" s="611"/>
      <c r="B135" s="612"/>
      <c r="C135" s="613"/>
      <c r="D135" s="614"/>
      <c r="E135" s="614"/>
      <c r="F135" s="614"/>
      <c r="G135" s="615"/>
      <c r="H135" s="614"/>
      <c r="I135" s="590"/>
      <c r="J135" s="591"/>
      <c r="K135" s="591"/>
      <c r="L135" s="591"/>
    </row>
    <row r="136" spans="1:12" s="605" customFormat="1">
      <c r="A136" s="611"/>
      <c r="B136" s="612"/>
      <c r="C136" s="613"/>
      <c r="D136" s="614"/>
      <c r="E136" s="614"/>
      <c r="F136" s="614"/>
      <c r="G136" s="615"/>
      <c r="H136" s="614"/>
      <c r="I136" s="590"/>
      <c r="J136" s="591"/>
      <c r="K136" s="591"/>
      <c r="L136" s="591"/>
    </row>
    <row r="137" spans="1:12" s="605" customFormat="1">
      <c r="A137" s="611"/>
      <c r="B137" s="612"/>
      <c r="C137" s="613"/>
      <c r="D137" s="614"/>
      <c r="E137" s="614"/>
      <c r="F137" s="614"/>
      <c r="G137" s="615"/>
      <c r="H137" s="614"/>
      <c r="I137" s="590"/>
      <c r="J137" s="591"/>
      <c r="K137" s="591"/>
      <c r="L137" s="591"/>
    </row>
    <row r="138" spans="1:12" s="605" customFormat="1">
      <c r="A138" s="611"/>
      <c r="B138" s="612"/>
      <c r="C138" s="613"/>
      <c r="D138" s="614"/>
      <c r="E138" s="614"/>
      <c r="F138" s="614"/>
      <c r="G138" s="615"/>
      <c r="H138" s="614"/>
      <c r="I138" s="590"/>
      <c r="J138" s="591"/>
      <c r="K138" s="591"/>
      <c r="L138" s="591"/>
    </row>
    <row r="139" spans="1:12" s="605" customFormat="1">
      <c r="A139" s="611"/>
      <c r="B139" s="612"/>
      <c r="C139" s="613"/>
      <c r="D139" s="614"/>
      <c r="E139" s="614"/>
      <c r="F139" s="614"/>
      <c r="G139" s="615"/>
      <c r="H139" s="614"/>
    </row>
    <row r="140" spans="1:12" s="605" customFormat="1">
      <c r="A140" s="611"/>
      <c r="B140" s="612"/>
      <c r="C140" s="613"/>
      <c r="D140" s="614"/>
      <c r="E140" s="614"/>
      <c r="F140" s="614"/>
      <c r="G140" s="615"/>
      <c r="H140" s="614"/>
    </row>
    <row r="141" spans="1:12" s="605" customFormat="1">
      <c r="A141" s="611"/>
      <c r="B141" s="612"/>
      <c r="C141" s="613"/>
      <c r="D141" s="614"/>
      <c r="E141" s="614"/>
      <c r="F141" s="614"/>
      <c r="G141" s="615"/>
      <c r="H141" s="614"/>
    </row>
    <row r="142" spans="1:12" s="605" customFormat="1">
      <c r="A142" s="611"/>
      <c r="B142" s="612"/>
      <c r="C142" s="613"/>
      <c r="D142" s="614"/>
      <c r="E142" s="614"/>
      <c r="F142" s="614"/>
      <c r="G142" s="615"/>
      <c r="H142" s="614"/>
    </row>
    <row r="143" spans="1:12" s="605" customFormat="1">
      <c r="A143" s="611"/>
      <c r="B143" s="612"/>
      <c r="C143" s="613"/>
      <c r="D143" s="614"/>
      <c r="E143" s="614"/>
      <c r="F143" s="614"/>
      <c r="G143" s="615"/>
      <c r="H143" s="614"/>
    </row>
    <row r="144" spans="1:12" s="605" customFormat="1">
      <c r="A144" s="611"/>
      <c r="B144" s="612"/>
      <c r="C144" s="613"/>
      <c r="D144" s="614"/>
      <c r="E144" s="614"/>
      <c r="F144" s="614"/>
      <c r="G144" s="615"/>
      <c r="H144" s="614"/>
    </row>
    <row r="145" spans="1:8" s="605" customFormat="1">
      <c r="A145" s="611"/>
      <c r="B145" s="612"/>
      <c r="C145" s="613"/>
      <c r="D145" s="614"/>
      <c r="E145" s="614"/>
      <c r="F145" s="614"/>
      <c r="G145" s="615"/>
      <c r="H145" s="614"/>
    </row>
    <row r="146" spans="1:8" s="605" customFormat="1">
      <c r="A146" s="611"/>
      <c r="B146" s="612"/>
      <c r="C146" s="613"/>
      <c r="D146" s="614"/>
      <c r="E146" s="614"/>
      <c r="F146" s="614"/>
      <c r="G146" s="615"/>
      <c r="H146" s="614"/>
    </row>
    <row r="147" spans="1:8" s="605" customFormat="1">
      <c r="A147" s="611"/>
      <c r="B147" s="612"/>
      <c r="C147" s="613"/>
      <c r="D147" s="614"/>
      <c r="E147" s="614"/>
      <c r="F147" s="614"/>
      <c r="G147" s="615"/>
      <c r="H147" s="614"/>
    </row>
    <row r="148" spans="1:8" s="605" customFormat="1">
      <c r="A148" s="611"/>
      <c r="B148" s="612"/>
      <c r="C148" s="613"/>
      <c r="D148" s="614"/>
      <c r="E148" s="614"/>
      <c r="F148" s="614"/>
      <c r="G148" s="615"/>
      <c r="H148" s="614"/>
    </row>
    <row r="149" spans="1:8" s="605" customFormat="1">
      <c r="A149" s="611"/>
      <c r="B149" s="612"/>
      <c r="C149" s="613"/>
      <c r="D149" s="614"/>
      <c r="E149" s="614"/>
      <c r="F149" s="614"/>
      <c r="G149" s="615"/>
      <c r="H149" s="614"/>
    </row>
    <row r="150" spans="1:8" s="605" customFormat="1">
      <c r="A150" s="611"/>
      <c r="B150" s="612"/>
      <c r="C150" s="613"/>
      <c r="D150" s="614"/>
      <c r="E150" s="614"/>
      <c r="F150" s="614"/>
      <c r="G150" s="615"/>
      <c r="H150" s="614"/>
    </row>
    <row r="151" spans="1:8" s="605" customFormat="1">
      <c r="A151" s="611"/>
      <c r="B151" s="612"/>
      <c r="C151" s="613"/>
      <c r="D151" s="614"/>
      <c r="E151" s="614"/>
      <c r="F151" s="614"/>
      <c r="G151" s="615"/>
      <c r="H151" s="614"/>
    </row>
    <row r="152" spans="1:8" s="605" customFormat="1">
      <c r="A152" s="611"/>
      <c r="B152" s="612"/>
      <c r="C152" s="613"/>
      <c r="D152" s="614"/>
      <c r="E152" s="614"/>
      <c r="F152" s="614"/>
      <c r="G152" s="615"/>
      <c r="H152" s="614"/>
    </row>
    <row r="153" spans="1:8" s="605" customFormat="1">
      <c r="A153" s="611"/>
      <c r="B153" s="612"/>
      <c r="C153" s="613"/>
      <c r="D153" s="614"/>
      <c r="E153" s="614"/>
      <c r="F153" s="614"/>
      <c r="G153" s="615"/>
      <c r="H153" s="614"/>
    </row>
    <row r="154" spans="1:8" s="605" customFormat="1">
      <c r="A154" s="611"/>
      <c r="B154" s="612"/>
      <c r="C154" s="613"/>
      <c r="D154" s="614"/>
      <c r="E154" s="614"/>
      <c r="F154" s="614"/>
      <c r="G154" s="615"/>
      <c r="H154" s="614"/>
    </row>
    <row r="155" spans="1:8" s="605" customFormat="1">
      <c r="A155" s="611"/>
      <c r="B155" s="612"/>
      <c r="C155" s="613"/>
      <c r="D155" s="614"/>
      <c r="E155" s="614"/>
      <c r="F155" s="614"/>
      <c r="G155" s="615"/>
      <c r="H155" s="614"/>
    </row>
    <row r="156" spans="1:8" s="605" customFormat="1">
      <c r="A156" s="611"/>
      <c r="B156" s="612"/>
      <c r="C156" s="613"/>
      <c r="D156" s="614"/>
      <c r="E156" s="614"/>
      <c r="F156" s="614"/>
      <c r="G156" s="615"/>
      <c r="H156" s="614"/>
    </row>
    <row r="157" spans="1:8" s="605" customFormat="1">
      <c r="A157" s="611"/>
      <c r="B157" s="612"/>
      <c r="C157" s="613"/>
      <c r="D157" s="614"/>
      <c r="E157" s="614"/>
      <c r="F157" s="614"/>
      <c r="G157" s="615"/>
      <c r="H157" s="614"/>
    </row>
    <row r="158" spans="1:8" s="605" customFormat="1">
      <c r="A158" s="611"/>
      <c r="B158" s="612"/>
      <c r="C158" s="613"/>
      <c r="D158" s="614"/>
      <c r="E158" s="614"/>
      <c r="F158" s="614"/>
      <c r="G158" s="615"/>
      <c r="H158" s="614"/>
    </row>
    <row r="159" spans="1:8" s="605" customFormat="1">
      <c r="A159" s="611"/>
      <c r="B159" s="612"/>
      <c r="C159" s="613"/>
      <c r="D159" s="614"/>
      <c r="E159" s="614"/>
      <c r="F159" s="614"/>
      <c r="G159" s="615"/>
      <c r="H159" s="614"/>
    </row>
    <row r="160" spans="1:8" s="605" customFormat="1">
      <c r="A160" s="611"/>
      <c r="B160" s="612"/>
      <c r="C160" s="613"/>
      <c r="D160" s="614"/>
      <c r="E160" s="614"/>
      <c r="F160" s="614"/>
      <c r="G160" s="615"/>
      <c r="H160" s="614"/>
    </row>
    <row r="161" spans="1:8" s="605" customFormat="1">
      <c r="A161" s="611"/>
      <c r="B161" s="612"/>
      <c r="C161" s="613"/>
      <c r="D161" s="614"/>
      <c r="E161" s="614"/>
      <c r="F161" s="614"/>
      <c r="G161" s="615"/>
      <c r="H161" s="614"/>
    </row>
    <row r="162" spans="1:8" s="605" customFormat="1">
      <c r="A162" s="611"/>
      <c r="B162" s="612"/>
      <c r="C162" s="613"/>
      <c r="D162" s="614"/>
      <c r="E162" s="614"/>
      <c r="F162" s="614"/>
      <c r="G162" s="615"/>
      <c r="H162" s="614"/>
    </row>
    <row r="163" spans="1:8" s="605" customFormat="1">
      <c r="A163" s="611"/>
      <c r="B163" s="612"/>
      <c r="C163" s="613"/>
      <c r="D163" s="614"/>
      <c r="E163" s="614"/>
      <c r="F163" s="614"/>
      <c r="G163" s="615"/>
      <c r="H163" s="614"/>
    </row>
    <row r="164" spans="1:8" s="605" customFormat="1">
      <c r="A164" s="611"/>
      <c r="B164" s="612"/>
      <c r="C164" s="613"/>
      <c r="D164" s="614"/>
      <c r="E164" s="614"/>
      <c r="F164" s="614"/>
      <c r="G164" s="615"/>
      <c r="H164" s="614"/>
    </row>
    <row r="165" spans="1:8" s="605" customFormat="1">
      <c r="A165" s="611"/>
      <c r="B165" s="612"/>
      <c r="C165" s="613"/>
      <c r="D165" s="614"/>
      <c r="E165" s="614"/>
      <c r="F165" s="614"/>
      <c r="G165" s="615"/>
      <c r="H165" s="614"/>
    </row>
    <row r="166" spans="1:8" s="605" customFormat="1">
      <c r="A166" s="611"/>
      <c r="B166" s="612"/>
      <c r="C166" s="613"/>
      <c r="D166" s="614"/>
      <c r="E166" s="614"/>
      <c r="F166" s="614"/>
      <c r="G166" s="615"/>
      <c r="H166" s="614"/>
    </row>
    <row r="167" spans="1:8" s="605" customFormat="1">
      <c r="A167" s="611"/>
      <c r="B167" s="612"/>
      <c r="C167" s="613"/>
      <c r="D167" s="614"/>
      <c r="E167" s="614"/>
      <c r="F167" s="614"/>
      <c r="G167" s="615"/>
      <c r="H167" s="614"/>
    </row>
    <row r="168" spans="1:8" s="605" customFormat="1">
      <c r="A168" s="611"/>
      <c r="B168" s="612"/>
      <c r="C168" s="613"/>
      <c r="D168" s="614"/>
      <c r="E168" s="614"/>
      <c r="F168" s="614"/>
      <c r="G168" s="615"/>
      <c r="H168" s="614"/>
    </row>
    <row r="169" spans="1:8" s="605" customFormat="1">
      <c r="A169" s="611"/>
      <c r="B169" s="612"/>
      <c r="C169" s="613"/>
      <c r="D169" s="614"/>
      <c r="E169" s="614"/>
      <c r="F169" s="614"/>
      <c r="G169" s="615"/>
      <c r="H169" s="614"/>
    </row>
    <row r="170" spans="1:8" s="605" customFormat="1">
      <c r="A170" s="611"/>
      <c r="B170" s="612"/>
      <c r="C170" s="613"/>
      <c r="D170" s="614"/>
      <c r="E170" s="614"/>
      <c r="F170" s="614"/>
      <c r="G170" s="615"/>
      <c r="H170" s="614"/>
    </row>
    <row r="171" spans="1:8" s="605" customFormat="1">
      <c r="A171" s="611"/>
      <c r="B171" s="612"/>
      <c r="C171" s="613"/>
      <c r="D171" s="614"/>
      <c r="E171" s="614"/>
      <c r="F171" s="614"/>
      <c r="G171" s="615"/>
      <c r="H171" s="614"/>
    </row>
    <row r="172" spans="1:8" s="605" customFormat="1">
      <c r="A172" s="611"/>
      <c r="B172" s="612"/>
      <c r="C172" s="613"/>
      <c r="D172" s="614"/>
      <c r="E172" s="614"/>
      <c r="F172" s="614"/>
      <c r="G172" s="615"/>
      <c r="H172" s="614"/>
    </row>
    <row r="173" spans="1:8" s="605" customFormat="1">
      <c r="A173" s="611"/>
      <c r="B173" s="612"/>
      <c r="C173" s="613"/>
      <c r="D173" s="614"/>
      <c r="E173" s="614"/>
      <c r="F173" s="614"/>
      <c r="G173" s="615"/>
      <c r="H173" s="614"/>
    </row>
    <row r="174" spans="1:8" s="605" customFormat="1">
      <c r="A174" s="611"/>
      <c r="B174" s="612"/>
      <c r="C174" s="613"/>
      <c r="D174" s="614"/>
      <c r="E174" s="614"/>
      <c r="F174" s="614"/>
      <c r="G174" s="615"/>
      <c r="H174" s="614"/>
    </row>
    <row r="175" spans="1:8" s="605" customFormat="1">
      <c r="A175" s="611"/>
      <c r="B175" s="612"/>
      <c r="C175" s="613"/>
      <c r="D175" s="614"/>
      <c r="E175" s="614"/>
      <c r="F175" s="614"/>
      <c r="G175" s="615"/>
      <c r="H175" s="614"/>
    </row>
    <row r="176" spans="1:8" s="605" customFormat="1">
      <c r="A176" s="611"/>
      <c r="B176" s="612"/>
      <c r="C176" s="613"/>
      <c r="D176" s="614"/>
      <c r="E176" s="614"/>
      <c r="F176" s="614"/>
      <c r="G176" s="615"/>
      <c r="H176" s="614"/>
    </row>
    <row r="177" spans="1:8" s="605" customFormat="1">
      <c r="A177" s="611"/>
      <c r="B177" s="612"/>
      <c r="C177" s="613"/>
      <c r="D177" s="614"/>
      <c r="E177" s="614"/>
      <c r="F177" s="614"/>
      <c r="G177" s="615"/>
      <c r="H177" s="614"/>
    </row>
    <row r="178" spans="1:8" s="605" customFormat="1">
      <c r="A178" s="611"/>
      <c r="B178" s="612"/>
      <c r="C178" s="613"/>
      <c r="D178" s="614"/>
      <c r="E178" s="614"/>
      <c r="F178" s="614"/>
      <c r="G178" s="615"/>
      <c r="H178" s="614"/>
    </row>
    <row r="179" spans="1:8" s="605" customFormat="1">
      <c r="A179" s="611"/>
      <c r="B179" s="612"/>
      <c r="C179" s="613"/>
      <c r="D179" s="614"/>
      <c r="E179" s="614"/>
      <c r="F179" s="614"/>
      <c r="G179" s="615"/>
      <c r="H179" s="614"/>
    </row>
    <row r="180" spans="1:8" s="605" customFormat="1">
      <c r="A180" s="611"/>
      <c r="B180" s="612"/>
      <c r="C180" s="613"/>
      <c r="D180" s="614"/>
      <c r="E180" s="614"/>
      <c r="F180" s="614"/>
      <c r="G180" s="615"/>
      <c r="H180" s="614"/>
    </row>
    <row r="181" spans="1:8" s="605" customFormat="1">
      <c r="A181" s="611"/>
      <c r="B181" s="612"/>
      <c r="C181" s="613"/>
      <c r="D181" s="614"/>
      <c r="E181" s="614"/>
      <c r="F181" s="614"/>
      <c r="G181" s="615"/>
      <c r="H181" s="614"/>
    </row>
    <row r="182" spans="1:8" s="605" customFormat="1">
      <c r="A182" s="611"/>
      <c r="B182" s="612"/>
      <c r="C182" s="613"/>
      <c r="D182" s="614"/>
      <c r="E182" s="614"/>
      <c r="F182" s="614"/>
      <c r="G182" s="615"/>
      <c r="H182" s="614"/>
    </row>
    <row r="183" spans="1:8" s="605" customFormat="1">
      <c r="A183" s="611"/>
      <c r="B183" s="612"/>
      <c r="C183" s="613"/>
      <c r="D183" s="614"/>
      <c r="E183" s="614"/>
      <c r="F183" s="614"/>
      <c r="G183" s="615"/>
      <c r="H183" s="614"/>
    </row>
    <row r="184" spans="1:8" s="605" customFormat="1">
      <c r="A184" s="611"/>
      <c r="B184" s="612"/>
      <c r="C184" s="613"/>
      <c r="D184" s="614"/>
      <c r="E184" s="614"/>
      <c r="F184" s="614"/>
      <c r="G184" s="615"/>
      <c r="H184" s="614"/>
    </row>
    <row r="185" spans="1:8" s="605" customFormat="1">
      <c r="A185" s="611"/>
      <c r="B185" s="612"/>
      <c r="C185" s="613"/>
      <c r="D185" s="614"/>
      <c r="E185" s="614"/>
      <c r="F185" s="614"/>
      <c r="G185" s="615"/>
      <c r="H185" s="614"/>
    </row>
    <row r="186" spans="1:8" s="605" customFormat="1">
      <c r="A186" s="611"/>
      <c r="B186" s="612"/>
      <c r="C186" s="613"/>
      <c r="D186" s="614"/>
      <c r="E186" s="614"/>
      <c r="F186" s="614"/>
      <c r="G186" s="615"/>
      <c r="H186" s="614"/>
    </row>
    <row r="187" spans="1:8" s="605" customFormat="1">
      <c r="A187" s="611"/>
      <c r="B187" s="612"/>
      <c r="C187" s="613"/>
      <c r="D187" s="614"/>
      <c r="E187" s="614"/>
      <c r="F187" s="614"/>
      <c r="G187" s="615"/>
      <c r="H187" s="614"/>
    </row>
    <row r="188" spans="1:8" s="605" customFormat="1">
      <c r="A188" s="611"/>
      <c r="B188" s="612"/>
      <c r="C188" s="613"/>
      <c r="D188" s="614"/>
      <c r="E188" s="614"/>
      <c r="F188" s="614"/>
      <c r="G188" s="615"/>
      <c r="H188" s="614"/>
    </row>
    <row r="189" spans="1:8" s="605" customFormat="1">
      <c r="A189" s="611"/>
      <c r="B189" s="612"/>
      <c r="C189" s="613"/>
      <c r="D189" s="614"/>
      <c r="E189" s="614"/>
      <c r="F189" s="614"/>
      <c r="G189" s="615"/>
      <c r="H189" s="614"/>
    </row>
    <row r="190" spans="1:8" s="605" customFormat="1">
      <c r="A190" s="611"/>
      <c r="B190" s="612"/>
      <c r="C190" s="613"/>
      <c r="D190" s="614"/>
      <c r="E190" s="614"/>
      <c r="F190" s="614"/>
      <c r="G190" s="615"/>
      <c r="H190" s="614"/>
    </row>
    <row r="191" spans="1:8" s="605" customFormat="1">
      <c r="A191" s="611"/>
      <c r="B191" s="612"/>
      <c r="C191" s="613"/>
      <c r="D191" s="614"/>
      <c r="E191" s="614"/>
      <c r="F191" s="614"/>
      <c r="G191" s="615"/>
      <c r="H191" s="614"/>
    </row>
    <row r="192" spans="1:8" s="605" customFormat="1">
      <c r="A192" s="611"/>
      <c r="B192" s="612"/>
      <c r="C192" s="613"/>
      <c r="D192" s="614"/>
      <c r="E192" s="614"/>
      <c r="F192" s="614"/>
      <c r="G192" s="615"/>
      <c r="H192" s="614"/>
    </row>
    <row r="193" spans="1:8" s="605" customFormat="1">
      <c r="A193" s="611"/>
      <c r="B193" s="612"/>
      <c r="C193" s="613"/>
      <c r="D193" s="614"/>
      <c r="E193" s="614"/>
      <c r="F193" s="614"/>
      <c r="G193" s="615"/>
      <c r="H193" s="614"/>
    </row>
    <row r="194" spans="1:8" s="605" customFormat="1">
      <c r="A194" s="611"/>
      <c r="B194" s="612"/>
      <c r="C194" s="613"/>
      <c r="D194" s="614"/>
      <c r="E194" s="614"/>
      <c r="F194" s="614"/>
      <c r="G194" s="615"/>
      <c r="H194" s="614"/>
    </row>
    <row r="195" spans="1:8" s="605" customFormat="1">
      <c r="A195" s="611"/>
      <c r="B195" s="612"/>
      <c r="C195" s="613"/>
      <c r="D195" s="614"/>
      <c r="E195" s="614"/>
      <c r="F195" s="614"/>
      <c r="G195" s="615"/>
      <c r="H195" s="614"/>
    </row>
    <row r="196" spans="1:8" s="605" customFormat="1">
      <c r="A196" s="611"/>
      <c r="B196" s="612"/>
      <c r="C196" s="613"/>
      <c r="D196" s="614"/>
      <c r="E196" s="614"/>
      <c r="F196" s="614"/>
      <c r="G196" s="615"/>
      <c r="H196" s="614"/>
    </row>
    <row r="197" spans="1:8" s="605" customFormat="1">
      <c r="A197" s="611"/>
      <c r="B197" s="612"/>
      <c r="C197" s="613"/>
      <c r="D197" s="614"/>
      <c r="E197" s="614"/>
      <c r="F197" s="614"/>
      <c r="G197" s="615"/>
      <c r="H197" s="614"/>
    </row>
    <row r="198" spans="1:8" s="605" customFormat="1">
      <c r="A198" s="611"/>
      <c r="B198" s="612"/>
      <c r="C198" s="613"/>
      <c r="D198" s="614"/>
      <c r="E198" s="614"/>
      <c r="F198" s="614"/>
      <c r="G198" s="615"/>
      <c r="H198" s="614"/>
    </row>
    <row r="199" spans="1:8" s="605" customFormat="1">
      <c r="A199" s="611"/>
      <c r="B199" s="612"/>
      <c r="C199" s="613"/>
      <c r="D199" s="614"/>
      <c r="E199" s="614"/>
      <c r="F199" s="614"/>
      <c r="G199" s="615"/>
      <c r="H199" s="614"/>
    </row>
    <row r="200" spans="1:8" s="605" customFormat="1">
      <c r="A200" s="611"/>
      <c r="B200" s="612"/>
      <c r="C200" s="613"/>
      <c r="D200" s="614"/>
      <c r="E200" s="614"/>
      <c r="F200" s="614"/>
      <c r="G200" s="615"/>
      <c r="H200" s="614"/>
    </row>
    <row r="201" spans="1:8" s="605" customFormat="1">
      <c r="A201" s="611"/>
      <c r="B201" s="612"/>
      <c r="C201" s="613"/>
      <c r="D201" s="614"/>
      <c r="E201" s="614"/>
      <c r="F201" s="614"/>
      <c r="G201" s="615"/>
      <c r="H201" s="614"/>
    </row>
    <row r="202" spans="1:8" s="605" customFormat="1">
      <c r="A202" s="611"/>
      <c r="B202" s="612"/>
      <c r="C202" s="613"/>
      <c r="D202" s="614"/>
      <c r="E202" s="614"/>
      <c r="F202" s="614"/>
      <c r="G202" s="615"/>
      <c r="H202" s="614"/>
    </row>
    <row r="203" spans="1:8" s="605" customFormat="1">
      <c r="A203" s="611"/>
      <c r="B203" s="612"/>
      <c r="C203" s="613"/>
      <c r="D203" s="614"/>
      <c r="E203" s="614"/>
      <c r="F203" s="614"/>
      <c r="G203" s="615"/>
      <c r="H203" s="614"/>
    </row>
    <row r="204" spans="1:8" s="605" customFormat="1">
      <c r="A204" s="611"/>
      <c r="B204" s="612"/>
      <c r="C204" s="613"/>
      <c r="D204" s="614"/>
      <c r="E204" s="614"/>
      <c r="F204" s="614"/>
      <c r="G204" s="615"/>
      <c r="H204" s="614"/>
    </row>
    <row r="205" spans="1:8" s="605" customFormat="1">
      <c r="A205" s="611"/>
      <c r="B205" s="612"/>
      <c r="C205" s="613"/>
      <c r="D205" s="614"/>
      <c r="E205" s="614"/>
      <c r="F205" s="614"/>
      <c r="G205" s="615"/>
      <c r="H205" s="614"/>
    </row>
    <row r="206" spans="1:8" s="605" customFormat="1">
      <c r="A206" s="611"/>
      <c r="B206" s="612"/>
      <c r="C206" s="613"/>
      <c r="D206" s="614"/>
      <c r="E206" s="614"/>
      <c r="F206" s="614"/>
      <c r="G206" s="615"/>
      <c r="H206" s="614"/>
    </row>
    <row r="207" spans="1:8" s="605" customFormat="1">
      <c r="A207" s="611"/>
      <c r="B207" s="612"/>
      <c r="C207" s="613"/>
      <c r="D207" s="614"/>
      <c r="E207" s="614"/>
      <c r="F207" s="614"/>
      <c r="G207" s="615"/>
      <c r="H207" s="614"/>
    </row>
    <row r="208" spans="1:8" s="605" customFormat="1">
      <c r="A208" s="611"/>
      <c r="B208" s="612"/>
      <c r="C208" s="613"/>
      <c r="D208" s="614"/>
      <c r="E208" s="614"/>
      <c r="F208" s="614"/>
      <c r="G208" s="615"/>
      <c r="H208" s="614"/>
    </row>
    <row r="209" spans="1:8" s="605" customFormat="1">
      <c r="A209" s="611"/>
      <c r="B209" s="612"/>
      <c r="C209" s="613"/>
      <c r="D209" s="614"/>
      <c r="E209" s="614"/>
      <c r="F209" s="614"/>
      <c r="G209" s="615"/>
      <c r="H209" s="614"/>
    </row>
    <row r="210" spans="1:8" s="605" customFormat="1">
      <c r="A210" s="611"/>
      <c r="B210" s="612"/>
      <c r="C210" s="613"/>
      <c r="D210" s="614"/>
      <c r="E210" s="614"/>
      <c r="F210" s="614"/>
      <c r="G210" s="615"/>
      <c r="H210" s="614"/>
    </row>
    <row r="211" spans="1:8" s="605" customFormat="1">
      <c r="A211" s="611"/>
      <c r="B211" s="612"/>
      <c r="C211" s="613"/>
      <c r="D211" s="614"/>
      <c r="E211" s="614"/>
      <c r="F211" s="614"/>
      <c r="G211" s="615"/>
      <c r="H211" s="614"/>
    </row>
    <row r="212" spans="1:8" s="605" customFormat="1">
      <c r="A212" s="611"/>
      <c r="B212" s="612"/>
      <c r="C212" s="613"/>
      <c r="D212" s="614"/>
      <c r="E212" s="614"/>
      <c r="F212" s="614"/>
      <c r="G212" s="615"/>
      <c r="H212" s="614"/>
    </row>
    <row r="213" spans="1:8" s="605" customFormat="1">
      <c r="A213" s="611"/>
      <c r="B213" s="612"/>
      <c r="C213" s="613"/>
      <c r="D213" s="614"/>
      <c r="E213" s="614"/>
      <c r="F213" s="614"/>
      <c r="G213" s="615"/>
      <c r="H213" s="614"/>
    </row>
    <row r="214" spans="1:8" s="605" customFormat="1">
      <c r="A214" s="611"/>
      <c r="B214" s="612"/>
      <c r="C214" s="613"/>
      <c r="D214" s="614"/>
      <c r="E214" s="614"/>
      <c r="F214" s="614"/>
      <c r="G214" s="615"/>
      <c r="H214" s="614"/>
    </row>
    <row r="215" spans="1:8" s="605" customFormat="1">
      <c r="A215" s="611"/>
      <c r="B215" s="612"/>
      <c r="C215" s="613"/>
      <c r="D215" s="614"/>
      <c r="E215" s="614"/>
      <c r="F215" s="614"/>
      <c r="G215" s="615"/>
      <c r="H215" s="614"/>
    </row>
    <row r="216" spans="1:8" s="605" customFormat="1">
      <c r="A216" s="611"/>
      <c r="B216" s="612"/>
      <c r="C216" s="613"/>
      <c r="D216" s="614"/>
      <c r="E216" s="614"/>
      <c r="F216" s="614"/>
      <c r="G216" s="615"/>
      <c r="H216" s="614"/>
    </row>
    <row r="217" spans="1:8" s="605" customFormat="1">
      <c r="A217" s="611"/>
      <c r="B217" s="612"/>
      <c r="C217" s="613"/>
      <c r="D217" s="614"/>
      <c r="E217" s="614"/>
      <c r="F217" s="614"/>
      <c r="G217" s="615"/>
      <c r="H217" s="614"/>
    </row>
    <row r="218" spans="1:8" s="605" customFormat="1">
      <c r="A218" s="611"/>
      <c r="B218" s="612"/>
      <c r="C218" s="613"/>
      <c r="D218" s="614"/>
      <c r="E218" s="614"/>
      <c r="F218" s="614"/>
      <c r="G218" s="615"/>
      <c r="H218" s="614"/>
    </row>
    <row r="219" spans="1:8" s="605" customFormat="1">
      <c r="A219" s="611"/>
      <c r="B219" s="612"/>
      <c r="C219" s="613"/>
      <c r="D219" s="614"/>
      <c r="E219" s="614"/>
      <c r="F219" s="614"/>
      <c r="G219" s="615"/>
      <c r="H219" s="614"/>
    </row>
    <row r="220" spans="1:8" s="605" customFormat="1">
      <c r="A220" s="611"/>
      <c r="B220" s="612"/>
      <c r="C220" s="613"/>
      <c r="D220" s="614"/>
      <c r="E220" s="614"/>
      <c r="F220" s="614"/>
      <c r="G220" s="615"/>
      <c r="H220" s="614"/>
    </row>
    <row r="221" spans="1:8" s="605" customFormat="1">
      <c r="A221" s="611"/>
      <c r="B221" s="612"/>
      <c r="C221" s="613"/>
      <c r="D221" s="614"/>
      <c r="E221" s="614"/>
      <c r="F221" s="614"/>
      <c r="G221" s="615"/>
      <c r="H221" s="614"/>
    </row>
    <row r="222" spans="1:8" s="605" customFormat="1">
      <c r="A222" s="611"/>
      <c r="B222" s="612"/>
      <c r="C222" s="613"/>
      <c r="D222" s="614"/>
      <c r="E222" s="614"/>
      <c r="F222" s="614"/>
      <c r="G222" s="615"/>
      <c r="H222" s="614"/>
    </row>
    <row r="223" spans="1:8" s="605" customFormat="1">
      <c r="A223" s="611"/>
      <c r="B223" s="612"/>
      <c r="C223" s="613"/>
      <c r="D223" s="614"/>
      <c r="E223" s="614"/>
      <c r="F223" s="614"/>
      <c r="G223" s="615"/>
      <c r="H223" s="614"/>
    </row>
    <row r="224" spans="1:8" s="605" customFormat="1">
      <c r="A224" s="611"/>
      <c r="B224" s="612"/>
      <c r="C224" s="613"/>
      <c r="D224" s="614"/>
      <c r="E224" s="614"/>
      <c r="F224" s="614"/>
      <c r="G224" s="615"/>
      <c r="H224" s="614"/>
    </row>
    <row r="225" spans="1:8" s="605" customFormat="1">
      <c r="A225" s="611"/>
      <c r="B225" s="612"/>
      <c r="C225" s="613"/>
      <c r="D225" s="614"/>
      <c r="E225" s="614"/>
      <c r="F225" s="614"/>
      <c r="G225" s="615"/>
      <c r="H225" s="614"/>
    </row>
    <row r="226" spans="1:8" s="605" customFormat="1">
      <c r="A226" s="611"/>
      <c r="B226" s="612"/>
      <c r="C226" s="613"/>
      <c r="D226" s="614"/>
      <c r="E226" s="614"/>
      <c r="F226" s="614"/>
      <c r="G226" s="615"/>
      <c r="H226" s="614"/>
    </row>
    <row r="227" spans="1:8" s="605" customFormat="1">
      <c r="A227" s="611"/>
      <c r="B227" s="612"/>
      <c r="C227" s="613"/>
      <c r="D227" s="614"/>
      <c r="E227" s="614"/>
      <c r="F227" s="614"/>
      <c r="G227" s="615"/>
      <c r="H227" s="614"/>
    </row>
    <row r="228" spans="1:8" s="605" customFormat="1">
      <c r="A228" s="611"/>
      <c r="B228" s="612"/>
      <c r="C228" s="613"/>
      <c r="D228" s="614"/>
      <c r="E228" s="614"/>
      <c r="F228" s="614"/>
      <c r="G228" s="615"/>
      <c r="H228" s="614"/>
    </row>
    <row r="229" spans="1:8" s="605" customFormat="1">
      <c r="A229" s="611"/>
      <c r="B229" s="612"/>
      <c r="C229" s="613"/>
      <c r="D229" s="614"/>
      <c r="E229" s="614"/>
      <c r="F229" s="614"/>
      <c r="G229" s="615"/>
      <c r="H229" s="614"/>
    </row>
    <row r="230" spans="1:8" s="605" customFormat="1">
      <c r="A230" s="611"/>
      <c r="B230" s="612"/>
      <c r="C230" s="613"/>
      <c r="D230" s="614"/>
      <c r="E230" s="614"/>
      <c r="F230" s="614"/>
      <c r="G230" s="615"/>
      <c r="H230" s="614"/>
    </row>
    <row r="231" spans="1:8" s="605" customFormat="1">
      <c r="A231" s="611"/>
      <c r="B231" s="612"/>
      <c r="C231" s="613"/>
      <c r="D231" s="614"/>
      <c r="E231" s="614"/>
      <c r="F231" s="614"/>
      <c r="G231" s="615"/>
      <c r="H231" s="614"/>
    </row>
    <row r="232" spans="1:8" s="605" customFormat="1">
      <c r="A232" s="611"/>
      <c r="B232" s="612"/>
      <c r="C232" s="613"/>
      <c r="D232" s="614"/>
      <c r="E232" s="614"/>
      <c r="F232" s="614"/>
      <c r="G232" s="615"/>
      <c r="H232" s="614"/>
    </row>
    <row r="233" spans="1:8" s="605" customFormat="1">
      <c r="A233" s="611"/>
      <c r="B233" s="612"/>
      <c r="C233" s="613"/>
      <c r="D233" s="614"/>
      <c r="E233" s="614"/>
      <c r="F233" s="614"/>
      <c r="G233" s="615"/>
      <c r="H233" s="614"/>
    </row>
    <row r="234" spans="1:8" s="605" customFormat="1">
      <c r="A234" s="611"/>
      <c r="B234" s="612"/>
      <c r="C234" s="613"/>
      <c r="D234" s="614"/>
      <c r="E234" s="614"/>
      <c r="F234" s="614"/>
      <c r="G234" s="615"/>
      <c r="H234" s="614"/>
    </row>
    <row r="235" spans="1:8" s="605" customFormat="1">
      <c r="A235" s="611"/>
      <c r="B235" s="612"/>
      <c r="C235" s="613"/>
      <c r="D235" s="614"/>
      <c r="E235" s="614"/>
      <c r="F235" s="614"/>
      <c r="G235" s="615"/>
      <c r="H235" s="614"/>
    </row>
    <row r="236" spans="1:8" s="605" customFormat="1">
      <c r="A236" s="611"/>
      <c r="B236" s="612"/>
      <c r="C236" s="613"/>
      <c r="D236" s="614"/>
      <c r="E236" s="614"/>
      <c r="F236" s="614"/>
      <c r="G236" s="615"/>
      <c r="H236" s="614"/>
    </row>
    <row r="237" spans="1:8" s="605" customFormat="1">
      <c r="A237" s="611"/>
      <c r="B237" s="612"/>
      <c r="C237" s="613"/>
      <c r="D237" s="614"/>
      <c r="E237" s="614"/>
      <c r="F237" s="614"/>
      <c r="G237" s="615"/>
      <c r="H237" s="614"/>
    </row>
    <row r="238" spans="1:8" s="605" customFormat="1">
      <c r="A238" s="611"/>
      <c r="B238" s="612"/>
      <c r="C238" s="613"/>
      <c r="D238" s="614"/>
      <c r="E238" s="614"/>
      <c r="F238" s="614"/>
      <c r="G238" s="615"/>
      <c r="H238" s="614"/>
    </row>
    <row r="239" spans="1:8" s="605" customFormat="1">
      <c r="A239" s="611"/>
      <c r="B239" s="612"/>
      <c r="C239" s="613"/>
      <c r="D239" s="614"/>
      <c r="E239" s="614"/>
      <c r="F239" s="614"/>
      <c r="G239" s="615"/>
      <c r="H239" s="614"/>
    </row>
    <row r="240" spans="1:8" s="605" customFormat="1">
      <c r="A240" s="611"/>
      <c r="B240" s="612"/>
      <c r="C240" s="613"/>
      <c r="D240" s="614"/>
      <c r="E240" s="614"/>
      <c r="F240" s="614"/>
      <c r="G240" s="615"/>
      <c r="H240" s="614"/>
    </row>
    <row r="241" spans="1:8" s="605" customFormat="1">
      <c r="A241" s="611"/>
      <c r="B241" s="612"/>
      <c r="C241" s="613"/>
      <c r="D241" s="614"/>
      <c r="E241" s="614"/>
      <c r="F241" s="614"/>
      <c r="G241" s="615"/>
      <c r="H241" s="614"/>
    </row>
    <row r="242" spans="1:8" s="605" customFormat="1">
      <c r="A242" s="611"/>
      <c r="B242" s="612"/>
      <c r="C242" s="613"/>
      <c r="D242" s="614"/>
      <c r="E242" s="614"/>
      <c r="F242" s="614"/>
      <c r="G242" s="615"/>
      <c r="H242" s="614"/>
    </row>
    <row r="243" spans="1:8" s="605" customFormat="1">
      <c r="A243" s="611"/>
      <c r="B243" s="612"/>
      <c r="C243" s="613"/>
      <c r="D243" s="614"/>
      <c r="E243" s="614"/>
      <c r="F243" s="614"/>
      <c r="G243" s="615"/>
      <c r="H243" s="614"/>
    </row>
    <row r="244" spans="1:8" s="605" customFormat="1">
      <c r="A244" s="611"/>
      <c r="B244" s="612"/>
      <c r="C244" s="613"/>
      <c r="D244" s="614"/>
      <c r="E244" s="614"/>
      <c r="F244" s="614"/>
      <c r="G244" s="615"/>
      <c r="H244" s="614"/>
    </row>
    <row r="245" spans="1:8" s="605" customFormat="1">
      <c r="A245" s="611"/>
      <c r="B245" s="612"/>
      <c r="C245" s="613"/>
      <c r="D245" s="614"/>
      <c r="E245" s="614"/>
      <c r="F245" s="614"/>
      <c r="G245" s="615"/>
      <c r="H245" s="614"/>
    </row>
    <row r="246" spans="1:8" s="605" customFormat="1">
      <c r="A246" s="611"/>
      <c r="B246" s="612"/>
      <c r="C246" s="613"/>
      <c r="D246" s="614"/>
      <c r="E246" s="614"/>
      <c r="F246" s="614"/>
      <c r="G246" s="615"/>
      <c r="H246" s="614"/>
    </row>
    <row r="247" spans="1:8" s="605" customFormat="1">
      <c r="A247" s="611"/>
      <c r="B247" s="612"/>
      <c r="C247" s="613"/>
      <c r="D247" s="614"/>
      <c r="E247" s="614"/>
      <c r="F247" s="614"/>
      <c r="G247" s="615"/>
      <c r="H247" s="614"/>
    </row>
    <row r="248" spans="1:8" s="605" customFormat="1">
      <c r="A248" s="611"/>
      <c r="B248" s="612"/>
      <c r="C248" s="613"/>
      <c r="D248" s="614"/>
      <c r="E248" s="614"/>
      <c r="F248" s="614"/>
      <c r="G248" s="615"/>
      <c r="H248" s="614"/>
    </row>
    <row r="249" spans="1:8" s="605" customFormat="1">
      <c r="A249" s="611"/>
      <c r="B249" s="612"/>
      <c r="C249" s="613"/>
      <c r="D249" s="614"/>
      <c r="E249" s="614"/>
      <c r="F249" s="614"/>
      <c r="G249" s="615"/>
      <c r="H249" s="614"/>
    </row>
    <row r="250" spans="1:8" s="605" customFormat="1">
      <c r="A250" s="611"/>
      <c r="B250" s="612"/>
      <c r="C250" s="613"/>
      <c r="D250" s="614"/>
      <c r="E250" s="614"/>
      <c r="F250" s="614"/>
      <c r="G250" s="615"/>
      <c r="H250" s="614"/>
    </row>
    <row r="251" spans="1:8" s="605" customFormat="1">
      <c r="A251" s="611"/>
      <c r="B251" s="612"/>
      <c r="C251" s="613"/>
      <c r="D251" s="614"/>
      <c r="E251" s="614"/>
      <c r="F251" s="614"/>
      <c r="G251" s="615"/>
      <c r="H251" s="614"/>
    </row>
    <row r="252" spans="1:8" s="605" customFormat="1">
      <c r="A252" s="611"/>
      <c r="B252" s="612"/>
      <c r="C252" s="613"/>
      <c r="D252" s="614"/>
      <c r="E252" s="614"/>
      <c r="F252" s="614"/>
      <c r="G252" s="615"/>
      <c r="H252" s="614"/>
    </row>
    <row r="253" spans="1:8" s="605" customFormat="1">
      <c r="A253" s="611"/>
      <c r="B253" s="612"/>
      <c r="C253" s="613"/>
      <c r="D253" s="614"/>
      <c r="E253" s="614"/>
      <c r="F253" s="614"/>
      <c r="G253" s="615"/>
      <c r="H253" s="614"/>
    </row>
    <row r="254" spans="1:8" s="605" customFormat="1">
      <c r="A254" s="611"/>
      <c r="B254" s="612"/>
      <c r="C254" s="613"/>
      <c r="D254" s="614"/>
      <c r="E254" s="614"/>
      <c r="F254" s="614"/>
      <c r="G254" s="615"/>
      <c r="H254" s="614"/>
    </row>
    <row r="255" spans="1:8" s="605" customFormat="1">
      <c r="A255" s="611"/>
      <c r="B255" s="612"/>
      <c r="C255" s="613"/>
      <c r="D255" s="614"/>
      <c r="E255" s="614"/>
      <c r="F255" s="614"/>
      <c r="G255" s="615"/>
      <c r="H255" s="614"/>
    </row>
    <row r="256" spans="1:8" s="605" customFormat="1">
      <c r="A256" s="611"/>
      <c r="B256" s="612"/>
      <c r="C256" s="613"/>
      <c r="D256" s="614"/>
      <c r="E256" s="614"/>
      <c r="F256" s="614"/>
      <c r="G256" s="615"/>
      <c r="H256" s="614"/>
    </row>
    <row r="257" spans="1:8" s="605" customFormat="1">
      <c r="A257" s="611"/>
      <c r="B257" s="612"/>
      <c r="C257" s="613"/>
      <c r="D257" s="614"/>
      <c r="E257" s="614"/>
      <c r="F257" s="614"/>
      <c r="G257" s="615"/>
      <c r="H257" s="614"/>
    </row>
    <row r="258" spans="1:8" s="605" customFormat="1">
      <c r="A258" s="611"/>
      <c r="B258" s="612"/>
      <c r="C258" s="613"/>
      <c r="D258" s="614"/>
      <c r="E258" s="614"/>
      <c r="F258" s="614"/>
      <c r="G258" s="615"/>
      <c r="H258" s="614"/>
    </row>
    <row r="259" spans="1:8" s="605" customFormat="1">
      <c r="A259" s="611"/>
      <c r="B259" s="612"/>
      <c r="C259" s="613"/>
      <c r="D259" s="614"/>
      <c r="E259" s="614"/>
      <c r="F259" s="614"/>
      <c r="G259" s="615"/>
      <c r="H259" s="614"/>
    </row>
    <row r="260" spans="1:8" s="605" customFormat="1">
      <c r="A260" s="611"/>
      <c r="B260" s="612"/>
      <c r="C260" s="613"/>
      <c r="D260" s="614"/>
      <c r="E260" s="614"/>
      <c r="F260" s="614"/>
      <c r="G260" s="615"/>
      <c r="H260" s="614"/>
    </row>
    <row r="261" spans="1:8" s="605" customFormat="1">
      <c r="A261" s="611"/>
      <c r="B261" s="612"/>
      <c r="C261" s="613"/>
      <c r="D261" s="614"/>
      <c r="E261" s="614"/>
      <c r="F261" s="614"/>
      <c r="G261" s="615"/>
      <c r="H261" s="614"/>
    </row>
    <row r="262" spans="1:8" s="605" customFormat="1">
      <c r="A262" s="611"/>
      <c r="B262" s="612"/>
      <c r="C262" s="613"/>
      <c r="D262" s="614"/>
      <c r="E262" s="614"/>
      <c r="F262" s="614"/>
      <c r="G262" s="615"/>
      <c r="H262" s="614"/>
    </row>
    <row r="263" spans="1:8" s="605" customFormat="1">
      <c r="A263" s="611"/>
      <c r="B263" s="612"/>
      <c r="C263" s="613"/>
      <c r="D263" s="614"/>
      <c r="E263" s="614"/>
      <c r="F263" s="614"/>
      <c r="G263" s="615"/>
      <c r="H263" s="614"/>
    </row>
    <row r="264" spans="1:8" s="605" customFormat="1">
      <c r="A264" s="611"/>
      <c r="B264" s="612"/>
      <c r="C264" s="613"/>
      <c r="D264" s="614"/>
      <c r="E264" s="614"/>
      <c r="F264" s="614"/>
      <c r="G264" s="615"/>
      <c r="H264" s="614"/>
    </row>
    <row r="265" spans="1:8" s="605" customFormat="1">
      <c r="A265" s="611"/>
      <c r="B265" s="612"/>
      <c r="C265" s="613"/>
      <c r="D265" s="614"/>
      <c r="E265" s="614"/>
      <c r="F265" s="614"/>
      <c r="G265" s="615"/>
      <c r="H265" s="614"/>
    </row>
    <row r="266" spans="1:8" s="605" customFormat="1">
      <c r="A266" s="611"/>
      <c r="B266" s="612"/>
      <c r="C266" s="613"/>
      <c r="D266" s="614"/>
      <c r="E266" s="614"/>
      <c r="F266" s="614"/>
      <c r="G266" s="615"/>
      <c r="H266" s="614"/>
    </row>
    <row r="267" spans="1:8" s="605" customFormat="1">
      <c r="A267" s="611"/>
      <c r="B267" s="612"/>
      <c r="C267" s="613"/>
      <c r="D267" s="614"/>
      <c r="E267" s="614"/>
      <c r="F267" s="614"/>
      <c r="G267" s="615"/>
      <c r="H267" s="614"/>
    </row>
    <row r="268" spans="1:8" s="605" customFormat="1">
      <c r="A268" s="611"/>
      <c r="B268" s="612"/>
      <c r="C268" s="613"/>
      <c r="D268" s="614"/>
      <c r="E268" s="614"/>
      <c r="F268" s="614"/>
      <c r="G268" s="615"/>
      <c r="H268" s="614"/>
    </row>
    <row r="269" spans="1:8" s="605" customFormat="1">
      <c r="A269" s="611"/>
      <c r="B269" s="612"/>
      <c r="C269" s="613"/>
      <c r="D269" s="614"/>
      <c r="E269" s="614"/>
      <c r="F269" s="614"/>
      <c r="G269" s="615"/>
      <c r="H269" s="614"/>
    </row>
    <row r="270" spans="1:8" s="605" customFormat="1">
      <c r="A270" s="611"/>
      <c r="B270" s="612"/>
      <c r="C270" s="613"/>
      <c r="D270" s="614"/>
      <c r="E270" s="614"/>
      <c r="F270" s="614"/>
      <c r="G270" s="615"/>
      <c r="H270" s="614"/>
    </row>
    <row r="271" spans="1:8" s="605" customFormat="1">
      <c r="A271" s="611"/>
      <c r="B271" s="612"/>
      <c r="C271" s="613"/>
      <c r="D271" s="614"/>
      <c r="E271" s="614"/>
      <c r="F271" s="614"/>
      <c r="G271" s="615"/>
      <c r="H271" s="614"/>
    </row>
    <row r="272" spans="1:8" s="605" customFormat="1">
      <c r="A272" s="611"/>
      <c r="B272" s="612"/>
      <c r="C272" s="613"/>
      <c r="D272" s="614"/>
      <c r="E272" s="614"/>
      <c r="F272" s="614"/>
      <c r="G272" s="615"/>
      <c r="H272" s="614"/>
    </row>
    <row r="273" spans="1:8" s="605" customFormat="1">
      <c r="A273" s="611"/>
      <c r="B273" s="612"/>
      <c r="C273" s="613"/>
      <c r="D273" s="614"/>
      <c r="E273" s="614"/>
      <c r="F273" s="614"/>
      <c r="G273" s="615"/>
      <c r="H273" s="614"/>
    </row>
    <row r="274" spans="1:8" s="605" customFormat="1">
      <c r="A274" s="611"/>
      <c r="B274" s="612"/>
      <c r="C274" s="613"/>
      <c r="D274" s="614"/>
      <c r="E274" s="614"/>
      <c r="F274" s="614"/>
      <c r="G274" s="615"/>
      <c r="H274" s="614"/>
    </row>
    <row r="275" spans="1:8" s="605" customFormat="1">
      <c r="A275" s="611"/>
      <c r="B275" s="612"/>
      <c r="C275" s="613"/>
      <c r="D275" s="614"/>
      <c r="E275" s="614"/>
      <c r="F275" s="614"/>
      <c r="G275" s="615"/>
      <c r="H275" s="614"/>
    </row>
    <row r="276" spans="1:8" s="605" customFormat="1">
      <c r="A276" s="611"/>
      <c r="B276" s="612"/>
      <c r="C276" s="613"/>
      <c r="D276" s="614"/>
      <c r="E276" s="614"/>
      <c r="F276" s="614"/>
      <c r="G276" s="615"/>
      <c r="H276" s="614"/>
    </row>
    <row r="277" spans="1:8" s="605" customFormat="1">
      <c r="A277" s="611"/>
      <c r="B277" s="612"/>
      <c r="C277" s="613"/>
      <c r="D277" s="614"/>
      <c r="E277" s="614"/>
      <c r="F277" s="614"/>
      <c r="G277" s="615"/>
      <c r="H277" s="614"/>
    </row>
    <row r="278" spans="1:8" s="605" customFormat="1">
      <c r="A278" s="611"/>
      <c r="B278" s="612"/>
      <c r="C278" s="613"/>
      <c r="D278" s="614"/>
      <c r="E278" s="614"/>
      <c r="F278" s="614"/>
      <c r="G278" s="615"/>
      <c r="H278" s="614"/>
    </row>
    <row r="279" spans="1:8" s="605" customFormat="1">
      <c r="A279" s="611"/>
      <c r="B279" s="612"/>
      <c r="C279" s="613"/>
      <c r="D279" s="614"/>
      <c r="E279" s="614"/>
      <c r="F279" s="614"/>
      <c r="G279" s="615"/>
      <c r="H279" s="614"/>
    </row>
    <row r="280" spans="1:8" s="605" customFormat="1">
      <c r="A280" s="611"/>
      <c r="B280" s="612"/>
      <c r="C280" s="613"/>
      <c r="D280" s="614"/>
      <c r="E280" s="614"/>
      <c r="F280" s="614"/>
      <c r="G280" s="615"/>
      <c r="H280" s="614"/>
    </row>
    <row r="281" spans="1:8" s="605" customFormat="1">
      <c r="A281" s="611"/>
      <c r="B281" s="612"/>
      <c r="C281" s="613"/>
      <c r="D281" s="614"/>
      <c r="E281" s="614"/>
      <c r="F281" s="614"/>
      <c r="G281" s="615"/>
      <c r="H281" s="614"/>
    </row>
    <row r="282" spans="1:8" s="605" customFormat="1">
      <c r="A282" s="611"/>
      <c r="B282" s="612"/>
      <c r="C282" s="613"/>
      <c r="D282" s="614"/>
      <c r="E282" s="614"/>
      <c r="F282" s="614"/>
      <c r="G282" s="615"/>
      <c r="H282" s="614"/>
    </row>
    <row r="283" spans="1:8" s="605" customFormat="1">
      <c r="A283" s="611"/>
      <c r="B283" s="612"/>
      <c r="C283" s="613"/>
      <c r="D283" s="614"/>
      <c r="E283" s="614"/>
      <c r="F283" s="614"/>
      <c r="G283" s="615"/>
      <c r="H283" s="614"/>
    </row>
    <row r="284" spans="1:8" s="605" customFormat="1">
      <c r="A284" s="611"/>
      <c r="B284" s="612"/>
      <c r="C284" s="613"/>
      <c r="D284" s="614"/>
      <c r="E284" s="614"/>
      <c r="F284" s="614"/>
      <c r="G284" s="615"/>
      <c r="H284" s="614"/>
    </row>
    <row r="285" spans="1:8" s="605" customFormat="1">
      <c r="A285" s="611"/>
      <c r="B285" s="612"/>
      <c r="C285" s="613"/>
      <c r="D285" s="614"/>
      <c r="E285" s="614"/>
      <c r="F285" s="614"/>
      <c r="G285" s="615"/>
      <c r="H285" s="614"/>
    </row>
    <row r="286" spans="1:8" s="605" customFormat="1">
      <c r="A286" s="611"/>
      <c r="B286" s="612"/>
      <c r="C286" s="613"/>
      <c r="D286" s="614"/>
      <c r="E286" s="614"/>
      <c r="F286" s="614"/>
      <c r="G286" s="615"/>
      <c r="H286" s="614"/>
    </row>
    <row r="287" spans="1:8" s="605" customFormat="1">
      <c r="A287" s="611"/>
      <c r="B287" s="612"/>
      <c r="C287" s="613"/>
      <c r="D287" s="614"/>
      <c r="E287" s="614"/>
      <c r="F287" s="614"/>
      <c r="G287" s="615"/>
      <c r="H287" s="614"/>
    </row>
    <row r="288" spans="1:8" s="605" customFormat="1">
      <c r="A288" s="611"/>
      <c r="B288" s="612"/>
      <c r="C288" s="613"/>
      <c r="D288" s="614"/>
      <c r="E288" s="614"/>
      <c r="F288" s="614"/>
      <c r="G288" s="615"/>
      <c r="H288" s="614"/>
    </row>
    <row r="289" spans="1:8" s="605" customFormat="1">
      <c r="A289" s="611"/>
      <c r="B289" s="612"/>
      <c r="C289" s="613"/>
      <c r="D289" s="614"/>
      <c r="E289" s="614"/>
      <c r="F289" s="614"/>
      <c r="G289" s="615"/>
      <c r="H289" s="614"/>
    </row>
    <row r="290" spans="1:8" s="605" customFormat="1">
      <c r="A290" s="611"/>
      <c r="B290" s="612"/>
      <c r="C290" s="613"/>
      <c r="D290" s="614"/>
      <c r="E290" s="614"/>
      <c r="F290" s="614"/>
      <c r="G290" s="615"/>
      <c r="H290" s="614"/>
    </row>
    <row r="291" spans="1:8" s="605" customFormat="1">
      <c r="A291" s="611"/>
      <c r="B291" s="612"/>
      <c r="C291" s="613"/>
      <c r="D291" s="614"/>
      <c r="E291" s="614"/>
      <c r="F291" s="614"/>
      <c r="G291" s="615"/>
      <c r="H291" s="614"/>
    </row>
    <row r="292" spans="1:8" s="605" customFormat="1">
      <c r="A292" s="611"/>
      <c r="B292" s="612"/>
      <c r="C292" s="613"/>
      <c r="D292" s="614"/>
      <c r="E292" s="614"/>
      <c r="F292" s="614"/>
      <c r="G292" s="615"/>
      <c r="H292" s="614"/>
    </row>
    <row r="293" spans="1:8" s="605" customFormat="1">
      <c r="A293" s="611"/>
      <c r="B293" s="612"/>
      <c r="C293" s="613"/>
      <c r="D293" s="614"/>
      <c r="E293" s="614"/>
      <c r="F293" s="614"/>
      <c r="G293" s="615"/>
      <c r="H293" s="614"/>
    </row>
    <row r="294" spans="1:8" s="605" customFormat="1">
      <c r="A294" s="611"/>
      <c r="B294" s="612"/>
      <c r="C294" s="613"/>
      <c r="D294" s="614"/>
      <c r="E294" s="614"/>
      <c r="F294" s="614"/>
      <c r="G294" s="615"/>
      <c r="H294" s="614"/>
    </row>
    <row r="295" spans="1:8" s="605" customFormat="1">
      <c r="A295" s="611"/>
      <c r="B295" s="612"/>
      <c r="C295" s="613"/>
      <c r="D295" s="614"/>
      <c r="E295" s="614"/>
      <c r="F295" s="614"/>
      <c r="G295" s="615"/>
      <c r="H295" s="614"/>
    </row>
    <row r="296" spans="1:8" s="605" customFormat="1">
      <c r="A296" s="611"/>
      <c r="B296" s="612"/>
      <c r="C296" s="613"/>
      <c r="D296" s="614"/>
      <c r="E296" s="614"/>
      <c r="F296" s="614"/>
      <c r="G296" s="615"/>
      <c r="H296" s="614"/>
    </row>
    <row r="297" spans="1:8" s="605" customFormat="1">
      <c r="A297" s="611"/>
      <c r="B297" s="612"/>
      <c r="C297" s="613"/>
      <c r="D297" s="614"/>
      <c r="E297" s="614"/>
      <c r="F297" s="614"/>
      <c r="G297" s="615"/>
      <c r="H297" s="614"/>
    </row>
    <row r="298" spans="1:8" s="605" customFormat="1">
      <c r="A298" s="611"/>
      <c r="B298" s="612"/>
      <c r="C298" s="613"/>
      <c r="D298" s="614"/>
      <c r="E298" s="614"/>
      <c r="F298" s="614"/>
      <c r="G298" s="615"/>
      <c r="H298" s="614"/>
    </row>
    <row r="299" spans="1:8" s="605" customFormat="1">
      <c r="A299" s="611"/>
      <c r="B299" s="612"/>
      <c r="C299" s="613"/>
      <c r="D299" s="614"/>
      <c r="E299" s="614"/>
      <c r="F299" s="614"/>
      <c r="G299" s="615"/>
      <c r="H299" s="614"/>
    </row>
    <row r="300" spans="1:8" s="605" customFormat="1">
      <c r="A300" s="611"/>
      <c r="B300" s="612"/>
      <c r="C300" s="613"/>
      <c r="D300" s="614"/>
      <c r="E300" s="614"/>
      <c r="F300" s="614"/>
      <c r="G300" s="615"/>
      <c r="H300" s="614"/>
    </row>
    <row r="301" spans="1:8" s="605" customFormat="1">
      <c r="A301" s="611"/>
      <c r="B301" s="612"/>
      <c r="C301" s="613"/>
      <c r="D301" s="614"/>
      <c r="E301" s="614"/>
      <c r="F301" s="614"/>
      <c r="G301" s="615"/>
      <c r="H301" s="614"/>
    </row>
    <row r="302" spans="1:8" s="605" customFormat="1">
      <c r="A302" s="611"/>
      <c r="B302" s="612"/>
      <c r="C302" s="613"/>
      <c r="D302" s="614"/>
      <c r="E302" s="614"/>
      <c r="F302" s="614"/>
      <c r="G302" s="615"/>
      <c r="H302" s="614"/>
    </row>
    <row r="303" spans="1:8" s="605" customFormat="1">
      <c r="A303" s="611"/>
      <c r="B303" s="612"/>
      <c r="C303" s="613"/>
      <c r="D303" s="614"/>
      <c r="E303" s="614"/>
      <c r="F303" s="614"/>
      <c r="G303" s="615"/>
      <c r="H303" s="614"/>
    </row>
    <row r="304" spans="1:8" s="605" customFormat="1">
      <c r="A304" s="611"/>
      <c r="B304" s="612"/>
      <c r="C304" s="613"/>
      <c r="D304" s="614"/>
      <c r="E304" s="614"/>
      <c r="F304" s="614"/>
      <c r="G304" s="615"/>
      <c r="H304" s="614"/>
    </row>
    <row r="305" spans="1:8" s="605" customFormat="1">
      <c r="A305" s="611"/>
      <c r="B305" s="612"/>
      <c r="C305" s="613"/>
      <c r="D305" s="614"/>
      <c r="E305" s="614"/>
      <c r="F305" s="614"/>
      <c r="G305" s="615"/>
      <c r="H305" s="614"/>
    </row>
    <row r="306" spans="1:8" s="605" customFormat="1">
      <c r="A306" s="611"/>
      <c r="B306" s="612"/>
      <c r="C306" s="613"/>
      <c r="D306" s="614"/>
      <c r="E306" s="614"/>
      <c r="F306" s="614"/>
      <c r="G306" s="615"/>
      <c r="H306" s="614"/>
    </row>
    <row r="307" spans="1:8" s="605" customFormat="1">
      <c r="A307" s="611"/>
      <c r="B307" s="612"/>
      <c r="C307" s="613"/>
      <c r="D307" s="614"/>
      <c r="E307" s="614"/>
      <c r="F307" s="614"/>
      <c r="G307" s="615"/>
      <c r="H307" s="614"/>
    </row>
    <row r="308" spans="1:8" s="605" customFormat="1">
      <c r="A308" s="611"/>
      <c r="B308" s="612"/>
      <c r="C308" s="613"/>
      <c r="D308" s="614"/>
      <c r="E308" s="614"/>
      <c r="F308" s="614"/>
      <c r="G308" s="615"/>
      <c r="H308" s="614"/>
    </row>
    <row r="309" spans="1:8" s="605" customFormat="1">
      <c r="A309" s="611"/>
      <c r="B309" s="612"/>
      <c r="C309" s="613"/>
      <c r="D309" s="614"/>
      <c r="E309" s="614"/>
      <c r="F309" s="614"/>
      <c r="G309" s="615"/>
      <c r="H309" s="614"/>
    </row>
    <row r="310" spans="1:8" s="605" customFormat="1">
      <c r="A310" s="611"/>
      <c r="B310" s="612"/>
      <c r="C310" s="613"/>
      <c r="D310" s="614"/>
      <c r="E310" s="614"/>
      <c r="F310" s="614"/>
      <c r="G310" s="615"/>
      <c r="H310" s="614"/>
    </row>
    <row r="311" spans="1:8" s="605" customFormat="1">
      <c r="A311" s="611"/>
      <c r="B311" s="612"/>
      <c r="C311" s="613"/>
      <c r="D311" s="614"/>
      <c r="E311" s="614"/>
      <c r="F311" s="614"/>
      <c r="G311" s="615"/>
      <c r="H311" s="614"/>
    </row>
    <row r="312" spans="1:8" s="605" customFormat="1">
      <c r="A312" s="611"/>
      <c r="B312" s="612"/>
      <c r="C312" s="613"/>
      <c r="D312" s="614"/>
      <c r="E312" s="614"/>
      <c r="F312" s="614"/>
      <c r="G312" s="615"/>
      <c r="H312" s="614"/>
    </row>
    <row r="313" spans="1:8" s="605" customFormat="1">
      <c r="A313" s="611"/>
      <c r="B313" s="612"/>
      <c r="C313" s="613"/>
      <c r="D313" s="614"/>
      <c r="E313" s="614"/>
      <c r="F313" s="614"/>
      <c r="G313" s="615"/>
      <c r="H313" s="614"/>
    </row>
    <row r="314" spans="1:8" s="605" customFormat="1">
      <c r="A314" s="611"/>
      <c r="B314" s="612"/>
      <c r="C314" s="613"/>
      <c r="D314" s="614"/>
      <c r="E314" s="614"/>
      <c r="F314" s="614"/>
      <c r="G314" s="615"/>
      <c r="H314" s="614"/>
    </row>
    <row r="315" spans="1:8" s="605" customFormat="1">
      <c r="A315" s="611"/>
      <c r="B315" s="612"/>
      <c r="C315" s="613"/>
      <c r="D315" s="614"/>
      <c r="E315" s="614"/>
      <c r="F315" s="614"/>
      <c r="G315" s="615"/>
      <c r="H315" s="614"/>
    </row>
    <row r="316" spans="1:8" s="605" customFormat="1">
      <c r="A316" s="611"/>
      <c r="B316" s="612"/>
      <c r="C316" s="613"/>
      <c r="D316" s="614"/>
      <c r="E316" s="614"/>
      <c r="F316" s="614"/>
      <c r="G316" s="615"/>
      <c r="H316" s="614"/>
    </row>
    <row r="317" spans="1:8" s="605" customFormat="1">
      <c r="A317" s="611"/>
      <c r="B317" s="612"/>
      <c r="C317" s="613"/>
      <c r="D317" s="614"/>
      <c r="E317" s="614"/>
      <c r="F317" s="614"/>
      <c r="G317" s="615"/>
      <c r="H317" s="614"/>
    </row>
    <row r="318" spans="1:8" s="605" customFormat="1">
      <c r="A318" s="611"/>
      <c r="B318" s="612"/>
      <c r="C318" s="613"/>
      <c r="D318" s="614"/>
      <c r="E318" s="614"/>
      <c r="F318" s="614"/>
      <c r="G318" s="615"/>
      <c r="H318" s="614"/>
    </row>
    <row r="319" spans="1:8" s="605" customFormat="1">
      <c r="A319" s="611"/>
      <c r="B319" s="612"/>
      <c r="C319" s="613"/>
      <c r="D319" s="614"/>
      <c r="E319" s="614"/>
      <c r="F319" s="614"/>
      <c r="G319" s="615"/>
      <c r="H319" s="614"/>
    </row>
    <row r="320" spans="1:8" s="605" customFormat="1">
      <c r="A320" s="611"/>
      <c r="B320" s="612"/>
      <c r="C320" s="613"/>
      <c r="D320" s="614"/>
      <c r="E320" s="614"/>
      <c r="F320" s="614"/>
      <c r="G320" s="615"/>
      <c r="H320" s="614"/>
    </row>
    <row r="321" spans="1:8" s="605" customFormat="1">
      <c r="A321" s="611"/>
      <c r="B321" s="612"/>
      <c r="C321" s="613"/>
      <c r="D321" s="614"/>
      <c r="E321" s="614"/>
      <c r="F321" s="614"/>
      <c r="G321" s="615"/>
      <c r="H321" s="614"/>
    </row>
    <row r="322" spans="1:8" s="605" customFormat="1">
      <c r="A322" s="611"/>
      <c r="B322" s="612"/>
      <c r="C322" s="613"/>
      <c r="D322" s="614"/>
      <c r="E322" s="614"/>
      <c r="F322" s="614"/>
      <c r="G322" s="615"/>
      <c r="H322" s="614"/>
    </row>
    <row r="323" spans="1:8" s="605" customFormat="1">
      <c r="A323" s="611"/>
      <c r="B323" s="612"/>
      <c r="C323" s="613"/>
      <c r="D323" s="614"/>
      <c r="E323" s="614"/>
      <c r="F323" s="614"/>
      <c r="G323" s="615"/>
      <c r="H323" s="614"/>
    </row>
    <row r="324" spans="1:8" s="605" customFormat="1">
      <c r="A324" s="611"/>
      <c r="B324" s="612"/>
      <c r="C324" s="613"/>
      <c r="D324" s="614"/>
      <c r="E324" s="614"/>
      <c r="F324" s="614"/>
      <c r="G324" s="615"/>
      <c r="H324" s="614"/>
    </row>
    <row r="325" spans="1:8" s="605" customFormat="1">
      <c r="A325" s="611"/>
      <c r="B325" s="612"/>
      <c r="C325" s="613"/>
      <c r="D325" s="614"/>
      <c r="E325" s="614"/>
      <c r="F325" s="614"/>
      <c r="G325" s="615"/>
      <c r="H325" s="614"/>
    </row>
    <row r="326" spans="1:8" s="605" customFormat="1">
      <c r="A326" s="611"/>
      <c r="B326" s="612"/>
      <c r="C326" s="613"/>
      <c r="D326" s="614"/>
      <c r="E326" s="614"/>
      <c r="F326" s="614"/>
      <c r="G326" s="615"/>
      <c r="H326" s="614"/>
    </row>
    <row r="327" spans="1:8" s="605" customFormat="1">
      <c r="A327" s="611"/>
      <c r="B327" s="612"/>
      <c r="C327" s="613"/>
      <c r="D327" s="614"/>
      <c r="E327" s="614"/>
      <c r="F327" s="614"/>
      <c r="G327" s="615"/>
      <c r="H327" s="614"/>
    </row>
    <row r="328" spans="1:8" s="605" customFormat="1">
      <c r="A328" s="611"/>
      <c r="B328" s="612"/>
      <c r="C328" s="613"/>
      <c r="D328" s="614"/>
      <c r="E328" s="614"/>
      <c r="F328" s="614"/>
      <c r="G328" s="615"/>
      <c r="H328" s="614"/>
    </row>
    <row r="329" spans="1:8" s="605" customFormat="1">
      <c r="A329" s="611"/>
      <c r="B329" s="612"/>
      <c r="C329" s="613"/>
      <c r="D329" s="614"/>
      <c r="E329" s="614"/>
      <c r="F329" s="614"/>
      <c r="G329" s="615"/>
      <c r="H329" s="614"/>
    </row>
    <row r="330" spans="1:8" s="605" customFormat="1">
      <c r="A330" s="611"/>
      <c r="B330" s="612"/>
      <c r="C330" s="613"/>
      <c r="D330" s="614"/>
      <c r="E330" s="614"/>
      <c r="F330" s="614"/>
      <c r="G330" s="615"/>
      <c r="H330" s="614"/>
    </row>
    <row r="331" spans="1:8" s="605" customFormat="1">
      <c r="A331" s="611"/>
      <c r="B331" s="612"/>
      <c r="C331" s="613"/>
      <c r="D331" s="614"/>
      <c r="E331" s="614"/>
      <c r="F331" s="614"/>
      <c r="G331" s="615"/>
      <c r="H331" s="614"/>
    </row>
    <row r="332" spans="1:8" s="605" customFormat="1">
      <c r="A332" s="611"/>
      <c r="B332" s="612"/>
      <c r="C332" s="613"/>
      <c r="D332" s="614"/>
      <c r="E332" s="614"/>
      <c r="F332" s="614"/>
      <c r="G332" s="615"/>
      <c r="H332" s="614"/>
    </row>
    <row r="333" spans="1:8" s="605" customFormat="1">
      <c r="A333" s="611"/>
      <c r="B333" s="612"/>
      <c r="C333" s="613"/>
      <c r="D333" s="614"/>
      <c r="E333" s="614"/>
      <c r="F333" s="614"/>
      <c r="G333" s="615"/>
      <c r="H333" s="614"/>
    </row>
    <row r="334" spans="1:8" s="605" customFormat="1">
      <c r="A334" s="611"/>
      <c r="B334" s="612"/>
      <c r="C334" s="613"/>
      <c r="D334" s="614"/>
      <c r="E334" s="614"/>
      <c r="F334" s="614"/>
      <c r="G334" s="615"/>
      <c r="H334" s="614"/>
    </row>
    <row r="335" spans="1:8" s="605" customFormat="1">
      <c r="A335" s="611"/>
      <c r="B335" s="612"/>
      <c r="C335" s="613"/>
      <c r="D335" s="614"/>
      <c r="E335" s="614"/>
      <c r="F335" s="614"/>
      <c r="G335" s="615"/>
      <c r="H335" s="614"/>
    </row>
    <row r="336" spans="1:8" s="605" customFormat="1">
      <c r="A336" s="611"/>
      <c r="B336" s="612"/>
      <c r="C336" s="613"/>
      <c r="D336" s="614"/>
      <c r="E336" s="614"/>
      <c r="F336" s="614"/>
      <c r="G336" s="615"/>
      <c r="H336" s="614"/>
    </row>
    <row r="337" spans="1:8" s="605" customFormat="1">
      <c r="A337" s="611"/>
      <c r="B337" s="612"/>
      <c r="C337" s="613"/>
      <c r="D337" s="614"/>
      <c r="E337" s="614"/>
      <c r="F337" s="614"/>
      <c r="G337" s="615"/>
      <c r="H337" s="614"/>
    </row>
    <row r="338" spans="1:8" s="605" customFormat="1">
      <c r="A338" s="611"/>
      <c r="B338" s="612"/>
      <c r="C338" s="613"/>
      <c r="D338" s="614"/>
      <c r="E338" s="614"/>
      <c r="F338" s="614"/>
      <c r="G338" s="615"/>
      <c r="H338" s="614"/>
    </row>
    <row r="339" spans="1:8" s="605" customFormat="1">
      <c r="A339" s="611"/>
      <c r="B339" s="612"/>
      <c r="C339" s="613"/>
      <c r="D339" s="614"/>
      <c r="E339" s="614"/>
      <c r="F339" s="614"/>
      <c r="G339" s="615"/>
      <c r="H339" s="614"/>
    </row>
    <row r="340" spans="1:8" s="605" customFormat="1">
      <c r="A340" s="611"/>
      <c r="B340" s="612"/>
      <c r="C340" s="613"/>
      <c r="D340" s="614"/>
      <c r="E340" s="614"/>
      <c r="F340" s="614"/>
      <c r="G340" s="615"/>
      <c r="H340" s="614"/>
    </row>
    <row r="341" spans="1:8" s="605" customFormat="1">
      <c r="A341" s="611"/>
      <c r="B341" s="612"/>
      <c r="C341" s="613"/>
      <c r="D341" s="614"/>
      <c r="E341" s="614"/>
      <c r="F341" s="614"/>
      <c r="G341" s="615"/>
      <c r="H341" s="614"/>
    </row>
    <row r="342" spans="1:8" s="605" customFormat="1">
      <c r="A342" s="611"/>
      <c r="B342" s="612"/>
      <c r="C342" s="613"/>
      <c r="D342" s="614"/>
      <c r="E342" s="614"/>
      <c r="F342" s="614"/>
      <c r="G342" s="615"/>
      <c r="H342" s="614"/>
    </row>
    <row r="343" spans="1:8" s="605" customFormat="1">
      <c r="A343" s="611"/>
      <c r="B343" s="612"/>
      <c r="C343" s="613"/>
      <c r="D343" s="614"/>
      <c r="E343" s="614"/>
      <c r="F343" s="614"/>
      <c r="G343" s="615"/>
      <c r="H343" s="614"/>
    </row>
    <row r="344" spans="1:8" s="605" customFormat="1">
      <c r="A344" s="611"/>
      <c r="B344" s="612"/>
      <c r="C344" s="613"/>
      <c r="D344" s="614"/>
      <c r="E344" s="614"/>
      <c r="F344" s="614"/>
      <c r="G344" s="615"/>
      <c r="H344" s="614"/>
    </row>
    <row r="345" spans="1:8" s="605" customFormat="1">
      <c r="A345" s="611"/>
      <c r="B345" s="612"/>
      <c r="C345" s="613"/>
      <c r="D345" s="614"/>
      <c r="E345" s="614"/>
      <c r="F345" s="614"/>
      <c r="G345" s="615"/>
      <c r="H345" s="614"/>
    </row>
    <row r="346" spans="1:8" s="605" customFormat="1">
      <c r="A346" s="611"/>
      <c r="B346" s="612"/>
      <c r="C346" s="613"/>
      <c r="D346" s="614"/>
      <c r="E346" s="614"/>
      <c r="F346" s="614"/>
      <c r="G346" s="615"/>
      <c r="H346" s="614"/>
    </row>
    <row r="347" spans="1:8" s="605" customFormat="1">
      <c r="A347" s="611"/>
      <c r="B347" s="612"/>
      <c r="C347" s="613"/>
      <c r="D347" s="614"/>
      <c r="E347" s="614"/>
      <c r="F347" s="614"/>
      <c r="G347" s="615"/>
      <c r="H347" s="614"/>
    </row>
    <row r="348" spans="1:8" s="605" customFormat="1">
      <c r="A348" s="611"/>
      <c r="B348" s="612"/>
      <c r="C348" s="613"/>
      <c r="D348" s="614"/>
      <c r="E348" s="614"/>
      <c r="F348" s="614"/>
      <c r="G348" s="615"/>
      <c r="H348" s="614"/>
    </row>
    <row r="349" spans="1:8" s="605" customFormat="1">
      <c r="A349" s="611"/>
      <c r="B349" s="612"/>
      <c r="C349" s="613"/>
      <c r="D349" s="614"/>
      <c r="E349" s="614"/>
      <c r="F349" s="614"/>
      <c r="G349" s="615"/>
      <c r="H349" s="614"/>
    </row>
    <row r="350" spans="1:8" s="605" customFormat="1">
      <c r="A350" s="611"/>
      <c r="B350" s="612"/>
      <c r="C350" s="613"/>
      <c r="D350" s="614"/>
      <c r="E350" s="614"/>
      <c r="F350" s="614"/>
      <c r="G350" s="615"/>
      <c r="H350" s="614"/>
    </row>
    <row r="351" spans="1:8" s="605" customFormat="1">
      <c r="A351" s="611"/>
      <c r="B351" s="612"/>
      <c r="C351" s="613"/>
      <c r="D351" s="614"/>
      <c r="E351" s="614"/>
      <c r="F351" s="614"/>
      <c r="G351" s="615"/>
      <c r="H351" s="614"/>
    </row>
    <row r="352" spans="1:8" s="605" customFormat="1">
      <c r="A352" s="611"/>
      <c r="B352" s="612"/>
      <c r="C352" s="613"/>
      <c r="D352" s="614"/>
      <c r="E352" s="614"/>
      <c r="F352" s="614"/>
      <c r="G352" s="615"/>
      <c r="H352" s="614"/>
    </row>
    <row r="353" spans="1:8" s="605" customFormat="1">
      <c r="A353" s="611"/>
      <c r="B353" s="612"/>
      <c r="C353" s="613"/>
      <c r="D353" s="614"/>
      <c r="E353" s="614"/>
      <c r="F353" s="614"/>
      <c r="G353" s="615"/>
      <c r="H353" s="614"/>
    </row>
    <row r="354" spans="1:8" s="605" customFormat="1">
      <c r="A354" s="611"/>
      <c r="B354" s="612"/>
      <c r="C354" s="613"/>
      <c r="D354" s="614"/>
      <c r="E354" s="614"/>
      <c r="F354" s="614"/>
      <c r="G354" s="615"/>
      <c r="H354" s="614"/>
    </row>
    <row r="355" spans="1:8" s="605" customFormat="1">
      <c r="A355" s="611"/>
      <c r="B355" s="612"/>
      <c r="C355" s="613"/>
      <c r="D355" s="614"/>
      <c r="E355" s="614"/>
      <c r="F355" s="614"/>
      <c r="G355" s="615"/>
      <c r="H355" s="614"/>
    </row>
    <row r="356" spans="1:8" s="605" customFormat="1">
      <c r="A356" s="611"/>
      <c r="B356" s="612"/>
      <c r="C356" s="613"/>
      <c r="D356" s="614"/>
      <c r="E356" s="614"/>
      <c r="F356" s="614"/>
      <c r="G356" s="615"/>
      <c r="H356" s="614"/>
    </row>
    <row r="357" spans="1:8" s="605" customFormat="1">
      <c r="A357" s="611"/>
      <c r="B357" s="612"/>
      <c r="C357" s="613"/>
      <c r="D357" s="614"/>
      <c r="E357" s="614"/>
      <c r="F357" s="614"/>
      <c r="G357" s="615"/>
      <c r="H357" s="614"/>
    </row>
    <row r="358" spans="1:8" s="605" customFormat="1">
      <c r="A358" s="611"/>
      <c r="B358" s="612"/>
      <c r="C358" s="613"/>
      <c r="D358" s="614"/>
      <c r="E358" s="614"/>
      <c r="F358" s="614"/>
      <c r="G358" s="615"/>
      <c r="H358" s="614"/>
    </row>
    <row r="359" spans="1:8" s="605" customFormat="1">
      <c r="A359" s="611"/>
      <c r="B359" s="612"/>
      <c r="C359" s="613"/>
      <c r="D359" s="614"/>
      <c r="E359" s="614"/>
      <c r="F359" s="614"/>
      <c r="G359" s="615"/>
      <c r="H359" s="614"/>
    </row>
    <row r="360" spans="1:8" s="605" customFormat="1">
      <c r="A360" s="611"/>
      <c r="B360" s="612"/>
      <c r="C360" s="613"/>
      <c r="D360" s="614"/>
      <c r="E360" s="614"/>
      <c r="F360" s="614"/>
      <c r="G360" s="615"/>
      <c r="H360" s="614"/>
    </row>
    <row r="361" spans="1:8" s="605" customFormat="1">
      <c r="A361" s="611"/>
      <c r="B361" s="612"/>
      <c r="C361" s="613"/>
      <c r="D361" s="614"/>
      <c r="E361" s="614"/>
      <c r="F361" s="614"/>
      <c r="G361" s="615"/>
      <c r="H361" s="614"/>
    </row>
    <row r="362" spans="1:8" s="605" customFormat="1">
      <c r="A362" s="611"/>
      <c r="B362" s="612"/>
      <c r="C362" s="613"/>
      <c r="D362" s="614"/>
      <c r="E362" s="614"/>
      <c r="F362" s="614"/>
      <c r="G362" s="615"/>
      <c r="H362" s="614"/>
    </row>
    <row r="363" spans="1:8" s="605" customFormat="1">
      <c r="A363" s="611"/>
      <c r="B363" s="612"/>
      <c r="C363" s="613"/>
      <c r="D363" s="614"/>
      <c r="E363" s="614"/>
      <c r="F363" s="614"/>
      <c r="G363" s="615"/>
      <c r="H363" s="614"/>
    </row>
    <row r="364" spans="1:8" s="605" customFormat="1">
      <c r="A364" s="611"/>
      <c r="B364" s="612"/>
      <c r="C364" s="613"/>
      <c r="D364" s="614"/>
      <c r="E364" s="614"/>
      <c r="F364" s="614"/>
      <c r="G364" s="615"/>
      <c r="H364" s="614"/>
    </row>
    <row r="365" spans="1:8" s="605" customFormat="1">
      <c r="A365" s="611"/>
      <c r="B365" s="612"/>
      <c r="C365" s="613"/>
      <c r="D365" s="614"/>
      <c r="E365" s="614"/>
      <c r="F365" s="614"/>
      <c r="G365" s="615"/>
      <c r="H365" s="614"/>
    </row>
    <row r="366" spans="1:8" s="605" customFormat="1">
      <c r="A366" s="611"/>
      <c r="B366" s="612"/>
      <c r="C366" s="613"/>
      <c r="D366" s="614"/>
      <c r="E366" s="614"/>
      <c r="F366" s="614"/>
      <c r="G366" s="615"/>
      <c r="H366" s="614"/>
    </row>
    <row r="367" spans="1:8" s="605" customFormat="1">
      <c r="A367" s="611"/>
      <c r="B367" s="612"/>
      <c r="C367" s="613"/>
      <c r="D367" s="614"/>
      <c r="E367" s="614"/>
      <c r="F367" s="614"/>
      <c r="G367" s="615"/>
      <c r="H367" s="614"/>
    </row>
    <row r="368" spans="1:8" s="605" customFormat="1">
      <c r="A368" s="611"/>
      <c r="B368" s="612"/>
      <c r="C368" s="613"/>
      <c r="D368" s="614"/>
      <c r="E368" s="614"/>
      <c r="F368" s="614"/>
      <c r="G368" s="615"/>
      <c r="H368" s="614"/>
    </row>
    <row r="369" spans="1:8" s="605" customFormat="1">
      <c r="A369" s="611"/>
      <c r="B369" s="612"/>
      <c r="C369" s="613"/>
      <c r="D369" s="614"/>
      <c r="E369" s="614"/>
      <c r="F369" s="614"/>
      <c r="G369" s="615"/>
      <c r="H369" s="614"/>
    </row>
    <row r="370" spans="1:8" s="605" customFormat="1">
      <c r="A370" s="611"/>
      <c r="B370" s="612"/>
      <c r="C370" s="613"/>
      <c r="D370" s="614"/>
      <c r="E370" s="614"/>
      <c r="F370" s="614"/>
      <c r="G370" s="615"/>
      <c r="H370" s="614"/>
    </row>
    <row r="371" spans="1:8" s="605" customFormat="1">
      <c r="A371" s="611"/>
      <c r="B371" s="612"/>
      <c r="C371" s="613"/>
      <c r="D371" s="614"/>
      <c r="E371" s="614"/>
      <c r="F371" s="614"/>
      <c r="G371" s="615"/>
      <c r="H371" s="614"/>
    </row>
    <row r="372" spans="1:8" s="605" customFormat="1">
      <c r="A372" s="611"/>
      <c r="B372" s="612"/>
      <c r="C372" s="613"/>
      <c r="D372" s="614"/>
      <c r="E372" s="614"/>
      <c r="F372" s="614"/>
      <c r="G372" s="615"/>
      <c r="H372" s="614"/>
    </row>
    <row r="373" spans="1:8" s="605" customFormat="1">
      <c r="A373" s="611"/>
      <c r="B373" s="612"/>
      <c r="C373" s="613"/>
      <c r="D373" s="614"/>
      <c r="E373" s="614"/>
      <c r="F373" s="614"/>
      <c r="G373" s="615"/>
      <c r="H373" s="614"/>
    </row>
    <row r="374" spans="1:8" s="605" customFormat="1">
      <c r="A374" s="611"/>
      <c r="B374" s="612"/>
      <c r="C374" s="613"/>
      <c r="D374" s="614"/>
      <c r="E374" s="614"/>
      <c r="F374" s="614"/>
      <c r="G374" s="615"/>
      <c r="H374" s="614"/>
    </row>
    <row r="375" spans="1:8" s="605" customFormat="1">
      <c r="A375" s="611"/>
      <c r="B375" s="612"/>
      <c r="C375" s="613"/>
      <c r="D375" s="614"/>
      <c r="E375" s="614"/>
      <c r="F375" s="614"/>
      <c r="G375" s="615"/>
      <c r="H375" s="614"/>
    </row>
    <row r="376" spans="1:8" s="605" customFormat="1">
      <c r="A376" s="611"/>
      <c r="B376" s="612"/>
      <c r="C376" s="613"/>
      <c r="D376" s="614"/>
      <c r="E376" s="614"/>
      <c r="F376" s="614"/>
      <c r="G376" s="615"/>
      <c r="H376" s="614"/>
    </row>
    <row r="377" spans="1:8" s="605" customFormat="1">
      <c r="A377" s="611"/>
      <c r="B377" s="612"/>
      <c r="C377" s="613"/>
      <c r="D377" s="614"/>
      <c r="E377" s="614"/>
      <c r="F377" s="614"/>
      <c r="G377" s="615"/>
      <c r="H377" s="614"/>
    </row>
    <row r="378" spans="1:8" s="605" customFormat="1">
      <c r="A378" s="611"/>
      <c r="B378" s="612"/>
      <c r="C378" s="613"/>
      <c r="D378" s="614"/>
      <c r="E378" s="614"/>
      <c r="F378" s="614"/>
      <c r="G378" s="615"/>
      <c r="H378" s="614"/>
    </row>
    <row r="379" spans="1:8" s="605" customFormat="1">
      <c r="A379" s="611"/>
      <c r="B379" s="612"/>
      <c r="C379" s="613"/>
      <c r="D379" s="614"/>
      <c r="E379" s="614"/>
      <c r="F379" s="614"/>
      <c r="G379" s="615"/>
      <c r="H379" s="614"/>
    </row>
    <row r="380" spans="1:8" s="605" customFormat="1">
      <c r="A380" s="611"/>
      <c r="B380" s="612"/>
      <c r="C380" s="613"/>
      <c r="D380" s="614"/>
      <c r="E380" s="614"/>
      <c r="F380" s="614"/>
      <c r="G380" s="615"/>
      <c r="H380" s="614"/>
    </row>
    <row r="381" spans="1:8" s="605" customFormat="1">
      <c r="A381" s="611"/>
      <c r="B381" s="612"/>
      <c r="C381" s="613"/>
      <c r="D381" s="614"/>
      <c r="E381" s="614"/>
      <c r="F381" s="614"/>
      <c r="G381" s="615"/>
      <c r="H381" s="614"/>
    </row>
    <row r="382" spans="1:8" s="605" customFormat="1">
      <c r="A382" s="611"/>
      <c r="B382" s="612"/>
      <c r="C382" s="613"/>
      <c r="D382" s="614"/>
      <c r="E382" s="614"/>
      <c r="F382" s="614"/>
      <c r="G382" s="615"/>
      <c r="H382" s="614"/>
    </row>
    <row r="383" spans="1:8" s="605" customFormat="1">
      <c r="A383" s="611"/>
      <c r="B383" s="612"/>
      <c r="C383" s="613"/>
      <c r="D383" s="614"/>
      <c r="E383" s="614"/>
      <c r="F383" s="614"/>
      <c r="G383" s="615"/>
      <c r="H383" s="614"/>
    </row>
    <row r="384" spans="1:8" s="605" customFormat="1">
      <c r="A384" s="611"/>
      <c r="B384" s="612"/>
      <c r="C384" s="613"/>
      <c r="D384" s="614"/>
      <c r="E384" s="614"/>
      <c r="F384" s="614"/>
      <c r="G384" s="615"/>
      <c r="H384" s="614"/>
    </row>
    <row r="385" spans="1:8" s="605" customFormat="1">
      <c r="A385" s="611"/>
      <c r="B385" s="612"/>
      <c r="C385" s="613"/>
      <c r="D385" s="614"/>
      <c r="E385" s="614"/>
      <c r="F385" s="614"/>
      <c r="G385" s="615"/>
      <c r="H385" s="614"/>
    </row>
    <row r="386" spans="1:8" s="605" customFormat="1">
      <c r="A386" s="611"/>
      <c r="B386" s="612"/>
      <c r="C386" s="613"/>
      <c r="D386" s="614"/>
      <c r="E386" s="614"/>
      <c r="F386" s="614"/>
      <c r="G386" s="615"/>
      <c r="H386" s="614"/>
    </row>
    <row r="387" spans="1:8" s="605" customFormat="1">
      <c r="A387" s="611"/>
      <c r="B387" s="612"/>
      <c r="C387" s="613"/>
      <c r="D387" s="614"/>
      <c r="E387" s="614"/>
      <c r="F387" s="614"/>
      <c r="G387" s="615"/>
      <c r="H387" s="614"/>
    </row>
    <row r="388" spans="1:8" s="605" customFormat="1">
      <c r="A388" s="611"/>
      <c r="B388" s="612"/>
      <c r="C388" s="613"/>
      <c r="D388" s="614"/>
      <c r="E388" s="614"/>
      <c r="F388" s="614"/>
      <c r="G388" s="615"/>
      <c r="H388" s="614"/>
    </row>
    <row r="389" spans="1:8" s="605" customFormat="1">
      <c r="A389" s="611"/>
      <c r="B389" s="612"/>
      <c r="C389" s="613"/>
      <c r="D389" s="614"/>
      <c r="E389" s="614"/>
      <c r="F389" s="614"/>
      <c r="G389" s="615"/>
      <c r="H389" s="614"/>
    </row>
    <row r="390" spans="1:8" s="605" customFormat="1">
      <c r="A390" s="611"/>
      <c r="B390" s="612"/>
      <c r="C390" s="613"/>
      <c r="D390" s="614"/>
      <c r="E390" s="614"/>
      <c r="F390" s="614"/>
      <c r="G390" s="615"/>
      <c r="H390" s="614"/>
    </row>
  </sheetData>
  <mergeCells count="16">
    <mergeCell ref="C80:H80"/>
    <mergeCell ref="A1:A78"/>
    <mergeCell ref="B1:C6"/>
    <mergeCell ref="B7:C7"/>
    <mergeCell ref="F7:H7"/>
    <mergeCell ref="B8:C8"/>
    <mergeCell ref="F8:H8"/>
    <mergeCell ref="B9:C9"/>
    <mergeCell ref="F9:H9"/>
    <mergeCell ref="B10:C10"/>
    <mergeCell ref="F10:H10"/>
    <mergeCell ref="B11:C11"/>
    <mergeCell ref="F11:H11"/>
    <mergeCell ref="B12:C12"/>
    <mergeCell ref="G12:G13"/>
    <mergeCell ref="C79:H79"/>
  </mergeCells>
  <hyperlinks>
    <hyperlink ref="B12:C12" location="'ΠΡΟΤΕΙΝΟΜΕΝΟΣ ΤΙΜΟΚΑΤΑΛΟΓΟΣ'!A1" display="ΣΥΝΟΠΤΙΚΟΣ ΤΙΜΟΚΑΤΑΛΟΓΟΣ"/>
  </hyperlinks>
  <pageMargins left="0.7" right="0.7" top="0.75" bottom="0.75" header="0.3" footer="0.3"/>
  <pageSetup paperSize="9" scale="12" orientation="portrait" r:id="rId1"/>
  <rowBreaks count="1" manualBreakCount="1">
    <brk id="63" max="16383" man="1"/>
  </rowBreaks>
  <drawing r:id="rId2"/>
</worksheet>
</file>

<file path=xl/worksheets/sheet6.xml><?xml version="1.0" encoding="utf-8"?>
<worksheet xmlns="http://schemas.openxmlformats.org/spreadsheetml/2006/main" xmlns:r="http://schemas.openxmlformats.org/officeDocument/2006/relationships">
  <sheetPr codeName="Sheet7">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tabColor theme="3" tint="-0.499984740745262"/>
  </sheetPr>
  <dimension ref="A1:K98"/>
  <sheetViews>
    <sheetView view="pageBreakPreview" zoomScale="24" zoomScaleNormal="24" zoomScaleSheetLayoutView="24" workbookViewId="0">
      <selection activeCell="E27" sqref="E27"/>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165">
        <v>1248</v>
      </c>
      <c r="E3" s="1009"/>
      <c r="F3" s="1010"/>
      <c r="G3" s="1011"/>
      <c r="H3" s="392"/>
    </row>
    <row r="4" spans="1:11" ht="76.5" customHeight="1">
      <c r="A4" s="1000"/>
      <c r="B4" s="1004"/>
      <c r="C4" s="1005"/>
      <c r="D4" s="165" t="s">
        <v>512</v>
      </c>
      <c r="E4" s="1009"/>
      <c r="F4" s="1010"/>
      <c r="G4" s="1011"/>
      <c r="H4" s="392"/>
    </row>
    <row r="5" spans="1:11" ht="73.5" customHeight="1">
      <c r="A5" s="1000"/>
      <c r="B5" s="1004"/>
      <c r="C5" s="1005"/>
      <c r="D5" s="165" t="s">
        <v>305</v>
      </c>
      <c r="E5" s="1009"/>
      <c r="F5" s="1010"/>
      <c r="G5" s="1011"/>
      <c r="H5" s="392"/>
    </row>
    <row r="6" spans="1:11" ht="118.5" customHeight="1">
      <c r="A6" s="1000"/>
      <c r="B6" s="1004"/>
      <c r="C6" s="1005"/>
      <c r="D6" s="165" t="s">
        <v>189</v>
      </c>
      <c r="E6" s="1009"/>
      <c r="F6" s="1010"/>
      <c r="G6" s="1011"/>
      <c r="H6" s="392"/>
    </row>
    <row r="7" spans="1:11" ht="73.5" customHeight="1">
      <c r="A7" s="1000"/>
      <c r="B7" s="1012" t="s">
        <v>296</v>
      </c>
      <c r="C7" s="1013"/>
      <c r="D7" s="700">
        <f>D8+D9+D10</f>
        <v>14450.000021599999</v>
      </c>
      <c r="E7" s="970" t="str">
        <f>'ΠΡΟΤΕΙΝΟΜΕΝΟΣ ΤΙΜΟΚΑΤΑΛΟΓΟΣ'!L2</f>
        <v>ΜΑΡΤΙΟΣ 2018</v>
      </c>
      <c r="F7" s="971"/>
      <c r="G7" s="972"/>
      <c r="H7" s="392"/>
    </row>
    <row r="8" spans="1:11" ht="73.5" customHeight="1">
      <c r="A8" s="1000"/>
      <c r="B8" s="1014" t="s">
        <v>297</v>
      </c>
      <c r="C8" s="1015"/>
      <c r="D8" s="166">
        <f>4%*(D10+D11)*95%</f>
        <v>437.90429359999996</v>
      </c>
      <c r="E8" s="993"/>
      <c r="F8" s="994"/>
      <c r="G8" s="995"/>
      <c r="H8" s="392"/>
    </row>
    <row r="9" spans="1:11" ht="73.5" customHeight="1">
      <c r="A9" s="1000"/>
      <c r="B9" s="1012" t="s">
        <v>298</v>
      </c>
      <c r="C9" s="1013"/>
      <c r="D9" s="62">
        <f>D10*24%</f>
        <v>2712.0185279999996</v>
      </c>
      <c r="E9" s="1016"/>
      <c r="F9" s="1017"/>
      <c r="G9" s="1018"/>
      <c r="H9" s="392"/>
    </row>
    <row r="10" spans="1:11" ht="73.5" customHeight="1">
      <c r="A10" s="1000"/>
      <c r="B10" s="991" t="s">
        <v>299</v>
      </c>
      <c r="C10" s="992"/>
      <c r="D10" s="569">
        <v>11300.0772</v>
      </c>
      <c r="E10" s="993"/>
      <c r="F10" s="994"/>
      <c r="G10" s="995"/>
      <c r="H10" s="392"/>
    </row>
    <row r="11" spans="1:11" s="571" customFormat="1" ht="89.25" customHeight="1">
      <c r="A11" s="1000"/>
      <c r="B11" s="991" t="s">
        <v>1141</v>
      </c>
      <c r="C11" s="992"/>
      <c r="D11" s="569">
        <v>223.72</v>
      </c>
      <c r="E11" s="993"/>
      <c r="F11" s="994"/>
      <c r="G11" s="995"/>
      <c r="H11" s="393"/>
      <c r="I11" s="393"/>
      <c r="J11" s="393"/>
      <c r="K11" s="393"/>
    </row>
    <row r="12" spans="1:11" s="396" customFormat="1" ht="73.5" customHeight="1">
      <c r="A12" s="1000"/>
      <c r="B12" s="1019" t="s">
        <v>300</v>
      </c>
      <c r="C12" s="986"/>
      <c r="D12" s="63" t="s">
        <v>849</v>
      </c>
      <c r="E12" s="421" t="s">
        <v>299</v>
      </c>
      <c r="F12" s="989" t="s">
        <v>301</v>
      </c>
      <c r="G12" s="394"/>
      <c r="H12" s="395"/>
    </row>
    <row r="13" spans="1:11" s="398" customFormat="1" ht="64.5" customHeight="1">
      <c r="A13" s="1000"/>
      <c r="B13" s="514" t="s">
        <v>73</v>
      </c>
      <c r="C13" s="514"/>
      <c r="D13" s="514"/>
      <c r="E13" s="514"/>
      <c r="F13" s="990"/>
      <c r="G13" s="515" t="s">
        <v>313</v>
      </c>
      <c r="H13" s="395"/>
      <c r="I13" s="396"/>
      <c r="J13" s="396"/>
    </row>
    <row r="14" spans="1:11" s="398" customFormat="1" ht="78" customHeight="1">
      <c r="A14" s="1000"/>
      <c r="B14" s="516" t="s">
        <v>628</v>
      </c>
      <c r="C14" s="402" t="s">
        <v>418</v>
      </c>
      <c r="D14" s="400" t="s">
        <v>75</v>
      </c>
      <c r="E14" s="513"/>
      <c r="F14" s="423" t="s">
        <v>628</v>
      </c>
      <c r="G14" s="261"/>
      <c r="H14" s="395"/>
      <c r="I14" s="396"/>
      <c r="J14" s="396"/>
    </row>
    <row r="15" spans="1:11" s="398" customFormat="1" ht="78" customHeight="1">
      <c r="A15" s="1000"/>
      <c r="B15" s="422" t="s">
        <v>306</v>
      </c>
      <c r="C15" s="402" t="s">
        <v>368</v>
      </c>
      <c r="D15" s="651" t="s">
        <v>75</v>
      </c>
      <c r="E15" s="246"/>
      <c r="F15" s="423" t="s">
        <v>306</v>
      </c>
      <c r="G15" s="261" t="s">
        <v>586</v>
      </c>
      <c r="H15" s="395"/>
      <c r="I15" s="396"/>
      <c r="J15" s="396"/>
    </row>
    <row r="16" spans="1:11" s="398" customFormat="1" ht="78" customHeight="1">
      <c r="A16" s="1000"/>
      <c r="B16" s="424" t="s">
        <v>74</v>
      </c>
      <c r="C16" s="402" t="s">
        <v>369</v>
      </c>
      <c r="D16" s="651" t="s">
        <v>75</v>
      </c>
      <c r="E16" s="246"/>
      <c r="F16" s="424" t="s">
        <v>74</v>
      </c>
      <c r="G16" s="261"/>
      <c r="H16" s="395"/>
      <c r="I16" s="396"/>
      <c r="J16" s="396"/>
    </row>
    <row r="17" spans="1:11" s="398" customFormat="1" ht="78" customHeight="1">
      <c r="A17" s="1000"/>
      <c r="B17" s="424" t="s">
        <v>288</v>
      </c>
      <c r="C17" s="399" t="s">
        <v>337</v>
      </c>
      <c r="D17" s="651" t="s">
        <v>75</v>
      </c>
      <c r="E17" s="246"/>
      <c r="F17" s="424" t="s">
        <v>288</v>
      </c>
      <c r="G17" s="261"/>
      <c r="H17" s="395"/>
      <c r="I17" s="396"/>
      <c r="J17" s="396"/>
    </row>
    <row r="18" spans="1:11" s="398" customFormat="1" ht="78" customHeight="1">
      <c r="A18" s="1000"/>
      <c r="B18" s="424" t="s">
        <v>76</v>
      </c>
      <c r="C18" s="399" t="s">
        <v>77</v>
      </c>
      <c r="D18" s="651" t="s">
        <v>75</v>
      </c>
      <c r="E18" s="246"/>
      <c r="F18" s="424" t="s">
        <v>76</v>
      </c>
      <c r="G18" s="425"/>
      <c r="H18" s="395"/>
      <c r="I18" s="396"/>
      <c r="J18" s="396"/>
    </row>
    <row r="19" spans="1:11" s="398" customFormat="1" ht="78" customHeight="1">
      <c r="A19" s="1000"/>
      <c r="B19" s="424" t="s">
        <v>234</v>
      </c>
      <c r="C19" s="399" t="s">
        <v>266</v>
      </c>
      <c r="D19" s="651" t="s">
        <v>75</v>
      </c>
      <c r="E19" s="246"/>
      <c r="F19" s="424" t="s">
        <v>234</v>
      </c>
      <c r="G19" s="425"/>
      <c r="H19" s="395"/>
      <c r="I19" s="396"/>
      <c r="J19" s="396"/>
    </row>
    <row r="20" spans="1:11" s="398" customFormat="1" ht="78" customHeight="1">
      <c r="A20" s="1000"/>
      <c r="B20" s="424" t="s">
        <v>229</v>
      </c>
      <c r="C20" s="399" t="s">
        <v>230</v>
      </c>
      <c r="D20" s="651" t="s">
        <v>75</v>
      </c>
      <c r="E20" s="246"/>
      <c r="F20" s="424" t="s">
        <v>229</v>
      </c>
      <c r="G20" s="261"/>
      <c r="H20" s="395"/>
      <c r="I20" s="396"/>
      <c r="J20" s="396"/>
    </row>
    <row r="21" spans="1:11" s="398" customFormat="1" ht="78" customHeight="1">
      <c r="A21" s="1000"/>
      <c r="B21" s="424" t="s">
        <v>0</v>
      </c>
      <c r="C21" s="402" t="s">
        <v>410</v>
      </c>
      <c r="D21" s="650" t="s">
        <v>1145</v>
      </c>
      <c r="E21" s="246">
        <v>104.63414634146341</v>
      </c>
      <c r="F21" s="424" t="s">
        <v>0</v>
      </c>
      <c r="G21" s="261"/>
      <c r="I21" s="395"/>
      <c r="J21" s="396"/>
      <c r="K21" s="396"/>
    </row>
    <row r="22" spans="1:11" s="398" customFormat="1" ht="78" customHeight="1">
      <c r="A22" s="1000"/>
      <c r="B22" s="424" t="s">
        <v>304</v>
      </c>
      <c r="C22" s="402" t="s">
        <v>411</v>
      </c>
      <c r="D22" s="650" t="s">
        <v>1145</v>
      </c>
      <c r="E22" s="246">
        <v>138.90243902439025</v>
      </c>
      <c r="F22" s="424" t="s">
        <v>304</v>
      </c>
      <c r="G22" s="261"/>
      <c r="I22" s="395"/>
      <c r="J22" s="396"/>
      <c r="K22" s="396"/>
    </row>
    <row r="23" spans="1:11" s="398" customFormat="1" ht="78" customHeight="1">
      <c r="A23" s="1000"/>
      <c r="B23" s="424" t="s">
        <v>225</v>
      </c>
      <c r="C23" s="399" t="s">
        <v>102</v>
      </c>
      <c r="D23" s="651" t="s">
        <v>75</v>
      </c>
      <c r="E23" s="246"/>
      <c r="F23" s="424" t="s">
        <v>225</v>
      </c>
      <c r="G23" s="261"/>
      <c r="H23" s="395"/>
      <c r="I23" s="396"/>
      <c r="J23" s="396"/>
    </row>
    <row r="24" spans="1:11" s="398" customFormat="1" ht="78" customHeight="1">
      <c r="A24" s="1000"/>
      <c r="B24" s="424" t="s">
        <v>86</v>
      </c>
      <c r="C24" s="399" t="s">
        <v>87</v>
      </c>
      <c r="D24" s="650" t="s">
        <v>1145</v>
      </c>
      <c r="E24" s="246">
        <v>139.51219512195121</v>
      </c>
      <c r="F24" s="424" t="s">
        <v>86</v>
      </c>
      <c r="G24" s="261"/>
      <c r="H24" s="395"/>
      <c r="I24" s="396"/>
      <c r="J24" s="396"/>
    </row>
    <row r="25" spans="1:11" s="398" customFormat="1" ht="78" customHeight="1">
      <c r="A25" s="1000"/>
      <c r="B25" s="426" t="s">
        <v>103</v>
      </c>
      <c r="C25" s="399" t="s">
        <v>104</v>
      </c>
      <c r="D25" s="651" t="s">
        <v>75</v>
      </c>
      <c r="E25" s="246"/>
      <c r="F25" s="426" t="s">
        <v>103</v>
      </c>
      <c r="G25" s="261"/>
      <c r="H25" s="395"/>
      <c r="I25" s="396"/>
      <c r="J25" s="396"/>
    </row>
    <row r="26" spans="1:11" s="398" customFormat="1" ht="78" customHeight="1">
      <c r="A26" s="1000"/>
      <c r="B26" s="426" t="s">
        <v>78</v>
      </c>
      <c r="C26" s="399" t="s">
        <v>67</v>
      </c>
      <c r="D26" s="651" t="s">
        <v>75</v>
      </c>
      <c r="E26" s="246"/>
      <c r="F26" s="426" t="s">
        <v>78</v>
      </c>
      <c r="G26" s="261"/>
      <c r="H26" s="395"/>
      <c r="I26" s="396"/>
      <c r="J26" s="396"/>
    </row>
    <row r="27" spans="1:11" s="398" customFormat="1" ht="78" customHeight="1">
      <c r="A27" s="1000"/>
      <c r="B27" s="426" t="s">
        <v>146</v>
      </c>
      <c r="C27" s="402" t="s">
        <v>416</v>
      </c>
      <c r="D27" s="652" t="s">
        <v>1145</v>
      </c>
      <c r="E27" s="246">
        <v>262.36585365853659</v>
      </c>
      <c r="F27" s="426" t="s">
        <v>146</v>
      </c>
      <c r="G27" s="261"/>
      <c r="I27" s="395"/>
      <c r="J27" s="396"/>
      <c r="K27" s="396"/>
    </row>
    <row r="28" spans="1:11" s="398" customFormat="1" ht="78" customHeight="1">
      <c r="A28" s="1000"/>
      <c r="B28" s="426" t="s">
        <v>79</v>
      </c>
      <c r="C28" s="399" t="s">
        <v>243</v>
      </c>
      <c r="D28" s="651" t="s">
        <v>75</v>
      </c>
      <c r="E28" s="246"/>
      <c r="F28" s="426" t="s">
        <v>79</v>
      </c>
      <c r="G28" s="261"/>
      <c r="H28" s="395"/>
      <c r="I28" s="396"/>
      <c r="J28" s="396"/>
    </row>
    <row r="29" spans="1:11" s="398" customFormat="1" ht="117.6" customHeight="1">
      <c r="A29" s="1000"/>
      <c r="B29" s="426" t="s">
        <v>80</v>
      </c>
      <c r="C29" s="401" t="s">
        <v>523</v>
      </c>
      <c r="D29" s="650" t="s">
        <v>1145</v>
      </c>
      <c r="E29" s="246">
        <v>176.45528455284551</v>
      </c>
      <c r="F29" s="426" t="s">
        <v>80</v>
      </c>
      <c r="G29" s="261" t="s">
        <v>413</v>
      </c>
      <c r="H29" s="395"/>
      <c r="I29" s="396"/>
      <c r="J29" s="396"/>
    </row>
    <row r="30" spans="1:11" s="398" customFormat="1" ht="99" customHeight="1">
      <c r="A30" s="1000"/>
      <c r="B30" s="426" t="s">
        <v>245</v>
      </c>
      <c r="C30" s="401" t="s">
        <v>370</v>
      </c>
      <c r="D30" s="651" t="s">
        <v>75</v>
      </c>
      <c r="E30" s="246"/>
      <c r="F30" s="426" t="s">
        <v>245</v>
      </c>
      <c r="G30" s="427"/>
      <c r="H30" s="395"/>
      <c r="I30" s="396"/>
      <c r="J30" s="396"/>
    </row>
    <row r="31" spans="1:11" s="398" customFormat="1" ht="93" customHeight="1">
      <c r="A31" s="1000"/>
      <c r="B31" s="428" t="s">
        <v>441</v>
      </c>
      <c r="C31" s="429" t="s">
        <v>442</v>
      </c>
      <c r="D31" s="652" t="s">
        <v>1145</v>
      </c>
      <c r="E31" s="246">
        <v>127.44715447154471</v>
      </c>
      <c r="F31" s="428" t="s">
        <v>441</v>
      </c>
      <c r="G31" s="430"/>
      <c r="H31" s="397"/>
      <c r="I31" s="395"/>
      <c r="J31" s="396"/>
      <c r="K31" s="396"/>
    </row>
    <row r="32" spans="1:11" s="398" customFormat="1" ht="87" customHeight="1">
      <c r="A32" s="1000"/>
      <c r="B32" s="428" t="s">
        <v>443</v>
      </c>
      <c r="C32" s="429" t="s">
        <v>444</v>
      </c>
      <c r="D32" s="652" t="s">
        <v>1145</v>
      </c>
      <c r="E32" s="246">
        <v>87.504065040650403</v>
      </c>
      <c r="F32" s="428" t="s">
        <v>443</v>
      </c>
      <c r="G32" s="430" t="s">
        <v>527</v>
      </c>
      <c r="H32" s="397"/>
      <c r="I32" s="395"/>
      <c r="J32" s="396"/>
      <c r="K32" s="396"/>
    </row>
    <row r="33" spans="1:11" s="398" customFormat="1" ht="101.45" customHeight="1">
      <c r="A33" s="1000"/>
      <c r="B33" s="426" t="s">
        <v>13</v>
      </c>
      <c r="C33" s="401" t="s">
        <v>521</v>
      </c>
      <c r="D33" s="652" t="s">
        <v>1145</v>
      </c>
      <c r="E33" s="246">
        <v>139.48780487804876</v>
      </c>
      <c r="F33" s="426" t="s">
        <v>13</v>
      </c>
      <c r="G33" s="427" t="s">
        <v>414</v>
      </c>
      <c r="H33" s="395"/>
      <c r="I33" s="396"/>
      <c r="J33" s="396"/>
    </row>
    <row r="34" spans="1:11" s="398" customFormat="1" ht="99" customHeight="1">
      <c r="A34" s="1000"/>
      <c r="B34" s="428" t="s">
        <v>133</v>
      </c>
      <c r="C34" s="429" t="s">
        <v>417</v>
      </c>
      <c r="D34" s="652" t="s">
        <v>1145</v>
      </c>
      <c r="E34" s="246">
        <v>42.601626016260163</v>
      </c>
      <c r="F34" s="428" t="s">
        <v>133</v>
      </c>
      <c r="G34" s="430" t="s">
        <v>524</v>
      </c>
      <c r="I34" s="395"/>
      <c r="J34" s="396"/>
      <c r="K34" s="396"/>
    </row>
    <row r="35" spans="1:11" s="398" customFormat="1" ht="87" customHeight="1">
      <c r="A35" s="1000"/>
      <c r="B35" s="428" t="s">
        <v>81</v>
      </c>
      <c r="C35" s="429" t="s">
        <v>82</v>
      </c>
      <c r="D35" s="652" t="s">
        <v>1145</v>
      </c>
      <c r="E35" s="246">
        <v>130.97560975609755</v>
      </c>
      <c r="F35" s="428" t="s">
        <v>81</v>
      </c>
      <c r="G35" s="430" t="s">
        <v>430</v>
      </c>
      <c r="I35" s="395"/>
      <c r="J35" s="396"/>
      <c r="K35" s="396"/>
    </row>
    <row r="36" spans="1:11" s="398" customFormat="1" ht="94.15" customHeight="1">
      <c r="A36" s="1000"/>
      <c r="B36" s="428" t="s">
        <v>65</v>
      </c>
      <c r="C36" s="429" t="s">
        <v>571</v>
      </c>
      <c r="D36" s="652" t="s">
        <v>1145</v>
      </c>
      <c r="E36" s="246">
        <v>43.528455284552848</v>
      </c>
      <c r="F36" s="428" t="s">
        <v>65</v>
      </c>
      <c r="G36" s="430" t="s">
        <v>556</v>
      </c>
      <c r="I36" s="395"/>
      <c r="J36" s="396"/>
      <c r="K36" s="396"/>
    </row>
    <row r="37" spans="1:11" s="398" customFormat="1" ht="81.75" customHeight="1">
      <c r="A37" s="1000"/>
      <c r="B37" s="428" t="s">
        <v>111</v>
      </c>
      <c r="C37" s="429" t="s">
        <v>134</v>
      </c>
      <c r="D37" s="651" t="s">
        <v>75</v>
      </c>
      <c r="E37" s="246"/>
      <c r="F37" s="428" t="s">
        <v>111</v>
      </c>
      <c r="G37" s="430"/>
      <c r="H37" s="395"/>
      <c r="I37" s="396"/>
      <c r="J37" s="396"/>
    </row>
    <row r="38" spans="1:11" s="398" customFormat="1" ht="70.5" customHeight="1">
      <c r="A38" s="1000"/>
      <c r="B38" s="428" t="s">
        <v>138</v>
      </c>
      <c r="C38" s="402" t="s">
        <v>68</v>
      </c>
      <c r="D38" s="651" t="s">
        <v>75</v>
      </c>
      <c r="E38" s="246"/>
      <c r="F38" s="428" t="s">
        <v>138</v>
      </c>
      <c r="G38" s="261"/>
      <c r="H38" s="395"/>
      <c r="I38" s="396"/>
      <c r="J38" s="396"/>
    </row>
    <row r="39" spans="1:11" s="398" customFormat="1" ht="131.25" customHeight="1">
      <c r="A39" s="1000"/>
      <c r="B39" s="426" t="s">
        <v>52</v>
      </c>
      <c r="C39" s="402" t="s">
        <v>412</v>
      </c>
      <c r="D39" s="652" t="s">
        <v>1145</v>
      </c>
      <c r="E39" s="246">
        <v>834.73170731707319</v>
      </c>
      <c r="F39" s="426" t="s">
        <v>52</v>
      </c>
      <c r="G39" s="427" t="s">
        <v>723</v>
      </c>
      <c r="I39" s="395"/>
      <c r="J39" s="396"/>
      <c r="K39" s="396"/>
    </row>
    <row r="40" spans="1:11" s="398" customFormat="1" ht="78" customHeight="1">
      <c r="A40" s="1000"/>
      <c r="B40" s="426" t="s">
        <v>198</v>
      </c>
      <c r="C40" s="402" t="s">
        <v>419</v>
      </c>
      <c r="D40" s="652" t="s">
        <v>1145</v>
      </c>
      <c r="E40" s="246">
        <v>-8.943089430894309E-2</v>
      </c>
      <c r="F40" s="426" t="s">
        <v>198</v>
      </c>
      <c r="G40" s="427" t="s">
        <v>420</v>
      </c>
      <c r="I40" s="395"/>
      <c r="J40" s="396"/>
      <c r="K40" s="396"/>
    </row>
    <row r="41" spans="1:11" s="398" customFormat="1" ht="78" customHeight="1">
      <c r="A41" s="1000"/>
      <c r="B41" s="426" t="s">
        <v>793</v>
      </c>
      <c r="C41" s="402" t="s">
        <v>852</v>
      </c>
      <c r="D41" s="652" t="s">
        <v>233</v>
      </c>
      <c r="E41" s="246"/>
      <c r="F41" s="424" t="s">
        <v>851</v>
      </c>
      <c r="G41" s="427"/>
      <c r="H41" s="395"/>
      <c r="I41" s="395"/>
      <c r="J41" s="396"/>
    </row>
    <row r="42" spans="1:11" s="398" customFormat="1" ht="78" customHeight="1">
      <c r="A42" s="1000"/>
      <c r="B42" s="426" t="s">
        <v>373</v>
      </c>
      <c r="C42" s="402" t="s">
        <v>374</v>
      </c>
      <c r="D42" s="651" t="s">
        <v>75</v>
      </c>
      <c r="E42" s="246"/>
      <c r="F42" s="426" t="s">
        <v>373</v>
      </c>
      <c r="G42" s="427"/>
      <c r="H42" s="395"/>
      <c r="I42" s="396"/>
      <c r="J42" s="396"/>
    </row>
    <row r="43" spans="1:11" s="398" customFormat="1" ht="78" customHeight="1">
      <c r="A43" s="1000"/>
      <c r="B43" s="426" t="s">
        <v>61</v>
      </c>
      <c r="C43" s="402" t="s">
        <v>375</v>
      </c>
      <c r="D43" s="652" t="s">
        <v>233</v>
      </c>
      <c r="E43" s="246"/>
      <c r="F43" s="426" t="s">
        <v>61</v>
      </c>
      <c r="G43" s="427"/>
      <c r="H43" s="395"/>
      <c r="I43" s="396"/>
      <c r="J43" s="396"/>
    </row>
    <row r="44" spans="1:11" s="398" customFormat="1" ht="78" customHeight="1">
      <c r="A44" s="1000"/>
      <c r="B44" s="426" t="s">
        <v>71</v>
      </c>
      <c r="C44" s="402" t="s">
        <v>376</v>
      </c>
      <c r="D44" s="651" t="s">
        <v>75</v>
      </c>
      <c r="E44" s="246"/>
      <c r="F44" s="426" t="s">
        <v>71</v>
      </c>
      <c r="G44" s="427"/>
      <c r="H44" s="395"/>
      <c r="I44" s="396"/>
      <c r="J44" s="396"/>
    </row>
    <row r="45" spans="1:11" s="398" customFormat="1" ht="64.5" customHeight="1">
      <c r="A45" s="1000"/>
      <c r="B45" s="627" t="s">
        <v>379</v>
      </c>
      <c r="C45" s="402" t="s">
        <v>275</v>
      </c>
      <c r="D45" s="651" t="s">
        <v>75</v>
      </c>
      <c r="E45" s="513"/>
      <c r="F45" s="426" t="s">
        <v>379</v>
      </c>
      <c r="G45" s="261"/>
      <c r="H45" s="395"/>
      <c r="I45" s="396"/>
      <c r="J45" s="396"/>
    </row>
    <row r="46" spans="1:11" s="398" customFormat="1" ht="78" customHeight="1">
      <c r="A46" s="1000"/>
      <c r="B46" s="426" t="s">
        <v>60</v>
      </c>
      <c r="C46" s="402" t="s">
        <v>377</v>
      </c>
      <c r="D46" s="651" t="s">
        <v>75</v>
      </c>
      <c r="E46" s="246"/>
      <c r="F46" s="426" t="s">
        <v>60</v>
      </c>
      <c r="G46" s="427"/>
      <c r="H46" s="395"/>
      <c r="I46" s="396"/>
      <c r="J46" s="396"/>
    </row>
    <row r="47" spans="1:11" s="398" customFormat="1" ht="78" customHeight="1">
      <c r="A47" s="1000"/>
      <c r="B47" s="426" t="s">
        <v>83</v>
      </c>
      <c r="C47" s="399" t="s">
        <v>84</v>
      </c>
      <c r="D47" s="651" t="s">
        <v>75</v>
      </c>
      <c r="E47" s="246"/>
      <c r="F47" s="426" t="s">
        <v>83</v>
      </c>
      <c r="G47" s="261"/>
      <c r="H47" s="395"/>
      <c r="I47" s="396"/>
      <c r="J47" s="396"/>
    </row>
    <row r="48" spans="1:11" s="398" customFormat="1" ht="78" customHeight="1">
      <c r="A48" s="1000"/>
      <c r="B48" s="426" t="s">
        <v>89</v>
      </c>
      <c r="C48" s="399" t="s">
        <v>183</v>
      </c>
      <c r="D48" s="651" t="s">
        <v>75</v>
      </c>
      <c r="E48" s="246"/>
      <c r="F48" s="426" t="s">
        <v>89</v>
      </c>
      <c r="G48" s="261"/>
      <c r="H48" s="395"/>
      <c r="I48" s="396"/>
      <c r="J48" s="396"/>
    </row>
    <row r="49" spans="1:11" s="398" customFormat="1" ht="78" customHeight="1">
      <c r="A49" s="1000"/>
      <c r="B49" s="426" t="s">
        <v>19</v>
      </c>
      <c r="C49" s="399" t="s">
        <v>20</v>
      </c>
      <c r="D49" s="650" t="s">
        <v>1145</v>
      </c>
      <c r="E49" s="246">
        <v>215.05691056910567</v>
      </c>
      <c r="F49" s="426" t="s">
        <v>19</v>
      </c>
      <c r="G49" s="261"/>
      <c r="H49" s="395"/>
      <c r="I49" s="396"/>
      <c r="J49" s="396"/>
    </row>
    <row r="50" spans="1:11" s="398" customFormat="1" ht="78" customHeight="1">
      <c r="A50" s="1000"/>
      <c r="B50" s="426" t="s">
        <v>21</v>
      </c>
      <c r="C50" s="402" t="s">
        <v>415</v>
      </c>
      <c r="D50" s="650" t="s">
        <v>1145</v>
      </c>
      <c r="E50" s="246">
        <v>174.74878048780488</v>
      </c>
      <c r="F50" s="426" t="s">
        <v>21</v>
      </c>
      <c r="G50" s="261"/>
      <c r="I50" s="395"/>
      <c r="J50" s="396"/>
      <c r="K50" s="396"/>
    </row>
    <row r="51" spans="1:11" s="398" customFormat="1" ht="78" customHeight="1">
      <c r="A51" s="1000"/>
      <c r="B51" s="426" t="s">
        <v>423</v>
      </c>
      <c r="C51" s="402" t="s">
        <v>424</v>
      </c>
      <c r="D51" s="650" t="s">
        <v>1145</v>
      </c>
      <c r="E51" s="246">
        <v>72.268292682926827</v>
      </c>
      <c r="F51" s="426" t="s">
        <v>425</v>
      </c>
      <c r="G51" s="427" t="s">
        <v>420</v>
      </c>
      <c r="I51" s="395"/>
      <c r="J51" s="396"/>
      <c r="K51" s="396"/>
    </row>
    <row r="52" spans="1:11" s="398" customFormat="1" ht="78" customHeight="1">
      <c r="A52" s="1000"/>
      <c r="B52" s="426" t="s">
        <v>448</v>
      </c>
      <c r="C52" s="402" t="s">
        <v>449</v>
      </c>
      <c r="D52" s="650" t="s">
        <v>1145</v>
      </c>
      <c r="E52" s="246">
        <v>88.634146341463406</v>
      </c>
      <c r="F52" s="426" t="s">
        <v>448</v>
      </c>
      <c r="G52" s="427"/>
      <c r="H52" s="397"/>
      <c r="I52" s="395"/>
      <c r="J52" s="396"/>
      <c r="K52" s="396"/>
    </row>
    <row r="53" spans="1:11" s="398" customFormat="1" ht="78" customHeight="1">
      <c r="A53" s="1000"/>
      <c r="B53" s="426" t="s">
        <v>12</v>
      </c>
      <c r="C53" s="402" t="s">
        <v>137</v>
      </c>
      <c r="D53" s="650" t="s">
        <v>1145</v>
      </c>
      <c r="E53" s="246">
        <v>133.09756097560975</v>
      </c>
      <c r="F53" s="426" t="s">
        <v>12</v>
      </c>
      <c r="G53" s="261" t="s">
        <v>520</v>
      </c>
      <c r="H53" s="395"/>
      <c r="I53" s="396"/>
      <c r="J53" s="396"/>
    </row>
    <row r="54" spans="1:11" s="398" customFormat="1" ht="78" customHeight="1">
      <c r="A54" s="1000"/>
      <c r="B54" s="426" t="s">
        <v>184</v>
      </c>
      <c r="C54" s="402" t="s">
        <v>378</v>
      </c>
      <c r="D54" s="650" t="s">
        <v>1145</v>
      </c>
      <c r="E54" s="246">
        <v>222.2439024390244</v>
      </c>
      <c r="F54" s="426" t="s">
        <v>184</v>
      </c>
      <c r="G54" s="261"/>
      <c r="H54" s="395"/>
      <c r="I54" s="396"/>
      <c r="J54" s="396"/>
    </row>
    <row r="55" spans="1:11" s="398" customFormat="1" ht="78" customHeight="1">
      <c r="A55" s="1000"/>
      <c r="B55" s="426" t="s">
        <v>175</v>
      </c>
      <c r="C55" s="402" t="s">
        <v>380</v>
      </c>
      <c r="D55" s="650" t="s">
        <v>1145</v>
      </c>
      <c r="E55" s="246">
        <v>0</v>
      </c>
      <c r="F55" s="426" t="s">
        <v>175</v>
      </c>
      <c r="G55" s="261"/>
      <c r="H55" s="395"/>
      <c r="I55" s="396"/>
      <c r="J55" s="396"/>
    </row>
    <row r="56" spans="1:11" s="398" customFormat="1" ht="78" customHeight="1">
      <c r="A56" s="1000"/>
      <c r="B56" s="426" t="s">
        <v>176</v>
      </c>
      <c r="C56" s="402" t="s">
        <v>381</v>
      </c>
      <c r="D56" s="650" t="s">
        <v>1145</v>
      </c>
      <c r="E56" s="246">
        <v>223.57723577235774</v>
      </c>
      <c r="F56" s="426" t="s">
        <v>176</v>
      </c>
      <c r="G56" s="261"/>
      <c r="H56" s="395"/>
      <c r="I56" s="396"/>
      <c r="J56" s="396"/>
    </row>
    <row r="57" spans="1:11" s="398" customFormat="1" ht="78" customHeight="1">
      <c r="A57" s="1000"/>
      <c r="B57" s="426" t="s">
        <v>177</v>
      </c>
      <c r="C57" s="402" t="s">
        <v>382</v>
      </c>
      <c r="D57" s="650" t="s">
        <v>1145</v>
      </c>
      <c r="E57" s="246">
        <v>313.00813008130081</v>
      </c>
      <c r="F57" s="426" t="s">
        <v>177</v>
      </c>
      <c r="G57" s="261"/>
      <c r="H57" s="395"/>
      <c r="I57" s="396"/>
      <c r="J57" s="396"/>
    </row>
    <row r="58" spans="1:11" s="398" customFormat="1" ht="78" customHeight="1">
      <c r="A58" s="1000"/>
      <c r="B58" s="426" t="s">
        <v>178</v>
      </c>
      <c r="C58" s="402" t="s">
        <v>383</v>
      </c>
      <c r="D58" s="650" t="s">
        <v>1145</v>
      </c>
      <c r="E58" s="246">
        <v>402.4390243902439</v>
      </c>
      <c r="F58" s="426" t="s">
        <v>178</v>
      </c>
      <c r="G58" s="261"/>
      <c r="H58" s="395"/>
      <c r="I58" s="396"/>
      <c r="J58" s="396"/>
    </row>
    <row r="59" spans="1:11" s="398" customFormat="1" ht="78" customHeight="1">
      <c r="A59" s="1000"/>
      <c r="B59" s="426" t="s">
        <v>384</v>
      </c>
      <c r="C59" s="402" t="s">
        <v>385</v>
      </c>
      <c r="D59" s="650" t="s">
        <v>1145</v>
      </c>
      <c r="E59" s="246">
        <v>223.57723577235774</v>
      </c>
      <c r="F59" s="426" t="s">
        <v>384</v>
      </c>
      <c r="G59" s="261"/>
      <c r="H59" s="395"/>
      <c r="I59" s="396"/>
      <c r="J59" s="396"/>
    </row>
    <row r="60" spans="1:11" s="398" customFormat="1" ht="78" customHeight="1">
      <c r="A60" s="1000"/>
      <c r="B60" s="426" t="s">
        <v>434</v>
      </c>
      <c r="C60" s="402" t="s">
        <v>541</v>
      </c>
      <c r="D60" s="650" t="s">
        <v>1145</v>
      </c>
      <c r="E60" s="246">
        <v>0</v>
      </c>
      <c r="F60" s="426" t="s">
        <v>434</v>
      </c>
      <c r="G60" s="261"/>
      <c r="H60" s="395"/>
      <c r="I60" s="396"/>
    </row>
    <row r="61" spans="1:11" s="398" customFormat="1" ht="78" customHeight="1">
      <c r="A61" s="1000"/>
      <c r="B61" s="426" t="s">
        <v>181</v>
      </c>
      <c r="C61" s="402" t="s">
        <v>386</v>
      </c>
      <c r="D61" s="650" t="s">
        <v>1145</v>
      </c>
      <c r="E61" s="246">
        <v>223.57723577235774</v>
      </c>
      <c r="F61" s="426" t="s">
        <v>181</v>
      </c>
      <c r="G61" s="261"/>
      <c r="H61" s="395"/>
      <c r="I61" s="396"/>
      <c r="J61" s="396"/>
    </row>
    <row r="62" spans="1:11" s="398" customFormat="1" ht="78" customHeight="1">
      <c r="A62" s="1000"/>
      <c r="B62" s="426" t="s">
        <v>312</v>
      </c>
      <c r="C62" s="402" t="s">
        <v>387</v>
      </c>
      <c r="D62" s="651" t="s">
        <v>75</v>
      </c>
      <c r="E62" s="246"/>
      <c r="F62" s="426" t="s">
        <v>312</v>
      </c>
      <c r="G62" s="261"/>
      <c r="H62" s="395"/>
      <c r="I62" s="396"/>
      <c r="J62" s="396"/>
    </row>
    <row r="63" spans="1:11" s="398" customFormat="1" ht="78" customHeight="1">
      <c r="A63" s="1000"/>
      <c r="B63" s="426" t="s">
        <v>308</v>
      </c>
      <c r="C63" s="402" t="s">
        <v>388</v>
      </c>
      <c r="D63" s="650" t="s">
        <v>1145</v>
      </c>
      <c r="E63" s="246">
        <v>313.00813008130081</v>
      </c>
      <c r="F63" s="426" t="s">
        <v>308</v>
      </c>
      <c r="G63" s="261"/>
      <c r="H63" s="395"/>
      <c r="I63" s="396"/>
      <c r="J63" s="396"/>
    </row>
    <row r="64" spans="1:11" s="398" customFormat="1" ht="78" customHeight="1">
      <c r="A64" s="1000"/>
      <c r="B64" s="426" t="s">
        <v>309</v>
      </c>
      <c r="C64" s="402" t="s">
        <v>389</v>
      </c>
      <c r="D64" s="650" t="s">
        <v>1145</v>
      </c>
      <c r="E64" s="246">
        <v>313.00813008130081</v>
      </c>
      <c r="F64" s="426" t="s">
        <v>309</v>
      </c>
      <c r="G64" s="261"/>
      <c r="H64" s="395"/>
      <c r="I64" s="396"/>
      <c r="J64" s="396"/>
    </row>
    <row r="65" spans="1:11" s="398" customFormat="1" ht="78" customHeight="1">
      <c r="A65" s="1000"/>
      <c r="B65" s="426" t="s">
        <v>634</v>
      </c>
      <c r="C65" s="402" t="s">
        <v>635</v>
      </c>
      <c r="D65" s="650" t="s">
        <v>1145</v>
      </c>
      <c r="E65" s="246">
        <v>312.10569105691059</v>
      </c>
      <c r="F65" s="426" t="s">
        <v>634</v>
      </c>
      <c r="G65" s="261"/>
      <c r="H65" s="395"/>
      <c r="I65" s="396"/>
      <c r="J65" s="396"/>
    </row>
    <row r="66" spans="1:11" s="398" customFormat="1" ht="146.25" customHeight="1">
      <c r="A66" s="1000"/>
      <c r="B66" s="426" t="s">
        <v>445</v>
      </c>
      <c r="C66" s="403" t="s">
        <v>446</v>
      </c>
      <c r="D66" s="652" t="s">
        <v>1145</v>
      </c>
      <c r="E66" s="246">
        <v>346.82113821138211</v>
      </c>
      <c r="F66" s="426" t="s">
        <v>445</v>
      </c>
      <c r="G66" s="261"/>
      <c r="H66" s="395"/>
      <c r="I66" s="396"/>
      <c r="J66" s="396"/>
    </row>
    <row r="67" spans="1:11" s="398" customFormat="1" ht="82.15" customHeight="1">
      <c r="A67" s="1000"/>
      <c r="B67" s="426" t="s">
        <v>390</v>
      </c>
      <c r="C67" s="401" t="s">
        <v>391</v>
      </c>
      <c r="D67" s="651" t="s">
        <v>75</v>
      </c>
      <c r="E67" s="246"/>
      <c r="F67" s="426" t="s">
        <v>390</v>
      </c>
      <c r="G67" s="261"/>
      <c r="H67" s="395"/>
      <c r="I67" s="396"/>
      <c r="J67" s="396"/>
    </row>
    <row r="68" spans="1:11" s="398" customFormat="1" ht="78" customHeight="1">
      <c r="A68" s="1000"/>
      <c r="B68" s="426" t="s">
        <v>116</v>
      </c>
      <c r="C68" s="402" t="s">
        <v>117</v>
      </c>
      <c r="D68" s="651" t="s">
        <v>75</v>
      </c>
      <c r="E68" s="246"/>
      <c r="F68" s="426" t="s">
        <v>116</v>
      </c>
      <c r="G68" s="261"/>
      <c r="H68" s="395"/>
      <c r="I68" s="396"/>
      <c r="J68" s="396"/>
    </row>
    <row r="69" spans="1:11" s="398" customFormat="1" ht="78" customHeight="1">
      <c r="A69" s="1000"/>
      <c r="B69" s="426" t="s">
        <v>109</v>
      </c>
      <c r="C69" s="402" t="s">
        <v>392</v>
      </c>
      <c r="D69" s="652" t="s">
        <v>1145</v>
      </c>
      <c r="E69" s="246">
        <v>87.747967479674799</v>
      </c>
      <c r="F69" s="426" t="s">
        <v>109</v>
      </c>
      <c r="G69" s="261"/>
      <c r="H69" s="395"/>
      <c r="I69" s="396"/>
      <c r="J69" s="396"/>
    </row>
    <row r="70" spans="1:11" s="398" customFormat="1" ht="84" customHeight="1">
      <c r="A70" s="1000"/>
      <c r="B70" s="426" t="s">
        <v>16</v>
      </c>
      <c r="C70" s="399" t="s">
        <v>289</v>
      </c>
      <c r="D70" s="652" t="s">
        <v>1145</v>
      </c>
      <c r="E70" s="246">
        <v>44.1869918699187</v>
      </c>
      <c r="F70" s="426" t="s">
        <v>16</v>
      </c>
      <c r="G70" s="261"/>
      <c r="H70" s="395"/>
      <c r="I70" s="396"/>
      <c r="J70" s="396"/>
    </row>
    <row r="71" spans="1:11" s="398" customFormat="1" ht="84" customHeight="1">
      <c r="A71" s="1000"/>
      <c r="B71" s="426" t="s">
        <v>165</v>
      </c>
      <c r="C71" s="399" t="s">
        <v>393</v>
      </c>
      <c r="D71" s="652" t="s">
        <v>1145</v>
      </c>
      <c r="E71" s="246">
        <v>87.373983739837399</v>
      </c>
      <c r="F71" s="426" t="s">
        <v>165</v>
      </c>
      <c r="G71" s="261" t="s">
        <v>427</v>
      </c>
      <c r="H71" s="395"/>
      <c r="I71" s="396"/>
      <c r="J71" s="396"/>
    </row>
    <row r="72" spans="1:11" s="398" customFormat="1" ht="84" customHeight="1">
      <c r="A72" s="1000"/>
      <c r="B72" s="426" t="s">
        <v>438</v>
      </c>
      <c r="C72" s="399" t="s">
        <v>439</v>
      </c>
      <c r="D72" s="651" t="s">
        <v>75</v>
      </c>
      <c r="E72" s="246">
        <v>28.357723577235774</v>
      </c>
      <c r="F72" s="426" t="s">
        <v>438</v>
      </c>
      <c r="G72" s="261" t="s">
        <v>587</v>
      </c>
      <c r="H72" s="395"/>
      <c r="I72" s="396"/>
      <c r="J72" s="396"/>
    </row>
    <row r="73" spans="1:11" s="398" customFormat="1" ht="111" customHeight="1">
      <c r="A73" s="1000"/>
      <c r="B73" s="426" t="s">
        <v>421</v>
      </c>
      <c r="C73" s="403" t="s">
        <v>422</v>
      </c>
      <c r="D73" s="652" t="s">
        <v>1145</v>
      </c>
      <c r="E73" s="246">
        <v>217.48780487804876</v>
      </c>
      <c r="F73" s="426" t="s">
        <v>421</v>
      </c>
      <c r="G73" s="261" t="s">
        <v>426</v>
      </c>
      <c r="I73" s="395"/>
      <c r="J73" s="396"/>
      <c r="K73" s="396"/>
    </row>
    <row r="74" spans="1:11" s="398" customFormat="1" ht="148.9" customHeight="1">
      <c r="A74" s="1000"/>
      <c r="B74" s="426" t="s">
        <v>394</v>
      </c>
      <c r="C74" s="401" t="s">
        <v>395</v>
      </c>
      <c r="D74" s="650" t="s">
        <v>1145</v>
      </c>
      <c r="E74" s="246">
        <v>168.15447154471545</v>
      </c>
      <c r="F74" s="426" t="s">
        <v>394</v>
      </c>
      <c r="G74" s="261" t="s">
        <v>452</v>
      </c>
      <c r="H74" s="395"/>
      <c r="I74" s="396"/>
      <c r="J74" s="396"/>
    </row>
    <row r="75" spans="1:11" s="398" customFormat="1" ht="89.25" customHeight="1">
      <c r="A75" s="1000"/>
      <c r="B75" s="426" t="s">
        <v>396</v>
      </c>
      <c r="C75" s="401" t="s">
        <v>397</v>
      </c>
      <c r="D75" s="652" t="s">
        <v>1145</v>
      </c>
      <c r="E75" s="246">
        <v>347.00813008130081</v>
      </c>
      <c r="F75" s="426" t="s">
        <v>396</v>
      </c>
      <c r="G75" s="261"/>
      <c r="H75" s="395"/>
      <c r="I75" s="396"/>
      <c r="J75" s="396"/>
    </row>
    <row r="76" spans="1:11" s="398" customFormat="1" ht="219.6" customHeight="1">
      <c r="A76" s="1000"/>
      <c r="B76" s="426" t="s">
        <v>447</v>
      </c>
      <c r="C76" s="401" t="s">
        <v>572</v>
      </c>
      <c r="D76" s="652" t="s">
        <v>1145</v>
      </c>
      <c r="E76" s="246">
        <v>549.35674796747969</v>
      </c>
      <c r="F76" s="426" t="s">
        <v>447</v>
      </c>
      <c r="G76" s="430" t="s">
        <v>569</v>
      </c>
      <c r="H76" s="395"/>
      <c r="I76" s="396"/>
      <c r="J76" s="396"/>
    </row>
    <row r="77" spans="1:11" s="398" customFormat="1" ht="205.15" customHeight="1">
      <c r="A77" s="1000"/>
      <c r="B77" s="426" t="s">
        <v>450</v>
      </c>
      <c r="C77" s="401" t="s">
        <v>573</v>
      </c>
      <c r="D77" s="652" t="s">
        <v>1145</v>
      </c>
      <c r="E77" s="246">
        <v>428.83349593495933</v>
      </c>
      <c r="F77" s="426" t="s">
        <v>450</v>
      </c>
      <c r="G77" s="430" t="s">
        <v>570</v>
      </c>
      <c r="H77" s="395"/>
      <c r="I77" s="396"/>
      <c r="J77" s="396"/>
    </row>
    <row r="78" spans="1:11" s="398" customFormat="1" ht="73.5" customHeight="1">
      <c r="A78" s="1000"/>
      <c r="B78" s="516" t="s">
        <v>616</v>
      </c>
      <c r="C78" s="402" t="s">
        <v>620</v>
      </c>
      <c r="D78" s="651" t="s">
        <v>75</v>
      </c>
      <c r="E78" s="513"/>
      <c r="F78" s="641" t="s">
        <v>616</v>
      </c>
      <c r="G78" s="261"/>
      <c r="H78" s="395"/>
      <c r="I78" s="396"/>
      <c r="J78" s="396"/>
    </row>
    <row r="79" spans="1:11" s="398" customFormat="1" ht="67.5" customHeight="1">
      <c r="A79" s="1000"/>
      <c r="B79" s="516" t="s">
        <v>621</v>
      </c>
      <c r="C79" s="402" t="s">
        <v>619</v>
      </c>
      <c r="D79" s="651" t="s">
        <v>75</v>
      </c>
      <c r="E79" s="513"/>
      <c r="F79" s="423" t="s">
        <v>621</v>
      </c>
      <c r="G79" s="261"/>
      <c r="H79" s="395"/>
      <c r="I79" s="396"/>
      <c r="J79" s="396"/>
    </row>
    <row r="80" spans="1:11" s="398" customFormat="1" ht="86.45" customHeight="1">
      <c r="A80" s="1000"/>
      <c r="B80" s="426" t="s">
        <v>64</v>
      </c>
      <c r="C80" s="401" t="s">
        <v>372</v>
      </c>
      <c r="D80" s="651" t="s">
        <v>75</v>
      </c>
      <c r="E80" s="246"/>
      <c r="F80" s="426" t="s">
        <v>64</v>
      </c>
      <c r="G80" s="261"/>
      <c r="H80" s="395"/>
      <c r="I80" s="396"/>
      <c r="J80" s="396"/>
    </row>
    <row r="81" spans="1:10" s="398" customFormat="1" ht="78" customHeight="1">
      <c r="A81" s="1000"/>
      <c r="B81" s="426" t="s">
        <v>232</v>
      </c>
      <c r="C81" s="399" t="s">
        <v>69</v>
      </c>
      <c r="D81" s="651" t="s">
        <v>75</v>
      </c>
      <c r="E81" s="246"/>
      <c r="F81" s="426" t="s">
        <v>232</v>
      </c>
      <c r="G81" s="261"/>
      <c r="H81" s="395"/>
      <c r="I81" s="396"/>
      <c r="J81" s="396"/>
    </row>
    <row r="82" spans="1:10" s="398" customFormat="1" ht="78" customHeight="1">
      <c r="A82" s="1000"/>
      <c r="B82" s="426" t="s">
        <v>218</v>
      </c>
      <c r="C82" s="399" t="s">
        <v>33</v>
      </c>
      <c r="D82" s="651" t="s">
        <v>75</v>
      </c>
      <c r="E82" s="246"/>
      <c r="F82" s="426" t="s">
        <v>218</v>
      </c>
      <c r="G82" s="261"/>
      <c r="H82" s="395"/>
      <c r="I82" s="396"/>
      <c r="J82" s="396"/>
    </row>
    <row r="83" spans="1:10" s="398" customFormat="1" ht="78" customHeight="1">
      <c r="A83" s="1000"/>
      <c r="B83" s="426" t="s">
        <v>14</v>
      </c>
      <c r="C83" s="399" t="s">
        <v>15</v>
      </c>
      <c r="D83" s="651" t="s">
        <v>75</v>
      </c>
      <c r="E83" s="246"/>
      <c r="F83" s="426" t="s">
        <v>14</v>
      </c>
      <c r="G83" s="261"/>
      <c r="H83" s="395"/>
      <c r="I83" s="396"/>
      <c r="J83" s="396"/>
    </row>
    <row r="84" spans="1:10" s="398" customFormat="1" ht="100.15" customHeight="1">
      <c r="A84" s="1000"/>
      <c r="B84" s="426" t="s">
        <v>85</v>
      </c>
      <c r="C84" s="401" t="s">
        <v>70</v>
      </c>
      <c r="D84" s="652" t="s">
        <v>1145</v>
      </c>
      <c r="E84" s="246">
        <v>87.365853658536579</v>
      </c>
      <c r="F84" s="426" t="s">
        <v>85</v>
      </c>
      <c r="G84" s="427"/>
      <c r="H84" s="395"/>
      <c r="I84" s="396"/>
      <c r="J84" s="396"/>
    </row>
    <row r="85" spans="1:10" s="398" customFormat="1" ht="78" customHeight="1">
      <c r="A85" s="1000"/>
      <c r="B85" s="426" t="s">
        <v>220</v>
      </c>
      <c r="C85" s="399" t="s">
        <v>221</v>
      </c>
      <c r="D85" s="651" t="s">
        <v>75</v>
      </c>
      <c r="E85" s="246"/>
      <c r="F85" s="426" t="s">
        <v>220</v>
      </c>
      <c r="G85" s="261"/>
      <c r="H85" s="395"/>
      <c r="I85" s="396"/>
      <c r="J85" s="396"/>
    </row>
    <row r="86" spans="1:10" s="398" customFormat="1" ht="78" customHeight="1" thickBot="1">
      <c r="A86" s="1001"/>
      <c r="B86" s="632" t="s">
        <v>398</v>
      </c>
      <c r="C86" s="431" t="s">
        <v>522</v>
      </c>
      <c r="D86" s="653" t="s">
        <v>1145</v>
      </c>
      <c r="E86" s="266">
        <v>86.886178861788622</v>
      </c>
      <c r="F86" s="634" t="s">
        <v>398</v>
      </c>
      <c r="G86" s="311" t="s">
        <v>413</v>
      </c>
      <c r="H86" s="395"/>
      <c r="I86" s="396"/>
      <c r="J86" s="396"/>
    </row>
    <row r="87" spans="1:10" ht="165" customHeight="1" thickBot="1">
      <c r="A87" s="11"/>
      <c r="B87" s="377"/>
      <c r="C87" s="996" t="s">
        <v>835</v>
      </c>
      <c r="D87" s="997"/>
      <c r="E87" s="997"/>
      <c r="F87" s="997"/>
      <c r="G87" s="998"/>
      <c r="H87" s="395"/>
      <c r="I87" s="396"/>
      <c r="J87" s="396"/>
    </row>
    <row r="88" spans="1:10" ht="198.75" customHeight="1" thickBot="1">
      <c r="A88" s="722"/>
      <c r="B88" s="723"/>
      <c r="C88" s="959" t="s">
        <v>1146</v>
      </c>
      <c r="D88" s="960"/>
      <c r="E88" s="960"/>
      <c r="F88" s="960"/>
      <c r="G88" s="961"/>
      <c r="H88" s="395"/>
      <c r="I88" s="396"/>
      <c r="J88" s="396"/>
    </row>
    <row r="89" spans="1:10" ht="44.25">
      <c r="A89" s="722"/>
      <c r="B89" s="723"/>
      <c r="C89" s="707"/>
      <c r="D89" s="733"/>
      <c r="E89" s="733"/>
      <c r="F89" s="717"/>
      <c r="G89" s="724"/>
      <c r="H89" s="395"/>
    </row>
    <row r="90" spans="1:10" ht="46.5">
      <c r="A90" s="722"/>
      <c r="B90" s="723"/>
      <c r="C90" s="707"/>
      <c r="D90" s="735"/>
      <c r="E90" s="735"/>
      <c r="F90" s="717"/>
      <c r="G90" s="718"/>
      <c r="H90" s="392"/>
    </row>
    <row r="91" spans="1:10" ht="46.5">
      <c r="A91" s="722"/>
      <c r="B91" s="723"/>
      <c r="C91" s="707"/>
      <c r="D91" s="735"/>
      <c r="E91" s="735"/>
      <c r="F91" s="717"/>
      <c r="G91" s="718"/>
      <c r="H91" s="392"/>
    </row>
    <row r="92" spans="1:10" ht="46.5">
      <c r="A92" s="722"/>
      <c r="B92" s="723"/>
      <c r="C92" s="707"/>
      <c r="D92" s="735"/>
      <c r="E92" s="735"/>
      <c r="F92" s="717"/>
      <c r="G92" s="718"/>
      <c r="H92" s="392"/>
    </row>
    <row r="93" spans="1:10" ht="46.5">
      <c r="A93" s="722"/>
      <c r="B93" s="723"/>
      <c r="C93" s="707"/>
      <c r="D93" s="735"/>
      <c r="E93" s="735"/>
      <c r="F93" s="717"/>
      <c r="G93" s="718"/>
      <c r="H93" s="392"/>
    </row>
    <row r="94" spans="1:10" ht="46.5">
      <c r="A94" s="722"/>
      <c r="B94" s="723"/>
      <c r="C94" s="707"/>
      <c r="D94" s="735"/>
      <c r="E94" s="735"/>
      <c r="F94" s="717"/>
      <c r="G94" s="718"/>
      <c r="H94" s="392"/>
    </row>
    <row r="95" spans="1:10" ht="46.5">
      <c r="A95" s="722"/>
      <c r="B95" s="723"/>
      <c r="C95" s="707"/>
      <c r="D95" s="737"/>
      <c r="E95" s="735"/>
      <c r="F95" s="717"/>
      <c r="G95" s="718"/>
      <c r="H95" s="392"/>
    </row>
    <row r="96" spans="1:10" ht="46.5">
      <c r="A96" s="722"/>
      <c r="B96" s="723"/>
      <c r="C96" s="707"/>
      <c r="D96" s="737"/>
      <c r="E96" s="735"/>
      <c r="F96" s="717"/>
      <c r="G96" s="718"/>
      <c r="H96" s="392"/>
    </row>
    <row r="97" spans="1:10" ht="180.75" customHeight="1">
      <c r="A97" s="722"/>
      <c r="B97" s="723"/>
      <c r="C97" s="707"/>
      <c r="D97" s="737"/>
      <c r="E97" s="735"/>
      <c r="F97" s="717"/>
      <c r="G97" s="718"/>
      <c r="H97" s="392"/>
    </row>
    <row r="98" spans="1:10" ht="19.5">
      <c r="D98" s="731"/>
      <c r="E98" s="715"/>
      <c r="H98" s="395"/>
      <c r="I98" s="396"/>
      <c r="J98" s="396"/>
    </row>
  </sheetData>
  <mergeCells count="17">
    <mergeCell ref="A1:A86"/>
    <mergeCell ref="B1:C6"/>
    <mergeCell ref="E1:G6"/>
    <mergeCell ref="B7:C7"/>
    <mergeCell ref="E7:G7"/>
    <mergeCell ref="B8:C8"/>
    <mergeCell ref="E8:G8"/>
    <mergeCell ref="B9:C9"/>
    <mergeCell ref="E9:G9"/>
    <mergeCell ref="B10:C10"/>
    <mergeCell ref="E10:G10"/>
    <mergeCell ref="B12:C12"/>
    <mergeCell ref="F12:F13"/>
    <mergeCell ref="B11:C11"/>
    <mergeCell ref="E11:G11"/>
    <mergeCell ref="C88:G88"/>
    <mergeCell ref="C87:G87"/>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1" max="8" man="1"/>
  </rowBreaks>
  <drawing r:id="rId2"/>
</worksheet>
</file>

<file path=xl/worksheets/sheet8.xml><?xml version="1.0" encoding="utf-8"?>
<worksheet xmlns="http://schemas.openxmlformats.org/spreadsheetml/2006/main" xmlns:r="http://schemas.openxmlformats.org/officeDocument/2006/relationships">
  <sheetPr>
    <tabColor theme="3" tint="-0.499984740745262"/>
  </sheetPr>
  <dimension ref="A1:L95"/>
  <sheetViews>
    <sheetView view="pageBreakPreview" zoomScale="24" zoomScaleNormal="24" zoomScaleSheetLayoutView="24" workbookViewId="0">
      <selection activeCell="B12" sqref="B12:C12"/>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165">
        <v>1248</v>
      </c>
      <c r="E3" s="1009"/>
      <c r="F3" s="1010"/>
      <c r="G3" s="1011"/>
      <c r="H3" s="392"/>
    </row>
    <row r="4" spans="1:11" ht="76.5" customHeight="1">
      <c r="A4" s="1000"/>
      <c r="B4" s="1004"/>
      <c r="C4" s="1005"/>
      <c r="D4" s="165" t="s">
        <v>453</v>
      </c>
      <c r="E4" s="1009"/>
      <c r="F4" s="1010"/>
      <c r="G4" s="1011"/>
      <c r="H4" s="392"/>
    </row>
    <row r="5" spans="1:11" ht="73.5" customHeight="1">
      <c r="A5" s="1000"/>
      <c r="B5" s="1004"/>
      <c r="C5" s="1005"/>
      <c r="D5" s="165" t="s">
        <v>305</v>
      </c>
      <c r="E5" s="1009"/>
      <c r="F5" s="1010"/>
      <c r="G5" s="1011"/>
      <c r="H5" s="392"/>
    </row>
    <row r="6" spans="1:11" ht="118.5" customHeight="1">
      <c r="A6" s="1000"/>
      <c r="B6" s="1004"/>
      <c r="C6" s="1005"/>
      <c r="D6" s="165" t="s">
        <v>189</v>
      </c>
      <c r="E6" s="1009"/>
      <c r="F6" s="1010"/>
      <c r="G6" s="1011"/>
      <c r="H6" s="392"/>
    </row>
    <row r="7" spans="1:11" ht="73.5" customHeight="1">
      <c r="A7" s="1000"/>
      <c r="B7" s="1012" t="s">
        <v>296</v>
      </c>
      <c r="C7" s="1013"/>
      <c r="D7" s="700">
        <f>D8+D9+D10</f>
        <v>16250.000000000002</v>
      </c>
      <c r="E7" s="970" t="str">
        <f>'ΠΡΟΤΕΙΝΟΜΕΝΟΣ ΤΙΜΟΚΑΤΑΛΟΓΟΣ'!L2</f>
        <v>ΜΑΡΤΙΟΣ 2018</v>
      </c>
      <c r="F7" s="971"/>
      <c r="G7" s="972"/>
      <c r="H7" s="392"/>
    </row>
    <row r="8" spans="1:11" ht="73.5" customHeight="1">
      <c r="A8" s="1000"/>
      <c r="B8" s="1014" t="s">
        <v>297</v>
      </c>
      <c r="C8" s="1015"/>
      <c r="D8" s="166">
        <f>4%*(D10+D11)*100%</f>
        <v>516.48165000000006</v>
      </c>
      <c r="E8" s="993"/>
      <c r="F8" s="994"/>
      <c r="G8" s="995"/>
      <c r="H8" s="392"/>
    </row>
    <row r="9" spans="1:11" ht="73.5" customHeight="1">
      <c r="A9" s="1000"/>
      <c r="B9" s="1012" t="s">
        <v>298</v>
      </c>
      <c r="C9" s="1013"/>
      <c r="D9" s="520">
        <f>D10*24%</f>
        <v>3045.1971000000003</v>
      </c>
      <c r="E9" s="1016"/>
      <c r="F9" s="1017"/>
      <c r="G9" s="1018"/>
      <c r="H9" s="392"/>
    </row>
    <row r="10" spans="1:11" ht="73.5" customHeight="1">
      <c r="A10" s="1000"/>
      <c r="B10" s="991" t="s">
        <v>299</v>
      </c>
      <c r="C10" s="992"/>
      <c r="D10" s="569">
        <v>12688.321250000001</v>
      </c>
      <c r="E10" s="993"/>
      <c r="F10" s="994"/>
      <c r="G10" s="995"/>
      <c r="H10" s="392"/>
    </row>
    <row r="11" spans="1:11" s="571" customFormat="1" ht="89.25" customHeight="1">
      <c r="A11" s="1000"/>
      <c r="B11" s="991" t="s">
        <v>1141</v>
      </c>
      <c r="C11" s="992"/>
      <c r="D11" s="569">
        <v>223.72</v>
      </c>
      <c r="E11" s="993"/>
      <c r="F11" s="994"/>
      <c r="G11" s="995"/>
      <c r="H11" s="393"/>
      <c r="I11" s="393"/>
      <c r="J11" s="393"/>
      <c r="K11" s="393"/>
    </row>
    <row r="12" spans="1:11" s="396" customFormat="1" ht="73.5" customHeight="1">
      <c r="A12" s="1000"/>
      <c r="B12" s="1019" t="s">
        <v>300</v>
      </c>
      <c r="C12" s="986"/>
      <c r="D12" s="63" t="s">
        <v>850</v>
      </c>
      <c r="E12" s="421" t="s">
        <v>299</v>
      </c>
      <c r="F12" s="989" t="s">
        <v>301</v>
      </c>
      <c r="G12" s="394"/>
      <c r="H12" s="395"/>
    </row>
    <row r="13" spans="1:11" s="398" customFormat="1" ht="64.5" customHeight="1">
      <c r="A13" s="1000"/>
      <c r="B13" s="514" t="s">
        <v>73</v>
      </c>
      <c r="C13" s="514"/>
      <c r="D13" s="514"/>
      <c r="E13" s="514"/>
      <c r="F13" s="990"/>
      <c r="G13" s="515" t="s">
        <v>313</v>
      </c>
      <c r="H13" s="395"/>
      <c r="I13" s="396"/>
      <c r="J13" s="396"/>
    </row>
    <row r="14" spans="1:11" s="398" customFormat="1" ht="78" customHeight="1">
      <c r="A14" s="1000"/>
      <c r="B14" s="516" t="s">
        <v>628</v>
      </c>
      <c r="C14" s="402" t="s">
        <v>418</v>
      </c>
      <c r="D14" s="400" t="s">
        <v>75</v>
      </c>
      <c r="E14" s="513"/>
      <c r="F14" s="423" t="s">
        <v>628</v>
      </c>
      <c r="G14" s="261"/>
      <c r="H14" s="395"/>
      <c r="I14" s="396"/>
      <c r="J14" s="396"/>
    </row>
    <row r="15" spans="1:11" s="398" customFormat="1" ht="78" customHeight="1">
      <c r="A15" s="1000"/>
      <c r="B15" s="422" t="s">
        <v>306</v>
      </c>
      <c r="C15" s="402" t="s">
        <v>368</v>
      </c>
      <c r="D15" s="651" t="s">
        <v>75</v>
      </c>
      <c r="E15" s="246"/>
      <c r="F15" s="423" t="s">
        <v>306</v>
      </c>
      <c r="G15" s="261" t="s">
        <v>586</v>
      </c>
      <c r="H15" s="395"/>
      <c r="I15" s="396"/>
      <c r="J15" s="396"/>
    </row>
    <row r="16" spans="1:11" s="398" customFormat="1" ht="78" customHeight="1">
      <c r="A16" s="1000"/>
      <c r="B16" s="424" t="s">
        <v>74</v>
      </c>
      <c r="C16" s="402" t="s">
        <v>369</v>
      </c>
      <c r="D16" s="651" t="s">
        <v>75</v>
      </c>
      <c r="E16" s="246"/>
      <c r="F16" s="424" t="s">
        <v>74</v>
      </c>
      <c r="G16" s="261"/>
      <c r="H16" s="395"/>
      <c r="I16" s="396"/>
      <c r="J16" s="396"/>
    </row>
    <row r="17" spans="1:11" s="398" customFormat="1" ht="78" customHeight="1">
      <c r="A17" s="1000"/>
      <c r="B17" s="424" t="s">
        <v>288</v>
      </c>
      <c r="C17" s="399" t="s">
        <v>337</v>
      </c>
      <c r="D17" s="651" t="s">
        <v>75</v>
      </c>
      <c r="E17" s="246"/>
      <c r="F17" s="424" t="s">
        <v>288</v>
      </c>
      <c r="G17" s="261"/>
      <c r="H17" s="395"/>
      <c r="I17" s="396"/>
      <c r="J17" s="396"/>
    </row>
    <row r="18" spans="1:11" s="398" customFormat="1" ht="78" customHeight="1">
      <c r="A18" s="1000"/>
      <c r="B18" s="424" t="s">
        <v>76</v>
      </c>
      <c r="C18" s="399" t="s">
        <v>77</v>
      </c>
      <c r="D18" s="651" t="s">
        <v>75</v>
      </c>
      <c r="E18" s="246"/>
      <c r="F18" s="424" t="s">
        <v>76</v>
      </c>
      <c r="G18" s="425"/>
      <c r="H18" s="395"/>
      <c r="I18" s="396"/>
      <c r="J18" s="396"/>
    </row>
    <row r="19" spans="1:11" s="398" customFormat="1" ht="78" customHeight="1">
      <c r="A19" s="1000"/>
      <c r="B19" s="424" t="s">
        <v>234</v>
      </c>
      <c r="C19" s="399" t="s">
        <v>266</v>
      </c>
      <c r="D19" s="651" t="s">
        <v>75</v>
      </c>
      <c r="E19" s="246"/>
      <c r="F19" s="424" t="s">
        <v>234</v>
      </c>
      <c r="G19" s="425"/>
      <c r="H19" s="395"/>
      <c r="I19" s="396"/>
      <c r="J19" s="396"/>
    </row>
    <row r="20" spans="1:11" s="398" customFormat="1" ht="78" customHeight="1">
      <c r="A20" s="1000"/>
      <c r="B20" s="424" t="s">
        <v>229</v>
      </c>
      <c r="C20" s="399" t="s">
        <v>230</v>
      </c>
      <c r="D20" s="651" t="s">
        <v>75</v>
      </c>
      <c r="E20" s="246"/>
      <c r="F20" s="424" t="s">
        <v>229</v>
      </c>
      <c r="G20" s="261"/>
      <c r="H20" s="395"/>
      <c r="I20" s="396"/>
      <c r="J20" s="396"/>
    </row>
    <row r="21" spans="1:11" s="398" customFormat="1" ht="78" customHeight="1">
      <c r="A21" s="1000"/>
      <c r="B21" s="424" t="s">
        <v>0</v>
      </c>
      <c r="C21" s="402" t="s">
        <v>410</v>
      </c>
      <c r="D21" s="651" t="s">
        <v>75</v>
      </c>
      <c r="E21" s="246"/>
      <c r="F21" s="424" t="s">
        <v>0</v>
      </c>
      <c r="G21" s="261"/>
      <c r="I21" s="395"/>
      <c r="J21" s="396"/>
      <c r="K21" s="396"/>
    </row>
    <row r="22" spans="1:11" s="398" customFormat="1" ht="78" customHeight="1">
      <c r="A22" s="1000"/>
      <c r="B22" s="424" t="s">
        <v>304</v>
      </c>
      <c r="C22" s="402" t="s">
        <v>411</v>
      </c>
      <c r="D22" s="650" t="s">
        <v>1145</v>
      </c>
      <c r="E22" s="246">
        <v>138.90243902439025</v>
      </c>
      <c r="F22" s="424" t="s">
        <v>304</v>
      </c>
      <c r="G22" s="261"/>
      <c r="I22" s="395"/>
      <c r="J22" s="396"/>
      <c r="K22" s="396"/>
    </row>
    <row r="23" spans="1:11" s="398" customFormat="1" ht="78" customHeight="1">
      <c r="A23" s="1000"/>
      <c r="B23" s="424" t="s">
        <v>225</v>
      </c>
      <c r="C23" s="399" t="s">
        <v>102</v>
      </c>
      <c r="D23" s="651" t="s">
        <v>75</v>
      </c>
      <c r="E23" s="246"/>
      <c r="F23" s="424" t="s">
        <v>225</v>
      </c>
      <c r="G23" s="261"/>
      <c r="H23" s="395"/>
      <c r="I23" s="396"/>
      <c r="J23" s="396"/>
    </row>
    <row r="24" spans="1:11" s="398" customFormat="1" ht="78" customHeight="1">
      <c r="A24" s="1000"/>
      <c r="B24" s="424" t="s">
        <v>86</v>
      </c>
      <c r="C24" s="399" t="s">
        <v>87</v>
      </c>
      <c r="D24" s="651" t="s">
        <v>75</v>
      </c>
      <c r="E24" s="246"/>
      <c r="F24" s="424" t="s">
        <v>86</v>
      </c>
      <c r="G24" s="261"/>
      <c r="H24" s="395"/>
      <c r="I24" s="396"/>
      <c r="J24" s="396"/>
    </row>
    <row r="25" spans="1:11" s="398" customFormat="1" ht="78" customHeight="1">
      <c r="A25" s="1000"/>
      <c r="B25" s="426" t="s">
        <v>103</v>
      </c>
      <c r="C25" s="399" t="s">
        <v>104</v>
      </c>
      <c r="D25" s="651" t="s">
        <v>75</v>
      </c>
      <c r="E25" s="246"/>
      <c r="F25" s="426" t="s">
        <v>103</v>
      </c>
      <c r="G25" s="261"/>
      <c r="H25" s="395"/>
      <c r="I25" s="396"/>
      <c r="J25" s="396"/>
    </row>
    <row r="26" spans="1:11" s="398" customFormat="1" ht="78" customHeight="1">
      <c r="A26" s="1000"/>
      <c r="B26" s="426" t="s">
        <v>78</v>
      </c>
      <c r="C26" s="399" t="s">
        <v>67</v>
      </c>
      <c r="D26" s="651" t="s">
        <v>75</v>
      </c>
      <c r="E26" s="246"/>
      <c r="F26" s="426" t="s">
        <v>78</v>
      </c>
      <c r="G26" s="261"/>
      <c r="H26" s="395"/>
      <c r="I26" s="396"/>
      <c r="J26" s="396"/>
    </row>
    <row r="27" spans="1:11" s="398" customFormat="1" ht="78" customHeight="1">
      <c r="A27" s="1000"/>
      <c r="B27" s="426" t="s">
        <v>146</v>
      </c>
      <c r="C27" s="402" t="s">
        <v>416</v>
      </c>
      <c r="D27" s="652" t="s">
        <v>1145</v>
      </c>
      <c r="E27" s="246">
        <v>262.28455284552848</v>
      </c>
      <c r="F27" s="426" t="s">
        <v>146</v>
      </c>
      <c r="G27" s="261"/>
      <c r="I27" s="395"/>
      <c r="J27" s="396"/>
      <c r="K27" s="396"/>
    </row>
    <row r="28" spans="1:11" s="398" customFormat="1" ht="78" customHeight="1">
      <c r="A28" s="1000"/>
      <c r="B28" s="426" t="s">
        <v>240</v>
      </c>
      <c r="C28" s="399" t="s">
        <v>435</v>
      </c>
      <c r="D28" s="651" t="s">
        <v>75</v>
      </c>
      <c r="E28" s="246"/>
      <c r="F28" s="426" t="s">
        <v>240</v>
      </c>
      <c r="G28" s="261"/>
      <c r="H28" s="395"/>
      <c r="I28" s="395"/>
      <c r="J28" s="396"/>
    </row>
    <row r="29" spans="1:11" s="398" customFormat="1" ht="78" customHeight="1">
      <c r="A29" s="1000"/>
      <c r="B29" s="426" t="s">
        <v>79</v>
      </c>
      <c r="C29" s="399" t="s">
        <v>243</v>
      </c>
      <c r="D29" s="651" t="s">
        <v>75</v>
      </c>
      <c r="E29" s="246"/>
      <c r="F29" s="426" t="s">
        <v>79</v>
      </c>
      <c r="G29" s="261"/>
      <c r="H29" s="395"/>
      <c r="I29" s="396"/>
      <c r="J29" s="396"/>
    </row>
    <row r="30" spans="1:11" s="398" customFormat="1" ht="117.6" customHeight="1">
      <c r="A30" s="1000"/>
      <c r="B30" s="426" t="s">
        <v>80</v>
      </c>
      <c r="C30" s="401" t="s">
        <v>523</v>
      </c>
      <c r="D30" s="650" t="s">
        <v>1145</v>
      </c>
      <c r="E30" s="246">
        <v>176.45528455284551</v>
      </c>
      <c r="F30" s="426" t="s">
        <v>80</v>
      </c>
      <c r="G30" s="261" t="s">
        <v>413</v>
      </c>
      <c r="H30" s="395"/>
      <c r="I30" s="396"/>
      <c r="J30" s="396"/>
    </row>
    <row r="31" spans="1:11" s="398" customFormat="1" ht="99" customHeight="1">
      <c r="A31" s="1000"/>
      <c r="B31" s="426" t="s">
        <v>245</v>
      </c>
      <c r="C31" s="401" t="s">
        <v>370</v>
      </c>
      <c r="D31" s="651" t="s">
        <v>75</v>
      </c>
      <c r="E31" s="246"/>
      <c r="F31" s="426" t="s">
        <v>245</v>
      </c>
      <c r="G31" s="427"/>
      <c r="H31" s="395"/>
      <c r="I31" s="396"/>
      <c r="J31" s="396"/>
    </row>
    <row r="32" spans="1:11" s="398" customFormat="1" ht="93" customHeight="1">
      <c r="A32" s="1000"/>
      <c r="B32" s="428" t="s">
        <v>441</v>
      </c>
      <c r="C32" s="429" t="s">
        <v>442</v>
      </c>
      <c r="D32" s="652" t="s">
        <v>1145</v>
      </c>
      <c r="E32" s="246">
        <v>127.44715447154471</v>
      </c>
      <c r="F32" s="428" t="s">
        <v>441</v>
      </c>
      <c r="G32" s="430"/>
      <c r="H32" s="397"/>
      <c r="I32" s="395"/>
      <c r="J32" s="396"/>
      <c r="K32" s="396"/>
    </row>
    <row r="33" spans="1:11" s="398" customFormat="1" ht="87" customHeight="1">
      <c r="A33" s="1000"/>
      <c r="B33" s="428" t="s">
        <v>443</v>
      </c>
      <c r="C33" s="429" t="s">
        <v>444</v>
      </c>
      <c r="D33" s="652" t="s">
        <v>1145</v>
      </c>
      <c r="E33" s="246">
        <v>87.504065040650403</v>
      </c>
      <c r="F33" s="428" t="s">
        <v>443</v>
      </c>
      <c r="G33" s="430" t="s">
        <v>527</v>
      </c>
      <c r="H33" s="397"/>
      <c r="I33" s="395"/>
      <c r="J33" s="396"/>
      <c r="K33" s="396"/>
    </row>
    <row r="34" spans="1:11" s="398" customFormat="1" ht="101.45" customHeight="1">
      <c r="A34" s="1000"/>
      <c r="B34" s="426" t="s">
        <v>13</v>
      </c>
      <c r="C34" s="401" t="s">
        <v>521</v>
      </c>
      <c r="D34" s="652" t="s">
        <v>1145</v>
      </c>
      <c r="E34" s="246">
        <v>139.48780487804876</v>
      </c>
      <c r="F34" s="426" t="s">
        <v>13</v>
      </c>
      <c r="G34" s="427" t="s">
        <v>414</v>
      </c>
      <c r="H34" s="395"/>
      <c r="I34" s="396"/>
      <c r="J34" s="396"/>
    </row>
    <row r="35" spans="1:11" s="398" customFormat="1" ht="99" customHeight="1">
      <c r="A35" s="1000"/>
      <c r="B35" s="428" t="s">
        <v>133</v>
      </c>
      <c r="C35" s="429" t="s">
        <v>417</v>
      </c>
      <c r="D35" s="652" t="s">
        <v>1145</v>
      </c>
      <c r="E35" s="246">
        <v>42.601626016260163</v>
      </c>
      <c r="F35" s="428" t="s">
        <v>133</v>
      </c>
      <c r="G35" s="430" t="s">
        <v>524</v>
      </c>
      <c r="I35" s="395"/>
      <c r="J35" s="396"/>
      <c r="K35" s="396"/>
    </row>
    <row r="36" spans="1:11" s="398" customFormat="1" ht="87" customHeight="1">
      <c r="A36" s="1000"/>
      <c r="B36" s="428" t="s">
        <v>81</v>
      </c>
      <c r="C36" s="429" t="s">
        <v>82</v>
      </c>
      <c r="D36" s="652" t="s">
        <v>1145</v>
      </c>
      <c r="E36" s="246">
        <v>130.97560975609755</v>
      </c>
      <c r="F36" s="428" t="s">
        <v>81</v>
      </c>
      <c r="G36" s="430" t="s">
        <v>430</v>
      </c>
      <c r="I36" s="395"/>
      <c r="J36" s="396"/>
      <c r="K36" s="396"/>
    </row>
    <row r="37" spans="1:11" s="398" customFormat="1" ht="81.75" customHeight="1">
      <c r="A37" s="1000"/>
      <c r="B37" s="428" t="s">
        <v>111</v>
      </c>
      <c r="C37" s="429" t="s">
        <v>134</v>
      </c>
      <c r="D37" s="651" t="s">
        <v>75</v>
      </c>
      <c r="E37" s="246"/>
      <c r="F37" s="428" t="s">
        <v>111</v>
      </c>
      <c r="G37" s="430"/>
      <c r="H37" s="395"/>
      <c r="I37" s="396"/>
      <c r="J37" s="396"/>
    </row>
    <row r="38" spans="1:11" s="398" customFormat="1" ht="70.5" customHeight="1">
      <c r="A38" s="1000"/>
      <c r="B38" s="428" t="s">
        <v>138</v>
      </c>
      <c r="C38" s="402" t="s">
        <v>68</v>
      </c>
      <c r="D38" s="651" t="s">
        <v>75</v>
      </c>
      <c r="E38" s="246"/>
      <c r="F38" s="428" t="s">
        <v>138</v>
      </c>
      <c r="G38" s="261"/>
      <c r="H38" s="395"/>
      <c r="I38" s="396"/>
      <c r="J38" s="396"/>
    </row>
    <row r="39" spans="1:11" s="398" customFormat="1" ht="78" customHeight="1">
      <c r="A39" s="1000"/>
      <c r="B39" s="426" t="s">
        <v>311</v>
      </c>
      <c r="C39" s="402" t="s">
        <v>451</v>
      </c>
      <c r="D39" s="651" t="s">
        <v>75</v>
      </c>
      <c r="E39" s="246"/>
      <c r="F39" s="424" t="s">
        <v>311</v>
      </c>
      <c r="G39" s="427"/>
      <c r="H39" s="395"/>
      <c r="I39" s="395"/>
      <c r="J39" s="396"/>
    </row>
    <row r="40" spans="1:11" s="398" customFormat="1" ht="78" customHeight="1">
      <c r="A40" s="1000"/>
      <c r="B40" s="426" t="s">
        <v>198</v>
      </c>
      <c r="C40" s="402" t="s">
        <v>419</v>
      </c>
      <c r="D40" s="652" t="s">
        <v>1145</v>
      </c>
      <c r="E40" s="246">
        <v>-8.943089430894309E-2</v>
      </c>
      <c r="F40" s="426" t="s">
        <v>198</v>
      </c>
      <c r="G40" s="427" t="s">
        <v>420</v>
      </c>
      <c r="I40" s="395"/>
      <c r="J40" s="396"/>
      <c r="K40" s="396"/>
    </row>
    <row r="41" spans="1:11" s="398" customFormat="1" ht="78" customHeight="1">
      <c r="A41" s="1000"/>
      <c r="B41" s="426" t="s">
        <v>373</v>
      </c>
      <c r="C41" s="402" t="s">
        <v>374</v>
      </c>
      <c r="D41" s="651" t="s">
        <v>75</v>
      </c>
      <c r="E41" s="246"/>
      <c r="F41" s="426" t="s">
        <v>373</v>
      </c>
      <c r="G41" s="427"/>
      <c r="H41" s="395"/>
      <c r="I41" s="396"/>
      <c r="J41" s="396"/>
    </row>
    <row r="42" spans="1:11" s="398" customFormat="1" ht="78" customHeight="1">
      <c r="A42" s="1000"/>
      <c r="B42" s="426" t="s">
        <v>71</v>
      </c>
      <c r="C42" s="402" t="s">
        <v>376</v>
      </c>
      <c r="D42" s="651" t="s">
        <v>75</v>
      </c>
      <c r="E42" s="246"/>
      <c r="F42" s="426" t="s">
        <v>71</v>
      </c>
      <c r="G42" s="427"/>
      <c r="H42" s="395"/>
      <c r="I42" s="396"/>
      <c r="J42" s="396"/>
    </row>
    <row r="43" spans="1:11" s="398" customFormat="1" ht="64.5" customHeight="1">
      <c r="A43" s="1000"/>
      <c r="B43" s="627" t="s">
        <v>379</v>
      </c>
      <c r="C43" s="402" t="s">
        <v>275</v>
      </c>
      <c r="D43" s="651" t="s">
        <v>75</v>
      </c>
      <c r="E43" s="513"/>
      <c r="F43" s="426" t="s">
        <v>379</v>
      </c>
      <c r="G43" s="261"/>
      <c r="H43" s="395"/>
      <c r="I43" s="396"/>
      <c r="J43" s="396"/>
    </row>
    <row r="44" spans="1:11" s="398" customFormat="1" ht="78" customHeight="1">
      <c r="A44" s="1000"/>
      <c r="B44" s="426" t="s">
        <v>60</v>
      </c>
      <c r="C44" s="402" t="s">
        <v>377</v>
      </c>
      <c r="D44" s="651" t="s">
        <v>75</v>
      </c>
      <c r="E44" s="246"/>
      <c r="F44" s="426" t="s">
        <v>60</v>
      </c>
      <c r="G44" s="427"/>
      <c r="H44" s="395"/>
      <c r="I44" s="396"/>
      <c r="J44" s="396"/>
    </row>
    <row r="45" spans="1:11" s="398" customFormat="1" ht="78" customHeight="1">
      <c r="A45" s="1000"/>
      <c r="B45" s="426" t="s">
        <v>83</v>
      </c>
      <c r="C45" s="399" t="s">
        <v>84</v>
      </c>
      <c r="D45" s="651" t="s">
        <v>75</v>
      </c>
      <c r="E45" s="246"/>
      <c r="F45" s="426" t="s">
        <v>83</v>
      </c>
      <c r="G45" s="261"/>
      <c r="H45" s="395"/>
      <c r="I45" s="396"/>
      <c r="J45" s="396"/>
    </row>
    <row r="46" spans="1:11" s="398" customFormat="1" ht="78" customHeight="1">
      <c r="A46" s="1000"/>
      <c r="B46" s="426" t="s">
        <v>89</v>
      </c>
      <c r="C46" s="399" t="s">
        <v>183</v>
      </c>
      <c r="D46" s="651" t="s">
        <v>75</v>
      </c>
      <c r="E46" s="246"/>
      <c r="F46" s="426" t="s">
        <v>89</v>
      </c>
      <c r="G46" s="261"/>
      <c r="H46" s="395"/>
      <c r="I46" s="396"/>
      <c r="J46" s="396"/>
    </row>
    <row r="47" spans="1:11" s="398" customFormat="1" ht="78" customHeight="1">
      <c r="A47" s="1000"/>
      <c r="B47" s="426" t="s">
        <v>19</v>
      </c>
      <c r="C47" s="399" t="s">
        <v>20</v>
      </c>
      <c r="D47" s="650" t="s">
        <v>1145</v>
      </c>
      <c r="E47" s="246">
        <v>215.05691056910567</v>
      </c>
      <c r="F47" s="426" t="s">
        <v>19</v>
      </c>
      <c r="G47" s="261"/>
      <c r="H47" s="395"/>
      <c r="I47" s="396"/>
      <c r="J47" s="396"/>
    </row>
    <row r="48" spans="1:11" s="398" customFormat="1" ht="78" customHeight="1">
      <c r="A48" s="1000"/>
      <c r="B48" s="426" t="s">
        <v>21</v>
      </c>
      <c r="C48" s="402" t="s">
        <v>415</v>
      </c>
      <c r="D48" s="650" t="s">
        <v>1145</v>
      </c>
      <c r="E48" s="246">
        <v>174.74878048780488</v>
      </c>
      <c r="F48" s="426" t="s">
        <v>21</v>
      </c>
      <c r="G48" s="261"/>
      <c r="I48" s="395"/>
      <c r="J48" s="396"/>
      <c r="K48" s="396"/>
    </row>
    <row r="49" spans="1:11" s="398" customFormat="1" ht="78" customHeight="1">
      <c r="A49" s="1000"/>
      <c r="B49" s="426" t="s">
        <v>423</v>
      </c>
      <c r="C49" s="402" t="s">
        <v>424</v>
      </c>
      <c r="D49" s="650" t="s">
        <v>1145</v>
      </c>
      <c r="E49" s="246">
        <v>72.268292682926827</v>
      </c>
      <c r="F49" s="426" t="s">
        <v>425</v>
      </c>
      <c r="G49" s="427" t="s">
        <v>420</v>
      </c>
      <c r="I49" s="395"/>
      <c r="J49" s="396"/>
      <c r="K49" s="396"/>
    </row>
    <row r="50" spans="1:11" s="398" customFormat="1" ht="78" customHeight="1">
      <c r="A50" s="1000"/>
      <c r="B50" s="426" t="s">
        <v>12</v>
      </c>
      <c r="C50" s="402" t="s">
        <v>137</v>
      </c>
      <c r="D50" s="650" t="s">
        <v>1145</v>
      </c>
      <c r="E50" s="246">
        <v>133.09756097560975</v>
      </c>
      <c r="F50" s="426" t="s">
        <v>12</v>
      </c>
      <c r="G50" s="261" t="s">
        <v>520</v>
      </c>
      <c r="H50" s="395"/>
      <c r="I50" s="396"/>
      <c r="J50" s="396"/>
    </row>
    <row r="51" spans="1:11" s="398" customFormat="1" ht="78" customHeight="1">
      <c r="A51" s="1000"/>
      <c r="B51" s="426" t="s">
        <v>184</v>
      </c>
      <c r="C51" s="402" t="s">
        <v>378</v>
      </c>
      <c r="D51" s="650" t="s">
        <v>1145</v>
      </c>
      <c r="E51" s="246">
        <v>222.2439024390244</v>
      </c>
      <c r="F51" s="426" t="s">
        <v>184</v>
      </c>
      <c r="G51" s="261"/>
      <c r="H51" s="395"/>
      <c r="I51" s="396"/>
      <c r="J51" s="396"/>
    </row>
    <row r="52" spans="1:11" s="398" customFormat="1" ht="78" customHeight="1">
      <c r="A52" s="1000"/>
      <c r="B52" s="426" t="s">
        <v>175</v>
      </c>
      <c r="C52" s="402" t="s">
        <v>380</v>
      </c>
      <c r="D52" s="650" t="s">
        <v>1145</v>
      </c>
      <c r="E52" s="246">
        <v>0</v>
      </c>
      <c r="F52" s="426" t="s">
        <v>175</v>
      </c>
      <c r="G52" s="261"/>
      <c r="H52" s="395"/>
      <c r="I52" s="396"/>
      <c r="J52" s="396"/>
    </row>
    <row r="53" spans="1:11" s="398" customFormat="1" ht="78" customHeight="1">
      <c r="A53" s="1000"/>
      <c r="B53" s="426" t="s">
        <v>176</v>
      </c>
      <c r="C53" s="402" t="s">
        <v>381</v>
      </c>
      <c r="D53" s="650" t="s">
        <v>1145</v>
      </c>
      <c r="E53" s="246">
        <v>223.57723577235774</v>
      </c>
      <c r="F53" s="426" t="s">
        <v>176</v>
      </c>
      <c r="G53" s="261"/>
      <c r="H53" s="395"/>
      <c r="I53" s="396"/>
      <c r="J53" s="396"/>
    </row>
    <row r="54" spans="1:11" s="398" customFormat="1" ht="78" customHeight="1">
      <c r="A54" s="1000"/>
      <c r="B54" s="426" t="s">
        <v>177</v>
      </c>
      <c r="C54" s="402" t="s">
        <v>382</v>
      </c>
      <c r="D54" s="650" t="s">
        <v>1145</v>
      </c>
      <c r="E54" s="246">
        <v>313.00813008130081</v>
      </c>
      <c r="F54" s="426" t="s">
        <v>177</v>
      </c>
      <c r="G54" s="261"/>
      <c r="H54" s="395"/>
      <c r="I54" s="396"/>
      <c r="J54" s="396"/>
    </row>
    <row r="55" spans="1:11" s="398" customFormat="1" ht="78" customHeight="1">
      <c r="A55" s="1000"/>
      <c r="B55" s="426" t="s">
        <v>178</v>
      </c>
      <c r="C55" s="402" t="s">
        <v>383</v>
      </c>
      <c r="D55" s="650" t="s">
        <v>1145</v>
      </c>
      <c r="E55" s="246">
        <v>402.4390243902439</v>
      </c>
      <c r="F55" s="426" t="s">
        <v>178</v>
      </c>
      <c r="G55" s="261"/>
      <c r="H55" s="395"/>
      <c r="I55" s="396"/>
      <c r="J55" s="396"/>
    </row>
    <row r="56" spans="1:11" s="398" customFormat="1" ht="78" customHeight="1">
      <c r="A56" s="1000"/>
      <c r="B56" s="426" t="s">
        <v>179</v>
      </c>
      <c r="C56" s="402" t="s">
        <v>436</v>
      </c>
      <c r="D56" s="650" t="s">
        <v>1145</v>
      </c>
      <c r="E56" s="246">
        <v>311.3821138211382</v>
      </c>
      <c r="F56" s="426" t="s">
        <v>179</v>
      </c>
      <c r="G56" s="261"/>
      <c r="H56" s="395"/>
      <c r="I56" s="396"/>
      <c r="J56" s="396"/>
    </row>
    <row r="57" spans="1:11" s="398" customFormat="1" ht="78" customHeight="1">
      <c r="A57" s="1000"/>
      <c r="B57" s="426" t="s">
        <v>384</v>
      </c>
      <c r="C57" s="402" t="s">
        <v>385</v>
      </c>
      <c r="D57" s="650" t="s">
        <v>1145</v>
      </c>
      <c r="E57" s="246">
        <v>223.57723577235774</v>
      </c>
      <c r="F57" s="426" t="s">
        <v>384</v>
      </c>
      <c r="G57" s="261"/>
      <c r="H57" s="395"/>
      <c r="I57" s="396"/>
      <c r="J57" s="396"/>
    </row>
    <row r="58" spans="1:11" s="398" customFormat="1" ht="78" customHeight="1">
      <c r="A58" s="1000"/>
      <c r="B58" s="426" t="s">
        <v>434</v>
      </c>
      <c r="C58" s="402" t="s">
        <v>541</v>
      </c>
      <c r="D58" s="650">
        <v>0</v>
      </c>
      <c r="E58" s="246">
        <v>0</v>
      </c>
      <c r="F58" s="426" t="s">
        <v>434</v>
      </c>
      <c r="G58" s="261"/>
      <c r="H58" s="395"/>
      <c r="I58" s="396"/>
    </row>
    <row r="59" spans="1:11" s="398" customFormat="1" ht="78" customHeight="1">
      <c r="A59" s="1000"/>
      <c r="B59" s="426" t="s">
        <v>181</v>
      </c>
      <c r="C59" s="402" t="s">
        <v>386</v>
      </c>
      <c r="D59" s="650" t="s">
        <v>1145</v>
      </c>
      <c r="E59" s="246">
        <v>223.57723577235774</v>
      </c>
      <c r="F59" s="426" t="s">
        <v>181</v>
      </c>
      <c r="G59" s="261"/>
      <c r="H59" s="395"/>
      <c r="I59" s="396"/>
      <c r="J59" s="396"/>
    </row>
    <row r="60" spans="1:11" s="398" customFormat="1" ht="78" customHeight="1">
      <c r="A60" s="1000"/>
      <c r="B60" s="426" t="s">
        <v>182</v>
      </c>
      <c r="C60" s="402" t="s">
        <v>437</v>
      </c>
      <c r="D60" s="650" t="s">
        <v>1145</v>
      </c>
      <c r="E60" s="246">
        <v>312.3170731707317</v>
      </c>
      <c r="F60" s="426" t="s">
        <v>182</v>
      </c>
      <c r="G60" s="261"/>
      <c r="H60" s="395"/>
      <c r="I60" s="396"/>
      <c r="J60" s="396"/>
    </row>
    <row r="61" spans="1:11" s="398" customFormat="1" ht="78" customHeight="1">
      <c r="A61" s="1000"/>
      <c r="B61" s="426" t="s">
        <v>312</v>
      </c>
      <c r="C61" s="402" t="s">
        <v>387</v>
      </c>
      <c r="D61" s="651" t="s">
        <v>75</v>
      </c>
      <c r="E61" s="246"/>
      <c r="F61" s="426" t="s">
        <v>312</v>
      </c>
      <c r="G61" s="261"/>
      <c r="H61" s="395"/>
      <c r="I61" s="396"/>
      <c r="J61" s="396"/>
    </row>
    <row r="62" spans="1:11" s="398" customFormat="1" ht="78" customHeight="1">
      <c r="A62" s="1000"/>
      <c r="B62" s="426" t="s">
        <v>308</v>
      </c>
      <c r="C62" s="402" t="s">
        <v>388</v>
      </c>
      <c r="D62" s="650" t="s">
        <v>1145</v>
      </c>
      <c r="E62" s="246">
        <v>313.00813008130081</v>
      </c>
      <c r="F62" s="426" t="s">
        <v>308</v>
      </c>
      <c r="G62" s="261"/>
      <c r="H62" s="395"/>
      <c r="I62" s="396"/>
      <c r="J62" s="396"/>
    </row>
    <row r="63" spans="1:11" s="398" customFormat="1" ht="78" customHeight="1">
      <c r="A63" s="1000"/>
      <c r="B63" s="426" t="s">
        <v>309</v>
      </c>
      <c r="C63" s="402" t="s">
        <v>389</v>
      </c>
      <c r="D63" s="650" t="s">
        <v>1145</v>
      </c>
      <c r="E63" s="246">
        <v>313.00813008130081</v>
      </c>
      <c r="F63" s="426" t="s">
        <v>309</v>
      </c>
      <c r="G63" s="261"/>
      <c r="H63" s="395"/>
      <c r="I63" s="396"/>
      <c r="J63" s="396"/>
    </row>
    <row r="64" spans="1:11" s="398" customFormat="1" ht="82.15" customHeight="1">
      <c r="A64" s="1000"/>
      <c r="B64" s="426" t="s">
        <v>390</v>
      </c>
      <c r="C64" s="401" t="s">
        <v>391</v>
      </c>
      <c r="D64" s="651" t="s">
        <v>75</v>
      </c>
      <c r="E64" s="246"/>
      <c r="F64" s="426" t="s">
        <v>390</v>
      </c>
      <c r="G64" s="261"/>
      <c r="H64" s="395"/>
      <c r="I64" s="396"/>
      <c r="J64" s="396"/>
    </row>
    <row r="65" spans="1:11" s="398" customFormat="1" ht="78" customHeight="1">
      <c r="A65" s="1000"/>
      <c r="B65" s="426" t="s">
        <v>116</v>
      </c>
      <c r="C65" s="402" t="s">
        <v>117</v>
      </c>
      <c r="D65" s="651" t="s">
        <v>75</v>
      </c>
      <c r="E65" s="246"/>
      <c r="F65" s="426" t="s">
        <v>116</v>
      </c>
      <c r="G65" s="261"/>
      <c r="H65" s="395"/>
      <c r="I65" s="396"/>
      <c r="J65" s="396"/>
    </row>
    <row r="66" spans="1:11" s="398" customFormat="1" ht="78" customHeight="1">
      <c r="A66" s="1000"/>
      <c r="B66" s="426" t="s">
        <v>109</v>
      </c>
      <c r="C66" s="402" t="s">
        <v>392</v>
      </c>
      <c r="D66" s="652" t="s">
        <v>1145</v>
      </c>
      <c r="E66" s="246">
        <v>87.747967479674799</v>
      </c>
      <c r="F66" s="426" t="s">
        <v>109</v>
      </c>
      <c r="G66" s="261"/>
      <c r="H66" s="395"/>
      <c r="I66" s="396"/>
      <c r="J66" s="396"/>
    </row>
    <row r="67" spans="1:11" s="398" customFormat="1" ht="84" customHeight="1">
      <c r="A67" s="1000"/>
      <c r="B67" s="426" t="s">
        <v>16</v>
      </c>
      <c r="C67" s="399" t="s">
        <v>289</v>
      </c>
      <c r="D67" s="652" t="s">
        <v>1145</v>
      </c>
      <c r="E67" s="246">
        <v>44.1869918699187</v>
      </c>
      <c r="F67" s="426" t="s">
        <v>16</v>
      </c>
      <c r="G67" s="261"/>
      <c r="H67" s="395"/>
      <c r="I67" s="396"/>
      <c r="J67" s="396"/>
    </row>
    <row r="68" spans="1:11" s="398" customFormat="1" ht="84" customHeight="1">
      <c r="A68" s="1000"/>
      <c r="B68" s="426" t="s">
        <v>165</v>
      </c>
      <c r="C68" s="399" t="s">
        <v>393</v>
      </c>
      <c r="D68" s="652" t="s">
        <v>1145</v>
      </c>
      <c r="E68" s="246">
        <v>87.373983739837399</v>
      </c>
      <c r="F68" s="426" t="s">
        <v>165</v>
      </c>
      <c r="G68" s="261" t="s">
        <v>427</v>
      </c>
      <c r="H68" s="395"/>
      <c r="I68" s="396"/>
      <c r="J68" s="396"/>
    </row>
    <row r="69" spans="1:11" s="398" customFormat="1" ht="84" customHeight="1">
      <c r="A69" s="1000"/>
      <c r="B69" s="426" t="s">
        <v>438</v>
      </c>
      <c r="C69" s="399" t="s">
        <v>439</v>
      </c>
      <c r="D69" s="651" t="s">
        <v>75</v>
      </c>
      <c r="E69" s="246"/>
      <c r="F69" s="426" t="s">
        <v>438</v>
      </c>
      <c r="G69" s="261" t="s">
        <v>587</v>
      </c>
      <c r="H69" s="395"/>
      <c r="I69" s="396"/>
      <c r="J69" s="396"/>
    </row>
    <row r="70" spans="1:11" s="398" customFormat="1" ht="111" customHeight="1">
      <c r="A70" s="1000"/>
      <c r="B70" s="426" t="s">
        <v>421</v>
      </c>
      <c r="C70" s="403" t="s">
        <v>422</v>
      </c>
      <c r="D70" s="652" t="s">
        <v>1145</v>
      </c>
      <c r="E70" s="246">
        <v>217.48780487804876</v>
      </c>
      <c r="F70" s="426" t="s">
        <v>421</v>
      </c>
      <c r="G70" s="261" t="s">
        <v>426</v>
      </c>
      <c r="I70" s="395"/>
      <c r="J70" s="396"/>
      <c r="K70" s="396"/>
    </row>
    <row r="71" spans="1:11" s="398" customFormat="1" ht="148.9" customHeight="1">
      <c r="A71" s="1000"/>
      <c r="B71" s="426" t="s">
        <v>394</v>
      </c>
      <c r="C71" s="401" t="s">
        <v>395</v>
      </c>
      <c r="D71" s="652" t="s">
        <v>1145</v>
      </c>
      <c r="E71" s="246">
        <v>168.15447154471545</v>
      </c>
      <c r="F71" s="426" t="s">
        <v>394</v>
      </c>
      <c r="G71" s="261" t="s">
        <v>452</v>
      </c>
      <c r="H71" s="395"/>
      <c r="I71" s="396"/>
      <c r="J71" s="396"/>
    </row>
    <row r="72" spans="1:11" s="398" customFormat="1" ht="219.6" customHeight="1">
      <c r="A72" s="1000"/>
      <c r="B72" s="426" t="s">
        <v>447</v>
      </c>
      <c r="C72" s="401" t="s">
        <v>572</v>
      </c>
      <c r="D72" s="652" t="s">
        <v>1145</v>
      </c>
      <c r="E72" s="246">
        <v>549.35674796747969</v>
      </c>
      <c r="F72" s="426" t="s">
        <v>447</v>
      </c>
      <c r="G72" s="430" t="s">
        <v>569</v>
      </c>
      <c r="H72" s="395"/>
      <c r="I72" s="396"/>
      <c r="J72" s="396"/>
    </row>
    <row r="73" spans="1:11" s="398" customFormat="1" ht="205.15" customHeight="1">
      <c r="A73" s="1000"/>
      <c r="B73" s="426" t="s">
        <v>450</v>
      </c>
      <c r="C73" s="401" t="s">
        <v>573</v>
      </c>
      <c r="D73" s="652" t="s">
        <v>1145</v>
      </c>
      <c r="E73" s="246">
        <v>428.83349593495933</v>
      </c>
      <c r="F73" s="426" t="s">
        <v>450</v>
      </c>
      <c r="G73" s="430" t="s">
        <v>570</v>
      </c>
      <c r="H73" s="395"/>
      <c r="I73" s="396"/>
      <c r="J73" s="396"/>
    </row>
    <row r="74" spans="1:11" s="398" customFormat="1" ht="73.5" customHeight="1">
      <c r="A74" s="1000"/>
      <c r="B74" s="516" t="s">
        <v>616</v>
      </c>
      <c r="C74" s="402" t="s">
        <v>620</v>
      </c>
      <c r="D74" s="651" t="s">
        <v>75</v>
      </c>
      <c r="E74" s="513"/>
      <c r="F74" s="646" t="s">
        <v>616</v>
      </c>
      <c r="G74" s="261"/>
      <c r="H74" s="395"/>
      <c r="I74" s="396"/>
      <c r="J74" s="396"/>
    </row>
    <row r="75" spans="1:11" s="398" customFormat="1" ht="67.5" customHeight="1">
      <c r="A75" s="1000"/>
      <c r="B75" s="516" t="s">
        <v>621</v>
      </c>
      <c r="C75" s="402" t="s">
        <v>619</v>
      </c>
      <c r="D75" s="651" t="s">
        <v>75</v>
      </c>
      <c r="E75" s="513"/>
      <c r="F75" s="423" t="s">
        <v>621</v>
      </c>
      <c r="G75" s="261"/>
      <c r="H75" s="395"/>
      <c r="I75" s="396"/>
      <c r="J75" s="396"/>
    </row>
    <row r="76" spans="1:11" s="398" customFormat="1" ht="86.45" customHeight="1">
      <c r="A76" s="1000"/>
      <c r="B76" s="426" t="s">
        <v>64</v>
      </c>
      <c r="C76" s="401" t="s">
        <v>372</v>
      </c>
      <c r="D76" s="651" t="s">
        <v>75</v>
      </c>
      <c r="E76" s="246"/>
      <c r="F76" s="426" t="s">
        <v>64</v>
      </c>
      <c r="G76" s="261"/>
      <c r="H76" s="395"/>
      <c r="I76" s="396"/>
      <c r="J76" s="396"/>
    </row>
    <row r="77" spans="1:11" s="398" customFormat="1" ht="78" customHeight="1">
      <c r="A77" s="1000"/>
      <c r="B77" s="426" t="s">
        <v>232</v>
      </c>
      <c r="C77" s="399" t="s">
        <v>69</v>
      </c>
      <c r="D77" s="651" t="s">
        <v>75</v>
      </c>
      <c r="E77" s="246"/>
      <c r="F77" s="426" t="s">
        <v>232</v>
      </c>
      <c r="G77" s="261"/>
      <c r="H77" s="395"/>
      <c r="I77" s="396"/>
      <c r="J77" s="396"/>
    </row>
    <row r="78" spans="1:11" s="398" customFormat="1" ht="78" customHeight="1">
      <c r="A78" s="1000"/>
      <c r="B78" s="426" t="s">
        <v>218</v>
      </c>
      <c r="C78" s="399" t="s">
        <v>33</v>
      </c>
      <c r="D78" s="651" t="s">
        <v>75</v>
      </c>
      <c r="E78" s="246"/>
      <c r="F78" s="426" t="s">
        <v>218</v>
      </c>
      <c r="G78" s="261"/>
      <c r="H78" s="395"/>
      <c r="I78" s="396"/>
      <c r="J78" s="396"/>
    </row>
    <row r="79" spans="1:11" s="398" customFormat="1" ht="78" customHeight="1">
      <c r="A79" s="1000"/>
      <c r="B79" s="426" t="s">
        <v>14</v>
      </c>
      <c r="C79" s="399" t="s">
        <v>15</v>
      </c>
      <c r="D79" s="651" t="s">
        <v>75</v>
      </c>
      <c r="E79" s="246"/>
      <c r="F79" s="426" t="s">
        <v>14</v>
      </c>
      <c r="G79" s="261"/>
      <c r="H79" s="395"/>
      <c r="I79" s="396"/>
      <c r="J79" s="396"/>
    </row>
    <row r="80" spans="1:11" s="398" customFormat="1" ht="100.15" customHeight="1">
      <c r="A80" s="1000"/>
      <c r="B80" s="426" t="s">
        <v>85</v>
      </c>
      <c r="C80" s="401" t="s">
        <v>70</v>
      </c>
      <c r="D80" s="652" t="s">
        <v>1145</v>
      </c>
      <c r="E80" s="246">
        <v>87.365853658536579</v>
      </c>
      <c r="F80" s="426" t="s">
        <v>85</v>
      </c>
      <c r="G80" s="427"/>
      <c r="H80" s="395"/>
      <c r="I80" s="396"/>
      <c r="J80" s="396"/>
    </row>
    <row r="81" spans="1:12" s="398" customFormat="1" ht="78" customHeight="1">
      <c r="A81" s="1000"/>
      <c r="B81" s="426" t="s">
        <v>220</v>
      </c>
      <c r="C81" s="399" t="s">
        <v>221</v>
      </c>
      <c r="D81" s="651" t="s">
        <v>75</v>
      </c>
      <c r="E81" s="246"/>
      <c r="F81" s="426" t="s">
        <v>220</v>
      </c>
      <c r="G81" s="261"/>
      <c r="H81" s="395"/>
      <c r="I81" s="396"/>
      <c r="J81" s="396"/>
    </row>
    <row r="82" spans="1:12" s="398" customFormat="1" ht="78" customHeight="1">
      <c r="A82" s="1000"/>
      <c r="B82" s="636" t="s">
        <v>625</v>
      </c>
      <c r="C82" s="637" t="s">
        <v>626</v>
      </c>
      <c r="D82" s="650" t="s">
        <v>233</v>
      </c>
      <c r="E82" s="519"/>
      <c r="F82" s="636" t="s">
        <v>625</v>
      </c>
      <c r="G82" s="370"/>
      <c r="H82" s="395"/>
      <c r="I82" s="396"/>
      <c r="J82" s="396"/>
    </row>
    <row r="83" spans="1:12" s="398" customFormat="1" ht="78" customHeight="1" thickBot="1">
      <c r="A83" s="1001"/>
      <c r="B83" s="632" t="s">
        <v>398</v>
      </c>
      <c r="C83" s="431" t="s">
        <v>522</v>
      </c>
      <c r="D83" s="653" t="s">
        <v>1145</v>
      </c>
      <c r="E83" s="266">
        <v>86.886178861788622</v>
      </c>
      <c r="F83" s="634" t="s">
        <v>398</v>
      </c>
      <c r="G83" s="311" t="s">
        <v>413</v>
      </c>
      <c r="H83" s="395"/>
      <c r="I83" s="396"/>
      <c r="J83" s="396"/>
    </row>
    <row r="84" spans="1:12" ht="143.25" customHeight="1" thickBot="1">
      <c r="A84" s="11"/>
      <c r="B84" s="377"/>
      <c r="C84" s="996" t="s">
        <v>835</v>
      </c>
      <c r="D84" s="997"/>
      <c r="E84" s="997"/>
      <c r="F84" s="997"/>
      <c r="G84" s="998"/>
      <c r="H84" s="395"/>
      <c r="I84" s="396"/>
      <c r="J84" s="396"/>
    </row>
    <row r="85" spans="1:12" ht="198.75" customHeight="1" thickBot="1">
      <c r="A85" s="722"/>
      <c r="B85" s="723"/>
      <c r="C85" s="959" t="s">
        <v>1146</v>
      </c>
      <c r="D85" s="960"/>
      <c r="E85" s="960"/>
      <c r="F85" s="960"/>
      <c r="G85" s="961"/>
      <c r="H85" s="395"/>
      <c r="I85" s="396"/>
      <c r="J85" s="395"/>
      <c r="K85" s="396"/>
      <c r="L85" s="396"/>
    </row>
    <row r="86" spans="1:12" ht="44.25">
      <c r="A86" s="722"/>
      <c r="B86" s="723"/>
      <c r="C86" s="707"/>
      <c r="D86" s="733"/>
      <c r="E86" s="733"/>
      <c r="F86" s="733"/>
      <c r="G86" s="733"/>
      <c r="H86" s="395"/>
      <c r="I86" s="396"/>
      <c r="J86" s="395"/>
    </row>
    <row r="87" spans="1:12" ht="46.5">
      <c r="A87" s="722"/>
      <c r="B87" s="723"/>
      <c r="C87" s="707"/>
      <c r="D87" s="734"/>
      <c r="E87" s="735"/>
      <c r="F87" s="734"/>
      <c r="G87" s="735"/>
      <c r="H87" s="717"/>
      <c r="I87" s="718"/>
      <c r="J87" s="392"/>
    </row>
    <row r="88" spans="1:12" ht="46.5">
      <c r="A88" s="722"/>
      <c r="B88" s="723"/>
      <c r="C88" s="707"/>
      <c r="D88" s="734"/>
      <c r="E88" s="735"/>
      <c r="F88" s="734"/>
      <c r="G88" s="735"/>
      <c r="H88" s="717"/>
      <c r="I88" s="718"/>
      <c r="J88" s="392"/>
    </row>
    <row r="89" spans="1:12" ht="46.5">
      <c r="A89" s="722"/>
      <c r="B89" s="723"/>
      <c r="C89" s="707"/>
      <c r="D89" s="734"/>
      <c r="E89" s="735"/>
      <c r="F89" s="734"/>
      <c r="G89" s="735"/>
      <c r="H89" s="717"/>
      <c r="I89" s="718"/>
      <c r="J89" s="392"/>
    </row>
    <row r="90" spans="1:12" ht="46.5">
      <c r="A90" s="722"/>
      <c r="B90" s="723"/>
      <c r="C90" s="707"/>
      <c r="D90" s="734"/>
      <c r="E90" s="735"/>
      <c r="F90" s="734"/>
      <c r="G90" s="735"/>
      <c r="H90" s="717"/>
      <c r="I90" s="718"/>
      <c r="J90" s="392"/>
    </row>
    <row r="91" spans="1:12" ht="46.5">
      <c r="A91" s="722"/>
      <c r="B91" s="723"/>
      <c r="C91" s="707"/>
      <c r="D91" s="734"/>
      <c r="E91" s="735"/>
      <c r="F91" s="734"/>
      <c r="G91" s="735"/>
      <c r="H91" s="717"/>
      <c r="I91" s="718"/>
      <c r="J91" s="392"/>
    </row>
    <row r="92" spans="1:12" ht="46.5">
      <c r="A92" s="722"/>
      <c r="B92" s="723"/>
      <c r="C92" s="707"/>
      <c r="D92" s="736"/>
      <c r="E92" s="737"/>
      <c r="F92" s="734"/>
      <c r="G92" s="735"/>
      <c r="H92" s="717"/>
      <c r="I92" s="718"/>
      <c r="J92" s="392"/>
    </row>
    <row r="93" spans="1:12" ht="46.5">
      <c r="A93" s="722"/>
      <c r="B93" s="723"/>
      <c r="C93" s="707"/>
      <c r="D93" s="736"/>
      <c r="E93" s="737"/>
      <c r="F93" s="734"/>
      <c r="G93" s="735"/>
      <c r="H93" s="717"/>
      <c r="I93" s="718"/>
      <c r="J93" s="392"/>
    </row>
    <row r="94" spans="1:12" ht="206.25" customHeight="1">
      <c r="A94" s="722"/>
      <c r="B94" s="723"/>
      <c r="C94" s="707"/>
      <c r="D94" s="736"/>
      <c r="E94" s="737"/>
      <c r="F94" s="734"/>
      <c r="G94" s="735"/>
      <c r="H94" s="717"/>
      <c r="I94" s="718"/>
      <c r="J94" s="392"/>
    </row>
    <row r="95" spans="1:12" ht="19.5">
      <c r="D95" s="731"/>
      <c r="E95" s="715"/>
      <c r="F95" s="715"/>
      <c r="G95" s="716"/>
      <c r="H95" s="395"/>
      <c r="I95" s="396"/>
      <c r="J95" s="396"/>
    </row>
  </sheetData>
  <mergeCells count="17">
    <mergeCell ref="A1:A83"/>
    <mergeCell ref="B1:C6"/>
    <mergeCell ref="E1:G6"/>
    <mergeCell ref="B7:C7"/>
    <mergeCell ref="E7:G7"/>
    <mergeCell ref="B8:C8"/>
    <mergeCell ref="E8:G8"/>
    <mergeCell ref="B9:C9"/>
    <mergeCell ref="E9:G9"/>
    <mergeCell ref="B10:C10"/>
    <mergeCell ref="E10:G10"/>
    <mergeCell ref="B11:C11"/>
    <mergeCell ref="E11:G11"/>
    <mergeCell ref="B12:C12"/>
    <mergeCell ref="F12:F13"/>
    <mergeCell ref="C85:G85"/>
    <mergeCell ref="C84:G84"/>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0" max="6" man="1"/>
  </rowBreaks>
  <drawing r:id="rId2"/>
</worksheet>
</file>

<file path=xl/worksheets/sheet9.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tabColor theme="3" tint="-0.499984740745262"/>
  </sheetPr>
  <dimension ref="A1:M80"/>
  <sheetViews>
    <sheetView view="pageBreakPreview" zoomScale="24" zoomScaleNormal="24" zoomScaleSheetLayoutView="24" workbookViewId="0">
      <selection activeCell="D8" sqref="D8"/>
    </sheetView>
  </sheetViews>
  <sheetFormatPr defaultRowHeight="15"/>
  <cols>
    <col min="1" max="1" width="21.28515625" style="393" customWidth="1"/>
    <col min="2" max="2" width="21.28515625" style="404" customWidth="1"/>
    <col min="3" max="3" width="226.85546875" style="405" customWidth="1"/>
    <col min="4" max="4" width="59.710937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23" t="s">
        <v>367</v>
      </c>
      <c r="C1" s="1003"/>
      <c r="D1" s="163" t="s">
        <v>367</v>
      </c>
      <c r="E1" s="1006"/>
      <c r="F1" s="1007"/>
      <c r="G1" s="1008"/>
      <c r="H1" s="392"/>
    </row>
    <row r="2" spans="1:13" ht="112.15" customHeight="1">
      <c r="A2" s="1000"/>
      <c r="B2" s="1024"/>
      <c r="C2" s="1005"/>
      <c r="D2" s="164" t="s">
        <v>529</v>
      </c>
      <c r="E2" s="1009"/>
      <c r="F2" s="1010"/>
      <c r="G2" s="1011"/>
      <c r="H2" s="392"/>
    </row>
    <row r="3" spans="1:13" ht="70.5" customHeight="1">
      <c r="A3" s="1000"/>
      <c r="B3" s="1024"/>
      <c r="C3" s="1005"/>
      <c r="D3" s="165">
        <v>1242</v>
      </c>
      <c r="E3" s="1009"/>
      <c r="F3" s="1010"/>
      <c r="G3" s="1011"/>
      <c r="H3" s="392"/>
    </row>
    <row r="4" spans="1:13" ht="76.5" customHeight="1">
      <c r="A4" s="1000"/>
      <c r="B4" s="1024"/>
      <c r="C4" s="1005"/>
      <c r="D4" s="165" t="s">
        <v>511</v>
      </c>
      <c r="E4" s="1009"/>
      <c r="F4" s="1010"/>
      <c r="G4" s="1011"/>
      <c r="H4" s="392"/>
    </row>
    <row r="5" spans="1:13" ht="73.5" customHeight="1">
      <c r="A5" s="1000"/>
      <c r="B5" s="1024"/>
      <c r="C5" s="1005"/>
      <c r="D5" s="165" t="s">
        <v>305</v>
      </c>
      <c r="E5" s="1009"/>
      <c r="F5" s="1010"/>
      <c r="G5" s="1011"/>
      <c r="H5" s="392"/>
    </row>
    <row r="6" spans="1:13" ht="118.5" customHeight="1">
      <c r="A6" s="1000"/>
      <c r="B6" s="1024"/>
      <c r="C6" s="1005"/>
      <c r="D6" s="165" t="s">
        <v>351</v>
      </c>
      <c r="E6" s="1009"/>
      <c r="F6" s="1010"/>
      <c r="G6" s="1011"/>
      <c r="H6" s="392"/>
    </row>
    <row r="7" spans="1:13" ht="73.5" customHeight="1">
      <c r="A7" s="1000"/>
      <c r="B7" s="1012" t="s">
        <v>296</v>
      </c>
      <c r="C7" s="1013"/>
      <c r="D7" s="700">
        <f>D8+D9+D10</f>
        <v>10600</v>
      </c>
      <c r="E7" s="970" t="str">
        <f>'ΠΡΟΤΕΙΝΟΜΕΝΟΣ ΤΙΜΟΚΑΤΑΛΟΓΟΣ'!L2</f>
        <v>ΜΑΡΤΙΟΣ 2018</v>
      </c>
      <c r="F7" s="971"/>
      <c r="G7" s="972"/>
      <c r="H7" s="392"/>
    </row>
    <row r="8" spans="1:13" ht="73.5" customHeight="1">
      <c r="A8" s="1000"/>
      <c r="B8" s="1014" t="s">
        <v>297</v>
      </c>
      <c r="C8" s="1015"/>
      <c r="D8" s="166">
        <f>4%*(D10+D11)*100%</f>
        <v>339.91915</v>
      </c>
      <c r="E8" s="993"/>
      <c r="F8" s="994"/>
      <c r="G8" s="995"/>
      <c r="H8" s="392"/>
    </row>
    <row r="9" spans="1:13" ht="73.5" customHeight="1">
      <c r="A9" s="1000"/>
      <c r="B9" s="1012" t="s">
        <v>298</v>
      </c>
      <c r="C9" s="1013"/>
      <c r="D9" s="62">
        <f>D10*24%</f>
        <v>1985.8221000000001</v>
      </c>
      <c r="E9" s="1016"/>
      <c r="F9" s="1017"/>
      <c r="G9" s="1018"/>
      <c r="H9" s="392"/>
    </row>
    <row r="10" spans="1:13" ht="73.5" customHeight="1">
      <c r="A10" s="1000"/>
      <c r="B10" s="991" t="s">
        <v>299</v>
      </c>
      <c r="C10" s="992"/>
      <c r="D10" s="569">
        <v>8274.2587500000009</v>
      </c>
      <c r="E10" s="993"/>
      <c r="F10" s="994"/>
      <c r="G10" s="995"/>
      <c r="H10" s="392"/>
    </row>
    <row r="11" spans="1:13" s="571" customFormat="1" ht="89.25" customHeight="1">
      <c r="A11" s="1000"/>
      <c r="B11" s="991" t="s">
        <v>1141</v>
      </c>
      <c r="C11" s="992"/>
      <c r="D11" s="569">
        <v>223.72</v>
      </c>
      <c r="E11" s="993"/>
      <c r="F11" s="994"/>
      <c r="G11" s="995"/>
      <c r="H11" s="392"/>
      <c r="I11" s="393"/>
      <c r="J11" s="393"/>
      <c r="K11" s="393"/>
      <c r="L11" s="393"/>
      <c r="M11" s="393"/>
    </row>
    <row r="12" spans="1:13" s="396" customFormat="1" ht="73.5" customHeight="1">
      <c r="A12" s="1000"/>
      <c r="B12" s="985" t="s">
        <v>300</v>
      </c>
      <c r="C12" s="986"/>
      <c r="D12" s="63" t="s">
        <v>1223</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515" t="s">
        <v>313</v>
      </c>
      <c r="H13" s="392"/>
      <c r="I13" s="393"/>
      <c r="J13" s="393"/>
      <c r="K13" s="393"/>
      <c r="L13" s="393"/>
      <c r="M13" s="393"/>
    </row>
    <row r="14" spans="1:13" s="398" customFormat="1" ht="78" customHeight="1">
      <c r="A14" s="1000"/>
      <c r="B14" s="422" t="s">
        <v>628</v>
      </c>
      <c r="C14" s="626" t="s">
        <v>418</v>
      </c>
      <c r="D14" s="400" t="s">
        <v>75</v>
      </c>
      <c r="E14" s="513"/>
      <c r="F14" s="423" t="s">
        <v>628</v>
      </c>
      <c r="G14" s="363"/>
      <c r="H14" s="395"/>
      <c r="I14" s="396"/>
      <c r="J14" s="396"/>
    </row>
    <row r="15" spans="1:13" s="398" customFormat="1" ht="78" customHeight="1">
      <c r="A15" s="1000"/>
      <c r="B15" s="422" t="s">
        <v>306</v>
      </c>
      <c r="C15" s="402" t="s">
        <v>368</v>
      </c>
      <c r="D15" s="650" t="s">
        <v>1145</v>
      </c>
      <c r="E15" s="246">
        <v>85.9375</v>
      </c>
      <c r="F15" s="423" t="s">
        <v>306</v>
      </c>
      <c r="G15" s="261" t="s">
        <v>586</v>
      </c>
      <c r="H15" s="395"/>
      <c r="I15" s="396"/>
      <c r="J15" s="396"/>
    </row>
    <row r="16" spans="1:13" s="398" customFormat="1" ht="78" customHeight="1">
      <c r="A16" s="1000"/>
      <c r="B16" s="424" t="s">
        <v>74</v>
      </c>
      <c r="C16" s="402" t="s">
        <v>369</v>
      </c>
      <c r="D16" s="651" t="s">
        <v>75</v>
      </c>
      <c r="E16" s="246"/>
      <c r="F16" s="424" t="s">
        <v>74</v>
      </c>
      <c r="G16" s="261"/>
      <c r="H16" s="395"/>
      <c r="I16" s="396"/>
      <c r="J16" s="396"/>
    </row>
    <row r="17" spans="1:11" s="398" customFormat="1" ht="78" customHeight="1">
      <c r="A17" s="1000"/>
      <c r="B17" s="424" t="s">
        <v>288</v>
      </c>
      <c r="C17" s="399" t="s">
        <v>337</v>
      </c>
      <c r="D17" s="651" t="s">
        <v>75</v>
      </c>
      <c r="E17" s="246"/>
      <c r="F17" s="424" t="s">
        <v>288</v>
      </c>
      <c r="G17" s="261"/>
      <c r="H17" s="395"/>
      <c r="I17" s="396"/>
      <c r="J17" s="396"/>
    </row>
    <row r="18" spans="1:11" s="398" customFormat="1" ht="78" customHeight="1">
      <c r="A18" s="1000"/>
      <c r="B18" s="424" t="s">
        <v>76</v>
      </c>
      <c r="C18" s="399" t="s">
        <v>77</v>
      </c>
      <c r="D18" s="651" t="s">
        <v>75</v>
      </c>
      <c r="E18" s="246"/>
      <c r="F18" s="424" t="s">
        <v>76</v>
      </c>
      <c r="G18" s="425"/>
      <c r="H18" s="395"/>
      <c r="I18" s="396"/>
      <c r="J18" s="396"/>
    </row>
    <row r="19" spans="1:11" s="398" customFormat="1" ht="78" customHeight="1">
      <c r="A19" s="1000"/>
      <c r="B19" s="424" t="s">
        <v>234</v>
      </c>
      <c r="C19" s="399" t="s">
        <v>266</v>
      </c>
      <c r="D19" s="651" t="s">
        <v>75</v>
      </c>
      <c r="E19" s="246"/>
      <c r="F19" s="424" t="s">
        <v>234</v>
      </c>
      <c r="G19" s="425"/>
      <c r="H19" s="395"/>
      <c r="I19" s="396"/>
      <c r="J19" s="396"/>
    </row>
    <row r="20" spans="1:11" s="398" customFormat="1" ht="78" customHeight="1">
      <c r="A20" s="1000"/>
      <c r="B20" s="424" t="s">
        <v>229</v>
      </c>
      <c r="C20" s="399" t="s">
        <v>230</v>
      </c>
      <c r="D20" s="651" t="s">
        <v>75</v>
      </c>
      <c r="E20" s="246"/>
      <c r="F20" s="424" t="s">
        <v>229</v>
      </c>
      <c r="G20" s="261"/>
      <c r="H20" s="395"/>
      <c r="I20" s="396"/>
      <c r="J20" s="396"/>
    </row>
    <row r="21" spans="1:11" s="398" customFormat="1" ht="78" customHeight="1">
      <c r="A21" s="1000"/>
      <c r="B21" s="424" t="s">
        <v>0</v>
      </c>
      <c r="C21" s="402" t="s">
        <v>410</v>
      </c>
      <c r="D21" s="650" t="s">
        <v>1145</v>
      </c>
      <c r="E21" s="246">
        <v>101.5625</v>
      </c>
      <c r="F21" s="424" t="s">
        <v>0</v>
      </c>
      <c r="G21" s="261"/>
      <c r="H21" s="395"/>
      <c r="I21" s="396"/>
      <c r="J21" s="396"/>
    </row>
    <row r="22" spans="1:11" s="398" customFormat="1" ht="78" customHeight="1">
      <c r="A22" s="1000"/>
      <c r="B22" s="424" t="s">
        <v>225</v>
      </c>
      <c r="C22" s="399" t="s">
        <v>102</v>
      </c>
      <c r="D22" s="651" t="s">
        <v>75</v>
      </c>
      <c r="E22" s="246"/>
      <c r="F22" s="424" t="s">
        <v>225</v>
      </c>
      <c r="G22" s="261"/>
      <c r="H22" s="395"/>
      <c r="I22" s="396"/>
      <c r="J22" s="396"/>
    </row>
    <row r="23" spans="1:11" s="398" customFormat="1" ht="78" customHeight="1">
      <c r="A23" s="1000"/>
      <c r="B23" s="424" t="s">
        <v>86</v>
      </c>
      <c r="C23" s="399" t="s">
        <v>87</v>
      </c>
      <c r="D23" s="652" t="s">
        <v>233</v>
      </c>
      <c r="E23" s="246"/>
      <c r="F23" s="424" t="s">
        <v>86</v>
      </c>
      <c r="G23" s="261"/>
      <c r="H23" s="395"/>
      <c r="I23" s="396"/>
      <c r="J23" s="396"/>
    </row>
    <row r="24" spans="1:11" s="398" customFormat="1" ht="78" customHeight="1">
      <c r="A24" s="1000"/>
      <c r="B24" s="426" t="s">
        <v>103</v>
      </c>
      <c r="C24" s="399" t="s">
        <v>104</v>
      </c>
      <c r="D24" s="651" t="s">
        <v>75</v>
      </c>
      <c r="E24" s="246"/>
      <c r="F24" s="426" t="s">
        <v>103</v>
      </c>
      <c r="G24" s="261"/>
      <c r="H24" s="395"/>
      <c r="I24" s="396"/>
      <c r="J24" s="396"/>
    </row>
    <row r="25" spans="1:11" s="398" customFormat="1" ht="78" customHeight="1">
      <c r="A25" s="1000"/>
      <c r="B25" s="426" t="s">
        <v>78</v>
      </c>
      <c r="C25" s="399" t="s">
        <v>67</v>
      </c>
      <c r="D25" s="651" t="s">
        <v>75</v>
      </c>
      <c r="E25" s="246"/>
      <c r="F25" s="426" t="s">
        <v>78</v>
      </c>
      <c r="G25" s="261"/>
      <c r="H25" s="395"/>
      <c r="I25" s="396"/>
      <c r="J25" s="396"/>
    </row>
    <row r="26" spans="1:11" s="398" customFormat="1" ht="78" customHeight="1">
      <c r="A26" s="1000"/>
      <c r="B26" s="426" t="s">
        <v>79</v>
      </c>
      <c r="C26" s="399" t="s">
        <v>243</v>
      </c>
      <c r="D26" s="651" t="s">
        <v>75</v>
      </c>
      <c r="E26" s="246"/>
      <c r="F26" s="426" t="s">
        <v>79</v>
      </c>
      <c r="G26" s="261"/>
      <c r="H26" s="395"/>
      <c r="I26" s="396"/>
      <c r="J26" s="396"/>
    </row>
    <row r="27" spans="1:11" s="398" customFormat="1" ht="113.45" customHeight="1">
      <c r="A27" s="1000"/>
      <c r="B27" s="426" t="s">
        <v>80</v>
      </c>
      <c r="C27" s="401" t="s">
        <v>523</v>
      </c>
      <c r="D27" s="650" t="s">
        <v>1145</v>
      </c>
      <c r="E27" s="246">
        <v>175.78125</v>
      </c>
      <c r="F27" s="426" t="s">
        <v>80</v>
      </c>
      <c r="G27" s="261" t="s">
        <v>413</v>
      </c>
      <c r="H27" s="395"/>
      <c r="I27" s="396"/>
      <c r="J27" s="396"/>
    </row>
    <row r="28" spans="1:11" s="398" customFormat="1" ht="98.45" customHeight="1">
      <c r="A28" s="1000"/>
      <c r="B28" s="426" t="s">
        <v>245</v>
      </c>
      <c r="C28" s="401" t="s">
        <v>370</v>
      </c>
      <c r="D28" s="651" t="s">
        <v>75</v>
      </c>
      <c r="E28" s="246"/>
      <c r="F28" s="426" t="s">
        <v>245</v>
      </c>
      <c r="G28" s="427"/>
      <c r="H28" s="395"/>
      <c r="I28" s="396"/>
      <c r="J28" s="396"/>
    </row>
    <row r="29" spans="1:11" s="398" customFormat="1" ht="111" customHeight="1">
      <c r="A29" s="1000"/>
      <c r="B29" s="426" t="s">
        <v>13</v>
      </c>
      <c r="C29" s="401" t="s">
        <v>521</v>
      </c>
      <c r="D29" s="652" t="s">
        <v>1145</v>
      </c>
      <c r="E29" s="246">
        <v>140.625</v>
      </c>
      <c r="F29" s="426" t="s">
        <v>13</v>
      </c>
      <c r="G29" s="427" t="s">
        <v>414</v>
      </c>
      <c r="H29" s="395"/>
      <c r="I29" s="396"/>
      <c r="J29" s="396"/>
    </row>
    <row r="30" spans="1:11" s="398" customFormat="1" ht="85.5" customHeight="1">
      <c r="A30" s="1000"/>
      <c r="B30" s="428" t="s">
        <v>138</v>
      </c>
      <c r="C30" s="429" t="s">
        <v>68</v>
      </c>
      <c r="D30" s="651" t="s">
        <v>75</v>
      </c>
      <c r="E30" s="246"/>
      <c r="F30" s="428" t="s">
        <v>138</v>
      </c>
      <c r="G30" s="430"/>
      <c r="H30" s="395"/>
      <c r="I30" s="396"/>
      <c r="J30" s="396"/>
    </row>
    <row r="31" spans="1:11" s="398" customFormat="1" ht="78" customHeight="1">
      <c r="A31" s="1000"/>
      <c r="B31" s="426" t="s">
        <v>371</v>
      </c>
      <c r="C31" s="402" t="s">
        <v>372</v>
      </c>
      <c r="D31" s="652" t="s">
        <v>1145</v>
      </c>
      <c r="E31" s="246">
        <v>257.8125</v>
      </c>
      <c r="F31" s="426" t="s">
        <v>371</v>
      </c>
      <c r="G31" s="427"/>
      <c r="H31" s="395"/>
      <c r="I31" s="396"/>
      <c r="J31" s="396"/>
    </row>
    <row r="32" spans="1:11" s="398" customFormat="1" ht="84" customHeight="1">
      <c r="A32" s="1000"/>
      <c r="B32" s="426" t="s">
        <v>1232</v>
      </c>
      <c r="C32" s="399" t="s">
        <v>1233</v>
      </c>
      <c r="D32" s="650" t="s">
        <v>1145</v>
      </c>
      <c r="E32" s="246">
        <v>-14</v>
      </c>
      <c r="F32" s="783" t="s">
        <v>1232</v>
      </c>
      <c r="G32" s="261"/>
      <c r="H32" s="397"/>
      <c r="I32" s="395"/>
      <c r="J32" s="396"/>
      <c r="K32" s="396"/>
    </row>
    <row r="33" spans="1:10" s="398" customFormat="1" ht="78" customHeight="1">
      <c r="A33" s="1000"/>
      <c r="B33" s="426" t="s">
        <v>373</v>
      </c>
      <c r="C33" s="402" t="s">
        <v>374</v>
      </c>
      <c r="D33" s="652" t="s">
        <v>233</v>
      </c>
      <c r="E33" s="246"/>
      <c r="F33" s="426" t="s">
        <v>373</v>
      </c>
      <c r="G33" s="427"/>
      <c r="H33" s="395"/>
      <c r="I33" s="396"/>
      <c r="J33" s="396"/>
    </row>
    <row r="34" spans="1:10" s="398" customFormat="1" ht="78" customHeight="1">
      <c r="A34" s="1000"/>
      <c r="B34" s="426" t="s">
        <v>61</v>
      </c>
      <c r="C34" s="402" t="s">
        <v>375</v>
      </c>
      <c r="D34" s="651" t="s">
        <v>75</v>
      </c>
      <c r="E34" s="246"/>
      <c r="F34" s="426" t="s">
        <v>61</v>
      </c>
      <c r="G34" s="427"/>
      <c r="H34" s="395"/>
      <c r="I34" s="396"/>
      <c r="J34" s="396"/>
    </row>
    <row r="35" spans="1:10" s="398" customFormat="1" ht="78" customHeight="1">
      <c r="A35" s="1000"/>
      <c r="B35" s="426" t="s">
        <v>423</v>
      </c>
      <c r="C35" s="402" t="s">
        <v>424</v>
      </c>
      <c r="D35" s="650" t="s">
        <v>233</v>
      </c>
      <c r="E35" s="246"/>
      <c r="F35" s="426" t="s">
        <v>425</v>
      </c>
      <c r="G35" s="427"/>
      <c r="H35" s="395"/>
      <c r="I35" s="396"/>
      <c r="J35" s="396"/>
    </row>
    <row r="36" spans="1:10" s="398" customFormat="1" ht="78" customHeight="1">
      <c r="A36" s="1000"/>
      <c r="B36" s="426" t="s">
        <v>83</v>
      </c>
      <c r="C36" s="399" t="s">
        <v>84</v>
      </c>
      <c r="D36" s="651" t="s">
        <v>75</v>
      </c>
      <c r="E36" s="246"/>
      <c r="F36" s="426" t="s">
        <v>83</v>
      </c>
      <c r="G36" s="261"/>
      <c r="H36" s="395"/>
      <c r="I36" s="396"/>
      <c r="J36" s="396"/>
    </row>
    <row r="37" spans="1:10" s="398" customFormat="1" ht="78" customHeight="1">
      <c r="A37" s="1000"/>
      <c r="B37" s="426" t="s">
        <v>89</v>
      </c>
      <c r="C37" s="399" t="s">
        <v>183</v>
      </c>
      <c r="D37" s="651" t="s">
        <v>75</v>
      </c>
      <c r="E37" s="246"/>
      <c r="F37" s="426" t="s">
        <v>89</v>
      </c>
      <c r="G37" s="261"/>
      <c r="H37" s="395"/>
      <c r="I37" s="396"/>
      <c r="J37" s="396"/>
    </row>
    <row r="38" spans="1:10" s="398" customFormat="1" ht="76.5" customHeight="1">
      <c r="A38" s="1000"/>
      <c r="B38" s="627" t="s">
        <v>379</v>
      </c>
      <c r="C38" s="402" t="s">
        <v>275</v>
      </c>
      <c r="D38" s="651" t="s">
        <v>75</v>
      </c>
      <c r="E38" s="246"/>
      <c r="F38" s="426" t="s">
        <v>379</v>
      </c>
      <c r="G38" s="427"/>
      <c r="H38" s="395"/>
      <c r="I38" s="396"/>
      <c r="J38" s="396"/>
    </row>
    <row r="39" spans="1:10" s="398" customFormat="1" ht="78" customHeight="1">
      <c r="A39" s="1000"/>
      <c r="B39" s="628" t="s">
        <v>176</v>
      </c>
      <c r="C39" s="629" t="s">
        <v>381</v>
      </c>
      <c r="D39" s="650" t="s">
        <v>233</v>
      </c>
      <c r="E39" s="246"/>
      <c r="F39" s="630" t="s">
        <v>176</v>
      </c>
      <c r="G39" s="261"/>
      <c r="H39" s="395"/>
      <c r="I39" s="396"/>
      <c r="J39" s="396"/>
    </row>
    <row r="40" spans="1:10" s="398" customFormat="1" ht="78" customHeight="1">
      <c r="A40" s="1000"/>
      <c r="B40" s="426" t="s">
        <v>177</v>
      </c>
      <c r="C40" s="402" t="s">
        <v>382</v>
      </c>
      <c r="D40" s="650" t="s">
        <v>1145</v>
      </c>
      <c r="E40" s="246">
        <v>312.5</v>
      </c>
      <c r="F40" s="426" t="s">
        <v>177</v>
      </c>
      <c r="G40" s="261"/>
      <c r="H40" s="395"/>
      <c r="I40" s="396"/>
      <c r="J40" s="396"/>
    </row>
    <row r="41" spans="1:10" s="398" customFormat="1" ht="78" customHeight="1">
      <c r="A41" s="1000"/>
      <c r="B41" s="426" t="s">
        <v>179</v>
      </c>
      <c r="C41" s="402" t="s">
        <v>1229</v>
      </c>
      <c r="D41" s="650" t="s">
        <v>233</v>
      </c>
      <c r="E41" s="246"/>
      <c r="F41" s="426" t="s">
        <v>179</v>
      </c>
      <c r="G41" s="261"/>
      <c r="H41" s="395"/>
      <c r="I41" s="396"/>
      <c r="J41" s="396"/>
    </row>
    <row r="42" spans="1:10" s="398" customFormat="1" ht="78" customHeight="1">
      <c r="A42" s="1000"/>
      <c r="B42" s="426" t="s">
        <v>434</v>
      </c>
      <c r="C42" s="402" t="s">
        <v>541</v>
      </c>
      <c r="D42" s="650" t="s">
        <v>1145</v>
      </c>
      <c r="E42" s="246">
        <v>0</v>
      </c>
      <c r="F42" s="426" t="s">
        <v>434</v>
      </c>
      <c r="G42" s="261"/>
      <c r="H42" s="395"/>
      <c r="I42" s="396"/>
      <c r="J42" s="396"/>
    </row>
    <row r="43" spans="1:10" s="398" customFormat="1" ht="78" customHeight="1">
      <c r="A43" s="1000"/>
      <c r="B43" s="426" t="s">
        <v>181</v>
      </c>
      <c r="C43" s="402" t="s">
        <v>386</v>
      </c>
      <c r="D43" s="650" t="s">
        <v>1145</v>
      </c>
      <c r="E43" s="246">
        <v>218.75</v>
      </c>
      <c r="F43" s="426" t="s">
        <v>181</v>
      </c>
      <c r="G43" s="261"/>
      <c r="H43" s="395"/>
      <c r="I43" s="396"/>
      <c r="J43" s="396"/>
    </row>
    <row r="44" spans="1:10" s="398" customFormat="1" ht="78" customHeight="1">
      <c r="A44" s="1000"/>
      <c r="B44" s="426" t="s">
        <v>182</v>
      </c>
      <c r="C44" s="402" t="s">
        <v>1228</v>
      </c>
      <c r="D44" s="650" t="s">
        <v>233</v>
      </c>
      <c r="E44" s="246"/>
      <c r="F44" s="426" t="s">
        <v>182</v>
      </c>
      <c r="G44" s="261"/>
      <c r="H44" s="395"/>
      <c r="I44" s="396"/>
      <c r="J44" s="396"/>
    </row>
    <row r="45" spans="1:10" s="398" customFormat="1" ht="78" customHeight="1">
      <c r="A45" s="1000"/>
      <c r="B45" s="426" t="s">
        <v>627</v>
      </c>
      <c r="C45" s="402" t="s">
        <v>1230</v>
      </c>
      <c r="D45" s="650" t="s">
        <v>233</v>
      </c>
      <c r="E45" s="246"/>
      <c r="F45" s="426" t="s">
        <v>627</v>
      </c>
      <c r="G45" s="261"/>
      <c r="H45" s="395"/>
      <c r="I45" s="396"/>
      <c r="J45" s="396"/>
    </row>
    <row r="46" spans="1:10" s="398" customFormat="1" ht="78" customHeight="1">
      <c r="A46" s="1000"/>
      <c r="B46" s="426" t="s">
        <v>312</v>
      </c>
      <c r="C46" s="402" t="s">
        <v>387</v>
      </c>
      <c r="D46" s="650" t="s">
        <v>233</v>
      </c>
      <c r="E46" s="246"/>
      <c r="F46" s="426" t="s">
        <v>312</v>
      </c>
      <c r="G46" s="261"/>
      <c r="H46" s="395"/>
      <c r="I46" s="396"/>
      <c r="J46" s="396"/>
    </row>
    <row r="47" spans="1:10" s="398" customFormat="1" ht="78" customHeight="1">
      <c r="A47" s="1000"/>
      <c r="B47" s="426" t="s">
        <v>308</v>
      </c>
      <c r="C47" s="402" t="s">
        <v>388</v>
      </c>
      <c r="D47" s="650" t="s">
        <v>233</v>
      </c>
      <c r="E47" s="246"/>
      <c r="F47" s="426" t="s">
        <v>308</v>
      </c>
      <c r="G47" s="261"/>
      <c r="H47" s="395"/>
      <c r="I47" s="396"/>
      <c r="J47" s="396"/>
    </row>
    <row r="48" spans="1:10" s="398" customFormat="1" ht="82.15" customHeight="1">
      <c r="A48" s="1000"/>
      <c r="B48" s="426" t="s">
        <v>390</v>
      </c>
      <c r="C48" s="401" t="s">
        <v>391</v>
      </c>
      <c r="D48" s="650" t="s">
        <v>233</v>
      </c>
      <c r="E48" s="246"/>
      <c r="F48" s="426" t="s">
        <v>390</v>
      </c>
      <c r="G48" s="261"/>
      <c r="H48" s="395"/>
      <c r="I48" s="396"/>
      <c r="J48" s="396"/>
    </row>
    <row r="49" spans="1:11" s="398" customFormat="1" ht="78" customHeight="1">
      <c r="A49" s="1000"/>
      <c r="B49" s="426" t="s">
        <v>116</v>
      </c>
      <c r="C49" s="402" t="s">
        <v>117</v>
      </c>
      <c r="D49" s="651" t="s">
        <v>75</v>
      </c>
      <c r="E49" s="246"/>
      <c r="F49" s="426" t="s">
        <v>116</v>
      </c>
      <c r="G49" s="261"/>
      <c r="H49" s="395"/>
      <c r="I49" s="396"/>
      <c r="J49" s="396"/>
    </row>
    <row r="50" spans="1:11" s="398" customFormat="1" ht="78" customHeight="1">
      <c r="A50" s="1000"/>
      <c r="B50" s="426" t="s">
        <v>109</v>
      </c>
      <c r="C50" s="402" t="s">
        <v>392</v>
      </c>
      <c r="D50" s="652" t="s">
        <v>1145</v>
      </c>
      <c r="E50" s="246">
        <v>85.9375</v>
      </c>
      <c r="F50" s="426" t="s">
        <v>109</v>
      </c>
      <c r="G50" s="261"/>
      <c r="H50" s="395"/>
      <c r="I50" s="396"/>
      <c r="J50" s="396"/>
    </row>
    <row r="51" spans="1:11" s="398" customFormat="1" ht="84" customHeight="1">
      <c r="A51" s="1000"/>
      <c r="B51" s="426" t="s">
        <v>16</v>
      </c>
      <c r="C51" s="399" t="s">
        <v>289</v>
      </c>
      <c r="D51" s="652" t="s">
        <v>1145</v>
      </c>
      <c r="E51" s="246">
        <v>42.96875</v>
      </c>
      <c r="F51" s="426" t="s">
        <v>16</v>
      </c>
      <c r="G51" s="261"/>
      <c r="H51" s="395"/>
      <c r="I51" s="396"/>
      <c r="J51" s="396"/>
    </row>
    <row r="52" spans="1:11" s="398" customFormat="1" ht="84" customHeight="1">
      <c r="A52" s="1000"/>
      <c r="B52" s="426" t="s">
        <v>1163</v>
      </c>
      <c r="C52" s="399" t="s">
        <v>1231</v>
      </c>
      <c r="D52" s="652" t="s">
        <v>1145</v>
      </c>
      <c r="E52" s="246">
        <v>312.5</v>
      </c>
      <c r="F52" s="426" t="s">
        <v>1163</v>
      </c>
      <c r="G52" s="261"/>
      <c r="H52" s="395"/>
      <c r="I52" s="396"/>
      <c r="J52" s="396"/>
    </row>
    <row r="53" spans="1:11" s="398" customFormat="1" ht="84" customHeight="1">
      <c r="A53" s="1000"/>
      <c r="B53" s="426" t="s">
        <v>438</v>
      </c>
      <c r="C53" s="399" t="s">
        <v>439</v>
      </c>
      <c r="D53" s="650" t="s">
        <v>1145</v>
      </c>
      <c r="E53" s="246">
        <v>27.34375</v>
      </c>
      <c r="F53" s="426" t="s">
        <v>438</v>
      </c>
      <c r="G53" s="261" t="s">
        <v>587</v>
      </c>
      <c r="I53" s="395"/>
      <c r="J53" s="396"/>
      <c r="K53" s="396"/>
    </row>
    <row r="54" spans="1:11" s="398" customFormat="1" ht="79.5" customHeight="1">
      <c r="A54" s="1000"/>
      <c r="B54" s="426" t="s">
        <v>621</v>
      </c>
      <c r="C54" s="401" t="s">
        <v>619</v>
      </c>
      <c r="D54" s="651" t="s">
        <v>75</v>
      </c>
      <c r="E54" s="246"/>
      <c r="F54" s="783" t="s">
        <v>621</v>
      </c>
      <c r="G54" s="261"/>
      <c r="H54" s="395"/>
      <c r="I54" s="396"/>
      <c r="J54" s="396"/>
    </row>
    <row r="55" spans="1:11" s="398" customFormat="1" ht="79.5" customHeight="1">
      <c r="A55" s="1000"/>
      <c r="B55" s="426" t="s">
        <v>1224</v>
      </c>
      <c r="C55" s="631" t="s">
        <v>1227</v>
      </c>
      <c r="D55" s="652" t="s">
        <v>1145</v>
      </c>
      <c r="E55" s="246">
        <v>218.75</v>
      </c>
      <c r="F55" s="426" t="s">
        <v>1224</v>
      </c>
      <c r="G55" s="261"/>
      <c r="H55" s="395"/>
      <c r="I55" s="396"/>
      <c r="J55" s="396"/>
    </row>
    <row r="56" spans="1:11" s="398" customFormat="1" ht="78" customHeight="1">
      <c r="A56" s="1000"/>
      <c r="B56" s="426" t="s">
        <v>232</v>
      </c>
      <c r="C56" s="399" t="s">
        <v>69</v>
      </c>
      <c r="D56" s="651" t="s">
        <v>75</v>
      </c>
      <c r="E56" s="246"/>
      <c r="F56" s="426" t="s">
        <v>232</v>
      </c>
      <c r="G56" s="261"/>
      <c r="H56" s="395"/>
      <c r="I56" s="396"/>
      <c r="J56" s="396"/>
    </row>
    <row r="57" spans="1:11" s="398" customFormat="1" ht="78" customHeight="1">
      <c r="A57" s="1000"/>
      <c r="B57" s="426" t="s">
        <v>218</v>
      </c>
      <c r="C57" s="399" t="s">
        <v>33</v>
      </c>
      <c r="D57" s="651" t="s">
        <v>75</v>
      </c>
      <c r="E57" s="246"/>
      <c r="F57" s="426" t="s">
        <v>218</v>
      </c>
      <c r="G57" s="261"/>
      <c r="H57" s="395"/>
      <c r="I57" s="396"/>
      <c r="J57" s="396"/>
    </row>
    <row r="58" spans="1:11" s="398" customFormat="1" ht="78" customHeight="1">
      <c r="A58" s="1000"/>
      <c r="B58" s="426" t="s">
        <v>14</v>
      </c>
      <c r="C58" s="399" t="s">
        <v>15</v>
      </c>
      <c r="D58" s="651" t="s">
        <v>75</v>
      </c>
      <c r="E58" s="246"/>
      <c r="F58" s="426" t="s">
        <v>14</v>
      </c>
      <c r="G58" s="261"/>
      <c r="H58" s="395"/>
      <c r="I58" s="396"/>
      <c r="J58" s="396"/>
    </row>
    <row r="59" spans="1:11" s="398" customFormat="1" ht="105" customHeight="1">
      <c r="A59" s="1000"/>
      <c r="B59" s="426" t="s">
        <v>85</v>
      </c>
      <c r="C59" s="401" t="s">
        <v>70</v>
      </c>
      <c r="D59" s="652" t="s">
        <v>1145</v>
      </c>
      <c r="E59" s="246">
        <v>85.9375</v>
      </c>
      <c r="F59" s="426" t="s">
        <v>85</v>
      </c>
      <c r="G59" s="427"/>
      <c r="H59" s="395"/>
      <c r="I59" s="396"/>
      <c r="J59" s="396"/>
    </row>
    <row r="60" spans="1:11" s="398" customFormat="1" ht="89.25" customHeight="1">
      <c r="A60" s="1000"/>
      <c r="B60" s="426" t="s">
        <v>1234</v>
      </c>
      <c r="C60" s="401" t="s">
        <v>1235</v>
      </c>
      <c r="D60" s="652" t="s">
        <v>1145</v>
      </c>
      <c r="E60" s="246">
        <v>14</v>
      </c>
      <c r="F60" s="426" t="s">
        <v>1234</v>
      </c>
      <c r="G60" s="427"/>
      <c r="H60" s="395"/>
      <c r="I60" s="396"/>
      <c r="J60" s="396"/>
    </row>
    <row r="61" spans="1:11" s="398" customFormat="1" ht="78" customHeight="1">
      <c r="A61" s="1000"/>
      <c r="B61" s="426" t="s">
        <v>220</v>
      </c>
      <c r="C61" s="399" t="s">
        <v>221</v>
      </c>
      <c r="D61" s="650" t="s">
        <v>233</v>
      </c>
      <c r="E61" s="246"/>
      <c r="F61" s="426" t="s">
        <v>220</v>
      </c>
      <c r="G61" s="261"/>
      <c r="H61" s="395"/>
      <c r="I61" s="396"/>
      <c r="J61" s="396"/>
    </row>
    <row r="62" spans="1:11" s="398" customFormat="1" ht="81.75" customHeight="1" thickBot="1">
      <c r="A62" s="719"/>
      <c r="B62" s="720" t="s">
        <v>398</v>
      </c>
      <c r="C62" s="633" t="s">
        <v>522</v>
      </c>
      <c r="D62" s="653" t="s">
        <v>1145</v>
      </c>
      <c r="E62" s="266">
        <v>85.9375</v>
      </c>
      <c r="F62" s="634" t="s">
        <v>398</v>
      </c>
      <c r="G62" s="635" t="s">
        <v>413</v>
      </c>
      <c r="H62" s="395"/>
      <c r="I62" s="396"/>
      <c r="J62" s="396"/>
    </row>
    <row r="63" spans="1:11" ht="149.25" customHeight="1" thickBot="1">
      <c r="A63" s="11"/>
      <c r="B63" s="721"/>
      <c r="C63" s="996" t="s">
        <v>835</v>
      </c>
      <c r="D63" s="997"/>
      <c r="E63" s="997"/>
      <c r="F63" s="997"/>
      <c r="G63" s="998"/>
      <c r="H63" s="395"/>
      <c r="I63" s="396"/>
      <c r="J63" s="396"/>
    </row>
    <row r="64" spans="1:11" ht="166.5" customHeight="1" thickBot="1">
      <c r="A64" s="722"/>
      <c r="B64" s="723"/>
      <c r="C64" s="1020" t="s">
        <v>1146</v>
      </c>
      <c r="D64" s="1021"/>
      <c r="E64" s="1021"/>
      <c r="F64" s="1021"/>
      <c r="G64" s="1022"/>
      <c r="H64" s="395"/>
      <c r="I64" s="396"/>
      <c r="J64" s="396"/>
    </row>
    <row r="65" spans="1:8">
      <c r="A65" s="725"/>
      <c r="B65" s="726"/>
      <c r="C65" s="727"/>
      <c r="D65" s="727"/>
      <c r="E65" s="728"/>
      <c r="F65" s="729"/>
      <c r="G65" s="730"/>
    </row>
    <row r="66" spans="1:8" ht="39.950000000000003" customHeight="1">
      <c r="A66" s="722"/>
      <c r="B66" s="723"/>
      <c r="C66" s="732"/>
      <c r="D66" s="732"/>
      <c r="E66" s="717"/>
      <c r="F66" s="717"/>
      <c r="G66" s="718"/>
      <c r="H66" s="392"/>
    </row>
    <row r="67" spans="1:8" ht="39.950000000000003" customHeight="1">
      <c r="A67" s="722"/>
      <c r="B67" s="723"/>
      <c r="C67" s="732"/>
      <c r="D67" s="732"/>
      <c r="E67" s="717"/>
      <c r="F67" s="717"/>
      <c r="G67" s="718"/>
      <c r="H67" s="392"/>
    </row>
    <row r="68" spans="1:8" ht="39.950000000000003" customHeight="1">
      <c r="A68" s="722"/>
      <c r="B68" s="723"/>
      <c r="C68" s="732"/>
      <c r="D68" s="732"/>
      <c r="E68" s="717"/>
      <c r="F68" s="717"/>
      <c r="G68" s="718"/>
      <c r="H68" s="392"/>
    </row>
    <row r="69" spans="1:8" ht="39.950000000000003" customHeight="1">
      <c r="A69" s="722"/>
      <c r="B69" s="723"/>
      <c r="C69" s="732"/>
      <c r="D69" s="732"/>
      <c r="E69" s="717"/>
      <c r="F69" s="717"/>
      <c r="G69" s="718"/>
      <c r="H69" s="392"/>
    </row>
    <row r="70" spans="1:8" ht="39.950000000000003" customHeight="1">
      <c r="A70" s="722"/>
      <c r="B70" s="723"/>
      <c r="C70" s="732"/>
      <c r="D70" s="732"/>
      <c r="E70" s="717"/>
      <c r="F70" s="717"/>
      <c r="G70" s="718"/>
      <c r="H70" s="392"/>
    </row>
    <row r="71" spans="1:8" ht="39.950000000000003" customHeight="1">
      <c r="A71" s="722"/>
      <c r="B71" s="723"/>
      <c r="C71" s="732"/>
      <c r="D71" s="732"/>
      <c r="E71" s="717"/>
      <c r="F71" s="717"/>
      <c r="G71" s="718"/>
      <c r="H71" s="392"/>
    </row>
    <row r="72" spans="1:8" ht="39.950000000000003" customHeight="1">
      <c r="A72" s="722"/>
      <c r="B72" s="723"/>
      <c r="C72" s="732"/>
      <c r="D72" s="732"/>
      <c r="E72" s="717"/>
      <c r="F72" s="717"/>
      <c r="G72" s="718"/>
      <c r="H72" s="392"/>
    </row>
    <row r="73" spans="1:8" ht="39.950000000000003" customHeight="1">
      <c r="A73" s="722"/>
      <c r="B73" s="723"/>
      <c r="C73" s="732"/>
      <c r="D73" s="732"/>
      <c r="E73" s="717"/>
      <c r="F73" s="717"/>
      <c r="G73" s="718"/>
      <c r="H73" s="392"/>
    </row>
    <row r="74" spans="1:8" ht="39.950000000000003" customHeight="1">
      <c r="A74" s="722"/>
      <c r="B74" s="723"/>
      <c r="C74" s="732"/>
      <c r="D74" s="732"/>
      <c r="E74" s="717"/>
      <c r="F74" s="717"/>
      <c r="G74" s="718"/>
      <c r="H74" s="392"/>
    </row>
    <row r="75" spans="1:8" ht="39.950000000000003" customHeight="1">
      <c r="A75" s="722"/>
      <c r="B75" s="723"/>
      <c r="C75" s="732"/>
      <c r="D75" s="732"/>
      <c r="E75" s="717"/>
      <c r="F75" s="717"/>
      <c r="G75" s="718"/>
      <c r="H75" s="392"/>
    </row>
    <row r="76" spans="1:8" ht="39.950000000000003" customHeight="1">
      <c r="A76" s="722"/>
      <c r="B76" s="723"/>
      <c r="C76" s="732"/>
      <c r="D76" s="732"/>
      <c r="E76" s="717"/>
      <c r="F76" s="717"/>
      <c r="G76" s="718"/>
      <c r="H76" s="392"/>
    </row>
    <row r="77" spans="1:8" ht="39.950000000000003" customHeight="1">
      <c r="A77" s="722"/>
      <c r="B77" s="723"/>
      <c r="C77" s="732"/>
      <c r="D77" s="732"/>
      <c r="E77" s="717"/>
      <c r="F77" s="717"/>
      <c r="G77" s="718"/>
      <c r="H77" s="392"/>
    </row>
    <row r="78" spans="1:8" ht="39.950000000000003" customHeight="1">
      <c r="A78" s="722"/>
      <c r="B78" s="723"/>
      <c r="C78" s="732"/>
      <c r="D78" s="732"/>
      <c r="E78" s="717"/>
      <c r="F78" s="717"/>
      <c r="G78" s="718"/>
      <c r="H78" s="392"/>
    </row>
    <row r="79" spans="1:8" ht="39.950000000000003" customHeight="1">
      <c r="A79" s="722"/>
      <c r="B79" s="723"/>
      <c r="C79" s="732"/>
      <c r="D79" s="732"/>
      <c r="E79" s="717"/>
      <c r="F79" s="717"/>
      <c r="G79" s="718"/>
      <c r="H79" s="392"/>
    </row>
    <row r="80" spans="1:8" ht="39.950000000000003" customHeight="1">
      <c r="A80" s="722"/>
      <c r="B80" s="723"/>
      <c r="C80" s="732"/>
      <c r="D80" s="732"/>
      <c r="E80" s="717"/>
      <c r="F80" s="717"/>
      <c r="G80" s="718"/>
      <c r="H80" s="392"/>
    </row>
  </sheetData>
  <mergeCells count="17">
    <mergeCell ref="A1:A61"/>
    <mergeCell ref="B1:C6"/>
    <mergeCell ref="E1:G6"/>
    <mergeCell ref="B7:C7"/>
    <mergeCell ref="E7:G7"/>
    <mergeCell ref="B8:C8"/>
    <mergeCell ref="E8:G8"/>
    <mergeCell ref="B9:C9"/>
    <mergeCell ref="E9:G9"/>
    <mergeCell ref="B10:C10"/>
    <mergeCell ref="C64:G64"/>
    <mergeCell ref="E10:G10"/>
    <mergeCell ref="B11:C11"/>
    <mergeCell ref="E11:G11"/>
    <mergeCell ref="B12:C12"/>
    <mergeCell ref="F12:F13"/>
    <mergeCell ref="C63:G63"/>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1.xml><?xml version="1.0" encoding="utf-8"?>
<worksheet xmlns="http://schemas.openxmlformats.org/spreadsheetml/2006/main" xmlns:r="http://schemas.openxmlformats.org/officeDocument/2006/relationships">
  <sheetPr>
    <tabColor theme="3" tint="-0.499984740745262"/>
  </sheetPr>
  <dimension ref="A1:M86"/>
  <sheetViews>
    <sheetView view="pageBreakPreview" zoomScale="24" zoomScaleNormal="24" zoomScaleSheetLayoutView="24" workbookViewId="0">
      <selection activeCell="B12" sqref="B12:C12"/>
    </sheetView>
  </sheetViews>
  <sheetFormatPr defaultRowHeight="15"/>
  <cols>
    <col min="1" max="1" width="21.28515625" style="393" customWidth="1"/>
    <col min="2" max="2" width="21.28515625" style="404" customWidth="1"/>
    <col min="3" max="3" width="226.85546875" style="405" customWidth="1"/>
    <col min="4" max="4" width="58.710937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31.25" customHeight="1">
      <c r="A1" s="999" t="s">
        <v>516</v>
      </c>
      <c r="B1" s="1023" t="s">
        <v>367</v>
      </c>
      <c r="C1" s="1003"/>
      <c r="D1" s="163" t="s">
        <v>367</v>
      </c>
      <c r="E1" s="1006"/>
      <c r="F1" s="1007"/>
      <c r="G1" s="1008"/>
      <c r="H1" s="392"/>
    </row>
    <row r="2" spans="1:13" ht="112.15" customHeight="1">
      <c r="A2" s="1000"/>
      <c r="B2" s="1024"/>
      <c r="C2" s="1005"/>
      <c r="D2" s="164" t="s">
        <v>1237</v>
      </c>
      <c r="E2" s="1009"/>
      <c r="F2" s="1010"/>
      <c r="G2" s="1011"/>
      <c r="H2" s="392"/>
    </row>
    <row r="3" spans="1:13" ht="70.5" customHeight="1">
      <c r="A3" s="1000"/>
      <c r="B3" s="1024"/>
      <c r="C3" s="1005"/>
      <c r="D3" s="165">
        <v>875</v>
      </c>
      <c r="E3" s="1009"/>
      <c r="F3" s="1010"/>
      <c r="G3" s="1011"/>
      <c r="H3" s="392"/>
    </row>
    <row r="4" spans="1:13" ht="76.5" customHeight="1">
      <c r="A4" s="1000"/>
      <c r="B4" s="1024"/>
      <c r="C4" s="1005"/>
      <c r="D4" s="165" t="s">
        <v>512</v>
      </c>
      <c r="E4" s="1009"/>
      <c r="F4" s="1010"/>
      <c r="G4" s="1011"/>
      <c r="H4" s="392"/>
    </row>
    <row r="5" spans="1:13" ht="73.5" customHeight="1">
      <c r="A5" s="1000"/>
      <c r="B5" s="1024"/>
      <c r="C5" s="1005"/>
      <c r="D5" s="165" t="s">
        <v>305</v>
      </c>
      <c r="E5" s="1009"/>
      <c r="F5" s="1010"/>
      <c r="G5" s="1011"/>
      <c r="H5" s="392"/>
    </row>
    <row r="6" spans="1:13" ht="102.75" customHeight="1">
      <c r="A6" s="1000"/>
      <c r="B6" s="1024"/>
      <c r="C6" s="1005"/>
      <c r="D6" s="165" t="s">
        <v>351</v>
      </c>
      <c r="E6" s="1009"/>
      <c r="F6" s="1010"/>
      <c r="G6" s="1011"/>
      <c r="H6" s="392"/>
    </row>
    <row r="7" spans="1:13" ht="73.5" customHeight="1">
      <c r="A7" s="1000"/>
      <c r="B7" s="1012" t="s">
        <v>296</v>
      </c>
      <c r="C7" s="1013"/>
      <c r="D7" s="700">
        <f>D8+D9+D10</f>
        <v>13150.000000508</v>
      </c>
      <c r="E7" s="970" t="str">
        <f>'ΠΡΟΤΕΙΝΟΜΕΝΟΣ ΤΙΜΟΚΑΤΑΛΟΓΟΣ'!L2</f>
        <v>ΜΑΡΤΙΟΣ 2018</v>
      </c>
      <c r="F7" s="971"/>
      <c r="G7" s="972"/>
      <c r="H7" s="392"/>
    </row>
    <row r="8" spans="1:13" ht="73.5" customHeight="1">
      <c r="A8" s="1000"/>
      <c r="B8" s="1014" t="s">
        <v>297</v>
      </c>
      <c r="C8" s="1015"/>
      <c r="D8" s="166">
        <f>4%*(D10+D11)*95%</f>
        <v>399.250145868</v>
      </c>
      <c r="E8" s="993"/>
      <c r="F8" s="994"/>
      <c r="G8" s="995"/>
      <c r="H8" s="392"/>
    </row>
    <row r="9" spans="1:13" ht="73.5" customHeight="1">
      <c r="A9" s="1000"/>
      <c r="B9" s="1012" t="s">
        <v>298</v>
      </c>
      <c r="C9" s="1013"/>
      <c r="D9" s="62">
        <f>D10*24%</f>
        <v>2467.8870686400001</v>
      </c>
      <c r="E9" s="1016"/>
      <c r="F9" s="1017"/>
      <c r="G9" s="1018"/>
      <c r="H9" s="392"/>
    </row>
    <row r="10" spans="1:13" ht="73.5" customHeight="1">
      <c r="A10" s="1000"/>
      <c r="B10" s="991" t="s">
        <v>299</v>
      </c>
      <c r="C10" s="992"/>
      <c r="D10" s="569">
        <v>10282.862786</v>
      </c>
      <c r="E10" s="993"/>
      <c r="F10" s="994"/>
      <c r="G10" s="995"/>
      <c r="H10" s="392"/>
    </row>
    <row r="11" spans="1:13" s="571" customFormat="1" ht="89.25" customHeight="1">
      <c r="A11" s="1000"/>
      <c r="B11" s="991" t="s">
        <v>1141</v>
      </c>
      <c r="C11" s="992"/>
      <c r="D11" s="569">
        <v>223.72</v>
      </c>
      <c r="E11" s="993"/>
      <c r="F11" s="994"/>
      <c r="G11" s="995"/>
      <c r="H11" s="392"/>
      <c r="I11" s="393"/>
      <c r="J11" s="393"/>
      <c r="K11" s="393"/>
      <c r="L11" s="393"/>
      <c r="M11" s="393"/>
    </row>
    <row r="12" spans="1:13" s="396" customFormat="1" ht="86.25" customHeight="1">
      <c r="A12" s="1000"/>
      <c r="B12" s="985" t="s">
        <v>300</v>
      </c>
      <c r="C12" s="986"/>
      <c r="D12" s="63" t="s">
        <v>1236</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515" t="s">
        <v>313</v>
      </c>
      <c r="H13" s="392"/>
      <c r="I13" s="393"/>
      <c r="J13" s="393"/>
      <c r="K13" s="393"/>
      <c r="L13" s="393"/>
      <c r="M13" s="393"/>
    </row>
    <row r="14" spans="1:13" s="398" customFormat="1" ht="78" customHeight="1">
      <c r="A14" s="1000"/>
      <c r="B14" s="422" t="s">
        <v>628</v>
      </c>
      <c r="C14" s="626" t="s">
        <v>418</v>
      </c>
      <c r="D14" s="400" t="s">
        <v>75</v>
      </c>
      <c r="E14" s="513"/>
      <c r="F14" s="423" t="s">
        <v>628</v>
      </c>
      <c r="G14" s="363"/>
      <c r="H14" s="395"/>
      <c r="I14" s="396"/>
      <c r="J14" s="396"/>
    </row>
    <row r="15" spans="1:13" s="398" customFormat="1" ht="78" customHeight="1">
      <c r="A15" s="1000"/>
      <c r="B15" s="422" t="s">
        <v>306</v>
      </c>
      <c r="C15" s="402" t="s">
        <v>368</v>
      </c>
      <c r="D15" s="651" t="s">
        <v>75</v>
      </c>
      <c r="E15" s="246"/>
      <c r="F15" s="423" t="s">
        <v>306</v>
      </c>
      <c r="G15" s="261"/>
      <c r="H15" s="395"/>
      <c r="I15" s="396"/>
      <c r="J15" s="396"/>
    </row>
    <row r="16" spans="1:13" s="398" customFormat="1" ht="78" customHeight="1">
      <c r="A16" s="1000"/>
      <c r="B16" s="424" t="s">
        <v>74</v>
      </c>
      <c r="C16" s="402" t="s">
        <v>369</v>
      </c>
      <c r="D16" s="651" t="s">
        <v>75</v>
      </c>
      <c r="E16" s="246"/>
      <c r="F16" s="424" t="s">
        <v>74</v>
      </c>
      <c r="G16" s="261"/>
      <c r="H16" s="395"/>
      <c r="I16" s="396"/>
      <c r="J16" s="396"/>
    </row>
    <row r="17" spans="1:10" s="398" customFormat="1" ht="78" customHeight="1">
      <c r="A17" s="1000"/>
      <c r="B17" s="424" t="s">
        <v>288</v>
      </c>
      <c r="C17" s="399" t="s">
        <v>337</v>
      </c>
      <c r="D17" s="651" t="s">
        <v>75</v>
      </c>
      <c r="E17" s="246"/>
      <c r="F17" s="424" t="s">
        <v>288</v>
      </c>
      <c r="G17" s="261"/>
      <c r="H17" s="395"/>
      <c r="I17" s="396"/>
      <c r="J17" s="396"/>
    </row>
    <row r="18" spans="1:10" s="398" customFormat="1" ht="78" customHeight="1">
      <c r="A18" s="1000"/>
      <c r="B18" s="424" t="s">
        <v>76</v>
      </c>
      <c r="C18" s="399" t="s">
        <v>77</v>
      </c>
      <c r="D18" s="651" t="s">
        <v>75</v>
      </c>
      <c r="E18" s="246"/>
      <c r="F18" s="424" t="s">
        <v>76</v>
      </c>
      <c r="G18" s="425"/>
      <c r="H18" s="395"/>
      <c r="I18" s="396"/>
      <c r="J18" s="396"/>
    </row>
    <row r="19" spans="1:10" s="398" customFormat="1" ht="78" customHeight="1">
      <c r="A19" s="1000"/>
      <c r="B19" s="424" t="s">
        <v>234</v>
      </c>
      <c r="C19" s="399" t="s">
        <v>266</v>
      </c>
      <c r="D19" s="651" t="s">
        <v>75</v>
      </c>
      <c r="E19" s="246"/>
      <c r="F19" s="424" t="s">
        <v>234</v>
      </c>
      <c r="G19" s="425"/>
      <c r="H19" s="395"/>
      <c r="I19" s="396"/>
      <c r="J19" s="396"/>
    </row>
    <row r="20" spans="1:10" s="398" customFormat="1" ht="78" customHeight="1">
      <c r="A20" s="1000"/>
      <c r="B20" s="424" t="s">
        <v>229</v>
      </c>
      <c r="C20" s="399" t="s">
        <v>230</v>
      </c>
      <c r="D20" s="651" t="s">
        <v>75</v>
      </c>
      <c r="E20" s="246"/>
      <c r="F20" s="424" t="s">
        <v>229</v>
      </c>
      <c r="G20" s="261"/>
      <c r="H20" s="395"/>
      <c r="I20" s="396"/>
      <c r="J20" s="396"/>
    </row>
    <row r="21" spans="1:10" s="398" customFormat="1" ht="78" customHeight="1">
      <c r="A21" s="1000"/>
      <c r="B21" s="424" t="s">
        <v>0</v>
      </c>
      <c r="C21" s="402" t="s">
        <v>410</v>
      </c>
      <c r="D21" s="650" t="s">
        <v>1145</v>
      </c>
      <c r="E21" s="246">
        <v>101.72144</v>
      </c>
      <c r="F21" s="424" t="s">
        <v>0</v>
      </c>
      <c r="G21" s="261"/>
      <c r="H21" s="395"/>
      <c r="I21" s="396"/>
      <c r="J21" s="396"/>
    </row>
    <row r="22" spans="1:10" s="398" customFormat="1" ht="78" customHeight="1">
      <c r="A22" s="1000"/>
      <c r="B22" s="424" t="s">
        <v>86</v>
      </c>
      <c r="C22" s="399" t="s">
        <v>87</v>
      </c>
      <c r="D22" s="650" t="s">
        <v>1145</v>
      </c>
      <c r="E22" s="246">
        <v>136.93270699999999</v>
      </c>
      <c r="F22" s="424" t="s">
        <v>86</v>
      </c>
      <c r="G22" s="261"/>
      <c r="H22" s="395"/>
      <c r="I22" s="396"/>
      <c r="J22" s="396"/>
    </row>
    <row r="23" spans="1:10" s="398" customFormat="1" ht="78" customHeight="1">
      <c r="A23" s="1000"/>
      <c r="B23" s="426" t="s">
        <v>103</v>
      </c>
      <c r="C23" s="399" t="s">
        <v>104</v>
      </c>
      <c r="D23" s="651" t="s">
        <v>75</v>
      </c>
      <c r="E23" s="246"/>
      <c r="F23" s="426" t="s">
        <v>103</v>
      </c>
      <c r="G23" s="261"/>
      <c r="H23" s="395"/>
      <c r="I23" s="396"/>
      <c r="J23" s="396"/>
    </row>
    <row r="24" spans="1:10" s="398" customFormat="1" ht="78" customHeight="1">
      <c r="A24" s="1000"/>
      <c r="B24" s="426" t="s">
        <v>78</v>
      </c>
      <c r="C24" s="399" t="s">
        <v>67</v>
      </c>
      <c r="D24" s="651" t="s">
        <v>75</v>
      </c>
      <c r="E24" s="246"/>
      <c r="F24" s="426" t="s">
        <v>78</v>
      </c>
      <c r="G24" s="261"/>
      <c r="H24" s="395"/>
      <c r="I24" s="396"/>
      <c r="J24" s="396"/>
    </row>
    <row r="25" spans="1:10" s="398" customFormat="1" ht="78" customHeight="1">
      <c r="A25" s="1000"/>
      <c r="B25" s="426" t="s">
        <v>146</v>
      </c>
      <c r="C25" s="402" t="s">
        <v>416</v>
      </c>
      <c r="D25" s="652" t="s">
        <v>1145</v>
      </c>
      <c r="E25" s="246">
        <v>258.21596199999999</v>
      </c>
      <c r="F25" s="426" t="s">
        <v>146</v>
      </c>
      <c r="G25" s="261"/>
      <c r="H25" s="395"/>
      <c r="I25" s="396"/>
      <c r="J25" s="396"/>
    </row>
    <row r="26" spans="1:10" s="398" customFormat="1" ht="78" customHeight="1">
      <c r="A26" s="1000"/>
      <c r="B26" s="426" t="s">
        <v>79</v>
      </c>
      <c r="C26" s="399" t="s">
        <v>243</v>
      </c>
      <c r="D26" s="651" t="s">
        <v>75</v>
      </c>
      <c r="E26" s="246"/>
      <c r="F26" s="426" t="s">
        <v>79</v>
      </c>
      <c r="G26" s="261"/>
      <c r="H26" s="395"/>
      <c r="I26" s="396"/>
      <c r="J26" s="396"/>
    </row>
    <row r="27" spans="1:10" s="398" customFormat="1" ht="113.45" customHeight="1">
      <c r="A27" s="1000"/>
      <c r="B27" s="426" t="s">
        <v>80</v>
      </c>
      <c r="C27" s="401" t="s">
        <v>523</v>
      </c>
      <c r="D27" s="650" t="s">
        <v>1145</v>
      </c>
      <c r="E27" s="246">
        <v>176.05633800000001</v>
      </c>
      <c r="F27" s="426" t="s">
        <v>80</v>
      </c>
      <c r="G27" s="261" t="s">
        <v>413</v>
      </c>
      <c r="H27" s="395"/>
      <c r="I27" s="396"/>
      <c r="J27" s="396"/>
    </row>
    <row r="28" spans="1:10" s="398" customFormat="1" ht="98.45" customHeight="1">
      <c r="A28" s="1000"/>
      <c r="B28" s="426" t="s">
        <v>245</v>
      </c>
      <c r="C28" s="401" t="s">
        <v>370</v>
      </c>
      <c r="D28" s="651" t="s">
        <v>75</v>
      </c>
      <c r="E28" s="246"/>
      <c r="F28" s="426" t="s">
        <v>245</v>
      </c>
      <c r="G28" s="427"/>
      <c r="H28" s="395"/>
      <c r="I28" s="396"/>
      <c r="J28" s="396"/>
    </row>
    <row r="29" spans="1:10" s="398" customFormat="1" ht="111" customHeight="1">
      <c r="A29" s="1000"/>
      <c r="B29" s="426" t="s">
        <v>13</v>
      </c>
      <c r="C29" s="401" t="s">
        <v>521</v>
      </c>
      <c r="D29" s="652" t="s">
        <v>1145</v>
      </c>
      <c r="E29" s="246">
        <v>140.84506999999999</v>
      </c>
      <c r="F29" s="426" t="s">
        <v>13</v>
      </c>
      <c r="G29" s="427" t="s">
        <v>414</v>
      </c>
      <c r="H29" s="395"/>
      <c r="I29" s="396"/>
      <c r="J29" s="396"/>
    </row>
    <row r="30" spans="1:10" s="398" customFormat="1" ht="111" customHeight="1">
      <c r="A30" s="1000"/>
      <c r="B30" s="428" t="s">
        <v>81</v>
      </c>
      <c r="C30" s="429" t="s">
        <v>82</v>
      </c>
      <c r="D30" s="651" t="s">
        <v>75</v>
      </c>
      <c r="E30" s="246"/>
      <c r="F30" s="428" t="s">
        <v>81</v>
      </c>
      <c r="G30" s="430"/>
      <c r="H30" s="395"/>
      <c r="I30" s="396"/>
      <c r="J30" s="396"/>
    </row>
    <row r="31" spans="1:10" s="398" customFormat="1" ht="81.75" customHeight="1">
      <c r="A31" s="1000"/>
      <c r="B31" s="428" t="s">
        <v>111</v>
      </c>
      <c r="C31" s="429" t="s">
        <v>134</v>
      </c>
      <c r="D31" s="652" t="s">
        <v>1145</v>
      </c>
      <c r="E31" s="246">
        <v>172.14397500000001</v>
      </c>
      <c r="F31" s="428" t="s">
        <v>111</v>
      </c>
      <c r="G31" s="430"/>
      <c r="H31" s="395"/>
      <c r="I31" s="396"/>
      <c r="J31" s="396"/>
    </row>
    <row r="32" spans="1:10" s="398" customFormat="1" ht="85.5" customHeight="1">
      <c r="A32" s="1000"/>
      <c r="B32" s="428" t="s">
        <v>138</v>
      </c>
      <c r="C32" s="429" t="s">
        <v>68</v>
      </c>
      <c r="D32" s="651" t="s">
        <v>75</v>
      </c>
      <c r="E32" s="246"/>
      <c r="F32" s="428" t="s">
        <v>138</v>
      </c>
      <c r="G32" s="430"/>
      <c r="H32" s="395"/>
      <c r="I32" s="396"/>
      <c r="J32" s="396"/>
    </row>
    <row r="33" spans="1:11" s="398" customFormat="1" ht="85.5" customHeight="1">
      <c r="A33" s="1000"/>
      <c r="B33" s="428" t="s">
        <v>90</v>
      </c>
      <c r="C33" s="429" t="s">
        <v>409</v>
      </c>
      <c r="D33" s="652" t="s">
        <v>1145</v>
      </c>
      <c r="E33" s="246">
        <v>892.01877899999999</v>
      </c>
      <c r="F33" s="782" t="s">
        <v>90</v>
      </c>
      <c r="G33" s="430"/>
      <c r="H33" s="395"/>
      <c r="I33" s="395"/>
      <c r="J33" s="396"/>
    </row>
    <row r="34" spans="1:11" s="398" customFormat="1" ht="84" customHeight="1">
      <c r="A34" s="1000"/>
      <c r="B34" s="426" t="s">
        <v>1232</v>
      </c>
      <c r="C34" s="399" t="s">
        <v>1233</v>
      </c>
      <c r="D34" s="650" t="s">
        <v>1145</v>
      </c>
      <c r="E34" s="246">
        <v>-14</v>
      </c>
      <c r="F34" s="783" t="s">
        <v>1232</v>
      </c>
      <c r="G34" s="261"/>
      <c r="H34" s="397"/>
      <c r="I34" s="395"/>
      <c r="J34" s="396"/>
      <c r="K34" s="396"/>
    </row>
    <row r="35" spans="1:11" s="398" customFormat="1" ht="78" customHeight="1">
      <c r="A35" s="1000"/>
      <c r="B35" s="426" t="s">
        <v>373</v>
      </c>
      <c r="C35" s="402" t="s">
        <v>374</v>
      </c>
      <c r="D35" s="651" t="s">
        <v>75</v>
      </c>
      <c r="E35" s="246"/>
      <c r="F35" s="426" t="s">
        <v>373</v>
      </c>
      <c r="G35" s="427"/>
      <c r="H35" s="395"/>
      <c r="I35" s="396"/>
      <c r="J35" s="396"/>
    </row>
    <row r="36" spans="1:11" s="398" customFormat="1" ht="78" customHeight="1">
      <c r="A36" s="1000"/>
      <c r="B36" s="426" t="s">
        <v>423</v>
      </c>
      <c r="C36" s="402" t="s">
        <v>424</v>
      </c>
      <c r="D36" s="651" t="s">
        <v>75</v>
      </c>
      <c r="E36" s="246"/>
      <c r="F36" s="426" t="s">
        <v>425</v>
      </c>
      <c r="G36" s="427"/>
      <c r="H36" s="395"/>
      <c r="I36" s="396"/>
      <c r="J36" s="396"/>
    </row>
    <row r="37" spans="1:11" s="398" customFormat="1" ht="78" customHeight="1">
      <c r="A37" s="1000"/>
      <c r="B37" s="426" t="s">
        <v>83</v>
      </c>
      <c r="C37" s="399" t="s">
        <v>84</v>
      </c>
      <c r="D37" s="651" t="s">
        <v>75</v>
      </c>
      <c r="E37" s="246"/>
      <c r="F37" s="426" t="s">
        <v>83</v>
      </c>
      <c r="G37" s="261"/>
      <c r="H37" s="395"/>
      <c r="I37" s="396"/>
      <c r="J37" s="396"/>
    </row>
    <row r="38" spans="1:11" s="398" customFormat="1" ht="78" customHeight="1">
      <c r="A38" s="1000"/>
      <c r="B38" s="426" t="s">
        <v>89</v>
      </c>
      <c r="C38" s="399" t="s">
        <v>183</v>
      </c>
      <c r="D38" s="651" t="s">
        <v>75</v>
      </c>
      <c r="E38" s="246"/>
      <c r="F38" s="426" t="s">
        <v>89</v>
      </c>
      <c r="G38" s="261"/>
      <c r="H38" s="395"/>
      <c r="I38" s="396"/>
      <c r="J38" s="396"/>
    </row>
    <row r="39" spans="1:11" s="398" customFormat="1" ht="78" customHeight="1">
      <c r="A39" s="1000"/>
      <c r="B39" s="426" t="s">
        <v>19</v>
      </c>
      <c r="C39" s="399" t="s">
        <v>20</v>
      </c>
      <c r="D39" s="650" t="s">
        <v>1145</v>
      </c>
      <c r="E39" s="246">
        <v>215.179969</v>
      </c>
      <c r="F39" s="426" t="s">
        <v>19</v>
      </c>
      <c r="G39" s="261"/>
      <c r="H39" s="395"/>
      <c r="I39" s="396"/>
      <c r="J39" s="396"/>
    </row>
    <row r="40" spans="1:11" s="398" customFormat="1" ht="78" customHeight="1">
      <c r="A40" s="1000"/>
      <c r="B40" s="426" t="s">
        <v>21</v>
      </c>
      <c r="C40" s="402" t="s">
        <v>415</v>
      </c>
      <c r="D40" s="650" t="s">
        <v>1145</v>
      </c>
      <c r="E40" s="246">
        <v>172.14397500000001</v>
      </c>
      <c r="F40" s="426" t="s">
        <v>21</v>
      </c>
      <c r="G40" s="261"/>
      <c r="H40" s="395"/>
      <c r="I40" s="396"/>
      <c r="J40" s="396"/>
    </row>
    <row r="41" spans="1:11" s="398" customFormat="1" ht="76.5" customHeight="1">
      <c r="A41" s="1000"/>
      <c r="B41" s="627" t="s">
        <v>379</v>
      </c>
      <c r="C41" s="402" t="s">
        <v>275</v>
      </c>
      <c r="D41" s="651" t="s">
        <v>75</v>
      </c>
      <c r="E41" s="246"/>
      <c r="F41" s="426" t="s">
        <v>379</v>
      </c>
      <c r="G41" s="427"/>
      <c r="H41" s="395"/>
      <c r="I41" s="396"/>
      <c r="J41" s="396"/>
    </row>
    <row r="42" spans="1:11" s="398" customFormat="1" ht="81" customHeight="1">
      <c r="A42" s="1000"/>
      <c r="B42" s="426" t="s">
        <v>60</v>
      </c>
      <c r="C42" s="402" t="s">
        <v>377</v>
      </c>
      <c r="D42" s="651" t="s">
        <v>75</v>
      </c>
      <c r="E42" s="246"/>
      <c r="F42" s="426" t="s">
        <v>60</v>
      </c>
      <c r="G42" s="427"/>
      <c r="H42" s="395"/>
      <c r="I42" s="396"/>
      <c r="J42" s="396"/>
    </row>
    <row r="43" spans="1:11" s="398" customFormat="1" ht="78" customHeight="1">
      <c r="A43" s="1000"/>
      <c r="B43" s="426" t="s">
        <v>12</v>
      </c>
      <c r="C43" s="402" t="s">
        <v>137</v>
      </c>
      <c r="D43" s="651" t="s">
        <v>75</v>
      </c>
      <c r="E43" s="246"/>
      <c r="F43" s="426" t="s">
        <v>12</v>
      </c>
      <c r="G43" s="261"/>
      <c r="H43" s="395"/>
      <c r="I43" s="396"/>
      <c r="J43" s="396"/>
    </row>
    <row r="44" spans="1:11" s="398" customFormat="1" ht="78" customHeight="1">
      <c r="A44" s="1000"/>
      <c r="B44" s="628" t="s">
        <v>176</v>
      </c>
      <c r="C44" s="629" t="s">
        <v>381</v>
      </c>
      <c r="D44" s="650" t="s">
        <v>1145</v>
      </c>
      <c r="E44" s="246">
        <v>219.092332</v>
      </c>
      <c r="F44" s="630" t="s">
        <v>176</v>
      </c>
      <c r="G44" s="261"/>
      <c r="H44" s="395"/>
      <c r="I44" s="396"/>
      <c r="J44" s="396"/>
    </row>
    <row r="45" spans="1:11" s="398" customFormat="1" ht="78" customHeight="1">
      <c r="A45" s="1000"/>
      <c r="B45" s="426" t="s">
        <v>177</v>
      </c>
      <c r="C45" s="402" t="s">
        <v>382</v>
      </c>
      <c r="D45" s="650" t="s">
        <v>1145</v>
      </c>
      <c r="E45" s="246">
        <v>312.98904499999998</v>
      </c>
      <c r="F45" s="426" t="s">
        <v>177</v>
      </c>
      <c r="G45" s="261"/>
      <c r="H45" s="395"/>
      <c r="I45" s="396"/>
      <c r="J45" s="396"/>
    </row>
    <row r="46" spans="1:11" s="398" customFormat="1" ht="78" customHeight="1">
      <c r="A46" s="1000"/>
      <c r="B46" s="426" t="s">
        <v>179</v>
      </c>
      <c r="C46" s="402" t="s">
        <v>1229</v>
      </c>
      <c r="D46" s="650" t="s">
        <v>233</v>
      </c>
      <c r="E46" s="246"/>
      <c r="F46" s="426" t="s">
        <v>179</v>
      </c>
      <c r="G46" s="261"/>
      <c r="H46" s="395"/>
      <c r="I46" s="396"/>
      <c r="J46" s="396"/>
    </row>
    <row r="47" spans="1:11" s="398" customFormat="1" ht="78" customHeight="1">
      <c r="A47" s="1000"/>
      <c r="B47" s="426" t="s">
        <v>434</v>
      </c>
      <c r="C47" s="402" t="s">
        <v>541</v>
      </c>
      <c r="D47" s="650" t="s">
        <v>1145</v>
      </c>
      <c r="E47" s="246">
        <v>0</v>
      </c>
      <c r="F47" s="426" t="s">
        <v>434</v>
      </c>
      <c r="G47" s="261"/>
      <c r="H47" s="395"/>
      <c r="I47" s="396"/>
      <c r="J47" s="396"/>
    </row>
    <row r="48" spans="1:11" s="398" customFormat="1" ht="78" customHeight="1">
      <c r="A48" s="1000"/>
      <c r="B48" s="426" t="s">
        <v>181</v>
      </c>
      <c r="C48" s="402" t="s">
        <v>386</v>
      </c>
      <c r="D48" s="650" t="s">
        <v>1145</v>
      </c>
      <c r="E48" s="246">
        <v>219.092332</v>
      </c>
      <c r="F48" s="426" t="s">
        <v>181</v>
      </c>
      <c r="G48" s="261"/>
      <c r="H48" s="395"/>
      <c r="I48" s="396"/>
      <c r="J48" s="396"/>
    </row>
    <row r="49" spans="1:11" s="398" customFormat="1" ht="78" customHeight="1">
      <c r="A49" s="1000"/>
      <c r="B49" s="426" t="s">
        <v>182</v>
      </c>
      <c r="C49" s="402" t="s">
        <v>1228</v>
      </c>
      <c r="D49" s="650" t="s">
        <v>233</v>
      </c>
      <c r="E49" s="246"/>
      <c r="F49" s="426" t="s">
        <v>182</v>
      </c>
      <c r="G49" s="261"/>
      <c r="H49" s="395"/>
      <c r="I49" s="396"/>
      <c r="J49" s="396"/>
    </row>
    <row r="50" spans="1:11" s="398" customFormat="1" ht="78" customHeight="1">
      <c r="A50" s="1000"/>
      <c r="B50" s="426" t="s">
        <v>627</v>
      </c>
      <c r="C50" s="402" t="s">
        <v>1230</v>
      </c>
      <c r="D50" s="650" t="s">
        <v>233</v>
      </c>
      <c r="E50" s="246"/>
      <c r="F50" s="426" t="s">
        <v>627</v>
      </c>
      <c r="G50" s="261"/>
      <c r="H50" s="395"/>
      <c r="I50" s="396"/>
      <c r="J50" s="396"/>
    </row>
    <row r="51" spans="1:11" s="398" customFormat="1" ht="78" customHeight="1">
      <c r="A51" s="1000"/>
      <c r="B51" s="426" t="s">
        <v>312</v>
      </c>
      <c r="C51" s="402" t="s">
        <v>387</v>
      </c>
      <c r="D51" s="651" t="s">
        <v>75</v>
      </c>
      <c r="E51" s="246"/>
      <c r="F51" s="426" t="s">
        <v>312</v>
      </c>
      <c r="G51" s="261"/>
      <c r="H51" s="395"/>
      <c r="I51" s="396"/>
      <c r="J51" s="396"/>
    </row>
    <row r="52" spans="1:11" s="398" customFormat="1" ht="78" customHeight="1">
      <c r="A52" s="1000"/>
      <c r="B52" s="426" t="s">
        <v>308</v>
      </c>
      <c r="C52" s="402" t="s">
        <v>388</v>
      </c>
      <c r="D52" s="650" t="s">
        <v>1145</v>
      </c>
      <c r="E52" s="246">
        <v>312.98904499999998</v>
      </c>
      <c r="F52" s="426" t="s">
        <v>308</v>
      </c>
      <c r="G52" s="261"/>
      <c r="H52" s="395"/>
      <c r="I52" s="396"/>
      <c r="J52" s="396"/>
    </row>
    <row r="53" spans="1:11" s="398" customFormat="1" ht="82.15" customHeight="1">
      <c r="A53" s="1000"/>
      <c r="B53" s="426" t="s">
        <v>390</v>
      </c>
      <c r="C53" s="401" t="s">
        <v>391</v>
      </c>
      <c r="D53" s="651" t="s">
        <v>75</v>
      </c>
      <c r="E53" s="246"/>
      <c r="F53" s="426" t="s">
        <v>390</v>
      </c>
      <c r="G53" s="261"/>
      <c r="H53" s="395"/>
      <c r="I53" s="396"/>
      <c r="J53" s="396"/>
    </row>
    <row r="54" spans="1:11" s="398" customFormat="1" ht="78" customHeight="1">
      <c r="A54" s="1000"/>
      <c r="B54" s="426" t="s">
        <v>116</v>
      </c>
      <c r="C54" s="402" t="s">
        <v>117</v>
      </c>
      <c r="D54" s="651" t="s">
        <v>75</v>
      </c>
      <c r="E54" s="246"/>
      <c r="F54" s="426" t="s">
        <v>116</v>
      </c>
      <c r="G54" s="261"/>
      <c r="H54" s="395"/>
      <c r="I54" s="396"/>
      <c r="J54" s="396"/>
    </row>
    <row r="55" spans="1:11" s="398" customFormat="1" ht="78" customHeight="1">
      <c r="A55" s="1000"/>
      <c r="B55" s="426" t="s">
        <v>109</v>
      </c>
      <c r="C55" s="402" t="s">
        <v>392</v>
      </c>
      <c r="D55" s="652" t="s">
        <v>1145</v>
      </c>
      <c r="E55" s="246">
        <v>86.071986999999993</v>
      </c>
      <c r="F55" s="426" t="s">
        <v>109</v>
      </c>
      <c r="G55" s="261"/>
      <c r="H55" s="395"/>
      <c r="I55" s="396"/>
      <c r="J55" s="396"/>
    </row>
    <row r="56" spans="1:11" s="398" customFormat="1" ht="84" customHeight="1">
      <c r="A56" s="1000"/>
      <c r="B56" s="426" t="s">
        <v>16</v>
      </c>
      <c r="C56" s="399" t="s">
        <v>289</v>
      </c>
      <c r="D56" s="652" t="s">
        <v>1145</v>
      </c>
      <c r="E56" s="246">
        <v>43.035994000000002</v>
      </c>
      <c r="F56" s="426" t="s">
        <v>16</v>
      </c>
      <c r="G56" s="261"/>
      <c r="H56" s="395"/>
      <c r="I56" s="396"/>
      <c r="J56" s="396"/>
    </row>
    <row r="57" spans="1:11" s="398" customFormat="1" ht="84" customHeight="1">
      <c r="A57" s="1000"/>
      <c r="B57" s="426" t="s">
        <v>1163</v>
      </c>
      <c r="C57" s="399" t="s">
        <v>1231</v>
      </c>
      <c r="D57" s="652" t="s">
        <v>1145</v>
      </c>
      <c r="E57" s="246">
        <v>312.98904499999998</v>
      </c>
      <c r="F57" s="426" t="s">
        <v>1163</v>
      </c>
      <c r="G57" s="261"/>
      <c r="H57" s="395"/>
      <c r="I57" s="396"/>
      <c r="J57" s="396"/>
    </row>
    <row r="58" spans="1:11" s="398" customFormat="1" ht="84" customHeight="1">
      <c r="A58" s="1000"/>
      <c r="B58" s="426" t="s">
        <v>438</v>
      </c>
      <c r="C58" s="399" t="s">
        <v>439</v>
      </c>
      <c r="D58" s="651" t="s">
        <v>75</v>
      </c>
      <c r="E58" s="246"/>
      <c r="F58" s="426" t="s">
        <v>438</v>
      </c>
      <c r="G58" s="261"/>
      <c r="I58" s="395"/>
      <c r="J58" s="396"/>
      <c r="K58" s="396"/>
    </row>
    <row r="59" spans="1:11" s="398" customFormat="1" ht="79.5" customHeight="1">
      <c r="A59" s="1000"/>
      <c r="B59" s="426" t="s">
        <v>621</v>
      </c>
      <c r="C59" s="401" t="s">
        <v>619</v>
      </c>
      <c r="D59" s="651" t="s">
        <v>75</v>
      </c>
      <c r="E59" s="246"/>
      <c r="F59" s="783" t="s">
        <v>621</v>
      </c>
      <c r="G59" s="261"/>
      <c r="H59" s="395"/>
      <c r="I59" s="396"/>
      <c r="J59" s="396"/>
    </row>
    <row r="60" spans="1:11" s="398" customFormat="1" ht="79.5" customHeight="1">
      <c r="A60" s="1000"/>
      <c r="B60" s="426" t="s">
        <v>1224</v>
      </c>
      <c r="C60" s="631" t="s">
        <v>1227</v>
      </c>
      <c r="D60" s="652" t="s">
        <v>1145</v>
      </c>
      <c r="E60" s="246">
        <v>219.092332</v>
      </c>
      <c r="F60" s="426" t="s">
        <v>1224</v>
      </c>
      <c r="G60" s="261"/>
      <c r="H60" s="395"/>
      <c r="I60" s="396"/>
      <c r="J60" s="396"/>
    </row>
    <row r="61" spans="1:11" s="398" customFormat="1" ht="111.75" customHeight="1">
      <c r="A61" s="1000"/>
      <c r="B61" s="426" t="s">
        <v>1225</v>
      </c>
      <c r="C61" s="401" t="s">
        <v>1226</v>
      </c>
      <c r="D61" s="651" t="s">
        <v>75</v>
      </c>
      <c r="E61" s="246"/>
      <c r="F61" s="783" t="s">
        <v>1225</v>
      </c>
      <c r="G61" s="261"/>
      <c r="H61" s="395"/>
      <c r="I61" s="396"/>
      <c r="J61" s="396"/>
    </row>
    <row r="62" spans="1:11" s="398" customFormat="1" ht="78" customHeight="1">
      <c r="A62" s="1000"/>
      <c r="B62" s="426" t="s">
        <v>232</v>
      </c>
      <c r="C62" s="399" t="s">
        <v>69</v>
      </c>
      <c r="D62" s="651" t="s">
        <v>75</v>
      </c>
      <c r="E62" s="246"/>
      <c r="F62" s="426" t="s">
        <v>232</v>
      </c>
      <c r="G62" s="261"/>
      <c r="H62" s="395"/>
      <c r="I62" s="396"/>
      <c r="J62" s="396"/>
    </row>
    <row r="63" spans="1:11" s="398" customFormat="1" ht="78" customHeight="1">
      <c r="A63" s="1000"/>
      <c r="B63" s="426" t="s">
        <v>218</v>
      </c>
      <c r="C63" s="399" t="s">
        <v>33</v>
      </c>
      <c r="D63" s="651" t="s">
        <v>75</v>
      </c>
      <c r="E63" s="246"/>
      <c r="F63" s="426" t="s">
        <v>218</v>
      </c>
      <c r="G63" s="261"/>
      <c r="H63" s="395"/>
      <c r="I63" s="396"/>
      <c r="J63" s="396"/>
    </row>
    <row r="64" spans="1:11" s="398" customFormat="1" ht="78" customHeight="1">
      <c r="A64" s="1000"/>
      <c r="B64" s="426" t="s">
        <v>14</v>
      </c>
      <c r="C64" s="399" t="s">
        <v>15</v>
      </c>
      <c r="D64" s="651" t="s">
        <v>75</v>
      </c>
      <c r="E64" s="246"/>
      <c r="F64" s="426" t="s">
        <v>14</v>
      </c>
      <c r="G64" s="261"/>
      <c r="H64" s="395"/>
      <c r="I64" s="396"/>
      <c r="J64" s="396"/>
    </row>
    <row r="65" spans="1:10" s="398" customFormat="1" ht="105" customHeight="1">
      <c r="A65" s="1000"/>
      <c r="B65" s="426" t="s">
        <v>85</v>
      </c>
      <c r="C65" s="401" t="s">
        <v>70</v>
      </c>
      <c r="D65" s="652" t="s">
        <v>1145</v>
      </c>
      <c r="E65" s="246">
        <v>86.071986999999993</v>
      </c>
      <c r="F65" s="426" t="s">
        <v>85</v>
      </c>
      <c r="G65" s="427"/>
      <c r="H65" s="395"/>
      <c r="I65" s="396"/>
      <c r="J65" s="396"/>
    </row>
    <row r="66" spans="1:10" s="398" customFormat="1" ht="89.25" customHeight="1">
      <c r="A66" s="1000"/>
      <c r="B66" s="426" t="s">
        <v>1234</v>
      </c>
      <c r="C66" s="401" t="s">
        <v>1235</v>
      </c>
      <c r="D66" s="652" t="s">
        <v>1145</v>
      </c>
      <c r="E66" s="246">
        <v>13.998435000000001</v>
      </c>
      <c r="F66" s="426" t="s">
        <v>1234</v>
      </c>
      <c r="G66" s="427"/>
      <c r="H66" s="395"/>
      <c r="I66" s="396"/>
      <c r="J66" s="396"/>
    </row>
    <row r="67" spans="1:10" s="398" customFormat="1" ht="78" customHeight="1">
      <c r="A67" s="1000"/>
      <c r="B67" s="426" t="s">
        <v>220</v>
      </c>
      <c r="C67" s="399" t="s">
        <v>221</v>
      </c>
      <c r="D67" s="651" t="s">
        <v>75</v>
      </c>
      <c r="E67" s="246"/>
      <c r="F67" s="426" t="s">
        <v>220</v>
      </c>
      <c r="G67" s="261"/>
      <c r="H67" s="395"/>
      <c r="I67" s="396"/>
      <c r="J67" s="396"/>
    </row>
    <row r="68" spans="1:10" s="398" customFormat="1" ht="81.75" customHeight="1" thickBot="1">
      <c r="A68" s="719"/>
      <c r="B68" s="720" t="s">
        <v>398</v>
      </c>
      <c r="C68" s="633" t="s">
        <v>522</v>
      </c>
      <c r="D68" s="653" t="s">
        <v>1145</v>
      </c>
      <c r="E68" s="266">
        <v>86.071986999999993</v>
      </c>
      <c r="F68" s="634" t="s">
        <v>398</v>
      </c>
      <c r="G68" s="635" t="s">
        <v>413</v>
      </c>
      <c r="H68" s="395"/>
      <c r="I68" s="396"/>
      <c r="J68" s="396"/>
    </row>
    <row r="69" spans="1:10" ht="149.25" customHeight="1" thickBot="1">
      <c r="A69" s="11"/>
      <c r="B69" s="721"/>
      <c r="C69" s="996" t="s">
        <v>835</v>
      </c>
      <c r="D69" s="997"/>
      <c r="E69" s="997"/>
      <c r="F69" s="997"/>
      <c r="G69" s="998"/>
      <c r="H69" s="395"/>
      <c r="I69" s="396"/>
      <c r="J69" s="396"/>
    </row>
    <row r="70" spans="1:10" ht="189" customHeight="1" thickBot="1">
      <c r="A70" s="722"/>
      <c r="B70" s="723"/>
      <c r="C70" s="1020" t="s">
        <v>1146</v>
      </c>
      <c r="D70" s="1021"/>
      <c r="E70" s="1021"/>
      <c r="F70" s="1021"/>
      <c r="G70" s="1022"/>
      <c r="H70" s="395"/>
      <c r="I70" s="396"/>
      <c r="J70" s="396"/>
    </row>
    <row r="71" spans="1:10">
      <c r="A71" s="725"/>
      <c r="B71" s="726"/>
      <c r="C71" s="727"/>
      <c r="D71" s="727"/>
      <c r="E71" s="728"/>
      <c r="F71" s="729"/>
      <c r="G71" s="730"/>
    </row>
    <row r="72" spans="1:10" ht="39.950000000000003" customHeight="1">
      <c r="A72" s="722"/>
      <c r="B72" s="723"/>
      <c r="C72" s="732"/>
      <c r="D72" s="732"/>
      <c r="E72" s="717"/>
      <c r="F72" s="717"/>
      <c r="G72" s="718"/>
      <c r="H72" s="392"/>
    </row>
    <row r="73" spans="1:10" ht="39.950000000000003" customHeight="1">
      <c r="A73" s="722"/>
      <c r="B73" s="723"/>
      <c r="C73" s="732"/>
      <c r="D73" s="732"/>
      <c r="E73" s="717"/>
      <c r="F73" s="717"/>
      <c r="G73" s="718"/>
      <c r="H73" s="392"/>
    </row>
    <row r="74" spans="1:10" ht="39.950000000000003" customHeight="1">
      <c r="A74" s="722"/>
      <c r="B74" s="723"/>
      <c r="C74" s="732"/>
      <c r="D74" s="732"/>
      <c r="E74" s="717"/>
      <c r="F74" s="717"/>
      <c r="G74" s="718"/>
      <c r="H74" s="392"/>
    </row>
    <row r="75" spans="1:10" ht="39.950000000000003" customHeight="1">
      <c r="A75" s="722"/>
      <c r="B75" s="723"/>
      <c r="C75" s="732"/>
      <c r="D75" s="732"/>
      <c r="E75" s="717"/>
      <c r="F75" s="717"/>
      <c r="G75" s="718"/>
      <c r="H75" s="392"/>
    </row>
    <row r="76" spans="1:10" ht="39.950000000000003" customHeight="1">
      <c r="A76" s="722"/>
      <c r="B76" s="723"/>
      <c r="C76" s="732"/>
      <c r="D76" s="732"/>
      <c r="E76" s="717"/>
      <c r="F76" s="717"/>
      <c r="G76" s="718"/>
      <c r="H76" s="392"/>
    </row>
    <row r="77" spans="1:10" ht="39.950000000000003" customHeight="1">
      <c r="A77" s="722"/>
      <c r="B77" s="723"/>
      <c r="C77" s="732"/>
      <c r="D77" s="732"/>
      <c r="E77" s="717"/>
      <c r="F77" s="717"/>
      <c r="G77" s="718"/>
      <c r="H77" s="392"/>
    </row>
    <row r="78" spans="1:10" ht="39.950000000000003" customHeight="1">
      <c r="A78" s="722"/>
      <c r="B78" s="723"/>
      <c r="C78" s="732"/>
      <c r="D78" s="732"/>
      <c r="E78" s="717"/>
      <c r="F78" s="717"/>
      <c r="G78" s="718"/>
      <c r="H78" s="392"/>
    </row>
    <row r="79" spans="1:10" ht="39.950000000000003" customHeight="1">
      <c r="A79" s="722"/>
      <c r="B79" s="723"/>
      <c r="C79" s="732"/>
      <c r="D79" s="732"/>
      <c r="E79" s="717"/>
      <c r="F79" s="717"/>
      <c r="G79" s="718"/>
      <c r="H79" s="392"/>
    </row>
    <row r="80" spans="1:10" ht="39.950000000000003" customHeight="1">
      <c r="A80" s="722"/>
      <c r="B80" s="723"/>
      <c r="C80" s="732"/>
      <c r="D80" s="732"/>
      <c r="E80" s="717"/>
      <c r="F80" s="717"/>
      <c r="G80" s="718"/>
      <c r="H80" s="392"/>
    </row>
    <row r="81" spans="1:8" ht="39.950000000000003" customHeight="1">
      <c r="A81" s="722"/>
      <c r="B81" s="723"/>
      <c r="C81" s="732"/>
      <c r="D81" s="732"/>
      <c r="E81" s="717"/>
      <c r="F81" s="717"/>
      <c r="G81" s="718"/>
      <c r="H81" s="392"/>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row r="86" spans="1:8" ht="39.950000000000003" customHeight="1">
      <c r="A86" s="722"/>
      <c r="B86" s="723"/>
      <c r="C86" s="732"/>
      <c r="D86" s="732"/>
      <c r="E86" s="717"/>
      <c r="F86" s="717"/>
      <c r="G86" s="718"/>
      <c r="H86" s="392"/>
    </row>
  </sheetData>
  <mergeCells count="17">
    <mergeCell ref="A1:A67"/>
    <mergeCell ref="B1:C6"/>
    <mergeCell ref="E1:G6"/>
    <mergeCell ref="B7:C7"/>
    <mergeCell ref="E7:G7"/>
    <mergeCell ref="B8:C8"/>
    <mergeCell ref="E8:G8"/>
    <mergeCell ref="B9:C9"/>
    <mergeCell ref="E9:G9"/>
    <mergeCell ref="B10:C10"/>
    <mergeCell ref="C70:G70"/>
    <mergeCell ref="E10:G10"/>
    <mergeCell ref="B11:C11"/>
    <mergeCell ref="E11:G11"/>
    <mergeCell ref="B12:C12"/>
    <mergeCell ref="F12:F13"/>
    <mergeCell ref="C69:G69"/>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sheetPr>
    <tabColor theme="3" tint="-0.499984740745262"/>
  </sheetPr>
  <dimension ref="A1:M85"/>
  <sheetViews>
    <sheetView view="pageBreakPreview" zoomScale="24" zoomScaleNormal="24" zoomScaleSheetLayoutView="24" workbookViewId="0">
      <selection activeCell="D8" sqref="D8"/>
    </sheetView>
  </sheetViews>
  <sheetFormatPr defaultRowHeight="15"/>
  <cols>
    <col min="1" max="1" width="21.28515625" style="393" customWidth="1"/>
    <col min="2" max="2" width="21.28515625" style="404" customWidth="1"/>
    <col min="3" max="3" width="226.85546875" style="405" customWidth="1"/>
    <col min="4" max="4" width="58.710937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23" t="s">
        <v>367</v>
      </c>
      <c r="C1" s="1003"/>
      <c r="D1" s="163" t="s">
        <v>367</v>
      </c>
      <c r="E1" s="1006"/>
      <c r="F1" s="1007"/>
      <c r="G1" s="1008"/>
      <c r="H1" s="392"/>
    </row>
    <row r="2" spans="1:13" ht="112.15" customHeight="1">
      <c r="A2" s="1000"/>
      <c r="B2" s="1024"/>
      <c r="C2" s="1005"/>
      <c r="D2" s="164" t="s">
        <v>1239</v>
      </c>
      <c r="E2" s="1009"/>
      <c r="F2" s="1010"/>
      <c r="G2" s="1011"/>
      <c r="H2" s="392"/>
    </row>
    <row r="3" spans="1:13" ht="70.5" customHeight="1">
      <c r="A3" s="1000"/>
      <c r="B3" s="1024"/>
      <c r="C3" s="1005"/>
      <c r="D3" s="165">
        <v>875</v>
      </c>
      <c r="E3" s="1009"/>
      <c r="F3" s="1010"/>
      <c r="G3" s="1011"/>
      <c r="H3" s="392"/>
    </row>
    <row r="4" spans="1:13" ht="76.5" customHeight="1">
      <c r="A4" s="1000"/>
      <c r="B4" s="1024"/>
      <c r="C4" s="1005"/>
      <c r="D4" s="165" t="s">
        <v>512</v>
      </c>
      <c r="E4" s="1009"/>
      <c r="F4" s="1010"/>
      <c r="G4" s="1011"/>
      <c r="H4" s="392"/>
    </row>
    <row r="5" spans="1:13" ht="73.5" customHeight="1">
      <c r="A5" s="1000"/>
      <c r="B5" s="1024"/>
      <c r="C5" s="1005"/>
      <c r="D5" s="165" t="s">
        <v>305</v>
      </c>
      <c r="E5" s="1009"/>
      <c r="F5" s="1010"/>
      <c r="G5" s="1011"/>
      <c r="H5" s="392"/>
    </row>
    <row r="6" spans="1:13" ht="118.5" customHeight="1">
      <c r="A6" s="1000"/>
      <c r="B6" s="1024"/>
      <c r="C6" s="1005"/>
      <c r="D6" s="165" t="s">
        <v>351</v>
      </c>
      <c r="E6" s="1009"/>
      <c r="F6" s="1010"/>
      <c r="G6" s="1011"/>
      <c r="H6" s="392"/>
    </row>
    <row r="7" spans="1:13" ht="73.5" customHeight="1">
      <c r="A7" s="1000"/>
      <c r="B7" s="1012" t="s">
        <v>296</v>
      </c>
      <c r="C7" s="1013"/>
      <c r="D7" s="700">
        <f>D8+D9+D10</f>
        <v>15424.534292479999</v>
      </c>
      <c r="E7" s="970" t="str">
        <f>'ΠΡΟΤΕΙΝΟΜΕΝΟΣ ΤΙΜΟΚΑΤΑΛΟΓΟΣ'!L2</f>
        <v>ΜΑΡΤΙΟΣ 2018</v>
      </c>
      <c r="F7" s="971"/>
      <c r="G7" s="972"/>
      <c r="H7" s="392"/>
    </row>
    <row r="8" spans="1:13" ht="73.5" customHeight="1">
      <c r="A8" s="1000"/>
      <c r="B8" s="1014" t="s">
        <v>297</v>
      </c>
      <c r="C8" s="1015"/>
      <c r="D8" s="166">
        <f>4%*(D10+D11)*100%</f>
        <v>490.68584663999997</v>
      </c>
      <c r="E8" s="993"/>
      <c r="F8" s="994"/>
      <c r="G8" s="995"/>
      <c r="H8" s="392"/>
    </row>
    <row r="9" spans="1:13" ht="73.5" customHeight="1">
      <c r="A9" s="1000"/>
      <c r="B9" s="1012" t="s">
        <v>298</v>
      </c>
      <c r="C9" s="1013"/>
      <c r="D9" s="62">
        <f>D10*24%</f>
        <v>2890.4222798399996</v>
      </c>
      <c r="E9" s="1016"/>
      <c r="F9" s="1017"/>
      <c r="G9" s="1018"/>
      <c r="H9" s="392"/>
    </row>
    <row r="10" spans="1:13" ht="73.5" customHeight="1">
      <c r="A10" s="1000"/>
      <c r="B10" s="991" t="s">
        <v>299</v>
      </c>
      <c r="C10" s="992"/>
      <c r="D10" s="569">
        <v>12043.426165999999</v>
      </c>
      <c r="E10" s="993"/>
      <c r="F10" s="994"/>
      <c r="G10" s="995"/>
      <c r="H10" s="392"/>
    </row>
    <row r="11" spans="1:13" s="571" customFormat="1" ht="89.25" customHeight="1">
      <c r="A11" s="1000"/>
      <c r="B11" s="991" t="s">
        <v>1141</v>
      </c>
      <c r="C11" s="992"/>
      <c r="D11" s="569">
        <v>223.72</v>
      </c>
      <c r="E11" s="993"/>
      <c r="F11" s="994"/>
      <c r="G11" s="995"/>
      <c r="H11" s="392"/>
      <c r="I11" s="393"/>
      <c r="J11" s="393"/>
      <c r="K11" s="393"/>
      <c r="L11" s="393"/>
      <c r="M11" s="393"/>
    </row>
    <row r="12" spans="1:13" s="396" customFormat="1" ht="73.5" customHeight="1">
      <c r="A12" s="1000"/>
      <c r="B12" s="985" t="s">
        <v>300</v>
      </c>
      <c r="C12" s="986"/>
      <c r="D12" s="63" t="s">
        <v>1238</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515" t="s">
        <v>313</v>
      </c>
      <c r="H13" s="392"/>
      <c r="I13" s="393"/>
      <c r="J13" s="393"/>
      <c r="K13" s="393"/>
      <c r="L13" s="393"/>
      <c r="M13" s="393"/>
    </row>
    <row r="14" spans="1:13" s="398" customFormat="1" ht="78" customHeight="1">
      <c r="A14" s="1000"/>
      <c r="B14" s="422" t="s">
        <v>628</v>
      </c>
      <c r="C14" s="626" t="s">
        <v>418</v>
      </c>
      <c r="D14" s="400" t="s">
        <v>75</v>
      </c>
      <c r="E14" s="513"/>
      <c r="F14" s="423" t="s">
        <v>628</v>
      </c>
      <c r="G14" s="363"/>
      <c r="H14" s="395"/>
      <c r="I14" s="396"/>
      <c r="J14" s="396"/>
    </row>
    <row r="15" spans="1:13" s="398" customFormat="1" ht="78" customHeight="1">
      <c r="A15" s="1000"/>
      <c r="B15" s="422" t="s">
        <v>306</v>
      </c>
      <c r="C15" s="402" t="s">
        <v>368</v>
      </c>
      <c r="D15" s="651" t="s">
        <v>75</v>
      </c>
      <c r="E15" s="246"/>
      <c r="F15" s="423" t="s">
        <v>306</v>
      </c>
      <c r="G15" s="261"/>
      <c r="H15" s="395"/>
      <c r="I15" s="396"/>
      <c r="J15" s="396"/>
    </row>
    <row r="16" spans="1:13" s="398" customFormat="1" ht="78" customHeight="1">
      <c r="A16" s="1000"/>
      <c r="B16" s="424" t="s">
        <v>74</v>
      </c>
      <c r="C16" s="402" t="s">
        <v>369</v>
      </c>
      <c r="D16" s="651" t="s">
        <v>75</v>
      </c>
      <c r="E16" s="246"/>
      <c r="F16" s="424" t="s">
        <v>74</v>
      </c>
      <c r="G16" s="261"/>
      <c r="H16" s="395"/>
      <c r="I16" s="396"/>
      <c r="J16" s="396"/>
    </row>
    <row r="17" spans="1:10" s="398" customFormat="1" ht="78" customHeight="1">
      <c r="A17" s="1000"/>
      <c r="B17" s="424" t="s">
        <v>288</v>
      </c>
      <c r="C17" s="399" t="s">
        <v>337</v>
      </c>
      <c r="D17" s="651" t="s">
        <v>75</v>
      </c>
      <c r="E17" s="246"/>
      <c r="F17" s="424" t="s">
        <v>288</v>
      </c>
      <c r="G17" s="261"/>
      <c r="H17" s="395"/>
      <c r="I17" s="396"/>
      <c r="J17" s="396"/>
    </row>
    <row r="18" spans="1:10" s="398" customFormat="1" ht="78" customHeight="1">
      <c r="A18" s="1000"/>
      <c r="B18" s="424" t="s">
        <v>76</v>
      </c>
      <c r="C18" s="399" t="s">
        <v>77</v>
      </c>
      <c r="D18" s="651" t="s">
        <v>75</v>
      </c>
      <c r="E18" s="246"/>
      <c r="F18" s="424" t="s">
        <v>76</v>
      </c>
      <c r="G18" s="425"/>
      <c r="H18" s="395"/>
      <c r="I18" s="396"/>
      <c r="J18" s="396"/>
    </row>
    <row r="19" spans="1:10" s="398" customFormat="1" ht="78" customHeight="1">
      <c r="A19" s="1000"/>
      <c r="B19" s="424" t="s">
        <v>234</v>
      </c>
      <c r="C19" s="399" t="s">
        <v>266</v>
      </c>
      <c r="D19" s="651" t="s">
        <v>75</v>
      </c>
      <c r="E19" s="246"/>
      <c r="F19" s="424" t="s">
        <v>234</v>
      </c>
      <c r="G19" s="425"/>
      <c r="H19" s="395"/>
      <c r="I19" s="396"/>
      <c r="J19" s="396"/>
    </row>
    <row r="20" spans="1:10" s="398" customFormat="1" ht="78" customHeight="1">
      <c r="A20" s="1000"/>
      <c r="B20" s="424" t="s">
        <v>229</v>
      </c>
      <c r="C20" s="399" t="s">
        <v>230</v>
      </c>
      <c r="D20" s="651" t="s">
        <v>75</v>
      </c>
      <c r="E20" s="246"/>
      <c r="F20" s="424" t="s">
        <v>229</v>
      </c>
      <c r="G20" s="261"/>
      <c r="H20" s="395"/>
      <c r="I20" s="396"/>
      <c r="J20" s="396"/>
    </row>
    <row r="21" spans="1:10" s="398" customFormat="1" ht="78" customHeight="1">
      <c r="A21" s="1000"/>
      <c r="B21" s="424" t="s">
        <v>0</v>
      </c>
      <c r="C21" s="402" t="s">
        <v>410</v>
      </c>
      <c r="D21" s="650" t="s">
        <v>1145</v>
      </c>
      <c r="E21" s="246">
        <v>101.72144</v>
      </c>
      <c r="F21" s="424" t="s">
        <v>0</v>
      </c>
      <c r="G21" s="261"/>
      <c r="H21" s="395"/>
      <c r="I21" s="396"/>
      <c r="J21" s="396"/>
    </row>
    <row r="22" spans="1:10" s="398" customFormat="1" ht="78" customHeight="1">
      <c r="A22" s="1000"/>
      <c r="B22" s="424" t="s">
        <v>86</v>
      </c>
      <c r="C22" s="399" t="s">
        <v>87</v>
      </c>
      <c r="D22" s="650" t="s">
        <v>1145</v>
      </c>
      <c r="E22" s="246">
        <v>136.93270699999999</v>
      </c>
      <c r="F22" s="424" t="s">
        <v>86</v>
      </c>
      <c r="G22" s="261"/>
      <c r="H22" s="395"/>
      <c r="I22" s="396"/>
      <c r="J22" s="396"/>
    </row>
    <row r="23" spans="1:10" s="398" customFormat="1" ht="78" customHeight="1">
      <c r="A23" s="1000"/>
      <c r="B23" s="426" t="s">
        <v>103</v>
      </c>
      <c r="C23" s="399" t="s">
        <v>104</v>
      </c>
      <c r="D23" s="651" t="s">
        <v>75</v>
      </c>
      <c r="E23" s="246"/>
      <c r="F23" s="426" t="s">
        <v>103</v>
      </c>
      <c r="G23" s="261"/>
      <c r="H23" s="395"/>
      <c r="I23" s="396"/>
      <c r="J23" s="396"/>
    </row>
    <row r="24" spans="1:10" s="398" customFormat="1" ht="78" customHeight="1">
      <c r="A24" s="1000"/>
      <c r="B24" s="426" t="s">
        <v>78</v>
      </c>
      <c r="C24" s="399" t="s">
        <v>67</v>
      </c>
      <c r="D24" s="651" t="s">
        <v>75</v>
      </c>
      <c r="E24" s="246"/>
      <c r="F24" s="426" t="s">
        <v>78</v>
      </c>
      <c r="G24" s="261"/>
      <c r="H24" s="395"/>
      <c r="I24" s="396"/>
      <c r="J24" s="396"/>
    </row>
    <row r="25" spans="1:10" s="398" customFormat="1" ht="78" customHeight="1">
      <c r="A25" s="1000"/>
      <c r="B25" s="426" t="s">
        <v>146</v>
      </c>
      <c r="C25" s="402" t="s">
        <v>416</v>
      </c>
      <c r="D25" s="652" t="s">
        <v>1145</v>
      </c>
      <c r="E25" s="246">
        <v>258.21596199999999</v>
      </c>
      <c r="F25" s="426" t="s">
        <v>146</v>
      </c>
      <c r="G25" s="261"/>
      <c r="H25" s="395"/>
      <c r="I25" s="396"/>
      <c r="J25" s="396"/>
    </row>
    <row r="26" spans="1:10" s="398" customFormat="1" ht="78" customHeight="1">
      <c r="A26" s="1000"/>
      <c r="B26" s="426" t="s">
        <v>79</v>
      </c>
      <c r="C26" s="399" t="s">
        <v>243</v>
      </c>
      <c r="D26" s="651" t="s">
        <v>75</v>
      </c>
      <c r="E26" s="246"/>
      <c r="F26" s="426" t="s">
        <v>79</v>
      </c>
      <c r="G26" s="261"/>
      <c r="H26" s="395"/>
      <c r="I26" s="396"/>
      <c r="J26" s="396"/>
    </row>
    <row r="27" spans="1:10" s="398" customFormat="1" ht="113.45" customHeight="1">
      <c r="A27" s="1000"/>
      <c r="B27" s="426" t="s">
        <v>80</v>
      </c>
      <c r="C27" s="401" t="s">
        <v>523</v>
      </c>
      <c r="D27" s="650" t="s">
        <v>1145</v>
      </c>
      <c r="E27" s="246">
        <v>176.05633800000001</v>
      </c>
      <c r="F27" s="426" t="s">
        <v>80</v>
      </c>
      <c r="G27" s="261" t="s">
        <v>413</v>
      </c>
      <c r="H27" s="395"/>
      <c r="I27" s="396"/>
      <c r="J27" s="396"/>
    </row>
    <row r="28" spans="1:10" s="398" customFormat="1" ht="98.45" customHeight="1">
      <c r="A28" s="1000"/>
      <c r="B28" s="426" t="s">
        <v>245</v>
      </c>
      <c r="C28" s="401" t="s">
        <v>370</v>
      </c>
      <c r="D28" s="651" t="s">
        <v>75</v>
      </c>
      <c r="E28" s="246"/>
      <c r="F28" s="426" t="s">
        <v>245</v>
      </c>
      <c r="G28" s="427"/>
      <c r="H28" s="395"/>
      <c r="I28" s="396"/>
      <c r="J28" s="396"/>
    </row>
    <row r="29" spans="1:10" s="398" customFormat="1" ht="111" customHeight="1">
      <c r="A29" s="1000"/>
      <c r="B29" s="426" t="s">
        <v>13</v>
      </c>
      <c r="C29" s="401" t="s">
        <v>521</v>
      </c>
      <c r="D29" s="652" t="s">
        <v>1145</v>
      </c>
      <c r="E29" s="246">
        <v>140.84506999999999</v>
      </c>
      <c r="F29" s="426" t="s">
        <v>13</v>
      </c>
      <c r="G29" s="427" t="s">
        <v>414</v>
      </c>
      <c r="H29" s="395"/>
      <c r="I29" s="396"/>
      <c r="J29" s="396"/>
    </row>
    <row r="30" spans="1:10" s="398" customFormat="1" ht="111" customHeight="1">
      <c r="A30" s="1000"/>
      <c r="B30" s="428" t="s">
        <v>81</v>
      </c>
      <c r="C30" s="429" t="s">
        <v>82</v>
      </c>
      <c r="D30" s="651" t="s">
        <v>75</v>
      </c>
      <c r="E30" s="246"/>
      <c r="F30" s="428" t="s">
        <v>81</v>
      </c>
      <c r="G30" s="430"/>
      <c r="H30" s="395"/>
      <c r="I30" s="396"/>
      <c r="J30" s="396"/>
    </row>
    <row r="31" spans="1:10" s="398" customFormat="1" ht="81.75" customHeight="1">
      <c r="A31" s="1000"/>
      <c r="B31" s="428" t="s">
        <v>111</v>
      </c>
      <c r="C31" s="429" t="s">
        <v>134</v>
      </c>
      <c r="D31" s="650" t="s">
        <v>233</v>
      </c>
      <c r="E31" s="246"/>
      <c r="F31" s="428" t="s">
        <v>111</v>
      </c>
      <c r="G31" s="430"/>
      <c r="H31" s="395"/>
      <c r="I31" s="396"/>
      <c r="J31" s="396"/>
    </row>
    <row r="32" spans="1:10" s="398" customFormat="1" ht="85.5" customHeight="1">
      <c r="A32" s="1000"/>
      <c r="B32" s="428" t="s">
        <v>138</v>
      </c>
      <c r="C32" s="429" t="s">
        <v>68</v>
      </c>
      <c r="D32" s="651" t="s">
        <v>75</v>
      </c>
      <c r="E32" s="246"/>
      <c r="F32" s="428" t="s">
        <v>138</v>
      </c>
      <c r="G32" s="430"/>
      <c r="H32" s="395"/>
      <c r="I32" s="396"/>
      <c r="J32" s="396"/>
    </row>
    <row r="33" spans="1:11" s="398" customFormat="1" ht="84" customHeight="1">
      <c r="A33" s="1000"/>
      <c r="B33" s="426" t="s">
        <v>1232</v>
      </c>
      <c r="C33" s="399" t="s">
        <v>1233</v>
      </c>
      <c r="D33" s="650" t="s">
        <v>1145</v>
      </c>
      <c r="E33" s="246">
        <v>-14</v>
      </c>
      <c r="F33" s="783" t="s">
        <v>1232</v>
      </c>
      <c r="G33" s="261"/>
      <c r="H33" s="397"/>
      <c r="I33" s="395"/>
      <c r="J33" s="396"/>
      <c r="K33" s="396"/>
    </row>
    <row r="34" spans="1:11" s="398" customFormat="1" ht="78" customHeight="1">
      <c r="A34" s="1000"/>
      <c r="B34" s="426" t="s">
        <v>373</v>
      </c>
      <c r="C34" s="402" t="s">
        <v>374</v>
      </c>
      <c r="D34" s="651" t="s">
        <v>75</v>
      </c>
      <c r="E34" s="246"/>
      <c r="F34" s="426" t="s">
        <v>373</v>
      </c>
      <c r="G34" s="427"/>
      <c r="H34" s="395"/>
      <c r="I34" s="396"/>
      <c r="J34" s="396"/>
    </row>
    <row r="35" spans="1:11" s="398" customFormat="1" ht="78" customHeight="1">
      <c r="A35" s="1000"/>
      <c r="B35" s="426" t="s">
        <v>423</v>
      </c>
      <c r="C35" s="402" t="s">
        <v>424</v>
      </c>
      <c r="D35" s="651" t="s">
        <v>75</v>
      </c>
      <c r="E35" s="246"/>
      <c r="F35" s="426" t="s">
        <v>425</v>
      </c>
      <c r="G35" s="427"/>
      <c r="H35" s="395"/>
      <c r="I35" s="396"/>
      <c r="J35" s="396"/>
    </row>
    <row r="36" spans="1:11" s="398" customFormat="1" ht="78" customHeight="1">
      <c r="A36" s="1000"/>
      <c r="B36" s="426" t="s">
        <v>83</v>
      </c>
      <c r="C36" s="399" t="s">
        <v>84</v>
      </c>
      <c r="D36" s="651" t="s">
        <v>75</v>
      </c>
      <c r="E36" s="246"/>
      <c r="F36" s="426" t="s">
        <v>83</v>
      </c>
      <c r="G36" s="261"/>
      <c r="H36" s="395"/>
      <c r="I36" s="396"/>
      <c r="J36" s="396"/>
    </row>
    <row r="37" spans="1:11" s="398" customFormat="1" ht="78" customHeight="1">
      <c r="A37" s="1000"/>
      <c r="B37" s="426" t="s">
        <v>89</v>
      </c>
      <c r="C37" s="399" t="s">
        <v>183</v>
      </c>
      <c r="D37" s="651" t="s">
        <v>75</v>
      </c>
      <c r="E37" s="246"/>
      <c r="F37" s="426" t="s">
        <v>89</v>
      </c>
      <c r="G37" s="261"/>
      <c r="H37" s="395"/>
      <c r="I37" s="396"/>
      <c r="J37" s="396"/>
    </row>
    <row r="38" spans="1:11" s="398" customFormat="1" ht="78" customHeight="1">
      <c r="A38" s="1000"/>
      <c r="B38" s="426" t="s">
        <v>19</v>
      </c>
      <c r="C38" s="399" t="s">
        <v>20</v>
      </c>
      <c r="D38" s="650" t="s">
        <v>1145</v>
      </c>
      <c r="E38" s="246">
        <v>215.179969</v>
      </c>
      <c r="F38" s="426" t="s">
        <v>19</v>
      </c>
      <c r="G38" s="261"/>
      <c r="H38" s="395"/>
      <c r="I38" s="396"/>
      <c r="J38" s="396"/>
    </row>
    <row r="39" spans="1:11" s="398" customFormat="1" ht="78" customHeight="1">
      <c r="A39" s="1000"/>
      <c r="B39" s="426" t="s">
        <v>21</v>
      </c>
      <c r="C39" s="402" t="s">
        <v>415</v>
      </c>
      <c r="D39" s="650" t="s">
        <v>1145</v>
      </c>
      <c r="E39" s="246">
        <v>172.14397500000001</v>
      </c>
      <c r="F39" s="426" t="s">
        <v>21</v>
      </c>
      <c r="G39" s="261"/>
      <c r="H39" s="395"/>
      <c r="I39" s="396"/>
      <c r="J39" s="396"/>
    </row>
    <row r="40" spans="1:11" s="398" customFormat="1" ht="76.5" customHeight="1">
      <c r="A40" s="1000"/>
      <c r="B40" s="627" t="s">
        <v>379</v>
      </c>
      <c r="C40" s="402" t="s">
        <v>275</v>
      </c>
      <c r="D40" s="651" t="s">
        <v>75</v>
      </c>
      <c r="E40" s="246"/>
      <c r="F40" s="426" t="s">
        <v>379</v>
      </c>
      <c r="G40" s="427"/>
      <c r="H40" s="395"/>
      <c r="I40" s="396"/>
      <c r="J40" s="396"/>
    </row>
    <row r="41" spans="1:11" s="398" customFormat="1" ht="81" customHeight="1">
      <c r="A41" s="1000"/>
      <c r="B41" s="426" t="s">
        <v>60</v>
      </c>
      <c r="C41" s="402" t="s">
        <v>377</v>
      </c>
      <c r="D41" s="651" t="s">
        <v>75</v>
      </c>
      <c r="E41" s="246"/>
      <c r="F41" s="426" t="s">
        <v>60</v>
      </c>
      <c r="G41" s="427"/>
      <c r="H41" s="395"/>
      <c r="I41" s="396"/>
      <c r="J41" s="396"/>
    </row>
    <row r="42" spans="1:11" s="398" customFormat="1" ht="78" customHeight="1">
      <c r="A42" s="1000"/>
      <c r="B42" s="426" t="s">
        <v>12</v>
      </c>
      <c r="C42" s="402" t="s">
        <v>137</v>
      </c>
      <c r="D42" s="651" t="s">
        <v>75</v>
      </c>
      <c r="E42" s="246"/>
      <c r="F42" s="426" t="s">
        <v>12</v>
      </c>
      <c r="G42" s="261"/>
      <c r="H42" s="395"/>
      <c r="I42" s="396"/>
      <c r="J42" s="396"/>
    </row>
    <row r="43" spans="1:11" s="398" customFormat="1" ht="78" customHeight="1">
      <c r="A43" s="1000"/>
      <c r="B43" s="628" t="s">
        <v>176</v>
      </c>
      <c r="C43" s="629" t="s">
        <v>381</v>
      </c>
      <c r="D43" s="650" t="s">
        <v>1145</v>
      </c>
      <c r="E43" s="246">
        <v>219.092332</v>
      </c>
      <c r="F43" s="630" t="s">
        <v>176</v>
      </c>
      <c r="G43" s="261"/>
      <c r="H43" s="395"/>
      <c r="I43" s="396"/>
      <c r="J43" s="396"/>
    </row>
    <row r="44" spans="1:11" s="398" customFormat="1" ht="78" customHeight="1">
      <c r="A44" s="1000"/>
      <c r="B44" s="426" t="s">
        <v>177</v>
      </c>
      <c r="C44" s="402" t="s">
        <v>382</v>
      </c>
      <c r="D44" s="650" t="s">
        <v>1145</v>
      </c>
      <c r="E44" s="246">
        <v>312.98904499999998</v>
      </c>
      <c r="F44" s="426" t="s">
        <v>177</v>
      </c>
      <c r="G44" s="261"/>
      <c r="H44" s="395"/>
      <c r="I44" s="396"/>
      <c r="J44" s="396"/>
    </row>
    <row r="45" spans="1:11" s="398" customFormat="1" ht="78" customHeight="1">
      <c r="A45" s="1000"/>
      <c r="B45" s="426" t="s">
        <v>179</v>
      </c>
      <c r="C45" s="402" t="s">
        <v>1229</v>
      </c>
      <c r="D45" s="650" t="s">
        <v>233</v>
      </c>
      <c r="E45" s="246"/>
      <c r="F45" s="426" t="s">
        <v>179</v>
      </c>
      <c r="G45" s="261"/>
      <c r="H45" s="395"/>
      <c r="I45" s="396"/>
      <c r="J45" s="396"/>
    </row>
    <row r="46" spans="1:11" s="398" customFormat="1" ht="78" customHeight="1">
      <c r="A46" s="1000"/>
      <c r="B46" s="426" t="s">
        <v>434</v>
      </c>
      <c r="C46" s="402" t="s">
        <v>541</v>
      </c>
      <c r="D46" s="650" t="s">
        <v>1145</v>
      </c>
      <c r="E46" s="246">
        <v>0</v>
      </c>
      <c r="F46" s="426" t="s">
        <v>434</v>
      </c>
      <c r="G46" s="261"/>
      <c r="H46" s="395"/>
      <c r="I46" s="396"/>
      <c r="J46" s="396"/>
    </row>
    <row r="47" spans="1:11" s="398" customFormat="1" ht="78" customHeight="1">
      <c r="A47" s="1000"/>
      <c r="B47" s="426" t="s">
        <v>181</v>
      </c>
      <c r="C47" s="402" t="s">
        <v>386</v>
      </c>
      <c r="D47" s="650" t="s">
        <v>1145</v>
      </c>
      <c r="E47" s="246">
        <v>219.092332</v>
      </c>
      <c r="F47" s="426" t="s">
        <v>181</v>
      </c>
      <c r="G47" s="261"/>
      <c r="H47" s="395"/>
      <c r="I47" s="396"/>
      <c r="J47" s="396"/>
    </row>
    <row r="48" spans="1:11" s="398" customFormat="1" ht="78" customHeight="1">
      <c r="A48" s="1000"/>
      <c r="B48" s="426" t="s">
        <v>182</v>
      </c>
      <c r="C48" s="402" t="s">
        <v>1228</v>
      </c>
      <c r="D48" s="650" t="s">
        <v>233</v>
      </c>
      <c r="E48" s="246"/>
      <c r="F48" s="426" t="s">
        <v>182</v>
      </c>
      <c r="G48" s="261"/>
      <c r="H48" s="395"/>
      <c r="I48" s="396"/>
      <c r="J48" s="396"/>
    </row>
    <row r="49" spans="1:11" s="398" customFormat="1" ht="78" customHeight="1">
      <c r="A49" s="1000"/>
      <c r="B49" s="426" t="s">
        <v>627</v>
      </c>
      <c r="C49" s="402" t="s">
        <v>1230</v>
      </c>
      <c r="D49" s="650" t="s">
        <v>233</v>
      </c>
      <c r="E49" s="246"/>
      <c r="F49" s="426" t="s">
        <v>627</v>
      </c>
      <c r="G49" s="261"/>
      <c r="H49" s="395"/>
      <c r="I49" s="396"/>
      <c r="J49" s="396"/>
    </row>
    <row r="50" spans="1:11" s="398" customFormat="1" ht="78" customHeight="1">
      <c r="A50" s="1000"/>
      <c r="B50" s="426" t="s">
        <v>312</v>
      </c>
      <c r="C50" s="402" t="s">
        <v>387</v>
      </c>
      <c r="D50" s="651" t="s">
        <v>75</v>
      </c>
      <c r="E50" s="246"/>
      <c r="F50" s="426" t="s">
        <v>312</v>
      </c>
      <c r="G50" s="261"/>
      <c r="H50" s="395"/>
      <c r="I50" s="396"/>
      <c r="J50" s="396"/>
    </row>
    <row r="51" spans="1:11" s="398" customFormat="1" ht="78" customHeight="1">
      <c r="A51" s="1000"/>
      <c r="B51" s="426" t="s">
        <v>308</v>
      </c>
      <c r="C51" s="402" t="s">
        <v>388</v>
      </c>
      <c r="D51" s="650" t="s">
        <v>1145</v>
      </c>
      <c r="E51" s="246">
        <v>312.98904499999998</v>
      </c>
      <c r="F51" s="426" t="s">
        <v>308</v>
      </c>
      <c r="G51" s="261"/>
      <c r="H51" s="395"/>
      <c r="I51" s="396"/>
      <c r="J51" s="396"/>
    </row>
    <row r="52" spans="1:11" s="398" customFormat="1" ht="82.15" customHeight="1">
      <c r="A52" s="1000"/>
      <c r="B52" s="426" t="s">
        <v>390</v>
      </c>
      <c r="C52" s="401" t="s">
        <v>391</v>
      </c>
      <c r="D52" s="651" t="s">
        <v>75</v>
      </c>
      <c r="E52" s="246"/>
      <c r="F52" s="426" t="s">
        <v>390</v>
      </c>
      <c r="G52" s="261"/>
      <c r="H52" s="395"/>
      <c r="I52" s="396"/>
      <c r="J52" s="396"/>
    </row>
    <row r="53" spans="1:11" s="398" customFormat="1" ht="78" customHeight="1">
      <c r="A53" s="1000"/>
      <c r="B53" s="426" t="s">
        <v>116</v>
      </c>
      <c r="C53" s="402" t="s">
        <v>117</v>
      </c>
      <c r="D53" s="651" t="s">
        <v>75</v>
      </c>
      <c r="E53" s="246"/>
      <c r="F53" s="426" t="s">
        <v>116</v>
      </c>
      <c r="G53" s="261"/>
      <c r="H53" s="395"/>
      <c r="I53" s="396"/>
      <c r="J53" s="396"/>
    </row>
    <row r="54" spans="1:11" s="398" customFormat="1" ht="78" customHeight="1">
      <c r="A54" s="1000"/>
      <c r="B54" s="426" t="s">
        <v>109</v>
      </c>
      <c r="C54" s="402" t="s">
        <v>392</v>
      </c>
      <c r="D54" s="652" t="s">
        <v>1145</v>
      </c>
      <c r="E54" s="246">
        <v>86.071986999999993</v>
      </c>
      <c r="F54" s="426" t="s">
        <v>109</v>
      </c>
      <c r="G54" s="261"/>
      <c r="H54" s="395"/>
      <c r="I54" s="396"/>
      <c r="J54" s="396"/>
    </row>
    <row r="55" spans="1:11" s="398" customFormat="1" ht="84" customHeight="1">
      <c r="A55" s="1000"/>
      <c r="B55" s="426" t="s">
        <v>16</v>
      </c>
      <c r="C55" s="399" t="s">
        <v>289</v>
      </c>
      <c r="D55" s="652" t="s">
        <v>1145</v>
      </c>
      <c r="E55" s="246">
        <v>43.035994000000002</v>
      </c>
      <c r="F55" s="426" t="s">
        <v>16</v>
      </c>
      <c r="G55" s="261"/>
      <c r="H55" s="395"/>
      <c r="I55" s="396"/>
      <c r="J55" s="396"/>
    </row>
    <row r="56" spans="1:11" s="398" customFormat="1" ht="84" customHeight="1">
      <c r="A56" s="1000"/>
      <c r="B56" s="426" t="s">
        <v>1163</v>
      </c>
      <c r="C56" s="399" t="s">
        <v>1231</v>
      </c>
      <c r="D56" s="652" t="s">
        <v>1145</v>
      </c>
      <c r="E56" s="246">
        <v>312.98904499999998</v>
      </c>
      <c r="F56" s="426" t="s">
        <v>1163</v>
      </c>
      <c r="G56" s="261"/>
      <c r="H56" s="395"/>
      <c r="I56" s="396"/>
      <c r="J56" s="396"/>
    </row>
    <row r="57" spans="1:11" s="398" customFormat="1" ht="84" customHeight="1">
      <c r="A57" s="1000"/>
      <c r="B57" s="426" t="s">
        <v>438</v>
      </c>
      <c r="C57" s="399" t="s">
        <v>439</v>
      </c>
      <c r="D57" s="651" t="s">
        <v>75</v>
      </c>
      <c r="E57" s="246"/>
      <c r="F57" s="426" t="s">
        <v>438</v>
      </c>
      <c r="G57" s="261"/>
      <c r="I57" s="395"/>
      <c r="J57" s="396"/>
      <c r="K57" s="396"/>
    </row>
    <row r="58" spans="1:11" s="398" customFormat="1" ht="79.5" customHeight="1">
      <c r="A58" s="1000"/>
      <c r="B58" s="426" t="s">
        <v>621</v>
      </c>
      <c r="C58" s="401" t="s">
        <v>619</v>
      </c>
      <c r="D58" s="651" t="s">
        <v>75</v>
      </c>
      <c r="E58" s="246"/>
      <c r="F58" s="783" t="s">
        <v>621</v>
      </c>
      <c r="G58" s="261"/>
      <c r="H58" s="395"/>
      <c r="I58" s="396"/>
      <c r="J58" s="396"/>
    </row>
    <row r="59" spans="1:11" s="398" customFormat="1" ht="79.5" customHeight="1">
      <c r="A59" s="1000"/>
      <c r="B59" s="426" t="s">
        <v>1224</v>
      </c>
      <c r="C59" s="631" t="s">
        <v>1227</v>
      </c>
      <c r="D59" s="652" t="s">
        <v>1145</v>
      </c>
      <c r="E59" s="246">
        <v>219.092332</v>
      </c>
      <c r="F59" s="426" t="s">
        <v>1224</v>
      </c>
      <c r="G59" s="261"/>
      <c r="H59" s="395"/>
      <c r="I59" s="396"/>
      <c r="J59" s="396"/>
    </row>
    <row r="60" spans="1:11" s="398" customFormat="1" ht="111.75" customHeight="1">
      <c r="A60" s="1000"/>
      <c r="B60" s="426" t="s">
        <v>1225</v>
      </c>
      <c r="C60" s="401" t="s">
        <v>1226</v>
      </c>
      <c r="D60" s="651" t="s">
        <v>75</v>
      </c>
      <c r="E60" s="246"/>
      <c r="F60" s="783" t="s">
        <v>1225</v>
      </c>
      <c r="G60" s="261"/>
      <c r="H60" s="395"/>
      <c r="I60" s="396"/>
      <c r="J60" s="396"/>
    </row>
    <row r="61" spans="1:11" s="398" customFormat="1" ht="78" customHeight="1">
      <c r="A61" s="1000"/>
      <c r="B61" s="426" t="s">
        <v>232</v>
      </c>
      <c r="C61" s="399" t="s">
        <v>69</v>
      </c>
      <c r="D61" s="650" t="s">
        <v>233</v>
      </c>
      <c r="E61" s="246"/>
      <c r="F61" s="426" t="s">
        <v>232</v>
      </c>
      <c r="G61" s="261"/>
      <c r="H61" s="395"/>
      <c r="I61" s="396"/>
      <c r="J61" s="396"/>
    </row>
    <row r="62" spans="1:11" s="398" customFormat="1" ht="78" customHeight="1">
      <c r="A62" s="1000"/>
      <c r="B62" s="426" t="s">
        <v>218</v>
      </c>
      <c r="C62" s="399" t="s">
        <v>33</v>
      </c>
      <c r="D62" s="651" t="s">
        <v>75</v>
      </c>
      <c r="E62" s="246"/>
      <c r="F62" s="426" t="s">
        <v>218</v>
      </c>
      <c r="G62" s="261"/>
      <c r="H62" s="395"/>
      <c r="I62" s="396"/>
      <c r="J62" s="396"/>
    </row>
    <row r="63" spans="1:11" s="398" customFormat="1" ht="78" customHeight="1">
      <c r="A63" s="1000"/>
      <c r="B63" s="426" t="s">
        <v>14</v>
      </c>
      <c r="C63" s="399" t="s">
        <v>15</v>
      </c>
      <c r="D63" s="651" t="s">
        <v>75</v>
      </c>
      <c r="E63" s="246"/>
      <c r="F63" s="426" t="s">
        <v>14</v>
      </c>
      <c r="G63" s="261"/>
      <c r="H63" s="395"/>
      <c r="I63" s="396"/>
      <c r="J63" s="396"/>
    </row>
    <row r="64" spans="1:11" s="398" customFormat="1" ht="105" customHeight="1">
      <c r="A64" s="1000"/>
      <c r="B64" s="426" t="s">
        <v>85</v>
      </c>
      <c r="C64" s="401" t="s">
        <v>70</v>
      </c>
      <c r="D64" s="652" t="s">
        <v>1145</v>
      </c>
      <c r="E64" s="246">
        <v>86.071986999999993</v>
      </c>
      <c r="F64" s="426" t="s">
        <v>85</v>
      </c>
      <c r="G64" s="427"/>
      <c r="H64" s="395"/>
      <c r="I64" s="396"/>
      <c r="J64" s="396"/>
    </row>
    <row r="65" spans="1:10" s="398" customFormat="1" ht="89.25" customHeight="1">
      <c r="A65" s="1000"/>
      <c r="B65" s="426" t="s">
        <v>1234</v>
      </c>
      <c r="C65" s="401" t="s">
        <v>1235</v>
      </c>
      <c r="D65" s="652" t="s">
        <v>1145</v>
      </c>
      <c r="E65" s="246">
        <v>13.998435000000001</v>
      </c>
      <c r="F65" s="426" t="s">
        <v>1234</v>
      </c>
      <c r="G65" s="427"/>
      <c r="H65" s="395"/>
      <c r="I65" s="396"/>
      <c r="J65" s="396"/>
    </row>
    <row r="66" spans="1:10" s="398" customFormat="1" ht="78" customHeight="1">
      <c r="A66" s="1000"/>
      <c r="B66" s="426" t="s">
        <v>220</v>
      </c>
      <c r="C66" s="399" t="s">
        <v>221</v>
      </c>
      <c r="D66" s="651" t="s">
        <v>75</v>
      </c>
      <c r="E66" s="246"/>
      <c r="F66" s="426" t="s">
        <v>220</v>
      </c>
      <c r="G66" s="261"/>
      <c r="H66" s="395"/>
      <c r="I66" s="396"/>
      <c r="J66" s="396"/>
    </row>
    <row r="67" spans="1:10" s="398" customFormat="1" ht="81.75" customHeight="1" thickBot="1">
      <c r="A67" s="719"/>
      <c r="B67" s="720" t="s">
        <v>398</v>
      </c>
      <c r="C67" s="633" t="s">
        <v>522</v>
      </c>
      <c r="D67" s="653" t="s">
        <v>1145</v>
      </c>
      <c r="E67" s="266">
        <v>86.071986999999993</v>
      </c>
      <c r="F67" s="634" t="s">
        <v>398</v>
      </c>
      <c r="G67" s="635" t="s">
        <v>413</v>
      </c>
      <c r="H67" s="395"/>
      <c r="I67" s="396"/>
      <c r="J67" s="396"/>
    </row>
    <row r="68" spans="1:10" ht="149.25" customHeight="1" thickBot="1">
      <c r="A68" s="11"/>
      <c r="B68" s="721"/>
      <c r="C68" s="996" t="s">
        <v>835</v>
      </c>
      <c r="D68" s="997"/>
      <c r="E68" s="997"/>
      <c r="F68" s="997"/>
      <c r="G68" s="998"/>
      <c r="H68" s="395"/>
      <c r="I68" s="396"/>
      <c r="J68" s="396"/>
    </row>
    <row r="69" spans="1:10" ht="189" customHeight="1" thickBot="1">
      <c r="A69" s="722"/>
      <c r="B69" s="723"/>
      <c r="C69" s="1020" t="s">
        <v>1146</v>
      </c>
      <c r="D69" s="1021"/>
      <c r="E69" s="1021"/>
      <c r="F69" s="1021"/>
      <c r="G69" s="1022"/>
      <c r="H69" s="395"/>
      <c r="I69" s="396"/>
      <c r="J69" s="396"/>
    </row>
    <row r="70" spans="1:10">
      <c r="A70" s="725"/>
      <c r="B70" s="726"/>
      <c r="C70" s="727"/>
      <c r="D70" s="727"/>
      <c r="E70" s="728"/>
      <c r="F70" s="729"/>
      <c r="G70" s="730"/>
    </row>
    <row r="71" spans="1:10" ht="39.950000000000003" customHeight="1">
      <c r="A71" s="722"/>
      <c r="B71" s="723"/>
      <c r="C71" s="732"/>
      <c r="D71" s="732"/>
      <c r="E71" s="717"/>
      <c r="F71" s="717"/>
      <c r="G71" s="718"/>
      <c r="H71" s="392"/>
    </row>
    <row r="72" spans="1:10" ht="39.950000000000003" customHeight="1">
      <c r="A72" s="722"/>
      <c r="B72" s="723"/>
      <c r="C72" s="732"/>
      <c r="D72" s="732"/>
      <c r="E72" s="717"/>
      <c r="F72" s="717"/>
      <c r="G72" s="718"/>
      <c r="H72" s="392"/>
    </row>
    <row r="73" spans="1:10" ht="39.950000000000003" customHeight="1">
      <c r="A73" s="722"/>
      <c r="B73" s="723"/>
      <c r="C73" s="732"/>
      <c r="D73" s="732"/>
      <c r="E73" s="717"/>
      <c r="F73" s="717"/>
      <c r="G73" s="718"/>
      <c r="H73" s="392"/>
    </row>
    <row r="74" spans="1:10" ht="39.950000000000003" customHeight="1">
      <c r="A74" s="722"/>
      <c r="B74" s="723"/>
      <c r="C74" s="732"/>
      <c r="D74" s="732"/>
      <c r="E74" s="717"/>
      <c r="F74" s="717"/>
      <c r="G74" s="718"/>
      <c r="H74" s="392"/>
    </row>
    <row r="75" spans="1:10" ht="39.950000000000003" customHeight="1">
      <c r="A75" s="722"/>
      <c r="B75" s="723"/>
      <c r="C75" s="732"/>
      <c r="D75" s="732"/>
      <c r="E75" s="717"/>
      <c r="F75" s="717"/>
      <c r="G75" s="718"/>
      <c r="H75" s="392"/>
    </row>
    <row r="76" spans="1:10" ht="39.950000000000003" customHeight="1">
      <c r="A76" s="722"/>
      <c r="B76" s="723"/>
      <c r="C76" s="732"/>
      <c r="D76" s="732"/>
      <c r="E76" s="717"/>
      <c r="F76" s="717"/>
      <c r="G76" s="718"/>
      <c r="H76" s="392"/>
    </row>
    <row r="77" spans="1:10" ht="39.950000000000003" customHeight="1">
      <c r="A77" s="722"/>
      <c r="B77" s="723"/>
      <c r="C77" s="732"/>
      <c r="D77" s="732"/>
      <c r="E77" s="717"/>
      <c r="F77" s="717"/>
      <c r="G77" s="718"/>
      <c r="H77" s="392"/>
    </row>
    <row r="78" spans="1:10" ht="39.950000000000003" customHeight="1">
      <c r="A78" s="722"/>
      <c r="B78" s="723"/>
      <c r="C78" s="732"/>
      <c r="D78" s="732"/>
      <c r="E78" s="717"/>
      <c r="F78" s="717"/>
      <c r="G78" s="718"/>
      <c r="H78" s="392"/>
    </row>
    <row r="79" spans="1:10" ht="39.950000000000003" customHeight="1">
      <c r="A79" s="722"/>
      <c r="B79" s="723"/>
      <c r="C79" s="732"/>
      <c r="D79" s="732"/>
      <c r="E79" s="717"/>
      <c r="F79" s="717"/>
      <c r="G79" s="718"/>
      <c r="H79" s="392"/>
    </row>
    <row r="80" spans="1:10" ht="39.950000000000003" customHeight="1">
      <c r="A80" s="722"/>
      <c r="B80" s="723"/>
      <c r="C80" s="732"/>
      <c r="D80" s="732"/>
      <c r="E80" s="717"/>
      <c r="F80" s="717"/>
      <c r="G80" s="718"/>
      <c r="H80" s="392"/>
    </row>
    <row r="81" spans="1:8" ht="39.950000000000003" customHeight="1">
      <c r="A81" s="722"/>
      <c r="B81" s="723"/>
      <c r="C81" s="732"/>
      <c r="D81" s="732"/>
      <c r="E81" s="717"/>
      <c r="F81" s="717"/>
      <c r="G81" s="718"/>
      <c r="H81" s="392"/>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sheetData>
  <mergeCells count="17">
    <mergeCell ref="A1:A66"/>
    <mergeCell ref="B1:C6"/>
    <mergeCell ref="E1:G6"/>
    <mergeCell ref="B7:C7"/>
    <mergeCell ref="E7:G7"/>
    <mergeCell ref="B8:C8"/>
    <mergeCell ref="E8:G8"/>
    <mergeCell ref="B9:C9"/>
    <mergeCell ref="E9:G9"/>
    <mergeCell ref="B10:C10"/>
    <mergeCell ref="C69:G69"/>
    <mergeCell ref="E10:G10"/>
    <mergeCell ref="B11:C11"/>
    <mergeCell ref="E11:G11"/>
    <mergeCell ref="B12:C12"/>
    <mergeCell ref="F12:F13"/>
    <mergeCell ref="C68:G68"/>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3.xml><?xml version="1.0" encoding="utf-8"?>
<worksheet xmlns="http://schemas.openxmlformats.org/spreadsheetml/2006/main" xmlns:r="http://schemas.openxmlformats.org/officeDocument/2006/relationships">
  <sheetPr>
    <tabColor theme="3" tint="-0.499984740745262"/>
  </sheetPr>
  <dimension ref="A1:N92"/>
  <sheetViews>
    <sheetView view="pageBreakPreview" zoomScale="24" zoomScaleNormal="24" zoomScaleSheetLayoutView="24" workbookViewId="0">
      <selection activeCell="B12" sqref="B12:C12"/>
    </sheetView>
  </sheetViews>
  <sheetFormatPr defaultRowHeight="15"/>
  <cols>
    <col min="1" max="1" width="21.28515625" style="393" customWidth="1"/>
    <col min="2" max="2" width="21.28515625" style="404" customWidth="1"/>
    <col min="3" max="3" width="226.85546875" style="405" customWidth="1"/>
    <col min="4" max="4" width="59.7109375" style="405" customWidth="1"/>
    <col min="5" max="5" width="58.7109375" style="405" customWidth="1"/>
    <col min="6" max="6" width="37" style="406" customWidth="1"/>
    <col min="7" max="7" width="23.5703125" style="406" customWidth="1"/>
    <col min="8" max="8" width="172" style="407" customWidth="1"/>
    <col min="9" max="9" width="36.42578125" style="393" customWidth="1"/>
    <col min="10" max="11" width="39.85546875" style="393" customWidth="1"/>
    <col min="12" max="15" width="9.5703125" style="393" customWidth="1"/>
    <col min="16" max="16384" width="9.140625" style="393"/>
  </cols>
  <sheetData>
    <row r="1" spans="1:14" ht="147.6" customHeight="1">
      <c r="A1" s="999" t="s">
        <v>516</v>
      </c>
      <c r="B1" s="1023" t="s">
        <v>367</v>
      </c>
      <c r="C1" s="1003"/>
      <c r="D1" s="163" t="s">
        <v>367</v>
      </c>
      <c r="E1" s="163" t="s">
        <v>367</v>
      </c>
      <c r="F1" s="1006"/>
      <c r="G1" s="1007"/>
      <c r="H1" s="1008"/>
      <c r="I1" s="392"/>
    </row>
    <row r="2" spans="1:14" ht="112.15" customHeight="1">
      <c r="A2" s="1000"/>
      <c r="B2" s="1024"/>
      <c r="C2" s="1005"/>
      <c r="D2" s="164" t="s">
        <v>848</v>
      </c>
      <c r="E2" s="164" t="s">
        <v>848</v>
      </c>
      <c r="F2" s="1009"/>
      <c r="G2" s="1010"/>
      <c r="H2" s="1011"/>
      <c r="I2" s="392"/>
    </row>
    <row r="3" spans="1:14" ht="70.5" customHeight="1">
      <c r="A3" s="1000"/>
      <c r="B3" s="1024"/>
      <c r="C3" s="1005"/>
      <c r="D3" s="165">
        <v>1248</v>
      </c>
      <c r="E3" s="165">
        <v>1248</v>
      </c>
      <c r="F3" s="1009"/>
      <c r="G3" s="1010"/>
      <c r="H3" s="1011"/>
      <c r="I3" s="392"/>
    </row>
    <row r="4" spans="1:14" ht="76.5" customHeight="1">
      <c r="A4" s="1000"/>
      <c r="B4" s="1024"/>
      <c r="C4" s="1005"/>
      <c r="D4" s="165" t="s">
        <v>511</v>
      </c>
      <c r="E4" s="165" t="s">
        <v>512</v>
      </c>
      <c r="F4" s="1009"/>
      <c r="G4" s="1010"/>
      <c r="H4" s="1011"/>
      <c r="I4" s="392"/>
    </row>
    <row r="5" spans="1:14" ht="73.5" customHeight="1">
      <c r="A5" s="1000"/>
      <c r="B5" s="1024"/>
      <c r="C5" s="1005"/>
      <c r="D5" s="165" t="s">
        <v>305</v>
      </c>
      <c r="E5" s="165" t="s">
        <v>305</v>
      </c>
      <c r="F5" s="1009"/>
      <c r="G5" s="1010"/>
      <c r="H5" s="1011"/>
      <c r="I5" s="392"/>
    </row>
    <row r="6" spans="1:14" ht="118.5" customHeight="1">
      <c r="A6" s="1000"/>
      <c r="B6" s="1024"/>
      <c r="C6" s="1005"/>
      <c r="D6" s="165" t="s">
        <v>189</v>
      </c>
      <c r="E6" s="165" t="s">
        <v>189</v>
      </c>
      <c r="F6" s="1009"/>
      <c r="G6" s="1010"/>
      <c r="H6" s="1011"/>
      <c r="I6" s="392"/>
    </row>
    <row r="7" spans="1:14" ht="73.5" customHeight="1">
      <c r="A7" s="1000"/>
      <c r="B7" s="1012" t="s">
        <v>296</v>
      </c>
      <c r="C7" s="1013"/>
      <c r="D7" s="700">
        <f>D8+D9+D10</f>
        <v>13900.000000388</v>
      </c>
      <c r="E7" s="700">
        <f>E8+E9+E10</f>
        <v>14599.999999850001</v>
      </c>
      <c r="F7" s="970" t="str">
        <f>'ΠΡΟΤΕΙΝΟΜΕΝΟΣ ΤΙΜΟΚΑΤΑΛΟΓΟΣ'!L2</f>
        <v>ΜΑΡΤΙΟΣ 2018</v>
      </c>
      <c r="G7" s="971"/>
      <c r="H7" s="972"/>
      <c r="I7" s="392"/>
    </row>
    <row r="8" spans="1:14" ht="73.5" customHeight="1">
      <c r="A8" s="1000"/>
      <c r="B8" s="1014" t="s">
        <v>297</v>
      </c>
      <c r="C8" s="1015"/>
      <c r="D8" s="166">
        <f>4%*(D10+D11)*95%</f>
        <v>421.55061534799995</v>
      </c>
      <c r="E8" s="166">
        <f>4%*(E10+E11)*95%</f>
        <v>442.36438684999996</v>
      </c>
      <c r="F8" s="993"/>
      <c r="G8" s="994"/>
      <c r="H8" s="995"/>
      <c r="I8" s="392"/>
    </row>
    <row r="9" spans="1:14" ht="73.5" customHeight="1">
      <c r="A9" s="1000"/>
      <c r="B9" s="1012" t="s">
        <v>298</v>
      </c>
      <c r="C9" s="1013"/>
      <c r="D9" s="62">
        <f>D10*24%</f>
        <v>2608.7321390399998</v>
      </c>
      <c r="E9" s="62">
        <f>E10*24%</f>
        <v>2740.1875380000001</v>
      </c>
      <c r="F9" s="1016"/>
      <c r="G9" s="1017"/>
      <c r="H9" s="1018"/>
      <c r="I9" s="392"/>
    </row>
    <row r="10" spans="1:14" ht="73.5" customHeight="1">
      <c r="A10" s="1000"/>
      <c r="B10" s="991" t="s">
        <v>299</v>
      </c>
      <c r="C10" s="992"/>
      <c r="D10" s="569">
        <v>10869.717246</v>
      </c>
      <c r="E10" s="569">
        <v>11417.448075</v>
      </c>
      <c r="F10" s="993"/>
      <c r="G10" s="994"/>
      <c r="H10" s="995"/>
      <c r="I10" s="392"/>
    </row>
    <row r="11" spans="1:14" s="571" customFormat="1" ht="89.25" customHeight="1">
      <c r="A11" s="1000"/>
      <c r="B11" s="991" t="s">
        <v>1141</v>
      </c>
      <c r="C11" s="992"/>
      <c r="D11" s="569">
        <v>223.72</v>
      </c>
      <c r="E11" s="569">
        <v>223.72</v>
      </c>
      <c r="F11" s="993"/>
      <c r="G11" s="994"/>
      <c r="H11" s="995"/>
      <c r="I11" s="392"/>
      <c r="J11" s="393"/>
      <c r="K11" s="393"/>
      <c r="L11" s="393"/>
      <c r="M11" s="393"/>
      <c r="N11" s="393"/>
    </row>
    <row r="12" spans="1:14" s="396" customFormat="1" ht="73.5" customHeight="1">
      <c r="A12" s="1000"/>
      <c r="B12" s="985" t="s">
        <v>300</v>
      </c>
      <c r="C12" s="986"/>
      <c r="D12" s="63" t="s">
        <v>1240</v>
      </c>
      <c r="E12" s="63" t="s">
        <v>1241</v>
      </c>
      <c r="F12" s="421" t="s">
        <v>299</v>
      </c>
      <c r="G12" s="989" t="s">
        <v>301</v>
      </c>
      <c r="H12" s="394"/>
      <c r="I12" s="392"/>
      <c r="J12" s="393"/>
      <c r="K12" s="393"/>
      <c r="L12" s="393"/>
      <c r="M12" s="393"/>
      <c r="N12" s="393"/>
    </row>
    <row r="13" spans="1:14" s="398" customFormat="1" ht="64.5" customHeight="1">
      <c r="A13" s="1000"/>
      <c r="B13" s="514" t="s">
        <v>73</v>
      </c>
      <c r="C13" s="514"/>
      <c r="D13" s="514"/>
      <c r="E13" s="514"/>
      <c r="F13" s="514"/>
      <c r="G13" s="990"/>
      <c r="H13" s="515" t="s">
        <v>313</v>
      </c>
      <c r="I13" s="392"/>
      <c r="J13" s="393"/>
      <c r="K13" s="393"/>
      <c r="L13" s="393"/>
      <c r="M13" s="393"/>
      <c r="N13" s="393"/>
    </row>
    <row r="14" spans="1:14" s="398" customFormat="1" ht="78" customHeight="1">
      <c r="A14" s="1000"/>
      <c r="B14" s="422" t="s">
        <v>628</v>
      </c>
      <c r="C14" s="626" t="s">
        <v>418</v>
      </c>
      <c r="D14" s="400" t="s">
        <v>75</v>
      </c>
      <c r="E14" s="400" t="s">
        <v>75</v>
      </c>
      <c r="F14" s="513"/>
      <c r="G14" s="423" t="s">
        <v>628</v>
      </c>
      <c r="H14" s="363"/>
      <c r="I14" s="395"/>
      <c r="J14" s="396"/>
      <c r="K14" s="396"/>
    </row>
    <row r="15" spans="1:14" s="398" customFormat="1" ht="78" customHeight="1">
      <c r="A15" s="1000"/>
      <c r="B15" s="422" t="s">
        <v>306</v>
      </c>
      <c r="C15" s="402" t="s">
        <v>368</v>
      </c>
      <c r="D15" s="650" t="s">
        <v>1145</v>
      </c>
      <c r="E15" s="651" t="s">
        <v>75</v>
      </c>
      <c r="F15" s="246">
        <v>86.071986999999993</v>
      </c>
      <c r="G15" s="423" t="s">
        <v>306</v>
      </c>
      <c r="H15" s="261" t="s">
        <v>586</v>
      </c>
      <c r="I15" s="395"/>
      <c r="J15" s="396"/>
      <c r="K15" s="396"/>
    </row>
    <row r="16" spans="1:14" s="398" customFormat="1" ht="78" customHeight="1">
      <c r="A16" s="1000"/>
      <c r="B16" s="424" t="s">
        <v>74</v>
      </c>
      <c r="C16" s="402" t="s">
        <v>369</v>
      </c>
      <c r="D16" s="651" t="s">
        <v>75</v>
      </c>
      <c r="E16" s="651" t="s">
        <v>75</v>
      </c>
      <c r="F16" s="246"/>
      <c r="G16" s="424" t="s">
        <v>74</v>
      </c>
      <c r="H16" s="261"/>
      <c r="I16" s="395"/>
      <c r="J16" s="396"/>
      <c r="K16" s="396"/>
    </row>
    <row r="17" spans="1:11" s="398" customFormat="1" ht="78" customHeight="1">
      <c r="A17" s="1000"/>
      <c r="B17" s="424" t="s">
        <v>288</v>
      </c>
      <c r="C17" s="399" t="s">
        <v>337</v>
      </c>
      <c r="D17" s="651" t="s">
        <v>75</v>
      </c>
      <c r="E17" s="651" t="s">
        <v>75</v>
      </c>
      <c r="F17" s="246"/>
      <c r="G17" s="424" t="s">
        <v>288</v>
      </c>
      <c r="H17" s="261"/>
      <c r="I17" s="395"/>
      <c r="J17" s="396"/>
      <c r="K17" s="396"/>
    </row>
    <row r="18" spans="1:11" s="398" customFormat="1" ht="78" customHeight="1">
      <c r="A18" s="1000"/>
      <c r="B18" s="424" t="s">
        <v>76</v>
      </c>
      <c r="C18" s="399" t="s">
        <v>77</v>
      </c>
      <c r="D18" s="651" t="s">
        <v>75</v>
      </c>
      <c r="E18" s="651" t="s">
        <v>75</v>
      </c>
      <c r="F18" s="246"/>
      <c r="G18" s="424" t="s">
        <v>76</v>
      </c>
      <c r="H18" s="425"/>
      <c r="I18" s="395"/>
      <c r="J18" s="396"/>
      <c r="K18" s="396"/>
    </row>
    <row r="19" spans="1:11" s="398" customFormat="1" ht="78" customHeight="1">
      <c r="A19" s="1000"/>
      <c r="B19" s="424" t="s">
        <v>234</v>
      </c>
      <c r="C19" s="399" t="s">
        <v>266</v>
      </c>
      <c r="D19" s="651" t="s">
        <v>75</v>
      </c>
      <c r="E19" s="651" t="s">
        <v>75</v>
      </c>
      <c r="F19" s="246"/>
      <c r="G19" s="424" t="s">
        <v>234</v>
      </c>
      <c r="H19" s="425"/>
      <c r="I19" s="395"/>
      <c r="J19" s="396"/>
      <c r="K19" s="396"/>
    </row>
    <row r="20" spans="1:11" s="398" customFormat="1" ht="78" customHeight="1">
      <c r="A20" s="1000"/>
      <c r="B20" s="424" t="s">
        <v>229</v>
      </c>
      <c r="C20" s="399" t="s">
        <v>230</v>
      </c>
      <c r="D20" s="651" t="s">
        <v>75</v>
      </c>
      <c r="E20" s="651" t="s">
        <v>75</v>
      </c>
      <c r="F20" s="246"/>
      <c r="G20" s="424" t="s">
        <v>229</v>
      </c>
      <c r="H20" s="261"/>
      <c r="I20" s="395"/>
      <c r="J20" s="396"/>
      <c r="K20" s="396"/>
    </row>
    <row r="21" spans="1:11" s="398" customFormat="1" ht="78" customHeight="1">
      <c r="A21" s="1000"/>
      <c r="B21" s="424" t="s">
        <v>0</v>
      </c>
      <c r="C21" s="402" t="s">
        <v>410</v>
      </c>
      <c r="D21" s="650" t="s">
        <v>1145</v>
      </c>
      <c r="E21" s="650" t="s">
        <v>1145</v>
      </c>
      <c r="F21" s="246">
        <v>101.72144</v>
      </c>
      <c r="G21" s="424" t="s">
        <v>0</v>
      </c>
      <c r="H21" s="261"/>
      <c r="I21" s="395"/>
      <c r="J21" s="396"/>
      <c r="K21" s="396"/>
    </row>
    <row r="22" spans="1:11" s="398" customFormat="1" ht="78" customHeight="1">
      <c r="A22" s="1000"/>
      <c r="B22" s="424" t="s">
        <v>225</v>
      </c>
      <c r="C22" s="399" t="s">
        <v>102</v>
      </c>
      <c r="D22" s="651" t="s">
        <v>75</v>
      </c>
      <c r="E22" s="652" t="s">
        <v>233</v>
      </c>
      <c r="F22" s="246"/>
      <c r="G22" s="424" t="s">
        <v>225</v>
      </c>
      <c r="H22" s="261"/>
      <c r="I22" s="395"/>
      <c r="J22" s="396"/>
      <c r="K22" s="396"/>
    </row>
    <row r="23" spans="1:11" s="398" customFormat="1" ht="78" customHeight="1">
      <c r="A23" s="1000"/>
      <c r="B23" s="424" t="s">
        <v>86</v>
      </c>
      <c r="C23" s="399" t="s">
        <v>87</v>
      </c>
      <c r="D23" s="652" t="s">
        <v>233</v>
      </c>
      <c r="E23" s="650" t="s">
        <v>1145</v>
      </c>
      <c r="F23" s="246">
        <v>136.93270699999999</v>
      </c>
      <c r="G23" s="424" t="s">
        <v>86</v>
      </c>
      <c r="H23" s="261"/>
      <c r="I23" s="395"/>
      <c r="J23" s="396"/>
      <c r="K23" s="396"/>
    </row>
    <row r="24" spans="1:11" s="398" customFormat="1" ht="78" customHeight="1">
      <c r="A24" s="1000"/>
      <c r="B24" s="426" t="s">
        <v>103</v>
      </c>
      <c r="C24" s="399" t="s">
        <v>104</v>
      </c>
      <c r="D24" s="651" t="s">
        <v>75</v>
      </c>
      <c r="E24" s="651" t="s">
        <v>75</v>
      </c>
      <c r="F24" s="246"/>
      <c r="G24" s="426" t="s">
        <v>103</v>
      </c>
      <c r="H24" s="261"/>
      <c r="I24" s="395"/>
      <c r="J24" s="396"/>
      <c r="K24" s="396"/>
    </row>
    <row r="25" spans="1:11" s="398" customFormat="1" ht="78" customHeight="1">
      <c r="A25" s="1000"/>
      <c r="B25" s="426" t="s">
        <v>78</v>
      </c>
      <c r="C25" s="399" t="s">
        <v>67</v>
      </c>
      <c r="D25" s="651" t="s">
        <v>75</v>
      </c>
      <c r="E25" s="651" t="s">
        <v>75</v>
      </c>
      <c r="F25" s="246"/>
      <c r="G25" s="426" t="s">
        <v>78</v>
      </c>
      <c r="H25" s="261"/>
      <c r="I25" s="395"/>
      <c r="J25" s="396"/>
      <c r="K25" s="396"/>
    </row>
    <row r="26" spans="1:11" s="398" customFormat="1" ht="78" customHeight="1">
      <c r="A26" s="1000"/>
      <c r="B26" s="426" t="s">
        <v>146</v>
      </c>
      <c r="C26" s="402" t="s">
        <v>416</v>
      </c>
      <c r="D26" s="652" t="s">
        <v>233</v>
      </c>
      <c r="E26" s="652" t="s">
        <v>1145</v>
      </c>
      <c r="F26" s="246">
        <v>258.21596199999999</v>
      </c>
      <c r="G26" s="426" t="s">
        <v>146</v>
      </c>
      <c r="H26" s="261"/>
      <c r="I26" s="395"/>
      <c r="J26" s="396"/>
      <c r="K26" s="396"/>
    </row>
    <row r="27" spans="1:11" s="398" customFormat="1" ht="78" customHeight="1">
      <c r="A27" s="1000"/>
      <c r="B27" s="426" t="s">
        <v>79</v>
      </c>
      <c r="C27" s="399" t="s">
        <v>243</v>
      </c>
      <c r="D27" s="651" t="s">
        <v>75</v>
      </c>
      <c r="E27" s="651" t="s">
        <v>75</v>
      </c>
      <c r="F27" s="246"/>
      <c r="G27" s="426" t="s">
        <v>79</v>
      </c>
      <c r="H27" s="261"/>
      <c r="I27" s="395"/>
      <c r="J27" s="396"/>
      <c r="K27" s="396"/>
    </row>
    <row r="28" spans="1:11" s="398" customFormat="1" ht="113.45" customHeight="1">
      <c r="A28" s="1000"/>
      <c r="B28" s="426" t="s">
        <v>80</v>
      </c>
      <c r="C28" s="401" t="s">
        <v>523</v>
      </c>
      <c r="D28" s="650" t="s">
        <v>1145</v>
      </c>
      <c r="E28" s="650" t="s">
        <v>1145</v>
      </c>
      <c r="F28" s="246">
        <v>176.05633800000001</v>
      </c>
      <c r="G28" s="426" t="s">
        <v>80</v>
      </c>
      <c r="H28" s="261" t="s">
        <v>413</v>
      </c>
      <c r="I28" s="395"/>
      <c r="J28" s="396"/>
      <c r="K28" s="396"/>
    </row>
    <row r="29" spans="1:11" s="398" customFormat="1" ht="98.45" customHeight="1">
      <c r="A29" s="1000"/>
      <c r="B29" s="426" t="s">
        <v>245</v>
      </c>
      <c r="C29" s="401" t="s">
        <v>370</v>
      </c>
      <c r="D29" s="651" t="s">
        <v>75</v>
      </c>
      <c r="E29" s="651" t="s">
        <v>75</v>
      </c>
      <c r="F29" s="246"/>
      <c r="G29" s="426" t="s">
        <v>245</v>
      </c>
      <c r="H29" s="427"/>
      <c r="I29" s="395"/>
      <c r="J29" s="396"/>
      <c r="K29" s="396"/>
    </row>
    <row r="30" spans="1:11" s="398" customFormat="1" ht="111" customHeight="1">
      <c r="A30" s="1000"/>
      <c r="B30" s="426" t="s">
        <v>13</v>
      </c>
      <c r="C30" s="401" t="s">
        <v>521</v>
      </c>
      <c r="D30" s="652" t="s">
        <v>1145</v>
      </c>
      <c r="E30" s="652" t="s">
        <v>1145</v>
      </c>
      <c r="F30" s="246">
        <v>140.84506999999999</v>
      </c>
      <c r="G30" s="426" t="s">
        <v>13</v>
      </c>
      <c r="H30" s="427" t="s">
        <v>414</v>
      </c>
      <c r="I30" s="395"/>
      <c r="J30" s="396"/>
      <c r="K30" s="396"/>
    </row>
    <row r="31" spans="1:11" s="398" customFormat="1" ht="111" customHeight="1">
      <c r="A31" s="1000"/>
      <c r="B31" s="428" t="s">
        <v>81</v>
      </c>
      <c r="C31" s="429" t="s">
        <v>82</v>
      </c>
      <c r="D31" s="652" t="s">
        <v>233</v>
      </c>
      <c r="E31" s="651" t="s">
        <v>75</v>
      </c>
      <c r="F31" s="246"/>
      <c r="G31" s="428" t="s">
        <v>81</v>
      </c>
      <c r="H31" s="430"/>
      <c r="I31" s="395"/>
      <c r="J31" s="396"/>
      <c r="K31" s="396"/>
    </row>
    <row r="32" spans="1:11" s="398" customFormat="1" ht="81.75" customHeight="1">
      <c r="A32" s="1000"/>
      <c r="B32" s="428" t="s">
        <v>111</v>
      </c>
      <c r="C32" s="429" t="s">
        <v>134</v>
      </c>
      <c r="D32" s="652" t="s">
        <v>233</v>
      </c>
      <c r="E32" s="652" t="s">
        <v>1145</v>
      </c>
      <c r="F32" s="246">
        <v>0</v>
      </c>
      <c r="G32" s="428" t="s">
        <v>111</v>
      </c>
      <c r="H32" s="430"/>
      <c r="I32" s="395"/>
      <c r="J32" s="396"/>
      <c r="K32" s="396"/>
    </row>
    <row r="33" spans="1:12" s="398" customFormat="1" ht="85.5" customHeight="1">
      <c r="A33" s="1000"/>
      <c r="B33" s="428" t="s">
        <v>138</v>
      </c>
      <c r="C33" s="429" t="s">
        <v>68</v>
      </c>
      <c r="D33" s="651" t="s">
        <v>75</v>
      </c>
      <c r="E33" s="651" t="s">
        <v>75</v>
      </c>
      <c r="F33" s="246"/>
      <c r="G33" s="428" t="s">
        <v>138</v>
      </c>
      <c r="H33" s="430"/>
      <c r="I33" s="395"/>
      <c r="J33" s="396"/>
      <c r="K33" s="396"/>
    </row>
    <row r="34" spans="1:12" s="398" customFormat="1" ht="78" customHeight="1">
      <c r="A34" s="1000"/>
      <c r="B34" s="426" t="s">
        <v>371</v>
      </c>
      <c r="C34" s="402" t="s">
        <v>372</v>
      </c>
      <c r="D34" s="652" t="s">
        <v>1145</v>
      </c>
      <c r="E34" s="652" t="s">
        <v>233</v>
      </c>
      <c r="F34" s="246">
        <v>258.21596199999999</v>
      </c>
      <c r="G34" s="426" t="s">
        <v>371</v>
      </c>
      <c r="H34" s="427"/>
      <c r="I34" s="395"/>
      <c r="J34" s="396"/>
      <c r="K34" s="396"/>
    </row>
    <row r="35" spans="1:12" s="398" customFormat="1" ht="84" customHeight="1">
      <c r="A35" s="1000"/>
      <c r="B35" s="426" t="s">
        <v>1232</v>
      </c>
      <c r="C35" s="399" t="s">
        <v>1233</v>
      </c>
      <c r="D35" s="650" t="s">
        <v>1145</v>
      </c>
      <c r="E35" s="650" t="s">
        <v>1145</v>
      </c>
      <c r="F35" s="246">
        <v>-14</v>
      </c>
      <c r="G35" s="784" t="s">
        <v>1232</v>
      </c>
      <c r="H35" s="261"/>
      <c r="I35" s="397"/>
      <c r="J35" s="395"/>
      <c r="K35" s="396"/>
      <c r="L35" s="396"/>
    </row>
    <row r="36" spans="1:12" s="398" customFormat="1" ht="78" customHeight="1">
      <c r="A36" s="1000"/>
      <c r="B36" s="426" t="s">
        <v>373</v>
      </c>
      <c r="C36" s="402" t="s">
        <v>374</v>
      </c>
      <c r="D36" s="652" t="s">
        <v>233</v>
      </c>
      <c r="E36" s="651" t="s">
        <v>75</v>
      </c>
      <c r="F36" s="246"/>
      <c r="G36" s="426" t="s">
        <v>373</v>
      </c>
      <c r="H36" s="427"/>
      <c r="I36" s="395"/>
      <c r="J36" s="396"/>
      <c r="K36" s="396"/>
    </row>
    <row r="37" spans="1:12" s="398" customFormat="1" ht="78" customHeight="1">
      <c r="A37" s="1000"/>
      <c r="B37" s="426" t="s">
        <v>61</v>
      </c>
      <c r="C37" s="402" t="s">
        <v>375</v>
      </c>
      <c r="D37" s="651" t="s">
        <v>75</v>
      </c>
      <c r="E37" s="652" t="s">
        <v>233</v>
      </c>
      <c r="F37" s="246"/>
      <c r="G37" s="426" t="s">
        <v>61</v>
      </c>
      <c r="H37" s="427"/>
      <c r="I37" s="395"/>
      <c r="J37" s="396"/>
      <c r="K37" s="396"/>
    </row>
    <row r="38" spans="1:12" s="398" customFormat="1" ht="78" customHeight="1">
      <c r="A38" s="1000"/>
      <c r="B38" s="426" t="s">
        <v>423</v>
      </c>
      <c r="C38" s="402" t="s">
        <v>424</v>
      </c>
      <c r="D38" s="650" t="s">
        <v>233</v>
      </c>
      <c r="E38" s="651" t="s">
        <v>75</v>
      </c>
      <c r="F38" s="246"/>
      <c r="G38" s="426" t="s">
        <v>425</v>
      </c>
      <c r="H38" s="427"/>
      <c r="I38" s="395"/>
      <c r="J38" s="396"/>
      <c r="K38" s="396"/>
    </row>
    <row r="39" spans="1:12" s="398" customFormat="1" ht="78" customHeight="1">
      <c r="A39" s="1000"/>
      <c r="B39" s="426" t="s">
        <v>83</v>
      </c>
      <c r="C39" s="399" t="s">
        <v>84</v>
      </c>
      <c r="D39" s="651" t="s">
        <v>75</v>
      </c>
      <c r="E39" s="651" t="s">
        <v>75</v>
      </c>
      <c r="F39" s="246"/>
      <c r="G39" s="426" t="s">
        <v>83</v>
      </c>
      <c r="H39" s="261"/>
      <c r="I39" s="395"/>
      <c r="J39" s="396"/>
      <c r="K39" s="396"/>
    </row>
    <row r="40" spans="1:12" s="398" customFormat="1" ht="78" customHeight="1">
      <c r="A40" s="1000"/>
      <c r="B40" s="426" t="s">
        <v>89</v>
      </c>
      <c r="C40" s="399" t="s">
        <v>183</v>
      </c>
      <c r="D40" s="651" t="s">
        <v>75</v>
      </c>
      <c r="E40" s="651" t="s">
        <v>75</v>
      </c>
      <c r="F40" s="246"/>
      <c r="G40" s="426" t="s">
        <v>89</v>
      </c>
      <c r="H40" s="261"/>
      <c r="I40" s="395"/>
      <c r="J40" s="396"/>
      <c r="K40" s="396"/>
    </row>
    <row r="41" spans="1:12" s="398" customFormat="1" ht="78" customHeight="1">
      <c r="A41" s="1000"/>
      <c r="B41" s="426" t="s">
        <v>19</v>
      </c>
      <c r="C41" s="399" t="s">
        <v>20</v>
      </c>
      <c r="D41" s="650" t="s">
        <v>233</v>
      </c>
      <c r="E41" s="650" t="s">
        <v>1145</v>
      </c>
      <c r="F41" s="246">
        <v>215.179969</v>
      </c>
      <c r="G41" s="426" t="s">
        <v>19</v>
      </c>
      <c r="H41" s="261"/>
      <c r="I41" s="395"/>
      <c r="J41" s="396"/>
      <c r="K41" s="396"/>
    </row>
    <row r="42" spans="1:12" s="398" customFormat="1" ht="78" customHeight="1">
      <c r="A42" s="1000"/>
      <c r="B42" s="426" t="s">
        <v>21</v>
      </c>
      <c r="C42" s="402" t="s">
        <v>415</v>
      </c>
      <c r="D42" s="650" t="s">
        <v>233</v>
      </c>
      <c r="E42" s="650" t="s">
        <v>1145</v>
      </c>
      <c r="F42" s="246">
        <v>172.14397500000001</v>
      </c>
      <c r="G42" s="426" t="s">
        <v>21</v>
      </c>
      <c r="H42" s="261"/>
      <c r="I42" s="395"/>
      <c r="J42" s="396"/>
      <c r="K42" s="396"/>
    </row>
    <row r="43" spans="1:12" s="398" customFormat="1" ht="76.5" customHeight="1">
      <c r="A43" s="1000"/>
      <c r="B43" s="627" t="s">
        <v>379</v>
      </c>
      <c r="C43" s="402" t="s">
        <v>275</v>
      </c>
      <c r="D43" s="651" t="s">
        <v>75</v>
      </c>
      <c r="E43" s="651" t="s">
        <v>75</v>
      </c>
      <c r="F43" s="246"/>
      <c r="G43" s="426" t="s">
        <v>379</v>
      </c>
      <c r="H43" s="427"/>
      <c r="I43" s="395"/>
      <c r="J43" s="396"/>
      <c r="K43" s="396"/>
    </row>
    <row r="44" spans="1:12" s="398" customFormat="1" ht="81" customHeight="1">
      <c r="A44" s="1000"/>
      <c r="B44" s="426" t="s">
        <v>60</v>
      </c>
      <c r="C44" s="402" t="s">
        <v>377</v>
      </c>
      <c r="D44" s="652" t="s">
        <v>233</v>
      </c>
      <c r="E44" s="651" t="s">
        <v>75</v>
      </c>
      <c r="F44" s="246"/>
      <c r="G44" s="426" t="s">
        <v>60</v>
      </c>
      <c r="H44" s="427"/>
      <c r="I44" s="395"/>
      <c r="J44" s="396"/>
      <c r="K44" s="396"/>
    </row>
    <row r="45" spans="1:12" s="398" customFormat="1" ht="78" customHeight="1">
      <c r="A45" s="1000"/>
      <c r="B45" s="426" t="s">
        <v>12</v>
      </c>
      <c r="C45" s="402" t="s">
        <v>137</v>
      </c>
      <c r="D45" s="652" t="s">
        <v>233</v>
      </c>
      <c r="E45" s="651" t="s">
        <v>75</v>
      </c>
      <c r="F45" s="246"/>
      <c r="G45" s="426" t="s">
        <v>12</v>
      </c>
      <c r="H45" s="261"/>
      <c r="I45" s="395"/>
      <c r="J45" s="396"/>
      <c r="K45" s="396"/>
    </row>
    <row r="46" spans="1:12" s="398" customFormat="1" ht="78" customHeight="1">
      <c r="A46" s="1000"/>
      <c r="B46" s="628" t="s">
        <v>176</v>
      </c>
      <c r="C46" s="629" t="s">
        <v>381</v>
      </c>
      <c r="D46" s="650" t="s">
        <v>233</v>
      </c>
      <c r="E46" s="650" t="s">
        <v>1145</v>
      </c>
      <c r="F46" s="246">
        <v>0</v>
      </c>
      <c r="G46" s="630" t="s">
        <v>176</v>
      </c>
      <c r="H46" s="261"/>
      <c r="I46" s="395"/>
      <c r="J46" s="396"/>
      <c r="K46" s="396"/>
    </row>
    <row r="47" spans="1:12" s="398" customFormat="1" ht="78" customHeight="1">
      <c r="A47" s="1000"/>
      <c r="B47" s="426" t="s">
        <v>177</v>
      </c>
      <c r="C47" s="402" t="s">
        <v>382</v>
      </c>
      <c r="D47" s="650" t="s">
        <v>1145</v>
      </c>
      <c r="E47" s="650" t="s">
        <v>1145</v>
      </c>
      <c r="F47" s="246">
        <v>312.98904499999998</v>
      </c>
      <c r="G47" s="426" t="s">
        <v>177</v>
      </c>
      <c r="H47" s="261"/>
      <c r="I47" s="395"/>
      <c r="J47" s="396"/>
      <c r="K47" s="396"/>
    </row>
    <row r="48" spans="1:12" s="398" customFormat="1" ht="78" customHeight="1">
      <c r="A48" s="1000"/>
      <c r="B48" s="426" t="s">
        <v>179</v>
      </c>
      <c r="C48" s="402" t="s">
        <v>1229</v>
      </c>
      <c r="D48" s="650" t="s">
        <v>233</v>
      </c>
      <c r="E48" s="650" t="s">
        <v>233</v>
      </c>
      <c r="F48" s="246"/>
      <c r="G48" s="426" t="s">
        <v>179</v>
      </c>
      <c r="H48" s="261"/>
      <c r="I48" s="395"/>
      <c r="J48" s="396"/>
      <c r="K48" s="396"/>
    </row>
    <row r="49" spans="1:12" s="398" customFormat="1" ht="78" customHeight="1">
      <c r="A49" s="1000"/>
      <c r="B49" s="426" t="s">
        <v>434</v>
      </c>
      <c r="C49" s="402" t="s">
        <v>541</v>
      </c>
      <c r="D49" s="650" t="s">
        <v>1145</v>
      </c>
      <c r="E49" s="650" t="s">
        <v>1145</v>
      </c>
      <c r="F49" s="246">
        <v>0</v>
      </c>
      <c r="G49" s="426" t="s">
        <v>434</v>
      </c>
      <c r="H49" s="261"/>
      <c r="I49" s="395"/>
      <c r="J49" s="396"/>
      <c r="K49" s="396"/>
    </row>
    <row r="50" spans="1:12" s="398" customFormat="1" ht="78" customHeight="1">
      <c r="A50" s="1000"/>
      <c r="B50" s="426" t="s">
        <v>181</v>
      </c>
      <c r="C50" s="402" t="s">
        <v>386</v>
      </c>
      <c r="D50" s="650" t="s">
        <v>1145</v>
      </c>
      <c r="E50" s="650" t="s">
        <v>233</v>
      </c>
      <c r="F50" s="246">
        <v>219.092332</v>
      </c>
      <c r="G50" s="426" t="s">
        <v>181</v>
      </c>
      <c r="H50" s="261"/>
      <c r="I50" s="395"/>
      <c r="J50" s="396"/>
      <c r="K50" s="396"/>
    </row>
    <row r="51" spans="1:12" s="398" customFormat="1" ht="78" customHeight="1">
      <c r="A51" s="1000"/>
      <c r="B51" s="426" t="s">
        <v>181</v>
      </c>
      <c r="C51" s="402" t="s">
        <v>386</v>
      </c>
      <c r="D51" s="650" t="s">
        <v>233</v>
      </c>
      <c r="E51" s="650" t="s">
        <v>1145</v>
      </c>
      <c r="F51" s="246">
        <v>0</v>
      </c>
      <c r="G51" s="426" t="s">
        <v>181</v>
      </c>
      <c r="H51" s="849"/>
      <c r="I51" s="395"/>
      <c r="J51" s="396"/>
      <c r="K51" s="396"/>
    </row>
    <row r="52" spans="1:12" s="398" customFormat="1" ht="78" customHeight="1">
      <c r="A52" s="1000"/>
      <c r="B52" s="426" t="s">
        <v>182</v>
      </c>
      <c r="C52" s="402" t="s">
        <v>1228</v>
      </c>
      <c r="D52" s="650" t="s">
        <v>233</v>
      </c>
      <c r="E52" s="650" t="s">
        <v>233</v>
      </c>
      <c r="F52" s="246"/>
      <c r="G52" s="426" t="s">
        <v>182</v>
      </c>
      <c r="H52" s="261"/>
      <c r="I52" s="395"/>
      <c r="J52" s="396"/>
      <c r="K52" s="396"/>
    </row>
    <row r="53" spans="1:12" s="398" customFormat="1" ht="78" customHeight="1">
      <c r="A53" s="1000"/>
      <c r="B53" s="426" t="s">
        <v>627</v>
      </c>
      <c r="C53" s="402" t="s">
        <v>1230</v>
      </c>
      <c r="D53" s="650" t="s">
        <v>233</v>
      </c>
      <c r="E53" s="650" t="s">
        <v>233</v>
      </c>
      <c r="F53" s="246"/>
      <c r="G53" s="426" t="s">
        <v>627</v>
      </c>
      <c r="H53" s="261"/>
      <c r="I53" s="395"/>
      <c r="J53" s="396"/>
      <c r="K53" s="396"/>
    </row>
    <row r="54" spans="1:12" s="398" customFormat="1" ht="78" customHeight="1">
      <c r="A54" s="1000"/>
      <c r="B54" s="426" t="s">
        <v>312</v>
      </c>
      <c r="C54" s="402" t="s">
        <v>387</v>
      </c>
      <c r="D54" s="651" t="s">
        <v>75</v>
      </c>
      <c r="E54" s="651" t="s">
        <v>75</v>
      </c>
      <c r="F54" s="246"/>
      <c r="G54" s="426" t="s">
        <v>312</v>
      </c>
      <c r="H54" s="261"/>
      <c r="I54" s="395"/>
      <c r="J54" s="396"/>
      <c r="K54" s="396"/>
    </row>
    <row r="55" spans="1:12" s="398" customFormat="1" ht="78" customHeight="1">
      <c r="A55" s="1000"/>
      <c r="B55" s="426" t="s">
        <v>308</v>
      </c>
      <c r="C55" s="402" t="s">
        <v>388</v>
      </c>
      <c r="D55" s="650" t="s">
        <v>233</v>
      </c>
      <c r="E55" s="650" t="s">
        <v>1145</v>
      </c>
      <c r="F55" s="246">
        <v>0</v>
      </c>
      <c r="G55" s="426" t="s">
        <v>308</v>
      </c>
      <c r="H55" s="261"/>
      <c r="I55" s="395"/>
      <c r="J55" s="396"/>
      <c r="K55" s="396"/>
    </row>
    <row r="56" spans="1:12" s="398" customFormat="1" ht="82.15" customHeight="1">
      <c r="A56" s="1000"/>
      <c r="B56" s="426" t="s">
        <v>390</v>
      </c>
      <c r="C56" s="401" t="s">
        <v>391</v>
      </c>
      <c r="D56" s="650" t="s">
        <v>233</v>
      </c>
      <c r="E56" s="651" t="s">
        <v>75</v>
      </c>
      <c r="F56" s="246"/>
      <c r="G56" s="426" t="s">
        <v>390</v>
      </c>
      <c r="H56" s="261"/>
      <c r="I56" s="395"/>
      <c r="J56" s="396"/>
      <c r="K56" s="396"/>
    </row>
    <row r="57" spans="1:12" s="398" customFormat="1" ht="78" customHeight="1">
      <c r="A57" s="1000"/>
      <c r="B57" s="426" t="s">
        <v>116</v>
      </c>
      <c r="C57" s="402" t="s">
        <v>117</v>
      </c>
      <c r="D57" s="651" t="s">
        <v>75</v>
      </c>
      <c r="E57" s="651" t="s">
        <v>75</v>
      </c>
      <c r="F57" s="246"/>
      <c r="G57" s="426" t="s">
        <v>116</v>
      </c>
      <c r="H57" s="261"/>
      <c r="I57" s="395"/>
      <c r="J57" s="396"/>
      <c r="K57" s="396"/>
    </row>
    <row r="58" spans="1:12" s="398" customFormat="1" ht="78" customHeight="1">
      <c r="A58" s="1000"/>
      <c r="B58" s="426" t="s">
        <v>109</v>
      </c>
      <c r="C58" s="402" t="s">
        <v>392</v>
      </c>
      <c r="D58" s="652" t="s">
        <v>1145</v>
      </c>
      <c r="E58" s="652" t="s">
        <v>1145</v>
      </c>
      <c r="F58" s="246">
        <v>86.071986999999993</v>
      </c>
      <c r="G58" s="426" t="s">
        <v>109</v>
      </c>
      <c r="H58" s="261"/>
      <c r="I58" s="395"/>
      <c r="J58" s="396"/>
      <c r="K58" s="396"/>
    </row>
    <row r="59" spans="1:12" s="398" customFormat="1" ht="84" customHeight="1">
      <c r="A59" s="1000"/>
      <c r="B59" s="426" t="s">
        <v>16</v>
      </c>
      <c r="C59" s="399" t="s">
        <v>289</v>
      </c>
      <c r="D59" s="652" t="s">
        <v>1145</v>
      </c>
      <c r="E59" s="650" t="s">
        <v>233</v>
      </c>
      <c r="F59" s="246">
        <v>43.04</v>
      </c>
      <c r="G59" s="426" t="s">
        <v>16</v>
      </c>
      <c r="H59" s="261"/>
      <c r="I59" s="395"/>
      <c r="J59" s="396"/>
      <c r="K59" s="396"/>
    </row>
    <row r="60" spans="1:12" s="398" customFormat="1" ht="84" customHeight="1">
      <c r="A60" s="1000"/>
      <c r="B60" s="426" t="s">
        <v>16</v>
      </c>
      <c r="C60" s="399" t="s">
        <v>289</v>
      </c>
      <c r="D60" s="650" t="s">
        <v>233</v>
      </c>
      <c r="E60" s="652" t="s">
        <v>1145</v>
      </c>
      <c r="F60" s="246">
        <v>39.119999999999997</v>
      </c>
      <c r="G60" s="426" t="s">
        <v>16</v>
      </c>
      <c r="H60" s="261"/>
      <c r="I60" s="395"/>
      <c r="J60" s="396"/>
      <c r="K60" s="396"/>
    </row>
    <row r="61" spans="1:12" s="398" customFormat="1" ht="84" customHeight="1">
      <c r="A61" s="1000"/>
      <c r="B61" s="426" t="s">
        <v>1163</v>
      </c>
      <c r="C61" s="399" t="s">
        <v>1231</v>
      </c>
      <c r="D61" s="652" t="s">
        <v>1145</v>
      </c>
      <c r="E61" s="650" t="s">
        <v>233</v>
      </c>
      <c r="F61" s="246">
        <v>312.98904499999998</v>
      </c>
      <c r="G61" s="426" t="s">
        <v>1163</v>
      </c>
      <c r="H61" s="261"/>
      <c r="I61" s="395"/>
      <c r="J61" s="396"/>
      <c r="K61" s="396"/>
    </row>
    <row r="62" spans="1:12" s="398" customFormat="1" ht="84" customHeight="1">
      <c r="A62" s="1000"/>
      <c r="B62" s="426" t="s">
        <v>1163</v>
      </c>
      <c r="C62" s="399" t="s">
        <v>1231</v>
      </c>
      <c r="D62" s="650" t="s">
        <v>233</v>
      </c>
      <c r="E62" s="652" t="s">
        <v>1145</v>
      </c>
      <c r="F62" s="246">
        <v>0</v>
      </c>
      <c r="G62" s="426" t="s">
        <v>1163</v>
      </c>
      <c r="H62" s="849"/>
      <c r="I62" s="395"/>
      <c r="J62" s="396"/>
      <c r="K62" s="396"/>
    </row>
    <row r="63" spans="1:12" s="398" customFormat="1" ht="84" customHeight="1">
      <c r="A63" s="1000"/>
      <c r="B63" s="426" t="s">
        <v>438</v>
      </c>
      <c r="C63" s="399" t="s">
        <v>439</v>
      </c>
      <c r="D63" s="650" t="s">
        <v>1145</v>
      </c>
      <c r="E63" s="651" t="s">
        <v>75</v>
      </c>
      <c r="F63" s="246">
        <v>27.386541000000001</v>
      </c>
      <c r="G63" s="426" t="s">
        <v>438</v>
      </c>
      <c r="H63" s="261" t="s">
        <v>587</v>
      </c>
      <c r="J63" s="395"/>
      <c r="K63" s="396"/>
      <c r="L63" s="396"/>
    </row>
    <row r="64" spans="1:12" s="398" customFormat="1" ht="79.5" customHeight="1">
      <c r="A64" s="1000"/>
      <c r="B64" s="426" t="s">
        <v>621</v>
      </c>
      <c r="C64" s="401" t="s">
        <v>619</v>
      </c>
      <c r="D64" s="651" t="s">
        <v>75</v>
      </c>
      <c r="E64" s="651" t="s">
        <v>75</v>
      </c>
      <c r="F64" s="246"/>
      <c r="G64" s="784" t="s">
        <v>621</v>
      </c>
      <c r="H64" s="261"/>
      <c r="I64" s="395"/>
      <c r="J64" s="396"/>
      <c r="K64" s="396"/>
    </row>
    <row r="65" spans="1:11" s="398" customFormat="1" ht="79.5" customHeight="1">
      <c r="A65" s="1000"/>
      <c r="B65" s="426" t="s">
        <v>1224</v>
      </c>
      <c r="C65" s="631" t="s">
        <v>1227</v>
      </c>
      <c r="D65" s="652" t="s">
        <v>1145</v>
      </c>
      <c r="E65" s="650" t="s">
        <v>233</v>
      </c>
      <c r="F65" s="246">
        <v>219.092332</v>
      </c>
      <c r="G65" s="426" t="s">
        <v>1224</v>
      </c>
      <c r="H65" s="261"/>
      <c r="I65" s="395"/>
      <c r="J65" s="396"/>
      <c r="K65" s="396"/>
    </row>
    <row r="66" spans="1:11" s="398" customFormat="1" ht="79.5" customHeight="1">
      <c r="A66" s="1000"/>
      <c r="B66" s="426" t="s">
        <v>1224</v>
      </c>
      <c r="C66" s="631" t="s">
        <v>1227</v>
      </c>
      <c r="D66" s="650" t="s">
        <v>233</v>
      </c>
      <c r="E66" s="652" t="s">
        <v>1145</v>
      </c>
      <c r="F66" s="246">
        <v>0</v>
      </c>
      <c r="G66" s="426" t="s">
        <v>1224</v>
      </c>
      <c r="H66" s="849"/>
      <c r="I66" s="395"/>
      <c r="J66" s="396"/>
      <c r="K66" s="396"/>
    </row>
    <row r="67" spans="1:11" s="398" customFormat="1" ht="111.75" customHeight="1">
      <c r="A67" s="1000"/>
      <c r="B67" s="426" t="s">
        <v>1225</v>
      </c>
      <c r="C67" s="401" t="s">
        <v>1226</v>
      </c>
      <c r="D67" s="650" t="s">
        <v>233</v>
      </c>
      <c r="E67" s="651" t="s">
        <v>75</v>
      </c>
      <c r="F67" s="246"/>
      <c r="G67" s="784" t="s">
        <v>1225</v>
      </c>
      <c r="H67" s="261"/>
      <c r="I67" s="395"/>
      <c r="J67" s="396"/>
      <c r="K67" s="396"/>
    </row>
    <row r="68" spans="1:11" s="398" customFormat="1" ht="78" customHeight="1">
      <c r="A68" s="1000"/>
      <c r="B68" s="426" t="s">
        <v>232</v>
      </c>
      <c r="C68" s="399" t="s">
        <v>69</v>
      </c>
      <c r="D68" s="651" t="s">
        <v>75</v>
      </c>
      <c r="E68" s="651" t="s">
        <v>75</v>
      </c>
      <c r="F68" s="246"/>
      <c r="G68" s="426" t="s">
        <v>232</v>
      </c>
      <c r="H68" s="261"/>
      <c r="I68" s="395"/>
      <c r="J68" s="396"/>
      <c r="K68" s="396"/>
    </row>
    <row r="69" spans="1:11" s="398" customFormat="1" ht="78" customHeight="1">
      <c r="A69" s="1000"/>
      <c r="B69" s="426" t="s">
        <v>218</v>
      </c>
      <c r="C69" s="399" t="s">
        <v>33</v>
      </c>
      <c r="D69" s="651" t="s">
        <v>75</v>
      </c>
      <c r="E69" s="651" t="s">
        <v>75</v>
      </c>
      <c r="F69" s="246"/>
      <c r="G69" s="426" t="s">
        <v>218</v>
      </c>
      <c r="H69" s="261"/>
      <c r="I69" s="395"/>
      <c r="J69" s="396"/>
      <c r="K69" s="396"/>
    </row>
    <row r="70" spans="1:11" s="398" customFormat="1" ht="78" customHeight="1">
      <c r="A70" s="1000"/>
      <c r="B70" s="426" t="s">
        <v>14</v>
      </c>
      <c r="C70" s="399" t="s">
        <v>15</v>
      </c>
      <c r="D70" s="651" t="s">
        <v>75</v>
      </c>
      <c r="E70" s="651" t="s">
        <v>75</v>
      </c>
      <c r="F70" s="246"/>
      <c r="G70" s="426" t="s">
        <v>14</v>
      </c>
      <c r="H70" s="261"/>
      <c r="I70" s="395"/>
      <c r="J70" s="396"/>
      <c r="K70" s="396"/>
    </row>
    <row r="71" spans="1:11" s="398" customFormat="1" ht="105" customHeight="1">
      <c r="A71" s="1000"/>
      <c r="B71" s="426" t="s">
        <v>85</v>
      </c>
      <c r="C71" s="401" t="s">
        <v>70</v>
      </c>
      <c r="D71" s="652" t="s">
        <v>1145</v>
      </c>
      <c r="E71" s="652" t="s">
        <v>1145</v>
      </c>
      <c r="F71" s="246">
        <v>86.071986999999993</v>
      </c>
      <c r="G71" s="426" t="s">
        <v>85</v>
      </c>
      <c r="H71" s="427"/>
      <c r="I71" s="395"/>
      <c r="J71" s="396"/>
      <c r="K71" s="396"/>
    </row>
    <row r="72" spans="1:11" s="398" customFormat="1" ht="89.25" customHeight="1">
      <c r="A72" s="1000"/>
      <c r="B72" s="426" t="s">
        <v>1234</v>
      </c>
      <c r="C72" s="401" t="s">
        <v>1235</v>
      </c>
      <c r="D72" s="652" t="s">
        <v>1145</v>
      </c>
      <c r="E72" s="652" t="s">
        <v>1145</v>
      </c>
      <c r="F72" s="246">
        <v>14</v>
      </c>
      <c r="G72" s="426" t="s">
        <v>1234</v>
      </c>
      <c r="H72" s="427"/>
      <c r="I72" s="395"/>
      <c r="J72" s="396"/>
      <c r="K72" s="396"/>
    </row>
    <row r="73" spans="1:11" s="398" customFormat="1" ht="78" customHeight="1">
      <c r="A73" s="1000"/>
      <c r="B73" s="426" t="s">
        <v>220</v>
      </c>
      <c r="C73" s="399" t="s">
        <v>221</v>
      </c>
      <c r="D73" s="650" t="s">
        <v>233</v>
      </c>
      <c r="E73" s="651" t="s">
        <v>75</v>
      </c>
      <c r="F73" s="246"/>
      <c r="G73" s="426" t="s">
        <v>220</v>
      </c>
      <c r="H73" s="261"/>
      <c r="I73" s="395"/>
      <c r="J73" s="396"/>
      <c r="K73" s="396"/>
    </row>
    <row r="74" spans="1:11" s="398" customFormat="1" ht="81.75" customHeight="1" thickBot="1">
      <c r="A74" s="719"/>
      <c r="B74" s="720" t="s">
        <v>398</v>
      </c>
      <c r="C74" s="633" t="s">
        <v>522</v>
      </c>
      <c r="D74" s="653" t="s">
        <v>1145</v>
      </c>
      <c r="E74" s="653" t="s">
        <v>1145</v>
      </c>
      <c r="F74" s="266">
        <v>86.071986999999993</v>
      </c>
      <c r="G74" s="634" t="s">
        <v>398</v>
      </c>
      <c r="H74" s="635" t="s">
        <v>413</v>
      </c>
      <c r="I74" s="395"/>
      <c r="J74" s="396"/>
      <c r="K74" s="396"/>
    </row>
    <row r="75" spans="1:11" ht="149.25" customHeight="1" thickBot="1">
      <c r="A75" s="11"/>
      <c r="B75" s="721"/>
      <c r="C75" s="996" t="s">
        <v>835</v>
      </c>
      <c r="D75" s="997"/>
      <c r="E75" s="997"/>
      <c r="F75" s="997"/>
      <c r="G75" s="997"/>
      <c r="H75" s="998"/>
      <c r="I75" s="395"/>
      <c r="J75" s="396"/>
      <c r="K75" s="396"/>
    </row>
    <row r="76" spans="1:11" ht="166.5" customHeight="1" thickBot="1">
      <c r="A76" s="722"/>
      <c r="B76" s="723"/>
      <c r="C76" s="1020" t="s">
        <v>1146</v>
      </c>
      <c r="D76" s="1021"/>
      <c r="E76" s="1021"/>
      <c r="F76" s="1021"/>
      <c r="G76" s="1021"/>
      <c r="H76" s="1022"/>
      <c r="I76" s="395"/>
      <c r="J76" s="396"/>
      <c r="K76" s="396"/>
    </row>
    <row r="77" spans="1:11">
      <c r="A77" s="725"/>
      <c r="B77" s="726"/>
      <c r="C77" s="727"/>
      <c r="D77" s="727"/>
      <c r="E77" s="727"/>
      <c r="F77" s="728"/>
      <c r="G77" s="729"/>
      <c r="H77" s="730"/>
    </row>
    <row r="78" spans="1:11" ht="39.950000000000003" customHeight="1">
      <c r="A78" s="722"/>
      <c r="B78" s="723"/>
      <c r="C78" s="732"/>
      <c r="D78" s="732"/>
      <c r="E78" s="732"/>
      <c r="F78" s="717"/>
      <c r="G78" s="717"/>
      <c r="H78" s="718"/>
      <c r="I78" s="392"/>
    </row>
    <row r="79" spans="1:11" ht="39.950000000000003" customHeight="1">
      <c r="A79" s="722"/>
      <c r="B79" s="723"/>
      <c r="C79" s="732"/>
      <c r="D79" s="732"/>
      <c r="E79" s="732"/>
      <c r="F79" s="717"/>
      <c r="G79" s="717"/>
      <c r="H79" s="718"/>
      <c r="I79" s="392"/>
    </row>
    <row r="80" spans="1:11" ht="39.950000000000003" customHeight="1">
      <c r="A80" s="722"/>
      <c r="B80" s="723"/>
      <c r="C80" s="732"/>
      <c r="D80" s="732"/>
      <c r="E80" s="732"/>
      <c r="F80" s="717"/>
      <c r="G80" s="717"/>
      <c r="H80" s="718"/>
      <c r="I80" s="392"/>
    </row>
    <row r="81" spans="1:9" ht="39.950000000000003" customHeight="1">
      <c r="A81" s="722"/>
      <c r="B81" s="723"/>
      <c r="C81" s="732"/>
      <c r="D81" s="732"/>
      <c r="E81" s="732"/>
      <c r="F81" s="717"/>
      <c r="G81" s="717"/>
      <c r="H81" s="718"/>
      <c r="I81" s="392"/>
    </row>
    <row r="82" spans="1:9" ht="39.950000000000003" customHeight="1">
      <c r="A82" s="722"/>
      <c r="B82" s="723"/>
      <c r="C82" s="732"/>
      <c r="D82" s="732"/>
      <c r="E82" s="732"/>
      <c r="F82" s="717"/>
      <c r="G82" s="717"/>
      <c r="H82" s="718"/>
      <c r="I82" s="392"/>
    </row>
    <row r="83" spans="1:9" ht="39.950000000000003" customHeight="1">
      <c r="A83" s="722"/>
      <c r="B83" s="723"/>
      <c r="C83" s="732"/>
      <c r="D83" s="732"/>
      <c r="E83" s="732"/>
      <c r="F83" s="717"/>
      <c r="G83" s="717"/>
      <c r="H83" s="718"/>
      <c r="I83" s="392"/>
    </row>
    <row r="84" spans="1:9" ht="39.950000000000003" customHeight="1">
      <c r="A84" s="722"/>
      <c r="B84" s="723"/>
      <c r="C84" s="732"/>
      <c r="D84" s="732"/>
      <c r="E84" s="732"/>
      <c r="F84" s="717"/>
      <c r="G84" s="717"/>
      <c r="H84" s="718"/>
      <c r="I84" s="392"/>
    </row>
    <row r="85" spans="1:9" ht="39.950000000000003" customHeight="1">
      <c r="A85" s="722"/>
      <c r="B85" s="723"/>
      <c r="C85" s="732"/>
      <c r="D85" s="732"/>
      <c r="E85" s="732"/>
      <c r="F85" s="717"/>
      <c r="G85" s="717"/>
      <c r="H85" s="718"/>
      <c r="I85" s="392"/>
    </row>
    <row r="86" spans="1:9" ht="39.950000000000003" customHeight="1">
      <c r="A86" s="722"/>
      <c r="B86" s="723"/>
      <c r="C86" s="732"/>
      <c r="D86" s="732"/>
      <c r="E86" s="732"/>
      <c r="F86" s="717"/>
      <c r="G86" s="717"/>
      <c r="H86" s="718"/>
      <c r="I86" s="392"/>
    </row>
    <row r="87" spans="1:9" ht="39.950000000000003" customHeight="1">
      <c r="A87" s="722"/>
      <c r="B87" s="723"/>
      <c r="C87" s="732"/>
      <c r="D87" s="732"/>
      <c r="E87" s="732"/>
      <c r="F87" s="717"/>
      <c r="G87" s="717"/>
      <c r="H87" s="718"/>
      <c r="I87" s="392"/>
    </row>
    <row r="88" spans="1:9" ht="39.950000000000003" customHeight="1">
      <c r="A88" s="722"/>
      <c r="B88" s="723"/>
      <c r="C88" s="732"/>
      <c r="D88" s="732"/>
      <c r="E88" s="732"/>
      <c r="F88" s="717"/>
      <c r="G88" s="717"/>
      <c r="H88" s="718"/>
      <c r="I88" s="392"/>
    </row>
    <row r="89" spans="1:9" ht="39.950000000000003" customHeight="1">
      <c r="A89" s="722"/>
      <c r="B89" s="723"/>
      <c r="C89" s="732"/>
      <c r="D89" s="732"/>
      <c r="E89" s="732"/>
      <c r="F89" s="717"/>
      <c r="G89" s="717"/>
      <c r="H89" s="718"/>
      <c r="I89" s="392"/>
    </row>
    <row r="90" spans="1:9" ht="39.950000000000003" customHeight="1">
      <c r="A90" s="722"/>
      <c r="B90" s="723"/>
      <c r="C90" s="732"/>
      <c r="D90" s="732"/>
      <c r="E90" s="732"/>
      <c r="F90" s="717"/>
      <c r="G90" s="717"/>
      <c r="H90" s="718"/>
      <c r="I90" s="392"/>
    </row>
    <row r="91" spans="1:9" ht="39.950000000000003" customHeight="1">
      <c r="A91" s="722"/>
      <c r="B91" s="723"/>
      <c r="C91" s="732"/>
      <c r="D91" s="732"/>
      <c r="E91" s="732"/>
      <c r="F91" s="717"/>
      <c r="G91" s="717"/>
      <c r="H91" s="718"/>
      <c r="I91" s="392"/>
    </row>
    <row r="92" spans="1:9" ht="39.950000000000003" customHeight="1">
      <c r="A92" s="722"/>
      <c r="B92" s="723"/>
      <c r="C92" s="732"/>
      <c r="D92" s="732"/>
      <c r="E92" s="732"/>
      <c r="F92" s="717"/>
      <c r="G92" s="717"/>
      <c r="H92" s="718"/>
      <c r="I92" s="392"/>
    </row>
  </sheetData>
  <mergeCells count="17">
    <mergeCell ref="C76:H76"/>
    <mergeCell ref="F10:H10"/>
    <mergeCell ref="B11:C11"/>
    <mergeCell ref="F11:H11"/>
    <mergeCell ref="B12:C12"/>
    <mergeCell ref="G12:G13"/>
    <mergeCell ref="C75:H75"/>
    <mergeCell ref="A1:A73"/>
    <mergeCell ref="B1:C6"/>
    <mergeCell ref="F1:H6"/>
    <mergeCell ref="B7:C7"/>
    <mergeCell ref="F7:H7"/>
    <mergeCell ref="B8:C8"/>
    <mergeCell ref="F8:H8"/>
    <mergeCell ref="B9:C9"/>
    <mergeCell ref="F9:H9"/>
    <mergeCell ref="B10:C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4.xml><?xml version="1.0" encoding="utf-8"?>
<worksheet xmlns="http://schemas.openxmlformats.org/spreadsheetml/2006/main" xmlns:r="http://schemas.openxmlformats.org/officeDocument/2006/relationships">
  <sheetPr>
    <tabColor theme="3" tint="-0.499984740745262"/>
  </sheetPr>
  <dimension ref="A1:L80"/>
  <sheetViews>
    <sheetView view="pageBreakPreview" zoomScale="24" zoomScaleNormal="24" zoomScaleSheetLayoutView="24" workbookViewId="0">
      <selection activeCell="B12" sqref="B12:C12"/>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165">
        <v>1248</v>
      </c>
      <c r="E3" s="1009"/>
      <c r="F3" s="1010"/>
      <c r="G3" s="1011"/>
      <c r="H3" s="392"/>
    </row>
    <row r="4" spans="1:11" ht="76.5" customHeight="1">
      <c r="A4" s="1000"/>
      <c r="B4" s="1004"/>
      <c r="C4" s="1005"/>
      <c r="D4" s="165" t="s">
        <v>1242</v>
      </c>
      <c r="E4" s="1009"/>
      <c r="F4" s="1010"/>
      <c r="G4" s="1011"/>
      <c r="H4" s="392"/>
    </row>
    <row r="5" spans="1:11" ht="73.5" customHeight="1">
      <c r="A5" s="1000"/>
      <c r="B5" s="1004"/>
      <c r="C5" s="1005"/>
      <c r="D5" s="165" t="s">
        <v>305</v>
      </c>
      <c r="E5" s="1009"/>
      <c r="F5" s="1010"/>
      <c r="G5" s="1011"/>
      <c r="H5" s="392"/>
    </row>
    <row r="6" spans="1:11" ht="118.5" customHeight="1">
      <c r="A6" s="1000"/>
      <c r="B6" s="1004"/>
      <c r="C6" s="1005"/>
      <c r="D6" s="165" t="s">
        <v>189</v>
      </c>
      <c r="E6" s="1009"/>
      <c r="F6" s="1010"/>
      <c r="G6" s="1011"/>
      <c r="H6" s="392"/>
    </row>
    <row r="7" spans="1:11" ht="73.5" customHeight="1">
      <c r="A7" s="1000"/>
      <c r="B7" s="1012" t="s">
        <v>296</v>
      </c>
      <c r="C7" s="1013"/>
      <c r="D7" s="700">
        <f>D8+D9+D10</f>
        <v>16250.000000000002</v>
      </c>
      <c r="E7" s="970" t="str">
        <f>'ΠΡΟΤΕΙΝΟΜΕΝΟΣ ΤΙΜΟΚΑΤΑΛΟΓΟΣ'!L2</f>
        <v>ΜΑΡΤΙΟΣ 2018</v>
      </c>
      <c r="F7" s="971"/>
      <c r="G7" s="972"/>
      <c r="H7" s="392"/>
    </row>
    <row r="8" spans="1:11" ht="73.5" customHeight="1">
      <c r="A8" s="1000"/>
      <c r="B8" s="1014" t="s">
        <v>297</v>
      </c>
      <c r="C8" s="1015"/>
      <c r="D8" s="166">
        <f>4%*(D10+D11)*100%</f>
        <v>516.48165000000006</v>
      </c>
      <c r="E8" s="993"/>
      <c r="F8" s="994"/>
      <c r="G8" s="995"/>
      <c r="H8" s="392"/>
    </row>
    <row r="9" spans="1:11" ht="73.5" customHeight="1">
      <c r="A9" s="1000"/>
      <c r="B9" s="1012" t="s">
        <v>298</v>
      </c>
      <c r="C9" s="1013"/>
      <c r="D9" s="520">
        <f>D10*24%</f>
        <v>3045.1971000000003</v>
      </c>
      <c r="E9" s="1016"/>
      <c r="F9" s="1017"/>
      <c r="G9" s="1018"/>
      <c r="H9" s="392"/>
    </row>
    <row r="10" spans="1:11" ht="73.5" customHeight="1">
      <c r="A10" s="1000"/>
      <c r="B10" s="991" t="s">
        <v>299</v>
      </c>
      <c r="C10" s="992"/>
      <c r="D10" s="569">
        <v>12688.321250000001</v>
      </c>
      <c r="E10" s="993"/>
      <c r="F10" s="994"/>
      <c r="G10" s="995"/>
      <c r="H10" s="392"/>
    </row>
    <row r="11" spans="1:11" s="571" customFormat="1" ht="89.25" customHeight="1">
      <c r="A11" s="1000"/>
      <c r="B11" s="991" t="s">
        <v>1141</v>
      </c>
      <c r="C11" s="992"/>
      <c r="D11" s="569">
        <v>223.72</v>
      </c>
      <c r="E11" s="993"/>
      <c r="F11" s="994"/>
      <c r="G11" s="995"/>
      <c r="H11" s="393"/>
      <c r="I11" s="393"/>
      <c r="J11" s="393"/>
      <c r="K11" s="393"/>
    </row>
    <row r="12" spans="1:11" s="396" customFormat="1" ht="73.5" customHeight="1">
      <c r="A12" s="1000"/>
      <c r="B12" s="1019" t="s">
        <v>300</v>
      </c>
      <c r="C12" s="986"/>
      <c r="D12" s="63" t="s">
        <v>1243</v>
      </c>
      <c r="E12" s="421" t="s">
        <v>299</v>
      </c>
      <c r="F12" s="989" t="s">
        <v>301</v>
      </c>
      <c r="G12" s="394"/>
      <c r="H12" s="395"/>
    </row>
    <row r="13" spans="1:11" s="398" customFormat="1" ht="64.5" customHeight="1">
      <c r="A13" s="1000"/>
      <c r="B13" s="514" t="s">
        <v>73</v>
      </c>
      <c r="C13" s="514"/>
      <c r="D13" s="514"/>
      <c r="E13" s="514"/>
      <c r="F13" s="990"/>
      <c r="G13" s="515" t="s">
        <v>313</v>
      </c>
      <c r="H13" s="395"/>
      <c r="I13" s="396"/>
      <c r="J13" s="396"/>
    </row>
    <row r="14" spans="1:11" s="398" customFormat="1" ht="78" customHeight="1">
      <c r="A14" s="1000"/>
      <c r="B14" s="516" t="s">
        <v>628</v>
      </c>
      <c r="C14" s="402" t="s">
        <v>418</v>
      </c>
      <c r="D14" s="400" t="s">
        <v>75</v>
      </c>
      <c r="E14" s="513"/>
      <c r="F14" s="423" t="s">
        <v>628</v>
      </c>
      <c r="G14" s="261"/>
      <c r="H14" s="395"/>
      <c r="I14" s="396"/>
      <c r="J14" s="396"/>
    </row>
    <row r="15" spans="1:11" s="398" customFormat="1" ht="78" customHeight="1">
      <c r="A15" s="1000"/>
      <c r="B15" s="422" t="s">
        <v>306</v>
      </c>
      <c r="C15" s="402" t="s">
        <v>368</v>
      </c>
      <c r="D15" s="651" t="s">
        <v>75</v>
      </c>
      <c r="E15" s="246"/>
      <c r="F15" s="423" t="s">
        <v>306</v>
      </c>
      <c r="G15" s="261"/>
      <c r="H15" s="395"/>
      <c r="I15" s="396"/>
      <c r="J15" s="396"/>
    </row>
    <row r="16" spans="1:11" s="398" customFormat="1" ht="78" customHeight="1">
      <c r="A16" s="1000"/>
      <c r="B16" s="424" t="s">
        <v>74</v>
      </c>
      <c r="C16" s="402" t="s">
        <v>369</v>
      </c>
      <c r="D16" s="651" t="s">
        <v>75</v>
      </c>
      <c r="E16" s="246"/>
      <c r="F16" s="424" t="s">
        <v>74</v>
      </c>
      <c r="G16" s="261"/>
      <c r="H16" s="395"/>
      <c r="I16" s="396"/>
      <c r="J16" s="396"/>
    </row>
    <row r="17" spans="1:11" s="398" customFormat="1" ht="78" customHeight="1">
      <c r="A17" s="1000"/>
      <c r="B17" s="424" t="s">
        <v>288</v>
      </c>
      <c r="C17" s="399" t="s">
        <v>337</v>
      </c>
      <c r="D17" s="651" t="s">
        <v>75</v>
      </c>
      <c r="E17" s="246"/>
      <c r="F17" s="424" t="s">
        <v>288</v>
      </c>
      <c r="G17" s="261"/>
      <c r="H17" s="395"/>
      <c r="I17" s="396"/>
      <c r="J17" s="396"/>
    </row>
    <row r="18" spans="1:11" s="398" customFormat="1" ht="78" customHeight="1">
      <c r="A18" s="1000"/>
      <c r="B18" s="424" t="s">
        <v>76</v>
      </c>
      <c r="C18" s="399" t="s">
        <v>77</v>
      </c>
      <c r="D18" s="651" t="s">
        <v>75</v>
      </c>
      <c r="E18" s="246"/>
      <c r="F18" s="424" t="s">
        <v>76</v>
      </c>
      <c r="G18" s="425"/>
      <c r="H18" s="395"/>
      <c r="I18" s="396"/>
      <c r="J18" s="396"/>
    </row>
    <row r="19" spans="1:11" s="398" customFormat="1" ht="78" customHeight="1">
      <c r="A19" s="1000"/>
      <c r="B19" s="424" t="s">
        <v>234</v>
      </c>
      <c r="C19" s="399" t="s">
        <v>266</v>
      </c>
      <c r="D19" s="651" t="s">
        <v>75</v>
      </c>
      <c r="E19" s="246"/>
      <c r="F19" s="424" t="s">
        <v>234</v>
      </c>
      <c r="G19" s="425"/>
      <c r="H19" s="395"/>
      <c r="I19" s="396"/>
      <c r="J19" s="396"/>
    </row>
    <row r="20" spans="1:11" s="398" customFormat="1" ht="78" customHeight="1">
      <c r="A20" s="1000"/>
      <c r="B20" s="424" t="s">
        <v>229</v>
      </c>
      <c r="C20" s="399" t="s">
        <v>230</v>
      </c>
      <c r="D20" s="651" t="s">
        <v>75</v>
      </c>
      <c r="E20" s="246"/>
      <c r="F20" s="424" t="s">
        <v>229</v>
      </c>
      <c r="G20" s="261"/>
      <c r="H20" s="395"/>
      <c r="I20" s="396"/>
      <c r="J20" s="396"/>
    </row>
    <row r="21" spans="1:11" s="398" customFormat="1" ht="78" customHeight="1">
      <c r="A21" s="1000"/>
      <c r="B21" s="424" t="s">
        <v>0</v>
      </c>
      <c r="C21" s="402" t="s">
        <v>410</v>
      </c>
      <c r="D21" s="651" t="s">
        <v>75</v>
      </c>
      <c r="E21" s="246"/>
      <c r="F21" s="424" t="s">
        <v>0</v>
      </c>
      <c r="G21" s="261"/>
      <c r="I21" s="395"/>
      <c r="J21" s="396"/>
      <c r="K21" s="396"/>
    </row>
    <row r="22" spans="1:11" s="398" customFormat="1" ht="78" customHeight="1">
      <c r="A22" s="1000"/>
      <c r="B22" s="424" t="s">
        <v>86</v>
      </c>
      <c r="C22" s="399" t="s">
        <v>87</v>
      </c>
      <c r="D22" s="651" t="s">
        <v>75</v>
      </c>
      <c r="E22" s="246"/>
      <c r="F22" s="424" t="s">
        <v>86</v>
      </c>
      <c r="G22" s="261"/>
      <c r="H22" s="395"/>
      <c r="I22" s="396"/>
      <c r="J22" s="396"/>
    </row>
    <row r="23" spans="1:11" s="398" customFormat="1" ht="78" customHeight="1">
      <c r="A23" s="1000"/>
      <c r="B23" s="426" t="s">
        <v>103</v>
      </c>
      <c r="C23" s="399" t="s">
        <v>104</v>
      </c>
      <c r="D23" s="651" t="s">
        <v>75</v>
      </c>
      <c r="E23" s="246"/>
      <c r="F23" s="426" t="s">
        <v>103</v>
      </c>
      <c r="G23" s="261"/>
      <c r="H23" s="395"/>
      <c r="I23" s="396"/>
      <c r="J23" s="396"/>
    </row>
    <row r="24" spans="1:11" s="398" customFormat="1" ht="78" customHeight="1">
      <c r="A24" s="1000"/>
      <c r="B24" s="426" t="s">
        <v>78</v>
      </c>
      <c r="C24" s="399" t="s">
        <v>67</v>
      </c>
      <c r="D24" s="651" t="s">
        <v>75</v>
      </c>
      <c r="E24" s="246"/>
      <c r="F24" s="426" t="s">
        <v>78</v>
      </c>
      <c r="G24" s="261"/>
      <c r="H24" s="395"/>
      <c r="I24" s="396"/>
      <c r="J24" s="396"/>
    </row>
    <row r="25" spans="1:11" s="398" customFormat="1" ht="78" customHeight="1">
      <c r="A25" s="1000"/>
      <c r="B25" s="426" t="s">
        <v>240</v>
      </c>
      <c r="C25" s="399" t="s">
        <v>435</v>
      </c>
      <c r="D25" s="651" t="s">
        <v>75</v>
      </c>
      <c r="E25" s="246"/>
      <c r="F25" s="426" t="s">
        <v>240</v>
      </c>
      <c r="G25" s="261"/>
      <c r="H25" s="395"/>
      <c r="I25" s="395"/>
      <c r="J25" s="396"/>
    </row>
    <row r="26" spans="1:11" s="398" customFormat="1" ht="78" customHeight="1">
      <c r="A26" s="1000"/>
      <c r="B26" s="426" t="s">
        <v>79</v>
      </c>
      <c r="C26" s="399" t="s">
        <v>243</v>
      </c>
      <c r="D26" s="651" t="s">
        <v>75</v>
      </c>
      <c r="E26" s="246"/>
      <c r="F26" s="426" t="s">
        <v>79</v>
      </c>
      <c r="G26" s="261"/>
      <c r="H26" s="395"/>
      <c r="I26" s="396"/>
      <c r="J26" s="396"/>
    </row>
    <row r="27" spans="1:11" s="398" customFormat="1" ht="117.6" customHeight="1">
      <c r="A27" s="1000"/>
      <c r="B27" s="426" t="s">
        <v>80</v>
      </c>
      <c r="C27" s="401" t="s">
        <v>523</v>
      </c>
      <c r="D27" s="650" t="s">
        <v>1145</v>
      </c>
      <c r="E27" s="246">
        <v>175.78125</v>
      </c>
      <c r="F27" s="426" t="s">
        <v>80</v>
      </c>
      <c r="G27" s="261" t="s">
        <v>413</v>
      </c>
      <c r="H27" s="395"/>
      <c r="I27" s="396"/>
      <c r="J27" s="396"/>
    </row>
    <row r="28" spans="1:11" s="398" customFormat="1" ht="99" customHeight="1">
      <c r="A28" s="1000"/>
      <c r="B28" s="426" t="s">
        <v>245</v>
      </c>
      <c r="C28" s="401" t="s">
        <v>370</v>
      </c>
      <c r="D28" s="651" t="s">
        <v>75</v>
      </c>
      <c r="E28" s="246"/>
      <c r="F28" s="426" t="s">
        <v>245</v>
      </c>
      <c r="G28" s="427"/>
      <c r="H28" s="395"/>
      <c r="I28" s="396"/>
      <c r="J28" s="396"/>
    </row>
    <row r="29" spans="1:11" s="398" customFormat="1" ht="101.45" customHeight="1">
      <c r="A29" s="1000"/>
      <c r="B29" s="426" t="s">
        <v>13</v>
      </c>
      <c r="C29" s="401" t="s">
        <v>521</v>
      </c>
      <c r="D29" s="652" t="s">
        <v>1145</v>
      </c>
      <c r="E29" s="246">
        <v>140.625</v>
      </c>
      <c r="F29" s="426" t="s">
        <v>13</v>
      </c>
      <c r="G29" s="427" t="s">
        <v>414</v>
      </c>
      <c r="H29" s="395"/>
      <c r="I29" s="396"/>
      <c r="J29" s="396"/>
    </row>
    <row r="30" spans="1:11" s="398" customFormat="1" ht="87" customHeight="1">
      <c r="A30" s="1000"/>
      <c r="B30" s="428" t="s">
        <v>81</v>
      </c>
      <c r="C30" s="429" t="s">
        <v>82</v>
      </c>
      <c r="D30" s="651" t="s">
        <v>75</v>
      </c>
      <c r="E30" s="246"/>
      <c r="F30" s="428" t="s">
        <v>81</v>
      </c>
      <c r="G30" s="430"/>
      <c r="I30" s="395"/>
      <c r="J30" s="396"/>
      <c r="K30" s="396"/>
    </row>
    <row r="31" spans="1:11" s="398" customFormat="1" ht="81.75" customHeight="1">
      <c r="A31" s="1000"/>
      <c r="B31" s="428" t="s">
        <v>111</v>
      </c>
      <c r="C31" s="429" t="s">
        <v>134</v>
      </c>
      <c r="D31" s="651" t="s">
        <v>75</v>
      </c>
      <c r="E31" s="246"/>
      <c r="F31" s="428" t="s">
        <v>111</v>
      </c>
      <c r="G31" s="430"/>
      <c r="H31" s="395"/>
      <c r="I31" s="396"/>
      <c r="J31" s="396"/>
    </row>
    <row r="32" spans="1:11" s="398" customFormat="1" ht="70.5" customHeight="1">
      <c r="A32" s="1000"/>
      <c r="B32" s="428" t="s">
        <v>138</v>
      </c>
      <c r="C32" s="402" t="s">
        <v>68</v>
      </c>
      <c r="D32" s="651" t="s">
        <v>75</v>
      </c>
      <c r="E32" s="246"/>
      <c r="F32" s="428" t="s">
        <v>138</v>
      </c>
      <c r="G32" s="261"/>
      <c r="H32" s="395"/>
      <c r="I32" s="396"/>
      <c r="J32" s="396"/>
    </row>
    <row r="33" spans="1:11" s="398" customFormat="1" ht="78" customHeight="1">
      <c r="A33" s="1000"/>
      <c r="B33" s="426" t="s">
        <v>1214</v>
      </c>
      <c r="C33" s="402" t="s">
        <v>1245</v>
      </c>
      <c r="D33" s="651" t="s">
        <v>75</v>
      </c>
      <c r="E33" s="246"/>
      <c r="F33" s="424" t="s">
        <v>1214</v>
      </c>
      <c r="G33" s="427"/>
      <c r="H33" s="395"/>
      <c r="I33" s="395"/>
      <c r="J33" s="396"/>
    </row>
    <row r="34" spans="1:11" s="398" customFormat="1" ht="84" customHeight="1">
      <c r="A34" s="1000"/>
      <c r="B34" s="426" t="s">
        <v>1232</v>
      </c>
      <c r="C34" s="399" t="s">
        <v>1233</v>
      </c>
      <c r="D34" s="650" t="s">
        <v>1145</v>
      </c>
      <c r="E34" s="246">
        <v>-14</v>
      </c>
      <c r="F34" s="785" t="s">
        <v>1232</v>
      </c>
      <c r="G34" s="261"/>
      <c r="H34" s="397"/>
      <c r="I34" s="395"/>
      <c r="J34" s="396"/>
      <c r="K34" s="396"/>
    </row>
    <row r="35" spans="1:11" s="398" customFormat="1" ht="78" customHeight="1">
      <c r="A35" s="1000"/>
      <c r="B35" s="426" t="s">
        <v>373</v>
      </c>
      <c r="C35" s="402" t="s">
        <v>374</v>
      </c>
      <c r="D35" s="651" t="s">
        <v>75</v>
      </c>
      <c r="E35" s="246"/>
      <c r="F35" s="426" t="s">
        <v>373</v>
      </c>
      <c r="G35" s="427"/>
      <c r="H35" s="395"/>
      <c r="I35" s="396"/>
      <c r="J35" s="396"/>
    </row>
    <row r="36" spans="1:11" s="398" customFormat="1" ht="64.5" customHeight="1">
      <c r="A36" s="1000"/>
      <c r="B36" s="627" t="s">
        <v>379</v>
      </c>
      <c r="C36" s="402" t="s">
        <v>275</v>
      </c>
      <c r="D36" s="651" t="s">
        <v>75</v>
      </c>
      <c r="E36" s="513"/>
      <c r="F36" s="426" t="s">
        <v>379</v>
      </c>
      <c r="G36" s="261"/>
      <c r="H36" s="395"/>
      <c r="I36" s="396"/>
      <c r="J36" s="396"/>
    </row>
    <row r="37" spans="1:11" s="398" customFormat="1" ht="78" customHeight="1">
      <c r="A37" s="1000"/>
      <c r="B37" s="426" t="s">
        <v>60</v>
      </c>
      <c r="C37" s="402" t="s">
        <v>377</v>
      </c>
      <c r="D37" s="651" t="s">
        <v>75</v>
      </c>
      <c r="E37" s="246"/>
      <c r="F37" s="426" t="s">
        <v>60</v>
      </c>
      <c r="G37" s="427"/>
      <c r="H37" s="395"/>
      <c r="I37" s="396"/>
      <c r="J37" s="396"/>
    </row>
    <row r="38" spans="1:11" s="398" customFormat="1" ht="78" customHeight="1">
      <c r="A38" s="1000"/>
      <c r="B38" s="426" t="s">
        <v>83</v>
      </c>
      <c r="C38" s="399" t="s">
        <v>84</v>
      </c>
      <c r="D38" s="651" t="s">
        <v>75</v>
      </c>
      <c r="E38" s="246"/>
      <c r="F38" s="426" t="s">
        <v>83</v>
      </c>
      <c r="G38" s="261"/>
      <c r="H38" s="395"/>
      <c r="I38" s="396"/>
      <c r="J38" s="396"/>
    </row>
    <row r="39" spans="1:11" s="398" customFormat="1" ht="78" customHeight="1">
      <c r="A39" s="1000"/>
      <c r="B39" s="426" t="s">
        <v>89</v>
      </c>
      <c r="C39" s="399" t="s">
        <v>183</v>
      </c>
      <c r="D39" s="651" t="s">
        <v>75</v>
      </c>
      <c r="E39" s="246"/>
      <c r="F39" s="426" t="s">
        <v>89</v>
      </c>
      <c r="G39" s="261"/>
      <c r="H39" s="395"/>
      <c r="I39" s="396"/>
      <c r="J39" s="396"/>
    </row>
    <row r="40" spans="1:11" s="398" customFormat="1" ht="78" customHeight="1">
      <c r="A40" s="1000"/>
      <c r="B40" s="426" t="s">
        <v>19</v>
      </c>
      <c r="C40" s="399" t="s">
        <v>20</v>
      </c>
      <c r="D40" s="650" t="s">
        <v>1145</v>
      </c>
      <c r="E40" s="246">
        <v>214.84375</v>
      </c>
      <c r="F40" s="426" t="s">
        <v>19</v>
      </c>
      <c r="G40" s="261"/>
      <c r="H40" s="395"/>
      <c r="I40" s="396"/>
      <c r="J40" s="396"/>
    </row>
    <row r="41" spans="1:11" s="398" customFormat="1" ht="78" customHeight="1">
      <c r="A41" s="1000"/>
      <c r="B41" s="426" t="s">
        <v>423</v>
      </c>
      <c r="C41" s="402" t="s">
        <v>424</v>
      </c>
      <c r="D41" s="651" t="s">
        <v>75</v>
      </c>
      <c r="E41" s="246"/>
      <c r="F41" s="426" t="s">
        <v>425</v>
      </c>
      <c r="G41" s="427"/>
      <c r="I41" s="395"/>
      <c r="J41" s="396"/>
      <c r="K41" s="396"/>
    </row>
    <row r="42" spans="1:11" s="398" customFormat="1" ht="78" customHeight="1">
      <c r="A42" s="1000"/>
      <c r="B42" s="426" t="s">
        <v>12</v>
      </c>
      <c r="C42" s="402" t="s">
        <v>137</v>
      </c>
      <c r="D42" s="651" t="s">
        <v>75</v>
      </c>
      <c r="E42" s="246"/>
      <c r="F42" s="426" t="s">
        <v>12</v>
      </c>
      <c r="G42" s="261"/>
      <c r="H42" s="395"/>
      <c r="I42" s="396"/>
      <c r="J42" s="396"/>
    </row>
    <row r="43" spans="1:11" s="398" customFormat="1" ht="78" customHeight="1">
      <c r="A43" s="1000"/>
      <c r="B43" s="426" t="s">
        <v>176</v>
      </c>
      <c r="C43" s="402" t="s">
        <v>381</v>
      </c>
      <c r="D43" s="650" t="s">
        <v>1145</v>
      </c>
      <c r="E43" s="246">
        <v>218.75</v>
      </c>
      <c r="F43" s="426" t="s">
        <v>176</v>
      </c>
      <c r="G43" s="261"/>
      <c r="H43" s="395"/>
      <c r="I43" s="396"/>
      <c r="J43" s="396"/>
    </row>
    <row r="44" spans="1:11" s="398" customFormat="1" ht="78" customHeight="1">
      <c r="A44" s="1000"/>
      <c r="B44" s="426" t="s">
        <v>177</v>
      </c>
      <c r="C44" s="402" t="s">
        <v>382</v>
      </c>
      <c r="D44" s="650" t="s">
        <v>1145</v>
      </c>
      <c r="E44" s="246">
        <v>312.5</v>
      </c>
      <c r="F44" s="426" t="s">
        <v>177</v>
      </c>
      <c r="G44" s="261"/>
      <c r="H44" s="395"/>
      <c r="I44" s="396"/>
      <c r="J44" s="396"/>
    </row>
    <row r="45" spans="1:11" s="398" customFormat="1" ht="78" customHeight="1">
      <c r="A45" s="1000"/>
      <c r="B45" s="426" t="s">
        <v>179</v>
      </c>
      <c r="C45" s="402" t="s">
        <v>436</v>
      </c>
      <c r="D45" s="650" t="s">
        <v>1145</v>
      </c>
      <c r="E45" s="246">
        <v>312.5</v>
      </c>
      <c r="F45" s="426" t="s">
        <v>179</v>
      </c>
      <c r="G45" s="261"/>
      <c r="H45" s="395"/>
      <c r="I45" s="396"/>
      <c r="J45" s="396"/>
    </row>
    <row r="46" spans="1:11" s="398" customFormat="1" ht="78" customHeight="1">
      <c r="A46" s="1000"/>
      <c r="B46" s="426" t="s">
        <v>434</v>
      </c>
      <c r="C46" s="402" t="s">
        <v>541</v>
      </c>
      <c r="D46" s="650" t="s">
        <v>1145</v>
      </c>
      <c r="E46" s="246">
        <v>0</v>
      </c>
      <c r="F46" s="426" t="s">
        <v>434</v>
      </c>
      <c r="G46" s="261"/>
      <c r="H46" s="395"/>
      <c r="I46" s="396"/>
    </row>
    <row r="47" spans="1:11" s="398" customFormat="1" ht="78" customHeight="1">
      <c r="A47" s="1000"/>
      <c r="B47" s="426" t="s">
        <v>181</v>
      </c>
      <c r="C47" s="402" t="s">
        <v>386</v>
      </c>
      <c r="D47" s="650" t="s">
        <v>1145</v>
      </c>
      <c r="E47" s="246">
        <v>218.75</v>
      </c>
      <c r="F47" s="426" t="s">
        <v>181</v>
      </c>
      <c r="G47" s="261"/>
      <c r="H47" s="395"/>
      <c r="I47" s="396"/>
      <c r="J47" s="396"/>
    </row>
    <row r="48" spans="1:11" s="398" customFormat="1" ht="78" customHeight="1">
      <c r="A48" s="1000"/>
      <c r="B48" s="426" t="s">
        <v>182</v>
      </c>
      <c r="C48" s="402" t="s">
        <v>437</v>
      </c>
      <c r="D48" s="650" t="s">
        <v>1145</v>
      </c>
      <c r="E48" s="246">
        <v>218.75</v>
      </c>
      <c r="F48" s="426" t="s">
        <v>182</v>
      </c>
      <c r="G48" s="261"/>
      <c r="H48" s="395"/>
      <c r="I48" s="396"/>
      <c r="J48" s="396"/>
    </row>
    <row r="49" spans="1:10" s="398" customFormat="1" ht="78" customHeight="1">
      <c r="A49" s="1000"/>
      <c r="B49" s="426" t="s">
        <v>627</v>
      </c>
      <c r="C49" s="402" t="s">
        <v>1230</v>
      </c>
      <c r="D49" s="650" t="s">
        <v>233</v>
      </c>
      <c r="E49" s="246"/>
      <c r="F49" s="426" t="s">
        <v>627</v>
      </c>
      <c r="G49" s="261"/>
      <c r="H49" s="395"/>
      <c r="I49" s="396"/>
      <c r="J49" s="396"/>
    </row>
    <row r="50" spans="1:10" s="398" customFormat="1" ht="78" customHeight="1">
      <c r="A50" s="1000"/>
      <c r="B50" s="426" t="s">
        <v>312</v>
      </c>
      <c r="C50" s="402" t="s">
        <v>387</v>
      </c>
      <c r="D50" s="651" t="s">
        <v>75</v>
      </c>
      <c r="E50" s="246"/>
      <c r="F50" s="426" t="s">
        <v>312</v>
      </c>
      <c r="G50" s="261"/>
      <c r="H50" s="395"/>
      <c r="I50" s="396"/>
      <c r="J50" s="396"/>
    </row>
    <row r="51" spans="1:10" s="398" customFormat="1" ht="78" customHeight="1">
      <c r="A51" s="1000"/>
      <c r="B51" s="426" t="s">
        <v>308</v>
      </c>
      <c r="C51" s="402" t="s">
        <v>388</v>
      </c>
      <c r="D51" s="650" t="s">
        <v>1145</v>
      </c>
      <c r="E51" s="246">
        <v>312.5</v>
      </c>
      <c r="F51" s="426" t="s">
        <v>308</v>
      </c>
      <c r="G51" s="261"/>
      <c r="H51" s="395"/>
      <c r="I51" s="396"/>
      <c r="J51" s="396"/>
    </row>
    <row r="52" spans="1:10" s="398" customFormat="1" ht="82.15" customHeight="1">
      <c r="A52" s="1000"/>
      <c r="B52" s="426" t="s">
        <v>390</v>
      </c>
      <c r="C52" s="401" t="s">
        <v>391</v>
      </c>
      <c r="D52" s="651" t="s">
        <v>75</v>
      </c>
      <c r="E52" s="246"/>
      <c r="F52" s="426" t="s">
        <v>390</v>
      </c>
      <c r="G52" s="261"/>
      <c r="H52" s="395"/>
      <c r="I52" s="396"/>
      <c r="J52" s="396"/>
    </row>
    <row r="53" spans="1:10" s="398" customFormat="1" ht="78" customHeight="1">
      <c r="A53" s="1000"/>
      <c r="B53" s="426" t="s">
        <v>116</v>
      </c>
      <c r="C53" s="402" t="s">
        <v>117</v>
      </c>
      <c r="D53" s="651" t="s">
        <v>75</v>
      </c>
      <c r="E53" s="246"/>
      <c r="F53" s="426" t="s">
        <v>116</v>
      </c>
      <c r="G53" s="261"/>
      <c r="H53" s="395"/>
      <c r="I53" s="396"/>
      <c r="J53" s="396"/>
    </row>
    <row r="54" spans="1:10" s="398" customFormat="1" ht="78" customHeight="1">
      <c r="A54" s="1000"/>
      <c r="B54" s="426" t="s">
        <v>109</v>
      </c>
      <c r="C54" s="402" t="s">
        <v>392</v>
      </c>
      <c r="D54" s="652" t="s">
        <v>1145</v>
      </c>
      <c r="E54" s="246">
        <v>85.9375</v>
      </c>
      <c r="F54" s="426" t="s">
        <v>109</v>
      </c>
      <c r="G54" s="261"/>
      <c r="H54" s="395"/>
      <c r="I54" s="396"/>
      <c r="J54" s="396"/>
    </row>
    <row r="55" spans="1:10" s="398" customFormat="1" ht="84" customHeight="1">
      <c r="A55" s="1000"/>
      <c r="B55" s="426" t="s">
        <v>16</v>
      </c>
      <c r="C55" s="399" t="s">
        <v>289</v>
      </c>
      <c r="D55" s="652" t="s">
        <v>1145</v>
      </c>
      <c r="E55" s="246">
        <v>42.96875</v>
      </c>
      <c r="F55" s="426" t="s">
        <v>16</v>
      </c>
      <c r="G55" s="261"/>
      <c r="H55" s="395"/>
      <c r="I55" s="396"/>
      <c r="J55" s="396"/>
    </row>
    <row r="56" spans="1:10" s="398" customFormat="1" ht="84" customHeight="1">
      <c r="A56" s="1000"/>
      <c r="B56" s="426" t="s">
        <v>438</v>
      </c>
      <c r="C56" s="399" t="s">
        <v>439</v>
      </c>
      <c r="D56" s="651" t="s">
        <v>75</v>
      </c>
      <c r="E56" s="246"/>
      <c r="F56" s="426" t="s">
        <v>438</v>
      </c>
      <c r="G56" s="261"/>
      <c r="H56" s="395"/>
      <c r="I56" s="396"/>
      <c r="J56" s="396"/>
    </row>
    <row r="57" spans="1:10" s="398" customFormat="1" ht="84" customHeight="1">
      <c r="A57" s="1000"/>
      <c r="B57" s="426" t="s">
        <v>1163</v>
      </c>
      <c r="C57" s="399" t="s">
        <v>1231</v>
      </c>
      <c r="D57" s="652" t="s">
        <v>1145</v>
      </c>
      <c r="E57" s="246">
        <v>312.5</v>
      </c>
      <c r="F57" s="426" t="s">
        <v>1163</v>
      </c>
      <c r="G57" s="261"/>
      <c r="H57" s="395"/>
      <c r="I57" s="396"/>
      <c r="J57" s="396"/>
    </row>
    <row r="58" spans="1:10" s="398" customFormat="1" ht="80.25" customHeight="1">
      <c r="A58" s="1000"/>
      <c r="B58" s="516" t="s">
        <v>621</v>
      </c>
      <c r="C58" s="402" t="s">
        <v>619</v>
      </c>
      <c r="D58" s="651" t="s">
        <v>75</v>
      </c>
      <c r="E58" s="513"/>
      <c r="F58" s="423" t="s">
        <v>621</v>
      </c>
      <c r="G58" s="261"/>
      <c r="H58" s="395"/>
      <c r="I58" s="396"/>
      <c r="J58" s="396"/>
    </row>
    <row r="59" spans="1:10" s="398" customFormat="1" ht="79.5" customHeight="1">
      <c r="A59" s="1000"/>
      <c r="B59" s="426" t="s">
        <v>1224</v>
      </c>
      <c r="C59" s="631" t="s">
        <v>1227</v>
      </c>
      <c r="D59" s="652" t="s">
        <v>1145</v>
      </c>
      <c r="E59" s="246">
        <v>218.75</v>
      </c>
      <c r="F59" s="426" t="s">
        <v>1224</v>
      </c>
      <c r="G59" s="261"/>
      <c r="H59" s="395"/>
      <c r="I59" s="396"/>
      <c r="J59" s="396"/>
    </row>
    <row r="60" spans="1:10" s="398" customFormat="1" ht="120.75" customHeight="1">
      <c r="A60" s="1000"/>
      <c r="B60" s="426" t="s">
        <v>1225</v>
      </c>
      <c r="C60" s="401" t="s">
        <v>1226</v>
      </c>
      <c r="D60" s="651" t="s">
        <v>75</v>
      </c>
      <c r="E60" s="246"/>
      <c r="F60" s="785" t="s">
        <v>1225</v>
      </c>
      <c r="G60" s="261"/>
      <c r="H60" s="395"/>
      <c r="I60" s="396"/>
      <c r="J60" s="396"/>
    </row>
    <row r="61" spans="1:10" s="398" customFormat="1" ht="78" customHeight="1">
      <c r="A61" s="1000"/>
      <c r="B61" s="426" t="s">
        <v>232</v>
      </c>
      <c r="C61" s="399" t="s">
        <v>69</v>
      </c>
      <c r="D61" s="651" t="s">
        <v>75</v>
      </c>
      <c r="E61" s="246"/>
      <c r="F61" s="426" t="s">
        <v>232</v>
      </c>
      <c r="G61" s="261"/>
      <c r="H61" s="395"/>
      <c r="I61" s="396"/>
      <c r="J61" s="396"/>
    </row>
    <row r="62" spans="1:10" s="398" customFormat="1" ht="78" customHeight="1">
      <c r="A62" s="1000"/>
      <c r="B62" s="426" t="s">
        <v>218</v>
      </c>
      <c r="C62" s="399" t="s">
        <v>33</v>
      </c>
      <c r="D62" s="651" t="s">
        <v>75</v>
      </c>
      <c r="E62" s="246"/>
      <c r="F62" s="426" t="s">
        <v>218</v>
      </c>
      <c r="G62" s="261"/>
      <c r="H62" s="395"/>
      <c r="I62" s="396"/>
      <c r="J62" s="396"/>
    </row>
    <row r="63" spans="1:10" s="398" customFormat="1" ht="78" customHeight="1">
      <c r="A63" s="1000"/>
      <c r="B63" s="426" t="s">
        <v>14</v>
      </c>
      <c r="C63" s="399" t="s">
        <v>15</v>
      </c>
      <c r="D63" s="651" t="s">
        <v>75</v>
      </c>
      <c r="E63" s="246"/>
      <c r="F63" s="426" t="s">
        <v>14</v>
      </c>
      <c r="G63" s="261"/>
      <c r="H63" s="395"/>
      <c r="I63" s="396"/>
      <c r="J63" s="396"/>
    </row>
    <row r="64" spans="1:10" s="398" customFormat="1" ht="100.15" customHeight="1">
      <c r="A64" s="1000"/>
      <c r="B64" s="426" t="s">
        <v>85</v>
      </c>
      <c r="C64" s="401" t="s">
        <v>70</v>
      </c>
      <c r="D64" s="652" t="s">
        <v>1145</v>
      </c>
      <c r="E64" s="246">
        <v>85.9375</v>
      </c>
      <c r="F64" s="426" t="s">
        <v>85</v>
      </c>
      <c r="G64" s="427"/>
      <c r="H64" s="395"/>
      <c r="I64" s="396"/>
      <c r="J64" s="396"/>
    </row>
    <row r="65" spans="1:12" s="398" customFormat="1" ht="89.25" customHeight="1">
      <c r="A65" s="1000"/>
      <c r="B65" s="426" t="s">
        <v>1234</v>
      </c>
      <c r="C65" s="401" t="s">
        <v>1235</v>
      </c>
      <c r="D65" s="652" t="s">
        <v>1145</v>
      </c>
      <c r="E65" s="246">
        <v>13.998435000000001</v>
      </c>
      <c r="F65" s="426" t="s">
        <v>1234</v>
      </c>
      <c r="G65" s="427"/>
      <c r="H65" s="395"/>
      <c r="I65" s="396"/>
      <c r="J65" s="396"/>
    </row>
    <row r="66" spans="1:12" s="398" customFormat="1" ht="78" customHeight="1">
      <c r="A66" s="1000"/>
      <c r="B66" s="426" t="s">
        <v>220</v>
      </c>
      <c r="C66" s="399" t="s">
        <v>221</v>
      </c>
      <c r="D66" s="651" t="s">
        <v>75</v>
      </c>
      <c r="E66" s="246"/>
      <c r="F66" s="426" t="s">
        <v>220</v>
      </c>
      <c r="G66" s="261"/>
      <c r="H66" s="395"/>
      <c r="I66" s="396"/>
      <c r="J66" s="396"/>
    </row>
    <row r="67" spans="1:12" s="398" customFormat="1" ht="78" customHeight="1">
      <c r="A67" s="1000"/>
      <c r="B67" s="636" t="s">
        <v>625</v>
      </c>
      <c r="C67" s="637" t="s">
        <v>1247</v>
      </c>
      <c r="D67" s="650" t="s">
        <v>233</v>
      </c>
      <c r="E67" s="519"/>
      <c r="F67" s="636" t="s">
        <v>625</v>
      </c>
      <c r="G67" s="370"/>
      <c r="H67" s="395"/>
      <c r="I67" s="396"/>
      <c r="J67" s="396"/>
    </row>
    <row r="68" spans="1:12" s="398" customFormat="1" ht="99.75" customHeight="1" thickBot="1">
      <c r="A68" s="1001"/>
      <c r="B68" s="632" t="s">
        <v>398</v>
      </c>
      <c r="C68" s="431" t="s">
        <v>522</v>
      </c>
      <c r="D68" s="653" t="s">
        <v>1145</v>
      </c>
      <c r="E68" s="266">
        <v>85.9375</v>
      </c>
      <c r="F68" s="634" t="s">
        <v>398</v>
      </c>
      <c r="G68" s="311" t="s">
        <v>413</v>
      </c>
      <c r="H68" s="395"/>
      <c r="I68" s="396"/>
      <c r="J68" s="396"/>
    </row>
    <row r="69" spans="1:12" ht="143.25" customHeight="1" thickBot="1">
      <c r="A69" s="11"/>
      <c r="B69" s="377"/>
      <c r="C69" s="996" t="s">
        <v>835</v>
      </c>
      <c r="D69" s="997"/>
      <c r="E69" s="997"/>
      <c r="F69" s="997"/>
      <c r="G69" s="998"/>
      <c r="H69" s="395"/>
      <c r="I69" s="396"/>
      <c r="J69" s="396"/>
    </row>
    <row r="70" spans="1:12" ht="198.75" customHeight="1" thickBot="1">
      <c r="A70" s="722"/>
      <c r="B70" s="723"/>
      <c r="C70" s="959" t="s">
        <v>1146</v>
      </c>
      <c r="D70" s="960"/>
      <c r="E70" s="960"/>
      <c r="F70" s="960"/>
      <c r="G70" s="961"/>
      <c r="H70" s="395"/>
      <c r="I70" s="396"/>
      <c r="J70" s="395"/>
      <c r="K70" s="396"/>
      <c r="L70" s="396"/>
    </row>
    <row r="71" spans="1:12" ht="44.25">
      <c r="A71" s="722"/>
      <c r="B71" s="723"/>
      <c r="C71" s="707"/>
      <c r="D71" s="733"/>
      <c r="E71" s="733"/>
      <c r="F71" s="733"/>
      <c r="G71" s="733"/>
      <c r="H71" s="395"/>
      <c r="I71" s="396"/>
      <c r="J71" s="395"/>
    </row>
    <row r="72" spans="1:12" ht="46.5">
      <c r="A72" s="722"/>
      <c r="B72" s="723"/>
      <c r="C72" s="707"/>
      <c r="D72" s="734"/>
      <c r="E72" s="735"/>
      <c r="F72" s="734"/>
      <c r="G72" s="735"/>
      <c r="H72" s="717"/>
      <c r="I72" s="718"/>
      <c r="J72" s="392"/>
    </row>
    <row r="73" spans="1:12" ht="46.5">
      <c r="A73" s="722"/>
      <c r="B73" s="723"/>
      <c r="C73" s="707"/>
      <c r="D73" s="734"/>
      <c r="E73" s="735"/>
      <c r="F73" s="734"/>
      <c r="G73" s="735"/>
      <c r="H73" s="717"/>
      <c r="I73" s="718"/>
      <c r="J73" s="392"/>
    </row>
    <row r="74" spans="1:12" ht="46.5">
      <c r="A74" s="722"/>
      <c r="B74" s="723"/>
      <c r="C74" s="707"/>
      <c r="D74" s="734"/>
      <c r="E74" s="735"/>
      <c r="F74" s="734"/>
      <c r="G74" s="735"/>
      <c r="H74" s="717"/>
      <c r="I74" s="718"/>
      <c r="J74" s="392"/>
    </row>
    <row r="75" spans="1:12" ht="46.5">
      <c r="A75" s="722"/>
      <c r="B75" s="723"/>
      <c r="C75" s="707"/>
      <c r="D75" s="734"/>
      <c r="E75" s="735"/>
      <c r="F75" s="734"/>
      <c r="G75" s="735"/>
      <c r="H75" s="717"/>
      <c r="I75" s="718"/>
      <c r="J75" s="392"/>
    </row>
    <row r="76" spans="1:12" ht="46.5">
      <c r="A76" s="722"/>
      <c r="B76" s="723"/>
      <c r="C76" s="707"/>
      <c r="D76" s="734"/>
      <c r="E76" s="735"/>
      <c r="F76" s="734"/>
      <c r="G76" s="735"/>
      <c r="H76" s="717"/>
      <c r="I76" s="718"/>
      <c r="J76" s="392"/>
    </row>
    <row r="77" spans="1:12" ht="46.5">
      <c r="A77" s="722"/>
      <c r="B77" s="723"/>
      <c r="C77" s="707"/>
      <c r="D77" s="736"/>
      <c r="E77" s="737"/>
      <c r="F77" s="734"/>
      <c r="G77" s="735"/>
      <c r="H77" s="717"/>
      <c r="I77" s="718"/>
      <c r="J77" s="392"/>
    </row>
    <row r="78" spans="1:12" ht="46.5">
      <c r="A78" s="722"/>
      <c r="B78" s="723"/>
      <c r="C78" s="707"/>
      <c r="D78" s="736"/>
      <c r="E78" s="737"/>
      <c r="F78" s="734"/>
      <c r="G78" s="735"/>
      <c r="H78" s="717"/>
      <c r="I78" s="718"/>
      <c r="J78" s="392"/>
    </row>
    <row r="79" spans="1:12" ht="206.25" customHeight="1">
      <c r="A79" s="722"/>
      <c r="B79" s="723"/>
      <c r="C79" s="707"/>
      <c r="D79" s="736"/>
      <c r="E79" s="737"/>
      <c r="F79" s="734"/>
      <c r="G79" s="735"/>
      <c r="H79" s="717"/>
      <c r="I79" s="718"/>
      <c r="J79" s="392"/>
    </row>
    <row r="80" spans="1:12" ht="19.5">
      <c r="D80" s="731"/>
      <c r="E80" s="715"/>
      <c r="F80" s="715"/>
      <c r="G80" s="716"/>
      <c r="H80" s="395"/>
      <c r="I80" s="396"/>
      <c r="J80" s="396"/>
    </row>
  </sheetData>
  <mergeCells count="17">
    <mergeCell ref="C70:G70"/>
    <mergeCell ref="E10:G10"/>
    <mergeCell ref="B11:C11"/>
    <mergeCell ref="E11:G11"/>
    <mergeCell ref="B12:C12"/>
    <mergeCell ref="F12:F13"/>
    <mergeCell ref="C69:G69"/>
    <mergeCell ref="A1:A68"/>
    <mergeCell ref="B1:C6"/>
    <mergeCell ref="E1:G6"/>
    <mergeCell ref="B7:C7"/>
    <mergeCell ref="E7:G7"/>
    <mergeCell ref="B8:C8"/>
    <mergeCell ref="E8:G8"/>
    <mergeCell ref="B9:C9"/>
    <mergeCell ref="E9:G9"/>
    <mergeCell ref="B10:C10"/>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49" max="6" man="1"/>
  </rowBreaks>
  <drawing r:id="rId2"/>
</worksheet>
</file>

<file path=xl/worksheets/sheet15.xml><?xml version="1.0" encoding="utf-8"?>
<worksheet xmlns="http://schemas.openxmlformats.org/spreadsheetml/2006/main" xmlns:r="http://schemas.openxmlformats.org/officeDocument/2006/relationships">
  <sheetPr>
    <tabColor theme="3" tint="-0.499984740745262"/>
  </sheetPr>
  <dimension ref="A1:L97"/>
  <sheetViews>
    <sheetView view="pageBreakPreview" zoomScale="24" zoomScaleNormal="24" zoomScaleSheetLayoutView="24" workbookViewId="0">
      <selection activeCell="B12" sqref="B12:C12"/>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165">
        <v>1248</v>
      </c>
      <c r="E3" s="1009"/>
      <c r="F3" s="1010"/>
      <c r="G3" s="1011"/>
      <c r="H3" s="392"/>
    </row>
    <row r="4" spans="1:11" ht="76.5" customHeight="1">
      <c r="A4" s="1000"/>
      <c r="B4" s="1004"/>
      <c r="C4" s="1005"/>
      <c r="D4" s="165" t="s">
        <v>623</v>
      </c>
      <c r="E4" s="1009"/>
      <c r="F4" s="1010"/>
      <c r="G4" s="1011"/>
      <c r="H4" s="392"/>
    </row>
    <row r="5" spans="1:11" ht="73.5" customHeight="1">
      <c r="A5" s="1000"/>
      <c r="B5" s="1004"/>
      <c r="C5" s="1005"/>
      <c r="D5" s="165" t="s">
        <v>305</v>
      </c>
      <c r="E5" s="1009"/>
      <c r="F5" s="1010"/>
      <c r="G5" s="1011"/>
      <c r="H5" s="392"/>
    </row>
    <row r="6" spans="1:11" ht="118.5" customHeight="1">
      <c r="A6" s="1000"/>
      <c r="B6" s="1004"/>
      <c r="C6" s="1005"/>
      <c r="D6" s="165" t="s">
        <v>189</v>
      </c>
      <c r="E6" s="1009"/>
      <c r="F6" s="1010"/>
      <c r="G6" s="1011"/>
      <c r="H6" s="392"/>
    </row>
    <row r="7" spans="1:11" ht="73.5" customHeight="1">
      <c r="A7" s="1000"/>
      <c r="B7" s="1012" t="s">
        <v>296</v>
      </c>
      <c r="C7" s="1013"/>
      <c r="D7" s="700">
        <f>D8+D9+D10</f>
        <v>18999.999999920001</v>
      </c>
      <c r="E7" s="970" t="str">
        <f>'ΠΡΟΤΕΙΝΟΜΕΝΟΣ ΤΙΜΟΚΑΤΑΛΟΓΟΣ'!L2</f>
        <v>ΜΑΡΤΙΟΣ 2018</v>
      </c>
      <c r="F7" s="971"/>
      <c r="G7" s="972"/>
      <c r="H7" s="392"/>
    </row>
    <row r="8" spans="1:11" ht="73.5" customHeight="1">
      <c r="A8" s="1000"/>
      <c r="B8" s="1014" t="s">
        <v>297</v>
      </c>
      <c r="C8" s="1015"/>
      <c r="D8" s="166">
        <f>8%*(D10+D11)*100%</f>
        <v>1168.32804848</v>
      </c>
      <c r="E8" s="993"/>
      <c r="F8" s="994"/>
      <c r="G8" s="995"/>
      <c r="H8" s="392"/>
    </row>
    <row r="9" spans="1:11" ht="73.5" customHeight="1">
      <c r="A9" s="1000"/>
      <c r="B9" s="1012" t="s">
        <v>298</v>
      </c>
      <c r="C9" s="1013"/>
      <c r="D9" s="520">
        <f>D10*24%</f>
        <v>3451.29134544</v>
      </c>
      <c r="E9" s="1016"/>
      <c r="F9" s="1017"/>
      <c r="G9" s="1018"/>
      <c r="H9" s="392"/>
    </row>
    <row r="10" spans="1:11" ht="73.5" customHeight="1">
      <c r="A10" s="1000"/>
      <c r="B10" s="991" t="s">
        <v>299</v>
      </c>
      <c r="C10" s="992"/>
      <c r="D10" s="569">
        <v>14380.380606000001</v>
      </c>
      <c r="E10" s="993"/>
      <c r="F10" s="994"/>
      <c r="G10" s="995"/>
      <c r="H10" s="392"/>
    </row>
    <row r="11" spans="1:11" s="571" customFormat="1" ht="89.25" customHeight="1">
      <c r="A11" s="1000"/>
      <c r="B11" s="991" t="s">
        <v>1141</v>
      </c>
      <c r="C11" s="992"/>
      <c r="D11" s="569">
        <v>223.72</v>
      </c>
      <c r="E11" s="993"/>
      <c r="F11" s="994"/>
      <c r="G11" s="995"/>
      <c r="H11" s="393"/>
      <c r="I11" s="393"/>
      <c r="J11" s="393"/>
      <c r="K11" s="393"/>
    </row>
    <row r="12" spans="1:11" s="396" customFormat="1" ht="73.5" customHeight="1">
      <c r="A12" s="1000"/>
      <c r="B12" s="1019" t="s">
        <v>300</v>
      </c>
      <c r="C12" s="986"/>
      <c r="D12" s="63" t="s">
        <v>1244</v>
      </c>
      <c r="E12" s="421" t="s">
        <v>299</v>
      </c>
      <c r="F12" s="1025" t="s">
        <v>301</v>
      </c>
      <c r="G12" s="394"/>
      <c r="H12" s="395"/>
    </row>
    <row r="13" spans="1:11" s="398" customFormat="1" ht="64.5" customHeight="1">
      <c r="A13" s="1000"/>
      <c r="B13" s="514" t="s">
        <v>73</v>
      </c>
      <c r="C13" s="514"/>
      <c r="D13" s="514"/>
      <c r="E13" s="514"/>
      <c r="F13" s="1026"/>
      <c r="G13" s="515" t="s">
        <v>313</v>
      </c>
      <c r="H13" s="395"/>
      <c r="I13" s="396"/>
      <c r="J13" s="396"/>
    </row>
    <row r="14" spans="1:11" s="398" customFormat="1" ht="78" customHeight="1">
      <c r="A14" s="1000"/>
      <c r="B14" s="516" t="s">
        <v>628</v>
      </c>
      <c r="C14" s="402" t="s">
        <v>418</v>
      </c>
      <c r="D14" s="400" t="s">
        <v>75</v>
      </c>
      <c r="E14" s="513"/>
      <c r="F14" s="423" t="s">
        <v>628</v>
      </c>
      <c r="G14" s="261"/>
      <c r="H14" s="395"/>
      <c r="I14" s="396"/>
      <c r="J14" s="396"/>
    </row>
    <row r="15" spans="1:11" s="398" customFormat="1" ht="78" customHeight="1">
      <c r="A15" s="1000"/>
      <c r="B15" s="422" t="s">
        <v>306</v>
      </c>
      <c r="C15" s="402" t="s">
        <v>368</v>
      </c>
      <c r="D15" s="651" t="s">
        <v>75</v>
      </c>
      <c r="E15" s="246"/>
      <c r="F15" s="423" t="s">
        <v>306</v>
      </c>
      <c r="G15" s="261"/>
      <c r="H15" s="395"/>
      <c r="I15" s="396"/>
      <c r="J15" s="396"/>
    </row>
    <row r="16" spans="1:11" s="398" customFormat="1" ht="78" customHeight="1">
      <c r="A16" s="1000"/>
      <c r="B16" s="424" t="s">
        <v>74</v>
      </c>
      <c r="C16" s="402" t="s">
        <v>369</v>
      </c>
      <c r="D16" s="651" t="s">
        <v>75</v>
      </c>
      <c r="E16" s="246"/>
      <c r="F16" s="424" t="s">
        <v>74</v>
      </c>
      <c r="G16" s="261"/>
      <c r="H16" s="395"/>
      <c r="I16" s="396"/>
      <c r="J16" s="396"/>
    </row>
    <row r="17" spans="1:11" s="398" customFormat="1" ht="78" customHeight="1">
      <c r="A17" s="1000"/>
      <c r="B17" s="424" t="s">
        <v>288</v>
      </c>
      <c r="C17" s="399" t="s">
        <v>337</v>
      </c>
      <c r="D17" s="651" t="s">
        <v>75</v>
      </c>
      <c r="E17" s="246"/>
      <c r="F17" s="424" t="s">
        <v>288</v>
      </c>
      <c r="G17" s="261"/>
      <c r="H17" s="395"/>
      <c r="I17" s="396"/>
      <c r="J17" s="396"/>
    </row>
    <row r="18" spans="1:11" s="398" customFormat="1" ht="78" customHeight="1">
      <c r="A18" s="1000"/>
      <c r="B18" s="424" t="s">
        <v>234</v>
      </c>
      <c r="C18" s="399" t="s">
        <v>266</v>
      </c>
      <c r="D18" s="651" t="s">
        <v>75</v>
      </c>
      <c r="E18" s="246"/>
      <c r="F18" s="424" t="s">
        <v>234</v>
      </c>
      <c r="G18" s="425"/>
      <c r="H18" s="395"/>
      <c r="I18" s="396"/>
      <c r="J18" s="396"/>
    </row>
    <row r="19" spans="1:11" s="398" customFormat="1" ht="78" customHeight="1">
      <c r="A19" s="1000"/>
      <c r="B19" s="424" t="s">
        <v>229</v>
      </c>
      <c r="C19" s="399" t="s">
        <v>230</v>
      </c>
      <c r="D19" s="651" t="s">
        <v>75</v>
      </c>
      <c r="E19" s="246"/>
      <c r="F19" s="424" t="s">
        <v>229</v>
      </c>
      <c r="G19" s="261"/>
      <c r="H19" s="395"/>
      <c r="I19" s="396"/>
      <c r="J19" s="396"/>
    </row>
    <row r="20" spans="1:11" s="398" customFormat="1" ht="78" customHeight="1">
      <c r="A20" s="1000"/>
      <c r="B20" s="424" t="s">
        <v>0</v>
      </c>
      <c r="C20" s="402" t="s">
        <v>410</v>
      </c>
      <c r="D20" s="651" t="s">
        <v>75</v>
      </c>
      <c r="E20" s="246"/>
      <c r="F20" s="424" t="s">
        <v>0</v>
      </c>
      <c r="G20" s="261"/>
      <c r="I20" s="395"/>
      <c r="J20" s="396"/>
      <c r="K20" s="396"/>
    </row>
    <row r="21" spans="1:11" s="398" customFormat="1" ht="78" customHeight="1">
      <c r="A21" s="1000"/>
      <c r="B21" s="424" t="s">
        <v>304</v>
      </c>
      <c r="C21" s="402" t="s">
        <v>411</v>
      </c>
      <c r="D21" s="650" t="s">
        <v>1145</v>
      </c>
      <c r="E21" s="246">
        <v>140.15151499999999</v>
      </c>
      <c r="F21" s="424" t="s">
        <v>304</v>
      </c>
      <c r="G21" s="261"/>
      <c r="I21" s="395"/>
      <c r="J21" s="396"/>
      <c r="K21" s="396"/>
    </row>
    <row r="22" spans="1:11" s="398" customFormat="1" ht="78" customHeight="1">
      <c r="A22" s="1000"/>
      <c r="B22" s="424" t="s">
        <v>86</v>
      </c>
      <c r="C22" s="399" t="s">
        <v>87</v>
      </c>
      <c r="D22" s="651" t="s">
        <v>75</v>
      </c>
      <c r="E22" s="246"/>
      <c r="F22" s="424" t="s">
        <v>86</v>
      </c>
      <c r="G22" s="261"/>
      <c r="H22" s="395"/>
      <c r="I22" s="396"/>
      <c r="J22" s="396"/>
    </row>
    <row r="23" spans="1:11" s="398" customFormat="1" ht="78" customHeight="1">
      <c r="A23" s="1000"/>
      <c r="B23" s="426" t="s">
        <v>103</v>
      </c>
      <c r="C23" s="399" t="s">
        <v>104</v>
      </c>
      <c r="D23" s="651" t="s">
        <v>75</v>
      </c>
      <c r="E23" s="246"/>
      <c r="F23" s="426" t="s">
        <v>103</v>
      </c>
      <c r="G23" s="261"/>
      <c r="H23" s="395"/>
      <c r="I23" s="396"/>
      <c r="J23" s="396"/>
    </row>
    <row r="24" spans="1:11" s="398" customFormat="1" ht="78" customHeight="1">
      <c r="A24" s="1000"/>
      <c r="B24" s="426" t="s">
        <v>131</v>
      </c>
      <c r="C24" s="399" t="s">
        <v>624</v>
      </c>
      <c r="D24" s="651" t="s">
        <v>75</v>
      </c>
      <c r="E24" s="246"/>
      <c r="F24" s="426" t="s">
        <v>131</v>
      </c>
      <c r="G24" s="261"/>
      <c r="H24" s="395"/>
      <c r="I24" s="396"/>
      <c r="J24" s="396"/>
    </row>
    <row r="25" spans="1:11" s="398" customFormat="1" ht="78" customHeight="1">
      <c r="A25" s="1000"/>
      <c r="B25" s="426" t="s">
        <v>78</v>
      </c>
      <c r="C25" s="399" t="s">
        <v>67</v>
      </c>
      <c r="D25" s="651" t="s">
        <v>75</v>
      </c>
      <c r="E25" s="246"/>
      <c r="F25" s="426" t="s">
        <v>78</v>
      </c>
      <c r="G25" s="261"/>
      <c r="H25" s="395"/>
      <c r="I25" s="396"/>
      <c r="J25" s="396"/>
    </row>
    <row r="26" spans="1:11" s="398" customFormat="1" ht="78" customHeight="1">
      <c r="A26" s="1000"/>
      <c r="B26" s="426" t="s">
        <v>146</v>
      </c>
      <c r="C26" s="402" t="s">
        <v>416</v>
      </c>
      <c r="D26" s="651" t="s">
        <v>75</v>
      </c>
      <c r="E26" s="246"/>
      <c r="F26" s="426" t="s">
        <v>146</v>
      </c>
      <c r="G26" s="261"/>
      <c r="I26" s="395"/>
      <c r="J26" s="396"/>
      <c r="K26" s="396"/>
    </row>
    <row r="27" spans="1:11" s="398" customFormat="1" ht="78" customHeight="1">
      <c r="A27" s="1000"/>
      <c r="B27" s="426" t="s">
        <v>240</v>
      </c>
      <c r="C27" s="399" t="s">
        <v>435</v>
      </c>
      <c r="D27" s="651" t="s">
        <v>75</v>
      </c>
      <c r="E27" s="246"/>
      <c r="F27" s="426" t="s">
        <v>240</v>
      </c>
      <c r="G27" s="261"/>
      <c r="H27" s="395"/>
      <c r="I27" s="395"/>
      <c r="J27" s="396"/>
    </row>
    <row r="28" spans="1:11" s="398" customFormat="1" ht="78" customHeight="1">
      <c r="A28" s="1000"/>
      <c r="B28" s="426" t="s">
        <v>79</v>
      </c>
      <c r="C28" s="399" t="s">
        <v>243</v>
      </c>
      <c r="D28" s="651" t="s">
        <v>75</v>
      </c>
      <c r="E28" s="246"/>
      <c r="F28" s="426" t="s">
        <v>79</v>
      </c>
      <c r="G28" s="261"/>
      <c r="H28" s="395"/>
      <c r="I28" s="396"/>
      <c r="J28" s="396"/>
    </row>
    <row r="29" spans="1:11" s="398" customFormat="1" ht="117.6" customHeight="1">
      <c r="A29" s="1000"/>
      <c r="B29" s="426" t="s">
        <v>80</v>
      </c>
      <c r="C29" s="401" t="s">
        <v>523</v>
      </c>
      <c r="D29" s="650" t="s">
        <v>1145</v>
      </c>
      <c r="E29" s="246">
        <v>178.030303</v>
      </c>
      <c r="F29" s="426" t="s">
        <v>80</v>
      </c>
      <c r="G29" s="261" t="s">
        <v>413</v>
      </c>
      <c r="H29" s="395"/>
      <c r="I29" s="396"/>
      <c r="J29" s="396"/>
    </row>
    <row r="30" spans="1:11" s="398" customFormat="1" ht="89.25" customHeight="1">
      <c r="A30" s="1000"/>
      <c r="B30" s="426" t="s">
        <v>245</v>
      </c>
      <c r="C30" s="401" t="s">
        <v>370</v>
      </c>
      <c r="D30" s="651" t="s">
        <v>75</v>
      </c>
      <c r="E30" s="246"/>
      <c r="F30" s="426" t="s">
        <v>245</v>
      </c>
      <c r="G30" s="427"/>
      <c r="H30" s="395"/>
      <c r="I30" s="396"/>
      <c r="J30" s="396"/>
    </row>
    <row r="31" spans="1:11" s="398" customFormat="1" ht="101.45" customHeight="1">
      <c r="A31" s="1000"/>
      <c r="B31" s="426" t="s">
        <v>13</v>
      </c>
      <c r="C31" s="401" t="s">
        <v>521</v>
      </c>
      <c r="D31" s="652" t="s">
        <v>1145</v>
      </c>
      <c r="E31" s="246">
        <v>143.93939399999999</v>
      </c>
      <c r="F31" s="426" t="s">
        <v>13</v>
      </c>
      <c r="G31" s="427" t="s">
        <v>414</v>
      </c>
      <c r="H31" s="395"/>
      <c r="I31" s="396"/>
      <c r="J31" s="396"/>
    </row>
    <row r="32" spans="1:11" s="398" customFormat="1" ht="87" customHeight="1">
      <c r="A32" s="1000"/>
      <c r="B32" s="428" t="s">
        <v>81</v>
      </c>
      <c r="C32" s="429" t="s">
        <v>82</v>
      </c>
      <c r="D32" s="651" t="s">
        <v>75</v>
      </c>
      <c r="E32" s="246"/>
      <c r="F32" s="428" t="s">
        <v>81</v>
      </c>
      <c r="G32" s="430" t="s">
        <v>430</v>
      </c>
      <c r="I32" s="395"/>
      <c r="J32" s="396"/>
      <c r="K32" s="396"/>
    </row>
    <row r="33" spans="1:11" s="398" customFormat="1" ht="81.75" customHeight="1">
      <c r="A33" s="1000"/>
      <c r="B33" s="428" t="s">
        <v>247</v>
      </c>
      <c r="C33" s="429" t="s">
        <v>1246</v>
      </c>
      <c r="D33" s="651" t="s">
        <v>75</v>
      </c>
      <c r="E33" s="246"/>
      <c r="F33" s="428" t="s">
        <v>247</v>
      </c>
      <c r="G33" s="430"/>
      <c r="H33" s="395"/>
      <c r="I33" s="396"/>
      <c r="J33" s="396"/>
    </row>
    <row r="34" spans="1:11" s="398" customFormat="1" ht="70.5" customHeight="1">
      <c r="A34" s="1000"/>
      <c r="B34" s="428" t="s">
        <v>138</v>
      </c>
      <c r="C34" s="402" t="s">
        <v>68</v>
      </c>
      <c r="D34" s="651" t="s">
        <v>75</v>
      </c>
      <c r="E34" s="246"/>
      <c r="F34" s="428" t="s">
        <v>138</v>
      </c>
      <c r="G34" s="261"/>
      <c r="H34" s="395"/>
      <c r="I34" s="396"/>
      <c r="J34" s="396"/>
    </row>
    <row r="35" spans="1:11" s="398" customFormat="1" ht="84" customHeight="1">
      <c r="A35" s="1000"/>
      <c r="B35" s="426" t="s">
        <v>1232</v>
      </c>
      <c r="C35" s="399" t="s">
        <v>1233</v>
      </c>
      <c r="D35" s="650" t="s">
        <v>1145</v>
      </c>
      <c r="E35" s="246">
        <v>-14</v>
      </c>
      <c r="F35" s="785" t="s">
        <v>1232</v>
      </c>
      <c r="G35" s="261"/>
      <c r="H35" s="397"/>
      <c r="I35" s="395"/>
      <c r="J35" s="396"/>
      <c r="K35" s="396"/>
    </row>
    <row r="36" spans="1:11" s="398" customFormat="1" ht="78" customHeight="1">
      <c r="A36" s="1000"/>
      <c r="B36" s="426" t="s">
        <v>373</v>
      </c>
      <c r="C36" s="402" t="s">
        <v>374</v>
      </c>
      <c r="D36" s="651" t="s">
        <v>75</v>
      </c>
      <c r="E36" s="246"/>
      <c r="F36" s="426" t="s">
        <v>373</v>
      </c>
      <c r="G36" s="427"/>
      <c r="H36" s="395"/>
      <c r="I36" s="396"/>
      <c r="J36" s="396"/>
    </row>
    <row r="37" spans="1:11" s="398" customFormat="1" ht="64.5" customHeight="1">
      <c r="A37" s="1000"/>
      <c r="B37" s="627" t="s">
        <v>379</v>
      </c>
      <c r="C37" s="402" t="s">
        <v>275</v>
      </c>
      <c r="D37" s="651" t="s">
        <v>75</v>
      </c>
      <c r="E37" s="513"/>
      <c r="F37" s="426" t="s">
        <v>379</v>
      </c>
      <c r="G37" s="261"/>
      <c r="H37" s="395"/>
      <c r="I37" s="396"/>
      <c r="J37" s="396"/>
    </row>
    <row r="38" spans="1:11" s="398" customFormat="1" ht="78" customHeight="1">
      <c r="A38" s="1000"/>
      <c r="B38" s="426" t="s">
        <v>60</v>
      </c>
      <c r="C38" s="402" t="s">
        <v>377</v>
      </c>
      <c r="D38" s="651" t="s">
        <v>75</v>
      </c>
      <c r="E38" s="246"/>
      <c r="F38" s="426" t="s">
        <v>60</v>
      </c>
      <c r="G38" s="427"/>
      <c r="H38" s="395"/>
      <c r="I38" s="396"/>
      <c r="J38" s="396"/>
    </row>
    <row r="39" spans="1:11" s="398" customFormat="1" ht="78" customHeight="1">
      <c r="A39" s="1000"/>
      <c r="B39" s="426" t="s">
        <v>83</v>
      </c>
      <c r="C39" s="399" t="s">
        <v>84</v>
      </c>
      <c r="D39" s="651" t="s">
        <v>75</v>
      </c>
      <c r="E39" s="246"/>
      <c r="F39" s="426" t="s">
        <v>83</v>
      </c>
      <c r="G39" s="261"/>
      <c r="H39" s="395"/>
      <c r="I39" s="396"/>
      <c r="J39" s="396"/>
    </row>
    <row r="40" spans="1:11" s="398" customFormat="1" ht="78" customHeight="1">
      <c r="A40" s="1000"/>
      <c r="B40" s="426" t="s">
        <v>89</v>
      </c>
      <c r="C40" s="399" t="s">
        <v>183</v>
      </c>
      <c r="D40" s="651" t="s">
        <v>75</v>
      </c>
      <c r="E40" s="246"/>
      <c r="F40" s="426" t="s">
        <v>89</v>
      </c>
      <c r="G40" s="261"/>
      <c r="H40" s="395"/>
      <c r="I40" s="396"/>
      <c r="J40" s="396"/>
    </row>
    <row r="41" spans="1:11" s="398" customFormat="1" ht="78" customHeight="1">
      <c r="A41" s="1000"/>
      <c r="B41" s="426" t="s">
        <v>19</v>
      </c>
      <c r="C41" s="399" t="s">
        <v>20</v>
      </c>
      <c r="D41" s="651" t="s">
        <v>75</v>
      </c>
      <c r="E41" s="246"/>
      <c r="F41" s="426" t="s">
        <v>19</v>
      </c>
      <c r="G41" s="261"/>
      <c r="H41" s="395"/>
      <c r="I41" s="396"/>
      <c r="J41" s="396"/>
    </row>
    <row r="42" spans="1:11" s="398" customFormat="1" ht="78" customHeight="1">
      <c r="A42" s="1000"/>
      <c r="B42" s="426" t="s">
        <v>21</v>
      </c>
      <c r="C42" s="402" t="s">
        <v>415</v>
      </c>
      <c r="D42" s="651" t="s">
        <v>75</v>
      </c>
      <c r="E42" s="246"/>
      <c r="F42" s="426" t="s">
        <v>21</v>
      </c>
      <c r="G42" s="261"/>
      <c r="I42" s="395"/>
      <c r="J42" s="396"/>
      <c r="K42" s="396"/>
    </row>
    <row r="43" spans="1:11" s="398" customFormat="1" ht="78" customHeight="1">
      <c r="A43" s="1000"/>
      <c r="B43" s="426" t="s">
        <v>423</v>
      </c>
      <c r="C43" s="402" t="s">
        <v>424</v>
      </c>
      <c r="D43" s="651" t="s">
        <v>75</v>
      </c>
      <c r="E43" s="246"/>
      <c r="F43" s="426" t="s">
        <v>425</v>
      </c>
      <c r="G43" s="427" t="s">
        <v>420</v>
      </c>
      <c r="I43" s="395"/>
      <c r="J43" s="396"/>
      <c r="K43" s="396"/>
    </row>
    <row r="44" spans="1:11" s="398" customFormat="1" ht="78" customHeight="1">
      <c r="A44" s="1000"/>
      <c r="B44" s="426" t="s">
        <v>12</v>
      </c>
      <c r="C44" s="402" t="s">
        <v>137</v>
      </c>
      <c r="D44" s="651" t="s">
        <v>75</v>
      </c>
      <c r="E44" s="246"/>
      <c r="F44" s="426" t="s">
        <v>12</v>
      </c>
      <c r="G44" s="261" t="s">
        <v>520</v>
      </c>
      <c r="H44" s="395"/>
      <c r="I44" s="396"/>
      <c r="J44" s="396"/>
    </row>
    <row r="45" spans="1:11" s="398" customFormat="1" ht="78" customHeight="1">
      <c r="A45" s="1000"/>
      <c r="B45" s="426" t="s">
        <v>176</v>
      </c>
      <c r="C45" s="402" t="s">
        <v>381</v>
      </c>
      <c r="D45" s="650" t="s">
        <v>1145</v>
      </c>
      <c r="E45" s="246">
        <v>219.69696999999999</v>
      </c>
      <c r="F45" s="426" t="s">
        <v>176</v>
      </c>
      <c r="G45" s="261"/>
      <c r="H45" s="395"/>
      <c r="I45" s="396"/>
      <c r="J45" s="396"/>
    </row>
    <row r="46" spans="1:11" s="398" customFormat="1" ht="78" customHeight="1">
      <c r="A46" s="1000"/>
      <c r="B46" s="426" t="s">
        <v>177</v>
      </c>
      <c r="C46" s="402" t="s">
        <v>382</v>
      </c>
      <c r="D46" s="650" t="s">
        <v>233</v>
      </c>
      <c r="E46" s="246"/>
      <c r="F46" s="426" t="s">
        <v>177</v>
      </c>
      <c r="G46" s="261"/>
      <c r="H46" s="395"/>
      <c r="I46" s="396"/>
      <c r="J46" s="396"/>
    </row>
    <row r="47" spans="1:11" s="398" customFormat="1" ht="78" customHeight="1">
      <c r="A47" s="1000"/>
      <c r="B47" s="426" t="s">
        <v>179</v>
      </c>
      <c r="C47" s="402" t="s">
        <v>436</v>
      </c>
      <c r="D47" s="650" t="s">
        <v>1145</v>
      </c>
      <c r="E47" s="246">
        <v>310.60606100000001</v>
      </c>
      <c r="F47" s="426" t="s">
        <v>179</v>
      </c>
      <c r="G47" s="261"/>
      <c r="H47" s="395"/>
      <c r="I47" s="396"/>
      <c r="J47" s="396"/>
    </row>
    <row r="48" spans="1:11" s="398" customFormat="1" ht="78" customHeight="1">
      <c r="A48" s="1000"/>
      <c r="B48" s="426" t="s">
        <v>434</v>
      </c>
      <c r="C48" s="402" t="s">
        <v>541</v>
      </c>
      <c r="D48" s="650" t="s">
        <v>1145</v>
      </c>
      <c r="E48" s="246">
        <v>0</v>
      </c>
      <c r="F48" s="426" t="s">
        <v>434</v>
      </c>
      <c r="G48" s="261"/>
      <c r="H48" s="395"/>
      <c r="I48" s="396"/>
    </row>
    <row r="49" spans="1:10" s="398" customFormat="1" ht="78" customHeight="1">
      <c r="A49" s="1000"/>
      <c r="B49" s="426" t="s">
        <v>181</v>
      </c>
      <c r="C49" s="402" t="s">
        <v>386</v>
      </c>
      <c r="D49" s="650" t="s">
        <v>1145</v>
      </c>
      <c r="E49" s="246">
        <v>219.69696999999999</v>
      </c>
      <c r="F49" s="426" t="s">
        <v>181</v>
      </c>
      <c r="G49" s="261"/>
      <c r="H49" s="395"/>
      <c r="I49" s="396"/>
      <c r="J49" s="396"/>
    </row>
    <row r="50" spans="1:10" s="398" customFormat="1" ht="78" customHeight="1">
      <c r="A50" s="1000"/>
      <c r="B50" s="426" t="s">
        <v>182</v>
      </c>
      <c r="C50" s="402" t="s">
        <v>437</v>
      </c>
      <c r="D50" s="650" t="s">
        <v>233</v>
      </c>
      <c r="E50" s="246"/>
      <c r="F50" s="426" t="s">
        <v>182</v>
      </c>
      <c r="G50" s="261"/>
      <c r="H50" s="395"/>
      <c r="I50" s="396"/>
      <c r="J50" s="396"/>
    </row>
    <row r="51" spans="1:10" s="398" customFormat="1" ht="78" customHeight="1">
      <c r="A51" s="1000"/>
      <c r="B51" s="426" t="s">
        <v>627</v>
      </c>
      <c r="C51" s="402" t="s">
        <v>1230</v>
      </c>
      <c r="D51" s="650" t="s">
        <v>1145</v>
      </c>
      <c r="E51" s="246">
        <v>310.60606100000001</v>
      </c>
      <c r="F51" s="426" t="s">
        <v>627</v>
      </c>
      <c r="G51" s="261"/>
      <c r="H51" s="395"/>
      <c r="I51" s="396"/>
      <c r="J51" s="396"/>
    </row>
    <row r="52" spans="1:10" s="398" customFormat="1" ht="78" customHeight="1">
      <c r="A52" s="1000"/>
      <c r="B52" s="426" t="s">
        <v>312</v>
      </c>
      <c r="C52" s="402" t="s">
        <v>387</v>
      </c>
      <c r="D52" s="651" t="s">
        <v>75</v>
      </c>
      <c r="E52" s="246"/>
      <c r="F52" s="426" t="s">
        <v>312</v>
      </c>
      <c r="G52" s="261"/>
      <c r="H52" s="395"/>
      <c r="I52" s="396"/>
      <c r="J52" s="396"/>
    </row>
    <row r="53" spans="1:10" s="398" customFormat="1" ht="78" customHeight="1">
      <c r="A53" s="1000"/>
      <c r="B53" s="426" t="s">
        <v>308</v>
      </c>
      <c r="C53" s="402" t="s">
        <v>388</v>
      </c>
      <c r="D53" s="650" t="s">
        <v>233</v>
      </c>
      <c r="E53" s="246"/>
      <c r="F53" s="426" t="s">
        <v>308</v>
      </c>
      <c r="G53" s="261"/>
      <c r="H53" s="395"/>
      <c r="I53" s="396"/>
      <c r="J53" s="396"/>
    </row>
    <row r="54" spans="1:10" s="398" customFormat="1" ht="78" customHeight="1">
      <c r="A54" s="1000"/>
      <c r="B54" s="426" t="s">
        <v>116</v>
      </c>
      <c r="C54" s="402" t="s">
        <v>117</v>
      </c>
      <c r="D54" s="651" t="s">
        <v>75</v>
      </c>
      <c r="E54" s="246"/>
      <c r="F54" s="426" t="s">
        <v>116</v>
      </c>
      <c r="G54" s="261"/>
      <c r="H54" s="395"/>
      <c r="I54" s="396"/>
      <c r="J54" s="396"/>
    </row>
    <row r="55" spans="1:10" s="398" customFormat="1" ht="78" customHeight="1">
      <c r="A55" s="1000"/>
      <c r="B55" s="426" t="s">
        <v>109</v>
      </c>
      <c r="C55" s="402" t="s">
        <v>392</v>
      </c>
      <c r="D55" s="651" t="s">
        <v>75</v>
      </c>
      <c r="E55" s="246"/>
      <c r="F55" s="426" t="s">
        <v>109</v>
      </c>
      <c r="G55" s="261"/>
      <c r="H55" s="395"/>
      <c r="I55" s="396"/>
      <c r="J55" s="396"/>
    </row>
    <row r="56" spans="1:10" s="398" customFormat="1" ht="84" customHeight="1">
      <c r="A56" s="1000"/>
      <c r="B56" s="426" t="s">
        <v>16</v>
      </c>
      <c r="C56" s="399" t="s">
        <v>289</v>
      </c>
      <c r="D56" s="652" t="s">
        <v>1145</v>
      </c>
      <c r="E56" s="246">
        <v>45.454545000000003</v>
      </c>
      <c r="F56" s="426" t="s">
        <v>16</v>
      </c>
      <c r="G56" s="261"/>
      <c r="H56" s="395"/>
      <c r="I56" s="396"/>
      <c r="J56" s="396"/>
    </row>
    <row r="57" spans="1:10" s="398" customFormat="1" ht="84" customHeight="1">
      <c r="A57" s="1000"/>
      <c r="B57" s="426" t="s">
        <v>438</v>
      </c>
      <c r="C57" s="399" t="s">
        <v>439</v>
      </c>
      <c r="D57" s="651" t="s">
        <v>75</v>
      </c>
      <c r="E57" s="246"/>
      <c r="F57" s="426" t="s">
        <v>438</v>
      </c>
      <c r="G57" s="261" t="s">
        <v>587</v>
      </c>
      <c r="H57" s="395"/>
      <c r="I57" s="396"/>
      <c r="J57" s="396"/>
    </row>
    <row r="58" spans="1:10" s="398" customFormat="1" ht="84" customHeight="1">
      <c r="A58" s="1000"/>
      <c r="B58" s="426" t="s">
        <v>1163</v>
      </c>
      <c r="C58" s="401" t="s">
        <v>1231</v>
      </c>
      <c r="D58" s="652" t="s">
        <v>1145</v>
      </c>
      <c r="E58" s="246">
        <v>310.60606100000001</v>
      </c>
      <c r="F58" s="426" t="s">
        <v>1163</v>
      </c>
      <c r="G58" s="261"/>
      <c r="H58" s="395"/>
      <c r="I58" s="396"/>
      <c r="J58" s="396"/>
    </row>
    <row r="59" spans="1:10" s="398" customFormat="1" ht="148.9" customHeight="1">
      <c r="A59" s="1000"/>
      <c r="B59" s="426" t="s">
        <v>394</v>
      </c>
      <c r="C59" s="401" t="s">
        <v>395</v>
      </c>
      <c r="D59" s="652" t="s">
        <v>1145</v>
      </c>
      <c r="E59" s="246">
        <v>174.242424</v>
      </c>
      <c r="F59" s="426" t="s">
        <v>394</v>
      </c>
      <c r="G59" s="261" t="s">
        <v>452</v>
      </c>
      <c r="H59" s="395"/>
      <c r="I59" s="396"/>
      <c r="J59" s="396"/>
    </row>
    <row r="60" spans="1:10" s="398" customFormat="1" ht="67.5" customHeight="1">
      <c r="A60" s="1000"/>
      <c r="B60" s="516" t="s">
        <v>621</v>
      </c>
      <c r="C60" s="402" t="s">
        <v>619</v>
      </c>
      <c r="D60" s="651" t="s">
        <v>75</v>
      </c>
      <c r="E60" s="513"/>
      <c r="F60" s="423" t="s">
        <v>621</v>
      </c>
      <c r="G60" s="261"/>
      <c r="H60" s="395"/>
      <c r="I60" s="396"/>
      <c r="J60" s="396"/>
    </row>
    <row r="61" spans="1:10" s="398" customFormat="1" ht="79.5" customHeight="1">
      <c r="A61" s="1000"/>
      <c r="B61" s="426" t="s">
        <v>1224</v>
      </c>
      <c r="C61" s="631" t="s">
        <v>1227</v>
      </c>
      <c r="D61" s="652" t="s">
        <v>1145</v>
      </c>
      <c r="E61" s="246">
        <v>219.69696999999999</v>
      </c>
      <c r="F61" s="426" t="s">
        <v>1224</v>
      </c>
      <c r="G61" s="261"/>
      <c r="H61" s="395"/>
      <c r="I61" s="396"/>
      <c r="J61" s="396"/>
    </row>
    <row r="62" spans="1:10" s="398" customFormat="1" ht="96" customHeight="1">
      <c r="A62" s="1000"/>
      <c r="B62" s="426" t="s">
        <v>1225</v>
      </c>
      <c r="C62" s="401" t="s">
        <v>1226</v>
      </c>
      <c r="D62" s="651" t="s">
        <v>75</v>
      </c>
      <c r="E62" s="246"/>
      <c r="F62" s="785" t="s">
        <v>1225</v>
      </c>
      <c r="G62" s="261"/>
      <c r="H62" s="395"/>
      <c r="I62" s="396"/>
      <c r="J62" s="396"/>
    </row>
    <row r="63" spans="1:10" s="398" customFormat="1" ht="78" customHeight="1">
      <c r="A63" s="1000"/>
      <c r="B63" s="426" t="s">
        <v>232</v>
      </c>
      <c r="C63" s="399" t="s">
        <v>69</v>
      </c>
      <c r="D63" s="651" t="s">
        <v>75</v>
      </c>
      <c r="E63" s="246"/>
      <c r="F63" s="426" t="s">
        <v>232</v>
      </c>
      <c r="G63" s="261"/>
      <c r="H63" s="395"/>
      <c r="I63" s="396"/>
      <c r="J63" s="396"/>
    </row>
    <row r="64" spans="1:10" s="398" customFormat="1" ht="78" customHeight="1">
      <c r="A64" s="1000"/>
      <c r="B64" s="426" t="s">
        <v>218</v>
      </c>
      <c r="C64" s="399" t="s">
        <v>33</v>
      </c>
      <c r="D64" s="651" t="s">
        <v>75</v>
      </c>
      <c r="E64" s="246"/>
      <c r="F64" s="426" t="s">
        <v>218</v>
      </c>
      <c r="G64" s="261"/>
      <c r="H64" s="395"/>
      <c r="I64" s="396"/>
      <c r="J64" s="396"/>
    </row>
    <row r="65" spans="1:12" s="398" customFormat="1" ht="78" customHeight="1">
      <c r="A65" s="1000"/>
      <c r="B65" s="426" t="s">
        <v>14</v>
      </c>
      <c r="C65" s="399" t="s">
        <v>15</v>
      </c>
      <c r="D65" s="651" t="s">
        <v>75</v>
      </c>
      <c r="E65" s="246"/>
      <c r="F65" s="426" t="s">
        <v>14</v>
      </c>
      <c r="G65" s="261"/>
      <c r="H65" s="395"/>
      <c r="I65" s="396"/>
      <c r="J65" s="396"/>
    </row>
    <row r="66" spans="1:12" s="398" customFormat="1" ht="100.15" customHeight="1">
      <c r="A66" s="1000"/>
      <c r="B66" s="426" t="s">
        <v>85</v>
      </c>
      <c r="C66" s="401" t="s">
        <v>70</v>
      </c>
      <c r="D66" s="652" t="s">
        <v>1145</v>
      </c>
      <c r="E66" s="246">
        <v>90.909091000000004</v>
      </c>
      <c r="F66" s="426" t="s">
        <v>85</v>
      </c>
      <c r="G66" s="427"/>
      <c r="H66" s="395"/>
      <c r="I66" s="396"/>
      <c r="J66" s="396"/>
    </row>
    <row r="67" spans="1:12" s="398" customFormat="1" ht="89.25" customHeight="1">
      <c r="A67" s="1000"/>
      <c r="B67" s="426" t="s">
        <v>1234</v>
      </c>
      <c r="C67" s="401" t="s">
        <v>1235</v>
      </c>
      <c r="D67" s="652" t="s">
        <v>1145</v>
      </c>
      <c r="E67" s="246">
        <v>13.998435000000001</v>
      </c>
      <c r="F67" s="426" t="s">
        <v>1234</v>
      </c>
      <c r="G67" s="427"/>
      <c r="H67" s="395"/>
      <c r="I67" s="396"/>
      <c r="J67" s="396"/>
    </row>
    <row r="68" spans="1:12" s="398" customFormat="1" ht="78" customHeight="1">
      <c r="A68" s="1000"/>
      <c r="B68" s="426" t="s">
        <v>220</v>
      </c>
      <c r="C68" s="399" t="s">
        <v>221</v>
      </c>
      <c r="D68" s="651" t="s">
        <v>75</v>
      </c>
      <c r="E68" s="246"/>
      <c r="F68" s="426" t="s">
        <v>220</v>
      </c>
      <c r="G68" s="261"/>
      <c r="H68" s="395"/>
      <c r="I68" s="396"/>
      <c r="J68" s="396"/>
    </row>
    <row r="69" spans="1:12" s="398" customFormat="1" ht="78" customHeight="1">
      <c r="A69" s="1000"/>
      <c r="B69" s="636" t="s">
        <v>625</v>
      </c>
      <c r="C69" s="637" t="s">
        <v>1247</v>
      </c>
      <c r="D69" s="651" t="s">
        <v>75</v>
      </c>
      <c r="E69" s="519"/>
      <c r="F69" s="636" t="s">
        <v>625</v>
      </c>
      <c r="G69" s="370"/>
      <c r="H69" s="395"/>
      <c r="I69" s="396"/>
      <c r="J69" s="396"/>
    </row>
    <row r="70" spans="1:12" s="398" customFormat="1" ht="78" customHeight="1" thickBot="1">
      <c r="A70" s="1001"/>
      <c r="B70" s="632" t="s">
        <v>398</v>
      </c>
      <c r="C70" s="431" t="s">
        <v>522</v>
      </c>
      <c r="D70" s="653" t="s">
        <v>1145</v>
      </c>
      <c r="E70" s="266">
        <v>90.909091000000004</v>
      </c>
      <c r="F70" s="634" t="s">
        <v>398</v>
      </c>
      <c r="G70" s="311" t="s">
        <v>413</v>
      </c>
      <c r="H70" s="395"/>
      <c r="I70" s="396"/>
      <c r="J70" s="396"/>
    </row>
    <row r="71" spans="1:12" ht="159" customHeight="1" thickBot="1">
      <c r="A71" s="11"/>
      <c r="B71" s="377"/>
      <c r="C71" s="996" t="s">
        <v>835</v>
      </c>
      <c r="D71" s="997"/>
      <c r="E71" s="997"/>
      <c r="F71" s="997"/>
      <c r="G71" s="998"/>
      <c r="H71" s="395"/>
      <c r="I71" s="396"/>
      <c r="J71" s="396"/>
    </row>
    <row r="72" spans="1:12" ht="198.75" customHeight="1" thickBot="1">
      <c r="A72" s="722"/>
      <c r="B72" s="723"/>
      <c r="C72" s="959" t="s">
        <v>1146</v>
      </c>
      <c r="D72" s="960"/>
      <c r="E72" s="960"/>
      <c r="F72" s="960"/>
      <c r="G72" s="961"/>
      <c r="H72" s="395"/>
      <c r="I72" s="396"/>
      <c r="J72" s="395"/>
      <c r="K72" s="396"/>
      <c r="L72" s="396"/>
    </row>
    <row r="73" spans="1:12" ht="44.25">
      <c r="A73" s="722"/>
      <c r="B73" s="723"/>
      <c r="C73" s="707"/>
      <c r="D73" s="733"/>
      <c r="E73" s="733"/>
      <c r="F73" s="733"/>
      <c r="G73" s="733"/>
      <c r="H73" s="395"/>
      <c r="I73" s="396"/>
      <c r="J73" s="395"/>
    </row>
    <row r="74" spans="1:12" ht="46.5">
      <c r="A74" s="722"/>
      <c r="B74" s="723"/>
      <c r="C74" s="707"/>
      <c r="D74" s="734"/>
      <c r="E74" s="735"/>
      <c r="F74" s="734"/>
      <c r="G74" s="735"/>
      <c r="H74" s="395"/>
      <c r="I74" s="396"/>
      <c r="J74" s="395"/>
    </row>
    <row r="75" spans="1:12" ht="46.5">
      <c r="A75" s="722"/>
      <c r="B75" s="723"/>
      <c r="C75" s="707"/>
      <c r="D75" s="734"/>
      <c r="E75" s="735"/>
      <c r="F75" s="734"/>
      <c r="G75" s="735"/>
      <c r="H75" s="395"/>
      <c r="I75" s="396"/>
      <c r="J75" s="395"/>
    </row>
    <row r="76" spans="1:12" ht="46.5">
      <c r="A76" s="722"/>
      <c r="B76" s="723"/>
      <c r="C76" s="707"/>
      <c r="D76" s="734"/>
      <c r="E76" s="735"/>
      <c r="F76" s="734"/>
      <c r="G76" s="735"/>
      <c r="H76" s="395"/>
      <c r="I76" s="396"/>
      <c r="J76" s="395"/>
    </row>
    <row r="77" spans="1:12" ht="46.5">
      <c r="A77" s="722"/>
      <c r="B77" s="723"/>
      <c r="C77" s="707"/>
      <c r="D77" s="734"/>
      <c r="E77" s="735"/>
      <c r="F77" s="734"/>
      <c r="G77" s="735"/>
      <c r="H77" s="395"/>
      <c r="I77" s="396"/>
      <c r="J77" s="395"/>
    </row>
    <row r="78" spans="1:12" ht="46.5">
      <c r="A78" s="722"/>
      <c r="B78" s="723"/>
      <c r="C78" s="707"/>
      <c r="D78" s="734"/>
      <c r="E78" s="735"/>
      <c r="F78" s="734"/>
      <c r="G78" s="735"/>
      <c r="H78" s="395"/>
      <c r="I78" s="396"/>
      <c r="J78" s="395"/>
    </row>
    <row r="79" spans="1:12" ht="46.5">
      <c r="A79" s="722"/>
      <c r="B79" s="723"/>
      <c r="C79" s="707"/>
      <c r="D79" s="736"/>
      <c r="E79" s="737"/>
      <c r="F79" s="734"/>
      <c r="G79" s="735"/>
      <c r="H79" s="395"/>
      <c r="I79" s="396"/>
      <c r="J79" s="395"/>
    </row>
    <row r="80" spans="1:12" ht="46.5">
      <c r="A80" s="722"/>
      <c r="B80" s="723"/>
      <c r="C80" s="707"/>
      <c r="D80" s="736"/>
      <c r="E80" s="737"/>
      <c r="F80" s="734"/>
      <c r="G80" s="735"/>
      <c r="H80" s="395"/>
      <c r="I80" s="396"/>
      <c r="J80" s="395"/>
    </row>
    <row r="81" spans="1:10" ht="205.5" customHeight="1">
      <c r="A81" s="722"/>
      <c r="B81" s="723"/>
      <c r="C81" s="707"/>
      <c r="D81" s="736"/>
      <c r="E81" s="737"/>
      <c r="F81" s="734"/>
      <c r="G81" s="735"/>
      <c r="H81" s="395"/>
      <c r="I81" s="396"/>
      <c r="J81" s="395"/>
    </row>
    <row r="82" spans="1:10" ht="19.5">
      <c r="D82" s="731"/>
      <c r="E82" s="715"/>
      <c r="F82" s="715"/>
      <c r="G82" s="716"/>
      <c r="H82" s="395"/>
      <c r="I82" s="396"/>
      <c r="J82" s="395"/>
    </row>
    <row r="83" spans="1:10" ht="19.5">
      <c r="H83" s="395"/>
      <c r="I83" s="396"/>
      <c r="J83" s="395"/>
    </row>
    <row r="84" spans="1:10" ht="19.5">
      <c r="H84" s="395"/>
      <c r="I84" s="396"/>
      <c r="J84" s="395"/>
    </row>
    <row r="85" spans="1:10" ht="19.5">
      <c r="H85" s="395"/>
      <c r="I85" s="396"/>
      <c r="J85" s="395"/>
    </row>
    <row r="86" spans="1:10" ht="19.5">
      <c r="H86" s="395"/>
      <c r="I86" s="396"/>
      <c r="J86" s="395"/>
    </row>
    <row r="87" spans="1:10" ht="19.5">
      <c r="H87" s="395"/>
      <c r="I87" s="396"/>
      <c r="J87" s="395"/>
    </row>
    <row r="88" spans="1:10" ht="19.5">
      <c r="H88" s="395"/>
      <c r="I88" s="396"/>
      <c r="J88" s="395"/>
    </row>
    <row r="89" spans="1:10" ht="19.5">
      <c r="H89" s="395"/>
      <c r="I89" s="396"/>
      <c r="J89" s="395"/>
    </row>
    <row r="90" spans="1:10" ht="19.5">
      <c r="H90" s="395"/>
      <c r="I90" s="396"/>
      <c r="J90" s="395"/>
    </row>
    <row r="91" spans="1:10" ht="19.5">
      <c r="H91" s="395"/>
      <c r="I91" s="396"/>
      <c r="J91" s="395"/>
    </row>
    <row r="92" spans="1:10" ht="19.5">
      <c r="H92" s="395"/>
      <c r="I92" s="396"/>
      <c r="J92" s="395"/>
    </row>
    <row r="93" spans="1:10" ht="19.5">
      <c r="H93" s="395"/>
      <c r="I93" s="396"/>
      <c r="J93" s="395"/>
    </row>
    <row r="94" spans="1:10" ht="19.5">
      <c r="H94" s="395"/>
      <c r="I94" s="396"/>
      <c r="J94" s="395"/>
    </row>
    <row r="95" spans="1:10" ht="19.5">
      <c r="H95" s="395"/>
      <c r="I95" s="396"/>
      <c r="J95" s="395"/>
    </row>
    <row r="96" spans="1:10" ht="19.5">
      <c r="H96" s="395"/>
      <c r="I96" s="396"/>
      <c r="J96" s="395"/>
    </row>
    <row r="97" spans="8:10" ht="19.5">
      <c r="H97" s="395"/>
      <c r="I97" s="396"/>
      <c r="J97" s="395"/>
    </row>
  </sheetData>
  <mergeCells count="17">
    <mergeCell ref="A1:A70"/>
    <mergeCell ref="B1:C6"/>
    <mergeCell ref="E1:G6"/>
    <mergeCell ref="B7:C7"/>
    <mergeCell ref="E7:G7"/>
    <mergeCell ref="B8:C8"/>
    <mergeCell ref="E8:G8"/>
    <mergeCell ref="B9:C9"/>
    <mergeCell ref="E9:G9"/>
    <mergeCell ref="B10:C10"/>
    <mergeCell ref="C72:G72"/>
    <mergeCell ref="E10:G10"/>
    <mergeCell ref="B11:C11"/>
    <mergeCell ref="E11:G11"/>
    <mergeCell ref="B12:C12"/>
    <mergeCell ref="F12:F13"/>
    <mergeCell ref="C71:G71"/>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1" max="6" man="1"/>
  </rowBreaks>
  <drawing r:id="rId2"/>
</worksheet>
</file>

<file path=xl/worksheets/sheet16.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tabColor rgb="FFFFC000"/>
  </sheetPr>
  <dimension ref="A1:N97"/>
  <sheetViews>
    <sheetView view="pageBreakPreview" zoomScale="24" zoomScaleNormal="24" zoomScaleSheetLayoutView="24" workbookViewId="0">
      <selection activeCell="H24" sqref="H24"/>
    </sheetView>
  </sheetViews>
  <sheetFormatPr defaultRowHeight="15"/>
  <cols>
    <col min="1" max="1" width="21.28515625" style="393" customWidth="1"/>
    <col min="2" max="2" width="21.28515625" style="404" customWidth="1"/>
    <col min="3" max="3" width="226.85546875" style="405" customWidth="1"/>
    <col min="4" max="4" width="59.7109375" style="405" customWidth="1"/>
    <col min="5" max="5" width="58.7109375" style="405" customWidth="1"/>
    <col min="6" max="6" width="37" style="406" customWidth="1"/>
    <col min="7" max="7" width="23.5703125" style="406" customWidth="1"/>
    <col min="8" max="8" width="172" style="407" customWidth="1"/>
    <col min="9" max="9" width="36.42578125" style="393" customWidth="1"/>
    <col min="10" max="11" width="39.85546875" style="393" customWidth="1"/>
    <col min="12" max="12" width="22.140625" style="393" bestFit="1" customWidth="1"/>
    <col min="13" max="15" width="9.5703125" style="393" customWidth="1"/>
    <col min="16" max="16384" width="9.140625" style="393"/>
  </cols>
  <sheetData>
    <row r="1" spans="1:14" ht="147.6" customHeight="1">
      <c r="A1" s="999" t="s">
        <v>516</v>
      </c>
      <c r="B1" s="1002" t="s">
        <v>367</v>
      </c>
      <c r="C1" s="1003"/>
      <c r="D1" s="163" t="s">
        <v>367</v>
      </c>
      <c r="E1" s="163" t="s">
        <v>367</v>
      </c>
      <c r="F1" s="1006"/>
      <c r="G1" s="1007"/>
      <c r="H1" s="1008"/>
      <c r="I1" s="392"/>
    </row>
    <row r="2" spans="1:14" ht="112.15" customHeight="1">
      <c r="A2" s="1000"/>
      <c r="B2" s="1004"/>
      <c r="C2" s="1005"/>
      <c r="D2" s="164" t="s">
        <v>529</v>
      </c>
      <c r="E2" s="164" t="s">
        <v>504</v>
      </c>
      <c r="F2" s="1009"/>
      <c r="G2" s="1010"/>
      <c r="H2" s="1011"/>
      <c r="I2" s="392"/>
    </row>
    <row r="3" spans="1:14" ht="70.5" customHeight="1">
      <c r="A3" s="1000"/>
      <c r="B3" s="1004"/>
      <c r="C3" s="1005"/>
      <c r="D3" s="858">
        <v>1242</v>
      </c>
      <c r="E3" s="858">
        <v>1242</v>
      </c>
      <c r="F3" s="1009"/>
      <c r="G3" s="1010"/>
      <c r="H3" s="1011"/>
      <c r="I3" s="392"/>
    </row>
    <row r="4" spans="1:14" ht="76.5" customHeight="1">
      <c r="A4" s="1000"/>
      <c r="B4" s="1004"/>
      <c r="C4" s="1005"/>
      <c r="D4" s="858" t="s">
        <v>511</v>
      </c>
      <c r="E4" s="858" t="s">
        <v>2058</v>
      </c>
      <c r="F4" s="1009"/>
      <c r="G4" s="1010"/>
      <c r="H4" s="1011"/>
      <c r="I4" s="392"/>
    </row>
    <row r="5" spans="1:14" ht="73.5" customHeight="1">
      <c r="A5" s="1000"/>
      <c r="B5" s="1004"/>
      <c r="C5" s="1005"/>
      <c r="D5" s="858" t="s">
        <v>305</v>
      </c>
      <c r="E5" s="858" t="s">
        <v>305</v>
      </c>
      <c r="F5" s="1009"/>
      <c r="G5" s="1010"/>
      <c r="H5" s="1011"/>
      <c r="I5" s="392"/>
    </row>
    <row r="6" spans="1:14" ht="118.5" customHeight="1">
      <c r="A6" s="1000"/>
      <c r="B6" s="1004"/>
      <c r="C6" s="1005"/>
      <c r="D6" s="858" t="s">
        <v>351</v>
      </c>
      <c r="E6" s="858" t="s">
        <v>351</v>
      </c>
      <c r="F6" s="1009"/>
      <c r="G6" s="1010"/>
      <c r="H6" s="1011"/>
      <c r="I6" s="392"/>
    </row>
    <row r="7" spans="1:14" ht="73.5" customHeight="1">
      <c r="A7" s="1000"/>
      <c r="B7" s="1012" t="s">
        <v>296</v>
      </c>
      <c r="C7" s="1013"/>
      <c r="D7" s="700">
        <f>D8+D9+D10</f>
        <v>10849.9984</v>
      </c>
      <c r="E7" s="700">
        <f>E8+E9+E10</f>
        <v>11499.995199999999</v>
      </c>
      <c r="F7" s="970" t="str">
        <f>'ΠΡΟΤΕΙΝΟΜΕΝΟΣ ΤΙΜΟΚΑΤΑΛΟΓΟΣ'!L2</f>
        <v>ΜΑΡΤΙΟΣ 2018</v>
      </c>
      <c r="G7" s="971"/>
      <c r="H7" s="972"/>
      <c r="I7" s="392"/>
    </row>
    <row r="8" spans="1:14" ht="73.5" customHeight="1">
      <c r="A8" s="1000"/>
      <c r="B8" s="1014" t="s">
        <v>297</v>
      </c>
      <c r="C8" s="1015"/>
      <c r="D8" s="166">
        <f>4%*(D10+D11)*100%</f>
        <v>347.73159999999996</v>
      </c>
      <c r="E8" s="166">
        <f>4%*(E10+E11)*100%</f>
        <v>368.04399999999993</v>
      </c>
      <c r="F8" s="993"/>
      <c r="G8" s="994"/>
      <c r="H8" s="995"/>
      <c r="I8" s="392"/>
    </row>
    <row r="9" spans="1:14" ht="73.5" customHeight="1">
      <c r="A9" s="1000"/>
      <c r="B9" s="1012" t="s">
        <v>298</v>
      </c>
      <c r="C9" s="1013"/>
      <c r="D9" s="62">
        <f>D10*24%</f>
        <v>2032.6967999999999</v>
      </c>
      <c r="E9" s="62">
        <f>E10*24%</f>
        <v>2154.5711999999999</v>
      </c>
      <c r="F9" s="1016"/>
      <c r="G9" s="1017"/>
      <c r="H9" s="1018"/>
      <c r="I9" s="392"/>
    </row>
    <row r="10" spans="1:14" ht="73.5" customHeight="1">
      <c r="A10" s="1000"/>
      <c r="B10" s="991" t="s">
        <v>299</v>
      </c>
      <c r="C10" s="992"/>
      <c r="D10" s="875">
        <v>8469.57</v>
      </c>
      <c r="E10" s="875">
        <v>8977.3799999999992</v>
      </c>
      <c r="F10" s="993"/>
      <c r="G10" s="994"/>
      <c r="H10" s="995"/>
      <c r="I10" s="392"/>
    </row>
    <row r="11" spans="1:14" s="571" customFormat="1" ht="89.25" customHeight="1">
      <c r="A11" s="1000"/>
      <c r="B11" s="991" t="s">
        <v>1141</v>
      </c>
      <c r="C11" s="992"/>
      <c r="D11" s="875">
        <v>223.72</v>
      </c>
      <c r="E11" s="875">
        <v>223.72</v>
      </c>
      <c r="F11" s="993"/>
      <c r="G11" s="994"/>
      <c r="H11" s="995"/>
      <c r="I11" s="392"/>
      <c r="J11" s="393"/>
      <c r="K11" s="393"/>
      <c r="L11" s="393"/>
      <c r="M11" s="393"/>
      <c r="N11" s="393"/>
    </row>
    <row r="12" spans="1:14" s="396" customFormat="1" ht="73.5" customHeight="1">
      <c r="A12" s="1000"/>
      <c r="B12" s="1019" t="s">
        <v>300</v>
      </c>
      <c r="C12" s="986"/>
      <c r="D12" s="851" t="s">
        <v>1562</v>
      </c>
      <c r="E12" s="851" t="s">
        <v>1563</v>
      </c>
      <c r="F12" s="421" t="s">
        <v>299</v>
      </c>
      <c r="G12" s="989" t="s">
        <v>301</v>
      </c>
      <c r="H12" s="394"/>
      <c r="I12" s="392"/>
      <c r="J12" s="393"/>
      <c r="K12" s="393"/>
      <c r="L12" s="393"/>
      <c r="M12" s="393"/>
      <c r="N12" s="393"/>
    </row>
    <row r="13" spans="1:14" s="398" customFormat="1" ht="64.5" customHeight="1">
      <c r="A13" s="1000"/>
      <c r="B13" s="514" t="s">
        <v>73</v>
      </c>
      <c r="C13" s="514"/>
      <c r="D13" s="514"/>
      <c r="E13" s="514"/>
      <c r="F13" s="514"/>
      <c r="G13" s="990"/>
      <c r="H13" s="870" t="s">
        <v>313</v>
      </c>
      <c r="I13" s="392"/>
      <c r="J13" s="393"/>
      <c r="K13" s="393"/>
      <c r="L13" s="393"/>
      <c r="M13" s="393"/>
      <c r="N13" s="393"/>
    </row>
    <row r="14" spans="1:14" s="398" customFormat="1" ht="78" customHeight="1">
      <c r="A14" s="1000"/>
      <c r="B14" s="422" t="s">
        <v>306</v>
      </c>
      <c r="C14" s="402" t="s">
        <v>368</v>
      </c>
      <c r="D14" s="650" t="s">
        <v>1145</v>
      </c>
      <c r="E14" s="651" t="s">
        <v>75</v>
      </c>
      <c r="F14" s="246">
        <v>85.9375</v>
      </c>
      <c r="G14" s="423" t="s">
        <v>306</v>
      </c>
      <c r="H14" s="849" t="s">
        <v>586</v>
      </c>
      <c r="I14" s="395"/>
      <c r="J14" s="422"/>
      <c r="K14" s="402"/>
      <c r="L14" s="651"/>
    </row>
    <row r="15" spans="1:14" s="398" customFormat="1" ht="78" customHeight="1">
      <c r="A15" s="1000"/>
      <c r="B15" s="424" t="s">
        <v>74</v>
      </c>
      <c r="C15" s="402" t="s">
        <v>369</v>
      </c>
      <c r="D15" s="651" t="s">
        <v>75</v>
      </c>
      <c r="E15" s="651" t="s">
        <v>75</v>
      </c>
      <c r="F15" s="246"/>
      <c r="G15" s="424" t="s">
        <v>74</v>
      </c>
      <c r="H15" s="849"/>
      <c r="I15" s="395"/>
      <c r="J15" s="424"/>
      <c r="K15" s="402"/>
      <c r="L15" s="651"/>
    </row>
    <row r="16" spans="1:14" s="398" customFormat="1" ht="78" customHeight="1">
      <c r="A16" s="1000"/>
      <c r="B16" s="424" t="s">
        <v>288</v>
      </c>
      <c r="C16" s="399" t="s">
        <v>337</v>
      </c>
      <c r="D16" s="651" t="s">
        <v>75</v>
      </c>
      <c r="E16" s="651" t="s">
        <v>75</v>
      </c>
      <c r="F16" s="246"/>
      <c r="G16" s="424" t="s">
        <v>288</v>
      </c>
      <c r="H16" s="849"/>
      <c r="I16" s="395"/>
      <c r="J16" s="424"/>
      <c r="K16" s="399"/>
      <c r="L16" s="651"/>
    </row>
    <row r="17" spans="1:12" s="398" customFormat="1" ht="78" customHeight="1">
      <c r="A17" s="1000"/>
      <c r="B17" s="424" t="s">
        <v>76</v>
      </c>
      <c r="C17" s="399" t="s">
        <v>77</v>
      </c>
      <c r="D17" s="651" t="s">
        <v>75</v>
      </c>
      <c r="E17" s="651" t="s">
        <v>75</v>
      </c>
      <c r="F17" s="246"/>
      <c r="G17" s="424" t="s">
        <v>76</v>
      </c>
      <c r="H17" s="425"/>
      <c r="I17" s="395"/>
      <c r="J17" s="424"/>
      <c r="K17" s="399"/>
      <c r="L17" s="651"/>
    </row>
    <row r="18" spans="1:12" s="398" customFormat="1" ht="78" customHeight="1">
      <c r="A18" s="1000"/>
      <c r="B18" s="424" t="s">
        <v>234</v>
      </c>
      <c r="C18" s="399" t="s">
        <v>266</v>
      </c>
      <c r="D18" s="651" t="s">
        <v>75</v>
      </c>
      <c r="E18" s="651" t="s">
        <v>75</v>
      </c>
      <c r="F18" s="246"/>
      <c r="G18" s="424" t="s">
        <v>234</v>
      </c>
      <c r="H18" s="425"/>
      <c r="I18" s="395"/>
      <c r="J18" s="424"/>
      <c r="K18" s="399"/>
      <c r="L18" s="651"/>
    </row>
    <row r="19" spans="1:12" s="398" customFormat="1" ht="78" customHeight="1">
      <c r="A19" s="1000"/>
      <c r="B19" s="424" t="s">
        <v>229</v>
      </c>
      <c r="C19" s="399" t="s">
        <v>230</v>
      </c>
      <c r="D19" s="651" t="s">
        <v>75</v>
      </c>
      <c r="E19" s="651" t="s">
        <v>75</v>
      </c>
      <c r="F19" s="246"/>
      <c r="G19" s="424" t="s">
        <v>229</v>
      </c>
      <c r="H19" s="849"/>
      <c r="I19" s="395"/>
      <c r="J19" s="424"/>
      <c r="K19" s="399"/>
      <c r="L19" s="651"/>
    </row>
    <row r="20" spans="1:12" s="398" customFormat="1" ht="78" customHeight="1">
      <c r="A20" s="1000"/>
      <c r="B20" s="424" t="s">
        <v>0</v>
      </c>
      <c r="C20" s="402" t="s">
        <v>410</v>
      </c>
      <c r="D20" s="650" t="s">
        <v>1145</v>
      </c>
      <c r="E20" s="650" t="s">
        <v>1145</v>
      </c>
      <c r="F20" s="246">
        <v>101.5625</v>
      </c>
      <c r="G20" s="424" t="s">
        <v>0</v>
      </c>
      <c r="H20" s="849"/>
      <c r="I20" s="395"/>
      <c r="J20" s="424"/>
      <c r="K20" s="402"/>
      <c r="L20" s="650"/>
    </row>
    <row r="21" spans="1:12" s="398" customFormat="1" ht="78" customHeight="1">
      <c r="A21" s="1000"/>
      <c r="B21" s="424" t="s">
        <v>304</v>
      </c>
      <c r="C21" s="402" t="s">
        <v>411</v>
      </c>
      <c r="D21" s="652" t="s">
        <v>233</v>
      </c>
      <c r="E21" s="652" t="s">
        <v>1145</v>
      </c>
      <c r="F21" s="246">
        <v>136.71875</v>
      </c>
      <c r="G21" s="424" t="s">
        <v>304</v>
      </c>
      <c r="H21" s="849"/>
      <c r="I21" s="395"/>
      <c r="J21" s="424"/>
      <c r="K21" s="402"/>
      <c r="L21" s="650"/>
    </row>
    <row r="22" spans="1:12" s="398" customFormat="1" ht="78" customHeight="1">
      <c r="A22" s="1000"/>
      <c r="B22" s="424" t="s">
        <v>225</v>
      </c>
      <c r="C22" s="399" t="s">
        <v>102</v>
      </c>
      <c r="D22" s="651" t="s">
        <v>75</v>
      </c>
      <c r="E22" s="652" t="s">
        <v>233</v>
      </c>
      <c r="F22" s="246"/>
      <c r="G22" s="424" t="s">
        <v>225</v>
      </c>
      <c r="H22" s="849"/>
      <c r="I22" s="395"/>
      <c r="J22" s="424"/>
      <c r="K22" s="399"/>
      <c r="L22" s="650"/>
    </row>
    <row r="23" spans="1:12" s="398" customFormat="1" ht="78" customHeight="1">
      <c r="A23" s="1000"/>
      <c r="B23" s="424" t="s">
        <v>86</v>
      </c>
      <c r="C23" s="399" t="s">
        <v>87</v>
      </c>
      <c r="D23" s="650" t="s">
        <v>1145</v>
      </c>
      <c r="E23" s="650" t="s">
        <v>1145</v>
      </c>
      <c r="F23" s="246">
        <v>136.71875</v>
      </c>
      <c r="G23" s="424" t="s">
        <v>86</v>
      </c>
      <c r="H23" s="849"/>
      <c r="I23" s="395"/>
      <c r="J23" s="424"/>
      <c r="K23" s="401"/>
      <c r="L23" s="652"/>
    </row>
    <row r="24" spans="1:12" s="398" customFormat="1" ht="115.5" customHeight="1">
      <c r="A24" s="1000"/>
      <c r="B24" s="424" t="s">
        <v>1992</v>
      </c>
      <c r="C24" s="401" t="s">
        <v>1993</v>
      </c>
      <c r="D24" s="652" t="s">
        <v>233</v>
      </c>
      <c r="E24" s="652" t="s">
        <v>1145</v>
      </c>
      <c r="F24" s="246">
        <v>195.3125</v>
      </c>
      <c r="G24" s="424" t="s">
        <v>1992</v>
      </c>
      <c r="H24" s="849"/>
      <c r="I24" s="395"/>
      <c r="J24" s="424"/>
      <c r="K24" s="401"/>
      <c r="L24" s="652"/>
    </row>
    <row r="25" spans="1:12" s="398" customFormat="1" ht="150" customHeight="1">
      <c r="A25" s="1000"/>
      <c r="B25" s="424" t="s">
        <v>1994</v>
      </c>
      <c r="C25" s="401" t="s">
        <v>1996</v>
      </c>
      <c r="D25" s="652" t="s">
        <v>233</v>
      </c>
      <c r="E25" s="652" t="s">
        <v>233</v>
      </c>
      <c r="F25" s="246"/>
      <c r="G25" s="424" t="s">
        <v>1994</v>
      </c>
      <c r="H25" s="849"/>
      <c r="I25" s="395"/>
      <c r="J25" s="426"/>
      <c r="K25" s="399"/>
      <c r="L25" s="651"/>
    </row>
    <row r="26" spans="1:12" s="398" customFormat="1" ht="105.75" customHeight="1">
      <c r="A26" s="1000"/>
      <c r="B26" s="424" t="s">
        <v>1995</v>
      </c>
      <c r="C26" s="401" t="s">
        <v>1997</v>
      </c>
      <c r="D26" s="652" t="s">
        <v>233</v>
      </c>
      <c r="E26" s="652" t="s">
        <v>1145</v>
      </c>
      <c r="F26" s="246">
        <v>171.875</v>
      </c>
      <c r="G26" s="424" t="s">
        <v>1995</v>
      </c>
      <c r="H26" s="849"/>
      <c r="I26" s="395"/>
      <c r="J26" s="426"/>
      <c r="K26" s="399"/>
      <c r="L26" s="651"/>
    </row>
    <row r="27" spans="1:12" s="398" customFormat="1" ht="78" customHeight="1">
      <c r="A27" s="1000"/>
      <c r="B27" s="426" t="s">
        <v>103</v>
      </c>
      <c r="C27" s="399" t="s">
        <v>104</v>
      </c>
      <c r="D27" s="651" t="s">
        <v>75</v>
      </c>
      <c r="E27" s="651" t="s">
        <v>75</v>
      </c>
      <c r="F27" s="246"/>
      <c r="G27" s="426" t="s">
        <v>103</v>
      </c>
      <c r="H27" s="849"/>
      <c r="I27" s="395"/>
      <c r="J27" s="426"/>
      <c r="K27" s="402"/>
      <c r="L27" s="652"/>
    </row>
    <row r="28" spans="1:12" s="398" customFormat="1" ht="78" customHeight="1">
      <c r="A28" s="1000"/>
      <c r="B28" s="426" t="s">
        <v>78</v>
      </c>
      <c r="C28" s="399" t="s">
        <v>67</v>
      </c>
      <c r="D28" s="651" t="s">
        <v>75</v>
      </c>
      <c r="E28" s="651" t="s">
        <v>75</v>
      </c>
      <c r="F28" s="246"/>
      <c r="G28" s="426" t="s">
        <v>78</v>
      </c>
      <c r="H28" s="849"/>
      <c r="I28" s="395"/>
      <c r="J28" s="426"/>
      <c r="K28" s="399"/>
      <c r="L28" s="651"/>
    </row>
    <row r="29" spans="1:12" s="398" customFormat="1" ht="78" customHeight="1">
      <c r="A29" s="1000"/>
      <c r="B29" s="426" t="s">
        <v>146</v>
      </c>
      <c r="C29" s="402" t="s">
        <v>416</v>
      </c>
      <c r="D29" s="652" t="s">
        <v>233</v>
      </c>
      <c r="E29" s="652" t="s">
        <v>1145</v>
      </c>
      <c r="F29" s="246">
        <v>257.8125</v>
      </c>
      <c r="G29" s="426" t="s">
        <v>146</v>
      </c>
      <c r="H29" s="849"/>
      <c r="I29" s="395"/>
      <c r="J29" s="426"/>
      <c r="K29" s="401"/>
      <c r="L29" s="651"/>
    </row>
    <row r="30" spans="1:12" s="398" customFormat="1" ht="78" customHeight="1">
      <c r="A30" s="1000"/>
      <c r="B30" s="426" t="s">
        <v>79</v>
      </c>
      <c r="C30" s="399" t="s">
        <v>243</v>
      </c>
      <c r="D30" s="651" t="s">
        <v>75</v>
      </c>
      <c r="E30" s="651" t="s">
        <v>75</v>
      </c>
      <c r="F30" s="246"/>
      <c r="G30" s="426" t="s">
        <v>79</v>
      </c>
      <c r="H30" s="849"/>
      <c r="I30" s="395"/>
      <c r="J30" s="426"/>
      <c r="K30" s="924"/>
      <c r="L30" s="925"/>
    </row>
    <row r="31" spans="1:12" s="398" customFormat="1" ht="113.45" customHeight="1">
      <c r="A31" s="1000"/>
      <c r="B31" s="426" t="s">
        <v>80</v>
      </c>
      <c r="C31" s="401" t="s">
        <v>523</v>
      </c>
      <c r="D31" s="650" t="s">
        <v>1145</v>
      </c>
      <c r="E31" s="651" t="s">
        <v>75</v>
      </c>
      <c r="F31" s="246">
        <v>175.78125</v>
      </c>
      <c r="G31" s="426" t="s">
        <v>80</v>
      </c>
      <c r="H31" s="849" t="s">
        <v>413</v>
      </c>
      <c r="I31" s="395"/>
      <c r="J31" s="426"/>
      <c r="K31" s="401"/>
      <c r="L31" s="651"/>
    </row>
    <row r="32" spans="1:12" s="398" customFormat="1" ht="98.45" customHeight="1">
      <c r="A32" s="1000"/>
      <c r="B32" s="426" t="s">
        <v>245</v>
      </c>
      <c r="C32" s="401" t="s">
        <v>370</v>
      </c>
      <c r="D32" s="651" t="s">
        <v>75</v>
      </c>
      <c r="E32" s="651" t="s">
        <v>75</v>
      </c>
      <c r="F32" s="246"/>
      <c r="G32" s="426" t="s">
        <v>245</v>
      </c>
      <c r="H32" s="850"/>
      <c r="I32" s="395"/>
      <c r="J32" s="428"/>
      <c r="K32" s="429"/>
      <c r="L32" s="651"/>
    </row>
    <row r="33" spans="1:12" s="398" customFormat="1" ht="111" customHeight="1">
      <c r="A33" s="1000"/>
      <c r="B33" s="426" t="s">
        <v>13</v>
      </c>
      <c r="C33" s="401" t="s">
        <v>521</v>
      </c>
      <c r="D33" s="651" t="s">
        <v>75</v>
      </c>
      <c r="E33" s="651" t="s">
        <v>75</v>
      </c>
      <c r="F33" s="246"/>
      <c r="G33" s="426" t="s">
        <v>13</v>
      </c>
      <c r="H33" s="850" t="s">
        <v>414</v>
      </c>
      <c r="I33" s="395"/>
      <c r="J33" s="428"/>
      <c r="K33" s="429"/>
      <c r="L33" s="652"/>
    </row>
    <row r="34" spans="1:12" s="398" customFormat="1" ht="86.25" customHeight="1">
      <c r="A34" s="1000"/>
      <c r="B34" s="428" t="s">
        <v>81</v>
      </c>
      <c r="C34" s="429" t="s">
        <v>82</v>
      </c>
      <c r="D34" s="652" t="s">
        <v>233</v>
      </c>
      <c r="E34" s="651" t="s">
        <v>75</v>
      </c>
      <c r="F34" s="246"/>
      <c r="G34" s="428" t="s">
        <v>81</v>
      </c>
      <c r="H34" s="430"/>
      <c r="I34" s="395"/>
      <c r="J34" s="428"/>
      <c r="K34" s="429"/>
      <c r="L34" s="651"/>
    </row>
    <row r="35" spans="1:12" s="398" customFormat="1" ht="81.75" customHeight="1">
      <c r="A35" s="1000"/>
      <c r="B35" s="428" t="s">
        <v>111</v>
      </c>
      <c r="C35" s="429" t="s">
        <v>134</v>
      </c>
      <c r="D35" s="652" t="s">
        <v>233</v>
      </c>
      <c r="E35" s="652" t="s">
        <v>1145</v>
      </c>
      <c r="F35" s="246">
        <v>171.875</v>
      </c>
      <c r="G35" s="428" t="s">
        <v>111</v>
      </c>
      <c r="H35" s="430"/>
      <c r="I35" s="395"/>
      <c r="J35" s="428"/>
      <c r="K35" s="429"/>
      <c r="L35" s="652"/>
    </row>
    <row r="36" spans="1:12" s="398" customFormat="1" ht="85.5" customHeight="1">
      <c r="A36" s="1000"/>
      <c r="B36" s="428" t="s">
        <v>138</v>
      </c>
      <c r="C36" s="429" t="s">
        <v>68</v>
      </c>
      <c r="D36" s="651" t="s">
        <v>75</v>
      </c>
      <c r="E36" s="651" t="s">
        <v>75</v>
      </c>
      <c r="F36" s="246"/>
      <c r="G36" s="428" t="s">
        <v>138</v>
      </c>
      <c r="H36" s="430"/>
      <c r="I36" s="395"/>
      <c r="J36" s="426"/>
      <c r="K36" s="402"/>
      <c r="L36" s="652"/>
    </row>
    <row r="37" spans="1:12" s="398" customFormat="1" ht="78" customHeight="1">
      <c r="A37" s="1000"/>
      <c r="B37" s="426" t="s">
        <v>371</v>
      </c>
      <c r="C37" s="402" t="s">
        <v>372</v>
      </c>
      <c r="D37" s="652" t="s">
        <v>1145</v>
      </c>
      <c r="E37" s="652" t="s">
        <v>233</v>
      </c>
      <c r="F37" s="246">
        <v>257.8125</v>
      </c>
      <c r="G37" s="426" t="s">
        <v>371</v>
      </c>
      <c r="H37" s="850"/>
      <c r="I37" s="395"/>
      <c r="J37" s="426"/>
      <c r="K37" s="402"/>
      <c r="L37" s="651"/>
    </row>
    <row r="38" spans="1:12" s="398" customFormat="1" ht="78" customHeight="1">
      <c r="A38" s="1000"/>
      <c r="B38" s="426" t="s">
        <v>88</v>
      </c>
      <c r="C38" s="402" t="s">
        <v>1505</v>
      </c>
      <c r="D38" s="652" t="s">
        <v>233</v>
      </c>
      <c r="E38" s="652" t="s">
        <v>1145</v>
      </c>
      <c r="F38" s="246">
        <v>234.375</v>
      </c>
      <c r="G38" s="879" t="s">
        <v>88</v>
      </c>
      <c r="H38" s="850"/>
      <c r="I38" s="395"/>
      <c r="J38" s="426"/>
      <c r="K38" s="402"/>
      <c r="L38" s="651"/>
    </row>
    <row r="39" spans="1:12" s="398" customFormat="1" ht="78" customHeight="1">
      <c r="A39" s="1000"/>
      <c r="B39" s="426" t="s">
        <v>201</v>
      </c>
      <c r="C39" s="402" t="s">
        <v>2049</v>
      </c>
      <c r="D39" s="652" t="s">
        <v>233</v>
      </c>
      <c r="E39" s="651" t="s">
        <v>75</v>
      </c>
      <c r="F39" s="246"/>
      <c r="G39" s="922" t="s">
        <v>201</v>
      </c>
      <c r="H39" s="850"/>
      <c r="I39" s="395"/>
      <c r="J39" s="426"/>
      <c r="K39" s="399"/>
      <c r="L39" s="650"/>
    </row>
    <row r="40" spans="1:12" s="398" customFormat="1" ht="78" customHeight="1">
      <c r="A40" s="1000"/>
      <c r="B40" s="426" t="s">
        <v>1983</v>
      </c>
      <c r="C40" s="402" t="s">
        <v>1984</v>
      </c>
      <c r="D40" s="650" t="s">
        <v>233</v>
      </c>
      <c r="E40" s="651" t="s">
        <v>75</v>
      </c>
      <c r="F40" s="246"/>
      <c r="G40" s="912" t="s">
        <v>1983</v>
      </c>
      <c r="H40" s="850"/>
      <c r="I40" s="395"/>
      <c r="J40" s="426"/>
      <c r="K40" s="402"/>
      <c r="L40" s="651"/>
    </row>
    <row r="41" spans="1:12" s="398" customFormat="1" ht="84" customHeight="1">
      <c r="A41" s="1000"/>
      <c r="B41" s="426" t="s">
        <v>1232</v>
      </c>
      <c r="C41" s="399" t="s">
        <v>1233</v>
      </c>
      <c r="D41" s="650" t="s">
        <v>1145</v>
      </c>
      <c r="E41" s="650" t="s">
        <v>1145</v>
      </c>
      <c r="F41" s="246">
        <v>-14</v>
      </c>
      <c r="G41" s="879" t="s">
        <v>1232</v>
      </c>
      <c r="H41" s="849"/>
      <c r="I41" s="397"/>
      <c r="J41" s="426"/>
      <c r="K41" s="402"/>
      <c r="L41" s="651"/>
    </row>
    <row r="42" spans="1:12" s="398" customFormat="1" ht="78" customHeight="1">
      <c r="A42" s="1000"/>
      <c r="B42" s="426" t="s">
        <v>373</v>
      </c>
      <c r="C42" s="402" t="s">
        <v>374</v>
      </c>
      <c r="D42" s="652" t="s">
        <v>233</v>
      </c>
      <c r="E42" s="651" t="s">
        <v>75</v>
      </c>
      <c r="F42" s="246"/>
      <c r="G42" s="426" t="s">
        <v>373</v>
      </c>
      <c r="H42" s="850"/>
      <c r="I42" s="395"/>
      <c r="J42" s="426"/>
      <c r="K42" s="399"/>
      <c r="L42" s="651"/>
    </row>
    <row r="43" spans="1:12" s="398" customFormat="1" ht="78" customHeight="1">
      <c r="A43" s="1000"/>
      <c r="B43" s="426" t="s">
        <v>61</v>
      </c>
      <c r="C43" s="402" t="s">
        <v>375</v>
      </c>
      <c r="D43" s="651" t="s">
        <v>75</v>
      </c>
      <c r="E43" s="652" t="s">
        <v>233</v>
      </c>
      <c r="F43" s="246"/>
      <c r="G43" s="426" t="s">
        <v>61</v>
      </c>
      <c r="H43" s="850"/>
      <c r="I43" s="395"/>
      <c r="J43" s="426"/>
      <c r="K43" s="399"/>
      <c r="L43" s="651"/>
    </row>
    <row r="44" spans="1:12" s="398" customFormat="1" ht="78" customHeight="1">
      <c r="A44" s="1000"/>
      <c r="B44" s="426" t="s">
        <v>423</v>
      </c>
      <c r="C44" s="402" t="s">
        <v>424</v>
      </c>
      <c r="D44" s="650" t="s">
        <v>233</v>
      </c>
      <c r="E44" s="651" t="s">
        <v>75</v>
      </c>
      <c r="F44" s="246"/>
      <c r="G44" s="426" t="s">
        <v>425</v>
      </c>
      <c r="H44" s="850"/>
      <c r="I44" s="395"/>
      <c r="J44" s="426"/>
      <c r="K44" s="399"/>
      <c r="L44" s="650"/>
    </row>
    <row r="45" spans="1:12" s="398" customFormat="1" ht="78" customHeight="1">
      <c r="A45" s="1000"/>
      <c r="B45" s="426" t="s">
        <v>83</v>
      </c>
      <c r="C45" s="399" t="s">
        <v>84</v>
      </c>
      <c r="D45" s="651" t="s">
        <v>75</v>
      </c>
      <c r="E45" s="651" t="s">
        <v>75</v>
      </c>
      <c r="F45" s="246"/>
      <c r="G45" s="426" t="s">
        <v>83</v>
      </c>
      <c r="H45" s="849"/>
      <c r="I45" s="395"/>
      <c r="J45" s="426"/>
      <c r="K45" s="402"/>
      <c r="L45" s="650"/>
    </row>
    <row r="46" spans="1:12" s="398" customFormat="1" ht="78" customHeight="1">
      <c r="A46" s="1000"/>
      <c r="B46" s="426" t="s">
        <v>89</v>
      </c>
      <c r="C46" s="399" t="s">
        <v>183</v>
      </c>
      <c r="D46" s="651" t="s">
        <v>75</v>
      </c>
      <c r="E46" s="651" t="s">
        <v>75</v>
      </c>
      <c r="F46" s="246"/>
      <c r="G46" s="426" t="s">
        <v>89</v>
      </c>
      <c r="H46" s="849"/>
      <c r="I46" s="395"/>
      <c r="J46" s="627"/>
      <c r="K46" s="402"/>
      <c r="L46" s="651"/>
    </row>
    <row r="47" spans="1:12" s="398" customFormat="1" ht="78" customHeight="1">
      <c r="A47" s="1000"/>
      <c r="B47" s="426" t="s">
        <v>19</v>
      </c>
      <c r="C47" s="399" t="s">
        <v>20</v>
      </c>
      <c r="D47" s="650" t="s">
        <v>1145</v>
      </c>
      <c r="E47" s="650" t="s">
        <v>1145</v>
      </c>
      <c r="F47" s="246">
        <v>214.84375</v>
      </c>
      <c r="G47" s="426" t="s">
        <v>19</v>
      </c>
      <c r="H47" s="849"/>
      <c r="I47" s="395"/>
      <c r="J47" s="426"/>
      <c r="K47" s="402"/>
      <c r="L47" s="651"/>
    </row>
    <row r="48" spans="1:12" s="398" customFormat="1" ht="78" customHeight="1">
      <c r="A48" s="1000"/>
      <c r="B48" s="426" t="s">
        <v>21</v>
      </c>
      <c r="C48" s="402" t="s">
        <v>415</v>
      </c>
      <c r="D48" s="650" t="s">
        <v>233</v>
      </c>
      <c r="E48" s="650" t="s">
        <v>1145</v>
      </c>
      <c r="F48" s="246">
        <v>171.875</v>
      </c>
      <c r="G48" s="426" t="s">
        <v>21</v>
      </c>
      <c r="H48" s="849"/>
      <c r="I48" s="395"/>
      <c r="J48" s="426"/>
      <c r="K48" s="402"/>
      <c r="L48" s="651"/>
    </row>
    <row r="49" spans="1:12" s="398" customFormat="1" ht="76.5" customHeight="1">
      <c r="A49" s="1000"/>
      <c r="B49" s="426" t="s">
        <v>379</v>
      </c>
      <c r="C49" s="402" t="s">
        <v>275</v>
      </c>
      <c r="D49" s="651" t="s">
        <v>75</v>
      </c>
      <c r="E49" s="651" t="s">
        <v>75</v>
      </c>
      <c r="F49" s="246"/>
      <c r="G49" s="426" t="s">
        <v>379</v>
      </c>
      <c r="H49" s="850"/>
      <c r="I49" s="395"/>
      <c r="J49" s="426"/>
      <c r="K49" s="402"/>
      <c r="L49" s="650"/>
    </row>
    <row r="50" spans="1:12" s="398" customFormat="1" ht="81" customHeight="1">
      <c r="A50" s="1000"/>
      <c r="B50" s="426" t="s">
        <v>60</v>
      </c>
      <c r="C50" s="402" t="s">
        <v>377</v>
      </c>
      <c r="D50" s="652" t="s">
        <v>233</v>
      </c>
      <c r="E50" s="651" t="s">
        <v>75</v>
      </c>
      <c r="F50" s="246"/>
      <c r="G50" s="426" t="s">
        <v>60</v>
      </c>
      <c r="H50" s="850"/>
      <c r="I50" s="395"/>
      <c r="J50" s="426"/>
      <c r="K50" s="402"/>
      <c r="L50" s="650"/>
    </row>
    <row r="51" spans="1:12" s="398" customFormat="1" ht="78" customHeight="1">
      <c r="A51" s="1000"/>
      <c r="B51" s="426" t="s">
        <v>12</v>
      </c>
      <c r="C51" s="402" t="s">
        <v>137</v>
      </c>
      <c r="D51" s="652" t="s">
        <v>233</v>
      </c>
      <c r="E51" s="651" t="s">
        <v>75</v>
      </c>
      <c r="F51" s="246"/>
      <c r="G51" s="426" t="s">
        <v>12</v>
      </c>
      <c r="H51" s="849"/>
      <c r="I51" s="395"/>
      <c r="J51" s="426"/>
      <c r="K51" s="402"/>
      <c r="L51" s="650"/>
    </row>
    <row r="52" spans="1:12" s="398" customFormat="1" ht="78" customHeight="1">
      <c r="A52" s="1000"/>
      <c r="B52" s="426" t="s">
        <v>177</v>
      </c>
      <c r="C52" s="402" t="s">
        <v>382</v>
      </c>
      <c r="D52" s="650" t="s">
        <v>1145</v>
      </c>
      <c r="E52" s="650" t="s">
        <v>1145</v>
      </c>
      <c r="F52" s="246">
        <v>312.5</v>
      </c>
      <c r="G52" s="426" t="s">
        <v>177</v>
      </c>
      <c r="H52" s="849"/>
      <c r="I52" s="395"/>
      <c r="J52" s="426"/>
      <c r="K52" s="402"/>
      <c r="L52" s="650"/>
    </row>
    <row r="53" spans="1:12" s="398" customFormat="1" ht="78" customHeight="1">
      <c r="A53" s="1000"/>
      <c r="B53" s="426" t="s">
        <v>179</v>
      </c>
      <c r="C53" s="402" t="s">
        <v>1229</v>
      </c>
      <c r="D53" s="650" t="s">
        <v>233</v>
      </c>
      <c r="E53" s="650" t="s">
        <v>233</v>
      </c>
      <c r="F53" s="246"/>
      <c r="G53" s="426" t="s">
        <v>179</v>
      </c>
      <c r="H53" s="849"/>
      <c r="I53" s="395"/>
      <c r="J53" s="426"/>
      <c r="K53" s="402"/>
      <c r="L53" s="650"/>
    </row>
    <row r="54" spans="1:12" s="398" customFormat="1" ht="78" customHeight="1">
      <c r="A54" s="1000"/>
      <c r="B54" s="426" t="s">
        <v>384</v>
      </c>
      <c r="C54" s="402" t="s">
        <v>1583</v>
      </c>
      <c r="D54" s="650" t="s">
        <v>233</v>
      </c>
      <c r="E54" s="650" t="s">
        <v>233</v>
      </c>
      <c r="F54" s="246"/>
      <c r="G54" s="426" t="s">
        <v>384</v>
      </c>
      <c r="H54" s="849"/>
      <c r="I54" s="395"/>
      <c r="J54" s="426"/>
      <c r="K54" s="402"/>
      <c r="L54" s="650"/>
    </row>
    <row r="55" spans="1:12" s="398" customFormat="1" ht="78" customHeight="1">
      <c r="A55" s="1000"/>
      <c r="B55" s="426" t="s">
        <v>180</v>
      </c>
      <c r="C55" s="402" t="s">
        <v>1571</v>
      </c>
      <c r="D55" s="650" t="s">
        <v>1145</v>
      </c>
      <c r="E55" s="650" t="s">
        <v>1145</v>
      </c>
      <c r="F55" s="246">
        <v>218.75</v>
      </c>
      <c r="G55" s="426" t="s">
        <v>180</v>
      </c>
      <c r="H55" s="849"/>
      <c r="I55" s="395"/>
      <c r="J55" s="426"/>
      <c r="K55" s="402"/>
      <c r="L55" s="650"/>
    </row>
    <row r="56" spans="1:12" s="398" customFormat="1" ht="78" customHeight="1">
      <c r="A56" s="1000"/>
      <c r="B56" s="426" t="s">
        <v>434</v>
      </c>
      <c r="C56" s="402" t="s">
        <v>1584</v>
      </c>
      <c r="D56" s="650" t="s">
        <v>1145</v>
      </c>
      <c r="E56" s="650" t="s">
        <v>1145</v>
      </c>
      <c r="F56" s="246">
        <v>0</v>
      </c>
      <c r="G56" s="426" t="s">
        <v>434</v>
      </c>
      <c r="H56" s="849"/>
      <c r="I56" s="395"/>
      <c r="J56" s="426"/>
      <c r="K56" s="402"/>
      <c r="L56" s="651"/>
    </row>
    <row r="57" spans="1:12" s="398" customFormat="1" ht="78" customHeight="1">
      <c r="A57" s="1000"/>
      <c r="B57" s="426" t="s">
        <v>181</v>
      </c>
      <c r="C57" s="402" t="s">
        <v>1572</v>
      </c>
      <c r="D57" s="650" t="s">
        <v>1145</v>
      </c>
      <c r="E57" s="650" t="s">
        <v>1145</v>
      </c>
      <c r="F57" s="246">
        <v>218.75</v>
      </c>
      <c r="G57" s="426" t="s">
        <v>181</v>
      </c>
      <c r="H57" s="849"/>
      <c r="I57" s="395"/>
      <c r="J57" s="426"/>
      <c r="K57" s="402"/>
      <c r="L57" s="650"/>
    </row>
    <row r="58" spans="1:12" s="398" customFormat="1" ht="78" customHeight="1">
      <c r="A58" s="1000"/>
      <c r="B58" s="426" t="s">
        <v>182</v>
      </c>
      <c r="C58" s="402" t="s">
        <v>1228</v>
      </c>
      <c r="D58" s="650" t="s">
        <v>1145</v>
      </c>
      <c r="E58" s="650" t="s">
        <v>1145</v>
      </c>
      <c r="F58" s="246">
        <v>218.75</v>
      </c>
      <c r="G58" s="426" t="s">
        <v>182</v>
      </c>
      <c r="H58" s="849"/>
      <c r="I58" s="395"/>
      <c r="J58" s="426"/>
      <c r="K58" s="401"/>
      <c r="L58" s="651"/>
    </row>
    <row r="59" spans="1:12" s="398" customFormat="1" ht="78" customHeight="1">
      <c r="A59" s="1000"/>
      <c r="B59" s="426" t="s">
        <v>627</v>
      </c>
      <c r="C59" s="402" t="s">
        <v>1230</v>
      </c>
      <c r="D59" s="650" t="s">
        <v>233</v>
      </c>
      <c r="E59" s="650" t="s">
        <v>233</v>
      </c>
      <c r="F59" s="246"/>
      <c r="G59" s="426" t="s">
        <v>627</v>
      </c>
      <c r="H59" s="849"/>
      <c r="I59" s="395"/>
      <c r="J59" s="426"/>
      <c r="K59" s="401"/>
      <c r="L59" s="650"/>
    </row>
    <row r="60" spans="1:12" s="398" customFormat="1" ht="78" customHeight="1">
      <c r="A60" s="1000"/>
      <c r="B60" s="426" t="s">
        <v>312</v>
      </c>
      <c r="C60" s="402" t="s">
        <v>387</v>
      </c>
      <c r="D60" s="650" t="s">
        <v>1145</v>
      </c>
      <c r="E60" s="650" t="s">
        <v>233</v>
      </c>
      <c r="F60" s="246">
        <v>195.3125</v>
      </c>
      <c r="G60" s="426" t="s">
        <v>312</v>
      </c>
      <c r="H60" s="849"/>
      <c r="I60" s="395"/>
      <c r="J60" s="426"/>
      <c r="K60" s="402"/>
      <c r="L60" s="651"/>
    </row>
    <row r="61" spans="1:12" s="398" customFormat="1" ht="78" customHeight="1">
      <c r="A61" s="1000"/>
      <c r="B61" s="426" t="s">
        <v>308</v>
      </c>
      <c r="C61" s="402" t="s">
        <v>388</v>
      </c>
      <c r="D61" s="650" t="s">
        <v>233</v>
      </c>
      <c r="E61" s="650" t="s">
        <v>1145</v>
      </c>
      <c r="F61" s="246">
        <v>312.5</v>
      </c>
      <c r="G61" s="426" t="s">
        <v>308</v>
      </c>
      <c r="H61" s="849"/>
      <c r="I61" s="395"/>
      <c r="J61" s="426"/>
      <c r="K61" s="402"/>
      <c r="L61" s="652"/>
    </row>
    <row r="62" spans="1:12" s="398" customFormat="1" ht="82.15" customHeight="1">
      <c r="A62" s="1000"/>
      <c r="B62" s="426" t="s">
        <v>390</v>
      </c>
      <c r="C62" s="401" t="s">
        <v>391</v>
      </c>
      <c r="D62" s="650" t="s">
        <v>233</v>
      </c>
      <c r="E62" s="651" t="s">
        <v>75</v>
      </c>
      <c r="F62" s="246"/>
      <c r="G62" s="426" t="s">
        <v>390</v>
      </c>
      <c r="H62" s="849"/>
      <c r="I62" s="395"/>
      <c r="J62" s="426"/>
      <c r="K62" s="399"/>
      <c r="L62" s="652"/>
    </row>
    <row r="63" spans="1:12" s="398" customFormat="1" ht="82.15" customHeight="1">
      <c r="A63" s="1000"/>
      <c r="B63" s="426" t="s">
        <v>1163</v>
      </c>
      <c r="C63" s="401" t="s">
        <v>1573</v>
      </c>
      <c r="D63" s="650" t="s">
        <v>1145</v>
      </c>
      <c r="E63" s="650" t="s">
        <v>1145</v>
      </c>
      <c r="F63" s="246">
        <v>312.5</v>
      </c>
      <c r="G63" s="426" t="s">
        <v>1163</v>
      </c>
      <c r="H63" s="849"/>
      <c r="I63" s="395"/>
      <c r="J63" s="426"/>
      <c r="K63" s="399"/>
      <c r="L63" s="651"/>
    </row>
    <row r="64" spans="1:12" s="398" customFormat="1" ht="78" customHeight="1">
      <c r="A64" s="1000"/>
      <c r="B64" s="426" t="s">
        <v>116</v>
      </c>
      <c r="C64" s="402" t="s">
        <v>117</v>
      </c>
      <c r="D64" s="651" t="s">
        <v>75</v>
      </c>
      <c r="E64" s="651" t="s">
        <v>75</v>
      </c>
      <c r="F64" s="246"/>
      <c r="G64" s="426" t="s">
        <v>116</v>
      </c>
      <c r="H64" s="849"/>
      <c r="I64" s="395"/>
      <c r="J64" s="426"/>
      <c r="K64" s="401"/>
      <c r="L64" s="651"/>
    </row>
    <row r="65" spans="1:12" s="398" customFormat="1" ht="78" customHeight="1">
      <c r="A65" s="1000"/>
      <c r="B65" s="426" t="s">
        <v>109</v>
      </c>
      <c r="C65" s="402" t="s">
        <v>392</v>
      </c>
      <c r="D65" s="652" t="s">
        <v>1145</v>
      </c>
      <c r="E65" s="652" t="s">
        <v>1145</v>
      </c>
      <c r="F65" s="246">
        <v>85.9375</v>
      </c>
      <c r="G65" s="426" t="s">
        <v>109</v>
      </c>
      <c r="H65" s="849"/>
      <c r="I65" s="395"/>
      <c r="J65" s="426"/>
      <c r="K65" s="401"/>
      <c r="L65" s="651"/>
    </row>
    <row r="66" spans="1:12" s="398" customFormat="1" ht="84" customHeight="1">
      <c r="A66" s="1000"/>
      <c r="B66" s="426" t="s">
        <v>16</v>
      </c>
      <c r="C66" s="399" t="s">
        <v>289</v>
      </c>
      <c r="D66" s="652" t="s">
        <v>1145</v>
      </c>
      <c r="E66" s="652" t="s">
        <v>1145</v>
      </c>
      <c r="F66" s="246">
        <v>35.15625</v>
      </c>
      <c r="G66" s="426" t="s">
        <v>16</v>
      </c>
      <c r="H66" s="849"/>
      <c r="I66" s="395"/>
      <c r="J66" s="426"/>
      <c r="K66" s="631"/>
      <c r="L66" s="652"/>
    </row>
    <row r="67" spans="1:12" s="398" customFormat="1" ht="84" customHeight="1">
      <c r="A67" s="1000"/>
      <c r="B67" s="426" t="s">
        <v>438</v>
      </c>
      <c r="C67" s="399" t="s">
        <v>439</v>
      </c>
      <c r="D67" s="650" t="s">
        <v>1145</v>
      </c>
      <c r="E67" s="651" t="s">
        <v>75</v>
      </c>
      <c r="F67" s="246">
        <v>27.34375</v>
      </c>
      <c r="G67" s="426" t="s">
        <v>438</v>
      </c>
      <c r="H67" s="849" t="s">
        <v>587</v>
      </c>
      <c r="J67" s="426"/>
      <c r="K67" s="631"/>
      <c r="L67" s="651"/>
    </row>
    <row r="68" spans="1:12" s="398" customFormat="1" ht="137.25" customHeight="1">
      <c r="A68" s="1000"/>
      <c r="B68" s="426" t="s">
        <v>394</v>
      </c>
      <c r="C68" s="401" t="s">
        <v>1588</v>
      </c>
      <c r="D68" s="650" t="s">
        <v>233</v>
      </c>
      <c r="E68" s="651" t="s">
        <v>75</v>
      </c>
      <c r="F68" s="246"/>
      <c r="G68" s="879" t="s">
        <v>394</v>
      </c>
      <c r="H68" s="849"/>
      <c r="I68" s="397"/>
      <c r="J68" s="426"/>
      <c r="K68" s="401"/>
      <c r="L68" s="652"/>
    </row>
    <row r="69" spans="1:12" s="398" customFormat="1" ht="79.5" customHeight="1">
      <c r="A69" s="1000"/>
      <c r="B69" s="426" t="s">
        <v>621</v>
      </c>
      <c r="C69" s="401" t="s">
        <v>619</v>
      </c>
      <c r="D69" s="651" t="s">
        <v>75</v>
      </c>
      <c r="E69" s="651" t="s">
        <v>75</v>
      </c>
      <c r="F69" s="246"/>
      <c r="G69" s="879" t="s">
        <v>621</v>
      </c>
      <c r="H69" s="849"/>
      <c r="I69" s="395"/>
      <c r="J69" s="426"/>
      <c r="K69" s="399"/>
      <c r="L69" s="651"/>
    </row>
    <row r="70" spans="1:12" s="398" customFormat="1" ht="79.5" customHeight="1">
      <c r="A70" s="1000"/>
      <c r="B70" s="426" t="s">
        <v>1224</v>
      </c>
      <c r="C70" s="631" t="s">
        <v>1227</v>
      </c>
      <c r="D70" s="652" t="s">
        <v>1145</v>
      </c>
      <c r="E70" s="652" t="s">
        <v>1145</v>
      </c>
      <c r="F70" s="246">
        <v>218.75</v>
      </c>
      <c r="G70" s="426" t="s">
        <v>1224</v>
      </c>
      <c r="H70" s="849"/>
      <c r="I70" s="395"/>
      <c r="J70" s="426"/>
      <c r="K70" s="399"/>
      <c r="L70" s="651"/>
    </row>
    <row r="71" spans="1:12" s="398" customFormat="1" ht="111.75" customHeight="1">
      <c r="A71" s="1000"/>
      <c r="B71" s="426" t="s">
        <v>1225</v>
      </c>
      <c r="C71" s="401" t="s">
        <v>1226</v>
      </c>
      <c r="D71" s="650" t="s">
        <v>233</v>
      </c>
      <c r="E71" s="652" t="s">
        <v>1145</v>
      </c>
      <c r="F71" s="246">
        <v>117.1875</v>
      </c>
      <c r="G71" s="879" t="s">
        <v>1225</v>
      </c>
      <c r="H71" s="849"/>
      <c r="I71" s="395"/>
      <c r="J71" s="426"/>
      <c r="K71" s="399"/>
      <c r="L71" s="651"/>
    </row>
    <row r="72" spans="1:12" s="398" customFormat="1" ht="78" customHeight="1">
      <c r="A72" s="1000"/>
      <c r="B72" s="426" t="s">
        <v>232</v>
      </c>
      <c r="C72" s="399" t="s">
        <v>69</v>
      </c>
      <c r="D72" s="651" t="s">
        <v>75</v>
      </c>
      <c r="E72" s="651" t="s">
        <v>75</v>
      </c>
      <c r="F72" s="246"/>
      <c r="G72" s="426" t="s">
        <v>232</v>
      </c>
      <c r="H72" s="849"/>
      <c r="I72" s="395"/>
      <c r="J72" s="426"/>
      <c r="K72" s="401"/>
      <c r="L72" s="652"/>
    </row>
    <row r="73" spans="1:12" s="398" customFormat="1" ht="78" customHeight="1">
      <c r="A73" s="1000"/>
      <c r="B73" s="426" t="s">
        <v>218</v>
      </c>
      <c r="C73" s="399" t="s">
        <v>33</v>
      </c>
      <c r="D73" s="651" t="s">
        <v>75</v>
      </c>
      <c r="E73" s="651" t="s">
        <v>75</v>
      </c>
      <c r="F73" s="246"/>
      <c r="G73" s="426" t="s">
        <v>218</v>
      </c>
      <c r="H73" s="849"/>
      <c r="I73" s="395"/>
      <c r="J73" s="426"/>
      <c r="K73" s="401"/>
      <c r="L73" s="652"/>
    </row>
    <row r="74" spans="1:12" s="398" customFormat="1" ht="78" customHeight="1">
      <c r="A74" s="1000"/>
      <c r="B74" s="426" t="s">
        <v>14</v>
      </c>
      <c r="C74" s="399" t="s">
        <v>15</v>
      </c>
      <c r="D74" s="651" t="s">
        <v>75</v>
      </c>
      <c r="E74" s="651" t="s">
        <v>75</v>
      </c>
      <c r="F74" s="246"/>
      <c r="G74" s="426" t="s">
        <v>14</v>
      </c>
      <c r="H74" s="849"/>
      <c r="I74" s="395"/>
      <c r="J74" s="426"/>
      <c r="K74" s="399"/>
      <c r="L74" s="651"/>
    </row>
    <row r="75" spans="1:12" s="398" customFormat="1" ht="105" customHeight="1" thickBot="1">
      <c r="A75" s="1000"/>
      <c r="B75" s="426" t="s">
        <v>85</v>
      </c>
      <c r="C75" s="401" t="s">
        <v>70</v>
      </c>
      <c r="D75" s="652" t="s">
        <v>1145</v>
      </c>
      <c r="E75" s="652" t="s">
        <v>1145</v>
      </c>
      <c r="F75" s="246">
        <v>85.9375</v>
      </c>
      <c r="G75" s="426" t="s">
        <v>85</v>
      </c>
      <c r="H75" s="850"/>
      <c r="I75" s="395"/>
      <c r="J75" s="720"/>
      <c r="K75" s="633"/>
      <c r="L75" s="653"/>
    </row>
    <row r="76" spans="1:12" s="398" customFormat="1" ht="89.25" customHeight="1">
      <c r="A76" s="1000"/>
      <c r="B76" s="426" t="s">
        <v>1234</v>
      </c>
      <c r="C76" s="401" t="s">
        <v>1235</v>
      </c>
      <c r="D76" s="652" t="s">
        <v>1145</v>
      </c>
      <c r="E76" s="652" t="s">
        <v>1145</v>
      </c>
      <c r="F76" s="246">
        <v>14</v>
      </c>
      <c r="G76" s="426" t="s">
        <v>1234</v>
      </c>
      <c r="H76" s="850"/>
      <c r="I76" s="395"/>
      <c r="J76" s="396"/>
      <c r="K76" s="396"/>
    </row>
    <row r="77" spans="1:12" s="398" customFormat="1" ht="78" customHeight="1">
      <c r="A77" s="1000"/>
      <c r="B77" s="426" t="s">
        <v>220</v>
      </c>
      <c r="C77" s="401" t="s">
        <v>221</v>
      </c>
      <c r="D77" s="652" t="s">
        <v>233</v>
      </c>
      <c r="E77" s="651" t="s">
        <v>75</v>
      </c>
      <c r="F77" s="246"/>
      <c r="G77" s="426" t="s">
        <v>220</v>
      </c>
      <c r="H77" s="850"/>
      <c r="I77" s="395"/>
      <c r="J77" s="396"/>
      <c r="K77" s="396"/>
    </row>
    <row r="78" spans="1:12" s="398" customFormat="1" ht="106.5" customHeight="1">
      <c r="A78" s="1000"/>
      <c r="B78" s="887" t="s">
        <v>1985</v>
      </c>
      <c r="C78" s="886" t="s">
        <v>1986</v>
      </c>
      <c r="D78" s="650" t="s">
        <v>233</v>
      </c>
      <c r="E78" s="652" t="s">
        <v>1145</v>
      </c>
      <c r="F78" s="246">
        <v>-117.1875</v>
      </c>
      <c r="G78" s="887" t="s">
        <v>1985</v>
      </c>
      <c r="H78" s="888"/>
      <c r="I78" s="395"/>
      <c r="J78" s="396"/>
      <c r="K78" s="396"/>
    </row>
    <row r="79" spans="1:12" s="398" customFormat="1" ht="81.75" customHeight="1" thickBot="1">
      <c r="A79" s="1001"/>
      <c r="B79" s="882" t="s">
        <v>398</v>
      </c>
      <c r="C79" s="883" t="s">
        <v>522</v>
      </c>
      <c r="D79" s="651" t="s">
        <v>75</v>
      </c>
      <c r="E79" s="884" t="s">
        <v>1145</v>
      </c>
      <c r="F79" s="266">
        <v>85.9375</v>
      </c>
      <c r="G79" s="882" t="s">
        <v>398</v>
      </c>
      <c r="H79" s="885" t="s">
        <v>413</v>
      </c>
      <c r="I79" s="395"/>
      <c r="J79" s="396"/>
      <c r="K79" s="396"/>
    </row>
    <row r="80" spans="1:12" ht="149.25" customHeight="1" thickBot="1">
      <c r="A80" s="11"/>
      <c r="B80" s="721"/>
      <c r="C80" s="1027" t="s">
        <v>835</v>
      </c>
      <c r="D80" s="1028"/>
      <c r="E80" s="1028"/>
      <c r="F80" s="1028"/>
      <c r="G80" s="1028"/>
      <c r="H80" s="1029"/>
      <c r="I80" s="395"/>
      <c r="J80" s="396"/>
      <c r="K80" s="396"/>
    </row>
    <row r="81" spans="1:11" ht="166.5" customHeight="1" thickBot="1">
      <c r="A81" s="722"/>
      <c r="B81" s="723"/>
      <c r="C81" s="1020" t="s">
        <v>1146</v>
      </c>
      <c r="D81" s="1021"/>
      <c r="E81" s="1021"/>
      <c r="F81" s="1021"/>
      <c r="G81" s="1021"/>
      <c r="H81" s="1022"/>
      <c r="I81" s="395"/>
      <c r="J81" s="396"/>
      <c r="K81" s="396"/>
    </row>
    <row r="82" spans="1:11">
      <c r="A82" s="725"/>
      <c r="B82" s="726"/>
      <c r="C82" s="727"/>
      <c r="D82" s="727"/>
      <c r="E82" s="727"/>
      <c r="F82" s="728"/>
      <c r="G82" s="729"/>
      <c r="H82" s="730"/>
    </row>
    <row r="83" spans="1:11" ht="39.950000000000003" customHeight="1">
      <c r="A83" s="722"/>
      <c r="B83" s="723"/>
      <c r="C83" s="732"/>
      <c r="D83" s="732"/>
      <c r="E83" s="732"/>
      <c r="F83" s="717"/>
      <c r="G83" s="717"/>
      <c r="H83" s="718"/>
      <c r="I83" s="392"/>
    </row>
    <row r="84" spans="1:11" ht="39.950000000000003" customHeight="1">
      <c r="A84" s="722"/>
      <c r="B84" s="723"/>
      <c r="C84" s="732"/>
      <c r="D84" s="732"/>
      <c r="E84" s="732"/>
      <c r="F84" s="717"/>
      <c r="G84" s="717"/>
      <c r="H84" s="718"/>
      <c r="I84" s="392"/>
    </row>
    <row r="85" spans="1:11" ht="39.950000000000003" customHeight="1">
      <c r="A85" s="722"/>
      <c r="B85" s="723"/>
      <c r="C85" s="732"/>
      <c r="D85" s="732"/>
      <c r="E85" s="732"/>
      <c r="F85" s="717"/>
      <c r="G85" s="717"/>
      <c r="H85" s="718"/>
      <c r="I85" s="392"/>
    </row>
    <row r="86" spans="1:11" ht="39.950000000000003" customHeight="1">
      <c r="A86" s="722"/>
      <c r="B86" s="723"/>
      <c r="C86" s="732"/>
      <c r="D86" s="732"/>
      <c r="E86" s="732"/>
      <c r="F86" s="717"/>
      <c r="G86" s="717"/>
      <c r="H86" s="718"/>
      <c r="I86" s="392"/>
    </row>
    <row r="87" spans="1:11" ht="39.950000000000003" customHeight="1">
      <c r="A87" s="722"/>
      <c r="B87" s="723"/>
      <c r="C87" s="732"/>
      <c r="D87" s="732"/>
      <c r="E87" s="732"/>
      <c r="F87" s="717"/>
      <c r="G87" s="717"/>
      <c r="H87" s="718"/>
      <c r="I87" s="392"/>
    </row>
    <row r="88" spans="1:11" ht="39.950000000000003" customHeight="1">
      <c r="A88" s="722"/>
      <c r="B88" s="723"/>
      <c r="C88" s="732"/>
      <c r="D88" s="732"/>
      <c r="E88" s="732"/>
      <c r="F88" s="717"/>
      <c r="G88" s="717"/>
      <c r="H88" s="718"/>
      <c r="I88" s="392"/>
    </row>
    <row r="89" spans="1:11" ht="39.950000000000003" customHeight="1">
      <c r="A89" s="722"/>
      <c r="B89" s="723"/>
      <c r="C89" s="732"/>
      <c r="D89" s="732"/>
      <c r="E89" s="732"/>
      <c r="F89" s="717"/>
      <c r="G89" s="717"/>
      <c r="H89" s="718"/>
      <c r="I89" s="392"/>
    </row>
    <row r="90" spans="1:11" ht="39.950000000000003" customHeight="1">
      <c r="A90" s="722"/>
      <c r="B90" s="723"/>
      <c r="C90" s="732"/>
      <c r="D90" s="732"/>
      <c r="E90" s="732"/>
      <c r="F90" s="717"/>
      <c r="G90" s="717"/>
      <c r="H90" s="718"/>
      <c r="I90" s="392"/>
    </row>
    <row r="91" spans="1:11" ht="39.950000000000003" customHeight="1">
      <c r="A91" s="722"/>
      <c r="B91" s="723"/>
      <c r="C91" s="732"/>
      <c r="D91" s="732"/>
      <c r="E91" s="732"/>
      <c r="F91" s="717"/>
      <c r="G91" s="717"/>
      <c r="H91" s="718"/>
      <c r="I91" s="392"/>
    </row>
    <row r="92" spans="1:11" ht="39.950000000000003" customHeight="1">
      <c r="A92" s="722"/>
      <c r="B92" s="723"/>
      <c r="C92" s="732"/>
      <c r="D92" s="732"/>
      <c r="E92" s="732"/>
      <c r="F92" s="717"/>
      <c r="G92" s="717"/>
      <c r="H92" s="718"/>
      <c r="I92" s="392"/>
    </row>
    <row r="93" spans="1:11" ht="39.950000000000003" customHeight="1">
      <c r="A93" s="722"/>
      <c r="B93" s="723"/>
      <c r="C93" s="732"/>
      <c r="D93" s="732"/>
      <c r="E93" s="732"/>
      <c r="F93" s="717"/>
      <c r="G93" s="717"/>
      <c r="H93" s="718"/>
      <c r="I93" s="392"/>
    </row>
    <row r="94" spans="1:11" ht="39.950000000000003" customHeight="1">
      <c r="A94" s="722"/>
      <c r="B94" s="723"/>
      <c r="C94" s="732"/>
      <c r="D94" s="732"/>
      <c r="E94" s="732"/>
      <c r="F94" s="717"/>
      <c r="G94" s="717"/>
      <c r="H94" s="718"/>
      <c r="I94" s="392"/>
    </row>
    <row r="95" spans="1:11" ht="39.950000000000003" customHeight="1">
      <c r="A95" s="722"/>
      <c r="B95" s="723"/>
      <c r="C95" s="732"/>
      <c r="D95" s="732"/>
      <c r="E95" s="732"/>
      <c r="F95" s="717"/>
      <c r="G95" s="717"/>
      <c r="H95" s="718"/>
      <c r="I95" s="392"/>
    </row>
    <row r="96" spans="1:11" ht="39.950000000000003" customHeight="1">
      <c r="A96" s="722"/>
      <c r="B96" s="723"/>
      <c r="C96" s="732"/>
      <c r="D96" s="732"/>
      <c r="E96" s="732"/>
      <c r="F96" s="717"/>
      <c r="G96" s="717"/>
      <c r="H96" s="718"/>
      <c r="I96" s="392"/>
    </row>
    <row r="97" spans="1:9" ht="39.950000000000003" customHeight="1">
      <c r="A97" s="722"/>
      <c r="B97" s="723"/>
      <c r="C97" s="732"/>
      <c r="D97" s="732"/>
      <c r="E97" s="732"/>
      <c r="F97" s="717"/>
      <c r="G97" s="717"/>
      <c r="H97" s="718"/>
      <c r="I97" s="392"/>
    </row>
  </sheetData>
  <mergeCells count="17">
    <mergeCell ref="B9:C9"/>
    <mergeCell ref="F9:H9"/>
    <mergeCell ref="B10:C10"/>
    <mergeCell ref="C81:H81"/>
    <mergeCell ref="C80:H80"/>
    <mergeCell ref="A1:A79"/>
    <mergeCell ref="F10:H10"/>
    <mergeCell ref="B11:C11"/>
    <mergeCell ref="F11:H11"/>
    <mergeCell ref="B12:C12"/>
    <mergeCell ref="G12:G13"/>
    <mergeCell ref="B1:C6"/>
    <mergeCell ref="F1:H6"/>
    <mergeCell ref="B7:C7"/>
    <mergeCell ref="F7:H7"/>
    <mergeCell ref="B8:C8"/>
    <mergeCell ref="F8:H8"/>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1" max="8" man="1"/>
  </rowBreaks>
  <colBreaks count="1" manualBreakCount="1">
    <brk id="8" max="1048575" man="1"/>
  </colBreaks>
  <drawing r:id="rId2"/>
</worksheet>
</file>

<file path=xl/worksheets/sheet18.xml><?xml version="1.0" encoding="utf-8"?>
<worksheet xmlns="http://schemas.openxmlformats.org/spreadsheetml/2006/main" xmlns:r="http://schemas.openxmlformats.org/officeDocument/2006/relationships">
  <sheetPr>
    <tabColor theme="3" tint="-0.499984740745262"/>
  </sheetPr>
  <dimension ref="A1:M93"/>
  <sheetViews>
    <sheetView view="pageBreakPreview" zoomScale="24" zoomScaleNormal="24" zoomScaleSheetLayoutView="24" workbookViewId="0">
      <selection activeCell="D66" sqref="D66"/>
    </sheetView>
  </sheetViews>
  <sheetFormatPr defaultRowHeight="15"/>
  <cols>
    <col min="1" max="1" width="21.28515625" style="393" customWidth="1"/>
    <col min="2" max="2" width="21.28515625" style="404" customWidth="1"/>
    <col min="3" max="3" width="226.85546875" style="405" customWidth="1"/>
    <col min="4" max="4" width="59.710937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23" t="s">
        <v>367</v>
      </c>
      <c r="C1" s="1003"/>
      <c r="D1" s="163" t="s">
        <v>367</v>
      </c>
      <c r="E1" s="1006"/>
      <c r="F1" s="1007"/>
      <c r="G1" s="1008"/>
      <c r="H1" s="392"/>
    </row>
    <row r="2" spans="1:13" ht="112.15" customHeight="1">
      <c r="A2" s="1000"/>
      <c r="B2" s="1024"/>
      <c r="C2" s="1005"/>
      <c r="D2" s="164" t="s">
        <v>1248</v>
      </c>
      <c r="E2" s="1009"/>
      <c r="F2" s="1010"/>
      <c r="G2" s="1011"/>
      <c r="H2" s="392"/>
    </row>
    <row r="3" spans="1:13" ht="70.5" customHeight="1">
      <c r="A3" s="1000"/>
      <c r="B3" s="1024"/>
      <c r="C3" s="1005"/>
      <c r="D3" s="858">
        <v>1242</v>
      </c>
      <c r="E3" s="1009"/>
      <c r="F3" s="1010"/>
      <c r="G3" s="1011"/>
      <c r="H3" s="392"/>
    </row>
    <row r="4" spans="1:13" ht="76.5" customHeight="1">
      <c r="A4" s="1000"/>
      <c r="B4" s="1024"/>
      <c r="C4" s="1005"/>
      <c r="D4" s="858" t="s">
        <v>512</v>
      </c>
      <c r="E4" s="1009"/>
      <c r="F4" s="1010"/>
      <c r="G4" s="1011"/>
      <c r="H4" s="392"/>
    </row>
    <row r="5" spans="1:13" ht="73.5" customHeight="1">
      <c r="A5" s="1000"/>
      <c r="B5" s="1024"/>
      <c r="C5" s="1005"/>
      <c r="D5" s="858" t="s">
        <v>305</v>
      </c>
      <c r="E5" s="1009"/>
      <c r="F5" s="1010"/>
      <c r="G5" s="1011"/>
      <c r="H5" s="392"/>
    </row>
    <row r="6" spans="1:13" ht="118.5" customHeight="1">
      <c r="A6" s="1000"/>
      <c r="B6" s="1024"/>
      <c r="C6" s="1005"/>
      <c r="D6" s="858" t="s">
        <v>351</v>
      </c>
      <c r="E6" s="1009"/>
      <c r="F6" s="1010"/>
      <c r="G6" s="1011"/>
      <c r="H6" s="392"/>
    </row>
    <row r="7" spans="1:13" ht="73.5" customHeight="1">
      <c r="A7" s="1000"/>
      <c r="B7" s="1012" t="s">
        <v>296</v>
      </c>
      <c r="C7" s="1013"/>
      <c r="D7" s="700">
        <f>D8+D9+D10</f>
        <v>13800.000000000002</v>
      </c>
      <c r="E7" s="970" t="str">
        <f>'ΠΡΟΤΕΙΝΟΜΕΝΟΣ ΤΙΜΟΚΑΤΑΛΟΓΟΣ'!L2</f>
        <v>ΜΑΡΤΙΟΣ 2018</v>
      </c>
      <c r="F7" s="971"/>
      <c r="G7" s="972"/>
      <c r="H7" s="392"/>
    </row>
    <row r="8" spans="1:13" ht="73.5" customHeight="1">
      <c r="A8" s="1000"/>
      <c r="B8" s="1014" t="s">
        <v>297</v>
      </c>
      <c r="C8" s="1015"/>
      <c r="D8" s="166">
        <f>4%*(D10+D11)*100%</f>
        <v>439.91915</v>
      </c>
      <c r="E8" s="993"/>
      <c r="F8" s="994"/>
      <c r="G8" s="995"/>
      <c r="H8" s="392"/>
    </row>
    <row r="9" spans="1:13" ht="73.5" customHeight="1">
      <c r="A9" s="1000"/>
      <c r="B9" s="1012" t="s">
        <v>298</v>
      </c>
      <c r="C9" s="1013"/>
      <c r="D9" s="62">
        <f>D10*24%</f>
        <v>2585.8221000000003</v>
      </c>
      <c r="E9" s="1016"/>
      <c r="F9" s="1017"/>
      <c r="G9" s="1018"/>
      <c r="H9" s="392"/>
    </row>
    <row r="10" spans="1:13" ht="73.5" customHeight="1">
      <c r="A10" s="1000"/>
      <c r="B10" s="991" t="s">
        <v>299</v>
      </c>
      <c r="C10" s="992"/>
      <c r="D10" s="875">
        <v>10774.258750000001</v>
      </c>
      <c r="E10" s="993"/>
      <c r="F10" s="994"/>
      <c r="G10" s="995"/>
      <c r="H10" s="392"/>
    </row>
    <row r="11" spans="1:13" s="571" customFormat="1" ht="89.25" customHeight="1">
      <c r="A11" s="1000"/>
      <c r="B11" s="991" t="s">
        <v>1141</v>
      </c>
      <c r="C11" s="992"/>
      <c r="D11" s="875">
        <v>223.72</v>
      </c>
      <c r="E11" s="993"/>
      <c r="F11" s="994"/>
      <c r="G11" s="995"/>
      <c r="H11" s="392"/>
      <c r="I11" s="393"/>
      <c r="J11" s="393"/>
      <c r="K11" s="393"/>
      <c r="L11" s="393"/>
      <c r="M11" s="393"/>
    </row>
    <row r="12" spans="1:13" s="396" customFormat="1" ht="73.5" customHeight="1">
      <c r="A12" s="1000"/>
      <c r="B12" s="985" t="s">
        <v>300</v>
      </c>
      <c r="C12" s="986"/>
      <c r="D12" s="851" t="s">
        <v>1564</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870" t="s">
        <v>313</v>
      </c>
      <c r="H13" s="392"/>
      <c r="I13" s="393"/>
      <c r="J13" s="393"/>
      <c r="K13" s="393"/>
      <c r="L13" s="393"/>
      <c r="M13" s="393"/>
    </row>
    <row r="14" spans="1:13" s="398" customFormat="1" ht="78" customHeight="1">
      <c r="A14" s="1000"/>
      <c r="B14" s="422" t="s">
        <v>628</v>
      </c>
      <c r="C14" s="626" t="s">
        <v>418</v>
      </c>
      <c r="D14" s="400" t="s">
        <v>75</v>
      </c>
      <c r="E14" s="513"/>
      <c r="F14" s="423" t="s">
        <v>628</v>
      </c>
      <c r="G14" s="363"/>
      <c r="H14" s="395"/>
      <c r="I14" s="396"/>
      <c r="J14" s="396"/>
    </row>
    <row r="15" spans="1:13" s="398" customFormat="1" ht="78" customHeight="1">
      <c r="A15" s="1000"/>
      <c r="B15" s="422" t="s">
        <v>306</v>
      </c>
      <c r="C15" s="402" t="s">
        <v>368</v>
      </c>
      <c r="D15" s="400" t="s">
        <v>75</v>
      </c>
      <c r="E15" s="246"/>
      <c r="F15" s="423" t="s">
        <v>306</v>
      </c>
      <c r="G15" s="849"/>
      <c r="H15" s="395"/>
      <c r="I15" s="396"/>
      <c r="J15" s="396"/>
    </row>
    <row r="16" spans="1:13" s="398" customFormat="1" ht="78" customHeight="1">
      <c r="A16" s="1000"/>
      <c r="B16" s="424" t="s">
        <v>74</v>
      </c>
      <c r="C16" s="402" t="s">
        <v>369</v>
      </c>
      <c r="D16" s="651" t="s">
        <v>75</v>
      </c>
      <c r="E16" s="246"/>
      <c r="F16" s="424" t="s">
        <v>74</v>
      </c>
      <c r="G16" s="849"/>
      <c r="H16" s="395"/>
      <c r="I16" s="396"/>
      <c r="J16" s="396"/>
    </row>
    <row r="17" spans="1:10" s="398" customFormat="1" ht="78" customHeight="1">
      <c r="A17" s="1000"/>
      <c r="B17" s="424" t="s">
        <v>288</v>
      </c>
      <c r="C17" s="399" t="s">
        <v>337</v>
      </c>
      <c r="D17" s="651" t="s">
        <v>75</v>
      </c>
      <c r="E17" s="246"/>
      <c r="F17" s="424" t="s">
        <v>288</v>
      </c>
      <c r="G17" s="849"/>
      <c r="H17" s="395"/>
      <c r="I17" s="396"/>
      <c r="J17" s="396"/>
    </row>
    <row r="18" spans="1:10" s="398" customFormat="1" ht="78" customHeight="1">
      <c r="A18" s="1000"/>
      <c r="B18" s="424" t="s">
        <v>76</v>
      </c>
      <c r="C18" s="399" t="s">
        <v>77</v>
      </c>
      <c r="D18" s="651" t="s">
        <v>75</v>
      </c>
      <c r="E18" s="246"/>
      <c r="F18" s="424" t="s">
        <v>76</v>
      </c>
      <c r="G18" s="425"/>
      <c r="H18" s="395"/>
      <c r="I18" s="396"/>
      <c r="J18" s="396"/>
    </row>
    <row r="19" spans="1:10" s="398" customFormat="1" ht="78" customHeight="1">
      <c r="A19" s="1000"/>
      <c r="B19" s="424" t="s">
        <v>234</v>
      </c>
      <c r="C19" s="399" t="s">
        <v>266</v>
      </c>
      <c r="D19" s="651" t="s">
        <v>75</v>
      </c>
      <c r="E19" s="246"/>
      <c r="F19" s="424" t="s">
        <v>234</v>
      </c>
      <c r="G19" s="425"/>
      <c r="H19" s="395"/>
      <c r="I19" s="396"/>
      <c r="J19" s="396"/>
    </row>
    <row r="20" spans="1:10" s="398" customFormat="1" ht="78" customHeight="1">
      <c r="A20" s="1000"/>
      <c r="B20" s="424" t="s">
        <v>229</v>
      </c>
      <c r="C20" s="399" t="s">
        <v>230</v>
      </c>
      <c r="D20" s="651" t="s">
        <v>75</v>
      </c>
      <c r="E20" s="246"/>
      <c r="F20" s="424" t="s">
        <v>229</v>
      </c>
      <c r="G20" s="849"/>
      <c r="H20" s="395"/>
      <c r="I20" s="396"/>
      <c r="J20" s="396"/>
    </row>
    <row r="21" spans="1:10" s="398" customFormat="1" ht="78" customHeight="1">
      <c r="A21" s="1000"/>
      <c r="B21" s="424" t="s">
        <v>0</v>
      </c>
      <c r="C21" s="402" t="s">
        <v>410</v>
      </c>
      <c r="D21" s="650" t="s">
        <v>1145</v>
      </c>
      <c r="E21" s="246">
        <v>101.5625</v>
      </c>
      <c r="F21" s="424" t="s">
        <v>0</v>
      </c>
      <c r="G21" s="849"/>
      <c r="H21" s="395"/>
      <c r="I21" s="396"/>
      <c r="J21" s="396"/>
    </row>
    <row r="22" spans="1:10" s="398" customFormat="1" ht="78" customHeight="1">
      <c r="A22" s="1000"/>
      <c r="B22" s="424" t="s">
        <v>304</v>
      </c>
      <c r="C22" s="402" t="s">
        <v>411</v>
      </c>
      <c r="D22" s="650" t="s">
        <v>1145</v>
      </c>
      <c r="E22" s="246">
        <v>136.71875</v>
      </c>
      <c r="F22" s="424" t="s">
        <v>304</v>
      </c>
      <c r="G22" s="849"/>
      <c r="H22" s="395"/>
      <c r="I22" s="396"/>
      <c r="J22" s="396"/>
    </row>
    <row r="23" spans="1:10" s="398" customFormat="1" ht="78" customHeight="1">
      <c r="A23" s="1000"/>
      <c r="B23" s="424" t="s">
        <v>225</v>
      </c>
      <c r="C23" s="399" t="s">
        <v>102</v>
      </c>
      <c r="D23" s="651" t="s">
        <v>75</v>
      </c>
      <c r="E23" s="246"/>
      <c r="F23" s="424" t="s">
        <v>225</v>
      </c>
      <c r="G23" s="849"/>
      <c r="H23" s="395"/>
      <c r="I23" s="396"/>
      <c r="J23" s="396"/>
    </row>
    <row r="24" spans="1:10" s="398" customFormat="1" ht="78" customHeight="1">
      <c r="A24" s="1000"/>
      <c r="B24" s="424" t="s">
        <v>86</v>
      </c>
      <c r="C24" s="399" t="s">
        <v>87</v>
      </c>
      <c r="D24" s="650" t="s">
        <v>1145</v>
      </c>
      <c r="E24" s="246">
        <v>136.71875</v>
      </c>
      <c r="F24" s="424" t="s">
        <v>86</v>
      </c>
      <c r="G24" s="849"/>
      <c r="H24" s="395"/>
      <c r="I24" s="396"/>
      <c r="J24" s="396"/>
    </row>
    <row r="25" spans="1:10" s="398" customFormat="1" ht="115.5" customHeight="1">
      <c r="A25" s="1000"/>
      <c r="B25" s="424" t="s">
        <v>1992</v>
      </c>
      <c r="C25" s="401" t="s">
        <v>1993</v>
      </c>
      <c r="D25" s="652" t="s">
        <v>1145</v>
      </c>
      <c r="E25" s="246">
        <v>195.3125</v>
      </c>
      <c r="F25" s="424" t="s">
        <v>1992</v>
      </c>
      <c r="G25" s="849"/>
      <c r="H25" s="395"/>
      <c r="I25" s="396"/>
      <c r="J25" s="396"/>
    </row>
    <row r="26" spans="1:10" s="398" customFormat="1" ht="150" customHeight="1">
      <c r="A26" s="1000"/>
      <c r="B26" s="424" t="s">
        <v>1994</v>
      </c>
      <c r="C26" s="401" t="s">
        <v>1996</v>
      </c>
      <c r="D26" s="652" t="s">
        <v>1145</v>
      </c>
      <c r="E26" s="246">
        <v>312.5</v>
      </c>
      <c r="F26" s="424" t="s">
        <v>1994</v>
      </c>
      <c r="G26" s="849"/>
      <c r="H26" s="395"/>
      <c r="I26" s="396"/>
      <c r="J26" s="396"/>
    </row>
    <row r="27" spans="1:10" s="398" customFormat="1" ht="105.75" customHeight="1">
      <c r="A27" s="1000"/>
      <c r="B27" s="424" t="s">
        <v>1995</v>
      </c>
      <c r="C27" s="401" t="s">
        <v>1997</v>
      </c>
      <c r="D27" s="652" t="s">
        <v>1145</v>
      </c>
      <c r="E27" s="246">
        <v>171.875</v>
      </c>
      <c r="F27" s="424" t="s">
        <v>1995</v>
      </c>
      <c r="G27" s="849"/>
      <c r="H27" s="395"/>
      <c r="I27" s="396"/>
      <c r="J27" s="396"/>
    </row>
    <row r="28" spans="1:10" s="398" customFormat="1" ht="78" customHeight="1">
      <c r="A28" s="1000"/>
      <c r="B28" s="426" t="s">
        <v>103</v>
      </c>
      <c r="C28" s="399" t="s">
        <v>104</v>
      </c>
      <c r="D28" s="651" t="s">
        <v>75</v>
      </c>
      <c r="E28" s="246"/>
      <c r="F28" s="426" t="s">
        <v>103</v>
      </c>
      <c r="G28" s="849"/>
      <c r="H28" s="395"/>
      <c r="I28" s="396"/>
      <c r="J28" s="396"/>
    </row>
    <row r="29" spans="1:10" s="398" customFormat="1" ht="78" customHeight="1">
      <c r="A29" s="1000"/>
      <c r="B29" s="426" t="s">
        <v>78</v>
      </c>
      <c r="C29" s="399" t="s">
        <v>67</v>
      </c>
      <c r="D29" s="651" t="s">
        <v>75</v>
      </c>
      <c r="E29" s="246"/>
      <c r="F29" s="426" t="s">
        <v>78</v>
      </c>
      <c r="G29" s="849"/>
      <c r="H29" s="395"/>
      <c r="I29" s="396"/>
      <c r="J29" s="396"/>
    </row>
    <row r="30" spans="1:10" s="398" customFormat="1" ht="78" customHeight="1">
      <c r="A30" s="1000"/>
      <c r="B30" s="426" t="s">
        <v>146</v>
      </c>
      <c r="C30" s="402" t="s">
        <v>416</v>
      </c>
      <c r="D30" s="650" t="s">
        <v>1145</v>
      </c>
      <c r="E30" s="246">
        <v>257.8125</v>
      </c>
      <c r="F30" s="426" t="s">
        <v>146</v>
      </c>
      <c r="G30" s="849"/>
      <c r="H30" s="395"/>
      <c r="I30" s="396"/>
      <c r="J30" s="396"/>
    </row>
    <row r="31" spans="1:10" s="398" customFormat="1" ht="78" customHeight="1">
      <c r="A31" s="1000"/>
      <c r="B31" s="426" t="s">
        <v>79</v>
      </c>
      <c r="C31" s="399" t="s">
        <v>243</v>
      </c>
      <c r="D31" s="651" t="s">
        <v>75</v>
      </c>
      <c r="E31" s="246"/>
      <c r="F31" s="426" t="s">
        <v>79</v>
      </c>
      <c r="G31" s="849"/>
      <c r="H31" s="395"/>
      <c r="I31" s="396"/>
      <c r="J31" s="396"/>
    </row>
    <row r="32" spans="1:10" s="398" customFormat="1" ht="113.45" customHeight="1">
      <c r="A32" s="1000"/>
      <c r="B32" s="426" t="s">
        <v>80</v>
      </c>
      <c r="C32" s="401" t="s">
        <v>523</v>
      </c>
      <c r="D32" s="650" t="s">
        <v>233</v>
      </c>
      <c r="E32" s="246"/>
      <c r="F32" s="426" t="s">
        <v>80</v>
      </c>
      <c r="G32" s="849" t="s">
        <v>413</v>
      </c>
      <c r="H32" s="395"/>
      <c r="I32" s="396"/>
      <c r="J32" s="396"/>
    </row>
    <row r="33" spans="1:11" s="398" customFormat="1" ht="98.45" customHeight="1">
      <c r="A33" s="1000"/>
      <c r="B33" s="426" t="s">
        <v>245</v>
      </c>
      <c r="C33" s="401" t="s">
        <v>370</v>
      </c>
      <c r="D33" s="651" t="s">
        <v>75</v>
      </c>
      <c r="E33" s="246"/>
      <c r="F33" s="426" t="s">
        <v>245</v>
      </c>
      <c r="G33" s="850"/>
      <c r="H33" s="395"/>
      <c r="I33" s="396"/>
      <c r="J33" s="396"/>
    </row>
    <row r="34" spans="1:11" s="398" customFormat="1" ht="111" customHeight="1">
      <c r="A34" s="1000"/>
      <c r="B34" s="426" t="s">
        <v>13</v>
      </c>
      <c r="C34" s="401" t="s">
        <v>521</v>
      </c>
      <c r="D34" s="652" t="s">
        <v>233</v>
      </c>
      <c r="E34" s="246"/>
      <c r="F34" s="426" t="s">
        <v>13</v>
      </c>
      <c r="G34" s="850" t="s">
        <v>414</v>
      </c>
      <c r="H34" s="395"/>
      <c r="I34" s="396"/>
      <c r="J34" s="396"/>
    </row>
    <row r="35" spans="1:11" s="398" customFormat="1" ht="92.25" customHeight="1">
      <c r="A35" s="1000"/>
      <c r="B35" s="428" t="s">
        <v>111</v>
      </c>
      <c r="C35" s="429" t="s">
        <v>134</v>
      </c>
      <c r="D35" s="650" t="s">
        <v>1145</v>
      </c>
      <c r="E35" s="246">
        <v>171.875</v>
      </c>
      <c r="F35" s="428" t="s">
        <v>111</v>
      </c>
      <c r="G35" s="430"/>
      <c r="H35" s="395"/>
      <c r="I35" s="396"/>
      <c r="J35" s="396"/>
    </row>
    <row r="36" spans="1:11" s="398" customFormat="1" ht="85.5" customHeight="1">
      <c r="A36" s="1000"/>
      <c r="B36" s="428" t="s">
        <v>138</v>
      </c>
      <c r="C36" s="429" t="s">
        <v>68</v>
      </c>
      <c r="D36" s="651" t="s">
        <v>75</v>
      </c>
      <c r="E36" s="246"/>
      <c r="F36" s="428" t="s">
        <v>138</v>
      </c>
      <c r="G36" s="430"/>
      <c r="H36" s="395"/>
      <c r="I36" s="396"/>
      <c r="J36" s="396"/>
    </row>
    <row r="37" spans="1:11" s="398" customFormat="1" ht="78" customHeight="1">
      <c r="A37" s="1000"/>
      <c r="B37" s="426" t="s">
        <v>88</v>
      </c>
      <c r="C37" s="402" t="s">
        <v>1505</v>
      </c>
      <c r="D37" s="650" t="s">
        <v>1145</v>
      </c>
      <c r="E37" s="246">
        <v>234.375</v>
      </c>
      <c r="F37" s="879" t="s">
        <v>88</v>
      </c>
      <c r="G37" s="850"/>
      <c r="H37" s="395"/>
      <c r="I37" s="395"/>
      <c r="J37" s="396"/>
    </row>
    <row r="38" spans="1:11" s="398" customFormat="1" ht="78" customHeight="1">
      <c r="A38" s="1000"/>
      <c r="B38" s="426" t="s">
        <v>1983</v>
      </c>
      <c r="C38" s="402" t="s">
        <v>1984</v>
      </c>
      <c r="D38" s="651" t="s">
        <v>75</v>
      </c>
      <c r="E38" s="246"/>
      <c r="F38" s="912" t="s">
        <v>1983</v>
      </c>
      <c r="G38" s="850"/>
      <c r="H38" s="395"/>
      <c r="I38" s="395"/>
      <c r="J38" s="396"/>
    </row>
    <row r="39" spans="1:11" s="398" customFormat="1" ht="84" customHeight="1">
      <c r="A39" s="1000"/>
      <c r="B39" s="426" t="s">
        <v>1232</v>
      </c>
      <c r="C39" s="399" t="s">
        <v>1233</v>
      </c>
      <c r="D39" s="650" t="s">
        <v>1145</v>
      </c>
      <c r="E39" s="246">
        <v>-14</v>
      </c>
      <c r="F39" s="879" t="s">
        <v>1232</v>
      </c>
      <c r="G39" s="849"/>
      <c r="H39" s="397"/>
      <c r="I39" s="395"/>
      <c r="J39" s="396"/>
      <c r="K39" s="396"/>
    </row>
    <row r="40" spans="1:11" s="398" customFormat="1" ht="78" customHeight="1">
      <c r="A40" s="1000"/>
      <c r="B40" s="426" t="s">
        <v>373</v>
      </c>
      <c r="C40" s="402" t="s">
        <v>374</v>
      </c>
      <c r="D40" s="651" t="s">
        <v>75</v>
      </c>
      <c r="E40" s="246"/>
      <c r="F40" s="426" t="s">
        <v>373</v>
      </c>
      <c r="G40" s="850"/>
      <c r="H40" s="395"/>
      <c r="I40" s="396"/>
      <c r="J40" s="396"/>
    </row>
    <row r="41" spans="1:11" s="398" customFormat="1" ht="78" customHeight="1">
      <c r="A41" s="1000"/>
      <c r="B41" s="426" t="s">
        <v>423</v>
      </c>
      <c r="C41" s="402" t="s">
        <v>424</v>
      </c>
      <c r="D41" s="651" t="s">
        <v>75</v>
      </c>
      <c r="E41" s="246"/>
      <c r="F41" s="426" t="s">
        <v>425</v>
      </c>
      <c r="G41" s="850"/>
      <c r="H41" s="395"/>
      <c r="I41" s="396"/>
      <c r="J41" s="396"/>
    </row>
    <row r="42" spans="1:11" s="398" customFormat="1" ht="78" customHeight="1">
      <c r="A42" s="1000"/>
      <c r="B42" s="426" t="s">
        <v>83</v>
      </c>
      <c r="C42" s="399" t="s">
        <v>84</v>
      </c>
      <c r="D42" s="651" t="s">
        <v>75</v>
      </c>
      <c r="E42" s="246"/>
      <c r="F42" s="426" t="s">
        <v>83</v>
      </c>
      <c r="G42" s="849"/>
      <c r="H42" s="395"/>
      <c r="I42" s="396"/>
      <c r="J42" s="396"/>
    </row>
    <row r="43" spans="1:11" s="398" customFormat="1" ht="78" customHeight="1">
      <c r="A43" s="1000"/>
      <c r="B43" s="426" t="s">
        <v>89</v>
      </c>
      <c r="C43" s="399" t="s">
        <v>183</v>
      </c>
      <c r="D43" s="651" t="s">
        <v>75</v>
      </c>
      <c r="E43" s="246"/>
      <c r="F43" s="426" t="s">
        <v>89</v>
      </c>
      <c r="G43" s="849"/>
      <c r="H43" s="395"/>
      <c r="I43" s="396"/>
      <c r="J43" s="396"/>
    </row>
    <row r="44" spans="1:11" s="398" customFormat="1" ht="78" customHeight="1">
      <c r="A44" s="1000"/>
      <c r="B44" s="426" t="s">
        <v>19</v>
      </c>
      <c r="C44" s="399" t="s">
        <v>20</v>
      </c>
      <c r="D44" s="650" t="s">
        <v>1145</v>
      </c>
      <c r="E44" s="246">
        <v>214.84375</v>
      </c>
      <c r="F44" s="426" t="s">
        <v>19</v>
      </c>
      <c r="G44" s="849"/>
      <c r="H44" s="395"/>
      <c r="I44" s="396"/>
      <c r="J44" s="396"/>
    </row>
    <row r="45" spans="1:11" s="398" customFormat="1" ht="78" customHeight="1">
      <c r="A45" s="1000"/>
      <c r="B45" s="426" t="s">
        <v>21</v>
      </c>
      <c r="C45" s="402" t="s">
        <v>415</v>
      </c>
      <c r="D45" s="650" t="s">
        <v>1145</v>
      </c>
      <c r="E45" s="246">
        <v>171.875</v>
      </c>
      <c r="F45" s="426" t="s">
        <v>21</v>
      </c>
      <c r="G45" s="849"/>
      <c r="H45" s="395"/>
      <c r="I45" s="396"/>
      <c r="J45" s="396"/>
    </row>
    <row r="46" spans="1:11" s="398" customFormat="1" ht="78" customHeight="1">
      <c r="A46" s="1000"/>
      <c r="B46" s="426" t="s">
        <v>12</v>
      </c>
      <c r="C46" s="402" t="s">
        <v>137</v>
      </c>
      <c r="D46" s="651" t="s">
        <v>75</v>
      </c>
      <c r="E46" s="246"/>
      <c r="F46" s="426" t="s">
        <v>112</v>
      </c>
      <c r="G46" s="849"/>
      <c r="H46" s="395"/>
      <c r="I46" s="396"/>
      <c r="J46" s="396"/>
    </row>
    <row r="47" spans="1:11" s="398" customFormat="1" ht="76.5" customHeight="1">
      <c r="A47" s="1000"/>
      <c r="B47" s="627" t="s">
        <v>379</v>
      </c>
      <c r="C47" s="402" t="s">
        <v>275</v>
      </c>
      <c r="D47" s="651" t="s">
        <v>75</v>
      </c>
      <c r="E47" s="246"/>
      <c r="F47" s="426" t="s">
        <v>379</v>
      </c>
      <c r="G47" s="850"/>
      <c r="H47" s="395"/>
      <c r="I47" s="396"/>
      <c r="J47" s="396"/>
    </row>
    <row r="48" spans="1:11" s="398" customFormat="1" ht="81" customHeight="1">
      <c r="A48" s="1000"/>
      <c r="B48" s="426" t="s">
        <v>60</v>
      </c>
      <c r="C48" s="402" t="s">
        <v>377</v>
      </c>
      <c r="D48" s="651" t="s">
        <v>75</v>
      </c>
      <c r="E48" s="246"/>
      <c r="F48" s="426" t="s">
        <v>60</v>
      </c>
      <c r="G48" s="850"/>
      <c r="H48" s="395"/>
      <c r="I48" s="396"/>
      <c r="J48" s="396"/>
    </row>
    <row r="49" spans="1:11" s="398" customFormat="1" ht="78" customHeight="1">
      <c r="A49" s="1000"/>
      <c r="B49" s="426" t="s">
        <v>177</v>
      </c>
      <c r="C49" s="402" t="s">
        <v>382</v>
      </c>
      <c r="D49" s="650" t="s">
        <v>1145</v>
      </c>
      <c r="E49" s="246">
        <v>312.5</v>
      </c>
      <c r="F49" s="426" t="s">
        <v>177</v>
      </c>
      <c r="G49" s="849"/>
      <c r="H49" s="395"/>
      <c r="I49" s="396"/>
      <c r="J49" s="396"/>
    </row>
    <row r="50" spans="1:11" s="398" customFormat="1" ht="78" customHeight="1">
      <c r="A50" s="1000"/>
      <c r="B50" s="426" t="s">
        <v>179</v>
      </c>
      <c r="C50" s="402" t="s">
        <v>1229</v>
      </c>
      <c r="D50" s="650" t="s">
        <v>233</v>
      </c>
      <c r="E50" s="246"/>
      <c r="F50" s="426" t="s">
        <v>179</v>
      </c>
      <c r="G50" s="849"/>
      <c r="H50" s="395"/>
      <c r="I50" s="396"/>
      <c r="J50" s="396"/>
    </row>
    <row r="51" spans="1:11" s="398" customFormat="1" ht="78" customHeight="1">
      <c r="A51" s="1000"/>
      <c r="B51" s="426" t="s">
        <v>180</v>
      </c>
      <c r="C51" s="402" t="s">
        <v>1571</v>
      </c>
      <c r="D51" s="650" t="s">
        <v>1145</v>
      </c>
      <c r="E51" s="246">
        <v>218.75</v>
      </c>
      <c r="F51" s="426" t="s">
        <v>180</v>
      </c>
      <c r="G51" s="849"/>
      <c r="H51" s="395"/>
      <c r="I51" s="396"/>
      <c r="J51" s="396"/>
    </row>
    <row r="52" spans="1:11" s="398" customFormat="1" ht="78" customHeight="1">
      <c r="A52" s="1000"/>
      <c r="B52" s="426" t="s">
        <v>434</v>
      </c>
      <c r="C52" s="402" t="s">
        <v>1584</v>
      </c>
      <c r="D52" s="650" t="s">
        <v>1145</v>
      </c>
      <c r="E52" s="246">
        <v>0</v>
      </c>
      <c r="F52" s="426" t="s">
        <v>434</v>
      </c>
      <c r="G52" s="849"/>
      <c r="H52" s="395"/>
      <c r="I52" s="396"/>
      <c r="J52" s="396"/>
    </row>
    <row r="53" spans="1:11" s="398" customFormat="1" ht="78" customHeight="1">
      <c r="A53" s="1000"/>
      <c r="B53" s="426" t="s">
        <v>181</v>
      </c>
      <c r="C53" s="402" t="s">
        <v>1572</v>
      </c>
      <c r="D53" s="650" t="s">
        <v>1145</v>
      </c>
      <c r="E53" s="246">
        <v>218.75</v>
      </c>
      <c r="F53" s="426" t="s">
        <v>181</v>
      </c>
      <c r="G53" s="849"/>
      <c r="H53" s="395"/>
      <c r="I53" s="396"/>
      <c r="J53" s="396"/>
    </row>
    <row r="54" spans="1:11" s="398" customFormat="1" ht="78" customHeight="1">
      <c r="A54" s="1000"/>
      <c r="B54" s="426" t="s">
        <v>182</v>
      </c>
      <c r="C54" s="402" t="s">
        <v>1228</v>
      </c>
      <c r="D54" s="650" t="s">
        <v>1145</v>
      </c>
      <c r="E54" s="246">
        <v>218.75</v>
      </c>
      <c r="F54" s="426" t="s">
        <v>182</v>
      </c>
      <c r="G54" s="849"/>
      <c r="H54" s="395"/>
      <c r="I54" s="396"/>
      <c r="J54" s="396"/>
    </row>
    <row r="55" spans="1:11" s="398" customFormat="1" ht="78" customHeight="1">
      <c r="A55" s="1000"/>
      <c r="B55" s="426" t="s">
        <v>627</v>
      </c>
      <c r="C55" s="402" t="s">
        <v>1230</v>
      </c>
      <c r="D55" s="650" t="s">
        <v>233</v>
      </c>
      <c r="E55" s="246"/>
      <c r="F55" s="426" t="s">
        <v>627</v>
      </c>
      <c r="G55" s="849"/>
      <c r="H55" s="395"/>
      <c r="I55" s="396"/>
      <c r="J55" s="396"/>
    </row>
    <row r="56" spans="1:11" s="398" customFormat="1" ht="78" customHeight="1">
      <c r="A56" s="1000"/>
      <c r="B56" s="426" t="s">
        <v>312</v>
      </c>
      <c r="C56" s="402" t="s">
        <v>387</v>
      </c>
      <c r="D56" s="650" t="s">
        <v>233</v>
      </c>
      <c r="E56" s="246"/>
      <c r="F56" s="426" t="s">
        <v>312</v>
      </c>
      <c r="G56" s="849"/>
      <c r="H56" s="395"/>
      <c r="I56" s="396"/>
      <c r="J56" s="396"/>
    </row>
    <row r="57" spans="1:11" s="398" customFormat="1" ht="78" customHeight="1">
      <c r="A57" s="1000"/>
      <c r="B57" s="426" t="s">
        <v>308</v>
      </c>
      <c r="C57" s="402" t="s">
        <v>388</v>
      </c>
      <c r="D57" s="650" t="s">
        <v>1145</v>
      </c>
      <c r="E57" s="246">
        <v>312.5</v>
      </c>
      <c r="F57" s="426" t="s">
        <v>308</v>
      </c>
      <c r="G57" s="849"/>
      <c r="H57" s="395"/>
      <c r="I57" s="396"/>
      <c r="J57" s="396"/>
    </row>
    <row r="58" spans="1:11" s="398" customFormat="1" ht="82.15" customHeight="1">
      <c r="A58" s="1000"/>
      <c r="B58" s="426" t="s">
        <v>390</v>
      </c>
      <c r="C58" s="401" t="s">
        <v>391</v>
      </c>
      <c r="D58" s="651" t="s">
        <v>75</v>
      </c>
      <c r="E58" s="246"/>
      <c r="F58" s="426" t="s">
        <v>390</v>
      </c>
      <c r="G58" s="849"/>
      <c r="H58" s="395"/>
      <c r="I58" s="396"/>
      <c r="J58" s="396"/>
    </row>
    <row r="59" spans="1:11" s="398" customFormat="1" ht="82.15" customHeight="1">
      <c r="A59" s="1000"/>
      <c r="B59" s="426" t="s">
        <v>1163</v>
      </c>
      <c r="C59" s="401" t="s">
        <v>1573</v>
      </c>
      <c r="D59" s="650" t="s">
        <v>1145</v>
      </c>
      <c r="E59" s="246">
        <v>312.5</v>
      </c>
      <c r="F59" s="426" t="s">
        <v>1163</v>
      </c>
      <c r="G59" s="849"/>
      <c r="H59" s="395"/>
      <c r="I59" s="396"/>
      <c r="J59" s="396"/>
    </row>
    <row r="60" spans="1:11" s="398" customFormat="1" ht="78" customHeight="1">
      <c r="A60" s="1000"/>
      <c r="B60" s="426" t="s">
        <v>116</v>
      </c>
      <c r="C60" s="402" t="s">
        <v>117</v>
      </c>
      <c r="D60" s="651" t="s">
        <v>75</v>
      </c>
      <c r="E60" s="246"/>
      <c r="F60" s="426" t="s">
        <v>116</v>
      </c>
      <c r="G60" s="849"/>
      <c r="H60" s="395"/>
      <c r="I60" s="396"/>
      <c r="J60" s="396"/>
    </row>
    <row r="61" spans="1:11" s="398" customFormat="1" ht="78" customHeight="1">
      <c r="A61" s="1000"/>
      <c r="B61" s="426" t="s">
        <v>109</v>
      </c>
      <c r="C61" s="402" t="s">
        <v>392</v>
      </c>
      <c r="D61" s="652" t="s">
        <v>1145</v>
      </c>
      <c r="E61" s="246">
        <v>85.9375</v>
      </c>
      <c r="F61" s="426" t="s">
        <v>109</v>
      </c>
      <c r="G61" s="849"/>
      <c r="H61" s="395"/>
      <c r="I61" s="396"/>
      <c r="J61" s="396"/>
    </row>
    <row r="62" spans="1:11" s="398" customFormat="1" ht="84" customHeight="1">
      <c r="A62" s="1000"/>
      <c r="B62" s="426" t="s">
        <v>16</v>
      </c>
      <c r="C62" s="399" t="s">
        <v>289</v>
      </c>
      <c r="D62" s="652" t="s">
        <v>1145</v>
      </c>
      <c r="E62" s="246">
        <v>35.15625</v>
      </c>
      <c r="F62" s="426" t="s">
        <v>16</v>
      </c>
      <c r="G62" s="849"/>
      <c r="H62" s="395"/>
      <c r="I62" s="396"/>
      <c r="J62" s="396"/>
    </row>
    <row r="63" spans="1:11" s="398" customFormat="1" ht="84" customHeight="1">
      <c r="A63" s="1000"/>
      <c r="B63" s="426" t="s">
        <v>438</v>
      </c>
      <c r="C63" s="399" t="s">
        <v>439</v>
      </c>
      <c r="D63" s="651" t="s">
        <v>75</v>
      </c>
      <c r="E63" s="246"/>
      <c r="F63" s="426" t="s">
        <v>438</v>
      </c>
      <c r="G63" s="849"/>
      <c r="I63" s="395"/>
      <c r="J63" s="396"/>
      <c r="K63" s="396"/>
    </row>
    <row r="64" spans="1:11" s="398" customFormat="1" ht="131.25" customHeight="1">
      <c r="A64" s="1000"/>
      <c r="B64" s="426" t="s">
        <v>394</v>
      </c>
      <c r="C64" s="401" t="s">
        <v>1588</v>
      </c>
      <c r="D64" s="652" t="s">
        <v>1145</v>
      </c>
      <c r="E64" s="246">
        <v>171.875</v>
      </c>
      <c r="F64" s="879" t="s">
        <v>394</v>
      </c>
      <c r="G64" s="849"/>
      <c r="H64" s="397"/>
      <c r="I64" s="395"/>
      <c r="J64" s="396"/>
      <c r="K64" s="396"/>
    </row>
    <row r="65" spans="1:10" s="398" customFormat="1" ht="79.5" customHeight="1">
      <c r="A65" s="1000"/>
      <c r="B65" s="426" t="s">
        <v>621</v>
      </c>
      <c r="C65" s="401" t="s">
        <v>619</v>
      </c>
      <c r="D65" s="651" t="s">
        <v>75</v>
      </c>
      <c r="E65" s="246"/>
      <c r="F65" s="879" t="s">
        <v>621</v>
      </c>
      <c r="G65" s="849"/>
      <c r="H65" s="395"/>
      <c r="I65" s="396"/>
      <c r="J65" s="396"/>
    </row>
    <row r="66" spans="1:10" s="398" customFormat="1" ht="79.5" customHeight="1">
      <c r="A66" s="1000"/>
      <c r="B66" s="426" t="s">
        <v>1224</v>
      </c>
      <c r="C66" s="631" t="s">
        <v>1227</v>
      </c>
      <c r="D66" s="652" t="s">
        <v>1145</v>
      </c>
      <c r="E66" s="246">
        <v>218.75</v>
      </c>
      <c r="F66" s="426" t="s">
        <v>1224</v>
      </c>
      <c r="G66" s="849"/>
      <c r="H66" s="395"/>
      <c r="I66" s="396"/>
      <c r="J66" s="396"/>
    </row>
    <row r="67" spans="1:10" s="398" customFormat="1" ht="111.75" customHeight="1">
      <c r="A67" s="1000"/>
      <c r="B67" s="426" t="s">
        <v>1225</v>
      </c>
      <c r="C67" s="401" t="s">
        <v>1226</v>
      </c>
      <c r="D67" s="652" t="s">
        <v>1145</v>
      </c>
      <c r="E67" s="246">
        <v>117.1875</v>
      </c>
      <c r="F67" s="879" t="s">
        <v>1225</v>
      </c>
      <c r="G67" s="849"/>
      <c r="H67" s="395"/>
      <c r="I67" s="396"/>
      <c r="J67" s="396"/>
    </row>
    <row r="68" spans="1:10" s="398" customFormat="1" ht="78" customHeight="1">
      <c r="A68" s="1000"/>
      <c r="B68" s="426" t="s">
        <v>232</v>
      </c>
      <c r="C68" s="399" t="s">
        <v>69</v>
      </c>
      <c r="D68" s="651" t="s">
        <v>75</v>
      </c>
      <c r="E68" s="246"/>
      <c r="F68" s="426" t="s">
        <v>232</v>
      </c>
      <c r="G68" s="849"/>
      <c r="H68" s="395"/>
      <c r="I68" s="396"/>
      <c r="J68" s="396"/>
    </row>
    <row r="69" spans="1:10" s="398" customFormat="1" ht="78" customHeight="1">
      <c r="A69" s="1000"/>
      <c r="B69" s="426" t="s">
        <v>218</v>
      </c>
      <c r="C69" s="399" t="s">
        <v>33</v>
      </c>
      <c r="D69" s="651" t="s">
        <v>75</v>
      </c>
      <c r="E69" s="246"/>
      <c r="F69" s="426" t="s">
        <v>218</v>
      </c>
      <c r="G69" s="849"/>
      <c r="H69" s="395"/>
      <c r="I69" s="396"/>
      <c r="J69" s="396"/>
    </row>
    <row r="70" spans="1:10" s="398" customFormat="1" ht="78" customHeight="1">
      <c r="A70" s="1000"/>
      <c r="B70" s="426" t="s">
        <v>14</v>
      </c>
      <c r="C70" s="399" t="s">
        <v>15</v>
      </c>
      <c r="D70" s="651" t="s">
        <v>75</v>
      </c>
      <c r="E70" s="246"/>
      <c r="F70" s="426" t="s">
        <v>14</v>
      </c>
      <c r="G70" s="849"/>
      <c r="H70" s="395"/>
      <c r="I70" s="396"/>
      <c r="J70" s="396"/>
    </row>
    <row r="71" spans="1:10" s="398" customFormat="1" ht="105" customHeight="1">
      <c r="A71" s="1000"/>
      <c r="B71" s="426" t="s">
        <v>85</v>
      </c>
      <c r="C71" s="401" t="s">
        <v>70</v>
      </c>
      <c r="D71" s="652" t="s">
        <v>1145</v>
      </c>
      <c r="E71" s="246">
        <v>85.9375</v>
      </c>
      <c r="F71" s="426" t="s">
        <v>85</v>
      </c>
      <c r="G71" s="850"/>
      <c r="H71" s="395"/>
      <c r="I71" s="396"/>
      <c r="J71" s="396"/>
    </row>
    <row r="72" spans="1:10" s="398" customFormat="1" ht="89.25" customHeight="1">
      <c r="A72" s="1000"/>
      <c r="B72" s="426" t="s">
        <v>1234</v>
      </c>
      <c r="C72" s="401" t="s">
        <v>1235</v>
      </c>
      <c r="D72" s="652" t="s">
        <v>1145</v>
      </c>
      <c r="E72" s="246">
        <v>14</v>
      </c>
      <c r="F72" s="426" t="s">
        <v>1234</v>
      </c>
      <c r="G72" s="850"/>
      <c r="H72" s="395"/>
      <c r="I72" s="396"/>
      <c r="J72" s="396"/>
    </row>
    <row r="73" spans="1:10" s="398" customFormat="1" ht="78" customHeight="1">
      <c r="A73" s="1000"/>
      <c r="B73" s="426" t="s">
        <v>220</v>
      </c>
      <c r="C73" s="399" t="s">
        <v>221</v>
      </c>
      <c r="D73" s="651" t="s">
        <v>75</v>
      </c>
      <c r="E73" s="246"/>
      <c r="F73" s="426" t="s">
        <v>220</v>
      </c>
      <c r="G73" s="849"/>
      <c r="H73" s="395"/>
      <c r="I73" s="396"/>
      <c r="J73" s="396"/>
    </row>
    <row r="74" spans="1:10" s="398" customFormat="1" ht="106.5" customHeight="1">
      <c r="A74" s="719"/>
      <c r="B74" s="887" t="s">
        <v>1985</v>
      </c>
      <c r="C74" s="886" t="s">
        <v>1986</v>
      </c>
      <c r="D74" s="652" t="s">
        <v>1145</v>
      </c>
      <c r="E74" s="246">
        <v>-117.1875</v>
      </c>
      <c r="F74" s="887" t="s">
        <v>1985</v>
      </c>
      <c r="G74" s="888"/>
      <c r="H74" s="395"/>
      <c r="I74" s="396"/>
      <c r="J74" s="396"/>
    </row>
    <row r="75" spans="1:10" s="398" customFormat="1" ht="81.75" customHeight="1" thickBot="1">
      <c r="A75" s="719"/>
      <c r="B75" s="720" t="s">
        <v>398</v>
      </c>
      <c r="C75" s="633" t="s">
        <v>522</v>
      </c>
      <c r="D75" s="653" t="s">
        <v>233</v>
      </c>
      <c r="E75" s="266"/>
      <c r="F75" s="634" t="s">
        <v>398</v>
      </c>
      <c r="G75" s="635" t="s">
        <v>413</v>
      </c>
      <c r="H75" s="395"/>
      <c r="I75" s="396"/>
      <c r="J75" s="396"/>
    </row>
    <row r="76" spans="1:10" ht="149.25" customHeight="1" thickBot="1">
      <c r="A76" s="11"/>
      <c r="B76" s="721"/>
      <c r="C76" s="996" t="s">
        <v>835</v>
      </c>
      <c r="D76" s="997"/>
      <c r="E76" s="997"/>
      <c r="F76" s="997"/>
      <c r="G76" s="998"/>
      <c r="H76" s="395"/>
      <c r="I76" s="396"/>
      <c r="J76" s="396"/>
    </row>
    <row r="77" spans="1:10" ht="185.25" customHeight="1" thickBot="1">
      <c r="A77" s="722"/>
      <c r="B77" s="723"/>
      <c r="C77" s="1020" t="s">
        <v>1146</v>
      </c>
      <c r="D77" s="1021"/>
      <c r="E77" s="1021"/>
      <c r="F77" s="1021"/>
      <c r="G77" s="1022"/>
      <c r="H77" s="395"/>
      <c r="I77" s="396"/>
      <c r="J77" s="396"/>
    </row>
    <row r="78" spans="1:10">
      <c r="A78" s="725"/>
      <c r="B78" s="726"/>
      <c r="C78" s="727"/>
      <c r="D78" s="727"/>
      <c r="E78" s="728"/>
      <c r="F78" s="729"/>
      <c r="G78" s="730"/>
    </row>
    <row r="79" spans="1:10" ht="39.950000000000003" customHeight="1">
      <c r="A79" s="722"/>
      <c r="B79" s="723"/>
      <c r="C79" s="732"/>
      <c r="D79" s="732"/>
      <c r="E79" s="717"/>
      <c r="F79" s="717"/>
      <c r="G79" s="718"/>
      <c r="H79" s="392"/>
    </row>
    <row r="80" spans="1:10" ht="39.950000000000003" customHeight="1">
      <c r="A80" s="722"/>
      <c r="B80" s="723"/>
      <c r="C80" s="732"/>
      <c r="D80" s="732"/>
      <c r="E80" s="717"/>
      <c r="F80" s="717"/>
      <c r="G80" s="718"/>
      <c r="H80" s="392"/>
    </row>
    <row r="81" spans="1:8" ht="39.950000000000003" customHeight="1">
      <c r="A81" s="722"/>
      <c r="B81" s="723"/>
      <c r="C81" s="732"/>
      <c r="D81" s="732"/>
      <c r="E81" s="717"/>
      <c r="F81" s="717"/>
      <c r="G81" s="718"/>
      <c r="H81" s="392"/>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row r="86" spans="1:8" ht="39.950000000000003" customHeight="1">
      <c r="A86" s="722"/>
      <c r="B86" s="723"/>
      <c r="C86" s="732"/>
      <c r="D86" s="732"/>
      <c r="E86" s="717"/>
      <c r="F86" s="717"/>
      <c r="G86" s="718"/>
      <c r="H86" s="392"/>
    </row>
    <row r="87" spans="1:8" ht="39.950000000000003" customHeight="1">
      <c r="A87" s="722"/>
      <c r="B87" s="723"/>
      <c r="C87" s="732"/>
      <c r="D87" s="732"/>
      <c r="E87" s="717"/>
      <c r="F87" s="717"/>
      <c r="G87" s="718"/>
      <c r="H87" s="392"/>
    </row>
    <row r="88" spans="1:8" ht="39.950000000000003" customHeight="1">
      <c r="A88" s="722"/>
      <c r="B88" s="723"/>
      <c r="C88" s="732"/>
      <c r="D88" s="732"/>
      <c r="E88" s="717"/>
      <c r="F88" s="717"/>
      <c r="G88" s="718"/>
      <c r="H88" s="392"/>
    </row>
    <row r="89" spans="1:8" ht="39.950000000000003" customHeight="1">
      <c r="A89" s="722"/>
      <c r="B89" s="723"/>
      <c r="C89" s="732"/>
      <c r="D89" s="732"/>
      <c r="E89" s="717"/>
      <c r="F89" s="717"/>
      <c r="G89" s="718"/>
      <c r="H89" s="392"/>
    </row>
    <row r="90" spans="1:8" ht="39.950000000000003" customHeight="1">
      <c r="A90" s="722"/>
      <c r="B90" s="723"/>
      <c r="C90" s="732"/>
      <c r="D90" s="732"/>
      <c r="E90" s="717"/>
      <c r="F90" s="717"/>
      <c r="G90" s="718"/>
      <c r="H90" s="392"/>
    </row>
    <row r="91" spans="1:8" ht="39.950000000000003" customHeight="1">
      <c r="A91" s="722"/>
      <c r="B91" s="723"/>
      <c r="C91" s="732"/>
      <c r="D91" s="732"/>
      <c r="E91" s="717"/>
      <c r="F91" s="717"/>
      <c r="G91" s="718"/>
      <c r="H91" s="392"/>
    </row>
    <row r="92" spans="1:8" ht="39.950000000000003" customHeight="1">
      <c r="A92" s="722"/>
      <c r="B92" s="723"/>
      <c r="C92" s="732"/>
      <c r="D92" s="732"/>
      <c r="E92" s="717"/>
      <c r="F92" s="717"/>
      <c r="G92" s="718"/>
      <c r="H92" s="392"/>
    </row>
    <row r="93" spans="1:8" ht="39.950000000000003" customHeight="1">
      <c r="A93" s="722"/>
      <c r="B93" s="723"/>
      <c r="C93" s="732"/>
      <c r="D93" s="732"/>
      <c r="E93" s="717"/>
      <c r="F93" s="717"/>
      <c r="G93" s="718"/>
      <c r="H93" s="392"/>
    </row>
  </sheetData>
  <mergeCells count="17">
    <mergeCell ref="A1:A73"/>
    <mergeCell ref="B1:C6"/>
    <mergeCell ref="E1:G6"/>
    <mergeCell ref="B7:C7"/>
    <mergeCell ref="E7:G7"/>
    <mergeCell ref="B8:C8"/>
    <mergeCell ref="E8:G8"/>
    <mergeCell ref="B9:C9"/>
    <mergeCell ref="E9:G9"/>
    <mergeCell ref="B10:C10"/>
    <mergeCell ref="C77:G77"/>
    <mergeCell ref="E10:G10"/>
    <mergeCell ref="B11:C11"/>
    <mergeCell ref="E11:G11"/>
    <mergeCell ref="B12:C12"/>
    <mergeCell ref="F12:F13"/>
    <mergeCell ref="C76:G76"/>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9.xml><?xml version="1.0" encoding="utf-8"?>
<worksheet xmlns="http://schemas.openxmlformats.org/spreadsheetml/2006/main" xmlns:r="http://schemas.openxmlformats.org/officeDocument/2006/relationships">
  <sheetPr>
    <tabColor rgb="FFFFC000"/>
  </sheetPr>
  <dimension ref="A1:N94"/>
  <sheetViews>
    <sheetView view="pageBreakPreview" topLeftCell="A61" zoomScale="24" zoomScaleNormal="24" zoomScaleSheetLayoutView="24" workbookViewId="0">
      <selection activeCell="B66" sqref="A66:XFD66"/>
    </sheetView>
  </sheetViews>
  <sheetFormatPr defaultRowHeight="15"/>
  <cols>
    <col min="1" max="1" width="21.28515625" style="393" customWidth="1"/>
    <col min="2" max="2" width="21.28515625" style="404" customWidth="1"/>
    <col min="3" max="3" width="226.85546875" style="405" customWidth="1"/>
    <col min="4" max="5" width="60.5703125" style="405" customWidth="1"/>
    <col min="6" max="6" width="37" style="406" customWidth="1"/>
    <col min="7" max="7" width="23.5703125" style="406" customWidth="1"/>
    <col min="8" max="8" width="172" style="407" customWidth="1"/>
    <col min="9" max="9" width="36.42578125" style="393" customWidth="1"/>
    <col min="10" max="10" width="21.28515625" style="404" customWidth="1"/>
    <col min="11" max="11" width="39.85546875" style="393" customWidth="1"/>
    <col min="12" max="15" width="9.5703125" style="393" customWidth="1"/>
    <col min="16" max="16384" width="9.140625" style="393"/>
  </cols>
  <sheetData>
    <row r="1" spans="1:14" ht="131.25" customHeight="1">
      <c r="A1" s="999" t="s">
        <v>516</v>
      </c>
      <c r="B1" s="1023" t="s">
        <v>367</v>
      </c>
      <c r="C1" s="1003"/>
      <c r="D1" s="163" t="s">
        <v>367</v>
      </c>
      <c r="E1" s="163" t="s">
        <v>367</v>
      </c>
      <c r="F1" s="1006"/>
      <c r="G1" s="1007"/>
      <c r="H1" s="1008"/>
      <c r="I1" s="392"/>
      <c r="J1" s="393"/>
    </row>
    <row r="2" spans="1:14" ht="112.15" customHeight="1">
      <c r="A2" s="1000"/>
      <c r="B2" s="1024"/>
      <c r="C2" s="1005"/>
      <c r="D2" s="164" t="s">
        <v>1237</v>
      </c>
      <c r="E2" s="164" t="s">
        <v>1237</v>
      </c>
      <c r="F2" s="1009"/>
      <c r="G2" s="1010"/>
      <c r="H2" s="1011"/>
      <c r="I2" s="392"/>
      <c r="J2" s="393"/>
    </row>
    <row r="3" spans="1:14" ht="70.5" customHeight="1">
      <c r="A3" s="1000"/>
      <c r="B3" s="1024"/>
      <c r="C3" s="1005"/>
      <c r="D3" s="858">
        <v>875</v>
      </c>
      <c r="E3" s="858">
        <v>875</v>
      </c>
      <c r="F3" s="1009"/>
      <c r="G3" s="1010"/>
      <c r="H3" s="1011"/>
      <c r="I3" s="392"/>
      <c r="J3" s="393"/>
    </row>
    <row r="4" spans="1:14" ht="76.5" customHeight="1">
      <c r="A4" s="1000"/>
      <c r="B4" s="1024"/>
      <c r="C4" s="1005"/>
      <c r="D4" s="858" t="s">
        <v>2032</v>
      </c>
      <c r="E4" s="858" t="s">
        <v>2034</v>
      </c>
      <c r="F4" s="1009"/>
      <c r="G4" s="1010"/>
      <c r="H4" s="1011"/>
      <c r="I4" s="392"/>
      <c r="J4" s="393"/>
    </row>
    <row r="5" spans="1:14" ht="73.5" customHeight="1">
      <c r="A5" s="1000"/>
      <c r="B5" s="1024"/>
      <c r="C5" s="1005"/>
      <c r="D5" s="858" t="s">
        <v>305</v>
      </c>
      <c r="E5" s="858" t="s">
        <v>305</v>
      </c>
      <c r="F5" s="1009"/>
      <c r="G5" s="1010"/>
      <c r="H5" s="1011"/>
      <c r="I5" s="392"/>
      <c r="J5" s="393"/>
    </row>
    <row r="6" spans="1:14" ht="102.75" customHeight="1">
      <c r="A6" s="1000"/>
      <c r="B6" s="1024"/>
      <c r="C6" s="1005"/>
      <c r="D6" s="858" t="s">
        <v>351</v>
      </c>
      <c r="E6" s="858" t="s">
        <v>351</v>
      </c>
      <c r="F6" s="1009"/>
      <c r="G6" s="1010"/>
      <c r="H6" s="1011"/>
      <c r="I6" s="392"/>
      <c r="J6" s="393"/>
    </row>
    <row r="7" spans="1:14" ht="73.5" customHeight="1">
      <c r="A7" s="1000"/>
      <c r="B7" s="1012" t="s">
        <v>296</v>
      </c>
      <c r="C7" s="1013"/>
      <c r="D7" s="700">
        <f>D8+D9+D10</f>
        <v>11150.003119999999</v>
      </c>
      <c r="E7" s="700">
        <f>E8+E9+E10</f>
        <v>11950.00556</v>
      </c>
      <c r="F7" s="970" t="str">
        <f>'ΠΡΟΤΕΙΝΟΜΕΝΟΣ ΤΙΜΟΚΑΤΑΛΟΓΟΣ'!L2</f>
        <v>ΜΑΡΤΙΟΣ 2018</v>
      </c>
      <c r="G7" s="971"/>
      <c r="H7" s="972"/>
      <c r="I7" s="392"/>
      <c r="J7" s="393"/>
    </row>
    <row r="8" spans="1:14" ht="73.5" customHeight="1">
      <c r="A8" s="1000"/>
      <c r="B8" s="1014" t="s">
        <v>297</v>
      </c>
      <c r="C8" s="1015"/>
      <c r="D8" s="166">
        <f>4%*(D10+D11)*95%</f>
        <v>339.78231999999997</v>
      </c>
      <c r="E8" s="166">
        <f>4%*(E10+E11)*95%</f>
        <v>363.56955999999997</v>
      </c>
      <c r="F8" s="993"/>
      <c r="G8" s="994"/>
      <c r="H8" s="995"/>
      <c r="I8" s="392"/>
      <c r="J8" s="393"/>
    </row>
    <row r="9" spans="1:14" ht="73.5" customHeight="1">
      <c r="A9" s="1000"/>
      <c r="B9" s="1012" t="s">
        <v>298</v>
      </c>
      <c r="C9" s="1013"/>
      <c r="D9" s="62">
        <f>D10*24%</f>
        <v>2092.3008</v>
      </c>
      <c r="E9" s="62">
        <f>E10*24%</f>
        <v>2242.5359999999996</v>
      </c>
      <c r="F9" s="1016"/>
      <c r="G9" s="1017"/>
      <c r="H9" s="1018"/>
      <c r="I9" s="392"/>
      <c r="J9" s="393"/>
    </row>
    <row r="10" spans="1:14" ht="73.5" customHeight="1">
      <c r="A10" s="1000"/>
      <c r="B10" s="991" t="s">
        <v>299</v>
      </c>
      <c r="C10" s="992"/>
      <c r="D10" s="875">
        <v>8717.92</v>
      </c>
      <c r="E10" s="875">
        <v>9343.9</v>
      </c>
      <c r="F10" s="993"/>
      <c r="G10" s="994"/>
      <c r="H10" s="995"/>
      <c r="I10" s="392"/>
      <c r="J10" s="393"/>
    </row>
    <row r="11" spans="1:14" s="571" customFormat="1" ht="89.25" customHeight="1">
      <c r="A11" s="1000"/>
      <c r="B11" s="991" t="s">
        <v>1141</v>
      </c>
      <c r="C11" s="992"/>
      <c r="D11" s="875">
        <v>223.72</v>
      </c>
      <c r="E11" s="875">
        <v>223.72</v>
      </c>
      <c r="F11" s="993"/>
      <c r="G11" s="994"/>
      <c r="H11" s="995"/>
      <c r="I11" s="392"/>
      <c r="J11" s="393"/>
      <c r="K11" s="393"/>
      <c r="L11" s="393"/>
      <c r="M11" s="393"/>
      <c r="N11" s="393"/>
    </row>
    <row r="12" spans="1:14" s="396" customFormat="1" ht="86.25" customHeight="1">
      <c r="A12" s="1000"/>
      <c r="B12" s="985" t="s">
        <v>300</v>
      </c>
      <c r="C12" s="986"/>
      <c r="D12" s="851" t="s">
        <v>2033</v>
      </c>
      <c r="E12" s="851" t="s">
        <v>2057</v>
      </c>
      <c r="F12" s="421" t="s">
        <v>299</v>
      </c>
      <c r="G12" s="989" t="s">
        <v>301</v>
      </c>
      <c r="H12" s="394"/>
      <c r="I12" s="392"/>
      <c r="J12" s="393"/>
      <c r="K12" s="393"/>
      <c r="L12" s="393"/>
      <c r="M12" s="393"/>
      <c r="N12" s="393"/>
    </row>
    <row r="13" spans="1:14" s="398" customFormat="1" ht="64.5" customHeight="1">
      <c r="A13" s="1000"/>
      <c r="B13" s="514" t="s">
        <v>73</v>
      </c>
      <c r="C13" s="514"/>
      <c r="D13" s="514"/>
      <c r="E13" s="514"/>
      <c r="F13" s="514"/>
      <c r="G13" s="990"/>
      <c r="H13" s="870" t="s">
        <v>313</v>
      </c>
      <c r="I13" s="392"/>
      <c r="J13" s="514"/>
      <c r="K13" s="393"/>
      <c r="L13" s="393"/>
      <c r="M13" s="393"/>
      <c r="N13" s="393"/>
    </row>
    <row r="14" spans="1:14" s="398" customFormat="1" ht="78" customHeight="1">
      <c r="A14" s="1000"/>
      <c r="B14" s="422" t="s">
        <v>306</v>
      </c>
      <c r="C14" s="402" t="s">
        <v>368</v>
      </c>
      <c r="D14" s="651" t="s">
        <v>75</v>
      </c>
      <c r="E14" s="651" t="s">
        <v>75</v>
      </c>
      <c r="F14" s="246"/>
      <c r="G14" s="423" t="s">
        <v>306</v>
      </c>
      <c r="H14" s="849"/>
      <c r="I14" s="395"/>
      <c r="J14" s="422"/>
      <c r="K14" s="396"/>
    </row>
    <row r="15" spans="1:14" s="398" customFormat="1" ht="78" customHeight="1">
      <c r="A15" s="1000"/>
      <c r="B15" s="424" t="s">
        <v>74</v>
      </c>
      <c r="C15" s="402" t="s">
        <v>369</v>
      </c>
      <c r="D15" s="651" t="s">
        <v>75</v>
      </c>
      <c r="E15" s="651" t="s">
        <v>75</v>
      </c>
      <c r="F15" s="246"/>
      <c r="G15" s="424" t="s">
        <v>74</v>
      </c>
      <c r="H15" s="849"/>
      <c r="I15" s="395"/>
      <c r="J15" s="424"/>
      <c r="K15" s="396"/>
    </row>
    <row r="16" spans="1:14" s="398" customFormat="1" ht="78" customHeight="1">
      <c r="A16" s="1000"/>
      <c r="B16" s="424" t="s">
        <v>288</v>
      </c>
      <c r="C16" s="399" t="s">
        <v>337</v>
      </c>
      <c r="D16" s="651" t="s">
        <v>75</v>
      </c>
      <c r="E16" s="651" t="s">
        <v>75</v>
      </c>
      <c r="F16" s="246"/>
      <c r="G16" s="424" t="s">
        <v>288</v>
      </c>
      <c r="H16" s="849"/>
      <c r="I16" s="395"/>
      <c r="J16" s="424"/>
      <c r="K16" s="396"/>
    </row>
    <row r="17" spans="1:11" s="398" customFormat="1" ht="78" customHeight="1">
      <c r="A17" s="1000"/>
      <c r="B17" s="424" t="s">
        <v>76</v>
      </c>
      <c r="C17" s="399" t="s">
        <v>77</v>
      </c>
      <c r="D17" s="651" t="s">
        <v>75</v>
      </c>
      <c r="E17" s="651" t="s">
        <v>75</v>
      </c>
      <c r="F17" s="246"/>
      <c r="G17" s="424" t="s">
        <v>76</v>
      </c>
      <c r="H17" s="425"/>
      <c r="I17" s="395"/>
      <c r="J17" s="424"/>
      <c r="K17" s="396"/>
    </row>
    <row r="18" spans="1:11" s="398" customFormat="1" ht="78" customHeight="1">
      <c r="A18" s="1000"/>
      <c r="B18" s="424" t="s">
        <v>234</v>
      </c>
      <c r="C18" s="399" t="s">
        <v>266</v>
      </c>
      <c r="D18" s="651" t="s">
        <v>75</v>
      </c>
      <c r="E18" s="651" t="s">
        <v>75</v>
      </c>
      <c r="F18" s="246"/>
      <c r="G18" s="424" t="s">
        <v>234</v>
      </c>
      <c r="H18" s="425"/>
      <c r="I18" s="395"/>
      <c r="J18" s="424"/>
      <c r="K18" s="396"/>
    </row>
    <row r="19" spans="1:11" s="398" customFormat="1" ht="78" customHeight="1">
      <c r="A19" s="1000"/>
      <c r="B19" s="424" t="s">
        <v>229</v>
      </c>
      <c r="C19" s="399" t="s">
        <v>230</v>
      </c>
      <c r="D19" s="651" t="s">
        <v>75</v>
      </c>
      <c r="E19" s="651" t="s">
        <v>75</v>
      </c>
      <c r="F19" s="246"/>
      <c r="G19" s="424" t="s">
        <v>229</v>
      </c>
      <c r="H19" s="849"/>
      <c r="I19" s="395"/>
      <c r="J19" s="424"/>
      <c r="K19" s="396"/>
    </row>
    <row r="20" spans="1:11" s="398" customFormat="1" ht="78" customHeight="1">
      <c r="A20" s="1000"/>
      <c r="B20" s="424" t="s">
        <v>0</v>
      </c>
      <c r="C20" s="402" t="s">
        <v>410</v>
      </c>
      <c r="D20" s="650" t="s">
        <v>1145</v>
      </c>
      <c r="E20" s="650" t="s">
        <v>1145</v>
      </c>
      <c r="F20" s="246">
        <v>101.72144</v>
      </c>
      <c r="G20" s="424" t="s">
        <v>0</v>
      </c>
      <c r="H20" s="849"/>
      <c r="I20" s="395"/>
      <c r="J20" s="424"/>
      <c r="K20" s="396"/>
    </row>
    <row r="21" spans="1:11" s="398" customFormat="1" ht="78" customHeight="1">
      <c r="A21" s="1000"/>
      <c r="B21" s="424" t="s">
        <v>304</v>
      </c>
      <c r="C21" s="402" t="s">
        <v>411</v>
      </c>
      <c r="D21" s="650" t="s">
        <v>233</v>
      </c>
      <c r="E21" s="650" t="s">
        <v>233</v>
      </c>
      <c r="F21" s="246">
        <v>136.93270699999999</v>
      </c>
      <c r="G21" s="424" t="s">
        <v>304</v>
      </c>
      <c r="H21" s="849"/>
      <c r="I21" s="395"/>
      <c r="J21" s="424"/>
      <c r="K21" s="396"/>
    </row>
    <row r="22" spans="1:11" s="398" customFormat="1" ht="78" customHeight="1">
      <c r="A22" s="1000"/>
      <c r="B22" s="424" t="s">
        <v>86</v>
      </c>
      <c r="C22" s="399" t="s">
        <v>87</v>
      </c>
      <c r="D22" s="650" t="s">
        <v>1145</v>
      </c>
      <c r="E22" s="650" t="s">
        <v>1145</v>
      </c>
      <c r="F22" s="246">
        <v>136.93270699999999</v>
      </c>
      <c r="G22" s="424" t="s">
        <v>86</v>
      </c>
      <c r="H22" s="849"/>
      <c r="I22" s="395"/>
      <c r="J22" s="424"/>
      <c r="K22" s="396"/>
    </row>
    <row r="23" spans="1:11" s="398" customFormat="1" ht="115.5" customHeight="1">
      <c r="A23" s="1000"/>
      <c r="B23" s="424" t="s">
        <v>1992</v>
      </c>
      <c r="C23" s="401" t="s">
        <v>1993</v>
      </c>
      <c r="D23" s="650" t="s">
        <v>233</v>
      </c>
      <c r="E23" s="650" t="s">
        <v>233</v>
      </c>
      <c r="F23" s="246">
        <v>195.61815300000001</v>
      </c>
      <c r="G23" s="424" t="s">
        <v>1992</v>
      </c>
      <c r="H23" s="849"/>
      <c r="I23" s="396"/>
      <c r="J23" s="424"/>
    </row>
    <row r="24" spans="1:11" s="398" customFormat="1" ht="150" customHeight="1">
      <c r="A24" s="1000"/>
      <c r="B24" s="424" t="s">
        <v>1994</v>
      </c>
      <c r="C24" s="401" t="s">
        <v>1996</v>
      </c>
      <c r="D24" s="652" t="s">
        <v>1145</v>
      </c>
      <c r="E24" s="652" t="s">
        <v>1145</v>
      </c>
      <c r="F24" s="246">
        <v>312.5</v>
      </c>
      <c r="G24" s="424" t="s">
        <v>1994</v>
      </c>
      <c r="H24" s="849"/>
      <c r="I24" s="396"/>
      <c r="J24" s="424"/>
    </row>
    <row r="25" spans="1:11" s="398" customFormat="1" ht="105.75" customHeight="1">
      <c r="A25" s="1000"/>
      <c r="B25" s="424" t="s">
        <v>1995</v>
      </c>
      <c r="C25" s="401" t="s">
        <v>1997</v>
      </c>
      <c r="D25" s="652" t="s">
        <v>1145</v>
      </c>
      <c r="E25" s="652" t="s">
        <v>1145</v>
      </c>
      <c r="F25" s="246">
        <v>172.14397500000001</v>
      </c>
      <c r="G25" s="424" t="s">
        <v>1995</v>
      </c>
      <c r="H25" s="849"/>
      <c r="I25" s="396"/>
      <c r="J25" s="424"/>
    </row>
    <row r="26" spans="1:11" s="398" customFormat="1" ht="78" customHeight="1">
      <c r="A26" s="1000"/>
      <c r="B26" s="426" t="s">
        <v>103</v>
      </c>
      <c r="C26" s="399" t="s">
        <v>104</v>
      </c>
      <c r="D26" s="651" t="s">
        <v>75</v>
      </c>
      <c r="E26" s="651" t="s">
        <v>75</v>
      </c>
      <c r="F26" s="246"/>
      <c r="G26" s="426" t="s">
        <v>103</v>
      </c>
      <c r="H26" s="849"/>
      <c r="I26" s="395"/>
      <c r="J26" s="426"/>
      <c r="K26" s="396"/>
    </row>
    <row r="27" spans="1:11" s="398" customFormat="1" ht="78" customHeight="1">
      <c r="A27" s="1000"/>
      <c r="B27" s="426" t="s">
        <v>78</v>
      </c>
      <c r="C27" s="399" t="s">
        <v>67</v>
      </c>
      <c r="D27" s="651" t="s">
        <v>75</v>
      </c>
      <c r="E27" s="651" t="s">
        <v>75</v>
      </c>
      <c r="F27" s="246"/>
      <c r="G27" s="426" t="s">
        <v>78</v>
      </c>
      <c r="H27" s="849"/>
      <c r="I27" s="395"/>
      <c r="J27" s="426"/>
      <c r="K27" s="396"/>
    </row>
    <row r="28" spans="1:11" s="398" customFormat="1" ht="78" customHeight="1">
      <c r="A28" s="1000"/>
      <c r="B28" s="426" t="s">
        <v>146</v>
      </c>
      <c r="C28" s="402" t="s">
        <v>416</v>
      </c>
      <c r="D28" s="652" t="s">
        <v>1145</v>
      </c>
      <c r="E28" s="652" t="s">
        <v>1145</v>
      </c>
      <c r="F28" s="246">
        <v>258.21596199999999</v>
      </c>
      <c r="G28" s="426" t="s">
        <v>146</v>
      </c>
      <c r="H28" s="849"/>
      <c r="I28" s="395"/>
      <c r="J28" s="426"/>
      <c r="K28" s="396"/>
    </row>
    <row r="29" spans="1:11" s="398" customFormat="1" ht="78" customHeight="1">
      <c r="A29" s="1000"/>
      <c r="B29" s="426" t="s">
        <v>79</v>
      </c>
      <c r="C29" s="399" t="s">
        <v>243</v>
      </c>
      <c r="D29" s="651" t="s">
        <v>75</v>
      </c>
      <c r="E29" s="651" t="s">
        <v>75</v>
      </c>
      <c r="F29" s="246"/>
      <c r="G29" s="426" t="s">
        <v>79</v>
      </c>
      <c r="H29" s="849"/>
      <c r="I29" s="395"/>
      <c r="J29" s="426"/>
      <c r="K29" s="396"/>
    </row>
    <row r="30" spans="1:11" s="398" customFormat="1" ht="113.45" customHeight="1">
      <c r="A30" s="1000"/>
      <c r="B30" s="426" t="s">
        <v>80</v>
      </c>
      <c r="C30" s="401" t="s">
        <v>523</v>
      </c>
      <c r="D30" s="651" t="s">
        <v>75</v>
      </c>
      <c r="E30" s="651" t="s">
        <v>75</v>
      </c>
      <c r="F30" s="246"/>
      <c r="G30" s="426" t="s">
        <v>80</v>
      </c>
      <c r="H30" s="849" t="s">
        <v>413</v>
      </c>
      <c r="I30" s="395"/>
      <c r="J30" s="426"/>
      <c r="K30" s="396"/>
    </row>
    <row r="31" spans="1:11" s="398" customFormat="1" ht="111" customHeight="1">
      <c r="A31" s="1000"/>
      <c r="B31" s="426" t="s">
        <v>13</v>
      </c>
      <c r="C31" s="401" t="s">
        <v>521</v>
      </c>
      <c r="D31" s="651" t="s">
        <v>75</v>
      </c>
      <c r="E31" s="651" t="s">
        <v>75</v>
      </c>
      <c r="F31" s="246"/>
      <c r="G31" s="426" t="s">
        <v>13</v>
      </c>
      <c r="H31" s="850" t="s">
        <v>414</v>
      </c>
      <c r="I31" s="395"/>
      <c r="J31" s="426"/>
      <c r="K31" s="396"/>
    </row>
    <row r="32" spans="1:11" s="398" customFormat="1" ht="111" customHeight="1">
      <c r="A32" s="1000"/>
      <c r="B32" s="428" t="s">
        <v>81</v>
      </c>
      <c r="C32" s="429" t="s">
        <v>82</v>
      </c>
      <c r="D32" s="650" t="s">
        <v>233</v>
      </c>
      <c r="E32" s="650" t="s">
        <v>233</v>
      </c>
      <c r="F32" s="246"/>
      <c r="G32" s="428" t="s">
        <v>81</v>
      </c>
      <c r="H32" s="430"/>
      <c r="I32" s="395"/>
      <c r="J32" s="426"/>
      <c r="K32" s="396"/>
    </row>
    <row r="33" spans="1:12" s="398" customFormat="1" ht="81.75" customHeight="1">
      <c r="A33" s="1000"/>
      <c r="B33" s="428" t="s">
        <v>111</v>
      </c>
      <c r="C33" s="429" t="s">
        <v>134</v>
      </c>
      <c r="D33" s="652" t="s">
        <v>1145</v>
      </c>
      <c r="E33" s="652" t="s">
        <v>1145</v>
      </c>
      <c r="F33" s="246">
        <v>172.14397500000001</v>
      </c>
      <c r="G33" s="428" t="s">
        <v>111</v>
      </c>
      <c r="H33" s="430"/>
      <c r="I33" s="395"/>
      <c r="J33" s="426"/>
      <c r="K33" s="396"/>
    </row>
    <row r="34" spans="1:12" s="398" customFormat="1" ht="85.5" customHeight="1">
      <c r="A34" s="1000"/>
      <c r="B34" s="428" t="s">
        <v>138</v>
      </c>
      <c r="C34" s="429" t="s">
        <v>68</v>
      </c>
      <c r="D34" s="651" t="s">
        <v>75</v>
      </c>
      <c r="E34" s="651" t="s">
        <v>75</v>
      </c>
      <c r="F34" s="246"/>
      <c r="G34" s="428" t="s">
        <v>138</v>
      </c>
      <c r="H34" s="430"/>
      <c r="I34" s="395"/>
      <c r="J34" s="428"/>
      <c r="K34" s="396"/>
    </row>
    <row r="35" spans="1:12" s="398" customFormat="1" ht="85.5" customHeight="1">
      <c r="A35" s="1000"/>
      <c r="B35" s="428" t="s">
        <v>90</v>
      </c>
      <c r="C35" s="429" t="s">
        <v>409</v>
      </c>
      <c r="D35" s="652" t="s">
        <v>1145</v>
      </c>
      <c r="E35" s="651" t="s">
        <v>75</v>
      </c>
      <c r="F35" s="246">
        <v>625.98</v>
      </c>
      <c r="G35" s="921" t="s">
        <v>90</v>
      </c>
      <c r="H35" s="430"/>
      <c r="I35" s="395"/>
      <c r="J35" s="428"/>
      <c r="K35" s="396"/>
    </row>
    <row r="36" spans="1:12" s="398" customFormat="1" ht="85.5" customHeight="1">
      <c r="A36" s="1000"/>
      <c r="B36" s="426" t="s">
        <v>88</v>
      </c>
      <c r="C36" s="402" t="s">
        <v>1505</v>
      </c>
      <c r="D36" s="652" t="s">
        <v>1145</v>
      </c>
      <c r="E36" s="652" t="s">
        <v>1145</v>
      </c>
      <c r="F36" s="246">
        <v>234.741784</v>
      </c>
      <c r="G36" s="921" t="s">
        <v>88</v>
      </c>
      <c r="H36" s="430"/>
      <c r="I36" s="395"/>
      <c r="J36" s="428"/>
      <c r="K36" s="396"/>
    </row>
    <row r="37" spans="1:12" s="398" customFormat="1" ht="78" customHeight="1">
      <c r="A37" s="1000"/>
      <c r="B37" s="426" t="s">
        <v>1983</v>
      </c>
      <c r="C37" s="402" t="s">
        <v>1984</v>
      </c>
      <c r="D37" s="651" t="s">
        <v>75</v>
      </c>
      <c r="E37" s="651" t="s">
        <v>75</v>
      </c>
      <c r="F37" s="246"/>
      <c r="G37" s="922" t="s">
        <v>1983</v>
      </c>
      <c r="H37" s="850"/>
      <c r="I37" s="395"/>
      <c r="J37" s="426"/>
      <c r="K37" s="396"/>
    </row>
    <row r="38" spans="1:12" s="398" customFormat="1" ht="84" customHeight="1">
      <c r="A38" s="1000"/>
      <c r="B38" s="426" t="s">
        <v>1232</v>
      </c>
      <c r="C38" s="399" t="s">
        <v>1233</v>
      </c>
      <c r="D38" s="650" t="s">
        <v>1145</v>
      </c>
      <c r="E38" s="650" t="s">
        <v>1145</v>
      </c>
      <c r="F38" s="246">
        <v>-14</v>
      </c>
      <c r="G38" s="922" t="s">
        <v>1232</v>
      </c>
      <c r="H38" s="849"/>
      <c r="I38" s="397"/>
      <c r="J38" s="426"/>
      <c r="K38" s="396"/>
      <c r="L38" s="396"/>
    </row>
    <row r="39" spans="1:12" s="398" customFormat="1" ht="78" customHeight="1">
      <c r="A39" s="1000"/>
      <c r="B39" s="426" t="s">
        <v>373</v>
      </c>
      <c r="C39" s="402" t="s">
        <v>374</v>
      </c>
      <c r="D39" s="651" t="s">
        <v>75</v>
      </c>
      <c r="E39" s="651" t="s">
        <v>75</v>
      </c>
      <c r="F39" s="246"/>
      <c r="G39" s="426" t="s">
        <v>373</v>
      </c>
      <c r="H39" s="850"/>
      <c r="I39" s="395"/>
      <c r="J39" s="426"/>
      <c r="K39" s="396"/>
    </row>
    <row r="40" spans="1:12" s="398" customFormat="1" ht="78" customHeight="1">
      <c r="A40" s="1000"/>
      <c r="B40" s="426" t="s">
        <v>61</v>
      </c>
      <c r="C40" s="402" t="s">
        <v>375</v>
      </c>
      <c r="D40" s="651" t="s">
        <v>75</v>
      </c>
      <c r="E40" s="651" t="s">
        <v>75</v>
      </c>
      <c r="F40" s="246"/>
      <c r="G40" s="426" t="s">
        <v>61</v>
      </c>
      <c r="H40" s="850"/>
      <c r="I40" s="395"/>
      <c r="J40" s="426"/>
      <c r="K40" s="396"/>
    </row>
    <row r="41" spans="1:12" s="398" customFormat="1" ht="78" customHeight="1">
      <c r="A41" s="1000"/>
      <c r="B41" s="426" t="s">
        <v>423</v>
      </c>
      <c r="C41" s="402" t="s">
        <v>424</v>
      </c>
      <c r="D41" s="651" t="s">
        <v>75</v>
      </c>
      <c r="E41" s="651" t="s">
        <v>75</v>
      </c>
      <c r="F41" s="246"/>
      <c r="G41" s="426" t="s">
        <v>425</v>
      </c>
      <c r="H41" s="850"/>
      <c r="I41" s="395"/>
      <c r="J41" s="426"/>
      <c r="K41" s="396"/>
    </row>
    <row r="42" spans="1:12" s="398" customFormat="1" ht="78" customHeight="1">
      <c r="A42" s="1000"/>
      <c r="B42" s="426" t="s">
        <v>83</v>
      </c>
      <c r="C42" s="399" t="s">
        <v>84</v>
      </c>
      <c r="D42" s="651" t="s">
        <v>75</v>
      </c>
      <c r="E42" s="651" t="s">
        <v>75</v>
      </c>
      <c r="F42" s="246"/>
      <c r="G42" s="426" t="s">
        <v>83</v>
      </c>
      <c r="H42" s="849"/>
      <c r="I42" s="395"/>
      <c r="J42" s="426"/>
      <c r="K42" s="396"/>
    </row>
    <row r="43" spans="1:12" s="398" customFormat="1" ht="78" customHeight="1">
      <c r="A43" s="1000"/>
      <c r="B43" s="426" t="s">
        <v>89</v>
      </c>
      <c r="C43" s="399" t="s">
        <v>183</v>
      </c>
      <c r="D43" s="651" t="s">
        <v>75</v>
      </c>
      <c r="E43" s="651" t="s">
        <v>75</v>
      </c>
      <c r="F43" s="246"/>
      <c r="G43" s="426" t="s">
        <v>89</v>
      </c>
      <c r="H43" s="849"/>
      <c r="I43" s="395"/>
      <c r="J43" s="426"/>
      <c r="K43" s="396"/>
    </row>
    <row r="44" spans="1:12" s="398" customFormat="1" ht="78" customHeight="1">
      <c r="A44" s="1000"/>
      <c r="B44" s="426" t="s">
        <v>19</v>
      </c>
      <c r="C44" s="399" t="s">
        <v>20</v>
      </c>
      <c r="D44" s="650" t="s">
        <v>1145</v>
      </c>
      <c r="E44" s="650" t="s">
        <v>1145</v>
      </c>
      <c r="F44" s="246">
        <v>215.179969</v>
      </c>
      <c r="G44" s="426" t="s">
        <v>19</v>
      </c>
      <c r="H44" s="849"/>
      <c r="I44" s="395"/>
      <c r="J44" s="426"/>
      <c r="K44" s="396"/>
    </row>
    <row r="45" spans="1:12" s="398" customFormat="1" ht="78" customHeight="1">
      <c r="A45" s="1000"/>
      <c r="B45" s="426" t="s">
        <v>21</v>
      </c>
      <c r="C45" s="402" t="s">
        <v>415</v>
      </c>
      <c r="D45" s="650" t="s">
        <v>1145</v>
      </c>
      <c r="E45" s="650" t="s">
        <v>1145</v>
      </c>
      <c r="F45" s="246">
        <v>172.14397500000001</v>
      </c>
      <c r="G45" s="426" t="s">
        <v>21</v>
      </c>
      <c r="H45" s="849"/>
      <c r="I45" s="395"/>
      <c r="J45" s="426"/>
      <c r="K45" s="396"/>
    </row>
    <row r="46" spans="1:12" s="398" customFormat="1" ht="76.5" customHeight="1">
      <c r="A46" s="1000"/>
      <c r="B46" s="627" t="s">
        <v>379</v>
      </c>
      <c r="C46" s="402" t="s">
        <v>275</v>
      </c>
      <c r="D46" s="651" t="s">
        <v>75</v>
      </c>
      <c r="E46" s="651" t="s">
        <v>75</v>
      </c>
      <c r="F46" s="246"/>
      <c r="G46" s="426" t="s">
        <v>379</v>
      </c>
      <c r="H46" s="850"/>
      <c r="I46" s="395"/>
      <c r="J46" s="627"/>
      <c r="K46" s="396"/>
    </row>
    <row r="47" spans="1:12" s="398" customFormat="1" ht="78" customHeight="1">
      <c r="A47" s="1000"/>
      <c r="B47" s="426" t="s">
        <v>12</v>
      </c>
      <c r="C47" s="402" t="s">
        <v>137</v>
      </c>
      <c r="D47" s="651" t="s">
        <v>75</v>
      </c>
      <c r="E47" s="651" t="s">
        <v>75</v>
      </c>
      <c r="F47" s="246"/>
      <c r="G47" s="426" t="s">
        <v>12</v>
      </c>
      <c r="H47" s="849"/>
      <c r="I47" s="395"/>
      <c r="J47" s="426"/>
      <c r="K47" s="396"/>
    </row>
    <row r="48" spans="1:12" s="398" customFormat="1" ht="78" customHeight="1">
      <c r="A48" s="1000"/>
      <c r="B48" s="426" t="s">
        <v>177</v>
      </c>
      <c r="C48" s="402" t="s">
        <v>382</v>
      </c>
      <c r="D48" s="650" t="s">
        <v>1145</v>
      </c>
      <c r="E48" s="650" t="s">
        <v>1145</v>
      </c>
      <c r="F48" s="246">
        <v>312.98904499999998</v>
      </c>
      <c r="G48" s="426" t="s">
        <v>177</v>
      </c>
      <c r="H48" s="849"/>
      <c r="I48" s="395"/>
      <c r="J48" s="426"/>
      <c r="K48" s="396"/>
    </row>
    <row r="49" spans="1:12" s="398" customFormat="1" ht="78" customHeight="1">
      <c r="A49" s="1000"/>
      <c r="B49" s="426" t="s">
        <v>179</v>
      </c>
      <c r="C49" s="402" t="s">
        <v>1229</v>
      </c>
      <c r="D49" s="650" t="s">
        <v>233</v>
      </c>
      <c r="E49" s="650" t="s">
        <v>233</v>
      </c>
      <c r="F49" s="246"/>
      <c r="G49" s="426" t="s">
        <v>179</v>
      </c>
      <c r="H49" s="849"/>
      <c r="I49" s="395"/>
      <c r="J49" s="426"/>
      <c r="K49" s="396"/>
    </row>
    <row r="50" spans="1:12" s="398" customFormat="1" ht="78" customHeight="1">
      <c r="A50" s="1000"/>
      <c r="B50" s="426" t="s">
        <v>180</v>
      </c>
      <c r="C50" s="402" t="s">
        <v>1571</v>
      </c>
      <c r="D50" s="650" t="s">
        <v>1145</v>
      </c>
      <c r="E50" s="650" t="s">
        <v>1145</v>
      </c>
      <c r="F50" s="246">
        <v>219.092332</v>
      </c>
      <c r="G50" s="426" t="s">
        <v>180</v>
      </c>
      <c r="H50" s="849"/>
      <c r="I50" s="395"/>
      <c r="J50" s="426"/>
      <c r="K50" s="396"/>
    </row>
    <row r="51" spans="1:12" s="398" customFormat="1" ht="78" customHeight="1">
      <c r="A51" s="1000"/>
      <c r="B51" s="426" t="s">
        <v>434</v>
      </c>
      <c r="C51" s="402" t="s">
        <v>1584</v>
      </c>
      <c r="D51" s="650" t="s">
        <v>1145</v>
      </c>
      <c r="E51" s="650" t="s">
        <v>1145</v>
      </c>
      <c r="F51" s="246">
        <v>0</v>
      </c>
      <c r="G51" s="426" t="s">
        <v>434</v>
      </c>
      <c r="H51" s="849"/>
      <c r="I51" s="395"/>
      <c r="J51" s="426"/>
      <c r="K51" s="396"/>
    </row>
    <row r="52" spans="1:12" s="398" customFormat="1" ht="78" customHeight="1">
      <c r="A52" s="1000"/>
      <c r="B52" s="426" t="s">
        <v>181</v>
      </c>
      <c r="C52" s="402" t="s">
        <v>1572</v>
      </c>
      <c r="D52" s="650" t="s">
        <v>1145</v>
      </c>
      <c r="E52" s="650" t="s">
        <v>1145</v>
      </c>
      <c r="F52" s="246">
        <v>219.092332</v>
      </c>
      <c r="G52" s="426" t="s">
        <v>181</v>
      </c>
      <c r="H52" s="849"/>
      <c r="I52" s="395"/>
      <c r="J52" s="426"/>
      <c r="K52" s="396"/>
    </row>
    <row r="53" spans="1:12" s="398" customFormat="1" ht="78" customHeight="1">
      <c r="A53" s="1000"/>
      <c r="B53" s="426" t="s">
        <v>182</v>
      </c>
      <c r="C53" s="402" t="s">
        <v>1228</v>
      </c>
      <c r="D53" s="650" t="s">
        <v>1145</v>
      </c>
      <c r="E53" s="650" t="s">
        <v>1145</v>
      </c>
      <c r="F53" s="246">
        <v>219.092332</v>
      </c>
      <c r="G53" s="426" t="s">
        <v>182</v>
      </c>
      <c r="H53" s="849"/>
      <c r="I53" s="395"/>
      <c r="J53" s="426"/>
      <c r="K53" s="396"/>
    </row>
    <row r="54" spans="1:12" s="398" customFormat="1" ht="78" customHeight="1">
      <c r="A54" s="1000"/>
      <c r="B54" s="426" t="s">
        <v>627</v>
      </c>
      <c r="C54" s="402" t="s">
        <v>1230</v>
      </c>
      <c r="D54" s="650" t="s">
        <v>233</v>
      </c>
      <c r="E54" s="650" t="s">
        <v>233</v>
      </c>
      <c r="F54" s="246"/>
      <c r="G54" s="426" t="s">
        <v>627</v>
      </c>
      <c r="H54" s="849"/>
      <c r="I54" s="395"/>
      <c r="J54" s="426"/>
      <c r="K54" s="396"/>
    </row>
    <row r="55" spans="1:12" s="398" customFormat="1" ht="78" customHeight="1">
      <c r="A55" s="1000"/>
      <c r="B55" s="426" t="s">
        <v>312</v>
      </c>
      <c r="C55" s="402" t="s">
        <v>387</v>
      </c>
      <c r="D55" s="651" t="s">
        <v>75</v>
      </c>
      <c r="E55" s="651" t="s">
        <v>75</v>
      </c>
      <c r="F55" s="246"/>
      <c r="G55" s="426" t="s">
        <v>312</v>
      </c>
      <c r="H55" s="849"/>
      <c r="I55" s="395"/>
      <c r="J55" s="426"/>
      <c r="K55" s="396"/>
    </row>
    <row r="56" spans="1:12" s="398" customFormat="1" ht="78" customHeight="1">
      <c r="A56" s="1000"/>
      <c r="B56" s="426" t="s">
        <v>308</v>
      </c>
      <c r="C56" s="402" t="s">
        <v>388</v>
      </c>
      <c r="D56" s="650" t="s">
        <v>1145</v>
      </c>
      <c r="E56" s="650" t="s">
        <v>1145</v>
      </c>
      <c r="F56" s="246">
        <v>312.98904499999998</v>
      </c>
      <c r="G56" s="426" t="s">
        <v>308</v>
      </c>
      <c r="H56" s="849"/>
      <c r="I56" s="395"/>
      <c r="J56" s="426"/>
      <c r="K56" s="396"/>
    </row>
    <row r="57" spans="1:12" s="398" customFormat="1" ht="82.15" customHeight="1">
      <c r="A57" s="1000"/>
      <c r="B57" s="426" t="s">
        <v>1163</v>
      </c>
      <c r="C57" s="401" t="s">
        <v>1573</v>
      </c>
      <c r="D57" s="650" t="s">
        <v>1145</v>
      </c>
      <c r="E57" s="650" t="s">
        <v>1145</v>
      </c>
      <c r="F57" s="246">
        <v>312.98904499999998</v>
      </c>
      <c r="G57" s="426" t="s">
        <v>1163</v>
      </c>
      <c r="H57" s="849"/>
      <c r="I57" s="395"/>
      <c r="J57" s="426"/>
      <c r="K57" s="396"/>
    </row>
    <row r="58" spans="1:12" s="398" customFormat="1" ht="78" customHeight="1">
      <c r="A58" s="1000"/>
      <c r="B58" s="426" t="s">
        <v>116</v>
      </c>
      <c r="C58" s="402" t="s">
        <v>117</v>
      </c>
      <c r="D58" s="651" t="s">
        <v>75</v>
      </c>
      <c r="E58" s="651" t="s">
        <v>75</v>
      </c>
      <c r="F58" s="246"/>
      <c r="G58" s="426" t="s">
        <v>116</v>
      </c>
      <c r="H58" s="849"/>
      <c r="I58" s="395"/>
      <c r="J58" s="426"/>
      <c r="K58" s="396"/>
    </row>
    <row r="59" spans="1:12" s="398" customFormat="1" ht="78" customHeight="1">
      <c r="A59" s="1000"/>
      <c r="B59" s="426" t="s">
        <v>109</v>
      </c>
      <c r="C59" s="402" t="s">
        <v>392</v>
      </c>
      <c r="D59" s="652" t="s">
        <v>1145</v>
      </c>
      <c r="E59" s="652" t="s">
        <v>1145</v>
      </c>
      <c r="F59" s="246">
        <v>86.071986999999993</v>
      </c>
      <c r="G59" s="426" t="s">
        <v>109</v>
      </c>
      <c r="H59" s="849"/>
      <c r="I59" s="395"/>
      <c r="J59" s="426"/>
      <c r="K59" s="396"/>
    </row>
    <row r="60" spans="1:12" s="398" customFormat="1" ht="84" customHeight="1">
      <c r="A60" s="1000"/>
      <c r="B60" s="426" t="s">
        <v>16</v>
      </c>
      <c r="C60" s="399" t="s">
        <v>289</v>
      </c>
      <c r="D60" s="652" t="s">
        <v>1145</v>
      </c>
      <c r="E60" s="652" t="s">
        <v>1145</v>
      </c>
      <c r="F60" s="246">
        <v>35.211267999999997</v>
      </c>
      <c r="G60" s="426" t="s">
        <v>16</v>
      </c>
      <c r="H60" s="849"/>
      <c r="I60" s="395"/>
      <c r="J60" s="426"/>
      <c r="K60" s="396"/>
    </row>
    <row r="61" spans="1:12" s="398" customFormat="1" ht="84" customHeight="1">
      <c r="A61" s="1000"/>
      <c r="B61" s="426" t="s">
        <v>438</v>
      </c>
      <c r="C61" s="399" t="s">
        <v>439</v>
      </c>
      <c r="D61" s="651" t="s">
        <v>75</v>
      </c>
      <c r="E61" s="651" t="s">
        <v>75</v>
      </c>
      <c r="F61" s="246"/>
      <c r="G61" s="426" t="s">
        <v>438</v>
      </c>
      <c r="H61" s="849"/>
      <c r="J61" s="426"/>
      <c r="K61" s="396"/>
      <c r="L61" s="396"/>
    </row>
    <row r="62" spans="1:12" s="398" customFormat="1" ht="134.25" customHeight="1">
      <c r="A62" s="1000"/>
      <c r="B62" s="426" t="s">
        <v>394</v>
      </c>
      <c r="C62" s="401" t="s">
        <v>1588</v>
      </c>
      <c r="D62" s="652" t="s">
        <v>1145</v>
      </c>
      <c r="E62" s="652" t="s">
        <v>1145</v>
      </c>
      <c r="F62" s="246">
        <v>172.14397500000001</v>
      </c>
      <c r="G62" s="922" t="s">
        <v>394</v>
      </c>
      <c r="H62" s="849"/>
      <c r="I62" s="397"/>
      <c r="J62" s="426"/>
      <c r="K62" s="396"/>
      <c r="L62" s="396"/>
    </row>
    <row r="63" spans="1:12" s="398" customFormat="1" ht="79.5" customHeight="1">
      <c r="A63" s="1000"/>
      <c r="B63" s="426" t="s">
        <v>621</v>
      </c>
      <c r="C63" s="401" t="s">
        <v>619</v>
      </c>
      <c r="D63" s="651" t="s">
        <v>75</v>
      </c>
      <c r="E63" s="651" t="s">
        <v>75</v>
      </c>
      <c r="F63" s="246"/>
      <c r="G63" s="922" t="s">
        <v>621</v>
      </c>
      <c r="H63" s="849"/>
      <c r="I63" s="395"/>
      <c r="J63" s="426"/>
      <c r="K63" s="396"/>
    </row>
    <row r="64" spans="1:12" s="398" customFormat="1" ht="79.5" customHeight="1">
      <c r="A64" s="1000"/>
      <c r="B64" s="426" t="s">
        <v>1224</v>
      </c>
      <c r="C64" s="631" t="s">
        <v>1227</v>
      </c>
      <c r="D64" s="652" t="s">
        <v>1145</v>
      </c>
      <c r="E64" s="652" t="s">
        <v>1145</v>
      </c>
      <c r="F64" s="246">
        <v>219.092332</v>
      </c>
      <c r="G64" s="426" t="s">
        <v>1224</v>
      </c>
      <c r="H64" s="849"/>
      <c r="I64" s="395"/>
      <c r="J64" s="426"/>
      <c r="K64" s="396"/>
    </row>
    <row r="65" spans="1:11" s="398" customFormat="1" ht="79.5" customHeight="1">
      <c r="A65" s="1000"/>
      <c r="B65" s="426" t="s">
        <v>2035</v>
      </c>
      <c r="C65" s="631" t="s">
        <v>2036</v>
      </c>
      <c r="D65" s="651" t="s">
        <v>75</v>
      </c>
      <c r="E65" s="651" t="s">
        <v>75</v>
      </c>
      <c r="F65" s="246"/>
      <c r="G65" s="426" t="s">
        <v>2037</v>
      </c>
      <c r="H65" s="849"/>
      <c r="I65" s="395"/>
      <c r="J65" s="426"/>
      <c r="K65" s="396"/>
    </row>
    <row r="66" spans="1:11" s="398" customFormat="1" ht="79.5" customHeight="1">
      <c r="A66" s="1000"/>
      <c r="B66" s="426" t="s">
        <v>2063</v>
      </c>
      <c r="C66" s="631" t="s">
        <v>2064</v>
      </c>
      <c r="D66" s="652" t="s">
        <v>1145</v>
      </c>
      <c r="E66" s="652" t="s">
        <v>1145</v>
      </c>
      <c r="F66" s="246">
        <v>0</v>
      </c>
      <c r="G66" s="426" t="s">
        <v>2063</v>
      </c>
      <c r="H66" s="849"/>
      <c r="I66" s="395"/>
      <c r="J66" s="426"/>
      <c r="K66" s="396"/>
    </row>
    <row r="67" spans="1:11" s="398" customFormat="1" ht="111.75" customHeight="1">
      <c r="A67" s="1000"/>
      <c r="B67" s="426" t="s">
        <v>1225</v>
      </c>
      <c r="C67" s="401" t="s">
        <v>1226</v>
      </c>
      <c r="D67" s="652" t="s">
        <v>1145</v>
      </c>
      <c r="E67" s="652" t="s">
        <v>1145</v>
      </c>
      <c r="F67" s="246">
        <v>117.370892018779</v>
      </c>
      <c r="G67" s="922" t="s">
        <v>1225</v>
      </c>
      <c r="H67" s="849"/>
      <c r="I67" s="395"/>
      <c r="J67" s="426"/>
      <c r="K67" s="396"/>
    </row>
    <row r="68" spans="1:11" s="398" customFormat="1" ht="78" customHeight="1">
      <c r="A68" s="1000"/>
      <c r="B68" s="426" t="s">
        <v>232</v>
      </c>
      <c r="C68" s="399" t="s">
        <v>69</v>
      </c>
      <c r="D68" s="651" t="s">
        <v>75</v>
      </c>
      <c r="E68" s="651" t="s">
        <v>75</v>
      </c>
      <c r="F68" s="246"/>
      <c r="G68" s="426" t="s">
        <v>232</v>
      </c>
      <c r="H68" s="849"/>
      <c r="I68" s="395"/>
      <c r="J68" s="426"/>
      <c r="K68" s="396"/>
    </row>
    <row r="69" spans="1:11" s="398" customFormat="1" ht="78" customHeight="1">
      <c r="A69" s="1000"/>
      <c r="B69" s="426" t="s">
        <v>218</v>
      </c>
      <c r="C69" s="399" t="s">
        <v>33</v>
      </c>
      <c r="D69" s="651" t="s">
        <v>75</v>
      </c>
      <c r="E69" s="651" t="s">
        <v>75</v>
      </c>
      <c r="F69" s="246"/>
      <c r="G69" s="426" t="s">
        <v>218</v>
      </c>
      <c r="H69" s="849"/>
      <c r="I69" s="395"/>
      <c r="J69" s="426"/>
      <c r="K69" s="396"/>
    </row>
    <row r="70" spans="1:11" s="398" customFormat="1" ht="78" customHeight="1">
      <c r="A70" s="1000"/>
      <c r="B70" s="426" t="s">
        <v>2038</v>
      </c>
      <c r="C70" s="399" t="s">
        <v>2039</v>
      </c>
      <c r="D70" s="651" t="s">
        <v>75</v>
      </c>
      <c r="E70" s="651" t="s">
        <v>75</v>
      </c>
      <c r="F70" s="246"/>
      <c r="G70" s="426" t="s">
        <v>2038</v>
      </c>
      <c r="H70" s="849"/>
      <c r="I70" s="395"/>
      <c r="J70" s="426"/>
      <c r="K70" s="396"/>
    </row>
    <row r="71" spans="1:11" s="398" customFormat="1" ht="78" customHeight="1">
      <c r="A71" s="1000"/>
      <c r="B71" s="426" t="s">
        <v>14</v>
      </c>
      <c r="C71" s="399" t="s">
        <v>15</v>
      </c>
      <c r="D71" s="651" t="s">
        <v>75</v>
      </c>
      <c r="E71" s="651" t="s">
        <v>75</v>
      </c>
      <c r="F71" s="246"/>
      <c r="G71" s="426" t="s">
        <v>14</v>
      </c>
      <c r="H71" s="849"/>
      <c r="I71" s="395"/>
      <c r="J71" s="426"/>
      <c r="K71" s="396"/>
    </row>
    <row r="72" spans="1:11" s="398" customFormat="1" ht="105" customHeight="1">
      <c r="A72" s="1000"/>
      <c r="B72" s="426" t="s">
        <v>85</v>
      </c>
      <c r="C72" s="401" t="s">
        <v>70</v>
      </c>
      <c r="D72" s="652" t="s">
        <v>1145</v>
      </c>
      <c r="E72" s="652" t="s">
        <v>1145</v>
      </c>
      <c r="F72" s="246">
        <v>86.071986999999993</v>
      </c>
      <c r="G72" s="426" t="s">
        <v>85</v>
      </c>
      <c r="H72" s="850"/>
      <c r="I72" s="395"/>
      <c r="J72" s="426"/>
      <c r="K72" s="396"/>
    </row>
    <row r="73" spans="1:11" s="398" customFormat="1" ht="89.25" customHeight="1">
      <c r="A73" s="1000"/>
      <c r="B73" s="426" t="s">
        <v>1234</v>
      </c>
      <c r="C73" s="401" t="s">
        <v>1235</v>
      </c>
      <c r="D73" s="652" t="s">
        <v>1145</v>
      </c>
      <c r="E73" s="652" t="s">
        <v>1145</v>
      </c>
      <c r="F73" s="246">
        <v>14.02</v>
      </c>
      <c r="G73" s="426" t="s">
        <v>1234</v>
      </c>
      <c r="H73" s="850"/>
      <c r="I73" s="395"/>
      <c r="J73" s="426"/>
      <c r="K73" s="396"/>
    </row>
    <row r="74" spans="1:11" s="398" customFormat="1" ht="78" customHeight="1">
      <c r="A74" s="1000"/>
      <c r="B74" s="426" t="s">
        <v>220</v>
      </c>
      <c r="C74" s="399" t="s">
        <v>221</v>
      </c>
      <c r="D74" s="651" t="s">
        <v>75</v>
      </c>
      <c r="E74" s="651" t="s">
        <v>75</v>
      </c>
      <c r="F74" s="246"/>
      <c r="G74" s="426" t="s">
        <v>220</v>
      </c>
      <c r="H74" s="849"/>
      <c r="I74" s="395"/>
      <c r="J74" s="887"/>
      <c r="K74" s="396"/>
    </row>
    <row r="75" spans="1:11" s="398" customFormat="1" ht="78" customHeight="1">
      <c r="A75" s="719"/>
      <c r="B75" s="426" t="s">
        <v>2040</v>
      </c>
      <c r="C75" s="399" t="s">
        <v>2041</v>
      </c>
      <c r="D75" s="651" t="s">
        <v>75</v>
      </c>
      <c r="E75" s="651" t="s">
        <v>75</v>
      </c>
      <c r="F75" s="246"/>
      <c r="G75" s="426" t="s">
        <v>2040</v>
      </c>
      <c r="H75" s="849"/>
      <c r="I75" s="395"/>
      <c r="J75" s="720"/>
      <c r="K75" s="396"/>
    </row>
    <row r="76" spans="1:11" s="398" customFormat="1" ht="81.75" customHeight="1" thickBot="1">
      <c r="A76" s="719"/>
      <c r="B76" s="720" t="s">
        <v>398</v>
      </c>
      <c r="C76" s="633" t="s">
        <v>522</v>
      </c>
      <c r="D76" s="653" t="s">
        <v>1145</v>
      </c>
      <c r="E76" s="653" t="s">
        <v>1145</v>
      </c>
      <c r="F76" s="266">
        <v>86.071986999999993</v>
      </c>
      <c r="G76" s="634" t="s">
        <v>398</v>
      </c>
      <c r="H76" s="635" t="s">
        <v>413</v>
      </c>
      <c r="I76" s="395"/>
      <c r="J76" s="721"/>
      <c r="K76" s="396"/>
    </row>
    <row r="77" spans="1:11" ht="149.25" customHeight="1" thickBot="1">
      <c r="A77" s="11"/>
      <c r="B77" s="721"/>
      <c r="C77" s="996" t="s">
        <v>835</v>
      </c>
      <c r="D77" s="997"/>
      <c r="E77" s="997"/>
      <c r="F77" s="997"/>
      <c r="G77" s="997"/>
      <c r="H77" s="998"/>
      <c r="I77" s="395"/>
      <c r="J77" s="723"/>
      <c r="K77" s="396"/>
    </row>
    <row r="78" spans="1:11" ht="189" customHeight="1" thickBot="1">
      <c r="A78" s="722"/>
      <c r="B78" s="723"/>
      <c r="C78" s="1020" t="s">
        <v>1146</v>
      </c>
      <c r="D78" s="1021"/>
      <c r="E78" s="1021"/>
      <c r="F78" s="1021"/>
      <c r="G78" s="1021"/>
      <c r="H78" s="1022"/>
      <c r="I78" s="395"/>
      <c r="J78" s="726"/>
      <c r="K78" s="396"/>
    </row>
    <row r="79" spans="1:11">
      <c r="A79" s="725"/>
      <c r="B79" s="726"/>
      <c r="C79" s="727"/>
      <c r="D79" s="727"/>
      <c r="E79" s="727"/>
      <c r="F79" s="728"/>
      <c r="G79" s="729"/>
      <c r="H79" s="730"/>
      <c r="J79" s="723"/>
    </row>
    <row r="80" spans="1:11" ht="39.950000000000003" customHeight="1">
      <c r="A80" s="722"/>
      <c r="B80" s="723"/>
      <c r="C80" s="732"/>
      <c r="D80" s="732"/>
      <c r="E80" s="732"/>
      <c r="F80" s="717"/>
      <c r="G80" s="717"/>
      <c r="H80" s="718"/>
      <c r="I80" s="392"/>
      <c r="J80" s="723"/>
    </row>
    <row r="81" spans="1:10" ht="39.950000000000003" customHeight="1">
      <c r="A81" s="722"/>
      <c r="B81" s="723"/>
      <c r="C81" s="732"/>
      <c r="D81" s="732"/>
      <c r="E81" s="732"/>
      <c r="F81" s="717"/>
      <c r="G81" s="717"/>
      <c r="H81" s="718"/>
      <c r="I81" s="392"/>
      <c r="J81" s="723"/>
    </row>
    <row r="82" spans="1:10" ht="39.950000000000003" customHeight="1">
      <c r="A82" s="722"/>
      <c r="B82" s="723"/>
      <c r="C82" s="732"/>
      <c r="D82" s="732"/>
      <c r="E82" s="732"/>
      <c r="F82" s="717"/>
      <c r="G82" s="717"/>
      <c r="H82" s="718"/>
      <c r="I82" s="392"/>
      <c r="J82" s="723"/>
    </row>
    <row r="83" spans="1:10" ht="39.950000000000003" customHeight="1">
      <c r="A83" s="722"/>
      <c r="B83" s="723"/>
      <c r="C83" s="732"/>
      <c r="D83" s="732"/>
      <c r="E83" s="732"/>
      <c r="F83" s="717"/>
      <c r="G83" s="717"/>
      <c r="H83" s="718"/>
      <c r="I83" s="392"/>
      <c r="J83" s="723"/>
    </row>
    <row r="84" spans="1:10" ht="39.950000000000003" customHeight="1">
      <c r="A84" s="722"/>
      <c r="B84" s="723"/>
      <c r="C84" s="732"/>
      <c r="D84" s="732"/>
      <c r="E84" s="732"/>
      <c r="F84" s="717"/>
      <c r="G84" s="717"/>
      <c r="H84" s="718"/>
      <c r="I84" s="392"/>
      <c r="J84" s="723"/>
    </row>
    <row r="85" spans="1:10" ht="39.950000000000003" customHeight="1">
      <c r="A85" s="722"/>
      <c r="B85" s="723"/>
      <c r="C85" s="732"/>
      <c r="D85" s="732"/>
      <c r="E85" s="732"/>
      <c r="F85" s="717"/>
      <c r="G85" s="717"/>
      <c r="H85" s="718"/>
      <c r="I85" s="392"/>
      <c r="J85" s="723"/>
    </row>
    <row r="86" spans="1:10" ht="39.950000000000003" customHeight="1">
      <c r="A86" s="722"/>
      <c r="B86" s="723"/>
      <c r="C86" s="732"/>
      <c r="D86" s="732"/>
      <c r="E86" s="732"/>
      <c r="F86" s="717"/>
      <c r="G86" s="717"/>
      <c r="H86" s="718"/>
      <c r="I86" s="392"/>
      <c r="J86" s="723"/>
    </row>
    <row r="87" spans="1:10" ht="39.950000000000003" customHeight="1">
      <c r="A87" s="722"/>
      <c r="B87" s="723"/>
      <c r="C87" s="732"/>
      <c r="D87" s="732"/>
      <c r="E87" s="732"/>
      <c r="F87" s="717"/>
      <c r="G87" s="717"/>
      <c r="H87" s="718"/>
      <c r="I87" s="392"/>
      <c r="J87" s="723"/>
    </row>
    <row r="88" spans="1:10" ht="39.950000000000003" customHeight="1">
      <c r="A88" s="722"/>
      <c r="B88" s="723"/>
      <c r="C88" s="732"/>
      <c r="D88" s="732"/>
      <c r="E88" s="732"/>
      <c r="F88" s="717"/>
      <c r="G88" s="717"/>
      <c r="H88" s="718"/>
      <c r="I88" s="392"/>
      <c r="J88" s="723"/>
    </row>
    <row r="89" spans="1:10" ht="39.950000000000003" customHeight="1">
      <c r="A89" s="722"/>
      <c r="B89" s="723"/>
      <c r="C89" s="732"/>
      <c r="D89" s="732"/>
      <c r="E89" s="732"/>
      <c r="F89" s="717"/>
      <c r="G89" s="717"/>
      <c r="H89" s="718"/>
      <c r="I89" s="392"/>
      <c r="J89" s="723"/>
    </row>
    <row r="90" spans="1:10" ht="39.950000000000003" customHeight="1">
      <c r="A90" s="722"/>
      <c r="B90" s="723"/>
      <c r="C90" s="732"/>
      <c r="D90" s="732"/>
      <c r="E90" s="732"/>
      <c r="F90" s="717"/>
      <c r="G90" s="717"/>
      <c r="H90" s="718"/>
      <c r="I90" s="392"/>
      <c r="J90" s="723"/>
    </row>
    <row r="91" spans="1:10" ht="39.950000000000003" customHeight="1">
      <c r="A91" s="722"/>
      <c r="B91" s="723"/>
      <c r="C91" s="732"/>
      <c r="D91" s="732"/>
      <c r="E91" s="732"/>
      <c r="F91" s="717"/>
      <c r="G91" s="717"/>
      <c r="H91" s="718"/>
      <c r="I91" s="392"/>
      <c r="J91" s="723"/>
    </row>
    <row r="92" spans="1:10" ht="39.950000000000003" customHeight="1">
      <c r="A92" s="722"/>
      <c r="B92" s="723"/>
      <c r="C92" s="732"/>
      <c r="D92" s="732"/>
      <c r="E92" s="732"/>
      <c r="F92" s="717"/>
      <c r="G92" s="717"/>
      <c r="H92" s="718"/>
      <c r="I92" s="392"/>
      <c r="J92" s="723"/>
    </row>
    <row r="93" spans="1:10" ht="39.950000000000003" customHeight="1">
      <c r="A93" s="722"/>
      <c r="B93" s="723"/>
      <c r="C93" s="732"/>
      <c r="D93" s="732"/>
      <c r="E93" s="732"/>
      <c r="F93" s="717"/>
      <c r="G93" s="717"/>
      <c r="H93" s="718"/>
      <c r="I93" s="392"/>
      <c r="J93" s="723"/>
    </row>
    <row r="94" spans="1:10" ht="39.950000000000003" customHeight="1">
      <c r="A94" s="722"/>
      <c r="B94" s="723"/>
      <c r="C94" s="732"/>
      <c r="D94" s="732"/>
      <c r="E94" s="732"/>
      <c r="F94" s="717"/>
      <c r="G94" s="717"/>
      <c r="H94" s="718"/>
      <c r="I94" s="392"/>
    </row>
  </sheetData>
  <mergeCells count="17">
    <mergeCell ref="C78:H78"/>
    <mergeCell ref="F10:H10"/>
    <mergeCell ref="B11:C11"/>
    <mergeCell ref="F11:H11"/>
    <mergeCell ref="B12:C12"/>
    <mergeCell ref="G12:G13"/>
    <mergeCell ref="C77:H77"/>
    <mergeCell ref="A1:A74"/>
    <mergeCell ref="B1:C6"/>
    <mergeCell ref="F1:H6"/>
    <mergeCell ref="B7:C7"/>
    <mergeCell ref="F7:H7"/>
    <mergeCell ref="B8:C8"/>
    <mergeCell ref="F8:H8"/>
    <mergeCell ref="B9:C9"/>
    <mergeCell ref="F9:H9"/>
    <mergeCell ref="B10:C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20.xml><?xml version="1.0" encoding="utf-8"?>
<worksheet xmlns="http://schemas.openxmlformats.org/spreadsheetml/2006/main" xmlns:r="http://schemas.openxmlformats.org/officeDocument/2006/relationships">
  <sheetPr>
    <tabColor rgb="FFFFC000"/>
  </sheetPr>
  <dimension ref="A1:N94"/>
  <sheetViews>
    <sheetView view="pageBreakPreview" topLeftCell="A46" zoomScale="24" zoomScaleNormal="24" zoomScaleSheetLayoutView="24" workbookViewId="0">
      <selection activeCell="B68" sqref="A68:XFD68"/>
    </sheetView>
  </sheetViews>
  <sheetFormatPr defaultRowHeight="15"/>
  <cols>
    <col min="1" max="1" width="21.28515625" style="393" customWidth="1"/>
    <col min="2" max="2" width="21.28515625" style="404" customWidth="1"/>
    <col min="3" max="3" width="226.85546875" style="405" customWidth="1"/>
    <col min="4" max="4" width="60.5703125" style="405" customWidth="1"/>
    <col min="5" max="5" width="61" style="405" customWidth="1"/>
    <col min="6" max="6" width="37" style="406" customWidth="1"/>
    <col min="7" max="7" width="23.5703125" style="406" customWidth="1"/>
    <col min="8" max="8" width="172" style="407" customWidth="1"/>
    <col min="9" max="9" width="36.42578125" style="393" customWidth="1"/>
    <col min="10" max="11" width="39.85546875" style="393" customWidth="1"/>
    <col min="12" max="15" width="9.5703125" style="393" customWidth="1"/>
    <col min="16" max="16384" width="9.140625" style="393"/>
  </cols>
  <sheetData>
    <row r="1" spans="1:14" ht="131.25" customHeight="1">
      <c r="A1" s="999" t="s">
        <v>516</v>
      </c>
      <c r="B1" s="1023" t="s">
        <v>367</v>
      </c>
      <c r="C1" s="1003"/>
      <c r="D1" s="163" t="s">
        <v>367</v>
      </c>
      <c r="E1" s="163" t="s">
        <v>367</v>
      </c>
      <c r="F1" s="1006"/>
      <c r="G1" s="1007"/>
      <c r="H1" s="1008"/>
      <c r="I1" s="392"/>
    </row>
    <row r="2" spans="1:14" ht="112.15" customHeight="1">
      <c r="A2" s="1000"/>
      <c r="B2" s="1024"/>
      <c r="C2" s="1005"/>
      <c r="D2" s="164" t="s">
        <v>1237</v>
      </c>
      <c r="E2" s="164" t="s">
        <v>1789</v>
      </c>
      <c r="F2" s="1009"/>
      <c r="G2" s="1010"/>
      <c r="H2" s="1011"/>
      <c r="I2" s="392"/>
    </row>
    <row r="3" spans="1:14" ht="70.5" customHeight="1">
      <c r="A3" s="1000"/>
      <c r="B3" s="1024"/>
      <c r="C3" s="1005"/>
      <c r="D3" s="858">
        <v>875</v>
      </c>
      <c r="E3" s="858">
        <v>875</v>
      </c>
      <c r="F3" s="1009"/>
      <c r="G3" s="1010"/>
      <c r="H3" s="1011"/>
      <c r="I3" s="392"/>
    </row>
    <row r="4" spans="1:14" ht="76.5" customHeight="1">
      <c r="A4" s="1000"/>
      <c r="B4" s="1024"/>
      <c r="C4" s="1005"/>
      <c r="D4" s="858" t="s">
        <v>2058</v>
      </c>
      <c r="E4" s="858" t="s">
        <v>2058</v>
      </c>
      <c r="F4" s="1009"/>
      <c r="G4" s="1010"/>
      <c r="H4" s="1011"/>
      <c r="I4" s="392"/>
    </row>
    <row r="5" spans="1:14" ht="73.5" customHeight="1">
      <c r="A5" s="1000"/>
      <c r="B5" s="1024"/>
      <c r="C5" s="1005"/>
      <c r="D5" s="858" t="s">
        <v>305</v>
      </c>
      <c r="E5" s="858" t="s">
        <v>305</v>
      </c>
      <c r="F5" s="1009"/>
      <c r="G5" s="1010"/>
      <c r="H5" s="1011"/>
      <c r="I5" s="392"/>
    </row>
    <row r="6" spans="1:14" ht="102.75" customHeight="1">
      <c r="A6" s="1000"/>
      <c r="B6" s="1024"/>
      <c r="C6" s="1005"/>
      <c r="D6" s="858" t="s">
        <v>351</v>
      </c>
      <c r="E6" s="858" t="s">
        <v>351</v>
      </c>
      <c r="F6" s="1009"/>
      <c r="G6" s="1010"/>
      <c r="H6" s="1011"/>
      <c r="I6" s="392"/>
    </row>
    <row r="7" spans="1:14" ht="73.5" customHeight="1">
      <c r="A7" s="1000"/>
      <c r="B7" s="1012" t="s">
        <v>296</v>
      </c>
      <c r="C7" s="1013"/>
      <c r="D7" s="700">
        <f>D8+D9+D10</f>
        <v>11700.003200000001</v>
      </c>
      <c r="E7" s="700">
        <f>E8+E9+E10</f>
        <v>12499.673360000001</v>
      </c>
      <c r="F7" s="970" t="str">
        <f>'ΠΡΟΤΕΙΝΟΜΕΝΟΣ ΤΙΜΟΚΑΤΑΛΟΓΟΣ'!L2</f>
        <v>ΜΑΡΤΙΟΣ 2018</v>
      </c>
      <c r="G7" s="971"/>
      <c r="H7" s="972"/>
      <c r="I7" s="392"/>
    </row>
    <row r="8" spans="1:14" ht="73.5" customHeight="1">
      <c r="A8" s="1000"/>
      <c r="B8" s="1014" t="s">
        <v>297</v>
      </c>
      <c r="C8" s="1015"/>
      <c r="D8" s="166">
        <f>4%*(D10+D11)*95%</f>
        <v>356.13599999999997</v>
      </c>
      <c r="E8" s="166">
        <f>4%*(E10+E11)*95%</f>
        <v>379.91335999999995</v>
      </c>
      <c r="F8" s="993"/>
      <c r="G8" s="994"/>
      <c r="H8" s="995"/>
      <c r="I8" s="392"/>
    </row>
    <row r="9" spans="1:14" ht="73.5" customHeight="1">
      <c r="A9" s="1000"/>
      <c r="B9" s="1012" t="s">
        <v>298</v>
      </c>
      <c r="C9" s="1013"/>
      <c r="D9" s="62">
        <f>D10*24%</f>
        <v>2195.5871999999999</v>
      </c>
      <c r="E9" s="62">
        <f>E10*24%</f>
        <v>2345.7599999999998</v>
      </c>
      <c r="F9" s="1016"/>
      <c r="G9" s="1017"/>
      <c r="H9" s="1018"/>
      <c r="I9" s="392"/>
    </row>
    <row r="10" spans="1:14" ht="73.5" customHeight="1">
      <c r="A10" s="1000"/>
      <c r="B10" s="991" t="s">
        <v>299</v>
      </c>
      <c r="C10" s="992"/>
      <c r="D10" s="875">
        <v>9148.2800000000007</v>
      </c>
      <c r="E10" s="875">
        <v>9774</v>
      </c>
      <c r="F10" s="993"/>
      <c r="G10" s="994"/>
      <c r="H10" s="995"/>
      <c r="I10" s="392"/>
    </row>
    <row r="11" spans="1:14" s="571" customFormat="1" ht="89.25" customHeight="1">
      <c r="A11" s="1000"/>
      <c r="B11" s="991" t="s">
        <v>1141</v>
      </c>
      <c r="C11" s="992"/>
      <c r="D11" s="875">
        <v>223.72</v>
      </c>
      <c r="E11" s="875">
        <v>223.72</v>
      </c>
      <c r="F11" s="993"/>
      <c r="G11" s="994"/>
      <c r="H11" s="995"/>
      <c r="I11" s="392"/>
      <c r="J11" s="393"/>
      <c r="K11" s="393"/>
      <c r="L11" s="393"/>
      <c r="M11" s="393"/>
      <c r="N11" s="393"/>
    </row>
    <row r="12" spans="1:14" s="396" customFormat="1" ht="86.25" customHeight="1">
      <c r="A12" s="1000"/>
      <c r="B12" s="985" t="s">
        <v>300</v>
      </c>
      <c r="C12" s="986"/>
      <c r="D12" s="851" t="s">
        <v>1565</v>
      </c>
      <c r="E12" s="851" t="s">
        <v>1790</v>
      </c>
      <c r="F12" s="421" t="s">
        <v>299</v>
      </c>
      <c r="G12" s="989" t="s">
        <v>301</v>
      </c>
      <c r="H12" s="394"/>
      <c r="I12" s="392"/>
      <c r="J12" s="393"/>
      <c r="K12" s="393"/>
      <c r="L12" s="393"/>
      <c r="M12" s="393"/>
      <c r="N12" s="393"/>
    </row>
    <row r="13" spans="1:14" s="398" customFormat="1" ht="64.5" customHeight="1">
      <c r="A13" s="1000"/>
      <c r="B13" s="514" t="s">
        <v>73</v>
      </c>
      <c r="C13" s="514"/>
      <c r="D13" s="514"/>
      <c r="E13" s="514"/>
      <c r="F13" s="514"/>
      <c r="G13" s="990"/>
      <c r="H13" s="870" t="s">
        <v>313</v>
      </c>
      <c r="I13" s="392"/>
      <c r="J13" s="393"/>
      <c r="K13" s="393"/>
      <c r="L13" s="393"/>
      <c r="M13" s="393"/>
      <c r="N13" s="393"/>
    </row>
    <row r="14" spans="1:14" s="398" customFormat="1" ht="78" customHeight="1">
      <c r="A14" s="1000"/>
      <c r="B14" s="422" t="s">
        <v>306</v>
      </c>
      <c r="C14" s="402" t="s">
        <v>368</v>
      </c>
      <c r="D14" s="651" t="s">
        <v>75</v>
      </c>
      <c r="E14" s="651" t="s">
        <v>75</v>
      </c>
      <c r="F14" s="246"/>
      <c r="G14" s="423" t="s">
        <v>306</v>
      </c>
      <c r="H14" s="849"/>
      <c r="I14" s="395"/>
      <c r="J14" s="396"/>
      <c r="K14" s="396"/>
    </row>
    <row r="15" spans="1:14" s="398" customFormat="1" ht="78" customHeight="1">
      <c r="A15" s="1000"/>
      <c r="B15" s="424" t="s">
        <v>74</v>
      </c>
      <c r="C15" s="402" t="s">
        <v>369</v>
      </c>
      <c r="D15" s="651" t="s">
        <v>75</v>
      </c>
      <c r="E15" s="651" t="s">
        <v>75</v>
      </c>
      <c r="F15" s="246"/>
      <c r="G15" s="424" t="s">
        <v>74</v>
      </c>
      <c r="H15" s="849"/>
      <c r="I15" s="395"/>
      <c r="J15" s="396"/>
      <c r="K15" s="396"/>
    </row>
    <row r="16" spans="1:14" s="398" customFormat="1" ht="78" customHeight="1">
      <c r="A16" s="1000"/>
      <c r="B16" s="424" t="s">
        <v>288</v>
      </c>
      <c r="C16" s="399" t="s">
        <v>337</v>
      </c>
      <c r="D16" s="651" t="s">
        <v>75</v>
      </c>
      <c r="E16" s="651" t="s">
        <v>75</v>
      </c>
      <c r="F16" s="246"/>
      <c r="G16" s="424" t="s">
        <v>288</v>
      </c>
      <c r="H16" s="849"/>
      <c r="I16" s="395"/>
      <c r="J16" s="396"/>
      <c r="K16" s="396"/>
    </row>
    <row r="17" spans="1:11" s="398" customFormat="1" ht="78" customHeight="1">
      <c r="A17" s="1000"/>
      <c r="B17" s="424" t="s">
        <v>76</v>
      </c>
      <c r="C17" s="399" t="s">
        <v>77</v>
      </c>
      <c r="D17" s="651" t="s">
        <v>75</v>
      </c>
      <c r="E17" s="651" t="s">
        <v>75</v>
      </c>
      <c r="F17" s="246"/>
      <c r="G17" s="424" t="s">
        <v>76</v>
      </c>
      <c r="H17" s="425"/>
      <c r="I17" s="395"/>
      <c r="J17" s="396"/>
      <c r="K17" s="396"/>
    </row>
    <row r="18" spans="1:11" s="398" customFormat="1" ht="78" customHeight="1">
      <c r="A18" s="1000"/>
      <c r="B18" s="424" t="s">
        <v>234</v>
      </c>
      <c r="C18" s="399" t="s">
        <v>266</v>
      </c>
      <c r="D18" s="651" t="s">
        <v>75</v>
      </c>
      <c r="E18" s="651" t="s">
        <v>75</v>
      </c>
      <c r="F18" s="246"/>
      <c r="G18" s="424" t="s">
        <v>234</v>
      </c>
      <c r="H18" s="425"/>
      <c r="I18" s="395"/>
      <c r="J18" s="396"/>
      <c r="K18" s="396"/>
    </row>
    <row r="19" spans="1:11" s="398" customFormat="1" ht="78" customHeight="1">
      <c r="A19" s="1000"/>
      <c r="B19" s="424" t="s">
        <v>229</v>
      </c>
      <c r="C19" s="399" t="s">
        <v>230</v>
      </c>
      <c r="D19" s="651" t="s">
        <v>75</v>
      </c>
      <c r="E19" s="651" t="s">
        <v>75</v>
      </c>
      <c r="F19" s="246"/>
      <c r="G19" s="424" t="s">
        <v>229</v>
      </c>
      <c r="H19" s="849"/>
      <c r="I19" s="395"/>
      <c r="J19" s="396"/>
      <c r="K19" s="396"/>
    </row>
    <row r="20" spans="1:11" s="398" customFormat="1" ht="78" customHeight="1">
      <c r="A20" s="1000"/>
      <c r="B20" s="424" t="s">
        <v>0</v>
      </c>
      <c r="C20" s="402" t="s">
        <v>410</v>
      </c>
      <c r="D20" s="650" t="s">
        <v>1145</v>
      </c>
      <c r="E20" s="650" t="s">
        <v>1145</v>
      </c>
      <c r="F20" s="246">
        <v>101.72144</v>
      </c>
      <c r="G20" s="424" t="s">
        <v>0</v>
      </c>
      <c r="H20" s="849"/>
      <c r="I20" s="395"/>
      <c r="J20" s="396"/>
      <c r="K20" s="396"/>
    </row>
    <row r="21" spans="1:11" s="398" customFormat="1" ht="78" customHeight="1">
      <c r="A21" s="1000"/>
      <c r="B21" s="424" t="s">
        <v>304</v>
      </c>
      <c r="C21" s="402" t="s">
        <v>411</v>
      </c>
      <c r="D21" s="650" t="s">
        <v>1145</v>
      </c>
      <c r="E21" s="650" t="s">
        <v>1145</v>
      </c>
      <c r="F21" s="246">
        <v>136.93270699999999</v>
      </c>
      <c r="G21" s="424" t="s">
        <v>304</v>
      </c>
      <c r="H21" s="849"/>
      <c r="I21" s="395"/>
      <c r="J21" s="396"/>
      <c r="K21" s="396"/>
    </row>
    <row r="22" spans="1:11" s="398" customFormat="1" ht="78" customHeight="1">
      <c r="A22" s="1000"/>
      <c r="B22" s="424" t="s">
        <v>86</v>
      </c>
      <c r="C22" s="399" t="s">
        <v>87</v>
      </c>
      <c r="D22" s="650" t="s">
        <v>1145</v>
      </c>
      <c r="E22" s="650" t="s">
        <v>1145</v>
      </c>
      <c r="F22" s="246">
        <v>136.93270699999999</v>
      </c>
      <c r="G22" s="424" t="s">
        <v>86</v>
      </c>
      <c r="H22" s="849"/>
      <c r="I22" s="395"/>
      <c r="J22" s="396"/>
      <c r="K22" s="396"/>
    </row>
    <row r="23" spans="1:11" s="398" customFormat="1" ht="115.5" customHeight="1">
      <c r="A23" s="1000"/>
      <c r="B23" s="424" t="s">
        <v>1992</v>
      </c>
      <c r="C23" s="401" t="s">
        <v>1993</v>
      </c>
      <c r="D23" s="652" t="s">
        <v>1145</v>
      </c>
      <c r="E23" s="652" t="s">
        <v>1145</v>
      </c>
      <c r="F23" s="246">
        <v>195.61815300000001</v>
      </c>
      <c r="G23" s="424" t="s">
        <v>1992</v>
      </c>
      <c r="H23" s="849"/>
      <c r="I23" s="396"/>
      <c r="J23" s="396"/>
    </row>
    <row r="24" spans="1:11" s="398" customFormat="1" ht="105.75" customHeight="1">
      <c r="A24" s="1000"/>
      <c r="B24" s="424" t="s">
        <v>1995</v>
      </c>
      <c r="C24" s="401" t="s">
        <v>1997</v>
      </c>
      <c r="D24" s="652" t="s">
        <v>1145</v>
      </c>
      <c r="E24" s="652" t="s">
        <v>1145</v>
      </c>
      <c r="F24" s="246">
        <v>172.14397500000001</v>
      </c>
      <c r="G24" s="424" t="s">
        <v>1995</v>
      </c>
      <c r="H24" s="849"/>
      <c r="I24" s="396"/>
      <c r="J24" s="396"/>
    </row>
    <row r="25" spans="1:11" s="398" customFormat="1" ht="78" customHeight="1">
      <c r="A25" s="1000"/>
      <c r="B25" s="426" t="s">
        <v>103</v>
      </c>
      <c r="C25" s="399" t="s">
        <v>104</v>
      </c>
      <c r="D25" s="651" t="s">
        <v>75</v>
      </c>
      <c r="E25" s="651" t="s">
        <v>75</v>
      </c>
      <c r="F25" s="246"/>
      <c r="G25" s="426" t="s">
        <v>103</v>
      </c>
      <c r="H25" s="849"/>
      <c r="I25" s="395"/>
      <c r="J25" s="396"/>
      <c r="K25" s="396"/>
    </row>
    <row r="26" spans="1:11" s="398" customFormat="1" ht="78" customHeight="1">
      <c r="A26" s="1000"/>
      <c r="B26" s="426" t="s">
        <v>78</v>
      </c>
      <c r="C26" s="399" t="s">
        <v>67</v>
      </c>
      <c r="D26" s="651" t="s">
        <v>75</v>
      </c>
      <c r="E26" s="651" t="s">
        <v>75</v>
      </c>
      <c r="F26" s="246"/>
      <c r="G26" s="426" t="s">
        <v>78</v>
      </c>
      <c r="H26" s="849"/>
      <c r="I26" s="395"/>
      <c r="J26" s="396"/>
      <c r="K26" s="396"/>
    </row>
    <row r="27" spans="1:11" s="398" customFormat="1" ht="78" customHeight="1">
      <c r="A27" s="1000"/>
      <c r="B27" s="426" t="s">
        <v>146</v>
      </c>
      <c r="C27" s="402" t="s">
        <v>416</v>
      </c>
      <c r="D27" s="652" t="s">
        <v>1145</v>
      </c>
      <c r="E27" s="652" t="s">
        <v>1145</v>
      </c>
      <c r="F27" s="246">
        <v>258.21596199999999</v>
      </c>
      <c r="G27" s="426" t="s">
        <v>146</v>
      </c>
      <c r="H27" s="849"/>
      <c r="I27" s="395"/>
      <c r="J27" s="396"/>
      <c r="K27" s="396"/>
    </row>
    <row r="28" spans="1:11" s="398" customFormat="1" ht="78" customHeight="1">
      <c r="A28" s="1000"/>
      <c r="B28" s="426" t="s">
        <v>79</v>
      </c>
      <c r="C28" s="399" t="s">
        <v>243</v>
      </c>
      <c r="D28" s="651" t="s">
        <v>75</v>
      </c>
      <c r="E28" s="651" t="s">
        <v>75</v>
      </c>
      <c r="F28" s="246"/>
      <c r="G28" s="426" t="s">
        <v>79</v>
      </c>
      <c r="H28" s="849"/>
      <c r="I28" s="395"/>
      <c r="J28" s="396"/>
      <c r="K28" s="396"/>
    </row>
    <row r="29" spans="1:11" s="398" customFormat="1" ht="113.45" customHeight="1">
      <c r="A29" s="1000"/>
      <c r="B29" s="426" t="s">
        <v>80</v>
      </c>
      <c r="C29" s="401" t="s">
        <v>523</v>
      </c>
      <c r="D29" s="651" t="s">
        <v>75</v>
      </c>
      <c r="E29" s="651" t="s">
        <v>75</v>
      </c>
      <c r="F29" s="246"/>
      <c r="G29" s="426" t="s">
        <v>80</v>
      </c>
      <c r="H29" s="849" t="s">
        <v>413</v>
      </c>
      <c r="I29" s="395"/>
      <c r="J29" s="396"/>
      <c r="K29" s="396"/>
    </row>
    <row r="30" spans="1:11" s="398" customFormat="1" ht="98.45" customHeight="1">
      <c r="A30" s="1000"/>
      <c r="B30" s="426" t="s">
        <v>245</v>
      </c>
      <c r="C30" s="401" t="s">
        <v>370</v>
      </c>
      <c r="D30" s="651" t="s">
        <v>75</v>
      </c>
      <c r="E30" s="651" t="s">
        <v>75</v>
      </c>
      <c r="F30" s="246"/>
      <c r="G30" s="426" t="s">
        <v>245</v>
      </c>
      <c r="H30" s="850"/>
      <c r="I30" s="395"/>
      <c r="J30" s="396"/>
      <c r="K30" s="396"/>
    </row>
    <row r="31" spans="1:11" s="398" customFormat="1" ht="111" customHeight="1">
      <c r="A31" s="1000"/>
      <c r="B31" s="426" t="s">
        <v>13</v>
      </c>
      <c r="C31" s="401" t="s">
        <v>521</v>
      </c>
      <c r="D31" s="651" t="s">
        <v>75</v>
      </c>
      <c r="E31" s="651" t="s">
        <v>75</v>
      </c>
      <c r="F31" s="246"/>
      <c r="G31" s="426" t="s">
        <v>13</v>
      </c>
      <c r="H31" s="850" t="s">
        <v>414</v>
      </c>
      <c r="I31" s="395"/>
      <c r="J31" s="396"/>
      <c r="K31" s="396"/>
    </row>
    <row r="32" spans="1:11" s="398" customFormat="1" ht="111" customHeight="1">
      <c r="A32" s="1000"/>
      <c r="B32" s="428" t="s">
        <v>81</v>
      </c>
      <c r="C32" s="429" t="s">
        <v>82</v>
      </c>
      <c r="D32" s="651" t="s">
        <v>75</v>
      </c>
      <c r="E32" s="651" t="s">
        <v>75</v>
      </c>
      <c r="F32" s="246"/>
      <c r="G32" s="428" t="s">
        <v>81</v>
      </c>
      <c r="H32" s="430"/>
      <c r="I32" s="395"/>
      <c r="J32" s="396"/>
      <c r="K32" s="396"/>
    </row>
    <row r="33" spans="1:12" s="398" customFormat="1" ht="81.75" customHeight="1">
      <c r="A33" s="1000"/>
      <c r="B33" s="428" t="s">
        <v>111</v>
      </c>
      <c r="C33" s="429" t="s">
        <v>134</v>
      </c>
      <c r="D33" s="652" t="s">
        <v>1145</v>
      </c>
      <c r="E33" s="652" t="s">
        <v>1145</v>
      </c>
      <c r="F33" s="246">
        <v>172.14397500000001</v>
      </c>
      <c r="G33" s="428" t="s">
        <v>111</v>
      </c>
      <c r="H33" s="430"/>
      <c r="I33" s="395"/>
      <c r="J33" s="396"/>
      <c r="K33" s="396"/>
    </row>
    <row r="34" spans="1:12" s="398" customFormat="1" ht="85.5" customHeight="1">
      <c r="A34" s="1000"/>
      <c r="B34" s="428" t="s">
        <v>138</v>
      </c>
      <c r="C34" s="429" t="s">
        <v>68</v>
      </c>
      <c r="D34" s="651" t="s">
        <v>75</v>
      </c>
      <c r="E34" s="651" t="s">
        <v>75</v>
      </c>
      <c r="F34" s="246"/>
      <c r="G34" s="428" t="s">
        <v>138</v>
      </c>
      <c r="H34" s="430"/>
      <c r="I34" s="395"/>
      <c r="J34" s="396"/>
      <c r="K34" s="396"/>
    </row>
    <row r="35" spans="1:12" s="398" customFormat="1" ht="85.5" customHeight="1">
      <c r="A35" s="1000"/>
      <c r="B35" s="428" t="s">
        <v>90</v>
      </c>
      <c r="C35" s="429" t="s">
        <v>409</v>
      </c>
      <c r="D35" s="652" t="s">
        <v>1145</v>
      </c>
      <c r="E35" s="651" t="s">
        <v>75</v>
      </c>
      <c r="F35" s="246">
        <v>625.49</v>
      </c>
      <c r="G35" s="878" t="s">
        <v>90</v>
      </c>
      <c r="H35" s="430"/>
      <c r="I35" s="395"/>
      <c r="J35" s="395"/>
      <c r="K35" s="396"/>
    </row>
    <row r="36" spans="1:12" s="398" customFormat="1" ht="85.5" customHeight="1">
      <c r="A36" s="1000"/>
      <c r="B36" s="426" t="s">
        <v>88</v>
      </c>
      <c r="C36" s="402" t="s">
        <v>1505</v>
      </c>
      <c r="D36" s="652" t="s">
        <v>1145</v>
      </c>
      <c r="E36" s="652" t="s">
        <v>1145</v>
      </c>
      <c r="F36" s="246">
        <v>234.741784</v>
      </c>
      <c r="G36" s="878" t="s">
        <v>88</v>
      </c>
      <c r="H36" s="430"/>
      <c r="I36" s="395"/>
      <c r="J36" s="395"/>
      <c r="K36" s="396"/>
    </row>
    <row r="37" spans="1:12" s="398" customFormat="1" ht="85.5" customHeight="1">
      <c r="A37" s="1000"/>
      <c r="B37" s="426" t="s">
        <v>201</v>
      </c>
      <c r="C37" s="402" t="s">
        <v>2049</v>
      </c>
      <c r="D37" s="651" t="s">
        <v>75</v>
      </c>
      <c r="E37" s="651" t="s">
        <v>75</v>
      </c>
      <c r="F37" s="246"/>
      <c r="G37" s="921" t="s">
        <v>201</v>
      </c>
      <c r="H37" s="430"/>
      <c r="I37" s="395"/>
      <c r="J37" s="395"/>
      <c r="K37" s="396"/>
    </row>
    <row r="38" spans="1:12" s="398" customFormat="1" ht="78" customHeight="1">
      <c r="A38" s="1000"/>
      <c r="B38" s="426" t="s">
        <v>1983</v>
      </c>
      <c r="C38" s="402" t="s">
        <v>1984</v>
      </c>
      <c r="D38" s="651" t="s">
        <v>75</v>
      </c>
      <c r="E38" s="651" t="s">
        <v>75</v>
      </c>
      <c r="F38" s="246"/>
      <c r="G38" s="912" t="s">
        <v>1983</v>
      </c>
      <c r="H38" s="850"/>
      <c r="I38" s="395"/>
      <c r="J38" s="395"/>
      <c r="K38" s="396"/>
    </row>
    <row r="39" spans="1:12" s="398" customFormat="1" ht="84" customHeight="1">
      <c r="A39" s="1000"/>
      <c r="B39" s="426" t="s">
        <v>1232</v>
      </c>
      <c r="C39" s="399" t="s">
        <v>1233</v>
      </c>
      <c r="D39" s="650" t="s">
        <v>1145</v>
      </c>
      <c r="E39" s="650" t="s">
        <v>1145</v>
      </c>
      <c r="F39" s="246">
        <v>-14</v>
      </c>
      <c r="G39" s="879" t="s">
        <v>1232</v>
      </c>
      <c r="H39" s="849"/>
      <c r="I39" s="397"/>
      <c r="J39" s="395"/>
      <c r="K39" s="396"/>
      <c r="L39" s="396"/>
    </row>
    <row r="40" spans="1:12" s="398" customFormat="1" ht="78" customHeight="1">
      <c r="A40" s="1000"/>
      <c r="B40" s="426" t="s">
        <v>373</v>
      </c>
      <c r="C40" s="402" t="s">
        <v>374</v>
      </c>
      <c r="D40" s="651" t="s">
        <v>75</v>
      </c>
      <c r="E40" s="651" t="s">
        <v>75</v>
      </c>
      <c r="F40" s="246"/>
      <c r="G40" s="426" t="s">
        <v>373</v>
      </c>
      <c r="H40" s="850"/>
      <c r="I40" s="395"/>
      <c r="J40" s="396"/>
      <c r="K40" s="396"/>
    </row>
    <row r="41" spans="1:12" s="398" customFormat="1" ht="78" customHeight="1">
      <c r="A41" s="1000"/>
      <c r="B41" s="426" t="s">
        <v>423</v>
      </c>
      <c r="C41" s="402" t="s">
        <v>424</v>
      </c>
      <c r="D41" s="651" t="s">
        <v>75</v>
      </c>
      <c r="E41" s="651" t="s">
        <v>75</v>
      </c>
      <c r="F41" s="246"/>
      <c r="G41" s="426" t="s">
        <v>425</v>
      </c>
      <c r="H41" s="850"/>
      <c r="I41" s="395"/>
      <c r="J41" s="396"/>
      <c r="K41" s="396"/>
    </row>
    <row r="42" spans="1:12" s="398" customFormat="1" ht="78" customHeight="1">
      <c r="A42" s="1000"/>
      <c r="B42" s="426" t="s">
        <v>83</v>
      </c>
      <c r="C42" s="399" t="s">
        <v>84</v>
      </c>
      <c r="D42" s="651" t="s">
        <v>75</v>
      </c>
      <c r="E42" s="651" t="s">
        <v>75</v>
      </c>
      <c r="F42" s="246"/>
      <c r="G42" s="426" t="s">
        <v>83</v>
      </c>
      <c r="H42" s="849"/>
      <c r="I42" s="395"/>
      <c r="J42" s="396"/>
      <c r="K42" s="396"/>
    </row>
    <row r="43" spans="1:12" s="398" customFormat="1" ht="78" customHeight="1">
      <c r="A43" s="1000"/>
      <c r="B43" s="426" t="s">
        <v>89</v>
      </c>
      <c r="C43" s="399" t="s">
        <v>183</v>
      </c>
      <c r="D43" s="651" t="s">
        <v>75</v>
      </c>
      <c r="E43" s="651" t="s">
        <v>75</v>
      </c>
      <c r="F43" s="246"/>
      <c r="G43" s="426" t="s">
        <v>89</v>
      </c>
      <c r="H43" s="849"/>
      <c r="I43" s="395"/>
      <c r="J43" s="396"/>
      <c r="K43" s="396"/>
    </row>
    <row r="44" spans="1:12" s="398" customFormat="1" ht="78" customHeight="1">
      <c r="A44" s="1000"/>
      <c r="B44" s="426" t="s">
        <v>19</v>
      </c>
      <c r="C44" s="399" t="s">
        <v>20</v>
      </c>
      <c r="D44" s="650" t="s">
        <v>1145</v>
      </c>
      <c r="E44" s="650" t="s">
        <v>1145</v>
      </c>
      <c r="F44" s="246">
        <v>215.179969</v>
      </c>
      <c r="G44" s="426" t="s">
        <v>19</v>
      </c>
      <c r="H44" s="849"/>
      <c r="I44" s="395"/>
      <c r="J44" s="396"/>
      <c r="K44" s="396"/>
    </row>
    <row r="45" spans="1:12" s="398" customFormat="1" ht="78" customHeight="1">
      <c r="A45" s="1000"/>
      <c r="B45" s="426" t="s">
        <v>21</v>
      </c>
      <c r="C45" s="402" t="s">
        <v>415</v>
      </c>
      <c r="D45" s="650" t="s">
        <v>1145</v>
      </c>
      <c r="E45" s="650" t="s">
        <v>1145</v>
      </c>
      <c r="F45" s="246">
        <v>172.14397500000001</v>
      </c>
      <c r="G45" s="426" t="s">
        <v>21</v>
      </c>
      <c r="H45" s="849"/>
      <c r="I45" s="395"/>
      <c r="J45" s="396"/>
      <c r="K45" s="396"/>
    </row>
    <row r="46" spans="1:12" s="398" customFormat="1" ht="76.5" customHeight="1">
      <c r="A46" s="1000"/>
      <c r="B46" s="627" t="s">
        <v>379</v>
      </c>
      <c r="C46" s="402" t="s">
        <v>275</v>
      </c>
      <c r="D46" s="651" t="s">
        <v>75</v>
      </c>
      <c r="E46" s="651" t="s">
        <v>75</v>
      </c>
      <c r="F46" s="246"/>
      <c r="G46" s="426" t="s">
        <v>379</v>
      </c>
      <c r="H46" s="850"/>
      <c r="I46" s="395"/>
      <c r="J46" s="396"/>
      <c r="K46" s="396"/>
    </row>
    <row r="47" spans="1:12" s="398" customFormat="1" ht="81" customHeight="1">
      <c r="A47" s="1000"/>
      <c r="B47" s="426" t="s">
        <v>60</v>
      </c>
      <c r="C47" s="402" t="s">
        <v>377</v>
      </c>
      <c r="D47" s="651" t="s">
        <v>75</v>
      </c>
      <c r="E47" s="651" t="s">
        <v>75</v>
      </c>
      <c r="F47" s="246"/>
      <c r="G47" s="426" t="s">
        <v>60</v>
      </c>
      <c r="H47" s="850"/>
      <c r="I47" s="395"/>
      <c r="J47" s="396"/>
      <c r="K47" s="396"/>
    </row>
    <row r="48" spans="1:12" s="398" customFormat="1" ht="78" customHeight="1">
      <c r="A48" s="1000"/>
      <c r="B48" s="426" t="s">
        <v>12</v>
      </c>
      <c r="C48" s="402" t="s">
        <v>137</v>
      </c>
      <c r="D48" s="651" t="s">
        <v>75</v>
      </c>
      <c r="E48" s="651" t="s">
        <v>75</v>
      </c>
      <c r="F48" s="246"/>
      <c r="G48" s="426" t="s">
        <v>12</v>
      </c>
      <c r="H48" s="849"/>
      <c r="I48" s="395"/>
      <c r="J48" s="396"/>
      <c r="K48" s="396"/>
    </row>
    <row r="49" spans="1:12" s="398" customFormat="1" ht="78" customHeight="1">
      <c r="A49" s="1000"/>
      <c r="B49" s="426" t="s">
        <v>177</v>
      </c>
      <c r="C49" s="402" t="s">
        <v>382</v>
      </c>
      <c r="D49" s="650" t="s">
        <v>1145</v>
      </c>
      <c r="E49" s="650" t="s">
        <v>1145</v>
      </c>
      <c r="F49" s="246">
        <v>312.98904499999998</v>
      </c>
      <c r="G49" s="426" t="s">
        <v>177</v>
      </c>
      <c r="H49" s="849"/>
      <c r="I49" s="395"/>
      <c r="J49" s="396"/>
      <c r="K49" s="396"/>
    </row>
    <row r="50" spans="1:12" s="398" customFormat="1" ht="78" customHeight="1">
      <c r="A50" s="1000"/>
      <c r="B50" s="426" t="s">
        <v>179</v>
      </c>
      <c r="C50" s="402" t="s">
        <v>1229</v>
      </c>
      <c r="D50" s="650" t="s">
        <v>233</v>
      </c>
      <c r="E50" s="650" t="s">
        <v>233</v>
      </c>
      <c r="F50" s="246"/>
      <c r="G50" s="426" t="s">
        <v>179</v>
      </c>
      <c r="H50" s="849"/>
      <c r="I50" s="395"/>
      <c r="J50" s="396"/>
      <c r="K50" s="396"/>
    </row>
    <row r="51" spans="1:12" s="398" customFormat="1" ht="78" customHeight="1">
      <c r="A51" s="1000"/>
      <c r="B51" s="426" t="s">
        <v>180</v>
      </c>
      <c r="C51" s="402" t="s">
        <v>1571</v>
      </c>
      <c r="D51" s="650" t="s">
        <v>1145</v>
      </c>
      <c r="E51" s="650" t="s">
        <v>1145</v>
      </c>
      <c r="F51" s="246">
        <v>219.092332</v>
      </c>
      <c r="G51" s="426" t="s">
        <v>180</v>
      </c>
      <c r="H51" s="849"/>
      <c r="I51" s="395"/>
      <c r="J51" s="396"/>
      <c r="K51" s="396"/>
    </row>
    <row r="52" spans="1:12" s="398" customFormat="1" ht="78" customHeight="1">
      <c r="A52" s="1000"/>
      <c r="B52" s="426" t="s">
        <v>434</v>
      </c>
      <c r="C52" s="402" t="s">
        <v>1584</v>
      </c>
      <c r="D52" s="650" t="s">
        <v>1145</v>
      </c>
      <c r="E52" s="650" t="s">
        <v>1145</v>
      </c>
      <c r="F52" s="246">
        <v>0</v>
      </c>
      <c r="G52" s="426" t="s">
        <v>434</v>
      </c>
      <c r="H52" s="849"/>
      <c r="I52" s="395"/>
      <c r="J52" s="396"/>
      <c r="K52" s="396"/>
    </row>
    <row r="53" spans="1:12" s="398" customFormat="1" ht="78" customHeight="1">
      <c r="A53" s="1000"/>
      <c r="B53" s="426" t="s">
        <v>181</v>
      </c>
      <c r="C53" s="402" t="s">
        <v>1572</v>
      </c>
      <c r="D53" s="650" t="s">
        <v>1145</v>
      </c>
      <c r="E53" s="650" t="s">
        <v>1145</v>
      </c>
      <c r="F53" s="246">
        <v>219.092332</v>
      </c>
      <c r="G53" s="426" t="s">
        <v>181</v>
      </c>
      <c r="H53" s="849"/>
      <c r="I53" s="395"/>
      <c r="J53" s="396"/>
      <c r="K53" s="396"/>
    </row>
    <row r="54" spans="1:12" s="398" customFormat="1" ht="78" customHeight="1">
      <c r="A54" s="1000"/>
      <c r="B54" s="426" t="s">
        <v>182</v>
      </c>
      <c r="C54" s="402" t="s">
        <v>1228</v>
      </c>
      <c r="D54" s="650" t="s">
        <v>1145</v>
      </c>
      <c r="E54" s="650" t="s">
        <v>1145</v>
      </c>
      <c r="F54" s="246">
        <v>219.092332</v>
      </c>
      <c r="G54" s="426" t="s">
        <v>182</v>
      </c>
      <c r="H54" s="849"/>
      <c r="I54" s="395"/>
      <c r="J54" s="396"/>
      <c r="K54" s="396"/>
    </row>
    <row r="55" spans="1:12" s="398" customFormat="1" ht="78" customHeight="1">
      <c r="A55" s="1000"/>
      <c r="B55" s="426" t="s">
        <v>627</v>
      </c>
      <c r="C55" s="402" t="s">
        <v>1230</v>
      </c>
      <c r="D55" s="650" t="s">
        <v>233</v>
      </c>
      <c r="E55" s="650" t="s">
        <v>233</v>
      </c>
      <c r="F55" s="246"/>
      <c r="G55" s="426" t="s">
        <v>627</v>
      </c>
      <c r="H55" s="849"/>
      <c r="I55" s="395"/>
      <c r="J55" s="396"/>
      <c r="K55" s="396"/>
    </row>
    <row r="56" spans="1:12" s="398" customFormat="1" ht="78" customHeight="1">
      <c r="A56" s="1000"/>
      <c r="B56" s="426" t="s">
        <v>312</v>
      </c>
      <c r="C56" s="402" t="s">
        <v>387</v>
      </c>
      <c r="D56" s="651" t="s">
        <v>75</v>
      </c>
      <c r="E56" s="651" t="s">
        <v>75</v>
      </c>
      <c r="F56" s="246"/>
      <c r="G56" s="426" t="s">
        <v>312</v>
      </c>
      <c r="H56" s="849"/>
      <c r="I56" s="395"/>
      <c r="J56" s="396"/>
      <c r="K56" s="396"/>
    </row>
    <row r="57" spans="1:12" s="398" customFormat="1" ht="78" customHeight="1">
      <c r="A57" s="1000"/>
      <c r="B57" s="426" t="s">
        <v>308</v>
      </c>
      <c r="C57" s="402" t="s">
        <v>388</v>
      </c>
      <c r="D57" s="650" t="s">
        <v>1145</v>
      </c>
      <c r="E57" s="650" t="s">
        <v>1145</v>
      </c>
      <c r="F57" s="246">
        <v>312.98904499999998</v>
      </c>
      <c r="G57" s="426" t="s">
        <v>308</v>
      </c>
      <c r="H57" s="849"/>
      <c r="I57" s="395"/>
      <c r="J57" s="396"/>
      <c r="K57" s="396"/>
    </row>
    <row r="58" spans="1:12" s="398" customFormat="1" ht="82.15" customHeight="1">
      <c r="A58" s="1000"/>
      <c r="B58" s="426" t="s">
        <v>390</v>
      </c>
      <c r="C58" s="401" t="s">
        <v>391</v>
      </c>
      <c r="D58" s="651" t="s">
        <v>75</v>
      </c>
      <c r="E58" s="651" t="s">
        <v>75</v>
      </c>
      <c r="F58" s="246"/>
      <c r="G58" s="426" t="s">
        <v>390</v>
      </c>
      <c r="H58" s="849"/>
      <c r="I58" s="395"/>
      <c r="J58" s="396"/>
      <c r="K58" s="396"/>
    </row>
    <row r="59" spans="1:12" s="398" customFormat="1" ht="82.15" customHeight="1">
      <c r="A59" s="1000"/>
      <c r="B59" s="426" t="s">
        <v>1163</v>
      </c>
      <c r="C59" s="401" t="s">
        <v>1573</v>
      </c>
      <c r="D59" s="650" t="s">
        <v>1145</v>
      </c>
      <c r="E59" s="650" t="s">
        <v>1145</v>
      </c>
      <c r="F59" s="246">
        <v>312.98904499999998</v>
      </c>
      <c r="G59" s="426" t="s">
        <v>1163</v>
      </c>
      <c r="H59" s="849"/>
      <c r="I59" s="395"/>
      <c r="J59" s="396"/>
      <c r="K59" s="396"/>
    </row>
    <row r="60" spans="1:12" s="398" customFormat="1" ht="78" customHeight="1">
      <c r="A60" s="1000"/>
      <c r="B60" s="426" t="s">
        <v>116</v>
      </c>
      <c r="C60" s="402" t="s">
        <v>117</v>
      </c>
      <c r="D60" s="651" t="s">
        <v>75</v>
      </c>
      <c r="E60" s="651" t="s">
        <v>75</v>
      </c>
      <c r="F60" s="246"/>
      <c r="G60" s="426" t="s">
        <v>116</v>
      </c>
      <c r="H60" s="849"/>
      <c r="I60" s="395"/>
      <c r="J60" s="396"/>
      <c r="K60" s="396"/>
    </row>
    <row r="61" spans="1:12" s="398" customFormat="1" ht="78" customHeight="1">
      <c r="A61" s="1000"/>
      <c r="B61" s="426" t="s">
        <v>109</v>
      </c>
      <c r="C61" s="402" t="s">
        <v>392</v>
      </c>
      <c r="D61" s="652" t="s">
        <v>1145</v>
      </c>
      <c r="E61" s="652" t="s">
        <v>1145</v>
      </c>
      <c r="F61" s="246">
        <v>86.071986999999993</v>
      </c>
      <c r="G61" s="426" t="s">
        <v>109</v>
      </c>
      <c r="H61" s="849"/>
      <c r="I61" s="395"/>
      <c r="J61" s="396"/>
      <c r="K61" s="396"/>
    </row>
    <row r="62" spans="1:12" s="398" customFormat="1" ht="84" customHeight="1">
      <c r="A62" s="1000"/>
      <c r="B62" s="426" t="s">
        <v>16</v>
      </c>
      <c r="C62" s="399" t="s">
        <v>289</v>
      </c>
      <c r="D62" s="652" t="s">
        <v>1145</v>
      </c>
      <c r="E62" s="652" t="s">
        <v>1145</v>
      </c>
      <c r="F62" s="246">
        <v>35.211267999999997</v>
      </c>
      <c r="G62" s="426" t="s">
        <v>16</v>
      </c>
      <c r="H62" s="849"/>
      <c r="I62" s="395"/>
      <c r="J62" s="396"/>
      <c r="K62" s="396"/>
    </row>
    <row r="63" spans="1:12" s="398" customFormat="1" ht="84" customHeight="1">
      <c r="A63" s="1000"/>
      <c r="B63" s="426" t="s">
        <v>438</v>
      </c>
      <c r="C63" s="399" t="s">
        <v>439</v>
      </c>
      <c r="D63" s="651" t="s">
        <v>75</v>
      </c>
      <c r="E63" s="651" t="s">
        <v>75</v>
      </c>
      <c r="F63" s="246"/>
      <c r="G63" s="426" t="s">
        <v>438</v>
      </c>
      <c r="H63" s="849"/>
      <c r="J63" s="395"/>
      <c r="K63" s="396"/>
      <c r="L63" s="396"/>
    </row>
    <row r="64" spans="1:12" s="398" customFormat="1" ht="134.25" customHeight="1">
      <c r="A64" s="1000"/>
      <c r="B64" s="426" t="s">
        <v>394</v>
      </c>
      <c r="C64" s="401" t="s">
        <v>1588</v>
      </c>
      <c r="D64" s="651" t="s">
        <v>75</v>
      </c>
      <c r="E64" s="651" t="s">
        <v>75</v>
      </c>
      <c r="F64" s="246"/>
      <c r="G64" s="879" t="s">
        <v>394</v>
      </c>
      <c r="H64" s="849"/>
      <c r="I64" s="397"/>
      <c r="J64" s="395"/>
      <c r="K64" s="396"/>
      <c r="L64" s="396"/>
    </row>
    <row r="65" spans="1:11" s="398" customFormat="1" ht="79.5" customHeight="1">
      <c r="A65" s="1000"/>
      <c r="B65" s="426" t="s">
        <v>621</v>
      </c>
      <c r="C65" s="401" t="s">
        <v>619</v>
      </c>
      <c r="D65" s="651" t="s">
        <v>75</v>
      </c>
      <c r="E65" s="651" t="s">
        <v>75</v>
      </c>
      <c r="F65" s="246"/>
      <c r="G65" s="879" t="s">
        <v>621</v>
      </c>
      <c r="H65" s="849"/>
      <c r="I65" s="395"/>
      <c r="J65" s="396"/>
      <c r="K65" s="396"/>
    </row>
    <row r="66" spans="1:11" s="398" customFormat="1" ht="79.5" customHeight="1">
      <c r="A66" s="1000"/>
      <c r="B66" s="426" t="s">
        <v>1224</v>
      </c>
      <c r="C66" s="631" t="s">
        <v>1227</v>
      </c>
      <c r="D66" s="652" t="s">
        <v>1145</v>
      </c>
      <c r="E66" s="652" t="s">
        <v>1145</v>
      </c>
      <c r="F66" s="246">
        <v>219.092332</v>
      </c>
      <c r="G66" s="426" t="s">
        <v>1224</v>
      </c>
      <c r="H66" s="849"/>
      <c r="I66" s="395"/>
      <c r="J66" s="396"/>
      <c r="K66" s="396"/>
    </row>
    <row r="67" spans="1:11" s="398" customFormat="1" ht="79.5" customHeight="1">
      <c r="A67" s="1000"/>
      <c r="B67" s="426" t="s">
        <v>2037</v>
      </c>
      <c r="C67" s="631" t="s">
        <v>2036</v>
      </c>
      <c r="D67" s="651" t="s">
        <v>75</v>
      </c>
      <c r="E67" s="651" t="s">
        <v>75</v>
      </c>
      <c r="F67" s="246"/>
      <c r="G67" s="426" t="s">
        <v>2037</v>
      </c>
      <c r="H67" s="849"/>
      <c r="I67" s="395"/>
      <c r="J67" s="396"/>
      <c r="K67" s="396"/>
    </row>
    <row r="68" spans="1:11" s="398" customFormat="1" ht="79.5" customHeight="1">
      <c r="A68" s="1000"/>
      <c r="B68" s="426" t="s">
        <v>2063</v>
      </c>
      <c r="C68" s="631" t="s">
        <v>2064</v>
      </c>
      <c r="D68" s="652" t="s">
        <v>1145</v>
      </c>
      <c r="E68" s="652" t="s">
        <v>1145</v>
      </c>
      <c r="F68" s="246">
        <v>0</v>
      </c>
      <c r="G68" s="426" t="s">
        <v>2063</v>
      </c>
      <c r="H68" s="849"/>
      <c r="I68" s="395"/>
      <c r="J68" s="426"/>
      <c r="K68" s="396"/>
    </row>
    <row r="69" spans="1:11" s="398" customFormat="1" ht="111.75" customHeight="1">
      <c r="A69" s="1000"/>
      <c r="B69" s="426" t="s">
        <v>1225</v>
      </c>
      <c r="C69" s="401" t="s">
        <v>1226</v>
      </c>
      <c r="D69" s="652" t="s">
        <v>1145</v>
      </c>
      <c r="E69" s="652" t="s">
        <v>1145</v>
      </c>
      <c r="F69" s="246">
        <v>117.370892018779</v>
      </c>
      <c r="G69" s="879" t="s">
        <v>1225</v>
      </c>
      <c r="H69" s="849"/>
      <c r="I69" s="395"/>
      <c r="J69" s="396"/>
      <c r="K69" s="396"/>
    </row>
    <row r="70" spans="1:11" s="398" customFormat="1" ht="78" customHeight="1">
      <c r="A70" s="1000"/>
      <c r="B70" s="426" t="s">
        <v>232</v>
      </c>
      <c r="C70" s="399" t="s">
        <v>69</v>
      </c>
      <c r="D70" s="651" t="s">
        <v>75</v>
      </c>
      <c r="E70" s="651" t="s">
        <v>75</v>
      </c>
      <c r="F70" s="246"/>
      <c r="G70" s="426" t="s">
        <v>232</v>
      </c>
      <c r="H70" s="849"/>
      <c r="I70" s="395"/>
      <c r="J70" s="396"/>
      <c r="K70" s="396"/>
    </row>
    <row r="71" spans="1:11" s="398" customFormat="1" ht="78" customHeight="1">
      <c r="A71" s="1000"/>
      <c r="B71" s="426" t="s">
        <v>218</v>
      </c>
      <c r="C71" s="399" t="s">
        <v>33</v>
      </c>
      <c r="D71" s="651" t="s">
        <v>75</v>
      </c>
      <c r="E71" s="651" t="s">
        <v>75</v>
      </c>
      <c r="F71" s="246"/>
      <c r="G71" s="426" t="s">
        <v>218</v>
      </c>
      <c r="H71" s="849"/>
      <c r="I71" s="395"/>
      <c r="J71" s="396"/>
      <c r="K71" s="396"/>
    </row>
    <row r="72" spans="1:11" s="398" customFormat="1" ht="78" customHeight="1">
      <c r="A72" s="1000"/>
      <c r="B72" s="426" t="s">
        <v>14</v>
      </c>
      <c r="C72" s="399" t="s">
        <v>15</v>
      </c>
      <c r="D72" s="651" t="s">
        <v>75</v>
      </c>
      <c r="E72" s="651" t="s">
        <v>75</v>
      </c>
      <c r="F72" s="246"/>
      <c r="G72" s="426" t="s">
        <v>14</v>
      </c>
      <c r="H72" s="849"/>
      <c r="I72" s="395"/>
      <c r="J72" s="396"/>
      <c r="K72" s="396"/>
    </row>
    <row r="73" spans="1:11" s="398" customFormat="1" ht="105" customHeight="1">
      <c r="A73" s="1000"/>
      <c r="B73" s="426" t="s">
        <v>85</v>
      </c>
      <c r="C73" s="401" t="s">
        <v>70</v>
      </c>
      <c r="D73" s="652" t="s">
        <v>1145</v>
      </c>
      <c r="E73" s="652" t="s">
        <v>1145</v>
      </c>
      <c r="F73" s="246">
        <v>86.071986999999993</v>
      </c>
      <c r="G73" s="426" t="s">
        <v>85</v>
      </c>
      <c r="H73" s="850"/>
      <c r="I73" s="395"/>
      <c r="J73" s="396"/>
      <c r="K73" s="396"/>
    </row>
    <row r="74" spans="1:11" s="398" customFormat="1" ht="89.25" customHeight="1">
      <c r="A74" s="1000"/>
      <c r="B74" s="426" t="s">
        <v>1234</v>
      </c>
      <c r="C74" s="401" t="s">
        <v>1235</v>
      </c>
      <c r="D74" s="652" t="s">
        <v>1145</v>
      </c>
      <c r="E74" s="652" t="s">
        <v>1145</v>
      </c>
      <c r="F74" s="246">
        <v>14</v>
      </c>
      <c r="G74" s="426" t="s">
        <v>1234</v>
      </c>
      <c r="H74" s="850"/>
      <c r="I74" s="395"/>
      <c r="J74" s="396"/>
      <c r="K74" s="396"/>
    </row>
    <row r="75" spans="1:11" s="398" customFormat="1" ht="78" customHeight="1">
      <c r="A75" s="1000"/>
      <c r="B75" s="426" t="s">
        <v>220</v>
      </c>
      <c r="C75" s="399" t="s">
        <v>221</v>
      </c>
      <c r="D75" s="651" t="s">
        <v>75</v>
      </c>
      <c r="E75" s="651" t="s">
        <v>75</v>
      </c>
      <c r="F75" s="246"/>
      <c r="G75" s="426" t="s">
        <v>220</v>
      </c>
      <c r="H75" s="849"/>
      <c r="I75" s="395"/>
      <c r="J75" s="396"/>
      <c r="K75" s="396"/>
    </row>
    <row r="76" spans="1:11" s="398" customFormat="1" ht="81.75" customHeight="1" thickBot="1">
      <c r="A76" s="719"/>
      <c r="B76" s="720" t="s">
        <v>398</v>
      </c>
      <c r="C76" s="633" t="s">
        <v>522</v>
      </c>
      <c r="D76" s="653" t="s">
        <v>1145</v>
      </c>
      <c r="E76" s="653" t="s">
        <v>1145</v>
      </c>
      <c r="F76" s="266">
        <v>86.071986999999993</v>
      </c>
      <c r="G76" s="634" t="s">
        <v>398</v>
      </c>
      <c r="H76" s="635" t="s">
        <v>413</v>
      </c>
      <c r="I76" s="395"/>
      <c r="J76" s="396"/>
      <c r="K76" s="396"/>
    </row>
    <row r="77" spans="1:11" ht="149.25" customHeight="1" thickBot="1">
      <c r="A77" s="11"/>
      <c r="B77" s="721"/>
      <c r="C77" s="996" t="s">
        <v>835</v>
      </c>
      <c r="D77" s="997"/>
      <c r="E77" s="997"/>
      <c r="F77" s="997"/>
      <c r="G77" s="997"/>
      <c r="H77" s="998"/>
      <c r="I77" s="395"/>
      <c r="J77" s="396"/>
      <c r="K77" s="396"/>
    </row>
    <row r="78" spans="1:11" ht="189" customHeight="1" thickBot="1">
      <c r="A78" s="722"/>
      <c r="B78" s="723"/>
      <c r="C78" s="1020" t="s">
        <v>1146</v>
      </c>
      <c r="D78" s="1021"/>
      <c r="E78" s="1021"/>
      <c r="F78" s="1021"/>
      <c r="G78" s="1021"/>
      <c r="H78" s="1022"/>
      <c r="I78" s="395"/>
      <c r="J78" s="396"/>
      <c r="K78" s="396"/>
    </row>
    <row r="79" spans="1:11">
      <c r="A79" s="725"/>
      <c r="B79" s="726"/>
      <c r="C79" s="727"/>
      <c r="D79" s="727"/>
      <c r="E79" s="727"/>
      <c r="F79" s="728"/>
      <c r="G79" s="729"/>
      <c r="H79" s="730"/>
    </row>
    <row r="80" spans="1:11" ht="39.950000000000003" customHeight="1">
      <c r="A80" s="722"/>
      <c r="B80" s="723"/>
      <c r="C80" s="732"/>
      <c r="D80" s="732"/>
      <c r="E80" s="732"/>
      <c r="F80" s="717"/>
      <c r="G80" s="717"/>
      <c r="H80" s="718"/>
      <c r="I80" s="392"/>
    </row>
    <row r="81" spans="1:9" ht="39.950000000000003" customHeight="1">
      <c r="A81" s="722"/>
      <c r="B81" s="723"/>
      <c r="C81" s="732"/>
      <c r="D81" s="732"/>
      <c r="E81" s="732"/>
      <c r="F81" s="717"/>
      <c r="G81" s="717"/>
      <c r="H81" s="718"/>
      <c r="I81" s="392"/>
    </row>
    <row r="82" spans="1:9" ht="39.950000000000003" customHeight="1">
      <c r="A82" s="722"/>
      <c r="B82" s="723"/>
      <c r="C82" s="732"/>
      <c r="D82" s="732"/>
      <c r="E82" s="732"/>
      <c r="F82" s="717"/>
      <c r="G82" s="717"/>
      <c r="H82" s="718"/>
      <c r="I82" s="392"/>
    </row>
    <row r="83" spans="1:9" ht="39.950000000000003" customHeight="1">
      <c r="A83" s="722"/>
      <c r="B83" s="723"/>
      <c r="C83" s="732"/>
      <c r="D83" s="732"/>
      <c r="E83" s="732"/>
      <c r="F83" s="717"/>
      <c r="G83" s="717"/>
      <c r="H83" s="718"/>
      <c r="I83" s="392"/>
    </row>
    <row r="84" spans="1:9" ht="39.950000000000003" customHeight="1">
      <c r="A84" s="722"/>
      <c r="B84" s="723"/>
      <c r="C84" s="732"/>
      <c r="D84" s="732"/>
      <c r="E84" s="732"/>
      <c r="F84" s="717"/>
      <c r="G84" s="717"/>
      <c r="H84" s="718"/>
      <c r="I84" s="392"/>
    </row>
    <row r="85" spans="1:9" ht="39.950000000000003" customHeight="1">
      <c r="A85" s="722"/>
      <c r="B85" s="723"/>
      <c r="C85" s="732"/>
      <c r="D85" s="732"/>
      <c r="E85" s="732"/>
      <c r="F85" s="717"/>
      <c r="G85" s="717"/>
      <c r="H85" s="718"/>
      <c r="I85" s="392"/>
    </row>
    <row r="86" spans="1:9" ht="39.950000000000003" customHeight="1">
      <c r="A86" s="722"/>
      <c r="B86" s="723"/>
      <c r="C86" s="732"/>
      <c r="D86" s="732"/>
      <c r="E86" s="732"/>
      <c r="F86" s="717"/>
      <c r="G86" s="717"/>
      <c r="H86" s="718"/>
      <c r="I86" s="392"/>
    </row>
    <row r="87" spans="1:9" ht="39.950000000000003" customHeight="1">
      <c r="A87" s="722"/>
      <c r="B87" s="723"/>
      <c r="C87" s="732"/>
      <c r="D87" s="732"/>
      <c r="E87" s="732"/>
      <c r="F87" s="717"/>
      <c r="G87" s="717"/>
      <c r="H87" s="718"/>
      <c r="I87" s="392"/>
    </row>
    <row r="88" spans="1:9" ht="39.950000000000003" customHeight="1">
      <c r="A88" s="722"/>
      <c r="B88" s="723"/>
      <c r="C88" s="732"/>
      <c r="D88" s="732"/>
      <c r="E88" s="732"/>
      <c r="F88" s="717"/>
      <c r="G88" s="717"/>
      <c r="H88" s="718"/>
      <c r="I88" s="392"/>
    </row>
    <row r="89" spans="1:9" ht="39.950000000000003" customHeight="1">
      <c r="A89" s="722"/>
      <c r="B89" s="723"/>
      <c r="C89" s="732"/>
      <c r="D89" s="732"/>
      <c r="E89" s="732"/>
      <c r="F89" s="717"/>
      <c r="G89" s="717"/>
      <c r="H89" s="718"/>
      <c r="I89" s="392"/>
    </row>
    <row r="90" spans="1:9" ht="39.950000000000003" customHeight="1">
      <c r="A90" s="722"/>
      <c r="B90" s="723"/>
      <c r="C90" s="732"/>
      <c r="D90" s="732"/>
      <c r="E90" s="732"/>
      <c r="F90" s="717"/>
      <c r="G90" s="717"/>
      <c r="H90" s="718"/>
      <c r="I90" s="392"/>
    </row>
    <row r="91" spans="1:9" ht="39.950000000000003" customHeight="1">
      <c r="A91" s="722"/>
      <c r="B91" s="723"/>
      <c r="C91" s="732"/>
      <c r="D91" s="732"/>
      <c r="E91" s="732"/>
      <c r="F91" s="717"/>
      <c r="G91" s="717"/>
      <c r="H91" s="718"/>
      <c r="I91" s="392"/>
    </row>
    <row r="92" spans="1:9" ht="39.950000000000003" customHeight="1">
      <c r="A92" s="722"/>
      <c r="B92" s="723"/>
      <c r="C92" s="732"/>
      <c r="D92" s="732"/>
      <c r="E92" s="732"/>
      <c r="F92" s="717"/>
      <c r="G92" s="717"/>
      <c r="H92" s="718"/>
      <c r="I92" s="392"/>
    </row>
    <row r="93" spans="1:9" ht="39.950000000000003" customHeight="1">
      <c r="A93" s="722"/>
      <c r="B93" s="723"/>
      <c r="C93" s="732"/>
      <c r="D93" s="732"/>
      <c r="E93" s="732"/>
      <c r="F93" s="717"/>
      <c r="G93" s="717"/>
      <c r="H93" s="718"/>
      <c r="I93" s="392"/>
    </row>
    <row r="94" spans="1:9" ht="39.950000000000003" customHeight="1">
      <c r="A94" s="722"/>
      <c r="B94" s="723"/>
      <c r="C94" s="732"/>
      <c r="D94" s="732"/>
      <c r="E94" s="732"/>
      <c r="F94" s="717"/>
      <c r="G94" s="717"/>
      <c r="H94" s="718"/>
      <c r="I94" s="392"/>
    </row>
  </sheetData>
  <mergeCells count="17">
    <mergeCell ref="A1:A75"/>
    <mergeCell ref="B1:C6"/>
    <mergeCell ref="F1:H6"/>
    <mergeCell ref="B7:C7"/>
    <mergeCell ref="F7:H7"/>
    <mergeCell ref="B8:C8"/>
    <mergeCell ref="F8:H8"/>
    <mergeCell ref="B9:C9"/>
    <mergeCell ref="F9:H9"/>
    <mergeCell ref="B10:C10"/>
    <mergeCell ref="C78:H78"/>
    <mergeCell ref="F10:H10"/>
    <mergeCell ref="B11:C11"/>
    <mergeCell ref="F11:H11"/>
    <mergeCell ref="B12:C12"/>
    <mergeCell ref="G12:G13"/>
    <mergeCell ref="C77:H77"/>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21.xml><?xml version="1.0" encoding="utf-8"?>
<worksheet xmlns="http://schemas.openxmlformats.org/spreadsheetml/2006/main" xmlns:r="http://schemas.openxmlformats.org/officeDocument/2006/relationships">
  <sheetPr>
    <tabColor rgb="FFFFC000"/>
  </sheetPr>
  <dimension ref="A1:M93"/>
  <sheetViews>
    <sheetView view="pageBreakPreview" zoomScale="24" zoomScaleNormal="24" zoomScaleSheetLayoutView="24" workbookViewId="0">
      <selection activeCell="G66" sqref="G66"/>
    </sheetView>
  </sheetViews>
  <sheetFormatPr defaultRowHeight="15"/>
  <cols>
    <col min="1" max="1" width="21.28515625" style="393" customWidth="1"/>
    <col min="2" max="2" width="21.28515625" style="404" customWidth="1"/>
    <col min="3" max="3" width="226.85546875" style="405" customWidth="1"/>
    <col min="4" max="4" width="60.5703125" style="405" customWidth="1"/>
    <col min="5" max="5" width="37" style="406" customWidth="1"/>
    <col min="6" max="6" width="23.5703125" style="406" customWidth="1"/>
    <col min="7" max="7" width="172" style="407" customWidth="1"/>
    <col min="8" max="8" width="36.42578125" style="393" customWidth="1"/>
    <col min="9" max="9" width="21.28515625" style="404" customWidth="1"/>
    <col min="10" max="10" width="39.85546875" style="393" customWidth="1"/>
    <col min="11" max="14" width="9.5703125" style="393" customWidth="1"/>
    <col min="15" max="16384" width="9.140625" style="393"/>
  </cols>
  <sheetData>
    <row r="1" spans="1:13" ht="131.25" customHeight="1">
      <c r="A1" s="999" t="s">
        <v>516</v>
      </c>
      <c r="B1" s="1023" t="s">
        <v>367</v>
      </c>
      <c r="C1" s="1003"/>
      <c r="D1" s="163" t="s">
        <v>367</v>
      </c>
      <c r="E1" s="1006"/>
      <c r="F1" s="1007"/>
      <c r="G1" s="1008"/>
      <c r="H1" s="392"/>
      <c r="I1" s="393"/>
    </row>
    <row r="2" spans="1:13" ht="112.15" customHeight="1">
      <c r="A2" s="1000"/>
      <c r="B2" s="1024"/>
      <c r="C2" s="1005"/>
      <c r="D2" s="164" t="s">
        <v>1239</v>
      </c>
      <c r="E2" s="1009"/>
      <c r="F2" s="1010"/>
      <c r="G2" s="1011"/>
      <c r="H2" s="392"/>
      <c r="I2" s="393"/>
    </row>
    <row r="3" spans="1:13" ht="70.5" customHeight="1">
      <c r="A3" s="1000"/>
      <c r="B3" s="1024"/>
      <c r="C3" s="1005"/>
      <c r="D3" s="858">
        <v>875</v>
      </c>
      <c r="E3" s="1009"/>
      <c r="F3" s="1010"/>
      <c r="G3" s="1011"/>
      <c r="H3" s="392"/>
      <c r="I3" s="393"/>
    </row>
    <row r="4" spans="1:13" ht="76.5" customHeight="1">
      <c r="A4" s="1000"/>
      <c r="B4" s="1024"/>
      <c r="C4" s="1005"/>
      <c r="D4" s="858" t="s">
        <v>2032</v>
      </c>
      <c r="E4" s="1009"/>
      <c r="F4" s="1010"/>
      <c r="G4" s="1011"/>
      <c r="H4" s="392"/>
      <c r="I4" s="393"/>
    </row>
    <row r="5" spans="1:13" ht="73.5" customHeight="1">
      <c r="A5" s="1000"/>
      <c r="B5" s="1024"/>
      <c r="C5" s="1005"/>
      <c r="D5" s="858" t="s">
        <v>305</v>
      </c>
      <c r="E5" s="1009"/>
      <c r="F5" s="1010"/>
      <c r="G5" s="1011"/>
      <c r="H5" s="392"/>
      <c r="I5" s="393"/>
    </row>
    <row r="6" spans="1:13" ht="102.75" customHeight="1">
      <c r="A6" s="1000"/>
      <c r="B6" s="1024"/>
      <c r="C6" s="1005"/>
      <c r="D6" s="858" t="s">
        <v>351</v>
      </c>
      <c r="E6" s="1009"/>
      <c r="F6" s="1010"/>
      <c r="G6" s="1011"/>
      <c r="H6" s="392"/>
      <c r="I6" s="393"/>
    </row>
    <row r="7" spans="1:13" ht="73.5" customHeight="1">
      <c r="A7" s="1000"/>
      <c r="B7" s="1012" t="s">
        <v>296</v>
      </c>
      <c r="C7" s="1013"/>
      <c r="D7" s="700">
        <f>D8+D9+D10</f>
        <v>12849.998720000001</v>
      </c>
      <c r="E7" s="970" t="str">
        <f>'ΠΡΟΤΕΙΝΟΜΕΝΟΣ ΤΙΜΟΚΑΤΑΛΟΓΟΣ'!L2</f>
        <v>ΜΑΡΤΙΟΣ 2018</v>
      </c>
      <c r="F7" s="971"/>
      <c r="G7" s="972"/>
      <c r="H7" s="392"/>
      <c r="I7" s="393"/>
    </row>
    <row r="8" spans="1:13" ht="73.5" customHeight="1">
      <c r="A8" s="1000"/>
      <c r="B8" s="1014" t="s">
        <v>297</v>
      </c>
      <c r="C8" s="1015"/>
      <c r="D8" s="166">
        <f>4%*(D10+D11)*95%</f>
        <v>390.32992000000002</v>
      </c>
      <c r="E8" s="993"/>
      <c r="F8" s="994"/>
      <c r="G8" s="995"/>
      <c r="H8" s="392"/>
      <c r="I8" s="393"/>
    </row>
    <row r="9" spans="1:13" ht="73.5" customHeight="1">
      <c r="A9" s="1000"/>
      <c r="B9" s="1012" t="s">
        <v>298</v>
      </c>
      <c r="C9" s="1013"/>
      <c r="D9" s="62">
        <f>D10*24%</f>
        <v>2411.5488</v>
      </c>
      <c r="E9" s="1016"/>
      <c r="F9" s="1017"/>
      <c r="G9" s="1018"/>
      <c r="H9" s="392"/>
      <c r="I9" s="393"/>
    </row>
    <row r="10" spans="1:13" ht="73.5" customHeight="1">
      <c r="A10" s="1000"/>
      <c r="B10" s="991" t="s">
        <v>299</v>
      </c>
      <c r="C10" s="992"/>
      <c r="D10" s="875">
        <v>10048.120000000001</v>
      </c>
      <c r="E10" s="993"/>
      <c r="F10" s="994"/>
      <c r="G10" s="995"/>
      <c r="H10" s="392"/>
      <c r="I10" s="393"/>
    </row>
    <row r="11" spans="1:13" s="571" customFormat="1" ht="89.25" customHeight="1">
      <c r="A11" s="1000"/>
      <c r="B11" s="991" t="s">
        <v>1141</v>
      </c>
      <c r="C11" s="992"/>
      <c r="D11" s="875">
        <v>223.72</v>
      </c>
      <c r="E11" s="993"/>
      <c r="F11" s="994"/>
      <c r="G11" s="995"/>
      <c r="H11" s="392"/>
      <c r="I11" s="393"/>
      <c r="J11" s="393"/>
      <c r="K11" s="393"/>
      <c r="L11" s="393"/>
      <c r="M11" s="393"/>
    </row>
    <row r="12" spans="1:13" s="396" customFormat="1" ht="86.25" customHeight="1">
      <c r="A12" s="1000"/>
      <c r="B12" s="985" t="s">
        <v>300</v>
      </c>
      <c r="C12" s="986"/>
      <c r="D12" s="851" t="s">
        <v>2042</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870" t="s">
        <v>313</v>
      </c>
      <c r="H13" s="392"/>
      <c r="I13" s="514"/>
      <c r="J13" s="393"/>
      <c r="K13" s="393"/>
      <c r="L13" s="393"/>
      <c r="M13" s="393"/>
    </row>
    <row r="14" spans="1:13" s="398" customFormat="1" ht="78" customHeight="1">
      <c r="A14" s="1000"/>
      <c r="B14" s="422" t="s">
        <v>306</v>
      </c>
      <c r="C14" s="402" t="s">
        <v>368</v>
      </c>
      <c r="D14" s="651" t="s">
        <v>75</v>
      </c>
      <c r="E14" s="246"/>
      <c r="F14" s="423" t="s">
        <v>306</v>
      </c>
      <c r="G14" s="849"/>
      <c r="H14" s="395"/>
      <c r="I14" s="422"/>
      <c r="J14" s="396"/>
    </row>
    <row r="15" spans="1:13" s="398" customFormat="1" ht="78" customHeight="1">
      <c r="A15" s="1000"/>
      <c r="B15" s="424" t="s">
        <v>74</v>
      </c>
      <c r="C15" s="402" t="s">
        <v>369</v>
      </c>
      <c r="D15" s="651" t="s">
        <v>75</v>
      </c>
      <c r="E15" s="246"/>
      <c r="F15" s="424" t="s">
        <v>74</v>
      </c>
      <c r="G15" s="849"/>
      <c r="H15" s="395"/>
      <c r="I15" s="424"/>
      <c r="J15" s="396"/>
    </row>
    <row r="16" spans="1:13" s="398" customFormat="1" ht="78" customHeight="1">
      <c r="A16" s="1000"/>
      <c r="B16" s="424" t="s">
        <v>288</v>
      </c>
      <c r="C16" s="399" t="s">
        <v>337</v>
      </c>
      <c r="D16" s="651" t="s">
        <v>75</v>
      </c>
      <c r="E16" s="246"/>
      <c r="F16" s="424" t="s">
        <v>288</v>
      </c>
      <c r="G16" s="849"/>
      <c r="H16" s="395"/>
      <c r="I16" s="424"/>
      <c r="J16" s="396"/>
    </row>
    <row r="17" spans="1:10" s="398" customFormat="1" ht="78" customHeight="1">
      <c r="A17" s="1000"/>
      <c r="B17" s="424" t="s">
        <v>76</v>
      </c>
      <c r="C17" s="399" t="s">
        <v>77</v>
      </c>
      <c r="D17" s="651" t="s">
        <v>75</v>
      </c>
      <c r="E17" s="246"/>
      <c r="F17" s="424" t="s">
        <v>76</v>
      </c>
      <c r="G17" s="425"/>
      <c r="H17" s="395"/>
      <c r="I17" s="424"/>
      <c r="J17" s="396"/>
    </row>
    <row r="18" spans="1:10" s="398" customFormat="1" ht="78" customHeight="1">
      <c r="A18" s="1000"/>
      <c r="B18" s="424" t="s">
        <v>234</v>
      </c>
      <c r="C18" s="399" t="s">
        <v>266</v>
      </c>
      <c r="D18" s="651" t="s">
        <v>75</v>
      </c>
      <c r="E18" s="246"/>
      <c r="F18" s="424" t="s">
        <v>234</v>
      </c>
      <c r="G18" s="425"/>
      <c r="H18" s="395"/>
      <c r="I18" s="424"/>
      <c r="J18" s="396"/>
    </row>
    <row r="19" spans="1:10" s="398" customFormat="1" ht="78" customHeight="1">
      <c r="A19" s="1000"/>
      <c r="B19" s="424" t="s">
        <v>229</v>
      </c>
      <c r="C19" s="399" t="s">
        <v>230</v>
      </c>
      <c r="D19" s="651" t="s">
        <v>75</v>
      </c>
      <c r="E19" s="246"/>
      <c r="F19" s="424" t="s">
        <v>229</v>
      </c>
      <c r="G19" s="849"/>
      <c r="H19" s="395"/>
      <c r="I19" s="424"/>
      <c r="J19" s="396"/>
    </row>
    <row r="20" spans="1:10" s="398" customFormat="1" ht="78" customHeight="1">
      <c r="A20" s="1000"/>
      <c r="B20" s="424" t="s">
        <v>0</v>
      </c>
      <c r="C20" s="402" t="s">
        <v>410</v>
      </c>
      <c r="D20" s="650" t="s">
        <v>1145</v>
      </c>
      <c r="E20" s="246">
        <v>101.72144</v>
      </c>
      <c r="F20" s="424" t="s">
        <v>0</v>
      </c>
      <c r="G20" s="849"/>
      <c r="H20" s="395"/>
      <c r="I20" s="424"/>
      <c r="J20" s="396"/>
    </row>
    <row r="21" spans="1:10" s="398" customFormat="1" ht="78" customHeight="1">
      <c r="A21" s="1000"/>
      <c r="B21" s="424" t="s">
        <v>304</v>
      </c>
      <c r="C21" s="402" t="s">
        <v>411</v>
      </c>
      <c r="D21" s="650" t="s">
        <v>233</v>
      </c>
      <c r="E21" s="246">
        <v>136.93270699999999</v>
      </c>
      <c r="F21" s="424" t="s">
        <v>304</v>
      </c>
      <c r="G21" s="849"/>
      <c r="H21" s="395"/>
      <c r="I21" s="424"/>
      <c r="J21" s="396"/>
    </row>
    <row r="22" spans="1:10" s="398" customFormat="1" ht="78" customHeight="1">
      <c r="A22" s="1000"/>
      <c r="B22" s="424" t="s">
        <v>86</v>
      </c>
      <c r="C22" s="399" t="s">
        <v>87</v>
      </c>
      <c r="D22" s="650" t="s">
        <v>1145</v>
      </c>
      <c r="E22" s="246">
        <v>136.93270699999999</v>
      </c>
      <c r="F22" s="424" t="s">
        <v>86</v>
      </c>
      <c r="G22" s="849"/>
      <c r="H22" s="395"/>
      <c r="I22" s="424"/>
      <c r="J22" s="396"/>
    </row>
    <row r="23" spans="1:10" s="398" customFormat="1" ht="115.5" customHeight="1">
      <c r="A23" s="1000"/>
      <c r="B23" s="424" t="s">
        <v>1992</v>
      </c>
      <c r="C23" s="401" t="s">
        <v>1993</v>
      </c>
      <c r="D23" s="650" t="s">
        <v>233</v>
      </c>
      <c r="E23" s="246">
        <v>195.61815300000001</v>
      </c>
      <c r="F23" s="424" t="s">
        <v>1992</v>
      </c>
      <c r="G23" s="849"/>
      <c r="H23" s="396"/>
      <c r="I23" s="424"/>
    </row>
    <row r="24" spans="1:10" s="398" customFormat="1" ht="150" customHeight="1">
      <c r="A24" s="1000"/>
      <c r="B24" s="424" t="s">
        <v>1994</v>
      </c>
      <c r="C24" s="401" t="s">
        <v>1996</v>
      </c>
      <c r="D24" s="652" t="s">
        <v>1145</v>
      </c>
      <c r="E24" s="246">
        <v>312.5</v>
      </c>
      <c r="F24" s="424" t="s">
        <v>1994</v>
      </c>
      <c r="G24" s="849"/>
      <c r="H24" s="396"/>
      <c r="I24" s="424"/>
    </row>
    <row r="25" spans="1:10" s="398" customFormat="1" ht="105.75" customHeight="1">
      <c r="A25" s="1000"/>
      <c r="B25" s="424" t="s">
        <v>1995</v>
      </c>
      <c r="C25" s="401" t="s">
        <v>1997</v>
      </c>
      <c r="D25" s="652" t="s">
        <v>1145</v>
      </c>
      <c r="E25" s="246">
        <v>172.14397500000001</v>
      </c>
      <c r="F25" s="424" t="s">
        <v>1995</v>
      </c>
      <c r="G25" s="849"/>
      <c r="H25" s="396"/>
      <c r="I25" s="424"/>
    </row>
    <row r="26" spans="1:10" s="398" customFormat="1" ht="78" customHeight="1">
      <c r="A26" s="1000"/>
      <c r="B26" s="426" t="s">
        <v>103</v>
      </c>
      <c r="C26" s="399" t="s">
        <v>104</v>
      </c>
      <c r="D26" s="651" t="s">
        <v>75</v>
      </c>
      <c r="E26" s="246"/>
      <c r="F26" s="426" t="s">
        <v>103</v>
      </c>
      <c r="G26" s="849"/>
      <c r="H26" s="395"/>
      <c r="I26" s="426"/>
      <c r="J26" s="396"/>
    </row>
    <row r="27" spans="1:10" s="398" customFormat="1" ht="78" customHeight="1">
      <c r="A27" s="1000"/>
      <c r="B27" s="426" t="s">
        <v>78</v>
      </c>
      <c r="C27" s="399" t="s">
        <v>67</v>
      </c>
      <c r="D27" s="651" t="s">
        <v>75</v>
      </c>
      <c r="E27" s="246"/>
      <c r="F27" s="426" t="s">
        <v>78</v>
      </c>
      <c r="G27" s="849"/>
      <c r="H27" s="395"/>
      <c r="I27" s="426"/>
      <c r="J27" s="396"/>
    </row>
    <row r="28" spans="1:10" s="398" customFormat="1" ht="78" customHeight="1">
      <c r="A28" s="1000"/>
      <c r="B28" s="426" t="s">
        <v>146</v>
      </c>
      <c r="C28" s="402" t="s">
        <v>416</v>
      </c>
      <c r="D28" s="652" t="s">
        <v>1145</v>
      </c>
      <c r="E28" s="246">
        <v>258.21596199999999</v>
      </c>
      <c r="F28" s="426" t="s">
        <v>146</v>
      </c>
      <c r="G28" s="849"/>
      <c r="H28" s="395"/>
      <c r="I28" s="426"/>
      <c r="J28" s="396"/>
    </row>
    <row r="29" spans="1:10" s="398" customFormat="1" ht="78" customHeight="1">
      <c r="A29" s="1000"/>
      <c r="B29" s="426" t="s">
        <v>2043</v>
      </c>
      <c r="C29" s="402" t="s">
        <v>2044</v>
      </c>
      <c r="D29" s="651" t="s">
        <v>75</v>
      </c>
      <c r="E29" s="246"/>
      <c r="F29" s="426" t="s">
        <v>2043</v>
      </c>
      <c r="G29" s="849"/>
      <c r="H29" s="395"/>
      <c r="I29" s="426"/>
      <c r="J29" s="396"/>
    </row>
    <row r="30" spans="1:10" s="398" customFormat="1" ht="78" customHeight="1">
      <c r="A30" s="1000"/>
      <c r="B30" s="426" t="s">
        <v>79</v>
      </c>
      <c r="C30" s="399" t="s">
        <v>243</v>
      </c>
      <c r="D30" s="651" t="s">
        <v>75</v>
      </c>
      <c r="E30" s="246"/>
      <c r="F30" s="426" t="s">
        <v>79</v>
      </c>
      <c r="G30" s="849"/>
      <c r="H30" s="395"/>
      <c r="I30" s="426"/>
      <c r="J30" s="396"/>
    </row>
    <row r="31" spans="1:10" s="398" customFormat="1" ht="113.45" customHeight="1">
      <c r="A31" s="1000"/>
      <c r="B31" s="426" t="s">
        <v>80</v>
      </c>
      <c r="C31" s="401" t="s">
        <v>523</v>
      </c>
      <c r="D31" s="651" t="s">
        <v>75</v>
      </c>
      <c r="E31" s="246"/>
      <c r="F31" s="426" t="s">
        <v>80</v>
      </c>
      <c r="G31" s="849" t="s">
        <v>413</v>
      </c>
      <c r="H31" s="395"/>
      <c r="I31" s="426"/>
      <c r="J31" s="396"/>
    </row>
    <row r="32" spans="1:10" s="398" customFormat="1" ht="111" customHeight="1">
      <c r="A32" s="1000"/>
      <c r="B32" s="426" t="s">
        <v>13</v>
      </c>
      <c r="C32" s="401" t="s">
        <v>521</v>
      </c>
      <c r="D32" s="651" t="s">
        <v>75</v>
      </c>
      <c r="E32" s="246"/>
      <c r="F32" s="426" t="s">
        <v>13</v>
      </c>
      <c r="G32" s="850" t="s">
        <v>414</v>
      </c>
      <c r="H32" s="395"/>
      <c r="I32" s="426"/>
      <c r="J32" s="396"/>
    </row>
    <row r="33" spans="1:11" s="398" customFormat="1" ht="111" customHeight="1">
      <c r="A33" s="1000"/>
      <c r="B33" s="428" t="s">
        <v>81</v>
      </c>
      <c r="C33" s="429" t="s">
        <v>82</v>
      </c>
      <c r="D33" s="650" t="s">
        <v>233</v>
      </c>
      <c r="E33" s="246"/>
      <c r="F33" s="428" t="s">
        <v>81</v>
      </c>
      <c r="G33" s="430"/>
      <c r="H33" s="395"/>
      <c r="I33" s="426"/>
      <c r="J33" s="396"/>
    </row>
    <row r="34" spans="1:11" s="398" customFormat="1" ht="81.75" customHeight="1">
      <c r="A34" s="1000"/>
      <c r="B34" s="428" t="s">
        <v>111</v>
      </c>
      <c r="C34" s="429" t="s">
        <v>134</v>
      </c>
      <c r="D34" s="652" t="s">
        <v>1145</v>
      </c>
      <c r="E34" s="246">
        <v>172.14397500000001</v>
      </c>
      <c r="F34" s="428" t="s">
        <v>111</v>
      </c>
      <c r="G34" s="430"/>
      <c r="H34" s="395"/>
      <c r="I34" s="426"/>
      <c r="J34" s="396"/>
    </row>
    <row r="35" spans="1:11" s="398" customFormat="1" ht="85.5" customHeight="1">
      <c r="A35" s="1000"/>
      <c r="B35" s="428" t="s">
        <v>138</v>
      </c>
      <c r="C35" s="429" t="s">
        <v>68</v>
      </c>
      <c r="D35" s="651" t="s">
        <v>75</v>
      </c>
      <c r="E35" s="246"/>
      <c r="F35" s="428" t="s">
        <v>138</v>
      </c>
      <c r="G35" s="430"/>
      <c r="H35" s="395"/>
      <c r="I35" s="428"/>
      <c r="J35" s="396"/>
    </row>
    <row r="36" spans="1:11" s="398" customFormat="1" ht="85.5" customHeight="1">
      <c r="A36" s="1000"/>
      <c r="B36" s="426" t="s">
        <v>88</v>
      </c>
      <c r="C36" s="402" t="s">
        <v>1505</v>
      </c>
      <c r="D36" s="652" t="s">
        <v>1145</v>
      </c>
      <c r="E36" s="246">
        <v>234.741784</v>
      </c>
      <c r="F36" s="921" t="s">
        <v>88</v>
      </c>
      <c r="G36" s="430"/>
      <c r="H36" s="395"/>
      <c r="I36" s="428"/>
      <c r="J36" s="396"/>
    </row>
    <row r="37" spans="1:11" s="398" customFormat="1" ht="78" customHeight="1">
      <c r="A37" s="1000"/>
      <c r="B37" s="426" t="s">
        <v>1983</v>
      </c>
      <c r="C37" s="402" t="s">
        <v>1984</v>
      </c>
      <c r="D37" s="651" t="s">
        <v>75</v>
      </c>
      <c r="E37" s="246"/>
      <c r="F37" s="922" t="s">
        <v>1983</v>
      </c>
      <c r="G37" s="850"/>
      <c r="H37" s="395"/>
      <c r="I37" s="426"/>
      <c r="J37" s="396"/>
    </row>
    <row r="38" spans="1:11" s="398" customFormat="1" ht="84" customHeight="1">
      <c r="A38" s="1000"/>
      <c r="B38" s="426" t="s">
        <v>1232</v>
      </c>
      <c r="C38" s="399" t="s">
        <v>1233</v>
      </c>
      <c r="D38" s="650" t="s">
        <v>1145</v>
      </c>
      <c r="E38" s="246">
        <v>-14</v>
      </c>
      <c r="F38" s="922" t="s">
        <v>1232</v>
      </c>
      <c r="G38" s="849"/>
      <c r="H38" s="397"/>
      <c r="I38" s="426"/>
      <c r="J38" s="396"/>
      <c r="K38" s="396"/>
    </row>
    <row r="39" spans="1:11" s="398" customFormat="1" ht="78" customHeight="1">
      <c r="A39" s="1000"/>
      <c r="B39" s="426" t="s">
        <v>373</v>
      </c>
      <c r="C39" s="402" t="s">
        <v>374</v>
      </c>
      <c r="D39" s="651" t="s">
        <v>75</v>
      </c>
      <c r="E39" s="246"/>
      <c r="F39" s="426" t="s">
        <v>373</v>
      </c>
      <c r="G39" s="850"/>
      <c r="H39" s="395"/>
      <c r="I39" s="426"/>
      <c r="J39" s="396"/>
    </row>
    <row r="40" spans="1:11" s="398" customFormat="1" ht="78" customHeight="1">
      <c r="A40" s="1000"/>
      <c r="B40" s="426" t="s">
        <v>61</v>
      </c>
      <c r="C40" s="402" t="s">
        <v>375</v>
      </c>
      <c r="D40" s="651" t="s">
        <v>75</v>
      </c>
      <c r="E40" s="246"/>
      <c r="F40" s="426" t="s">
        <v>61</v>
      </c>
      <c r="G40" s="850"/>
      <c r="H40" s="395"/>
      <c r="I40" s="426"/>
      <c r="J40" s="396"/>
    </row>
    <row r="41" spans="1:11" s="398" customFormat="1" ht="78" customHeight="1">
      <c r="A41" s="1000"/>
      <c r="B41" s="426" t="s">
        <v>804</v>
      </c>
      <c r="C41" s="402" t="s">
        <v>1517</v>
      </c>
      <c r="D41" s="651" t="s">
        <v>75</v>
      </c>
      <c r="E41" s="246"/>
      <c r="F41" s="426" t="s">
        <v>804</v>
      </c>
      <c r="G41" s="850"/>
      <c r="H41" s="395"/>
      <c r="I41" s="426"/>
      <c r="J41" s="396"/>
    </row>
    <row r="42" spans="1:11" s="398" customFormat="1" ht="78" customHeight="1">
      <c r="A42" s="1000"/>
      <c r="B42" s="426" t="s">
        <v>423</v>
      </c>
      <c r="C42" s="402" t="s">
        <v>424</v>
      </c>
      <c r="D42" s="651" t="s">
        <v>75</v>
      </c>
      <c r="E42" s="246"/>
      <c r="F42" s="426" t="s">
        <v>425</v>
      </c>
      <c r="G42" s="850"/>
      <c r="H42" s="395"/>
      <c r="I42" s="426"/>
      <c r="J42" s="396"/>
    </row>
    <row r="43" spans="1:11" s="398" customFormat="1" ht="78" customHeight="1">
      <c r="A43" s="1000"/>
      <c r="B43" s="426" t="s">
        <v>83</v>
      </c>
      <c r="C43" s="399" t="s">
        <v>84</v>
      </c>
      <c r="D43" s="651" t="s">
        <v>75</v>
      </c>
      <c r="E43" s="246"/>
      <c r="F43" s="426" t="s">
        <v>83</v>
      </c>
      <c r="G43" s="849"/>
      <c r="H43" s="395"/>
      <c r="I43" s="426"/>
      <c r="J43" s="396"/>
    </row>
    <row r="44" spans="1:11" s="398" customFormat="1" ht="78" customHeight="1">
      <c r="A44" s="1000"/>
      <c r="B44" s="426" t="s">
        <v>89</v>
      </c>
      <c r="C44" s="399" t="s">
        <v>183</v>
      </c>
      <c r="D44" s="651" t="s">
        <v>75</v>
      </c>
      <c r="E44" s="246"/>
      <c r="F44" s="426" t="s">
        <v>89</v>
      </c>
      <c r="G44" s="849"/>
      <c r="H44" s="395"/>
      <c r="I44" s="426"/>
      <c r="J44" s="396"/>
    </row>
    <row r="45" spans="1:11" s="398" customFormat="1" ht="78" customHeight="1">
      <c r="A45" s="1000"/>
      <c r="B45" s="426" t="s">
        <v>19</v>
      </c>
      <c r="C45" s="399" t="s">
        <v>20</v>
      </c>
      <c r="D45" s="650" t="s">
        <v>1145</v>
      </c>
      <c r="E45" s="246">
        <v>215.179969</v>
      </c>
      <c r="F45" s="426" t="s">
        <v>19</v>
      </c>
      <c r="G45" s="849"/>
      <c r="H45" s="395"/>
      <c r="I45" s="426"/>
      <c r="J45" s="396"/>
    </row>
    <row r="46" spans="1:11" s="398" customFormat="1" ht="78" customHeight="1">
      <c r="A46" s="1000"/>
      <c r="B46" s="426" t="s">
        <v>21</v>
      </c>
      <c r="C46" s="402" t="s">
        <v>415</v>
      </c>
      <c r="D46" s="650" t="s">
        <v>1145</v>
      </c>
      <c r="E46" s="246">
        <v>172.14397500000001</v>
      </c>
      <c r="F46" s="426" t="s">
        <v>21</v>
      </c>
      <c r="G46" s="849"/>
      <c r="H46" s="395"/>
      <c r="I46" s="426"/>
      <c r="J46" s="396"/>
    </row>
    <row r="47" spans="1:11" s="398" customFormat="1" ht="76.5" customHeight="1">
      <c r="A47" s="1000"/>
      <c r="B47" s="627" t="s">
        <v>379</v>
      </c>
      <c r="C47" s="402" t="s">
        <v>275</v>
      </c>
      <c r="D47" s="651" t="s">
        <v>75</v>
      </c>
      <c r="E47" s="246"/>
      <c r="F47" s="426" t="s">
        <v>379</v>
      </c>
      <c r="G47" s="850"/>
      <c r="H47" s="395"/>
      <c r="I47" s="627"/>
      <c r="J47" s="396"/>
    </row>
    <row r="48" spans="1:11" s="398" customFormat="1" ht="78" customHeight="1">
      <c r="A48" s="1000"/>
      <c r="B48" s="426" t="s">
        <v>12</v>
      </c>
      <c r="C48" s="402" t="s">
        <v>137</v>
      </c>
      <c r="D48" s="651" t="s">
        <v>75</v>
      </c>
      <c r="E48" s="246"/>
      <c r="F48" s="426" t="s">
        <v>12</v>
      </c>
      <c r="G48" s="849"/>
      <c r="H48" s="395"/>
      <c r="I48" s="426"/>
      <c r="J48" s="396"/>
    </row>
    <row r="49" spans="1:11" s="398" customFormat="1" ht="78" customHeight="1">
      <c r="A49" s="1000"/>
      <c r="B49" s="426" t="s">
        <v>177</v>
      </c>
      <c r="C49" s="402" t="s">
        <v>382</v>
      </c>
      <c r="D49" s="650" t="s">
        <v>1145</v>
      </c>
      <c r="E49" s="246">
        <v>312.98904499999998</v>
      </c>
      <c r="F49" s="426" t="s">
        <v>177</v>
      </c>
      <c r="G49" s="849"/>
      <c r="H49" s="395"/>
      <c r="I49" s="426"/>
      <c r="J49" s="396"/>
    </row>
    <row r="50" spans="1:11" s="398" customFormat="1" ht="78" customHeight="1">
      <c r="A50" s="1000"/>
      <c r="B50" s="426" t="s">
        <v>179</v>
      </c>
      <c r="C50" s="402" t="s">
        <v>1229</v>
      </c>
      <c r="D50" s="650" t="s">
        <v>233</v>
      </c>
      <c r="E50" s="246"/>
      <c r="F50" s="426" t="s">
        <v>179</v>
      </c>
      <c r="G50" s="849"/>
      <c r="H50" s="395"/>
      <c r="I50" s="426"/>
      <c r="J50" s="396"/>
    </row>
    <row r="51" spans="1:11" s="398" customFormat="1" ht="78" customHeight="1">
      <c r="A51" s="1000"/>
      <c r="B51" s="426" t="s">
        <v>180</v>
      </c>
      <c r="C51" s="402" t="s">
        <v>1571</v>
      </c>
      <c r="D51" s="650" t="s">
        <v>1145</v>
      </c>
      <c r="E51" s="246">
        <v>219.092332</v>
      </c>
      <c r="F51" s="426" t="s">
        <v>180</v>
      </c>
      <c r="G51" s="849"/>
      <c r="H51" s="395"/>
      <c r="I51" s="426"/>
      <c r="J51" s="396"/>
    </row>
    <row r="52" spans="1:11" s="398" customFormat="1" ht="78" customHeight="1">
      <c r="A52" s="1000"/>
      <c r="B52" s="426" t="s">
        <v>434</v>
      </c>
      <c r="C52" s="402" t="s">
        <v>1584</v>
      </c>
      <c r="D52" s="650" t="s">
        <v>1145</v>
      </c>
      <c r="E52" s="246">
        <v>0</v>
      </c>
      <c r="F52" s="426" t="s">
        <v>434</v>
      </c>
      <c r="G52" s="849"/>
      <c r="H52" s="395"/>
      <c r="I52" s="426"/>
      <c r="J52" s="396"/>
    </row>
    <row r="53" spans="1:11" s="398" customFormat="1" ht="78" customHeight="1">
      <c r="A53" s="1000"/>
      <c r="B53" s="426" t="s">
        <v>181</v>
      </c>
      <c r="C53" s="402" t="s">
        <v>1572</v>
      </c>
      <c r="D53" s="650" t="s">
        <v>1145</v>
      </c>
      <c r="E53" s="246">
        <v>219.092332</v>
      </c>
      <c r="F53" s="426" t="s">
        <v>181</v>
      </c>
      <c r="G53" s="849"/>
      <c r="H53" s="395"/>
      <c r="I53" s="426"/>
      <c r="J53" s="396"/>
    </row>
    <row r="54" spans="1:11" s="398" customFormat="1" ht="78" customHeight="1">
      <c r="A54" s="1000"/>
      <c r="B54" s="426" t="s">
        <v>182</v>
      </c>
      <c r="C54" s="402" t="s">
        <v>1228</v>
      </c>
      <c r="D54" s="650" t="s">
        <v>1145</v>
      </c>
      <c r="E54" s="246">
        <v>219.092332</v>
      </c>
      <c r="F54" s="426" t="s">
        <v>182</v>
      </c>
      <c r="G54" s="849"/>
      <c r="H54" s="395"/>
      <c r="I54" s="426"/>
      <c r="J54" s="396"/>
    </row>
    <row r="55" spans="1:11" s="398" customFormat="1" ht="78" customHeight="1">
      <c r="A55" s="1000"/>
      <c r="B55" s="426" t="s">
        <v>627</v>
      </c>
      <c r="C55" s="402" t="s">
        <v>1230</v>
      </c>
      <c r="D55" s="650" t="s">
        <v>233</v>
      </c>
      <c r="E55" s="246"/>
      <c r="F55" s="426" t="s">
        <v>627</v>
      </c>
      <c r="G55" s="849"/>
      <c r="H55" s="395"/>
      <c r="I55" s="426"/>
      <c r="J55" s="396"/>
    </row>
    <row r="56" spans="1:11" s="398" customFormat="1" ht="78" customHeight="1">
      <c r="A56" s="1000"/>
      <c r="B56" s="426" t="s">
        <v>308</v>
      </c>
      <c r="C56" s="402" t="s">
        <v>388</v>
      </c>
      <c r="D56" s="650" t="s">
        <v>1145</v>
      </c>
      <c r="E56" s="246">
        <v>312.98904499999998</v>
      </c>
      <c r="F56" s="426" t="s">
        <v>308</v>
      </c>
      <c r="G56" s="849"/>
      <c r="H56" s="395"/>
      <c r="I56" s="426"/>
      <c r="J56" s="396"/>
    </row>
    <row r="57" spans="1:11" s="398" customFormat="1" ht="82.15" customHeight="1">
      <c r="A57" s="1000"/>
      <c r="B57" s="426" t="s">
        <v>1163</v>
      </c>
      <c r="C57" s="401" t="s">
        <v>1573</v>
      </c>
      <c r="D57" s="650" t="s">
        <v>1145</v>
      </c>
      <c r="E57" s="246">
        <v>312.98904499999998</v>
      </c>
      <c r="F57" s="426" t="s">
        <v>1163</v>
      </c>
      <c r="G57" s="849"/>
      <c r="H57" s="395"/>
      <c r="I57" s="426"/>
      <c r="J57" s="396"/>
    </row>
    <row r="58" spans="1:11" s="398" customFormat="1" ht="78" customHeight="1">
      <c r="A58" s="1000"/>
      <c r="B58" s="426" t="s">
        <v>116</v>
      </c>
      <c r="C58" s="402" t="s">
        <v>117</v>
      </c>
      <c r="D58" s="651" t="s">
        <v>75</v>
      </c>
      <c r="E58" s="246"/>
      <c r="F58" s="426" t="s">
        <v>116</v>
      </c>
      <c r="G58" s="849"/>
      <c r="H58" s="395"/>
      <c r="I58" s="426"/>
      <c r="J58" s="396"/>
    </row>
    <row r="59" spans="1:11" s="398" customFormat="1" ht="78" customHeight="1">
      <c r="A59" s="1000"/>
      <c r="B59" s="426" t="s">
        <v>109</v>
      </c>
      <c r="C59" s="402" t="s">
        <v>392</v>
      </c>
      <c r="D59" s="652" t="s">
        <v>1145</v>
      </c>
      <c r="E59" s="246">
        <v>86.071986999999993</v>
      </c>
      <c r="F59" s="426" t="s">
        <v>109</v>
      </c>
      <c r="G59" s="849"/>
      <c r="H59" s="395"/>
      <c r="I59" s="426"/>
      <c r="J59" s="396"/>
    </row>
    <row r="60" spans="1:11" s="398" customFormat="1" ht="84" customHeight="1">
      <c r="A60" s="1000"/>
      <c r="B60" s="426" t="s">
        <v>16</v>
      </c>
      <c r="C60" s="399" t="s">
        <v>289</v>
      </c>
      <c r="D60" s="652" t="s">
        <v>1145</v>
      </c>
      <c r="E60" s="246">
        <v>35.211267999999997</v>
      </c>
      <c r="F60" s="426" t="s">
        <v>16</v>
      </c>
      <c r="G60" s="849"/>
      <c r="H60" s="395"/>
      <c r="I60" s="426"/>
      <c r="J60" s="396"/>
    </row>
    <row r="61" spans="1:11" s="398" customFormat="1" ht="84" customHeight="1">
      <c r="A61" s="1000"/>
      <c r="B61" s="426" t="s">
        <v>438</v>
      </c>
      <c r="C61" s="399" t="s">
        <v>439</v>
      </c>
      <c r="D61" s="651" t="s">
        <v>75</v>
      </c>
      <c r="E61" s="246"/>
      <c r="F61" s="426" t="s">
        <v>438</v>
      </c>
      <c r="G61" s="849"/>
      <c r="I61" s="426"/>
      <c r="J61" s="396"/>
      <c r="K61" s="396"/>
    </row>
    <row r="62" spans="1:11" s="398" customFormat="1" ht="134.25" customHeight="1">
      <c r="A62" s="1000"/>
      <c r="B62" s="426" t="s">
        <v>394</v>
      </c>
      <c r="C62" s="401" t="s">
        <v>1588</v>
      </c>
      <c r="D62" s="652" t="s">
        <v>1145</v>
      </c>
      <c r="E62" s="246">
        <v>172.14397500000001</v>
      </c>
      <c r="F62" s="922" t="s">
        <v>394</v>
      </c>
      <c r="G62" s="849"/>
      <c r="H62" s="397"/>
      <c r="I62" s="426"/>
      <c r="J62" s="396"/>
      <c r="K62" s="396"/>
    </row>
    <row r="63" spans="1:11" s="398" customFormat="1" ht="134.25" customHeight="1">
      <c r="A63" s="1000"/>
      <c r="B63" s="426" t="s">
        <v>2046</v>
      </c>
      <c r="C63" s="401" t="s">
        <v>2045</v>
      </c>
      <c r="D63" s="651" t="s">
        <v>75</v>
      </c>
      <c r="E63" s="246"/>
      <c r="F63" s="922" t="s">
        <v>2046</v>
      </c>
      <c r="G63" s="849"/>
      <c r="H63" s="397"/>
      <c r="I63" s="426"/>
      <c r="J63" s="396"/>
      <c r="K63" s="396"/>
    </row>
    <row r="64" spans="1:11" s="398" customFormat="1" ht="79.5" customHeight="1">
      <c r="A64" s="1000"/>
      <c r="B64" s="426" t="s">
        <v>621</v>
      </c>
      <c r="C64" s="401" t="s">
        <v>619</v>
      </c>
      <c r="D64" s="651" t="s">
        <v>75</v>
      </c>
      <c r="E64" s="246"/>
      <c r="F64" s="922" t="s">
        <v>621</v>
      </c>
      <c r="G64" s="849"/>
      <c r="H64" s="395"/>
      <c r="I64" s="426"/>
      <c r="J64" s="396"/>
    </row>
    <row r="65" spans="1:10" s="398" customFormat="1" ht="79.5" customHeight="1">
      <c r="A65" s="1000"/>
      <c r="B65" s="426" t="s">
        <v>1224</v>
      </c>
      <c r="C65" s="631" t="s">
        <v>1227</v>
      </c>
      <c r="D65" s="652" t="s">
        <v>1145</v>
      </c>
      <c r="E65" s="246">
        <v>219.092332</v>
      </c>
      <c r="F65" s="426" t="s">
        <v>1224</v>
      </c>
      <c r="G65" s="849"/>
      <c r="H65" s="395"/>
      <c r="I65" s="426"/>
      <c r="J65" s="396"/>
    </row>
    <row r="66" spans="1:10" s="398" customFormat="1" ht="111.75" customHeight="1">
      <c r="A66" s="1000"/>
      <c r="B66" s="426" t="s">
        <v>1225</v>
      </c>
      <c r="C66" s="401" t="s">
        <v>1226</v>
      </c>
      <c r="D66" s="652" t="s">
        <v>1145</v>
      </c>
      <c r="E66" s="246">
        <v>117.370892018779</v>
      </c>
      <c r="F66" s="922" t="s">
        <v>1225</v>
      </c>
      <c r="G66" s="849"/>
      <c r="H66" s="395"/>
      <c r="I66" s="426"/>
      <c r="J66" s="396"/>
    </row>
    <row r="67" spans="1:10" s="398" customFormat="1" ht="111.75" customHeight="1">
      <c r="A67" s="1000"/>
      <c r="B67" s="426" t="s">
        <v>2047</v>
      </c>
      <c r="C67" s="401" t="s">
        <v>2048</v>
      </c>
      <c r="D67" s="651" t="s">
        <v>75</v>
      </c>
      <c r="E67" s="246"/>
      <c r="F67" s="922" t="s">
        <v>2047</v>
      </c>
      <c r="G67" s="849"/>
      <c r="H67" s="395"/>
      <c r="I67" s="426"/>
      <c r="J67" s="396"/>
    </row>
    <row r="68" spans="1:10" s="398" customFormat="1" ht="78" customHeight="1">
      <c r="A68" s="1000"/>
      <c r="B68" s="426" t="s">
        <v>218</v>
      </c>
      <c r="C68" s="399" t="s">
        <v>33</v>
      </c>
      <c r="D68" s="651" t="s">
        <v>75</v>
      </c>
      <c r="E68" s="246"/>
      <c r="F68" s="426" t="s">
        <v>218</v>
      </c>
      <c r="G68" s="849"/>
      <c r="H68" s="395"/>
      <c r="I68" s="426"/>
      <c r="J68" s="396"/>
    </row>
    <row r="69" spans="1:10" s="398" customFormat="1" ht="78" customHeight="1">
      <c r="A69" s="1000"/>
      <c r="B69" s="426" t="s">
        <v>2038</v>
      </c>
      <c r="C69" s="399" t="s">
        <v>2039</v>
      </c>
      <c r="D69" s="651" t="s">
        <v>75</v>
      </c>
      <c r="E69" s="246"/>
      <c r="F69" s="426" t="s">
        <v>2038</v>
      </c>
      <c r="G69" s="849"/>
      <c r="H69" s="395"/>
      <c r="I69" s="426"/>
      <c r="J69" s="396"/>
    </row>
    <row r="70" spans="1:10" s="398" customFormat="1" ht="78" customHeight="1">
      <c r="A70" s="1000"/>
      <c r="B70" s="426" t="s">
        <v>14</v>
      </c>
      <c r="C70" s="399" t="s">
        <v>15</v>
      </c>
      <c r="D70" s="651" t="s">
        <v>75</v>
      </c>
      <c r="E70" s="246"/>
      <c r="F70" s="426" t="s">
        <v>14</v>
      </c>
      <c r="G70" s="849"/>
      <c r="H70" s="395"/>
      <c r="I70" s="426"/>
      <c r="J70" s="396"/>
    </row>
    <row r="71" spans="1:10" s="398" customFormat="1" ht="105" customHeight="1">
      <c r="A71" s="1000"/>
      <c r="B71" s="426" t="s">
        <v>85</v>
      </c>
      <c r="C71" s="401" t="s">
        <v>70</v>
      </c>
      <c r="D71" s="652" t="s">
        <v>1145</v>
      </c>
      <c r="E71" s="246">
        <v>86.071986999999993</v>
      </c>
      <c r="F71" s="426" t="s">
        <v>85</v>
      </c>
      <c r="G71" s="850"/>
      <c r="H71" s="395"/>
      <c r="I71" s="426"/>
      <c r="J71" s="396"/>
    </row>
    <row r="72" spans="1:10" s="398" customFormat="1" ht="89.25" customHeight="1">
      <c r="A72" s="1000"/>
      <c r="B72" s="426" t="s">
        <v>1234</v>
      </c>
      <c r="C72" s="401" t="s">
        <v>1235</v>
      </c>
      <c r="D72" s="652" t="s">
        <v>1145</v>
      </c>
      <c r="E72" s="246">
        <v>14.02</v>
      </c>
      <c r="F72" s="426" t="s">
        <v>1234</v>
      </c>
      <c r="G72" s="850"/>
      <c r="H72" s="395"/>
      <c r="I72" s="426"/>
      <c r="J72" s="396"/>
    </row>
    <row r="73" spans="1:10" s="398" customFormat="1" ht="78" customHeight="1">
      <c r="A73" s="1000"/>
      <c r="B73" s="426" t="s">
        <v>220</v>
      </c>
      <c r="C73" s="399" t="s">
        <v>221</v>
      </c>
      <c r="D73" s="651" t="s">
        <v>75</v>
      </c>
      <c r="E73" s="246"/>
      <c r="F73" s="426" t="s">
        <v>220</v>
      </c>
      <c r="G73" s="849"/>
      <c r="H73" s="395"/>
      <c r="I73" s="887"/>
      <c r="J73" s="396"/>
    </row>
    <row r="74" spans="1:10" s="398" customFormat="1" ht="78" customHeight="1">
      <c r="A74" s="719"/>
      <c r="B74" s="426" t="s">
        <v>2040</v>
      </c>
      <c r="C74" s="399" t="s">
        <v>2041</v>
      </c>
      <c r="D74" s="651" t="s">
        <v>75</v>
      </c>
      <c r="E74" s="246"/>
      <c r="F74" s="426" t="s">
        <v>2040</v>
      </c>
      <c r="G74" s="849"/>
      <c r="H74" s="395"/>
      <c r="I74" s="720"/>
      <c r="J74" s="396"/>
    </row>
    <row r="75" spans="1:10" s="398" customFormat="1" ht="81.75" customHeight="1" thickBot="1">
      <c r="A75" s="719"/>
      <c r="B75" s="720" t="s">
        <v>398</v>
      </c>
      <c r="C75" s="633" t="s">
        <v>522</v>
      </c>
      <c r="D75" s="653" t="s">
        <v>1145</v>
      </c>
      <c r="E75" s="266">
        <v>86.071986999999993</v>
      </c>
      <c r="F75" s="634" t="s">
        <v>398</v>
      </c>
      <c r="G75" s="635" t="s">
        <v>413</v>
      </c>
      <c r="H75" s="395"/>
      <c r="I75" s="721"/>
      <c r="J75" s="396"/>
    </row>
    <row r="76" spans="1:10" ht="149.25" customHeight="1" thickBot="1">
      <c r="A76" s="11"/>
      <c r="B76" s="721"/>
      <c r="C76" s="996" t="s">
        <v>835</v>
      </c>
      <c r="D76" s="997"/>
      <c r="E76" s="997"/>
      <c r="F76" s="997"/>
      <c r="G76" s="998"/>
      <c r="H76" s="395"/>
      <c r="I76" s="723"/>
      <c r="J76" s="396"/>
    </row>
    <row r="77" spans="1:10" ht="189" customHeight="1" thickBot="1">
      <c r="A77" s="722"/>
      <c r="B77" s="723"/>
      <c r="C77" s="1020" t="s">
        <v>1146</v>
      </c>
      <c r="D77" s="1021"/>
      <c r="E77" s="1021"/>
      <c r="F77" s="1021"/>
      <c r="G77" s="1022"/>
      <c r="H77" s="395"/>
      <c r="I77" s="726"/>
      <c r="J77" s="396"/>
    </row>
    <row r="78" spans="1:10">
      <c r="A78" s="725"/>
      <c r="B78" s="726"/>
      <c r="C78" s="727"/>
      <c r="D78" s="727"/>
      <c r="E78" s="728"/>
      <c r="F78" s="729"/>
      <c r="G78" s="730"/>
      <c r="I78" s="723"/>
    </row>
    <row r="79" spans="1:10" ht="39.950000000000003" customHeight="1">
      <c r="A79" s="722"/>
      <c r="B79" s="723"/>
      <c r="C79" s="732"/>
      <c r="D79" s="732"/>
      <c r="E79" s="717"/>
      <c r="F79" s="717"/>
      <c r="G79" s="718"/>
      <c r="H79" s="392"/>
      <c r="I79" s="723"/>
    </row>
    <row r="80" spans="1:10" ht="39.950000000000003" customHeight="1">
      <c r="A80" s="722"/>
      <c r="B80" s="723"/>
      <c r="C80" s="732"/>
      <c r="D80" s="732"/>
      <c r="E80" s="717"/>
      <c r="F80" s="717"/>
      <c r="G80" s="718"/>
      <c r="H80" s="392"/>
      <c r="I80" s="723"/>
    </row>
    <row r="81" spans="1:9" ht="39.950000000000003" customHeight="1">
      <c r="A81" s="722"/>
      <c r="B81" s="723"/>
      <c r="C81" s="732"/>
      <c r="D81" s="732"/>
      <c r="E81" s="717"/>
      <c r="F81" s="717"/>
      <c r="G81" s="718"/>
      <c r="H81" s="392"/>
      <c r="I81" s="723"/>
    </row>
    <row r="82" spans="1:9" ht="39.950000000000003" customHeight="1">
      <c r="A82" s="722"/>
      <c r="B82" s="723"/>
      <c r="C82" s="732"/>
      <c r="D82" s="732"/>
      <c r="E82" s="717"/>
      <c r="F82" s="717"/>
      <c r="G82" s="718"/>
      <c r="H82" s="392"/>
      <c r="I82" s="723"/>
    </row>
    <row r="83" spans="1:9" ht="39.950000000000003" customHeight="1">
      <c r="A83" s="722"/>
      <c r="B83" s="723"/>
      <c r="C83" s="732"/>
      <c r="D83" s="732"/>
      <c r="E83" s="717"/>
      <c r="F83" s="717"/>
      <c r="G83" s="718"/>
      <c r="H83" s="392"/>
      <c r="I83" s="723"/>
    </row>
    <row r="84" spans="1:9" ht="39.950000000000003" customHeight="1">
      <c r="A84" s="722"/>
      <c r="B84" s="723"/>
      <c r="C84" s="732"/>
      <c r="D84" s="732"/>
      <c r="E84" s="717"/>
      <c r="F84" s="717"/>
      <c r="G84" s="718"/>
      <c r="H84" s="392"/>
      <c r="I84" s="723"/>
    </row>
    <row r="85" spans="1:9" ht="39.950000000000003" customHeight="1">
      <c r="A85" s="722"/>
      <c r="B85" s="723"/>
      <c r="C85" s="732"/>
      <c r="D85" s="732"/>
      <c r="E85" s="717"/>
      <c r="F85" s="717"/>
      <c r="G85" s="718"/>
      <c r="H85" s="392"/>
      <c r="I85" s="723"/>
    </row>
    <row r="86" spans="1:9" ht="39.950000000000003" customHeight="1">
      <c r="A86" s="722"/>
      <c r="B86" s="723"/>
      <c r="C86" s="732"/>
      <c r="D86" s="732"/>
      <c r="E86" s="717"/>
      <c r="F86" s="717"/>
      <c r="G86" s="718"/>
      <c r="H86" s="392"/>
      <c r="I86" s="723"/>
    </row>
    <row r="87" spans="1:9" ht="39.950000000000003" customHeight="1">
      <c r="A87" s="722"/>
      <c r="B87" s="723"/>
      <c r="C87" s="732"/>
      <c r="D87" s="732"/>
      <c r="E87" s="717"/>
      <c r="F87" s="717"/>
      <c r="G87" s="718"/>
      <c r="H87" s="392"/>
      <c r="I87" s="723"/>
    </row>
    <row r="88" spans="1:9" ht="39.950000000000003" customHeight="1">
      <c r="A88" s="722"/>
      <c r="B88" s="723"/>
      <c r="C88" s="732"/>
      <c r="D88" s="732"/>
      <c r="E88" s="717"/>
      <c r="F88" s="717"/>
      <c r="G88" s="718"/>
      <c r="H88" s="392"/>
      <c r="I88" s="723"/>
    </row>
    <row r="89" spans="1:9" ht="39.950000000000003" customHeight="1">
      <c r="A89" s="722"/>
      <c r="B89" s="723"/>
      <c r="C89" s="732"/>
      <c r="D89" s="732"/>
      <c r="E89" s="717"/>
      <c r="F89" s="717"/>
      <c r="G89" s="718"/>
      <c r="H89" s="392"/>
      <c r="I89" s="723"/>
    </row>
    <row r="90" spans="1:9" ht="39.950000000000003" customHeight="1">
      <c r="A90" s="722"/>
      <c r="B90" s="723"/>
      <c r="C90" s="732"/>
      <c r="D90" s="732"/>
      <c r="E90" s="717"/>
      <c r="F90" s="717"/>
      <c r="G90" s="718"/>
      <c r="H90" s="392"/>
      <c r="I90" s="723"/>
    </row>
    <row r="91" spans="1:9" ht="39.950000000000003" customHeight="1">
      <c r="A91" s="722"/>
      <c r="B91" s="723"/>
      <c r="C91" s="732"/>
      <c r="D91" s="732"/>
      <c r="E91" s="717"/>
      <c r="F91" s="717"/>
      <c r="G91" s="718"/>
      <c r="H91" s="392"/>
      <c r="I91" s="723"/>
    </row>
    <row r="92" spans="1:9" ht="39.950000000000003" customHeight="1">
      <c r="A92" s="722"/>
      <c r="B92" s="723"/>
      <c r="C92" s="732"/>
      <c r="D92" s="732"/>
      <c r="E92" s="717"/>
      <c r="F92" s="717"/>
      <c r="G92" s="718"/>
      <c r="H92" s="392"/>
      <c r="I92" s="723"/>
    </row>
    <row r="93" spans="1:9" ht="39.950000000000003" customHeight="1">
      <c r="A93" s="722"/>
      <c r="B93" s="723"/>
      <c r="C93" s="732"/>
      <c r="D93" s="732"/>
      <c r="E93" s="717"/>
      <c r="F93" s="717"/>
      <c r="G93" s="718"/>
      <c r="H93" s="392"/>
    </row>
  </sheetData>
  <mergeCells count="17">
    <mergeCell ref="C77:G77"/>
    <mergeCell ref="E10:G10"/>
    <mergeCell ref="B11:C11"/>
    <mergeCell ref="E11:G11"/>
    <mergeCell ref="B12:C12"/>
    <mergeCell ref="F12:F13"/>
    <mergeCell ref="C76:G76"/>
    <mergeCell ref="A1:A73"/>
    <mergeCell ref="B1:C6"/>
    <mergeCell ref="E1:G6"/>
    <mergeCell ref="B7:C7"/>
    <mergeCell ref="E7:G7"/>
    <mergeCell ref="B8:C8"/>
    <mergeCell ref="E8:G8"/>
    <mergeCell ref="B9:C9"/>
    <mergeCell ref="E9:G9"/>
    <mergeCell ref="B10:C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22.xml><?xml version="1.0" encoding="utf-8"?>
<worksheet xmlns="http://schemas.openxmlformats.org/spreadsheetml/2006/main" xmlns:r="http://schemas.openxmlformats.org/officeDocument/2006/relationships">
  <sheetPr>
    <tabColor theme="1" tint="4.9989318521683403E-2"/>
  </sheetPr>
  <dimension ref="A1:M93"/>
  <sheetViews>
    <sheetView view="pageBreakPreview" zoomScale="24" zoomScaleNormal="24" zoomScaleSheetLayoutView="24" workbookViewId="0">
      <selection activeCell="I31" sqref="I31"/>
    </sheetView>
  </sheetViews>
  <sheetFormatPr defaultRowHeight="15"/>
  <cols>
    <col min="1" max="1" width="21.28515625" style="393" customWidth="1"/>
    <col min="2" max="2" width="21.28515625" style="404" customWidth="1"/>
    <col min="3" max="3" width="226.85546875" style="405" customWidth="1"/>
    <col min="4" max="4" width="58.710937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02" t="s">
        <v>367</v>
      </c>
      <c r="C1" s="1003"/>
      <c r="D1" s="163" t="s">
        <v>367</v>
      </c>
      <c r="E1" s="1006"/>
      <c r="F1" s="1007"/>
      <c r="G1" s="1008"/>
      <c r="H1" s="392"/>
    </row>
    <row r="2" spans="1:13" ht="112.15" customHeight="1">
      <c r="A2" s="1000"/>
      <c r="B2" s="1004"/>
      <c r="C2" s="1005"/>
      <c r="D2" s="164" t="s">
        <v>848</v>
      </c>
      <c r="E2" s="1009"/>
      <c r="F2" s="1010"/>
      <c r="G2" s="1011"/>
      <c r="H2" s="392"/>
    </row>
    <row r="3" spans="1:13" ht="70.5" customHeight="1">
      <c r="A3" s="1000"/>
      <c r="B3" s="1004"/>
      <c r="C3" s="1005"/>
      <c r="D3" s="858">
        <v>1248</v>
      </c>
      <c r="E3" s="1009"/>
      <c r="F3" s="1010"/>
      <c r="G3" s="1011"/>
      <c r="H3" s="392"/>
    </row>
    <row r="4" spans="1:13" ht="76.5" customHeight="1">
      <c r="A4" s="1000"/>
      <c r="B4" s="1004"/>
      <c r="C4" s="1005"/>
      <c r="D4" s="858" t="s">
        <v>512</v>
      </c>
      <c r="E4" s="1009"/>
      <c r="F4" s="1010"/>
      <c r="G4" s="1011"/>
      <c r="H4" s="392"/>
    </row>
    <row r="5" spans="1:13" ht="73.5" customHeight="1">
      <c r="A5" s="1000"/>
      <c r="B5" s="1004"/>
      <c r="C5" s="1005"/>
      <c r="D5" s="858" t="s">
        <v>305</v>
      </c>
      <c r="E5" s="1009"/>
      <c r="F5" s="1010"/>
      <c r="G5" s="1011"/>
      <c r="H5" s="392"/>
    </row>
    <row r="6" spans="1:13" ht="118.5" customHeight="1">
      <c r="A6" s="1000"/>
      <c r="B6" s="1004"/>
      <c r="C6" s="1005"/>
      <c r="D6" s="858" t="s">
        <v>189</v>
      </c>
      <c r="E6" s="1009"/>
      <c r="F6" s="1010"/>
      <c r="G6" s="1011"/>
      <c r="H6" s="392"/>
    </row>
    <row r="7" spans="1:13" ht="73.5" customHeight="1">
      <c r="A7" s="1000"/>
      <c r="B7" s="1012" t="s">
        <v>296</v>
      </c>
      <c r="C7" s="1013"/>
      <c r="D7" s="700">
        <f>D8+D9+D10</f>
        <v>14599.999999850001</v>
      </c>
      <c r="E7" s="970" t="str">
        <f>'ΠΡΟΤΕΙΝΟΜΕΝΟΣ ΤΙΜΟΚΑΤΑΛΟΓΟΣ'!L2</f>
        <v>ΜΑΡΤΙΟΣ 2018</v>
      </c>
      <c r="F7" s="971"/>
      <c r="G7" s="972"/>
      <c r="H7" s="392"/>
    </row>
    <row r="8" spans="1:13" ht="73.5" customHeight="1">
      <c r="A8" s="1000"/>
      <c r="B8" s="1014" t="s">
        <v>297</v>
      </c>
      <c r="C8" s="1015"/>
      <c r="D8" s="166">
        <f>4%*(D10+D11)*95%</f>
        <v>442.36438684999996</v>
      </c>
      <c r="E8" s="993"/>
      <c r="F8" s="994"/>
      <c r="G8" s="995"/>
      <c r="H8" s="392"/>
    </row>
    <row r="9" spans="1:13" ht="73.5" customHeight="1">
      <c r="A9" s="1000"/>
      <c r="B9" s="1012" t="s">
        <v>298</v>
      </c>
      <c r="C9" s="1013"/>
      <c r="D9" s="62">
        <f>D10*24%</f>
        <v>2740.1875380000001</v>
      </c>
      <c r="E9" s="1016"/>
      <c r="F9" s="1017"/>
      <c r="G9" s="1018"/>
      <c r="H9" s="392"/>
    </row>
    <row r="10" spans="1:13" ht="73.5" customHeight="1">
      <c r="A10" s="1000"/>
      <c r="B10" s="991" t="s">
        <v>299</v>
      </c>
      <c r="C10" s="992"/>
      <c r="D10" s="875">
        <v>11417.448075</v>
      </c>
      <c r="E10" s="993"/>
      <c r="F10" s="994"/>
      <c r="G10" s="995"/>
      <c r="H10" s="392"/>
    </row>
    <row r="11" spans="1:13" s="571" customFormat="1" ht="89.25" customHeight="1">
      <c r="A11" s="1000"/>
      <c r="B11" s="991" t="s">
        <v>1141</v>
      </c>
      <c r="C11" s="992"/>
      <c r="D11" s="875">
        <v>223.72</v>
      </c>
      <c r="E11" s="993"/>
      <c r="F11" s="994"/>
      <c r="G11" s="995"/>
      <c r="H11" s="392"/>
      <c r="I11" s="393"/>
      <c r="J11" s="393"/>
      <c r="K11" s="393"/>
      <c r="L11" s="393"/>
      <c r="M11" s="393"/>
    </row>
    <row r="12" spans="1:13" s="396" customFormat="1" ht="73.5" customHeight="1">
      <c r="A12" s="1000"/>
      <c r="B12" s="1019" t="s">
        <v>300</v>
      </c>
      <c r="C12" s="986"/>
      <c r="D12" s="851" t="s">
        <v>1566</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870" t="s">
        <v>313</v>
      </c>
      <c r="H13" s="392"/>
      <c r="I13" s="393"/>
      <c r="J13" s="393"/>
      <c r="K13" s="393"/>
      <c r="L13" s="393"/>
      <c r="M13" s="393"/>
    </row>
    <row r="14" spans="1:13" s="398" customFormat="1" ht="78" customHeight="1">
      <c r="A14" s="1000"/>
      <c r="B14" s="422" t="s">
        <v>628</v>
      </c>
      <c r="C14" s="626" t="s">
        <v>418</v>
      </c>
      <c r="D14" s="400" t="s">
        <v>75</v>
      </c>
      <c r="E14" s="513"/>
      <c r="F14" s="423" t="s">
        <v>628</v>
      </c>
      <c r="G14" s="363"/>
      <c r="H14" s="395"/>
      <c r="I14" s="396"/>
      <c r="J14" s="396"/>
    </row>
    <row r="15" spans="1:13" s="398" customFormat="1" ht="78" customHeight="1">
      <c r="A15" s="1000"/>
      <c r="B15" s="422" t="s">
        <v>306</v>
      </c>
      <c r="C15" s="402" t="s">
        <v>368</v>
      </c>
      <c r="D15" s="651" t="s">
        <v>75</v>
      </c>
      <c r="E15" s="246"/>
      <c r="F15" s="423" t="s">
        <v>306</v>
      </c>
      <c r="G15" s="849"/>
      <c r="H15" s="395"/>
      <c r="I15" s="396"/>
      <c r="J15" s="396"/>
    </row>
    <row r="16" spans="1:13" s="398" customFormat="1" ht="78" customHeight="1">
      <c r="A16" s="1000"/>
      <c r="B16" s="424" t="s">
        <v>74</v>
      </c>
      <c r="C16" s="402" t="s">
        <v>369</v>
      </c>
      <c r="D16" s="651" t="s">
        <v>75</v>
      </c>
      <c r="E16" s="246"/>
      <c r="F16" s="424" t="s">
        <v>74</v>
      </c>
      <c r="G16" s="849"/>
      <c r="H16" s="395"/>
      <c r="I16" s="396"/>
      <c r="J16" s="396"/>
    </row>
    <row r="17" spans="1:10" s="398" customFormat="1" ht="78" customHeight="1">
      <c r="A17" s="1000"/>
      <c r="B17" s="424" t="s">
        <v>288</v>
      </c>
      <c r="C17" s="399" t="s">
        <v>337</v>
      </c>
      <c r="D17" s="651" t="s">
        <v>75</v>
      </c>
      <c r="E17" s="246"/>
      <c r="F17" s="424" t="s">
        <v>288</v>
      </c>
      <c r="G17" s="849"/>
      <c r="H17" s="395"/>
      <c r="I17" s="396"/>
      <c r="J17" s="396"/>
    </row>
    <row r="18" spans="1:10" s="398" customFormat="1" ht="78" customHeight="1">
      <c r="A18" s="1000"/>
      <c r="B18" s="424" t="s">
        <v>76</v>
      </c>
      <c r="C18" s="399" t="s">
        <v>77</v>
      </c>
      <c r="D18" s="651" t="s">
        <v>75</v>
      </c>
      <c r="E18" s="246"/>
      <c r="F18" s="424" t="s">
        <v>76</v>
      </c>
      <c r="G18" s="425"/>
      <c r="H18" s="395"/>
      <c r="I18" s="396"/>
      <c r="J18" s="396"/>
    </row>
    <row r="19" spans="1:10" s="398" customFormat="1" ht="78" customHeight="1">
      <c r="A19" s="1000"/>
      <c r="B19" s="424" t="s">
        <v>234</v>
      </c>
      <c r="C19" s="399" t="s">
        <v>266</v>
      </c>
      <c r="D19" s="651" t="s">
        <v>75</v>
      </c>
      <c r="E19" s="246"/>
      <c r="F19" s="424" t="s">
        <v>234</v>
      </c>
      <c r="G19" s="425"/>
      <c r="H19" s="395"/>
      <c r="I19" s="396"/>
      <c r="J19" s="396"/>
    </row>
    <row r="20" spans="1:10" s="398" customFormat="1" ht="78" customHeight="1">
      <c r="A20" s="1000"/>
      <c r="B20" s="424" t="s">
        <v>229</v>
      </c>
      <c r="C20" s="399" t="s">
        <v>230</v>
      </c>
      <c r="D20" s="651" t="s">
        <v>75</v>
      </c>
      <c r="E20" s="246"/>
      <c r="F20" s="424" t="s">
        <v>229</v>
      </c>
      <c r="G20" s="849"/>
      <c r="H20" s="395"/>
      <c r="I20" s="396"/>
      <c r="J20" s="396"/>
    </row>
    <row r="21" spans="1:10" s="398" customFormat="1" ht="78" customHeight="1">
      <c r="A21" s="1000"/>
      <c r="B21" s="424" t="s">
        <v>0</v>
      </c>
      <c r="C21" s="402" t="s">
        <v>410</v>
      </c>
      <c r="D21" s="650" t="s">
        <v>1145</v>
      </c>
      <c r="E21" s="246">
        <v>101.72144</v>
      </c>
      <c r="F21" s="424" t="s">
        <v>0</v>
      </c>
      <c r="G21" s="849"/>
      <c r="H21" s="395"/>
      <c r="I21" s="396"/>
      <c r="J21" s="396"/>
    </row>
    <row r="22" spans="1:10" s="398" customFormat="1" ht="78" customHeight="1">
      <c r="A22" s="1000"/>
      <c r="B22" s="424" t="s">
        <v>304</v>
      </c>
      <c r="C22" s="402" t="s">
        <v>411</v>
      </c>
      <c r="D22" s="650" t="s">
        <v>1145</v>
      </c>
      <c r="E22" s="246">
        <v>136.93270699999999</v>
      </c>
      <c r="F22" s="424" t="s">
        <v>304</v>
      </c>
      <c r="G22" s="849"/>
      <c r="H22" s="395"/>
      <c r="I22" s="396"/>
      <c r="J22" s="396"/>
    </row>
    <row r="23" spans="1:10" s="398" customFormat="1" ht="115.5" customHeight="1">
      <c r="A23" s="1000"/>
      <c r="B23" s="424" t="s">
        <v>1992</v>
      </c>
      <c r="C23" s="401" t="s">
        <v>1993</v>
      </c>
      <c r="D23" s="652" t="s">
        <v>1145</v>
      </c>
      <c r="E23" s="246">
        <v>195.61815300000001</v>
      </c>
      <c r="F23" s="424" t="s">
        <v>1992</v>
      </c>
      <c r="G23" s="849"/>
      <c r="H23" s="396"/>
      <c r="I23" s="396"/>
    </row>
    <row r="24" spans="1:10" s="398" customFormat="1" ht="150" customHeight="1">
      <c r="A24" s="1000"/>
      <c r="B24" s="424" t="s">
        <v>1994</v>
      </c>
      <c r="C24" s="401" t="s">
        <v>1996</v>
      </c>
      <c r="D24" s="652" t="s">
        <v>1145</v>
      </c>
      <c r="E24" s="246">
        <v>312.98904499999998</v>
      </c>
      <c r="F24" s="424" t="s">
        <v>1994</v>
      </c>
      <c r="G24" s="849"/>
      <c r="H24" s="396"/>
      <c r="I24" s="396"/>
    </row>
    <row r="25" spans="1:10" s="398" customFormat="1" ht="105.75" customHeight="1">
      <c r="A25" s="1000"/>
      <c r="B25" s="424" t="s">
        <v>1995</v>
      </c>
      <c r="C25" s="401" t="s">
        <v>1997</v>
      </c>
      <c r="D25" s="652" t="s">
        <v>1145</v>
      </c>
      <c r="E25" s="246">
        <v>172.14397500000001</v>
      </c>
      <c r="F25" s="424" t="s">
        <v>1995</v>
      </c>
      <c r="G25" s="849"/>
      <c r="H25" s="396"/>
      <c r="I25" s="396"/>
    </row>
    <row r="26" spans="1:10" s="398" customFormat="1" ht="78" customHeight="1">
      <c r="A26" s="1000"/>
      <c r="B26" s="424" t="s">
        <v>86</v>
      </c>
      <c r="C26" s="399" t="s">
        <v>87</v>
      </c>
      <c r="D26" s="650" t="s">
        <v>1145</v>
      </c>
      <c r="E26" s="246">
        <v>136.93270699999999</v>
      </c>
      <c r="F26" s="424" t="s">
        <v>86</v>
      </c>
      <c r="G26" s="849"/>
      <c r="H26" s="395"/>
      <c r="I26" s="396"/>
      <c r="J26" s="396"/>
    </row>
    <row r="27" spans="1:10" s="398" customFormat="1" ht="78" customHeight="1">
      <c r="A27" s="1000"/>
      <c r="B27" s="426" t="s">
        <v>103</v>
      </c>
      <c r="C27" s="399" t="s">
        <v>104</v>
      </c>
      <c r="D27" s="651" t="s">
        <v>75</v>
      </c>
      <c r="E27" s="246"/>
      <c r="F27" s="426" t="s">
        <v>103</v>
      </c>
      <c r="G27" s="849"/>
      <c r="H27" s="395"/>
      <c r="I27" s="396"/>
      <c r="J27" s="396"/>
    </row>
    <row r="28" spans="1:10" s="398" customFormat="1" ht="78" customHeight="1">
      <c r="A28" s="1000"/>
      <c r="B28" s="426" t="s">
        <v>78</v>
      </c>
      <c r="C28" s="399" t="s">
        <v>67</v>
      </c>
      <c r="D28" s="651" t="s">
        <v>75</v>
      </c>
      <c r="E28" s="246"/>
      <c r="F28" s="426" t="s">
        <v>78</v>
      </c>
      <c r="G28" s="849"/>
      <c r="H28" s="395"/>
      <c r="I28" s="396"/>
      <c r="J28" s="396"/>
    </row>
    <row r="29" spans="1:10" s="398" customFormat="1" ht="78" customHeight="1">
      <c r="A29" s="1000"/>
      <c r="B29" s="426" t="s">
        <v>146</v>
      </c>
      <c r="C29" s="402" t="s">
        <v>416</v>
      </c>
      <c r="D29" s="652" t="s">
        <v>1145</v>
      </c>
      <c r="E29" s="246">
        <v>258.21596199999999</v>
      </c>
      <c r="F29" s="426" t="s">
        <v>146</v>
      </c>
      <c r="G29" s="849"/>
      <c r="H29" s="395"/>
      <c r="I29" s="396"/>
      <c r="J29" s="396"/>
    </row>
    <row r="30" spans="1:10" s="398" customFormat="1" ht="78" customHeight="1">
      <c r="A30" s="1000"/>
      <c r="B30" s="426" t="s">
        <v>79</v>
      </c>
      <c r="C30" s="399" t="s">
        <v>243</v>
      </c>
      <c r="D30" s="651" t="s">
        <v>75</v>
      </c>
      <c r="E30" s="246"/>
      <c r="F30" s="426" t="s">
        <v>79</v>
      </c>
      <c r="G30" s="849"/>
      <c r="H30" s="395"/>
      <c r="I30" s="396"/>
      <c r="J30" s="396"/>
    </row>
    <row r="31" spans="1:10" s="398" customFormat="1" ht="113.45" customHeight="1">
      <c r="A31" s="1000"/>
      <c r="B31" s="426" t="s">
        <v>80</v>
      </c>
      <c r="C31" s="401" t="s">
        <v>523</v>
      </c>
      <c r="D31" s="651" t="s">
        <v>75</v>
      </c>
      <c r="E31" s="246"/>
      <c r="F31" s="426" t="s">
        <v>80</v>
      </c>
      <c r="G31" s="849" t="s">
        <v>413</v>
      </c>
      <c r="H31" s="395"/>
      <c r="I31" s="396"/>
      <c r="J31" s="396"/>
    </row>
    <row r="32" spans="1:10" s="398" customFormat="1" ht="98.45" customHeight="1">
      <c r="A32" s="1000"/>
      <c r="B32" s="426" t="s">
        <v>245</v>
      </c>
      <c r="C32" s="401" t="s">
        <v>370</v>
      </c>
      <c r="D32" s="651" t="s">
        <v>75</v>
      </c>
      <c r="E32" s="246"/>
      <c r="F32" s="426" t="s">
        <v>245</v>
      </c>
      <c r="G32" s="850"/>
      <c r="H32" s="395"/>
      <c r="I32" s="396"/>
      <c r="J32" s="396"/>
    </row>
    <row r="33" spans="1:11" s="398" customFormat="1" ht="111" customHeight="1">
      <c r="A33" s="1000"/>
      <c r="B33" s="426" t="s">
        <v>13</v>
      </c>
      <c r="C33" s="401" t="s">
        <v>521</v>
      </c>
      <c r="D33" s="651" t="s">
        <v>75</v>
      </c>
      <c r="E33" s="246"/>
      <c r="F33" s="426" t="s">
        <v>13</v>
      </c>
      <c r="G33" s="850" t="s">
        <v>414</v>
      </c>
      <c r="H33" s="395"/>
      <c r="I33" s="396"/>
      <c r="J33" s="396"/>
    </row>
    <row r="34" spans="1:11" s="398" customFormat="1" ht="111" customHeight="1">
      <c r="A34" s="1000"/>
      <c r="B34" s="428" t="s">
        <v>81</v>
      </c>
      <c r="C34" s="429" t="s">
        <v>82</v>
      </c>
      <c r="D34" s="651" t="s">
        <v>75</v>
      </c>
      <c r="E34" s="246"/>
      <c r="F34" s="428" t="s">
        <v>81</v>
      </c>
      <c r="G34" s="430"/>
      <c r="H34" s="395"/>
      <c r="I34" s="396"/>
      <c r="J34" s="396"/>
    </row>
    <row r="35" spans="1:11" s="398" customFormat="1" ht="81.75" customHeight="1">
      <c r="A35" s="1000"/>
      <c r="B35" s="428" t="s">
        <v>111</v>
      </c>
      <c r="C35" s="429" t="s">
        <v>134</v>
      </c>
      <c r="D35" s="652" t="s">
        <v>1145</v>
      </c>
      <c r="E35" s="246">
        <v>172.14397500000001</v>
      </c>
      <c r="F35" s="428" t="s">
        <v>111</v>
      </c>
      <c r="G35" s="430"/>
      <c r="H35" s="395"/>
      <c r="I35" s="396"/>
      <c r="J35" s="396"/>
    </row>
    <row r="36" spans="1:11" s="398" customFormat="1" ht="85.5" customHeight="1">
      <c r="A36" s="1000"/>
      <c r="B36" s="428" t="s">
        <v>138</v>
      </c>
      <c r="C36" s="429" t="s">
        <v>68</v>
      </c>
      <c r="D36" s="651" t="s">
        <v>75</v>
      </c>
      <c r="E36" s="246"/>
      <c r="F36" s="428" t="s">
        <v>138</v>
      </c>
      <c r="G36" s="430"/>
      <c r="H36" s="395"/>
      <c r="I36" s="396"/>
      <c r="J36" s="396"/>
    </row>
    <row r="37" spans="1:11" s="398" customFormat="1" ht="85.5" customHeight="1">
      <c r="A37" s="1000"/>
      <c r="B37" s="426" t="s">
        <v>88</v>
      </c>
      <c r="C37" s="402" t="s">
        <v>1505</v>
      </c>
      <c r="D37" s="652" t="s">
        <v>1145</v>
      </c>
      <c r="E37" s="246">
        <v>234.741784</v>
      </c>
      <c r="F37" s="878" t="s">
        <v>88</v>
      </c>
      <c r="G37" s="430"/>
      <c r="H37" s="395"/>
      <c r="I37" s="395"/>
      <c r="J37" s="396"/>
    </row>
    <row r="38" spans="1:11" s="398" customFormat="1" ht="78" customHeight="1">
      <c r="A38" s="1000"/>
      <c r="B38" s="426" t="s">
        <v>1983</v>
      </c>
      <c r="C38" s="402" t="s">
        <v>1984</v>
      </c>
      <c r="D38" s="651" t="s">
        <v>75</v>
      </c>
      <c r="E38" s="246"/>
      <c r="F38" s="912" t="s">
        <v>1983</v>
      </c>
      <c r="G38" s="850"/>
      <c r="H38" s="395"/>
      <c r="I38" s="395"/>
      <c r="J38" s="396"/>
    </row>
    <row r="39" spans="1:11" s="398" customFormat="1" ht="84" customHeight="1">
      <c r="A39" s="1000"/>
      <c r="B39" s="426" t="s">
        <v>1232</v>
      </c>
      <c r="C39" s="399" t="s">
        <v>1233</v>
      </c>
      <c r="D39" s="650" t="s">
        <v>1145</v>
      </c>
      <c r="E39" s="246">
        <v>-14</v>
      </c>
      <c r="F39" s="879" t="s">
        <v>1232</v>
      </c>
      <c r="G39" s="849"/>
      <c r="H39" s="397"/>
      <c r="I39" s="395"/>
      <c r="J39" s="396"/>
      <c r="K39" s="396"/>
    </row>
    <row r="40" spans="1:11" s="398" customFormat="1" ht="78" customHeight="1">
      <c r="A40" s="1000"/>
      <c r="B40" s="426" t="s">
        <v>373</v>
      </c>
      <c r="C40" s="402" t="s">
        <v>374</v>
      </c>
      <c r="D40" s="651" t="s">
        <v>75</v>
      </c>
      <c r="E40" s="246"/>
      <c r="F40" s="426" t="s">
        <v>373</v>
      </c>
      <c r="G40" s="850"/>
      <c r="H40" s="395"/>
      <c r="I40" s="396"/>
      <c r="J40" s="396"/>
    </row>
    <row r="41" spans="1:11" s="398" customFormat="1" ht="78" customHeight="1">
      <c r="A41" s="1000"/>
      <c r="B41" s="426" t="s">
        <v>423</v>
      </c>
      <c r="C41" s="402" t="s">
        <v>424</v>
      </c>
      <c r="D41" s="651" t="s">
        <v>75</v>
      </c>
      <c r="E41" s="246"/>
      <c r="F41" s="426" t="s">
        <v>425</v>
      </c>
      <c r="G41" s="850"/>
      <c r="H41" s="395"/>
      <c r="I41" s="396"/>
      <c r="J41" s="396"/>
    </row>
    <row r="42" spans="1:11" s="398" customFormat="1" ht="78" customHeight="1">
      <c r="A42" s="1000"/>
      <c r="B42" s="426" t="s">
        <v>83</v>
      </c>
      <c r="C42" s="399" t="s">
        <v>84</v>
      </c>
      <c r="D42" s="651" t="s">
        <v>75</v>
      </c>
      <c r="E42" s="246"/>
      <c r="F42" s="426" t="s">
        <v>83</v>
      </c>
      <c r="G42" s="849"/>
      <c r="H42" s="395"/>
      <c r="I42" s="396"/>
      <c r="J42" s="396"/>
    </row>
    <row r="43" spans="1:11" s="398" customFormat="1" ht="78" customHeight="1">
      <c r="A43" s="1000"/>
      <c r="B43" s="426" t="s">
        <v>89</v>
      </c>
      <c r="C43" s="399" t="s">
        <v>183</v>
      </c>
      <c r="D43" s="651" t="s">
        <v>75</v>
      </c>
      <c r="E43" s="246"/>
      <c r="F43" s="426" t="s">
        <v>89</v>
      </c>
      <c r="G43" s="849"/>
      <c r="H43" s="395"/>
      <c r="I43" s="396"/>
      <c r="J43" s="396"/>
    </row>
    <row r="44" spans="1:11" s="398" customFormat="1" ht="78" customHeight="1">
      <c r="A44" s="1000"/>
      <c r="B44" s="426" t="s">
        <v>19</v>
      </c>
      <c r="C44" s="399" t="s">
        <v>20</v>
      </c>
      <c r="D44" s="650" t="s">
        <v>1145</v>
      </c>
      <c r="E44" s="246">
        <v>215.179969</v>
      </c>
      <c r="F44" s="426" t="s">
        <v>19</v>
      </c>
      <c r="G44" s="849"/>
      <c r="H44" s="395"/>
      <c r="I44" s="396"/>
      <c r="J44" s="396"/>
    </row>
    <row r="45" spans="1:11" s="398" customFormat="1" ht="78" customHeight="1">
      <c r="A45" s="1000"/>
      <c r="B45" s="426" t="s">
        <v>21</v>
      </c>
      <c r="C45" s="402" t="s">
        <v>415</v>
      </c>
      <c r="D45" s="650" t="s">
        <v>1145</v>
      </c>
      <c r="E45" s="246">
        <v>172.14397500000001</v>
      </c>
      <c r="F45" s="426" t="s">
        <v>21</v>
      </c>
      <c r="G45" s="849"/>
      <c r="H45" s="395"/>
      <c r="I45" s="396"/>
      <c r="J45" s="396"/>
    </row>
    <row r="46" spans="1:11" s="398" customFormat="1" ht="76.5" customHeight="1">
      <c r="A46" s="1000"/>
      <c r="B46" s="426" t="s">
        <v>379</v>
      </c>
      <c r="C46" s="402" t="s">
        <v>275</v>
      </c>
      <c r="D46" s="651" t="s">
        <v>75</v>
      </c>
      <c r="E46" s="246"/>
      <c r="F46" s="426" t="s">
        <v>379</v>
      </c>
      <c r="G46" s="850"/>
      <c r="H46" s="395"/>
      <c r="I46" s="396"/>
      <c r="J46" s="396"/>
    </row>
    <row r="47" spans="1:11" s="398" customFormat="1" ht="81" customHeight="1">
      <c r="A47" s="1000"/>
      <c r="B47" s="426" t="s">
        <v>60</v>
      </c>
      <c r="C47" s="402" t="s">
        <v>377</v>
      </c>
      <c r="D47" s="651" t="s">
        <v>75</v>
      </c>
      <c r="E47" s="246"/>
      <c r="F47" s="426" t="s">
        <v>60</v>
      </c>
      <c r="G47" s="850"/>
      <c r="H47" s="395"/>
      <c r="I47" s="396"/>
      <c r="J47" s="396"/>
    </row>
    <row r="48" spans="1:11" s="398" customFormat="1" ht="78" customHeight="1">
      <c r="A48" s="1000"/>
      <c r="B48" s="426" t="s">
        <v>12</v>
      </c>
      <c r="C48" s="402" t="s">
        <v>137</v>
      </c>
      <c r="D48" s="651" t="s">
        <v>75</v>
      </c>
      <c r="E48" s="246"/>
      <c r="F48" s="426" t="s">
        <v>12</v>
      </c>
      <c r="G48" s="849"/>
      <c r="H48" s="395"/>
      <c r="I48" s="396"/>
      <c r="J48" s="396"/>
    </row>
    <row r="49" spans="1:11" s="398" customFormat="1" ht="78" customHeight="1">
      <c r="A49" s="1000"/>
      <c r="B49" s="426" t="s">
        <v>177</v>
      </c>
      <c r="C49" s="402" t="s">
        <v>382</v>
      </c>
      <c r="D49" s="650" t="s">
        <v>1145</v>
      </c>
      <c r="E49" s="246">
        <v>312.98904499999998</v>
      </c>
      <c r="F49" s="426" t="s">
        <v>177</v>
      </c>
      <c r="G49" s="849"/>
      <c r="H49" s="395"/>
      <c r="I49" s="396"/>
      <c r="J49" s="396"/>
    </row>
    <row r="50" spans="1:11" s="398" customFormat="1" ht="78" customHeight="1">
      <c r="A50" s="1000"/>
      <c r="B50" s="426" t="s">
        <v>179</v>
      </c>
      <c r="C50" s="402" t="s">
        <v>1229</v>
      </c>
      <c r="D50" s="650" t="s">
        <v>233</v>
      </c>
      <c r="E50" s="246"/>
      <c r="F50" s="426" t="s">
        <v>179</v>
      </c>
      <c r="G50" s="849"/>
      <c r="H50" s="395"/>
      <c r="I50" s="396"/>
      <c r="J50" s="396"/>
    </row>
    <row r="51" spans="1:11" s="398" customFormat="1" ht="78" customHeight="1">
      <c r="A51" s="1000"/>
      <c r="B51" s="426" t="s">
        <v>180</v>
      </c>
      <c r="C51" s="402" t="s">
        <v>1571</v>
      </c>
      <c r="D51" s="650" t="s">
        <v>1145</v>
      </c>
      <c r="E51" s="246">
        <v>219.092332</v>
      </c>
      <c r="F51" s="426" t="s">
        <v>180</v>
      </c>
      <c r="G51" s="849"/>
      <c r="H51" s="395"/>
      <c r="I51" s="396"/>
      <c r="J51" s="396"/>
    </row>
    <row r="52" spans="1:11" s="398" customFormat="1" ht="78" customHeight="1">
      <c r="A52" s="1000"/>
      <c r="B52" s="426" t="s">
        <v>434</v>
      </c>
      <c r="C52" s="402" t="s">
        <v>1584</v>
      </c>
      <c r="D52" s="650" t="s">
        <v>1145</v>
      </c>
      <c r="E52" s="246">
        <v>0</v>
      </c>
      <c r="F52" s="426" t="s">
        <v>434</v>
      </c>
      <c r="G52" s="849"/>
      <c r="H52" s="395"/>
      <c r="I52" s="396"/>
      <c r="J52" s="396"/>
    </row>
    <row r="53" spans="1:11" s="398" customFormat="1" ht="78" customHeight="1">
      <c r="A53" s="1000"/>
      <c r="B53" s="426" t="s">
        <v>181</v>
      </c>
      <c r="C53" s="402" t="s">
        <v>1572</v>
      </c>
      <c r="D53" s="650" t="s">
        <v>1145</v>
      </c>
      <c r="E53" s="246">
        <v>219.092332</v>
      </c>
      <c r="F53" s="426" t="s">
        <v>181</v>
      </c>
      <c r="G53" s="849"/>
      <c r="H53" s="395"/>
      <c r="I53" s="396"/>
      <c r="J53" s="396"/>
    </row>
    <row r="54" spans="1:11" s="398" customFormat="1" ht="78" customHeight="1">
      <c r="A54" s="1000"/>
      <c r="B54" s="426" t="s">
        <v>182</v>
      </c>
      <c r="C54" s="402" t="s">
        <v>1228</v>
      </c>
      <c r="D54" s="650" t="s">
        <v>1145</v>
      </c>
      <c r="E54" s="246">
        <v>219.092332</v>
      </c>
      <c r="F54" s="426" t="s">
        <v>182</v>
      </c>
      <c r="G54" s="849"/>
      <c r="H54" s="395"/>
      <c r="I54" s="396"/>
      <c r="J54" s="396"/>
    </row>
    <row r="55" spans="1:11" s="398" customFormat="1" ht="78" customHeight="1">
      <c r="A55" s="1000"/>
      <c r="B55" s="426" t="s">
        <v>627</v>
      </c>
      <c r="C55" s="402" t="s">
        <v>1230</v>
      </c>
      <c r="D55" s="650" t="s">
        <v>233</v>
      </c>
      <c r="E55" s="246"/>
      <c r="F55" s="426" t="s">
        <v>627</v>
      </c>
      <c r="G55" s="849"/>
      <c r="H55" s="395"/>
      <c r="I55" s="396"/>
      <c r="J55" s="396"/>
    </row>
    <row r="56" spans="1:11" s="398" customFormat="1" ht="78" customHeight="1">
      <c r="A56" s="1000"/>
      <c r="B56" s="426" t="s">
        <v>312</v>
      </c>
      <c r="C56" s="402" t="s">
        <v>387</v>
      </c>
      <c r="D56" s="651" t="s">
        <v>75</v>
      </c>
      <c r="E56" s="246"/>
      <c r="F56" s="426" t="s">
        <v>312</v>
      </c>
      <c r="G56" s="849"/>
      <c r="H56" s="395"/>
      <c r="I56" s="396"/>
      <c r="J56" s="396"/>
    </row>
    <row r="57" spans="1:11" s="398" customFormat="1" ht="78" customHeight="1">
      <c r="A57" s="1000"/>
      <c r="B57" s="426" t="s">
        <v>308</v>
      </c>
      <c r="C57" s="402" t="s">
        <v>388</v>
      </c>
      <c r="D57" s="650" t="s">
        <v>1145</v>
      </c>
      <c r="E57" s="246">
        <v>312.98904499999998</v>
      </c>
      <c r="F57" s="426" t="s">
        <v>308</v>
      </c>
      <c r="G57" s="849"/>
      <c r="H57" s="395"/>
      <c r="I57" s="396"/>
      <c r="J57" s="396"/>
    </row>
    <row r="58" spans="1:11" s="398" customFormat="1" ht="82.15" customHeight="1">
      <c r="A58" s="1000"/>
      <c r="B58" s="426" t="s">
        <v>390</v>
      </c>
      <c r="C58" s="401" t="s">
        <v>391</v>
      </c>
      <c r="D58" s="651" t="s">
        <v>75</v>
      </c>
      <c r="E58" s="246"/>
      <c r="F58" s="426" t="s">
        <v>390</v>
      </c>
      <c r="G58" s="849"/>
      <c r="H58" s="395"/>
      <c r="I58" s="396"/>
      <c r="J58" s="396"/>
    </row>
    <row r="59" spans="1:11" s="398" customFormat="1" ht="82.15" customHeight="1">
      <c r="A59" s="1000"/>
      <c r="B59" s="426" t="s">
        <v>1163</v>
      </c>
      <c r="C59" s="401" t="s">
        <v>1573</v>
      </c>
      <c r="D59" s="650" t="s">
        <v>1145</v>
      </c>
      <c r="E59" s="246">
        <v>312.98904499999998</v>
      </c>
      <c r="F59" s="426" t="s">
        <v>1163</v>
      </c>
      <c r="G59" s="849"/>
      <c r="H59" s="395"/>
      <c r="I59" s="396"/>
      <c r="J59" s="396"/>
    </row>
    <row r="60" spans="1:11" s="398" customFormat="1" ht="78" customHeight="1">
      <c r="A60" s="1000"/>
      <c r="B60" s="426" t="s">
        <v>116</v>
      </c>
      <c r="C60" s="402" t="s">
        <v>117</v>
      </c>
      <c r="D60" s="651" t="s">
        <v>75</v>
      </c>
      <c r="E60" s="246"/>
      <c r="F60" s="426" t="s">
        <v>116</v>
      </c>
      <c r="G60" s="849"/>
      <c r="H60" s="395"/>
      <c r="I60" s="396"/>
      <c r="J60" s="396"/>
    </row>
    <row r="61" spans="1:11" s="398" customFormat="1" ht="78" customHeight="1">
      <c r="A61" s="1000"/>
      <c r="B61" s="426" t="s">
        <v>109</v>
      </c>
      <c r="C61" s="402" t="s">
        <v>392</v>
      </c>
      <c r="D61" s="652" t="s">
        <v>1145</v>
      </c>
      <c r="E61" s="246">
        <v>86.071986999999993</v>
      </c>
      <c r="F61" s="426" t="s">
        <v>109</v>
      </c>
      <c r="G61" s="849"/>
      <c r="H61" s="395"/>
      <c r="I61" s="396"/>
      <c r="J61" s="396"/>
    </row>
    <row r="62" spans="1:11" s="398" customFormat="1" ht="84" customHeight="1">
      <c r="A62" s="1000"/>
      <c r="B62" s="426" t="s">
        <v>16</v>
      </c>
      <c r="C62" s="399" t="s">
        <v>289</v>
      </c>
      <c r="D62" s="652" t="s">
        <v>1145</v>
      </c>
      <c r="E62" s="246">
        <v>35.211267999999997</v>
      </c>
      <c r="F62" s="426" t="s">
        <v>16</v>
      </c>
      <c r="G62" s="849"/>
      <c r="H62" s="395"/>
      <c r="I62" s="396"/>
      <c r="J62" s="396"/>
    </row>
    <row r="63" spans="1:11" s="398" customFormat="1" ht="84" customHeight="1">
      <c r="A63" s="1000"/>
      <c r="B63" s="426" t="s">
        <v>438</v>
      </c>
      <c r="C63" s="399" t="s">
        <v>439</v>
      </c>
      <c r="D63" s="651" t="s">
        <v>75</v>
      </c>
      <c r="E63" s="246">
        <v>27.386541000000001</v>
      </c>
      <c r="F63" s="426" t="s">
        <v>438</v>
      </c>
      <c r="G63" s="849"/>
      <c r="I63" s="395"/>
      <c r="J63" s="396"/>
      <c r="K63" s="396"/>
    </row>
    <row r="64" spans="1:11" s="398" customFormat="1" ht="140.25" customHeight="1">
      <c r="A64" s="1000"/>
      <c r="B64" s="426" t="s">
        <v>394</v>
      </c>
      <c r="C64" s="401" t="s">
        <v>1588</v>
      </c>
      <c r="D64" s="652" t="s">
        <v>1145</v>
      </c>
      <c r="E64" s="246">
        <v>172.14397500000001</v>
      </c>
      <c r="F64" s="879" t="s">
        <v>394</v>
      </c>
      <c r="G64" s="849"/>
      <c r="H64" s="397"/>
      <c r="I64" s="395"/>
      <c r="J64" s="396"/>
      <c r="K64" s="396"/>
    </row>
    <row r="65" spans="1:10" s="398" customFormat="1" ht="79.5" customHeight="1">
      <c r="A65" s="1000"/>
      <c r="B65" s="426" t="s">
        <v>621</v>
      </c>
      <c r="C65" s="401" t="s">
        <v>619</v>
      </c>
      <c r="D65" s="651" t="s">
        <v>75</v>
      </c>
      <c r="E65" s="246"/>
      <c r="F65" s="879" t="s">
        <v>621</v>
      </c>
      <c r="G65" s="849"/>
      <c r="H65" s="395"/>
      <c r="I65" s="396"/>
      <c r="J65" s="396"/>
    </row>
    <row r="66" spans="1:10" s="398" customFormat="1" ht="79.5" customHeight="1">
      <c r="A66" s="1000"/>
      <c r="B66" s="426" t="s">
        <v>1224</v>
      </c>
      <c r="C66" s="631" t="s">
        <v>1227</v>
      </c>
      <c r="D66" s="652" t="s">
        <v>1145</v>
      </c>
      <c r="E66" s="246">
        <v>219.092332</v>
      </c>
      <c r="F66" s="426" t="s">
        <v>1224</v>
      </c>
      <c r="G66" s="849"/>
      <c r="H66" s="395"/>
      <c r="I66" s="396"/>
      <c r="J66" s="396"/>
    </row>
    <row r="67" spans="1:10" s="398" customFormat="1" ht="111.75" customHeight="1">
      <c r="A67" s="1000"/>
      <c r="B67" s="426" t="s">
        <v>1225</v>
      </c>
      <c r="C67" s="401" t="s">
        <v>1226</v>
      </c>
      <c r="D67" s="652" t="s">
        <v>1145</v>
      </c>
      <c r="E67" s="246">
        <v>117.370892018779</v>
      </c>
      <c r="F67" s="879" t="s">
        <v>1225</v>
      </c>
      <c r="G67" s="849"/>
      <c r="H67" s="395"/>
      <c r="I67" s="396"/>
      <c r="J67" s="396"/>
    </row>
    <row r="68" spans="1:10" s="398" customFormat="1" ht="78" customHeight="1">
      <c r="A68" s="1000"/>
      <c r="B68" s="426" t="s">
        <v>232</v>
      </c>
      <c r="C68" s="399" t="s">
        <v>69</v>
      </c>
      <c r="D68" s="651" t="s">
        <v>75</v>
      </c>
      <c r="E68" s="246"/>
      <c r="F68" s="426" t="s">
        <v>232</v>
      </c>
      <c r="G68" s="849"/>
      <c r="H68" s="395"/>
      <c r="I68" s="396"/>
      <c r="J68" s="396"/>
    </row>
    <row r="69" spans="1:10" s="398" customFormat="1" ht="78" customHeight="1">
      <c r="A69" s="1000"/>
      <c r="B69" s="426" t="s">
        <v>218</v>
      </c>
      <c r="C69" s="399" t="s">
        <v>33</v>
      </c>
      <c r="D69" s="651" t="s">
        <v>75</v>
      </c>
      <c r="E69" s="246"/>
      <c r="F69" s="426" t="s">
        <v>218</v>
      </c>
      <c r="G69" s="849"/>
      <c r="H69" s="395"/>
      <c r="I69" s="396"/>
      <c r="J69" s="396"/>
    </row>
    <row r="70" spans="1:10" s="398" customFormat="1" ht="78" customHeight="1">
      <c r="A70" s="1000"/>
      <c r="B70" s="426" t="s">
        <v>14</v>
      </c>
      <c r="C70" s="399" t="s">
        <v>15</v>
      </c>
      <c r="D70" s="651" t="s">
        <v>75</v>
      </c>
      <c r="E70" s="246"/>
      <c r="F70" s="426" t="s">
        <v>14</v>
      </c>
      <c r="G70" s="849"/>
      <c r="H70" s="395"/>
      <c r="I70" s="396"/>
      <c r="J70" s="396"/>
    </row>
    <row r="71" spans="1:10" s="398" customFormat="1" ht="105" customHeight="1">
      <c r="A71" s="1000"/>
      <c r="B71" s="426" t="s">
        <v>85</v>
      </c>
      <c r="C71" s="401" t="s">
        <v>70</v>
      </c>
      <c r="D71" s="652" t="s">
        <v>1145</v>
      </c>
      <c r="E71" s="246">
        <v>86.071986999999993</v>
      </c>
      <c r="F71" s="426" t="s">
        <v>85</v>
      </c>
      <c r="G71" s="850"/>
      <c r="H71" s="395"/>
      <c r="I71" s="396"/>
      <c r="J71" s="396"/>
    </row>
    <row r="72" spans="1:10" s="398" customFormat="1" ht="89.25" customHeight="1">
      <c r="A72" s="1000"/>
      <c r="B72" s="426" t="s">
        <v>1234</v>
      </c>
      <c r="C72" s="401" t="s">
        <v>1235</v>
      </c>
      <c r="D72" s="652" t="s">
        <v>1145</v>
      </c>
      <c r="E72" s="246">
        <v>14</v>
      </c>
      <c r="F72" s="426" t="s">
        <v>1234</v>
      </c>
      <c r="G72" s="850"/>
      <c r="H72" s="395"/>
      <c r="I72" s="396"/>
      <c r="J72" s="396"/>
    </row>
    <row r="73" spans="1:10" s="398" customFormat="1" ht="78" customHeight="1">
      <c r="A73" s="1000"/>
      <c r="B73" s="426" t="s">
        <v>220</v>
      </c>
      <c r="C73" s="399" t="s">
        <v>221</v>
      </c>
      <c r="D73" s="651" t="s">
        <v>75</v>
      </c>
      <c r="E73" s="246"/>
      <c r="F73" s="426" t="s">
        <v>220</v>
      </c>
      <c r="G73" s="849"/>
      <c r="H73" s="395"/>
      <c r="I73" s="396"/>
      <c r="J73" s="396"/>
    </row>
    <row r="74" spans="1:10" s="398" customFormat="1" ht="106.5" customHeight="1">
      <c r="A74" s="1000"/>
      <c r="B74" s="426" t="s">
        <v>1985</v>
      </c>
      <c r="C74" s="886" t="s">
        <v>1986</v>
      </c>
      <c r="D74" s="652" t="s">
        <v>1145</v>
      </c>
      <c r="E74" s="246">
        <v>-117.370892018779</v>
      </c>
      <c r="F74" s="887" t="s">
        <v>1985</v>
      </c>
      <c r="G74" s="888"/>
      <c r="H74" s="395"/>
      <c r="I74" s="396"/>
      <c r="J74" s="396"/>
    </row>
    <row r="75" spans="1:10" s="398" customFormat="1" ht="81.75" customHeight="1" thickBot="1">
      <c r="A75" s="1001"/>
      <c r="B75" s="636" t="s">
        <v>398</v>
      </c>
      <c r="C75" s="633" t="s">
        <v>522</v>
      </c>
      <c r="D75" s="653" t="s">
        <v>1145</v>
      </c>
      <c r="E75" s="266">
        <v>86.071986999999993</v>
      </c>
      <c r="F75" s="634" t="s">
        <v>398</v>
      </c>
      <c r="G75" s="635" t="s">
        <v>413</v>
      </c>
      <c r="H75" s="395"/>
      <c r="I75" s="396"/>
      <c r="J75" s="396"/>
    </row>
    <row r="76" spans="1:10" ht="149.25" customHeight="1" thickBot="1">
      <c r="A76" s="11"/>
      <c r="B76" s="721"/>
      <c r="C76" s="996" t="s">
        <v>835</v>
      </c>
      <c r="D76" s="997"/>
      <c r="E76" s="997"/>
      <c r="F76" s="997"/>
      <c r="G76" s="998"/>
      <c r="H76" s="395"/>
      <c r="I76" s="396"/>
      <c r="J76" s="396"/>
    </row>
    <row r="77" spans="1:10" ht="166.5" customHeight="1" thickBot="1">
      <c r="A77" s="722"/>
      <c r="B77" s="723"/>
      <c r="C77" s="1020" t="s">
        <v>1146</v>
      </c>
      <c r="D77" s="1021"/>
      <c r="E77" s="1021"/>
      <c r="F77" s="1021"/>
      <c r="G77" s="1022"/>
      <c r="H77" s="395"/>
      <c r="I77" s="396"/>
      <c r="J77" s="396"/>
    </row>
    <row r="78" spans="1:10">
      <c r="A78" s="725"/>
      <c r="B78" s="726"/>
      <c r="C78" s="727"/>
      <c r="D78" s="727"/>
      <c r="E78" s="728"/>
      <c r="F78" s="729"/>
      <c r="G78" s="730"/>
    </row>
    <row r="79" spans="1:10" ht="39.950000000000003" customHeight="1">
      <c r="A79" s="722"/>
      <c r="B79" s="723"/>
      <c r="C79" s="732"/>
      <c r="D79" s="732"/>
      <c r="E79" s="717"/>
      <c r="F79" s="717"/>
      <c r="G79" s="718"/>
      <c r="H79" s="392"/>
    </row>
    <row r="80" spans="1:10" ht="39.950000000000003" customHeight="1">
      <c r="A80" s="722"/>
      <c r="B80" s="723"/>
      <c r="C80" s="732"/>
      <c r="D80" s="732"/>
      <c r="E80" s="717"/>
      <c r="F80" s="717"/>
      <c r="G80" s="718"/>
      <c r="H80" s="392"/>
    </row>
    <row r="81" spans="1:8" ht="39.950000000000003" customHeight="1">
      <c r="A81" s="722"/>
      <c r="B81" s="723"/>
      <c r="C81" s="732"/>
      <c r="D81" s="732"/>
      <c r="E81" s="717"/>
      <c r="F81" s="717"/>
      <c r="G81" s="718"/>
      <c r="H81" s="392"/>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row r="86" spans="1:8" ht="39.950000000000003" customHeight="1">
      <c r="A86" s="722"/>
      <c r="B86" s="723"/>
      <c r="C86" s="732"/>
      <c r="D86" s="732"/>
      <c r="E86" s="717"/>
      <c r="F86" s="717"/>
      <c r="G86" s="718"/>
      <c r="H86" s="392"/>
    </row>
    <row r="87" spans="1:8" ht="39.950000000000003" customHeight="1">
      <c r="A87" s="722"/>
      <c r="B87" s="723"/>
      <c r="C87" s="732"/>
      <c r="D87" s="732"/>
      <c r="E87" s="717"/>
      <c r="F87" s="717"/>
      <c r="G87" s="718"/>
      <c r="H87" s="392"/>
    </row>
    <row r="88" spans="1:8" ht="39.950000000000003" customHeight="1">
      <c r="A88" s="722"/>
      <c r="B88" s="723"/>
      <c r="C88" s="732"/>
      <c r="D88" s="732"/>
      <c r="E88" s="717"/>
      <c r="F88" s="717"/>
      <c r="G88" s="718"/>
      <c r="H88" s="392"/>
    </row>
    <row r="89" spans="1:8" ht="39.950000000000003" customHeight="1">
      <c r="A89" s="722"/>
      <c r="B89" s="723"/>
      <c r="C89" s="732"/>
      <c r="D89" s="732"/>
      <c r="E89" s="717"/>
      <c r="F89" s="717"/>
      <c r="G89" s="718"/>
      <c r="H89" s="392"/>
    </row>
    <row r="90" spans="1:8" ht="39.950000000000003" customHeight="1">
      <c r="A90" s="722"/>
      <c r="B90" s="723"/>
      <c r="C90" s="732"/>
      <c r="D90" s="732"/>
      <c r="E90" s="717"/>
      <c r="F90" s="717"/>
      <c r="G90" s="718"/>
      <c r="H90" s="392"/>
    </row>
    <row r="91" spans="1:8" ht="39.950000000000003" customHeight="1">
      <c r="A91" s="722"/>
      <c r="B91" s="723"/>
      <c r="C91" s="732"/>
      <c r="D91" s="732"/>
      <c r="E91" s="717"/>
      <c r="F91" s="717"/>
      <c r="G91" s="718"/>
      <c r="H91" s="392"/>
    </row>
    <row r="92" spans="1:8" ht="39.950000000000003" customHeight="1">
      <c r="A92" s="722"/>
      <c r="B92" s="723"/>
      <c r="C92" s="732"/>
      <c r="D92" s="732"/>
      <c r="E92" s="717"/>
      <c r="F92" s="717"/>
      <c r="G92" s="718"/>
      <c r="H92" s="392"/>
    </row>
    <row r="93" spans="1:8" ht="39.950000000000003" customHeight="1">
      <c r="A93" s="722"/>
      <c r="B93" s="723"/>
      <c r="C93" s="732"/>
      <c r="D93" s="732"/>
      <c r="E93" s="717"/>
      <c r="F93" s="717"/>
      <c r="G93" s="718"/>
      <c r="H93" s="392"/>
    </row>
  </sheetData>
  <mergeCells count="17">
    <mergeCell ref="E8:G8"/>
    <mergeCell ref="B9:C9"/>
    <mergeCell ref="E9:G9"/>
    <mergeCell ref="B10:C10"/>
    <mergeCell ref="A1:A75"/>
    <mergeCell ref="B1:C6"/>
    <mergeCell ref="E1:G6"/>
    <mergeCell ref="B7:C7"/>
    <mergeCell ref="E7:G7"/>
    <mergeCell ref="B8:C8"/>
    <mergeCell ref="C77:G77"/>
    <mergeCell ref="E10:G10"/>
    <mergeCell ref="B11:C11"/>
    <mergeCell ref="E11:G11"/>
    <mergeCell ref="B12:C12"/>
    <mergeCell ref="F12:F13"/>
    <mergeCell ref="C76:G76"/>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23.xml><?xml version="1.0" encoding="utf-8"?>
<worksheet xmlns="http://schemas.openxmlformats.org/spreadsheetml/2006/main" xmlns:r="http://schemas.openxmlformats.org/officeDocument/2006/relationships">
  <sheetPr>
    <tabColor rgb="FFFFC000"/>
  </sheetPr>
  <dimension ref="A1:M94"/>
  <sheetViews>
    <sheetView view="pageBreakPreview" topLeftCell="A40" zoomScale="24" zoomScaleNormal="24" zoomScaleSheetLayoutView="24" workbookViewId="0">
      <selection activeCell="B77" sqref="A77:XFD77"/>
    </sheetView>
  </sheetViews>
  <sheetFormatPr defaultRowHeight="15"/>
  <cols>
    <col min="1" max="1" width="21.28515625" style="393" customWidth="1"/>
    <col min="2" max="2" width="21.28515625" style="404" customWidth="1"/>
    <col min="3" max="3" width="226.85546875" style="405" customWidth="1"/>
    <col min="4" max="4" width="64.14062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02" t="s">
        <v>367</v>
      </c>
      <c r="C1" s="1003"/>
      <c r="D1" s="163" t="s">
        <v>367</v>
      </c>
      <c r="E1" s="1006"/>
      <c r="F1" s="1007"/>
      <c r="G1" s="1008"/>
      <c r="H1" s="392"/>
    </row>
    <row r="2" spans="1:13" ht="112.15" customHeight="1">
      <c r="A2" s="1000"/>
      <c r="B2" s="1004"/>
      <c r="C2" s="1005"/>
      <c r="D2" s="164" t="s">
        <v>504</v>
      </c>
      <c r="E2" s="1009"/>
      <c r="F2" s="1010"/>
      <c r="G2" s="1011"/>
      <c r="H2" s="392"/>
    </row>
    <row r="3" spans="1:13" ht="70.5" customHeight="1">
      <c r="A3" s="1000"/>
      <c r="B3" s="1004"/>
      <c r="C3" s="1005"/>
      <c r="D3" s="858">
        <v>1242</v>
      </c>
      <c r="E3" s="1009"/>
      <c r="F3" s="1010"/>
      <c r="G3" s="1011"/>
      <c r="H3" s="392"/>
    </row>
    <row r="4" spans="1:13" ht="76.5" customHeight="1">
      <c r="A4" s="1000"/>
      <c r="B4" s="1004"/>
      <c r="C4" s="1005"/>
      <c r="D4" s="858" t="s">
        <v>1589</v>
      </c>
      <c r="E4" s="1009"/>
      <c r="F4" s="1010"/>
      <c r="G4" s="1011"/>
      <c r="H4" s="392"/>
    </row>
    <row r="5" spans="1:13" ht="73.5" customHeight="1">
      <c r="A5" s="1000"/>
      <c r="B5" s="1004"/>
      <c r="C5" s="1005"/>
      <c r="D5" s="858" t="s">
        <v>305</v>
      </c>
      <c r="E5" s="1009"/>
      <c r="F5" s="1010"/>
      <c r="G5" s="1011"/>
      <c r="H5" s="392"/>
    </row>
    <row r="6" spans="1:13" ht="118.5" customHeight="1">
      <c r="A6" s="1000"/>
      <c r="B6" s="1004"/>
      <c r="C6" s="1005"/>
      <c r="D6" s="858" t="s">
        <v>351</v>
      </c>
      <c r="E6" s="1009"/>
      <c r="F6" s="1010"/>
      <c r="G6" s="1011"/>
      <c r="H6" s="392"/>
    </row>
    <row r="7" spans="1:13" ht="73.5" customHeight="1">
      <c r="A7" s="1000"/>
      <c r="B7" s="1012" t="s">
        <v>296</v>
      </c>
      <c r="C7" s="1013"/>
      <c r="D7" s="700">
        <f>D8+D9+D10</f>
        <v>12550.003999999999</v>
      </c>
      <c r="E7" s="970" t="str">
        <f>'ΠΡΟΤΕΙΝΟΜΕΝΟΣ ΤΙΜΟΚΑΤΑΛΟΓΟΣ'!L2</f>
        <v>ΜΑΡΤΙΟΣ 2018</v>
      </c>
      <c r="F7" s="971"/>
      <c r="G7" s="972"/>
      <c r="H7" s="392"/>
    </row>
    <row r="8" spans="1:13" ht="73.5" customHeight="1">
      <c r="A8" s="1000"/>
      <c r="B8" s="1014" t="s">
        <v>297</v>
      </c>
      <c r="C8" s="1015"/>
      <c r="D8" s="166">
        <f>4%*(D10+D11)*110%</f>
        <v>439.56879999999995</v>
      </c>
      <c r="E8" s="993"/>
      <c r="F8" s="994"/>
      <c r="G8" s="995"/>
      <c r="H8" s="392"/>
    </row>
    <row r="9" spans="1:13" ht="73.5" customHeight="1">
      <c r="A9" s="1000"/>
      <c r="B9" s="1012" t="s">
        <v>298</v>
      </c>
      <c r="C9" s="1013"/>
      <c r="D9" s="62">
        <f>D10*24%</f>
        <v>2343.9551999999999</v>
      </c>
      <c r="E9" s="1016"/>
      <c r="F9" s="1017"/>
      <c r="G9" s="1018"/>
      <c r="H9" s="392"/>
    </row>
    <row r="10" spans="1:13" ht="73.5" customHeight="1">
      <c r="A10" s="1000"/>
      <c r="B10" s="991" t="s">
        <v>299</v>
      </c>
      <c r="C10" s="992"/>
      <c r="D10" s="875">
        <v>9766.48</v>
      </c>
      <c r="E10" s="993"/>
      <c r="F10" s="994"/>
      <c r="G10" s="995"/>
      <c r="H10" s="392"/>
    </row>
    <row r="11" spans="1:13" s="571" customFormat="1" ht="89.25" customHeight="1">
      <c r="A11" s="1000"/>
      <c r="B11" s="991" t="s">
        <v>1141</v>
      </c>
      <c r="C11" s="992"/>
      <c r="D11" s="875">
        <v>223.72</v>
      </c>
      <c r="E11" s="993"/>
      <c r="F11" s="994"/>
      <c r="G11" s="995"/>
      <c r="H11" s="392"/>
      <c r="I11" s="393"/>
      <c r="J11" s="393"/>
      <c r="K11" s="393"/>
      <c r="L11" s="393"/>
      <c r="M11" s="393"/>
    </row>
    <row r="12" spans="1:13" s="396" customFormat="1" ht="73.5" customHeight="1">
      <c r="A12" s="1000"/>
      <c r="B12" s="1019" t="s">
        <v>300</v>
      </c>
      <c r="C12" s="986"/>
      <c r="D12" s="851" t="s">
        <v>1590</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870" t="s">
        <v>313</v>
      </c>
      <c r="H13" s="392"/>
      <c r="I13" s="393"/>
      <c r="J13" s="393"/>
      <c r="K13" s="393"/>
      <c r="L13" s="393"/>
      <c r="M13" s="393"/>
    </row>
    <row r="14" spans="1:13" s="398" customFormat="1" ht="78" customHeight="1">
      <c r="A14" s="1000"/>
      <c r="B14" s="422" t="s">
        <v>629</v>
      </c>
      <c r="C14" s="626" t="s">
        <v>1591</v>
      </c>
      <c r="D14" s="400" t="s">
        <v>75</v>
      </c>
      <c r="E14" s="513"/>
      <c r="F14" s="423" t="s">
        <v>629</v>
      </c>
      <c r="G14" s="363"/>
      <c r="H14" s="395"/>
      <c r="I14" s="396"/>
      <c r="J14" s="396"/>
    </row>
    <row r="15" spans="1:13" s="398" customFormat="1" ht="78" customHeight="1">
      <c r="A15" s="1000"/>
      <c r="B15" s="422" t="s">
        <v>306</v>
      </c>
      <c r="C15" s="402" t="s">
        <v>368</v>
      </c>
      <c r="D15" s="651" t="s">
        <v>75</v>
      </c>
      <c r="E15" s="513"/>
      <c r="F15" s="423" t="s">
        <v>306</v>
      </c>
      <c r="G15" s="849"/>
      <c r="H15" s="395"/>
      <c r="I15" s="396"/>
      <c r="J15" s="396"/>
    </row>
    <row r="16" spans="1:13" s="398" customFormat="1" ht="78" customHeight="1">
      <c r="A16" s="1000"/>
      <c r="B16" s="424" t="s">
        <v>74</v>
      </c>
      <c r="C16" s="402" t="s">
        <v>369</v>
      </c>
      <c r="D16" s="651" t="s">
        <v>75</v>
      </c>
      <c r="E16" s="513"/>
      <c r="F16" s="424" t="s">
        <v>74</v>
      </c>
      <c r="G16" s="849"/>
      <c r="H16" s="395"/>
      <c r="I16" s="396"/>
      <c r="J16" s="396"/>
    </row>
    <row r="17" spans="1:10" s="398" customFormat="1" ht="78" customHeight="1">
      <c r="A17" s="1000"/>
      <c r="B17" s="424" t="s">
        <v>288</v>
      </c>
      <c r="C17" s="399" t="s">
        <v>337</v>
      </c>
      <c r="D17" s="651" t="s">
        <v>75</v>
      </c>
      <c r="E17" s="513"/>
      <c r="F17" s="424" t="s">
        <v>288</v>
      </c>
      <c r="G17" s="849"/>
      <c r="H17" s="395"/>
      <c r="I17" s="396"/>
      <c r="J17" s="396"/>
    </row>
    <row r="18" spans="1:10" s="398" customFormat="1" ht="78" customHeight="1">
      <c r="A18" s="1000"/>
      <c r="B18" s="424" t="s">
        <v>76</v>
      </c>
      <c r="C18" s="399" t="s">
        <v>77</v>
      </c>
      <c r="D18" s="651" t="s">
        <v>75</v>
      </c>
      <c r="E18" s="513"/>
      <c r="F18" s="424" t="s">
        <v>76</v>
      </c>
      <c r="G18" s="425"/>
      <c r="H18" s="395"/>
      <c r="I18" s="396"/>
      <c r="J18" s="396"/>
    </row>
    <row r="19" spans="1:10" s="398" customFormat="1" ht="78" customHeight="1">
      <c r="A19" s="1000"/>
      <c r="B19" s="424" t="s">
        <v>234</v>
      </c>
      <c r="C19" s="399" t="s">
        <v>266</v>
      </c>
      <c r="D19" s="651" t="s">
        <v>75</v>
      </c>
      <c r="E19" s="513"/>
      <c r="F19" s="424" t="s">
        <v>234</v>
      </c>
      <c r="G19" s="425"/>
      <c r="H19" s="395"/>
      <c r="I19" s="396"/>
      <c r="J19" s="396"/>
    </row>
    <row r="20" spans="1:10" s="398" customFormat="1" ht="78" customHeight="1">
      <c r="A20" s="1000"/>
      <c r="B20" s="424" t="s">
        <v>229</v>
      </c>
      <c r="C20" s="399" t="s">
        <v>230</v>
      </c>
      <c r="D20" s="651" t="s">
        <v>75</v>
      </c>
      <c r="E20" s="513"/>
      <c r="F20" s="424" t="s">
        <v>229</v>
      </c>
      <c r="G20" s="849"/>
      <c r="H20" s="395"/>
      <c r="I20" s="396"/>
      <c r="J20" s="396"/>
    </row>
    <row r="21" spans="1:10" s="398" customFormat="1" ht="78" customHeight="1">
      <c r="A21" s="1000"/>
      <c r="B21" s="424" t="s">
        <v>0</v>
      </c>
      <c r="C21" s="402" t="s">
        <v>410</v>
      </c>
      <c r="D21" s="651" t="s">
        <v>75</v>
      </c>
      <c r="E21" s="513"/>
      <c r="F21" s="424" t="s">
        <v>0</v>
      </c>
      <c r="G21" s="849"/>
      <c r="H21" s="395"/>
      <c r="I21" s="396"/>
      <c r="J21" s="396"/>
    </row>
    <row r="22" spans="1:10" s="398" customFormat="1" ht="78" customHeight="1">
      <c r="A22" s="1000"/>
      <c r="B22" s="424" t="s">
        <v>304</v>
      </c>
      <c r="C22" s="402" t="s">
        <v>411</v>
      </c>
      <c r="D22" s="652" t="s">
        <v>1145</v>
      </c>
      <c r="E22" s="246">
        <v>136.292835</v>
      </c>
      <c r="F22" s="424" t="s">
        <v>304</v>
      </c>
      <c r="G22" s="849"/>
      <c r="H22" s="395"/>
      <c r="I22" s="396"/>
      <c r="J22" s="396"/>
    </row>
    <row r="23" spans="1:10" s="398" customFormat="1" ht="78" customHeight="1">
      <c r="A23" s="1000"/>
      <c r="B23" s="424" t="s">
        <v>86</v>
      </c>
      <c r="C23" s="399" t="s">
        <v>87</v>
      </c>
      <c r="D23" s="651" t="s">
        <v>75</v>
      </c>
      <c r="E23" s="246"/>
      <c r="F23" s="424" t="s">
        <v>86</v>
      </c>
      <c r="G23" s="849"/>
      <c r="H23" s="395"/>
      <c r="I23" s="396"/>
      <c r="J23" s="396"/>
    </row>
    <row r="24" spans="1:10" s="398" customFormat="1" ht="78" customHeight="1">
      <c r="A24" s="1000"/>
      <c r="B24" s="424" t="s">
        <v>2050</v>
      </c>
      <c r="C24" s="399" t="s">
        <v>134</v>
      </c>
      <c r="D24" s="652" t="s">
        <v>1145</v>
      </c>
      <c r="E24" s="246">
        <v>156.86000000000001</v>
      </c>
      <c r="F24" s="424" t="s">
        <v>2050</v>
      </c>
      <c r="G24" s="849"/>
      <c r="H24" s="395"/>
      <c r="I24" s="396"/>
      <c r="J24" s="396"/>
    </row>
    <row r="25" spans="1:10" s="398" customFormat="1" ht="78" customHeight="1">
      <c r="A25" s="1000"/>
      <c r="B25" s="426" t="s">
        <v>103</v>
      </c>
      <c r="C25" s="399" t="s">
        <v>104</v>
      </c>
      <c r="D25" s="651" t="s">
        <v>75</v>
      </c>
      <c r="E25" s="246"/>
      <c r="F25" s="426" t="s">
        <v>103</v>
      </c>
      <c r="G25" s="849"/>
      <c r="H25" s="395"/>
      <c r="I25" s="396"/>
      <c r="J25" s="396"/>
    </row>
    <row r="26" spans="1:10" s="398" customFormat="1" ht="78" customHeight="1">
      <c r="A26" s="1000"/>
      <c r="B26" s="426" t="s">
        <v>131</v>
      </c>
      <c r="C26" s="399" t="s">
        <v>1505</v>
      </c>
      <c r="D26" s="651" t="s">
        <v>75</v>
      </c>
      <c r="E26" s="246"/>
      <c r="F26" s="426" t="s">
        <v>131</v>
      </c>
      <c r="G26" s="849"/>
      <c r="H26" s="395"/>
      <c r="I26" s="396"/>
      <c r="J26" s="396"/>
    </row>
    <row r="27" spans="1:10" s="398" customFormat="1" ht="78" customHeight="1">
      <c r="A27" s="1000"/>
      <c r="B27" s="426" t="s">
        <v>78</v>
      </c>
      <c r="C27" s="399" t="s">
        <v>67</v>
      </c>
      <c r="D27" s="651" t="s">
        <v>75</v>
      </c>
      <c r="E27" s="246"/>
      <c r="F27" s="426" t="s">
        <v>78</v>
      </c>
      <c r="G27" s="849"/>
      <c r="H27" s="395"/>
      <c r="I27" s="396"/>
      <c r="J27" s="396"/>
    </row>
    <row r="28" spans="1:10" s="398" customFormat="1" ht="78" customHeight="1">
      <c r="A28" s="1000"/>
      <c r="B28" s="426" t="s">
        <v>146</v>
      </c>
      <c r="C28" s="402" t="s">
        <v>416</v>
      </c>
      <c r="D28" s="651" t="s">
        <v>75</v>
      </c>
      <c r="E28" s="246"/>
      <c r="F28" s="426" t="s">
        <v>146</v>
      </c>
      <c r="G28" s="849"/>
      <c r="H28" s="395"/>
      <c r="I28" s="396"/>
      <c r="J28" s="396"/>
    </row>
    <row r="29" spans="1:10" s="398" customFormat="1" ht="78" customHeight="1">
      <c r="A29" s="1000"/>
      <c r="B29" s="426" t="s">
        <v>285</v>
      </c>
      <c r="C29" s="399" t="s">
        <v>1587</v>
      </c>
      <c r="D29" s="651" t="s">
        <v>75</v>
      </c>
      <c r="E29" s="246"/>
      <c r="F29" s="426" t="s">
        <v>285</v>
      </c>
      <c r="G29" s="849"/>
      <c r="H29" s="395"/>
      <c r="I29" s="396"/>
      <c r="J29" s="396"/>
    </row>
    <row r="30" spans="1:10" s="398" customFormat="1" ht="78" customHeight="1">
      <c r="A30" s="1000"/>
      <c r="B30" s="426" t="s">
        <v>79</v>
      </c>
      <c r="C30" s="399" t="s">
        <v>243</v>
      </c>
      <c r="D30" s="651" t="s">
        <v>75</v>
      </c>
      <c r="E30" s="246"/>
      <c r="F30" s="426" t="s">
        <v>79</v>
      </c>
      <c r="G30" s="849"/>
      <c r="H30" s="395"/>
      <c r="I30" s="396"/>
      <c r="J30" s="396"/>
    </row>
    <row r="31" spans="1:10" s="398" customFormat="1" ht="113.45" customHeight="1">
      <c r="A31" s="1000"/>
      <c r="B31" s="426" t="s">
        <v>80</v>
      </c>
      <c r="C31" s="401" t="s">
        <v>523</v>
      </c>
      <c r="D31" s="651" t="s">
        <v>75</v>
      </c>
      <c r="E31" s="246"/>
      <c r="F31" s="426" t="s">
        <v>80</v>
      </c>
      <c r="G31" s="849" t="s">
        <v>413</v>
      </c>
      <c r="H31" s="395"/>
      <c r="I31" s="396"/>
      <c r="J31" s="396"/>
    </row>
    <row r="32" spans="1:10" s="398" customFormat="1" ht="98.45" customHeight="1">
      <c r="A32" s="1000"/>
      <c r="B32" s="426" t="s">
        <v>245</v>
      </c>
      <c r="C32" s="401" t="s">
        <v>370</v>
      </c>
      <c r="D32" s="651" t="s">
        <v>75</v>
      </c>
      <c r="E32" s="246"/>
      <c r="F32" s="426" t="s">
        <v>245</v>
      </c>
      <c r="G32" s="850"/>
      <c r="H32" s="395"/>
      <c r="I32" s="396"/>
      <c r="J32" s="396"/>
    </row>
    <row r="33" spans="1:11" s="398" customFormat="1" ht="111" customHeight="1">
      <c r="A33" s="1000"/>
      <c r="B33" s="426" t="s">
        <v>13</v>
      </c>
      <c r="C33" s="401" t="s">
        <v>521</v>
      </c>
      <c r="D33" s="651" t="s">
        <v>75</v>
      </c>
      <c r="E33" s="246"/>
      <c r="F33" s="426" t="s">
        <v>13</v>
      </c>
      <c r="G33" s="850" t="s">
        <v>414</v>
      </c>
      <c r="H33" s="395"/>
      <c r="I33" s="396"/>
      <c r="J33" s="396"/>
    </row>
    <row r="34" spans="1:11" s="398" customFormat="1" ht="111" customHeight="1">
      <c r="A34" s="1000"/>
      <c r="B34" s="428" t="s">
        <v>81</v>
      </c>
      <c r="C34" s="429" t="s">
        <v>82</v>
      </c>
      <c r="D34" s="651" t="s">
        <v>75</v>
      </c>
      <c r="E34" s="246"/>
      <c r="F34" s="428" t="s">
        <v>81</v>
      </c>
      <c r="G34" s="430"/>
      <c r="H34" s="395"/>
      <c r="I34" s="396"/>
      <c r="J34" s="396"/>
    </row>
    <row r="35" spans="1:11" s="398" customFormat="1" ht="81.75" customHeight="1">
      <c r="A35" s="1000"/>
      <c r="B35" s="428" t="s">
        <v>111</v>
      </c>
      <c r="C35" s="429" t="s">
        <v>134</v>
      </c>
      <c r="D35" s="651" t="s">
        <v>75</v>
      </c>
      <c r="E35" s="246"/>
      <c r="F35" s="428" t="s">
        <v>111</v>
      </c>
      <c r="G35" s="430"/>
      <c r="H35" s="395"/>
      <c r="I35" s="396"/>
      <c r="J35" s="396"/>
    </row>
    <row r="36" spans="1:11" s="398" customFormat="1" ht="81.75" customHeight="1">
      <c r="A36" s="1000"/>
      <c r="B36" s="428" t="s">
        <v>247</v>
      </c>
      <c r="C36" s="429" t="s">
        <v>134</v>
      </c>
      <c r="D36" s="650" t="s">
        <v>1145</v>
      </c>
      <c r="E36" s="246">
        <v>156.86000000000001</v>
      </c>
      <c r="F36" s="428" t="s">
        <v>247</v>
      </c>
      <c r="G36" s="430"/>
      <c r="H36" s="395"/>
      <c r="I36" s="396"/>
      <c r="J36" s="396"/>
    </row>
    <row r="37" spans="1:11" s="398" customFormat="1" ht="85.5" customHeight="1">
      <c r="A37" s="1000"/>
      <c r="B37" s="428" t="s">
        <v>138</v>
      </c>
      <c r="C37" s="429" t="s">
        <v>68</v>
      </c>
      <c r="D37" s="651" t="s">
        <v>75</v>
      </c>
      <c r="E37" s="246"/>
      <c r="F37" s="428" t="s">
        <v>138</v>
      </c>
      <c r="G37" s="430"/>
      <c r="H37" s="395"/>
      <c r="I37" s="396"/>
      <c r="J37" s="396"/>
    </row>
    <row r="38" spans="1:11" s="398" customFormat="1" ht="78" customHeight="1">
      <c r="A38" s="1000"/>
      <c r="B38" s="426" t="s">
        <v>1585</v>
      </c>
      <c r="C38" s="402" t="s">
        <v>1586</v>
      </c>
      <c r="D38" s="651" t="s">
        <v>75</v>
      </c>
      <c r="E38" s="246"/>
      <c r="F38" s="879" t="s">
        <v>1585</v>
      </c>
      <c r="G38" s="850"/>
      <c r="H38" s="395"/>
      <c r="I38" s="395"/>
      <c r="J38" s="396"/>
    </row>
    <row r="39" spans="1:11" s="398" customFormat="1" ht="84" customHeight="1">
      <c r="A39" s="1000"/>
      <c r="B39" s="426" t="s">
        <v>1232</v>
      </c>
      <c r="C39" s="399" t="s">
        <v>1233</v>
      </c>
      <c r="D39" s="650" t="s">
        <v>1145</v>
      </c>
      <c r="E39" s="246">
        <v>-14</v>
      </c>
      <c r="F39" s="879" t="s">
        <v>1232</v>
      </c>
      <c r="G39" s="849"/>
      <c r="H39" s="397"/>
      <c r="I39" s="395"/>
      <c r="J39" s="396"/>
      <c r="K39" s="396"/>
    </row>
    <row r="40" spans="1:11" s="398" customFormat="1" ht="78" customHeight="1">
      <c r="A40" s="1000"/>
      <c r="B40" s="426" t="s">
        <v>373</v>
      </c>
      <c r="C40" s="402" t="s">
        <v>374</v>
      </c>
      <c r="D40" s="651" t="s">
        <v>75</v>
      </c>
      <c r="E40" s="246"/>
      <c r="F40" s="426" t="s">
        <v>373</v>
      </c>
      <c r="G40" s="850"/>
      <c r="H40" s="395"/>
      <c r="I40" s="396"/>
      <c r="J40" s="396"/>
    </row>
    <row r="41" spans="1:11" s="398" customFormat="1" ht="78" customHeight="1">
      <c r="A41" s="1000"/>
      <c r="B41" s="426" t="s">
        <v>61</v>
      </c>
      <c r="C41" s="402" t="s">
        <v>375</v>
      </c>
      <c r="D41" s="651" t="s">
        <v>75</v>
      </c>
      <c r="E41" s="246"/>
      <c r="F41" s="426" t="s">
        <v>61</v>
      </c>
      <c r="G41" s="850"/>
      <c r="H41" s="395"/>
      <c r="I41" s="396"/>
      <c r="J41" s="396"/>
    </row>
    <row r="42" spans="1:11" s="398" customFormat="1" ht="78" customHeight="1">
      <c r="A42" s="1000"/>
      <c r="B42" s="426" t="s">
        <v>423</v>
      </c>
      <c r="C42" s="402" t="s">
        <v>424</v>
      </c>
      <c r="D42" s="651" t="s">
        <v>75</v>
      </c>
      <c r="E42" s="246"/>
      <c r="F42" s="426" t="s">
        <v>425</v>
      </c>
      <c r="G42" s="850"/>
      <c r="H42" s="395"/>
      <c r="I42" s="396"/>
      <c r="J42" s="396"/>
    </row>
    <row r="43" spans="1:11" s="398" customFormat="1" ht="78" customHeight="1">
      <c r="A43" s="1000"/>
      <c r="B43" s="426" t="s">
        <v>83</v>
      </c>
      <c r="C43" s="399" t="s">
        <v>84</v>
      </c>
      <c r="D43" s="651" t="s">
        <v>75</v>
      </c>
      <c r="E43" s="246"/>
      <c r="F43" s="426" t="s">
        <v>83</v>
      </c>
      <c r="G43" s="849"/>
      <c r="H43" s="395"/>
      <c r="I43" s="396"/>
      <c r="J43" s="396"/>
    </row>
    <row r="44" spans="1:11" s="398" customFormat="1" ht="78" customHeight="1">
      <c r="A44" s="1000"/>
      <c r="B44" s="426" t="s">
        <v>89</v>
      </c>
      <c r="C44" s="399" t="s">
        <v>183</v>
      </c>
      <c r="D44" s="651" t="s">
        <v>75</v>
      </c>
      <c r="E44" s="246"/>
      <c r="F44" s="426" t="s">
        <v>89</v>
      </c>
      <c r="G44" s="849"/>
      <c r="H44" s="395"/>
      <c r="I44" s="396"/>
      <c r="J44" s="396"/>
    </row>
    <row r="45" spans="1:11" s="398" customFormat="1" ht="78" customHeight="1">
      <c r="A45" s="1000"/>
      <c r="B45" s="426" t="s">
        <v>19</v>
      </c>
      <c r="C45" s="399" t="s">
        <v>20</v>
      </c>
      <c r="D45" s="651" t="s">
        <v>75</v>
      </c>
      <c r="E45" s="246"/>
      <c r="F45" s="426" t="s">
        <v>19</v>
      </c>
      <c r="G45" s="849"/>
      <c r="H45" s="395"/>
      <c r="I45" s="396"/>
      <c r="J45" s="396"/>
    </row>
    <row r="46" spans="1:11" s="398" customFormat="1" ht="78" customHeight="1">
      <c r="A46" s="1000"/>
      <c r="B46" s="426" t="s">
        <v>21</v>
      </c>
      <c r="C46" s="402" t="s">
        <v>415</v>
      </c>
      <c r="D46" s="650" t="s">
        <v>1145</v>
      </c>
      <c r="E46" s="246">
        <v>171.339564</v>
      </c>
      <c r="F46" s="426" t="s">
        <v>21</v>
      </c>
      <c r="G46" s="849"/>
      <c r="H46" s="395"/>
      <c r="I46" s="396"/>
      <c r="J46" s="396"/>
    </row>
    <row r="47" spans="1:11" s="398" customFormat="1" ht="76.5" customHeight="1">
      <c r="A47" s="1000"/>
      <c r="B47" s="426" t="s">
        <v>379</v>
      </c>
      <c r="C47" s="402" t="s">
        <v>275</v>
      </c>
      <c r="D47" s="651" t="s">
        <v>75</v>
      </c>
      <c r="E47" s="246"/>
      <c r="F47" s="426" t="s">
        <v>379</v>
      </c>
      <c r="G47" s="850"/>
      <c r="H47" s="395"/>
      <c r="I47" s="396"/>
      <c r="J47" s="396"/>
    </row>
    <row r="48" spans="1:11" s="398" customFormat="1" ht="78" customHeight="1">
      <c r="A48" s="1000"/>
      <c r="B48" s="426" t="s">
        <v>12</v>
      </c>
      <c r="C48" s="402" t="s">
        <v>137</v>
      </c>
      <c r="D48" s="651" t="s">
        <v>75</v>
      </c>
      <c r="E48" s="246"/>
      <c r="F48" s="426" t="s">
        <v>12</v>
      </c>
      <c r="G48" s="849"/>
      <c r="H48" s="395"/>
      <c r="I48" s="396"/>
      <c r="J48" s="396"/>
    </row>
    <row r="49" spans="1:11" s="398" customFormat="1" ht="78" customHeight="1">
      <c r="A49" s="1000"/>
      <c r="B49" s="426" t="s">
        <v>177</v>
      </c>
      <c r="C49" s="402" t="s">
        <v>382</v>
      </c>
      <c r="D49" s="650" t="s">
        <v>233</v>
      </c>
      <c r="E49" s="246"/>
      <c r="F49" s="426" t="s">
        <v>177</v>
      </c>
      <c r="G49" s="849"/>
      <c r="H49" s="395"/>
      <c r="I49" s="396"/>
      <c r="J49" s="396"/>
    </row>
    <row r="50" spans="1:11" s="398" customFormat="1" ht="78" customHeight="1">
      <c r="A50" s="1000"/>
      <c r="B50" s="426" t="s">
        <v>179</v>
      </c>
      <c r="C50" s="402" t="s">
        <v>1229</v>
      </c>
      <c r="D50" s="650" t="s">
        <v>1145</v>
      </c>
      <c r="E50" s="246">
        <v>311.52647999999999</v>
      </c>
      <c r="F50" s="426" t="s">
        <v>179</v>
      </c>
      <c r="G50" s="849"/>
      <c r="H50" s="395"/>
      <c r="I50" s="396"/>
      <c r="J50" s="396"/>
    </row>
    <row r="51" spans="1:11" s="398" customFormat="1" ht="78" customHeight="1">
      <c r="A51" s="1000"/>
      <c r="B51" s="426" t="s">
        <v>384</v>
      </c>
      <c r="C51" s="402" t="s">
        <v>1583</v>
      </c>
      <c r="D51" s="650" t="s">
        <v>1145</v>
      </c>
      <c r="E51" s="246">
        <v>218.06853599999999</v>
      </c>
      <c r="F51" s="426" t="s">
        <v>384</v>
      </c>
      <c r="G51" s="849"/>
      <c r="H51" s="395"/>
      <c r="I51" s="396"/>
      <c r="J51" s="396"/>
    </row>
    <row r="52" spans="1:11" s="398" customFormat="1" ht="78" customHeight="1">
      <c r="A52" s="1000"/>
      <c r="B52" s="426" t="s">
        <v>180</v>
      </c>
      <c r="C52" s="402" t="s">
        <v>1571</v>
      </c>
      <c r="D52" s="650" t="s">
        <v>1145</v>
      </c>
      <c r="E52" s="246">
        <v>218.06853599999999</v>
      </c>
      <c r="F52" s="426" t="s">
        <v>180</v>
      </c>
      <c r="G52" s="849"/>
      <c r="H52" s="395"/>
      <c r="I52" s="396"/>
      <c r="J52" s="396"/>
    </row>
    <row r="53" spans="1:11" s="398" customFormat="1" ht="78" customHeight="1">
      <c r="A53" s="1000"/>
      <c r="B53" s="426" t="s">
        <v>434</v>
      </c>
      <c r="C53" s="402" t="s">
        <v>1584</v>
      </c>
      <c r="D53" s="650" t="s">
        <v>1145</v>
      </c>
      <c r="E53" s="246">
        <v>0</v>
      </c>
      <c r="F53" s="426" t="s">
        <v>434</v>
      </c>
      <c r="G53" s="849"/>
      <c r="H53" s="395"/>
      <c r="I53" s="396"/>
      <c r="J53" s="396"/>
    </row>
    <row r="54" spans="1:11" s="398" customFormat="1" ht="78" customHeight="1">
      <c r="A54" s="1000"/>
      <c r="B54" s="426" t="s">
        <v>181</v>
      </c>
      <c r="C54" s="402" t="s">
        <v>1572</v>
      </c>
      <c r="D54" s="650" t="s">
        <v>1145</v>
      </c>
      <c r="E54" s="246">
        <v>218.06853599999999</v>
      </c>
      <c r="F54" s="426" t="s">
        <v>181</v>
      </c>
      <c r="G54" s="849"/>
      <c r="H54" s="395"/>
      <c r="I54" s="396"/>
      <c r="J54" s="396"/>
    </row>
    <row r="55" spans="1:11" s="398" customFormat="1" ht="78" customHeight="1">
      <c r="A55" s="1000"/>
      <c r="B55" s="426" t="s">
        <v>182</v>
      </c>
      <c r="C55" s="402" t="s">
        <v>1228</v>
      </c>
      <c r="D55" s="650" t="s">
        <v>233</v>
      </c>
      <c r="E55" s="246"/>
      <c r="F55" s="426" t="s">
        <v>182</v>
      </c>
      <c r="G55" s="849"/>
      <c r="H55" s="395"/>
      <c r="I55" s="396"/>
      <c r="J55" s="396"/>
    </row>
    <row r="56" spans="1:11" s="398" customFormat="1" ht="78" customHeight="1">
      <c r="A56" s="1000"/>
      <c r="B56" s="426" t="s">
        <v>627</v>
      </c>
      <c r="C56" s="402" t="s">
        <v>1230</v>
      </c>
      <c r="D56" s="650" t="s">
        <v>1145</v>
      </c>
      <c r="E56" s="246">
        <v>319.31464199999999</v>
      </c>
      <c r="F56" s="426" t="s">
        <v>627</v>
      </c>
      <c r="G56" s="849"/>
      <c r="H56" s="395"/>
      <c r="I56" s="396"/>
      <c r="J56" s="396"/>
    </row>
    <row r="57" spans="1:11" s="398" customFormat="1" ht="78" customHeight="1">
      <c r="A57" s="1000"/>
      <c r="B57" s="426" t="s">
        <v>312</v>
      </c>
      <c r="C57" s="402" t="s">
        <v>387</v>
      </c>
      <c r="D57" s="650" t="s">
        <v>233</v>
      </c>
      <c r="E57" s="246"/>
      <c r="F57" s="426" t="s">
        <v>312</v>
      </c>
      <c r="G57" s="849"/>
      <c r="H57" s="395"/>
      <c r="I57" s="396"/>
      <c r="J57" s="396"/>
    </row>
    <row r="58" spans="1:11" s="398" customFormat="1" ht="78" customHeight="1">
      <c r="A58" s="1000"/>
      <c r="B58" s="426" t="s">
        <v>308</v>
      </c>
      <c r="C58" s="402" t="s">
        <v>388</v>
      </c>
      <c r="D58" s="650" t="s">
        <v>233</v>
      </c>
      <c r="E58" s="246"/>
      <c r="F58" s="426" t="s">
        <v>308</v>
      </c>
      <c r="G58" s="849"/>
      <c r="H58" s="395"/>
      <c r="I58" s="396"/>
      <c r="J58" s="396"/>
    </row>
    <row r="59" spans="1:11" s="398" customFormat="1" ht="82.15" customHeight="1">
      <c r="A59" s="1000"/>
      <c r="B59" s="426" t="s">
        <v>390</v>
      </c>
      <c r="C59" s="401" t="s">
        <v>391</v>
      </c>
      <c r="D59" s="650" t="s">
        <v>233</v>
      </c>
      <c r="E59" s="246"/>
      <c r="F59" s="426" t="s">
        <v>390</v>
      </c>
      <c r="G59" s="849"/>
      <c r="H59" s="395"/>
      <c r="I59" s="396"/>
      <c r="J59" s="396"/>
    </row>
    <row r="60" spans="1:11" s="398" customFormat="1" ht="82.15" customHeight="1">
      <c r="A60" s="1000"/>
      <c r="B60" s="426" t="s">
        <v>1163</v>
      </c>
      <c r="C60" s="401" t="s">
        <v>1573</v>
      </c>
      <c r="D60" s="650" t="s">
        <v>1145</v>
      </c>
      <c r="E60" s="246">
        <v>311.52647999999999</v>
      </c>
      <c r="F60" s="426" t="s">
        <v>1163</v>
      </c>
      <c r="G60" s="849"/>
      <c r="H60" s="395"/>
      <c r="I60" s="396"/>
      <c r="J60" s="396"/>
    </row>
    <row r="61" spans="1:11" s="398" customFormat="1" ht="78" customHeight="1">
      <c r="A61" s="1000"/>
      <c r="B61" s="426" t="s">
        <v>116</v>
      </c>
      <c r="C61" s="402" t="s">
        <v>117</v>
      </c>
      <c r="D61" s="651" t="s">
        <v>75</v>
      </c>
      <c r="E61" s="246"/>
      <c r="F61" s="426" t="s">
        <v>116</v>
      </c>
      <c r="G61" s="849"/>
      <c r="H61" s="395"/>
      <c r="I61" s="396"/>
      <c r="J61" s="396"/>
    </row>
    <row r="62" spans="1:11" s="398" customFormat="1" ht="78" customHeight="1">
      <c r="A62" s="1000"/>
      <c r="B62" s="426" t="s">
        <v>109</v>
      </c>
      <c r="C62" s="402" t="s">
        <v>392</v>
      </c>
      <c r="D62" s="651" t="s">
        <v>75</v>
      </c>
      <c r="E62" s="246"/>
      <c r="F62" s="426" t="s">
        <v>109</v>
      </c>
      <c r="G62" s="849"/>
      <c r="H62" s="395"/>
      <c r="I62" s="396"/>
      <c r="J62" s="396"/>
    </row>
    <row r="63" spans="1:11" s="398" customFormat="1" ht="84" customHeight="1">
      <c r="A63" s="1000"/>
      <c r="B63" s="426" t="s">
        <v>16</v>
      </c>
      <c r="C63" s="399" t="s">
        <v>289</v>
      </c>
      <c r="D63" s="652" t="s">
        <v>1145</v>
      </c>
      <c r="E63" s="246">
        <v>35.046728999999999</v>
      </c>
      <c r="F63" s="426" t="s">
        <v>16</v>
      </c>
      <c r="G63" s="849"/>
      <c r="H63" s="395"/>
      <c r="I63" s="396"/>
      <c r="J63" s="396"/>
    </row>
    <row r="64" spans="1:11" s="398" customFormat="1" ht="84" customHeight="1">
      <c r="A64" s="1000"/>
      <c r="B64" s="426" t="s">
        <v>438</v>
      </c>
      <c r="C64" s="399" t="s">
        <v>439</v>
      </c>
      <c r="D64" s="651" t="s">
        <v>75</v>
      </c>
      <c r="E64" s="246"/>
      <c r="F64" s="426" t="s">
        <v>438</v>
      </c>
      <c r="G64" s="849"/>
      <c r="I64" s="395"/>
      <c r="J64" s="396"/>
      <c r="K64" s="396"/>
    </row>
    <row r="65" spans="1:11" s="398" customFormat="1" ht="137.25" customHeight="1">
      <c r="A65" s="1000"/>
      <c r="B65" s="426" t="s">
        <v>394</v>
      </c>
      <c r="C65" s="401" t="s">
        <v>1588</v>
      </c>
      <c r="D65" s="651" t="s">
        <v>75</v>
      </c>
      <c r="E65" s="246"/>
      <c r="F65" s="879" t="s">
        <v>394</v>
      </c>
      <c r="G65" s="849"/>
      <c r="H65" s="397"/>
      <c r="I65" s="395"/>
      <c r="J65" s="396"/>
      <c r="K65" s="396"/>
    </row>
    <row r="66" spans="1:11" s="398" customFormat="1" ht="93.75" customHeight="1">
      <c r="A66" s="1000"/>
      <c r="B66" s="426" t="s">
        <v>707</v>
      </c>
      <c r="C66" s="401" t="s">
        <v>1592</v>
      </c>
      <c r="D66" s="650" t="s">
        <v>1145</v>
      </c>
      <c r="E66" s="246">
        <v>78</v>
      </c>
      <c r="F66" s="879" t="s">
        <v>707</v>
      </c>
      <c r="G66" s="849" t="s">
        <v>1596</v>
      </c>
      <c r="H66" s="397"/>
      <c r="I66" s="395"/>
      <c r="J66" s="396"/>
      <c r="K66" s="396"/>
    </row>
    <row r="67" spans="1:11" s="398" customFormat="1" ht="79.5" customHeight="1">
      <c r="A67" s="1000"/>
      <c r="B67" s="426" t="s">
        <v>621</v>
      </c>
      <c r="C67" s="401" t="s">
        <v>619</v>
      </c>
      <c r="D67" s="651" t="s">
        <v>75</v>
      </c>
      <c r="E67" s="246"/>
      <c r="F67" s="879" t="s">
        <v>621</v>
      </c>
      <c r="G67" s="849"/>
      <c r="H67" s="395"/>
      <c r="I67" s="396"/>
      <c r="J67" s="396"/>
    </row>
    <row r="68" spans="1:11" s="398" customFormat="1" ht="79.5" customHeight="1">
      <c r="A68" s="1000"/>
      <c r="B68" s="426" t="s">
        <v>1224</v>
      </c>
      <c r="C68" s="631" t="s">
        <v>1227</v>
      </c>
      <c r="D68" s="652" t="s">
        <v>1145</v>
      </c>
      <c r="E68" s="246">
        <v>218.06853599999999</v>
      </c>
      <c r="F68" s="426" t="s">
        <v>1224</v>
      </c>
      <c r="G68" s="849"/>
      <c r="H68" s="395"/>
      <c r="I68" s="396"/>
      <c r="J68" s="396"/>
    </row>
    <row r="69" spans="1:11" s="398" customFormat="1" ht="111.75" customHeight="1">
      <c r="A69" s="1000"/>
      <c r="B69" s="426" t="s">
        <v>1225</v>
      </c>
      <c r="C69" s="401" t="s">
        <v>1226</v>
      </c>
      <c r="D69" s="651" t="s">
        <v>75</v>
      </c>
      <c r="E69" s="246"/>
      <c r="F69" s="879" t="s">
        <v>1225</v>
      </c>
      <c r="G69" s="849"/>
      <c r="H69" s="395"/>
      <c r="I69" s="396"/>
      <c r="J69" s="396"/>
    </row>
    <row r="70" spans="1:11" s="398" customFormat="1" ht="78" customHeight="1">
      <c r="A70" s="1000"/>
      <c r="B70" s="426" t="s">
        <v>232</v>
      </c>
      <c r="C70" s="399" t="s">
        <v>69</v>
      </c>
      <c r="D70" s="651" t="s">
        <v>75</v>
      </c>
      <c r="E70" s="246"/>
      <c r="F70" s="426" t="s">
        <v>232</v>
      </c>
      <c r="G70" s="849"/>
      <c r="H70" s="395"/>
      <c r="I70" s="396"/>
      <c r="J70" s="396"/>
    </row>
    <row r="71" spans="1:11" s="398" customFormat="1" ht="78" customHeight="1">
      <c r="A71" s="1000"/>
      <c r="B71" s="426" t="s">
        <v>218</v>
      </c>
      <c r="C71" s="399" t="s">
        <v>33</v>
      </c>
      <c r="D71" s="651" t="s">
        <v>75</v>
      </c>
      <c r="E71" s="246"/>
      <c r="F71" s="426" t="s">
        <v>218</v>
      </c>
      <c r="G71" s="849"/>
      <c r="H71" s="395"/>
      <c r="I71" s="396"/>
      <c r="J71" s="396"/>
    </row>
    <row r="72" spans="1:11" s="398" customFormat="1" ht="78" customHeight="1">
      <c r="A72" s="1000"/>
      <c r="B72" s="426" t="s">
        <v>14</v>
      </c>
      <c r="C72" s="399" t="s">
        <v>15</v>
      </c>
      <c r="D72" s="651" t="s">
        <v>75</v>
      </c>
      <c r="E72" s="246"/>
      <c r="F72" s="426" t="s">
        <v>14</v>
      </c>
      <c r="G72" s="849"/>
      <c r="H72" s="395"/>
      <c r="I72" s="396"/>
      <c r="J72" s="396"/>
    </row>
    <row r="73" spans="1:11" s="398" customFormat="1" ht="105" customHeight="1">
      <c r="A73" s="1000"/>
      <c r="B73" s="426" t="s">
        <v>85</v>
      </c>
      <c r="C73" s="401" t="s">
        <v>70</v>
      </c>
      <c r="D73" s="652" t="s">
        <v>1145</v>
      </c>
      <c r="E73" s="246">
        <v>85.669781999999998</v>
      </c>
      <c r="F73" s="426" t="s">
        <v>85</v>
      </c>
      <c r="G73" s="850"/>
      <c r="H73" s="395"/>
      <c r="I73" s="396"/>
      <c r="J73" s="396"/>
    </row>
    <row r="74" spans="1:11" s="398" customFormat="1" ht="89.25" customHeight="1">
      <c r="A74" s="1000"/>
      <c r="B74" s="426" t="s">
        <v>1234</v>
      </c>
      <c r="C74" s="401" t="s">
        <v>1235</v>
      </c>
      <c r="D74" s="652" t="s">
        <v>1145</v>
      </c>
      <c r="E74" s="246">
        <v>14</v>
      </c>
      <c r="F74" s="426" t="s">
        <v>1234</v>
      </c>
      <c r="G74" s="850"/>
      <c r="H74" s="395"/>
      <c r="I74" s="396"/>
      <c r="J74" s="396"/>
    </row>
    <row r="75" spans="1:11" s="398" customFormat="1" ht="78" customHeight="1">
      <c r="A75" s="1000"/>
      <c r="B75" s="426" t="s">
        <v>220</v>
      </c>
      <c r="C75" s="401" t="s">
        <v>221</v>
      </c>
      <c r="D75" s="651" t="s">
        <v>75</v>
      </c>
      <c r="E75" s="246"/>
      <c r="F75" s="426" t="s">
        <v>220</v>
      </c>
      <c r="G75" s="850"/>
      <c r="H75" s="395"/>
      <c r="I75" s="396"/>
      <c r="J75" s="396"/>
    </row>
    <row r="76" spans="1:11" s="398" customFormat="1" ht="81.75" customHeight="1">
      <c r="A76" s="1000"/>
      <c r="B76" s="426" t="s">
        <v>398</v>
      </c>
      <c r="C76" s="401" t="s">
        <v>522</v>
      </c>
      <c r="D76" s="652" t="s">
        <v>1145</v>
      </c>
      <c r="E76" s="246">
        <v>85.669781999999998</v>
      </c>
      <c r="F76" s="426" t="s">
        <v>398</v>
      </c>
      <c r="G76" s="850" t="s">
        <v>413</v>
      </c>
      <c r="H76" s="395"/>
      <c r="I76" s="396"/>
      <c r="J76" s="396"/>
    </row>
    <row r="77" spans="1:11" ht="149.25" customHeight="1" thickBot="1">
      <c r="A77" s="11"/>
      <c r="B77" s="721"/>
      <c r="C77" s="1027" t="s">
        <v>835</v>
      </c>
      <c r="D77" s="1028"/>
      <c r="E77" s="1028"/>
      <c r="F77" s="1028"/>
      <c r="G77" s="1029"/>
      <c r="H77" s="395"/>
      <c r="I77" s="396"/>
      <c r="J77" s="396"/>
    </row>
    <row r="78" spans="1:11" ht="166.5" customHeight="1" thickBot="1">
      <c r="A78" s="722"/>
      <c r="B78" s="723"/>
      <c r="C78" s="1020" t="s">
        <v>1146</v>
      </c>
      <c r="D78" s="1021"/>
      <c r="E78" s="1021"/>
      <c r="F78" s="1021"/>
      <c r="G78" s="1022"/>
      <c r="H78" s="395"/>
      <c r="I78" s="396"/>
      <c r="J78" s="396"/>
    </row>
    <row r="79" spans="1:11">
      <c r="A79" s="725"/>
      <c r="B79" s="726"/>
      <c r="C79" s="727"/>
      <c r="D79" s="727"/>
      <c r="E79" s="728"/>
      <c r="F79" s="729"/>
      <c r="G79" s="730"/>
    </row>
    <row r="80" spans="1:11" ht="39.950000000000003" customHeight="1">
      <c r="A80" s="722"/>
      <c r="B80" s="723"/>
      <c r="C80" s="732"/>
      <c r="D80" s="732"/>
      <c r="E80" s="717"/>
      <c r="F80" s="717"/>
      <c r="G80" s="718"/>
      <c r="H80" s="392"/>
    </row>
    <row r="81" spans="1:8" ht="39.950000000000003" customHeight="1">
      <c r="A81" s="722"/>
      <c r="B81" s="723"/>
      <c r="C81" s="732"/>
      <c r="D81" s="732"/>
      <c r="E81" s="717"/>
      <c r="F81" s="717"/>
      <c r="G81" s="718"/>
      <c r="H81" s="392"/>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row r="86" spans="1:8" ht="39.950000000000003" customHeight="1">
      <c r="A86" s="722"/>
      <c r="B86" s="723"/>
      <c r="C86" s="732"/>
      <c r="D86" s="732"/>
      <c r="E86" s="717"/>
      <c r="F86" s="717"/>
      <c r="G86" s="718"/>
      <c r="H86" s="392"/>
    </row>
    <row r="87" spans="1:8" ht="39.950000000000003" customHeight="1">
      <c r="A87" s="722"/>
      <c r="B87" s="723"/>
      <c r="C87" s="732"/>
      <c r="D87" s="732"/>
      <c r="E87" s="717"/>
      <c r="F87" s="717"/>
      <c r="G87" s="718"/>
      <c r="H87" s="392"/>
    </row>
    <row r="88" spans="1:8" ht="39.950000000000003" customHeight="1">
      <c r="A88" s="722"/>
      <c r="B88" s="723"/>
      <c r="C88" s="732"/>
      <c r="D88" s="732"/>
      <c r="E88" s="717"/>
      <c r="F88" s="717"/>
      <c r="G88" s="718"/>
      <c r="H88" s="392"/>
    </row>
    <row r="89" spans="1:8" ht="39.950000000000003" customHeight="1">
      <c r="A89" s="722"/>
      <c r="B89" s="723"/>
      <c r="C89" s="732"/>
      <c r="D89" s="732"/>
      <c r="E89" s="717"/>
      <c r="F89" s="717"/>
      <c r="G89" s="718"/>
      <c r="H89" s="392"/>
    </row>
    <row r="90" spans="1:8" ht="39.950000000000003" customHeight="1">
      <c r="A90" s="722"/>
      <c r="B90" s="723"/>
      <c r="C90" s="732"/>
      <c r="D90" s="732"/>
      <c r="E90" s="717"/>
      <c r="F90" s="717"/>
      <c r="G90" s="718"/>
      <c r="H90" s="392"/>
    </row>
    <row r="91" spans="1:8" ht="39.950000000000003" customHeight="1">
      <c r="A91" s="722"/>
      <c r="B91" s="723"/>
      <c r="C91" s="732"/>
      <c r="D91" s="732"/>
      <c r="E91" s="717"/>
      <c r="F91" s="717"/>
      <c r="G91" s="718"/>
      <c r="H91" s="392"/>
    </row>
    <row r="92" spans="1:8" ht="39.950000000000003" customHeight="1">
      <c r="A92" s="722"/>
      <c r="B92" s="723"/>
      <c r="C92" s="732"/>
      <c r="D92" s="732"/>
      <c r="E92" s="717"/>
      <c r="F92" s="717"/>
      <c r="G92" s="718"/>
      <c r="H92" s="392"/>
    </row>
    <row r="93" spans="1:8" ht="39.950000000000003" customHeight="1">
      <c r="A93" s="722"/>
      <c r="B93" s="723"/>
      <c r="C93" s="732"/>
      <c r="D93" s="732"/>
      <c r="E93" s="717"/>
      <c r="F93" s="717"/>
      <c r="G93" s="718"/>
      <c r="H93" s="392"/>
    </row>
    <row r="94" spans="1:8" ht="39.950000000000003" customHeight="1">
      <c r="A94" s="722"/>
      <c r="B94" s="723"/>
      <c r="C94" s="732"/>
      <c r="D94" s="732"/>
      <c r="E94" s="717"/>
      <c r="F94" s="717"/>
      <c r="G94" s="718"/>
      <c r="H94" s="392"/>
    </row>
  </sheetData>
  <mergeCells count="17">
    <mergeCell ref="A1:A76"/>
    <mergeCell ref="B1:C6"/>
    <mergeCell ref="E1:G6"/>
    <mergeCell ref="B7:C7"/>
    <mergeCell ref="E7:G7"/>
    <mergeCell ref="B8:C8"/>
    <mergeCell ref="E8:G8"/>
    <mergeCell ref="B9:C9"/>
    <mergeCell ref="E9:G9"/>
    <mergeCell ref="B10:C10"/>
    <mergeCell ref="C78:G78"/>
    <mergeCell ref="E10:G10"/>
    <mergeCell ref="B11:C11"/>
    <mergeCell ref="E11:G11"/>
    <mergeCell ref="B12:C12"/>
    <mergeCell ref="F12:F13"/>
    <mergeCell ref="C77:G77"/>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8" max="8" man="1"/>
  </rowBreaks>
  <colBreaks count="1" manualBreakCount="1">
    <brk id="7" max="1048575" man="1"/>
  </colBreaks>
  <drawing r:id="rId2"/>
</worksheet>
</file>

<file path=xl/worksheets/sheet24.xml><?xml version="1.0" encoding="utf-8"?>
<worksheet xmlns="http://schemas.openxmlformats.org/spreadsheetml/2006/main" xmlns:r="http://schemas.openxmlformats.org/officeDocument/2006/relationships">
  <sheetPr>
    <tabColor rgb="FFFFC000"/>
  </sheetPr>
  <dimension ref="A1:M96"/>
  <sheetViews>
    <sheetView view="pageBreakPreview" topLeftCell="A43" zoomScale="24" zoomScaleNormal="24" zoomScaleSheetLayoutView="24" workbookViewId="0">
      <selection activeCell="E66" sqref="E66"/>
    </sheetView>
  </sheetViews>
  <sheetFormatPr defaultRowHeight="15"/>
  <cols>
    <col min="1" max="1" width="21.28515625" style="393" customWidth="1"/>
    <col min="2" max="2" width="21.28515625" style="404" customWidth="1"/>
    <col min="3" max="3" width="226.85546875" style="405" customWidth="1"/>
    <col min="4" max="4" width="64.140625" style="405" customWidth="1"/>
    <col min="5" max="5" width="37" style="406" customWidth="1"/>
    <col min="6" max="6" width="23.5703125" style="406" customWidth="1"/>
    <col min="7" max="7" width="172" style="407" customWidth="1"/>
    <col min="8" max="8" width="36.42578125" style="393" customWidth="1"/>
    <col min="9" max="10" width="39.85546875" style="393" customWidth="1"/>
    <col min="11" max="14" width="9.5703125" style="393" customWidth="1"/>
    <col min="15" max="16384" width="9.140625" style="393"/>
  </cols>
  <sheetData>
    <row r="1" spans="1:13" ht="147.6" customHeight="1">
      <c r="A1" s="999" t="s">
        <v>516</v>
      </c>
      <c r="B1" s="1002" t="s">
        <v>367</v>
      </c>
      <c r="C1" s="1003"/>
      <c r="D1" s="163" t="s">
        <v>367</v>
      </c>
      <c r="E1" s="1006"/>
      <c r="F1" s="1007"/>
      <c r="G1" s="1008"/>
      <c r="H1" s="392"/>
    </row>
    <row r="2" spans="1:13" ht="112.15" customHeight="1">
      <c r="A2" s="1000"/>
      <c r="B2" s="1004"/>
      <c r="C2" s="1005"/>
      <c r="D2" s="164" t="s">
        <v>1595</v>
      </c>
      <c r="E2" s="1009"/>
      <c r="F2" s="1010"/>
      <c r="G2" s="1011"/>
      <c r="H2" s="392"/>
    </row>
    <row r="3" spans="1:13" ht="70.5" customHeight="1">
      <c r="A3" s="1000"/>
      <c r="B3" s="1004"/>
      <c r="C3" s="1005"/>
      <c r="D3" s="858">
        <v>1248</v>
      </c>
      <c r="E3" s="1009"/>
      <c r="F3" s="1010"/>
      <c r="G3" s="1011"/>
      <c r="H3" s="392"/>
    </row>
    <row r="4" spans="1:13" ht="76.5" customHeight="1">
      <c r="A4" s="1000"/>
      <c r="B4" s="1004"/>
      <c r="C4" s="1005"/>
      <c r="D4" s="858" t="s">
        <v>1589</v>
      </c>
      <c r="E4" s="1009"/>
      <c r="F4" s="1010"/>
      <c r="G4" s="1011"/>
      <c r="H4" s="392"/>
    </row>
    <row r="5" spans="1:13" ht="73.5" customHeight="1">
      <c r="A5" s="1000"/>
      <c r="B5" s="1004"/>
      <c r="C5" s="1005"/>
      <c r="D5" s="858" t="s">
        <v>305</v>
      </c>
      <c r="E5" s="1009"/>
      <c r="F5" s="1010"/>
      <c r="G5" s="1011"/>
      <c r="H5" s="392"/>
    </row>
    <row r="6" spans="1:13" ht="118.5" customHeight="1">
      <c r="A6" s="1000"/>
      <c r="B6" s="1004"/>
      <c r="C6" s="1005"/>
      <c r="D6" s="858" t="s">
        <v>189</v>
      </c>
      <c r="E6" s="1009"/>
      <c r="F6" s="1010"/>
      <c r="G6" s="1011"/>
      <c r="H6" s="392"/>
    </row>
    <row r="7" spans="1:13" ht="73.5" customHeight="1">
      <c r="A7" s="1000"/>
      <c r="B7" s="1012" t="s">
        <v>296</v>
      </c>
      <c r="C7" s="1013"/>
      <c r="D7" s="927">
        <f>D8+D9+D10</f>
        <v>15625.113417500001</v>
      </c>
      <c r="E7" s="970" t="str">
        <f>'ΠΡΟΤΕΙΝΟΜΕΝΟΣ ΤΙΜΟΚΑΤΑΛΟΓΟΣ'!L2</f>
        <v>ΜΑΡΤΙΟΣ 2018</v>
      </c>
      <c r="F7" s="971"/>
      <c r="G7" s="972"/>
      <c r="H7" s="392"/>
    </row>
    <row r="8" spans="1:13" ht="73.5" customHeight="1">
      <c r="A8" s="1000"/>
      <c r="B8" s="1014" t="s">
        <v>297</v>
      </c>
      <c r="C8" s="1015"/>
      <c r="D8" s="166">
        <f>4%*(D10+D11)*95%</f>
        <v>472.84506749999997</v>
      </c>
      <c r="E8" s="993"/>
      <c r="F8" s="994"/>
      <c r="G8" s="995"/>
      <c r="H8" s="392"/>
    </row>
    <row r="9" spans="1:13" ht="73.5" customHeight="1">
      <c r="A9" s="1000"/>
      <c r="B9" s="1012" t="s">
        <v>298</v>
      </c>
      <c r="C9" s="1013"/>
      <c r="D9" s="62">
        <f>D10*24%</f>
        <v>2932.6971000000003</v>
      </c>
      <c r="E9" s="1016"/>
      <c r="F9" s="1017"/>
      <c r="G9" s="1018"/>
      <c r="H9" s="392"/>
    </row>
    <row r="10" spans="1:13" ht="73.5" customHeight="1">
      <c r="A10" s="1000"/>
      <c r="B10" s="991" t="s">
        <v>299</v>
      </c>
      <c r="C10" s="992"/>
      <c r="D10" s="875">
        <v>12219.571250000001</v>
      </c>
      <c r="E10" s="993"/>
      <c r="F10" s="994"/>
      <c r="G10" s="995"/>
      <c r="H10" s="392"/>
    </row>
    <row r="11" spans="1:13" s="571" customFormat="1" ht="89.25" customHeight="1">
      <c r="A11" s="1000"/>
      <c r="B11" s="991" t="s">
        <v>1141</v>
      </c>
      <c r="C11" s="992"/>
      <c r="D11" s="875">
        <v>223.72</v>
      </c>
      <c r="E11" s="993"/>
      <c r="F11" s="994"/>
      <c r="G11" s="995"/>
      <c r="H11" s="392"/>
      <c r="I11" s="393"/>
      <c r="J11" s="393"/>
      <c r="K11" s="393"/>
      <c r="L11" s="393"/>
      <c r="M11" s="393"/>
    </row>
    <row r="12" spans="1:13" s="396" customFormat="1" ht="73.5" customHeight="1">
      <c r="A12" s="1000"/>
      <c r="B12" s="1019" t="s">
        <v>300</v>
      </c>
      <c r="C12" s="986"/>
      <c r="D12" s="851" t="s">
        <v>1594</v>
      </c>
      <c r="E12" s="421" t="s">
        <v>299</v>
      </c>
      <c r="F12" s="989" t="s">
        <v>301</v>
      </c>
      <c r="G12" s="394"/>
      <c r="H12" s="392"/>
      <c r="I12" s="393"/>
      <c r="J12" s="393"/>
      <c r="K12" s="393"/>
      <c r="L12" s="393"/>
      <c r="M12" s="393"/>
    </row>
    <row r="13" spans="1:13" s="398" customFormat="1" ht="64.5" customHeight="1">
      <c r="A13" s="1000"/>
      <c r="B13" s="514" t="s">
        <v>73</v>
      </c>
      <c r="C13" s="514"/>
      <c r="D13" s="514"/>
      <c r="E13" s="514"/>
      <c r="F13" s="990"/>
      <c r="G13" s="870" t="s">
        <v>313</v>
      </c>
      <c r="H13" s="392"/>
      <c r="I13" s="393"/>
      <c r="J13" s="393"/>
      <c r="K13" s="393"/>
      <c r="L13" s="393"/>
      <c r="M13" s="393"/>
    </row>
    <row r="14" spans="1:13" s="398" customFormat="1" ht="78" customHeight="1">
      <c r="A14" s="1000"/>
      <c r="B14" s="422" t="s">
        <v>629</v>
      </c>
      <c r="C14" s="626" t="s">
        <v>1591</v>
      </c>
      <c r="D14" s="400" t="s">
        <v>75</v>
      </c>
      <c r="E14" s="513"/>
      <c r="F14" s="423" t="s">
        <v>629</v>
      </c>
      <c r="G14" s="363"/>
      <c r="H14" s="395"/>
      <c r="I14" s="396"/>
      <c r="J14" s="396"/>
    </row>
    <row r="15" spans="1:13" s="398" customFormat="1" ht="78" customHeight="1">
      <c r="A15" s="1000"/>
      <c r="B15" s="422" t="s">
        <v>306</v>
      </c>
      <c r="C15" s="402" t="s">
        <v>368</v>
      </c>
      <c r="D15" s="651" t="s">
        <v>75</v>
      </c>
      <c r="E15" s="513"/>
      <c r="F15" s="423" t="s">
        <v>306</v>
      </c>
      <c r="G15" s="849"/>
      <c r="H15" s="395"/>
      <c r="I15" s="396"/>
      <c r="J15" s="396"/>
    </row>
    <row r="16" spans="1:13" s="398" customFormat="1" ht="78" customHeight="1">
      <c r="A16" s="1000"/>
      <c r="B16" s="424" t="s">
        <v>74</v>
      </c>
      <c r="C16" s="402" t="s">
        <v>369</v>
      </c>
      <c r="D16" s="651" t="s">
        <v>75</v>
      </c>
      <c r="E16" s="513"/>
      <c r="F16" s="424" t="s">
        <v>74</v>
      </c>
      <c r="G16" s="849"/>
      <c r="H16" s="395"/>
      <c r="I16" s="396"/>
      <c r="J16" s="396"/>
    </row>
    <row r="17" spans="1:10" s="398" customFormat="1" ht="78" customHeight="1">
      <c r="A17" s="1000"/>
      <c r="B17" s="424" t="s">
        <v>288</v>
      </c>
      <c r="C17" s="399" t="s">
        <v>337</v>
      </c>
      <c r="D17" s="651" t="s">
        <v>75</v>
      </c>
      <c r="E17" s="513"/>
      <c r="F17" s="424" t="s">
        <v>288</v>
      </c>
      <c r="G17" s="849"/>
      <c r="H17" s="395"/>
      <c r="I17" s="396"/>
      <c r="J17" s="396"/>
    </row>
    <row r="18" spans="1:10" s="398" customFormat="1" ht="78" customHeight="1">
      <c r="A18" s="1000"/>
      <c r="B18" s="424" t="s">
        <v>76</v>
      </c>
      <c r="C18" s="399" t="s">
        <v>77</v>
      </c>
      <c r="D18" s="651" t="s">
        <v>75</v>
      </c>
      <c r="E18" s="513"/>
      <c r="F18" s="424" t="s">
        <v>76</v>
      </c>
      <c r="G18" s="425"/>
      <c r="H18" s="395"/>
      <c r="I18" s="396"/>
      <c r="J18" s="396"/>
    </row>
    <row r="19" spans="1:10" s="398" customFormat="1" ht="78" customHeight="1">
      <c r="A19" s="1000"/>
      <c r="B19" s="424" t="s">
        <v>234</v>
      </c>
      <c r="C19" s="399" t="s">
        <v>266</v>
      </c>
      <c r="D19" s="651" t="s">
        <v>75</v>
      </c>
      <c r="E19" s="513"/>
      <c r="F19" s="424" t="s">
        <v>234</v>
      </c>
      <c r="G19" s="425"/>
      <c r="H19" s="395"/>
      <c r="I19" s="396"/>
      <c r="J19" s="396"/>
    </row>
    <row r="20" spans="1:10" s="398" customFormat="1" ht="78" customHeight="1">
      <c r="A20" s="1000"/>
      <c r="B20" s="424" t="s">
        <v>229</v>
      </c>
      <c r="C20" s="399" t="s">
        <v>230</v>
      </c>
      <c r="D20" s="651" t="s">
        <v>75</v>
      </c>
      <c r="E20" s="513"/>
      <c r="F20" s="424" t="s">
        <v>229</v>
      </c>
      <c r="G20" s="849"/>
      <c r="H20" s="395"/>
      <c r="I20" s="396"/>
      <c r="J20" s="396"/>
    </row>
    <row r="21" spans="1:10" s="398" customFormat="1" ht="78" customHeight="1">
      <c r="A21" s="1000"/>
      <c r="B21" s="424" t="s">
        <v>0</v>
      </c>
      <c r="C21" s="402" t="s">
        <v>410</v>
      </c>
      <c r="D21" s="651" t="s">
        <v>75</v>
      </c>
      <c r="E21" s="513"/>
      <c r="F21" s="424" t="s">
        <v>0</v>
      </c>
      <c r="G21" s="849"/>
      <c r="H21" s="395"/>
      <c r="I21" s="396"/>
      <c r="J21" s="396"/>
    </row>
    <row r="22" spans="1:10" s="398" customFormat="1" ht="78" customHeight="1">
      <c r="A22" s="1000"/>
      <c r="B22" s="424" t="s">
        <v>304</v>
      </c>
      <c r="C22" s="402" t="s">
        <v>411</v>
      </c>
      <c r="D22" s="652" t="s">
        <v>1145</v>
      </c>
      <c r="E22" s="246">
        <v>136.71875</v>
      </c>
      <c r="F22" s="424" t="s">
        <v>304</v>
      </c>
      <c r="G22" s="849"/>
      <c r="H22" s="395"/>
      <c r="I22" s="396"/>
      <c r="J22" s="396"/>
    </row>
    <row r="23" spans="1:10" s="398" customFormat="1" ht="78" customHeight="1">
      <c r="A23" s="1000"/>
      <c r="B23" s="424" t="s">
        <v>86</v>
      </c>
      <c r="C23" s="399" t="s">
        <v>87</v>
      </c>
      <c r="D23" s="651" t="s">
        <v>75</v>
      </c>
      <c r="E23" s="246"/>
      <c r="F23" s="424" t="s">
        <v>86</v>
      </c>
      <c r="G23" s="849"/>
      <c r="H23" s="395"/>
      <c r="I23" s="396"/>
      <c r="J23" s="396"/>
    </row>
    <row r="24" spans="1:10" s="398" customFormat="1" ht="78" customHeight="1">
      <c r="A24" s="1000"/>
      <c r="B24" s="424" t="s">
        <v>2050</v>
      </c>
      <c r="C24" s="399" t="s">
        <v>134</v>
      </c>
      <c r="D24" s="652" t="s">
        <v>1145</v>
      </c>
      <c r="E24" s="246">
        <v>155.76</v>
      </c>
      <c r="F24" s="424" t="s">
        <v>2050</v>
      </c>
      <c r="G24" s="849"/>
      <c r="H24" s="395"/>
      <c r="I24" s="396"/>
      <c r="J24" s="396"/>
    </row>
    <row r="25" spans="1:10" s="398" customFormat="1" ht="78" customHeight="1">
      <c r="A25" s="1000"/>
      <c r="B25" s="426" t="s">
        <v>103</v>
      </c>
      <c r="C25" s="399" t="s">
        <v>104</v>
      </c>
      <c r="D25" s="651" t="s">
        <v>75</v>
      </c>
      <c r="E25" s="246"/>
      <c r="F25" s="426" t="s">
        <v>103</v>
      </c>
      <c r="G25" s="849"/>
      <c r="H25" s="395"/>
      <c r="I25" s="396"/>
      <c r="J25" s="396"/>
    </row>
    <row r="26" spans="1:10" s="398" customFormat="1" ht="78" customHeight="1">
      <c r="A26" s="1000"/>
      <c r="B26" s="426" t="s">
        <v>131</v>
      </c>
      <c r="C26" s="399" t="s">
        <v>1505</v>
      </c>
      <c r="D26" s="651" t="s">
        <v>75</v>
      </c>
      <c r="E26" s="246"/>
      <c r="F26" s="426" t="s">
        <v>131</v>
      </c>
      <c r="G26" s="849"/>
      <c r="H26" s="395"/>
      <c r="I26" s="396"/>
      <c r="J26" s="396"/>
    </row>
    <row r="27" spans="1:10" s="398" customFormat="1" ht="78" customHeight="1">
      <c r="A27" s="1000"/>
      <c r="B27" s="426" t="s">
        <v>78</v>
      </c>
      <c r="C27" s="399" t="s">
        <v>67</v>
      </c>
      <c r="D27" s="651" t="s">
        <v>75</v>
      </c>
      <c r="E27" s="246"/>
      <c r="F27" s="426" t="s">
        <v>78</v>
      </c>
      <c r="G27" s="849"/>
      <c r="H27" s="395"/>
      <c r="I27" s="396"/>
      <c r="J27" s="396"/>
    </row>
    <row r="28" spans="1:10" s="398" customFormat="1" ht="78" customHeight="1">
      <c r="A28" s="1000"/>
      <c r="B28" s="426" t="s">
        <v>146</v>
      </c>
      <c r="C28" s="402" t="s">
        <v>416</v>
      </c>
      <c r="D28" s="651" t="s">
        <v>75</v>
      </c>
      <c r="E28" s="246"/>
      <c r="F28" s="426" t="s">
        <v>146</v>
      </c>
      <c r="G28" s="849"/>
      <c r="H28" s="395"/>
      <c r="I28" s="396"/>
      <c r="J28" s="396"/>
    </row>
    <row r="29" spans="1:10" s="398" customFormat="1" ht="78" customHeight="1">
      <c r="A29" s="1000"/>
      <c r="B29" s="426" t="s">
        <v>285</v>
      </c>
      <c r="C29" s="399" t="s">
        <v>1587</v>
      </c>
      <c r="D29" s="651" t="s">
        <v>75</v>
      </c>
      <c r="E29" s="246"/>
      <c r="F29" s="426" t="s">
        <v>285</v>
      </c>
      <c r="G29" s="849"/>
      <c r="H29" s="395"/>
      <c r="I29" s="396"/>
      <c r="J29" s="396"/>
    </row>
    <row r="30" spans="1:10" s="398" customFormat="1" ht="78" customHeight="1">
      <c r="A30" s="1000"/>
      <c r="B30" s="426" t="s">
        <v>79</v>
      </c>
      <c r="C30" s="399" t="s">
        <v>243</v>
      </c>
      <c r="D30" s="651" t="s">
        <v>75</v>
      </c>
      <c r="E30" s="246"/>
      <c r="F30" s="426" t="s">
        <v>79</v>
      </c>
      <c r="G30" s="849"/>
      <c r="H30" s="395"/>
      <c r="I30" s="396"/>
      <c r="J30" s="396"/>
    </row>
    <row r="31" spans="1:10" s="398" customFormat="1" ht="113.45" customHeight="1">
      <c r="A31" s="1000"/>
      <c r="B31" s="426" t="s">
        <v>80</v>
      </c>
      <c r="C31" s="401" t="s">
        <v>523</v>
      </c>
      <c r="D31" s="651" t="s">
        <v>75</v>
      </c>
      <c r="E31" s="246"/>
      <c r="F31" s="426" t="s">
        <v>80</v>
      </c>
      <c r="G31" s="849" t="s">
        <v>413</v>
      </c>
      <c r="H31" s="395"/>
      <c r="I31" s="396"/>
      <c r="J31" s="396"/>
    </row>
    <row r="32" spans="1:10" s="398" customFormat="1" ht="98.45" customHeight="1">
      <c r="A32" s="1000"/>
      <c r="B32" s="426" t="s">
        <v>245</v>
      </c>
      <c r="C32" s="401" t="s">
        <v>370</v>
      </c>
      <c r="D32" s="651" t="s">
        <v>75</v>
      </c>
      <c r="E32" s="246"/>
      <c r="F32" s="426" t="s">
        <v>245</v>
      </c>
      <c r="G32" s="850"/>
      <c r="H32" s="395"/>
      <c r="I32" s="396"/>
      <c r="J32" s="396"/>
    </row>
    <row r="33" spans="1:11" s="398" customFormat="1" ht="111" customHeight="1">
      <c r="A33" s="1000"/>
      <c r="B33" s="426" t="s">
        <v>13</v>
      </c>
      <c r="C33" s="401" t="s">
        <v>521</v>
      </c>
      <c r="D33" s="651" t="s">
        <v>75</v>
      </c>
      <c r="E33" s="246"/>
      <c r="F33" s="426" t="s">
        <v>13</v>
      </c>
      <c r="G33" s="850" t="s">
        <v>414</v>
      </c>
      <c r="H33" s="395"/>
      <c r="I33" s="396"/>
      <c r="J33" s="396"/>
    </row>
    <row r="34" spans="1:11" s="398" customFormat="1" ht="111" customHeight="1">
      <c r="A34" s="1000"/>
      <c r="B34" s="428" t="s">
        <v>81</v>
      </c>
      <c r="C34" s="429" t="s">
        <v>82</v>
      </c>
      <c r="D34" s="651" t="s">
        <v>75</v>
      </c>
      <c r="E34" s="246"/>
      <c r="F34" s="428" t="s">
        <v>81</v>
      </c>
      <c r="G34" s="430"/>
      <c r="H34" s="395"/>
      <c r="I34" s="396"/>
      <c r="J34" s="396"/>
    </row>
    <row r="35" spans="1:11" s="398" customFormat="1" ht="81.75" customHeight="1">
      <c r="A35" s="1000"/>
      <c r="B35" s="428" t="s">
        <v>111</v>
      </c>
      <c r="C35" s="429" t="s">
        <v>134</v>
      </c>
      <c r="D35" s="651" t="s">
        <v>75</v>
      </c>
      <c r="E35" s="246"/>
      <c r="F35" s="428" t="s">
        <v>111</v>
      </c>
      <c r="G35" s="430"/>
      <c r="H35" s="395"/>
      <c r="I35" s="396"/>
      <c r="J35" s="396"/>
    </row>
    <row r="36" spans="1:11" s="398" customFormat="1" ht="81.75" customHeight="1">
      <c r="A36" s="1000"/>
      <c r="B36" s="428" t="s">
        <v>247</v>
      </c>
      <c r="C36" s="429" t="s">
        <v>134</v>
      </c>
      <c r="D36" s="652" t="s">
        <v>1145</v>
      </c>
      <c r="E36" s="246">
        <v>155.76</v>
      </c>
      <c r="F36" s="428" t="s">
        <v>247</v>
      </c>
      <c r="G36" s="430"/>
      <c r="H36" s="395"/>
      <c r="I36" s="396"/>
      <c r="J36" s="396"/>
    </row>
    <row r="37" spans="1:11" s="398" customFormat="1" ht="85.5" customHeight="1">
      <c r="A37" s="1000"/>
      <c r="B37" s="428" t="s">
        <v>138</v>
      </c>
      <c r="C37" s="429" t="s">
        <v>68</v>
      </c>
      <c r="D37" s="651" t="s">
        <v>75</v>
      </c>
      <c r="E37" s="246"/>
      <c r="F37" s="428" t="s">
        <v>138</v>
      </c>
      <c r="G37" s="430"/>
      <c r="H37" s="395"/>
      <c r="I37" s="396"/>
      <c r="J37" s="396"/>
    </row>
    <row r="38" spans="1:11" s="398" customFormat="1" ht="78" customHeight="1">
      <c r="A38" s="1000"/>
      <c r="B38" s="426" t="s">
        <v>1585</v>
      </c>
      <c r="C38" s="402" t="s">
        <v>1586</v>
      </c>
      <c r="D38" s="651" t="s">
        <v>75</v>
      </c>
      <c r="E38" s="246"/>
      <c r="F38" s="879" t="s">
        <v>1585</v>
      </c>
      <c r="G38" s="850"/>
      <c r="H38" s="395"/>
      <c r="I38" s="395"/>
      <c r="J38" s="396"/>
    </row>
    <row r="39" spans="1:11" s="398" customFormat="1" ht="84" customHeight="1">
      <c r="A39" s="1000"/>
      <c r="B39" s="426" t="s">
        <v>1232</v>
      </c>
      <c r="C39" s="399" t="s">
        <v>1233</v>
      </c>
      <c r="D39" s="650" t="s">
        <v>1145</v>
      </c>
      <c r="E39" s="246">
        <v>-14</v>
      </c>
      <c r="F39" s="879" t="s">
        <v>1232</v>
      </c>
      <c r="G39" s="849"/>
      <c r="H39" s="397"/>
      <c r="I39" s="395"/>
      <c r="J39" s="396"/>
      <c r="K39" s="396"/>
    </row>
    <row r="40" spans="1:11" s="398" customFormat="1" ht="78" customHeight="1">
      <c r="A40" s="1000"/>
      <c r="B40" s="426" t="s">
        <v>373</v>
      </c>
      <c r="C40" s="402" t="s">
        <v>374</v>
      </c>
      <c r="D40" s="651" t="s">
        <v>75</v>
      </c>
      <c r="E40" s="246"/>
      <c r="F40" s="426" t="s">
        <v>373</v>
      </c>
      <c r="G40" s="850"/>
      <c r="H40" s="395"/>
      <c r="I40" s="396"/>
      <c r="J40" s="396"/>
    </row>
    <row r="41" spans="1:11" s="398" customFormat="1" ht="78" customHeight="1">
      <c r="A41" s="1000"/>
      <c r="B41" s="426" t="s">
        <v>61</v>
      </c>
      <c r="C41" s="402" t="s">
        <v>375</v>
      </c>
      <c r="D41" s="651" t="s">
        <v>75</v>
      </c>
      <c r="E41" s="246"/>
      <c r="F41" s="426" t="s">
        <v>61</v>
      </c>
      <c r="G41" s="850"/>
      <c r="H41" s="395"/>
      <c r="I41" s="396"/>
      <c r="J41" s="396"/>
    </row>
    <row r="42" spans="1:11" s="398" customFormat="1" ht="78" customHeight="1">
      <c r="A42" s="1000"/>
      <c r="B42" s="426" t="s">
        <v>423</v>
      </c>
      <c r="C42" s="402" t="s">
        <v>424</v>
      </c>
      <c r="D42" s="651" t="s">
        <v>75</v>
      </c>
      <c r="E42" s="246"/>
      <c r="F42" s="426" t="s">
        <v>425</v>
      </c>
      <c r="G42" s="850"/>
      <c r="H42" s="395"/>
      <c r="I42" s="396"/>
      <c r="J42" s="396"/>
    </row>
    <row r="43" spans="1:11" s="398" customFormat="1" ht="78" customHeight="1">
      <c r="A43" s="1000"/>
      <c r="B43" s="426" t="s">
        <v>83</v>
      </c>
      <c r="C43" s="399" t="s">
        <v>84</v>
      </c>
      <c r="D43" s="651" t="s">
        <v>75</v>
      </c>
      <c r="E43" s="246"/>
      <c r="F43" s="426" t="s">
        <v>83</v>
      </c>
      <c r="G43" s="849"/>
      <c r="H43" s="395"/>
      <c r="I43" s="396"/>
      <c r="J43" s="396"/>
    </row>
    <row r="44" spans="1:11" s="398" customFormat="1" ht="78" customHeight="1">
      <c r="A44" s="1000"/>
      <c r="B44" s="426" t="s">
        <v>89</v>
      </c>
      <c r="C44" s="399" t="s">
        <v>183</v>
      </c>
      <c r="D44" s="651" t="s">
        <v>75</v>
      </c>
      <c r="E44" s="246"/>
      <c r="F44" s="426" t="s">
        <v>89</v>
      </c>
      <c r="G44" s="849"/>
      <c r="H44" s="395"/>
      <c r="I44" s="396"/>
      <c r="J44" s="396"/>
    </row>
    <row r="45" spans="1:11" s="398" customFormat="1" ht="78" customHeight="1">
      <c r="A45" s="1000"/>
      <c r="B45" s="426" t="s">
        <v>19</v>
      </c>
      <c r="C45" s="399" t="s">
        <v>20</v>
      </c>
      <c r="D45" s="651" t="s">
        <v>75</v>
      </c>
      <c r="E45" s="246"/>
      <c r="F45" s="426" t="s">
        <v>19</v>
      </c>
      <c r="G45" s="849"/>
      <c r="H45" s="395"/>
      <c r="I45" s="396"/>
      <c r="J45" s="396"/>
    </row>
    <row r="46" spans="1:11" s="398" customFormat="1" ht="78" customHeight="1">
      <c r="A46" s="1000"/>
      <c r="B46" s="426" t="s">
        <v>21</v>
      </c>
      <c r="C46" s="402" t="s">
        <v>415</v>
      </c>
      <c r="D46" s="650" t="s">
        <v>1145</v>
      </c>
      <c r="E46" s="246">
        <v>171.875</v>
      </c>
      <c r="F46" s="426" t="s">
        <v>21</v>
      </c>
      <c r="G46" s="849"/>
      <c r="H46" s="395"/>
      <c r="I46" s="396"/>
      <c r="J46" s="396"/>
    </row>
    <row r="47" spans="1:11" s="398" customFormat="1" ht="76.5" customHeight="1">
      <c r="A47" s="1000"/>
      <c r="B47" s="426" t="s">
        <v>379</v>
      </c>
      <c r="C47" s="402" t="s">
        <v>275</v>
      </c>
      <c r="D47" s="651" t="s">
        <v>75</v>
      </c>
      <c r="E47" s="246"/>
      <c r="F47" s="426" t="s">
        <v>379</v>
      </c>
      <c r="G47" s="850"/>
      <c r="H47" s="395"/>
      <c r="I47" s="396"/>
      <c r="J47" s="396"/>
    </row>
    <row r="48" spans="1:11" s="398" customFormat="1" ht="81" customHeight="1">
      <c r="A48" s="1000"/>
      <c r="B48" s="426" t="s">
        <v>60</v>
      </c>
      <c r="C48" s="402" t="s">
        <v>377</v>
      </c>
      <c r="D48" s="652" t="s">
        <v>233</v>
      </c>
      <c r="E48" s="246"/>
      <c r="F48" s="426" t="s">
        <v>60</v>
      </c>
      <c r="G48" s="850"/>
      <c r="H48" s="395"/>
      <c r="I48" s="396"/>
      <c r="J48" s="396"/>
    </row>
    <row r="49" spans="1:10" s="398" customFormat="1" ht="78" customHeight="1">
      <c r="A49" s="1000"/>
      <c r="B49" s="426" t="s">
        <v>12</v>
      </c>
      <c r="C49" s="402" t="s">
        <v>137</v>
      </c>
      <c r="D49" s="651" t="s">
        <v>75</v>
      </c>
      <c r="E49" s="246"/>
      <c r="F49" s="426" t="s">
        <v>12</v>
      </c>
      <c r="G49" s="849"/>
      <c r="H49" s="395"/>
      <c r="I49" s="396"/>
      <c r="J49" s="396"/>
    </row>
    <row r="50" spans="1:10" s="398" customFormat="1" ht="78" customHeight="1">
      <c r="A50" s="1000"/>
      <c r="B50" s="426" t="s">
        <v>177</v>
      </c>
      <c r="C50" s="402" t="s">
        <v>382</v>
      </c>
      <c r="D50" s="650" t="s">
        <v>233</v>
      </c>
      <c r="E50" s="246"/>
      <c r="F50" s="426" t="s">
        <v>177</v>
      </c>
      <c r="G50" s="849"/>
      <c r="H50" s="395"/>
      <c r="I50" s="396"/>
      <c r="J50" s="396"/>
    </row>
    <row r="51" spans="1:10" s="398" customFormat="1" ht="78" customHeight="1">
      <c r="A51" s="1000"/>
      <c r="B51" s="426" t="s">
        <v>179</v>
      </c>
      <c r="C51" s="402" t="s">
        <v>1229</v>
      </c>
      <c r="D51" s="650" t="s">
        <v>1145</v>
      </c>
      <c r="E51" s="246">
        <v>312.5</v>
      </c>
      <c r="F51" s="426" t="s">
        <v>179</v>
      </c>
      <c r="G51" s="849"/>
      <c r="H51" s="395"/>
      <c r="I51" s="396"/>
      <c r="J51" s="396"/>
    </row>
    <row r="52" spans="1:10" s="398" customFormat="1" ht="78" customHeight="1">
      <c r="A52" s="1000"/>
      <c r="B52" s="426" t="s">
        <v>384</v>
      </c>
      <c r="C52" s="402" t="s">
        <v>1583</v>
      </c>
      <c r="D52" s="650" t="s">
        <v>1145</v>
      </c>
      <c r="E52" s="246">
        <v>218.75</v>
      </c>
      <c r="F52" s="426" t="s">
        <v>384</v>
      </c>
      <c r="G52" s="849"/>
      <c r="H52" s="395"/>
      <c r="I52" s="396"/>
      <c r="J52" s="396"/>
    </row>
    <row r="53" spans="1:10" s="398" customFormat="1" ht="78" customHeight="1">
      <c r="A53" s="1000"/>
      <c r="B53" s="426" t="s">
        <v>180</v>
      </c>
      <c r="C53" s="402" t="s">
        <v>1571</v>
      </c>
      <c r="D53" s="650" t="s">
        <v>1145</v>
      </c>
      <c r="E53" s="246">
        <v>218.75</v>
      </c>
      <c r="F53" s="426" t="s">
        <v>180</v>
      </c>
      <c r="G53" s="849"/>
      <c r="H53" s="395"/>
      <c r="I53" s="396"/>
      <c r="J53" s="396"/>
    </row>
    <row r="54" spans="1:10" s="398" customFormat="1" ht="78" customHeight="1">
      <c r="A54" s="1000"/>
      <c r="B54" s="426" t="s">
        <v>434</v>
      </c>
      <c r="C54" s="402" t="s">
        <v>1584</v>
      </c>
      <c r="D54" s="650" t="s">
        <v>1145</v>
      </c>
      <c r="E54" s="246">
        <v>0</v>
      </c>
      <c r="F54" s="426" t="s">
        <v>434</v>
      </c>
      <c r="G54" s="849"/>
      <c r="H54" s="395"/>
      <c r="I54" s="396"/>
      <c r="J54" s="396"/>
    </row>
    <row r="55" spans="1:10" s="398" customFormat="1" ht="78" customHeight="1">
      <c r="A55" s="1000"/>
      <c r="B55" s="426" t="s">
        <v>181</v>
      </c>
      <c r="C55" s="402" t="s">
        <v>1572</v>
      </c>
      <c r="D55" s="650" t="s">
        <v>1145</v>
      </c>
      <c r="E55" s="246">
        <v>218.75</v>
      </c>
      <c r="F55" s="426" t="s">
        <v>181</v>
      </c>
      <c r="G55" s="849"/>
      <c r="H55" s="395"/>
      <c r="I55" s="396"/>
      <c r="J55" s="396"/>
    </row>
    <row r="56" spans="1:10" s="398" customFormat="1" ht="78" customHeight="1">
      <c r="A56" s="1000"/>
      <c r="B56" s="426" t="s">
        <v>182</v>
      </c>
      <c r="C56" s="402" t="s">
        <v>1228</v>
      </c>
      <c r="D56" s="650" t="s">
        <v>233</v>
      </c>
      <c r="E56" s="246"/>
      <c r="F56" s="426" t="s">
        <v>182</v>
      </c>
      <c r="G56" s="849"/>
      <c r="H56" s="395"/>
      <c r="I56" s="396"/>
      <c r="J56" s="396"/>
    </row>
    <row r="57" spans="1:10" s="398" customFormat="1" ht="78" customHeight="1">
      <c r="A57" s="1000"/>
      <c r="B57" s="426" t="s">
        <v>627</v>
      </c>
      <c r="C57" s="402" t="s">
        <v>1230</v>
      </c>
      <c r="D57" s="650" t="s">
        <v>1145</v>
      </c>
      <c r="E57" s="246">
        <v>320.3125</v>
      </c>
      <c r="F57" s="426" t="s">
        <v>627</v>
      </c>
      <c r="G57" s="849"/>
      <c r="H57" s="395"/>
      <c r="I57" s="396"/>
      <c r="J57" s="396"/>
    </row>
    <row r="58" spans="1:10" s="398" customFormat="1" ht="78" customHeight="1">
      <c r="A58" s="1000"/>
      <c r="B58" s="426" t="s">
        <v>312</v>
      </c>
      <c r="C58" s="402" t="s">
        <v>387</v>
      </c>
      <c r="D58" s="651" t="s">
        <v>75</v>
      </c>
      <c r="E58" s="246"/>
      <c r="F58" s="426" t="s">
        <v>312</v>
      </c>
      <c r="G58" s="849"/>
      <c r="H58" s="395"/>
      <c r="I58" s="396"/>
      <c r="J58" s="396"/>
    </row>
    <row r="59" spans="1:10" s="398" customFormat="1" ht="78" customHeight="1">
      <c r="A59" s="1000"/>
      <c r="B59" s="426" t="s">
        <v>308</v>
      </c>
      <c r="C59" s="402" t="s">
        <v>388</v>
      </c>
      <c r="D59" s="650" t="s">
        <v>233</v>
      </c>
      <c r="E59" s="246"/>
      <c r="F59" s="426" t="s">
        <v>308</v>
      </c>
      <c r="G59" s="849"/>
      <c r="H59" s="395"/>
      <c r="I59" s="396"/>
      <c r="J59" s="396"/>
    </row>
    <row r="60" spans="1:10" s="398" customFormat="1" ht="82.15" customHeight="1">
      <c r="A60" s="1000"/>
      <c r="B60" s="426" t="s">
        <v>390</v>
      </c>
      <c r="C60" s="401" t="s">
        <v>391</v>
      </c>
      <c r="D60" s="651" t="s">
        <v>75</v>
      </c>
      <c r="E60" s="246"/>
      <c r="F60" s="426" t="s">
        <v>390</v>
      </c>
      <c r="G60" s="849"/>
      <c r="H60" s="395"/>
      <c r="I60" s="396"/>
      <c r="J60" s="396"/>
    </row>
    <row r="61" spans="1:10" s="398" customFormat="1" ht="82.15" customHeight="1">
      <c r="A61" s="1000"/>
      <c r="B61" s="426" t="s">
        <v>1163</v>
      </c>
      <c r="C61" s="401" t="s">
        <v>1573</v>
      </c>
      <c r="D61" s="650" t="s">
        <v>1145</v>
      </c>
      <c r="E61" s="246">
        <v>312.5</v>
      </c>
      <c r="F61" s="426" t="s">
        <v>1163</v>
      </c>
      <c r="G61" s="849"/>
      <c r="H61" s="395"/>
      <c r="I61" s="396"/>
      <c r="J61" s="396"/>
    </row>
    <row r="62" spans="1:10" s="398" customFormat="1" ht="78" customHeight="1">
      <c r="A62" s="1000"/>
      <c r="B62" s="426" t="s">
        <v>116</v>
      </c>
      <c r="C62" s="402" t="s">
        <v>117</v>
      </c>
      <c r="D62" s="651" t="s">
        <v>75</v>
      </c>
      <c r="E62" s="246"/>
      <c r="F62" s="426" t="s">
        <v>116</v>
      </c>
      <c r="G62" s="849"/>
      <c r="H62" s="395"/>
      <c r="I62" s="396"/>
      <c r="J62" s="396"/>
    </row>
    <row r="63" spans="1:10" s="398" customFormat="1" ht="78" customHeight="1">
      <c r="A63" s="1000"/>
      <c r="B63" s="426" t="s">
        <v>109</v>
      </c>
      <c r="C63" s="402" t="s">
        <v>392</v>
      </c>
      <c r="D63" s="651" t="s">
        <v>75</v>
      </c>
      <c r="E63" s="246"/>
      <c r="F63" s="426" t="s">
        <v>109</v>
      </c>
      <c r="G63" s="849"/>
      <c r="H63" s="395"/>
      <c r="I63" s="396"/>
      <c r="J63" s="396"/>
    </row>
    <row r="64" spans="1:10" s="398" customFormat="1" ht="84" customHeight="1">
      <c r="A64" s="1000"/>
      <c r="B64" s="426" t="s">
        <v>16</v>
      </c>
      <c r="C64" s="399" t="s">
        <v>289</v>
      </c>
      <c r="D64" s="652" t="s">
        <v>1145</v>
      </c>
      <c r="E64" s="246">
        <v>35.15625</v>
      </c>
      <c r="F64" s="426" t="s">
        <v>16</v>
      </c>
      <c r="G64" s="849"/>
      <c r="H64" s="395"/>
      <c r="I64" s="396"/>
      <c r="J64" s="396"/>
    </row>
    <row r="65" spans="1:11" s="398" customFormat="1" ht="84" customHeight="1">
      <c r="A65" s="1000"/>
      <c r="B65" s="426" t="s">
        <v>438</v>
      </c>
      <c r="C65" s="399" t="s">
        <v>439</v>
      </c>
      <c r="D65" s="651" t="s">
        <v>75</v>
      </c>
      <c r="E65" s="246"/>
      <c r="F65" s="426" t="s">
        <v>438</v>
      </c>
      <c r="G65" s="849"/>
      <c r="I65" s="395"/>
      <c r="J65" s="396"/>
      <c r="K65" s="396"/>
    </row>
    <row r="66" spans="1:11" s="398" customFormat="1" ht="137.25" customHeight="1">
      <c r="A66" s="1000"/>
      <c r="B66" s="426" t="s">
        <v>394</v>
      </c>
      <c r="C66" s="401" t="s">
        <v>1588</v>
      </c>
      <c r="D66" s="651" t="s">
        <v>75</v>
      </c>
      <c r="E66" s="246"/>
      <c r="F66" s="879" t="s">
        <v>394</v>
      </c>
      <c r="G66" s="849"/>
      <c r="H66" s="397"/>
      <c r="I66" s="395"/>
      <c r="J66" s="396"/>
      <c r="K66" s="396"/>
    </row>
    <row r="67" spans="1:11" s="398" customFormat="1" ht="93.75" customHeight="1">
      <c r="A67" s="1000"/>
      <c r="B67" s="426" t="s">
        <v>707</v>
      </c>
      <c r="C67" s="401" t="s">
        <v>1592</v>
      </c>
      <c r="D67" s="650" t="s">
        <v>1145</v>
      </c>
      <c r="E67" s="246">
        <v>78</v>
      </c>
      <c r="F67" s="879" t="s">
        <v>707</v>
      </c>
      <c r="G67" s="849" t="s">
        <v>1596</v>
      </c>
      <c r="H67" s="397"/>
      <c r="I67" s="395"/>
      <c r="J67" s="396"/>
      <c r="K67" s="396"/>
    </row>
    <row r="68" spans="1:11" s="398" customFormat="1" ht="79.5" customHeight="1">
      <c r="A68" s="1000"/>
      <c r="B68" s="426" t="s">
        <v>621</v>
      </c>
      <c r="C68" s="401" t="s">
        <v>619</v>
      </c>
      <c r="D68" s="651" t="s">
        <v>75</v>
      </c>
      <c r="E68" s="246"/>
      <c r="F68" s="879" t="s">
        <v>621</v>
      </c>
      <c r="G68" s="849"/>
      <c r="H68" s="395"/>
      <c r="I68" s="396"/>
      <c r="J68" s="396"/>
    </row>
    <row r="69" spans="1:11" s="398" customFormat="1" ht="79.5" customHeight="1">
      <c r="A69" s="1000"/>
      <c r="B69" s="426" t="s">
        <v>1224</v>
      </c>
      <c r="C69" s="631" t="s">
        <v>1227</v>
      </c>
      <c r="D69" s="652" t="s">
        <v>1145</v>
      </c>
      <c r="E69" s="246">
        <v>218.75</v>
      </c>
      <c r="F69" s="426" t="s">
        <v>1224</v>
      </c>
      <c r="G69" s="849"/>
      <c r="H69" s="395"/>
      <c r="I69" s="396"/>
      <c r="J69" s="396"/>
    </row>
    <row r="70" spans="1:11" s="398" customFormat="1" ht="111.75" customHeight="1">
      <c r="A70" s="1000"/>
      <c r="B70" s="426" t="s">
        <v>1225</v>
      </c>
      <c r="C70" s="401" t="s">
        <v>1226</v>
      </c>
      <c r="D70" s="651" t="s">
        <v>75</v>
      </c>
      <c r="E70" s="246"/>
      <c r="F70" s="879" t="s">
        <v>1225</v>
      </c>
      <c r="G70" s="849"/>
      <c r="H70" s="395"/>
      <c r="I70" s="396"/>
      <c r="J70" s="396"/>
    </row>
    <row r="71" spans="1:11" s="398" customFormat="1" ht="78" customHeight="1">
      <c r="A71" s="1000"/>
      <c r="B71" s="426" t="s">
        <v>232</v>
      </c>
      <c r="C71" s="399" t="s">
        <v>69</v>
      </c>
      <c r="D71" s="651" t="s">
        <v>75</v>
      </c>
      <c r="E71" s="246"/>
      <c r="F71" s="426" t="s">
        <v>232</v>
      </c>
      <c r="G71" s="849"/>
      <c r="H71" s="395"/>
      <c r="I71" s="396"/>
      <c r="J71" s="396"/>
    </row>
    <row r="72" spans="1:11" s="398" customFormat="1" ht="78" customHeight="1">
      <c r="A72" s="1000"/>
      <c r="B72" s="426" t="s">
        <v>218</v>
      </c>
      <c r="C72" s="399" t="s">
        <v>33</v>
      </c>
      <c r="D72" s="651" t="s">
        <v>75</v>
      </c>
      <c r="E72" s="246"/>
      <c r="F72" s="426" t="s">
        <v>218</v>
      </c>
      <c r="G72" s="849"/>
      <c r="H72" s="395"/>
      <c r="I72" s="396"/>
      <c r="J72" s="396"/>
    </row>
    <row r="73" spans="1:11" s="398" customFormat="1" ht="78" customHeight="1">
      <c r="A73" s="1000"/>
      <c r="B73" s="426" t="s">
        <v>14</v>
      </c>
      <c r="C73" s="399" t="s">
        <v>15</v>
      </c>
      <c r="D73" s="651" t="s">
        <v>75</v>
      </c>
      <c r="E73" s="246"/>
      <c r="F73" s="426" t="s">
        <v>14</v>
      </c>
      <c r="G73" s="849"/>
      <c r="H73" s="395"/>
      <c r="I73" s="396"/>
      <c r="J73" s="396"/>
    </row>
    <row r="74" spans="1:11" s="398" customFormat="1" ht="105" customHeight="1">
      <c r="A74" s="1000"/>
      <c r="B74" s="426" t="s">
        <v>85</v>
      </c>
      <c r="C74" s="401" t="s">
        <v>70</v>
      </c>
      <c r="D74" s="652" t="s">
        <v>1145</v>
      </c>
      <c r="E74" s="246">
        <v>85.9375</v>
      </c>
      <c r="F74" s="426" t="s">
        <v>85</v>
      </c>
      <c r="G74" s="850"/>
      <c r="H74" s="395"/>
      <c r="I74" s="396"/>
      <c r="J74" s="396"/>
    </row>
    <row r="75" spans="1:11" s="398" customFormat="1" ht="89.25" customHeight="1">
      <c r="A75" s="1000"/>
      <c r="B75" s="426" t="s">
        <v>1234</v>
      </c>
      <c r="C75" s="401" t="s">
        <v>1235</v>
      </c>
      <c r="D75" s="652" t="s">
        <v>1145</v>
      </c>
      <c r="E75" s="246">
        <v>14</v>
      </c>
      <c r="F75" s="426" t="s">
        <v>1234</v>
      </c>
      <c r="G75" s="850"/>
      <c r="H75" s="395"/>
      <c r="I75" s="396"/>
      <c r="J75" s="396"/>
    </row>
    <row r="76" spans="1:11" s="398" customFormat="1" ht="78" customHeight="1">
      <c r="A76" s="1000"/>
      <c r="B76" s="426" t="s">
        <v>220</v>
      </c>
      <c r="C76" s="401" t="s">
        <v>221</v>
      </c>
      <c r="D76" s="651" t="s">
        <v>75</v>
      </c>
      <c r="E76" s="246"/>
      <c r="F76" s="426" t="s">
        <v>220</v>
      </c>
      <c r="G76" s="850"/>
      <c r="H76" s="395"/>
      <c r="I76" s="396"/>
      <c r="J76" s="396"/>
    </row>
    <row r="77" spans="1:11" s="398" customFormat="1" ht="78" customHeight="1">
      <c r="A77" s="1000"/>
      <c r="B77" s="426" t="s">
        <v>440</v>
      </c>
      <c r="C77" s="401" t="s">
        <v>2054</v>
      </c>
      <c r="D77" s="651" t="s">
        <v>75</v>
      </c>
      <c r="E77" s="246"/>
      <c r="F77" s="426" t="s">
        <v>440</v>
      </c>
      <c r="G77" s="850"/>
      <c r="H77" s="395"/>
      <c r="I77" s="396"/>
      <c r="J77" s="396"/>
    </row>
    <row r="78" spans="1:11" s="398" customFormat="1" ht="81.75" customHeight="1">
      <c r="A78" s="1000"/>
      <c r="B78" s="426" t="s">
        <v>398</v>
      </c>
      <c r="C78" s="401" t="s">
        <v>522</v>
      </c>
      <c r="D78" s="652" t="s">
        <v>1145</v>
      </c>
      <c r="E78" s="246">
        <v>85.9375</v>
      </c>
      <c r="F78" s="426" t="s">
        <v>398</v>
      </c>
      <c r="G78" s="850" t="s">
        <v>413</v>
      </c>
      <c r="H78" s="395"/>
      <c r="I78" s="396"/>
      <c r="J78" s="396"/>
    </row>
    <row r="79" spans="1:11" ht="149.25" customHeight="1" thickBot="1">
      <c r="A79" s="11"/>
      <c r="B79" s="721"/>
      <c r="C79" s="1027" t="s">
        <v>835</v>
      </c>
      <c r="D79" s="1028"/>
      <c r="E79" s="1028"/>
      <c r="F79" s="1028"/>
      <c r="G79" s="1029"/>
      <c r="H79" s="395"/>
      <c r="I79" s="396"/>
      <c r="J79" s="396"/>
    </row>
    <row r="80" spans="1:11" ht="166.5" customHeight="1" thickBot="1">
      <c r="A80" s="722"/>
      <c r="B80" s="723"/>
      <c r="C80" s="1020" t="s">
        <v>1146</v>
      </c>
      <c r="D80" s="1021"/>
      <c r="E80" s="1021"/>
      <c r="F80" s="1021"/>
      <c r="G80" s="1022"/>
      <c r="H80" s="395"/>
      <c r="I80" s="396"/>
      <c r="J80" s="396"/>
    </row>
    <row r="81" spans="1:8">
      <c r="A81" s="725"/>
      <c r="B81" s="726"/>
      <c r="C81" s="727"/>
      <c r="D81" s="727"/>
      <c r="E81" s="728"/>
      <c r="F81" s="729"/>
      <c r="G81" s="730"/>
    </row>
    <row r="82" spans="1:8" ht="39.950000000000003" customHeight="1">
      <c r="A82" s="722"/>
      <c r="B82" s="723"/>
      <c r="C82" s="732"/>
      <c r="D82" s="732"/>
      <c r="E82" s="717"/>
      <c r="F82" s="717"/>
      <c r="G82" s="718"/>
      <c r="H82" s="392"/>
    </row>
    <row r="83" spans="1:8" ht="39.950000000000003" customHeight="1">
      <c r="A83" s="722"/>
      <c r="B83" s="723"/>
      <c r="C83" s="732"/>
      <c r="D83" s="732"/>
      <c r="E83" s="717"/>
      <c r="F83" s="717"/>
      <c r="G83" s="718"/>
      <c r="H83" s="392"/>
    </row>
    <row r="84" spans="1:8" ht="39.950000000000003" customHeight="1">
      <c r="A84" s="722"/>
      <c r="B84" s="723"/>
      <c r="C84" s="732"/>
      <c r="D84" s="732"/>
      <c r="E84" s="717"/>
      <c r="F84" s="717"/>
      <c r="G84" s="718"/>
      <c r="H84" s="392"/>
    </row>
    <row r="85" spans="1:8" ht="39.950000000000003" customHeight="1">
      <c r="A85" s="722"/>
      <c r="B85" s="723"/>
      <c r="C85" s="732"/>
      <c r="D85" s="732"/>
      <c r="E85" s="717"/>
      <c r="F85" s="717"/>
      <c r="G85" s="718"/>
      <c r="H85" s="392"/>
    </row>
    <row r="86" spans="1:8" ht="39.950000000000003" customHeight="1">
      <c r="A86" s="722"/>
      <c r="B86" s="723"/>
      <c r="C86" s="732"/>
      <c r="D86" s="732"/>
      <c r="E86" s="717"/>
      <c r="F86" s="717"/>
      <c r="G86" s="718"/>
      <c r="H86" s="392"/>
    </row>
    <row r="87" spans="1:8" ht="39.950000000000003" customHeight="1">
      <c r="A87" s="722"/>
      <c r="B87" s="723"/>
      <c r="C87" s="732"/>
      <c r="D87" s="732"/>
      <c r="E87" s="717"/>
      <c r="F87" s="717"/>
      <c r="G87" s="718"/>
      <c r="H87" s="392"/>
    </row>
    <row r="88" spans="1:8" ht="39.950000000000003" customHeight="1">
      <c r="A88" s="722"/>
      <c r="B88" s="723"/>
      <c r="C88" s="732"/>
      <c r="D88" s="732"/>
      <c r="E88" s="717"/>
      <c r="F88" s="717"/>
      <c r="G88" s="718"/>
      <c r="H88" s="392"/>
    </row>
    <row r="89" spans="1:8" ht="39.950000000000003" customHeight="1">
      <c r="A89" s="722"/>
      <c r="B89" s="723"/>
      <c r="C89" s="732"/>
      <c r="D89" s="732"/>
      <c r="E89" s="717"/>
      <c r="F89" s="717"/>
      <c r="G89" s="718"/>
      <c r="H89" s="392"/>
    </row>
    <row r="90" spans="1:8" ht="39.950000000000003" customHeight="1">
      <c r="A90" s="722"/>
      <c r="B90" s="723"/>
      <c r="C90" s="732"/>
      <c r="D90" s="732"/>
      <c r="E90" s="717"/>
      <c r="F90" s="717"/>
      <c r="G90" s="718"/>
      <c r="H90" s="392"/>
    </row>
    <row r="91" spans="1:8" ht="39.950000000000003" customHeight="1">
      <c r="A91" s="722"/>
      <c r="B91" s="723"/>
      <c r="C91" s="732"/>
      <c r="D91" s="732"/>
      <c r="E91" s="717"/>
      <c r="F91" s="717"/>
      <c r="G91" s="718"/>
      <c r="H91" s="392"/>
    </row>
    <row r="92" spans="1:8" ht="39.950000000000003" customHeight="1">
      <c r="A92" s="722"/>
      <c r="B92" s="723"/>
      <c r="C92" s="732"/>
      <c r="D92" s="732"/>
      <c r="E92" s="717"/>
      <c r="F92" s="717"/>
      <c r="G92" s="718"/>
      <c r="H92" s="392"/>
    </row>
    <row r="93" spans="1:8" ht="39.950000000000003" customHeight="1">
      <c r="A93" s="722"/>
      <c r="B93" s="723"/>
      <c r="C93" s="732"/>
      <c r="D93" s="732"/>
      <c r="E93" s="717"/>
      <c r="F93" s="717"/>
      <c r="G93" s="718"/>
      <c r="H93" s="392"/>
    </row>
    <row r="94" spans="1:8" ht="39.950000000000003" customHeight="1">
      <c r="A94" s="722"/>
      <c r="B94" s="723"/>
      <c r="C94" s="732"/>
      <c r="D94" s="732"/>
      <c r="E94" s="717"/>
      <c r="F94" s="717"/>
      <c r="G94" s="718"/>
      <c r="H94" s="392"/>
    </row>
    <row r="95" spans="1:8" ht="39.950000000000003" customHeight="1">
      <c r="A95" s="722"/>
      <c r="B95" s="723"/>
      <c r="C95" s="732"/>
      <c r="D95" s="732"/>
      <c r="E95" s="717"/>
      <c r="F95" s="717"/>
      <c r="G95" s="718"/>
      <c r="H95" s="392"/>
    </row>
    <row r="96" spans="1:8" ht="39.950000000000003" customHeight="1">
      <c r="A96" s="722"/>
      <c r="B96" s="723"/>
      <c r="C96" s="732"/>
      <c r="D96" s="732"/>
      <c r="E96" s="717"/>
      <c r="F96" s="717"/>
      <c r="G96" s="718"/>
      <c r="H96" s="392"/>
    </row>
  </sheetData>
  <mergeCells count="17">
    <mergeCell ref="A1:A78"/>
    <mergeCell ref="B1:C6"/>
    <mergeCell ref="E1:G6"/>
    <mergeCell ref="B7:C7"/>
    <mergeCell ref="E7:G7"/>
    <mergeCell ref="B8:C8"/>
    <mergeCell ref="E8:G8"/>
    <mergeCell ref="B9:C9"/>
    <mergeCell ref="E9:G9"/>
    <mergeCell ref="B10:C10"/>
    <mergeCell ref="C80:G80"/>
    <mergeCell ref="E10:G10"/>
    <mergeCell ref="B11:C11"/>
    <mergeCell ref="E11:G11"/>
    <mergeCell ref="B12:C12"/>
    <mergeCell ref="F12:F13"/>
    <mergeCell ref="C79:G79"/>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9" max="8" man="1"/>
  </rowBreaks>
  <colBreaks count="1" manualBreakCount="1">
    <brk id="7" max="1048575" man="1"/>
  </colBreaks>
  <drawing r:id="rId2"/>
</worksheet>
</file>

<file path=xl/worksheets/sheet25.xml><?xml version="1.0" encoding="utf-8"?>
<worksheet xmlns="http://schemas.openxmlformats.org/spreadsheetml/2006/main" xmlns:r="http://schemas.openxmlformats.org/officeDocument/2006/relationships">
  <sheetPr>
    <tabColor rgb="FFFFC000"/>
  </sheetPr>
  <dimension ref="A1:L88"/>
  <sheetViews>
    <sheetView view="pageBreakPreview" topLeftCell="A34" zoomScale="24" zoomScaleNormal="24" zoomScaleSheetLayoutView="24" workbookViewId="0">
      <selection sqref="A1:A76"/>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505</v>
      </c>
      <c r="E2" s="1009"/>
      <c r="F2" s="1010"/>
      <c r="G2" s="1011"/>
      <c r="H2" s="392"/>
    </row>
    <row r="3" spans="1:11" ht="70.5" customHeight="1">
      <c r="A3" s="1000"/>
      <c r="B3" s="1004"/>
      <c r="C3" s="1005"/>
      <c r="D3" s="858">
        <v>875</v>
      </c>
      <c r="E3" s="1009"/>
      <c r="F3" s="1010"/>
      <c r="G3" s="1011"/>
      <c r="H3" s="392"/>
    </row>
    <row r="4" spans="1:11" ht="76.5" customHeight="1">
      <c r="A4" s="1000"/>
      <c r="B4" s="1004"/>
      <c r="C4" s="1005"/>
      <c r="D4" s="858" t="s">
        <v>1242</v>
      </c>
      <c r="E4" s="1009"/>
      <c r="F4" s="1010"/>
      <c r="G4" s="1011"/>
      <c r="H4" s="392"/>
    </row>
    <row r="5" spans="1:11" ht="73.5" customHeight="1">
      <c r="A5" s="1000"/>
      <c r="B5" s="1004"/>
      <c r="C5" s="1005"/>
      <c r="D5" s="858" t="s">
        <v>305</v>
      </c>
      <c r="E5" s="1009"/>
      <c r="F5" s="1010"/>
      <c r="G5" s="1011"/>
      <c r="H5" s="392"/>
    </row>
    <row r="6" spans="1:11" ht="118.5" customHeight="1">
      <c r="A6" s="1000"/>
      <c r="B6" s="1004"/>
      <c r="C6" s="1005"/>
      <c r="D6" s="858" t="s">
        <v>351</v>
      </c>
      <c r="E6" s="1009"/>
      <c r="F6" s="1010"/>
      <c r="G6" s="1011"/>
      <c r="H6" s="392"/>
    </row>
    <row r="7" spans="1:11" ht="73.5" customHeight="1">
      <c r="A7" s="1000"/>
      <c r="B7" s="1012" t="s">
        <v>296</v>
      </c>
      <c r="C7" s="1013"/>
      <c r="D7" s="700">
        <f>D8+D9+D10</f>
        <v>13899.995199999999</v>
      </c>
      <c r="E7" s="970" t="str">
        <f>'ΠΡΟΤΕΙΝΟΜΕΝΟΣ ΤΙΜΟΚΑΤΑΛΟΓΟΣ'!L2</f>
        <v>ΜΑΡΤΙΟΣ 2018</v>
      </c>
      <c r="F7" s="971"/>
      <c r="G7" s="972"/>
      <c r="H7" s="392"/>
    </row>
    <row r="8" spans="1:11" ht="73.5" customHeight="1">
      <c r="A8" s="1000"/>
      <c r="B8" s="1014" t="s">
        <v>297</v>
      </c>
      <c r="C8" s="1015"/>
      <c r="D8" s="166">
        <f>4%*(D10+D11)*100%</f>
        <v>443.04399999999993</v>
      </c>
      <c r="E8" s="993"/>
      <c r="F8" s="994"/>
      <c r="G8" s="995"/>
      <c r="H8" s="392"/>
    </row>
    <row r="9" spans="1:11" ht="73.5" customHeight="1">
      <c r="A9" s="1000"/>
      <c r="B9" s="1012" t="s">
        <v>298</v>
      </c>
      <c r="C9" s="1013"/>
      <c r="D9" s="520">
        <f>D10*24%</f>
        <v>2604.5711999999999</v>
      </c>
      <c r="E9" s="1016"/>
      <c r="F9" s="1017"/>
      <c r="G9" s="1018"/>
      <c r="H9" s="392"/>
    </row>
    <row r="10" spans="1:11" ht="73.5" customHeight="1">
      <c r="A10" s="1000"/>
      <c r="B10" s="991" t="s">
        <v>299</v>
      </c>
      <c r="C10" s="992"/>
      <c r="D10" s="875">
        <v>10852.38</v>
      </c>
      <c r="E10" s="993"/>
      <c r="F10" s="994"/>
      <c r="G10" s="995"/>
      <c r="H10" s="392"/>
    </row>
    <row r="11" spans="1:11" s="571" customFormat="1" ht="89.25" customHeight="1">
      <c r="A11" s="1000"/>
      <c r="B11" s="991" t="s">
        <v>1141</v>
      </c>
      <c r="C11" s="992"/>
      <c r="D11" s="875">
        <v>223.72</v>
      </c>
      <c r="E11" s="993"/>
      <c r="F11" s="994"/>
      <c r="G11" s="995"/>
      <c r="H11" s="393"/>
      <c r="I11" s="393"/>
      <c r="J11" s="393"/>
      <c r="K11" s="393"/>
    </row>
    <row r="12" spans="1:11" s="396" customFormat="1" ht="73.5" customHeight="1">
      <c r="A12" s="1000"/>
      <c r="B12" s="1019" t="s">
        <v>300</v>
      </c>
      <c r="C12" s="986"/>
      <c r="D12" s="851" t="s">
        <v>2053</v>
      </c>
      <c r="E12" s="421" t="s">
        <v>299</v>
      </c>
      <c r="F12" s="989" t="s">
        <v>301</v>
      </c>
      <c r="G12" s="394"/>
      <c r="H12" s="395"/>
    </row>
    <row r="13" spans="1:11" s="398" customFormat="1" ht="64.5" customHeight="1">
      <c r="A13" s="1000"/>
      <c r="B13" s="514" t="s">
        <v>73</v>
      </c>
      <c r="C13" s="514"/>
      <c r="D13" s="514"/>
      <c r="E13" s="514"/>
      <c r="F13" s="990"/>
      <c r="G13" s="870" t="s">
        <v>313</v>
      </c>
      <c r="H13" s="395"/>
      <c r="I13" s="396"/>
      <c r="J13" s="396"/>
    </row>
    <row r="14" spans="1:11" s="398" customFormat="1" ht="78" customHeight="1">
      <c r="A14" s="1000"/>
      <c r="B14" s="422" t="s">
        <v>306</v>
      </c>
      <c r="C14" s="402" t="s">
        <v>368</v>
      </c>
      <c r="D14" s="651" t="s">
        <v>75</v>
      </c>
      <c r="E14" s="246"/>
      <c r="F14" s="423" t="s">
        <v>306</v>
      </c>
      <c r="G14" s="849"/>
      <c r="H14" s="395"/>
      <c r="I14" s="396"/>
      <c r="J14" s="396"/>
    </row>
    <row r="15" spans="1:11" s="398" customFormat="1" ht="78" customHeight="1">
      <c r="A15" s="1000"/>
      <c r="B15" s="424" t="s">
        <v>74</v>
      </c>
      <c r="C15" s="402" t="s">
        <v>369</v>
      </c>
      <c r="D15" s="651" t="s">
        <v>75</v>
      </c>
      <c r="E15" s="246"/>
      <c r="F15" s="424" t="s">
        <v>74</v>
      </c>
      <c r="G15" s="849"/>
      <c r="H15" s="395"/>
      <c r="I15" s="396"/>
      <c r="J15" s="396"/>
    </row>
    <row r="16" spans="1:11" s="398" customFormat="1" ht="78" customHeight="1">
      <c r="A16" s="1000"/>
      <c r="B16" s="424" t="s">
        <v>288</v>
      </c>
      <c r="C16" s="399" t="s">
        <v>337</v>
      </c>
      <c r="D16" s="651" t="s">
        <v>75</v>
      </c>
      <c r="E16" s="246"/>
      <c r="F16" s="424" t="s">
        <v>288</v>
      </c>
      <c r="G16" s="849"/>
      <c r="H16" s="395"/>
      <c r="I16" s="396"/>
      <c r="J16" s="396"/>
    </row>
    <row r="17" spans="1:11" s="398" customFormat="1" ht="78" customHeight="1">
      <c r="A17" s="1000"/>
      <c r="B17" s="424" t="s">
        <v>76</v>
      </c>
      <c r="C17" s="399" t="s">
        <v>77</v>
      </c>
      <c r="D17" s="651" t="s">
        <v>75</v>
      </c>
      <c r="E17" s="246"/>
      <c r="F17" s="424" t="s">
        <v>76</v>
      </c>
      <c r="G17" s="425"/>
      <c r="H17" s="395"/>
      <c r="I17" s="396"/>
      <c r="J17" s="396"/>
    </row>
    <row r="18" spans="1:11" s="398" customFormat="1" ht="78" customHeight="1">
      <c r="A18" s="1000"/>
      <c r="B18" s="424" t="s">
        <v>234</v>
      </c>
      <c r="C18" s="399" t="s">
        <v>266</v>
      </c>
      <c r="D18" s="651" t="s">
        <v>75</v>
      </c>
      <c r="E18" s="246"/>
      <c r="F18" s="424" t="s">
        <v>234</v>
      </c>
      <c r="G18" s="425"/>
      <c r="H18" s="395"/>
      <c r="I18" s="396"/>
      <c r="J18" s="396"/>
    </row>
    <row r="19" spans="1:11" s="398" customFormat="1" ht="78" customHeight="1">
      <c r="A19" s="1000"/>
      <c r="B19" s="424" t="s">
        <v>229</v>
      </c>
      <c r="C19" s="399" t="s">
        <v>230</v>
      </c>
      <c r="D19" s="651" t="s">
        <v>75</v>
      </c>
      <c r="E19" s="246"/>
      <c r="F19" s="424" t="s">
        <v>229</v>
      </c>
      <c r="G19" s="849"/>
      <c r="H19" s="395"/>
      <c r="I19" s="396"/>
      <c r="J19" s="396"/>
    </row>
    <row r="20" spans="1:11" s="398" customFormat="1" ht="78" customHeight="1">
      <c r="A20" s="1000"/>
      <c r="B20" s="424" t="s">
        <v>0</v>
      </c>
      <c r="C20" s="402" t="s">
        <v>410</v>
      </c>
      <c r="D20" s="650" t="s">
        <v>1145</v>
      </c>
      <c r="E20" s="246">
        <v>101.72</v>
      </c>
      <c r="F20" s="424" t="s">
        <v>0</v>
      </c>
      <c r="G20" s="849"/>
      <c r="I20" s="395"/>
      <c r="J20" s="396"/>
      <c r="K20" s="396"/>
    </row>
    <row r="21" spans="1:11" s="398" customFormat="1" ht="78" customHeight="1">
      <c r="A21" s="1000"/>
      <c r="B21" s="424" t="s">
        <v>304</v>
      </c>
      <c r="C21" s="402" t="s">
        <v>411</v>
      </c>
      <c r="D21" s="650" t="s">
        <v>1145</v>
      </c>
      <c r="E21" s="246">
        <v>136.93</v>
      </c>
      <c r="F21" s="424" t="s">
        <v>304</v>
      </c>
      <c r="G21" s="849"/>
      <c r="H21" s="397"/>
      <c r="I21" s="395"/>
      <c r="J21" s="396"/>
      <c r="K21" s="396"/>
    </row>
    <row r="22" spans="1:11" s="398" customFormat="1" ht="78" customHeight="1">
      <c r="A22" s="1000"/>
      <c r="B22" s="424" t="s">
        <v>86</v>
      </c>
      <c r="C22" s="399" t="s">
        <v>87</v>
      </c>
      <c r="D22" s="651" t="s">
        <v>75</v>
      </c>
      <c r="E22" s="246"/>
      <c r="F22" s="424" t="s">
        <v>86</v>
      </c>
      <c r="G22" s="849"/>
      <c r="H22" s="395"/>
      <c r="I22" s="396"/>
      <c r="J22" s="396"/>
    </row>
    <row r="23" spans="1:11" s="398" customFormat="1" ht="115.5" customHeight="1">
      <c r="A23" s="1000"/>
      <c r="B23" s="424" t="s">
        <v>1992</v>
      </c>
      <c r="C23" s="401" t="s">
        <v>1993</v>
      </c>
      <c r="D23" s="650" t="s">
        <v>233</v>
      </c>
      <c r="E23" s="246"/>
      <c r="F23" s="424" t="s">
        <v>1992</v>
      </c>
      <c r="G23" s="849"/>
      <c r="H23" s="396"/>
      <c r="I23" s="396"/>
    </row>
    <row r="24" spans="1:11" s="398" customFormat="1" ht="150" customHeight="1">
      <c r="A24" s="1000"/>
      <c r="B24" s="424" t="s">
        <v>1994</v>
      </c>
      <c r="C24" s="401" t="s">
        <v>1996</v>
      </c>
      <c r="D24" s="651" t="s">
        <v>75</v>
      </c>
      <c r="E24" s="246"/>
      <c r="F24" s="424" t="s">
        <v>1994</v>
      </c>
      <c r="G24" s="849"/>
      <c r="H24" s="396"/>
      <c r="I24" s="396"/>
    </row>
    <row r="25" spans="1:11" s="398" customFormat="1" ht="105.75" customHeight="1">
      <c r="A25" s="1000"/>
      <c r="B25" s="424" t="s">
        <v>1995</v>
      </c>
      <c r="C25" s="401" t="s">
        <v>1997</v>
      </c>
      <c r="D25" s="652" t="s">
        <v>1145</v>
      </c>
      <c r="E25" s="246">
        <v>172.14</v>
      </c>
      <c r="F25" s="424" t="s">
        <v>1995</v>
      </c>
      <c r="G25" s="849"/>
      <c r="H25" s="396"/>
      <c r="I25" s="396"/>
    </row>
    <row r="26" spans="1:11" s="398" customFormat="1" ht="78" customHeight="1">
      <c r="A26" s="1000"/>
      <c r="B26" s="426" t="s">
        <v>103</v>
      </c>
      <c r="C26" s="399" t="s">
        <v>104</v>
      </c>
      <c r="D26" s="651" t="s">
        <v>75</v>
      </c>
      <c r="E26" s="246"/>
      <c r="F26" s="426" t="s">
        <v>103</v>
      </c>
      <c r="G26" s="849"/>
      <c r="H26" s="395"/>
      <c r="I26" s="396"/>
      <c r="J26" s="396"/>
    </row>
    <row r="27" spans="1:11" s="398" customFormat="1" ht="78" customHeight="1">
      <c r="A27" s="1000"/>
      <c r="B27" s="426" t="s">
        <v>78</v>
      </c>
      <c r="C27" s="399" t="s">
        <v>67</v>
      </c>
      <c r="D27" s="651" t="s">
        <v>75</v>
      </c>
      <c r="E27" s="246"/>
      <c r="F27" s="426" t="s">
        <v>78</v>
      </c>
      <c r="G27" s="849"/>
      <c r="H27" s="395"/>
      <c r="I27" s="396"/>
      <c r="J27" s="396"/>
    </row>
    <row r="28" spans="1:11" s="398" customFormat="1" ht="78" customHeight="1">
      <c r="A28" s="1000"/>
      <c r="B28" s="426" t="s">
        <v>146</v>
      </c>
      <c r="C28" s="402" t="s">
        <v>416</v>
      </c>
      <c r="D28" s="650" t="s">
        <v>1145</v>
      </c>
      <c r="E28" s="246">
        <v>258.22000000000003</v>
      </c>
      <c r="F28" s="426" t="s">
        <v>146</v>
      </c>
      <c r="G28" s="849"/>
      <c r="H28" s="395"/>
      <c r="I28" s="395"/>
      <c r="J28" s="396"/>
    </row>
    <row r="29" spans="1:11" s="398" customFormat="1" ht="78" customHeight="1">
      <c r="A29" s="1000"/>
      <c r="B29" s="426" t="s">
        <v>240</v>
      </c>
      <c r="C29" s="399" t="s">
        <v>435</v>
      </c>
      <c r="D29" s="651" t="s">
        <v>75</v>
      </c>
      <c r="E29" s="246"/>
      <c r="F29" s="426" t="s">
        <v>240</v>
      </c>
      <c r="G29" s="849"/>
      <c r="H29" s="395"/>
      <c r="I29" s="395"/>
      <c r="J29" s="396"/>
    </row>
    <row r="30" spans="1:11" s="398" customFormat="1" ht="78" customHeight="1">
      <c r="A30" s="1000"/>
      <c r="B30" s="426" t="s">
        <v>79</v>
      </c>
      <c r="C30" s="399" t="s">
        <v>243</v>
      </c>
      <c r="D30" s="651" t="s">
        <v>75</v>
      </c>
      <c r="E30" s="246"/>
      <c r="F30" s="426" t="s">
        <v>79</v>
      </c>
      <c r="G30" s="849"/>
      <c r="H30" s="395"/>
      <c r="I30" s="396"/>
      <c r="J30" s="396"/>
    </row>
    <row r="31" spans="1:11" s="398" customFormat="1" ht="117.6" customHeight="1">
      <c r="A31" s="1000"/>
      <c r="B31" s="426" t="s">
        <v>80</v>
      </c>
      <c r="C31" s="401" t="s">
        <v>523</v>
      </c>
      <c r="D31" s="651" t="s">
        <v>75</v>
      </c>
      <c r="E31" s="246"/>
      <c r="F31" s="426" t="s">
        <v>80</v>
      </c>
      <c r="G31" s="849" t="s">
        <v>413</v>
      </c>
      <c r="H31" s="395"/>
      <c r="I31" s="396"/>
      <c r="J31" s="396"/>
    </row>
    <row r="32" spans="1:11" s="398" customFormat="1" ht="99" customHeight="1">
      <c r="A32" s="1000"/>
      <c r="B32" s="426" t="s">
        <v>245</v>
      </c>
      <c r="C32" s="401" t="s">
        <v>370</v>
      </c>
      <c r="D32" s="651" t="s">
        <v>75</v>
      </c>
      <c r="E32" s="246"/>
      <c r="F32" s="426" t="s">
        <v>245</v>
      </c>
      <c r="G32" s="850"/>
      <c r="H32" s="395"/>
      <c r="I32" s="396"/>
      <c r="J32" s="396"/>
    </row>
    <row r="33" spans="1:11" s="398" customFormat="1" ht="101.45" customHeight="1">
      <c r="A33" s="1000"/>
      <c r="B33" s="426" t="s">
        <v>13</v>
      </c>
      <c r="C33" s="401" t="s">
        <v>521</v>
      </c>
      <c r="D33" s="651" t="s">
        <v>75</v>
      </c>
      <c r="E33" s="246"/>
      <c r="F33" s="426" t="s">
        <v>13</v>
      </c>
      <c r="G33" s="850" t="s">
        <v>414</v>
      </c>
      <c r="H33" s="395"/>
      <c r="I33" s="396"/>
      <c r="J33" s="396"/>
    </row>
    <row r="34" spans="1:11" s="398" customFormat="1" ht="81.75" customHeight="1">
      <c r="A34" s="1000"/>
      <c r="B34" s="428" t="s">
        <v>111</v>
      </c>
      <c r="C34" s="429" t="s">
        <v>134</v>
      </c>
      <c r="D34" s="651" t="s">
        <v>75</v>
      </c>
      <c r="E34" s="246"/>
      <c r="F34" s="428" t="s">
        <v>111</v>
      </c>
      <c r="G34" s="430"/>
      <c r="H34" s="395"/>
      <c r="I34" s="396"/>
      <c r="J34" s="396"/>
    </row>
    <row r="35" spans="1:11" s="398" customFormat="1" ht="70.5" customHeight="1">
      <c r="A35" s="1000"/>
      <c r="B35" s="428" t="s">
        <v>138</v>
      </c>
      <c r="C35" s="402" t="s">
        <v>68</v>
      </c>
      <c r="D35" s="651" t="s">
        <v>75</v>
      </c>
      <c r="E35" s="246"/>
      <c r="F35" s="428" t="s">
        <v>138</v>
      </c>
      <c r="G35" s="849"/>
      <c r="H35" s="395"/>
      <c r="I35" s="396"/>
      <c r="J35" s="396"/>
    </row>
    <row r="36" spans="1:11" s="398" customFormat="1" ht="84" customHeight="1">
      <c r="A36" s="1000"/>
      <c r="B36" s="426" t="s">
        <v>1232</v>
      </c>
      <c r="C36" s="399" t="s">
        <v>1233</v>
      </c>
      <c r="D36" s="650" t="s">
        <v>1145</v>
      </c>
      <c r="E36" s="246">
        <v>-14.02</v>
      </c>
      <c r="F36" s="922" t="s">
        <v>1232</v>
      </c>
      <c r="G36" s="849"/>
      <c r="H36" s="397"/>
      <c r="I36" s="395"/>
      <c r="J36" s="396"/>
      <c r="K36" s="396"/>
    </row>
    <row r="37" spans="1:11" s="398" customFormat="1" ht="78" customHeight="1">
      <c r="A37" s="1000"/>
      <c r="B37" s="426" t="s">
        <v>373</v>
      </c>
      <c r="C37" s="402" t="s">
        <v>374</v>
      </c>
      <c r="D37" s="651" t="s">
        <v>75</v>
      </c>
      <c r="E37" s="246"/>
      <c r="F37" s="426" t="s">
        <v>373</v>
      </c>
      <c r="G37" s="850"/>
      <c r="H37" s="395"/>
      <c r="I37" s="396"/>
      <c r="J37" s="396"/>
    </row>
    <row r="38" spans="1:11" s="398" customFormat="1" ht="78" customHeight="1">
      <c r="A38" s="1000"/>
      <c r="B38" s="426" t="s">
        <v>1574</v>
      </c>
      <c r="C38" s="402" t="s">
        <v>1576</v>
      </c>
      <c r="D38" s="650" t="s">
        <v>1145</v>
      </c>
      <c r="E38" s="246">
        <v>101.5625</v>
      </c>
      <c r="F38" s="426" t="s">
        <v>1575</v>
      </c>
      <c r="G38" s="850"/>
      <c r="H38" s="395"/>
      <c r="I38" s="396"/>
      <c r="J38" s="396"/>
    </row>
    <row r="39" spans="1:11" s="398" customFormat="1" ht="64.5" customHeight="1">
      <c r="A39" s="1000"/>
      <c r="B39" s="426" t="s">
        <v>379</v>
      </c>
      <c r="C39" s="402" t="s">
        <v>275</v>
      </c>
      <c r="D39" s="651" t="s">
        <v>75</v>
      </c>
      <c r="E39" s="513"/>
      <c r="F39" s="426" t="s">
        <v>379</v>
      </c>
      <c r="G39" s="849"/>
      <c r="H39" s="395"/>
      <c r="I39" s="396"/>
      <c r="J39" s="396"/>
    </row>
    <row r="40" spans="1:11" s="398" customFormat="1" ht="78" customHeight="1">
      <c r="A40" s="1000"/>
      <c r="B40" s="426" t="s">
        <v>61</v>
      </c>
      <c r="C40" s="402" t="s">
        <v>375</v>
      </c>
      <c r="D40" s="651" t="s">
        <v>75</v>
      </c>
      <c r="E40" s="246"/>
      <c r="F40" s="426" t="s">
        <v>61</v>
      </c>
      <c r="G40" s="850"/>
      <c r="H40" s="395"/>
      <c r="I40" s="396"/>
      <c r="J40" s="396"/>
    </row>
    <row r="41" spans="1:11" s="398" customFormat="1" ht="78" customHeight="1">
      <c r="A41" s="1000"/>
      <c r="B41" s="426" t="s">
        <v>83</v>
      </c>
      <c r="C41" s="399" t="s">
        <v>84</v>
      </c>
      <c r="D41" s="651" t="s">
        <v>75</v>
      </c>
      <c r="E41" s="246"/>
      <c r="F41" s="426" t="s">
        <v>83</v>
      </c>
      <c r="G41" s="849"/>
      <c r="H41" s="395"/>
      <c r="I41" s="396"/>
      <c r="J41" s="396"/>
    </row>
    <row r="42" spans="1:11" s="398" customFormat="1" ht="78" customHeight="1">
      <c r="A42" s="1000"/>
      <c r="B42" s="426" t="s">
        <v>89</v>
      </c>
      <c r="C42" s="399" t="s">
        <v>183</v>
      </c>
      <c r="D42" s="651" t="s">
        <v>75</v>
      </c>
      <c r="E42" s="246"/>
      <c r="F42" s="426" t="s">
        <v>89</v>
      </c>
      <c r="G42" s="849"/>
      <c r="H42" s="395"/>
      <c r="I42" s="396"/>
      <c r="J42" s="396"/>
    </row>
    <row r="43" spans="1:11" s="398" customFormat="1" ht="78" customHeight="1">
      <c r="A43" s="1000"/>
      <c r="B43" s="426" t="s">
        <v>19</v>
      </c>
      <c r="C43" s="399" t="s">
        <v>20</v>
      </c>
      <c r="D43" s="650" t="s">
        <v>1145</v>
      </c>
      <c r="E43" s="246">
        <v>215.18</v>
      </c>
      <c r="F43" s="426" t="s">
        <v>19</v>
      </c>
      <c r="G43" s="849"/>
      <c r="H43" s="395"/>
      <c r="I43" s="396"/>
      <c r="J43" s="396"/>
    </row>
    <row r="44" spans="1:11" s="398" customFormat="1" ht="78" customHeight="1">
      <c r="A44" s="1000"/>
      <c r="B44" s="426" t="s">
        <v>21</v>
      </c>
      <c r="C44" s="402" t="s">
        <v>415</v>
      </c>
      <c r="D44" s="650" t="s">
        <v>1145</v>
      </c>
      <c r="E44" s="246">
        <v>172.14</v>
      </c>
      <c r="F44" s="426" t="s">
        <v>21</v>
      </c>
      <c r="G44" s="849"/>
      <c r="H44" s="395"/>
      <c r="I44" s="395"/>
      <c r="J44" s="396"/>
    </row>
    <row r="45" spans="1:11" s="398" customFormat="1" ht="78" customHeight="1">
      <c r="A45" s="1000"/>
      <c r="B45" s="426" t="s">
        <v>423</v>
      </c>
      <c r="C45" s="402" t="s">
        <v>424</v>
      </c>
      <c r="D45" s="651" t="s">
        <v>75</v>
      </c>
      <c r="E45" s="246"/>
      <c r="F45" s="426" t="s">
        <v>425</v>
      </c>
      <c r="G45" s="850"/>
      <c r="I45" s="395"/>
      <c r="J45" s="396"/>
      <c r="K45" s="396"/>
    </row>
    <row r="46" spans="1:11" s="398" customFormat="1" ht="78" customHeight="1">
      <c r="A46" s="1000"/>
      <c r="B46" s="426" t="s">
        <v>12</v>
      </c>
      <c r="C46" s="402" t="s">
        <v>137</v>
      </c>
      <c r="D46" s="651" t="s">
        <v>75</v>
      </c>
      <c r="E46" s="246"/>
      <c r="F46" s="426" t="s">
        <v>12</v>
      </c>
      <c r="G46" s="849"/>
      <c r="H46" s="395"/>
      <c r="I46" s="396"/>
      <c r="J46" s="396"/>
    </row>
    <row r="47" spans="1:11" s="398" customFormat="1" ht="78" customHeight="1">
      <c r="A47" s="1000"/>
      <c r="B47" s="426" t="s">
        <v>177</v>
      </c>
      <c r="C47" s="402" t="s">
        <v>382</v>
      </c>
      <c r="D47" s="650" t="s">
        <v>1145</v>
      </c>
      <c r="E47" s="246">
        <v>312.99</v>
      </c>
      <c r="F47" s="426" t="s">
        <v>177</v>
      </c>
      <c r="G47" s="849"/>
      <c r="H47" s="395"/>
      <c r="I47" s="396"/>
      <c r="J47" s="396"/>
    </row>
    <row r="48" spans="1:11" s="398" customFormat="1" ht="78" customHeight="1">
      <c r="A48" s="1000"/>
      <c r="B48" s="426" t="s">
        <v>179</v>
      </c>
      <c r="C48" s="402" t="s">
        <v>436</v>
      </c>
      <c r="D48" s="650" t="s">
        <v>1145</v>
      </c>
      <c r="E48" s="246">
        <v>312.99</v>
      </c>
      <c r="F48" s="426" t="s">
        <v>179</v>
      </c>
      <c r="G48" s="849"/>
      <c r="H48" s="395"/>
      <c r="I48" s="396"/>
      <c r="J48" s="396"/>
    </row>
    <row r="49" spans="1:10" s="398" customFormat="1" ht="78" customHeight="1">
      <c r="A49" s="1000"/>
      <c r="B49" s="426" t="s">
        <v>180</v>
      </c>
      <c r="C49" s="402" t="s">
        <v>1571</v>
      </c>
      <c r="D49" s="650" t="s">
        <v>1145</v>
      </c>
      <c r="E49" s="246">
        <v>219.09</v>
      </c>
      <c r="F49" s="426" t="s">
        <v>180</v>
      </c>
      <c r="G49" s="849"/>
      <c r="H49" s="395"/>
      <c r="I49" s="396"/>
      <c r="J49" s="396"/>
    </row>
    <row r="50" spans="1:10" s="398" customFormat="1" ht="78" customHeight="1">
      <c r="A50" s="1000"/>
      <c r="B50" s="426" t="s">
        <v>434</v>
      </c>
      <c r="C50" s="402" t="s">
        <v>1584</v>
      </c>
      <c r="D50" s="650" t="s">
        <v>1145</v>
      </c>
      <c r="E50" s="246">
        <v>0</v>
      </c>
      <c r="F50" s="426" t="s">
        <v>434</v>
      </c>
      <c r="G50" s="849"/>
      <c r="H50" s="395"/>
      <c r="I50" s="396"/>
    </row>
    <row r="51" spans="1:10" s="398" customFormat="1" ht="78" customHeight="1">
      <c r="A51" s="1000"/>
      <c r="B51" s="426" t="s">
        <v>181</v>
      </c>
      <c r="C51" s="402" t="s">
        <v>1572</v>
      </c>
      <c r="D51" s="650" t="s">
        <v>1145</v>
      </c>
      <c r="E51" s="246">
        <v>219.09</v>
      </c>
      <c r="F51" s="426" t="s">
        <v>181</v>
      </c>
      <c r="G51" s="849"/>
      <c r="H51" s="395"/>
      <c r="I51" s="396"/>
      <c r="J51" s="396"/>
    </row>
    <row r="52" spans="1:10" s="398" customFormat="1" ht="78" customHeight="1">
      <c r="A52" s="1000"/>
      <c r="B52" s="426" t="s">
        <v>182</v>
      </c>
      <c r="C52" s="402" t="s">
        <v>437</v>
      </c>
      <c r="D52" s="650" t="s">
        <v>1145</v>
      </c>
      <c r="E52" s="246">
        <v>219.09</v>
      </c>
      <c r="F52" s="426" t="s">
        <v>182</v>
      </c>
      <c r="G52" s="849"/>
      <c r="H52" s="395"/>
      <c r="I52" s="396"/>
      <c r="J52" s="396"/>
    </row>
    <row r="53" spans="1:10" s="398" customFormat="1" ht="78" customHeight="1">
      <c r="A53" s="1000"/>
      <c r="B53" s="426" t="s">
        <v>627</v>
      </c>
      <c r="C53" s="402" t="s">
        <v>1230</v>
      </c>
      <c r="D53" s="650" t="s">
        <v>233</v>
      </c>
      <c r="E53" s="246"/>
      <c r="F53" s="426" t="s">
        <v>627</v>
      </c>
      <c r="G53" s="849"/>
      <c r="H53" s="395"/>
      <c r="I53" s="396"/>
      <c r="J53" s="396"/>
    </row>
    <row r="54" spans="1:10" s="398" customFormat="1" ht="78" customHeight="1">
      <c r="A54" s="1000"/>
      <c r="B54" s="426" t="s">
        <v>312</v>
      </c>
      <c r="C54" s="402" t="s">
        <v>387</v>
      </c>
      <c r="D54" s="651" t="s">
        <v>75</v>
      </c>
      <c r="E54" s="246"/>
      <c r="F54" s="426" t="s">
        <v>312</v>
      </c>
      <c r="G54" s="849"/>
      <c r="H54" s="395"/>
      <c r="I54" s="396"/>
      <c r="J54" s="396"/>
    </row>
    <row r="55" spans="1:10" s="398" customFormat="1" ht="78" customHeight="1">
      <c r="A55" s="1000"/>
      <c r="B55" s="426" t="s">
        <v>308</v>
      </c>
      <c r="C55" s="402" t="s">
        <v>388</v>
      </c>
      <c r="D55" s="650" t="s">
        <v>1145</v>
      </c>
      <c r="E55" s="246">
        <v>312.99</v>
      </c>
      <c r="F55" s="426" t="s">
        <v>308</v>
      </c>
      <c r="G55" s="849"/>
      <c r="H55" s="395"/>
      <c r="I55" s="396"/>
      <c r="J55" s="396"/>
    </row>
    <row r="56" spans="1:10" s="398" customFormat="1" ht="82.15" customHeight="1">
      <c r="A56" s="1000"/>
      <c r="B56" s="426" t="s">
        <v>390</v>
      </c>
      <c r="C56" s="401" t="s">
        <v>391</v>
      </c>
      <c r="D56" s="650" t="s">
        <v>233</v>
      </c>
      <c r="E56" s="246"/>
      <c r="F56" s="426" t="s">
        <v>390</v>
      </c>
      <c r="G56" s="849"/>
      <c r="H56" s="395"/>
      <c r="I56" s="396"/>
      <c r="J56" s="396"/>
    </row>
    <row r="57" spans="1:10" s="398" customFormat="1" ht="82.15" customHeight="1">
      <c r="A57" s="1000"/>
      <c r="B57" s="426" t="s">
        <v>1163</v>
      </c>
      <c r="C57" s="401" t="s">
        <v>1573</v>
      </c>
      <c r="D57" s="650" t="s">
        <v>1145</v>
      </c>
      <c r="E57" s="246">
        <v>312.99</v>
      </c>
      <c r="F57" s="426" t="s">
        <v>1163</v>
      </c>
      <c r="G57" s="849"/>
      <c r="H57" s="395"/>
      <c r="I57" s="396"/>
      <c r="J57" s="396"/>
    </row>
    <row r="58" spans="1:10" s="398" customFormat="1" ht="82.15" customHeight="1">
      <c r="A58" s="1000"/>
      <c r="B58" s="426" t="s">
        <v>2051</v>
      </c>
      <c r="C58" s="401" t="s">
        <v>2052</v>
      </c>
      <c r="D58" s="651" t="s">
        <v>75</v>
      </c>
      <c r="E58" s="246"/>
      <c r="F58" s="426" t="s">
        <v>2051</v>
      </c>
      <c r="G58" s="849"/>
      <c r="H58" s="395"/>
      <c r="I58" s="396"/>
      <c r="J58" s="396"/>
    </row>
    <row r="59" spans="1:10" s="398" customFormat="1" ht="78" customHeight="1">
      <c r="A59" s="1000"/>
      <c r="B59" s="426" t="s">
        <v>116</v>
      </c>
      <c r="C59" s="402" t="s">
        <v>117</v>
      </c>
      <c r="D59" s="651" t="s">
        <v>75</v>
      </c>
      <c r="E59" s="246"/>
      <c r="F59" s="426" t="s">
        <v>116</v>
      </c>
      <c r="G59" s="849"/>
      <c r="H59" s="395"/>
      <c r="I59" s="396"/>
      <c r="J59" s="396"/>
    </row>
    <row r="60" spans="1:10" s="398" customFormat="1" ht="78" customHeight="1">
      <c r="A60" s="1000"/>
      <c r="B60" s="426" t="s">
        <v>109</v>
      </c>
      <c r="C60" s="402" t="s">
        <v>392</v>
      </c>
      <c r="D60" s="652" t="s">
        <v>1145</v>
      </c>
      <c r="E60" s="246">
        <v>86.07</v>
      </c>
      <c r="F60" s="426" t="s">
        <v>109</v>
      </c>
      <c r="G60" s="849"/>
      <c r="H60" s="395"/>
      <c r="I60" s="396"/>
      <c r="J60" s="396"/>
    </row>
    <row r="61" spans="1:10" s="398" customFormat="1" ht="84" customHeight="1">
      <c r="A61" s="1000"/>
      <c r="B61" s="426" t="s">
        <v>16</v>
      </c>
      <c r="C61" s="399" t="s">
        <v>289</v>
      </c>
      <c r="D61" s="652" t="s">
        <v>1145</v>
      </c>
      <c r="E61" s="246">
        <v>35.21</v>
      </c>
      <c r="F61" s="426" t="s">
        <v>16</v>
      </c>
      <c r="G61" s="849"/>
      <c r="H61" s="395"/>
      <c r="I61" s="396"/>
      <c r="J61" s="396"/>
    </row>
    <row r="62" spans="1:10" s="398" customFormat="1" ht="84" customHeight="1">
      <c r="A62" s="1000"/>
      <c r="B62" s="426" t="s">
        <v>438</v>
      </c>
      <c r="C62" s="399" t="s">
        <v>439</v>
      </c>
      <c r="D62" s="651" t="s">
        <v>75</v>
      </c>
      <c r="E62" s="246"/>
      <c r="F62" s="426" t="s">
        <v>438</v>
      </c>
      <c r="G62" s="849"/>
      <c r="H62" s="395"/>
      <c r="I62" s="396"/>
      <c r="J62" s="396"/>
    </row>
    <row r="63" spans="1:10" s="398" customFormat="1" ht="84" customHeight="1">
      <c r="A63" s="1000"/>
      <c r="B63" s="426" t="s">
        <v>1343</v>
      </c>
      <c r="C63" s="402" t="s">
        <v>1577</v>
      </c>
      <c r="D63" s="652" t="s">
        <v>1145</v>
      </c>
      <c r="E63" s="246">
        <v>101.5625</v>
      </c>
      <c r="F63" s="922" t="s">
        <v>1343</v>
      </c>
      <c r="G63" s="849"/>
      <c r="H63" s="395"/>
      <c r="I63" s="396"/>
      <c r="J63" s="396"/>
    </row>
    <row r="64" spans="1:10" s="398" customFormat="1" ht="80.25" customHeight="1">
      <c r="A64" s="1000"/>
      <c r="B64" s="921" t="s">
        <v>621</v>
      </c>
      <c r="C64" s="402" t="s">
        <v>619</v>
      </c>
      <c r="D64" s="651" t="s">
        <v>75</v>
      </c>
      <c r="E64" s="513"/>
      <c r="F64" s="423" t="s">
        <v>621</v>
      </c>
      <c r="G64" s="849"/>
      <c r="H64" s="395"/>
      <c r="I64" s="396"/>
      <c r="J64" s="396"/>
    </row>
    <row r="65" spans="1:12" s="398" customFormat="1" ht="79.5" customHeight="1">
      <c r="A65" s="1000"/>
      <c r="B65" s="426" t="s">
        <v>1224</v>
      </c>
      <c r="C65" s="631" t="s">
        <v>1227</v>
      </c>
      <c r="D65" s="652" t="s">
        <v>1145</v>
      </c>
      <c r="E65" s="246">
        <v>219.09</v>
      </c>
      <c r="F65" s="426" t="s">
        <v>1224</v>
      </c>
      <c r="G65" s="849"/>
      <c r="H65" s="395"/>
      <c r="I65" s="396"/>
      <c r="J65" s="396"/>
    </row>
    <row r="66" spans="1:12" s="398" customFormat="1" ht="120.75" customHeight="1">
      <c r="A66" s="1000"/>
      <c r="B66" s="426" t="s">
        <v>1225</v>
      </c>
      <c r="C66" s="401" t="s">
        <v>1226</v>
      </c>
      <c r="D66" s="651" t="s">
        <v>75</v>
      </c>
      <c r="E66" s="246"/>
      <c r="F66" s="922" t="s">
        <v>1225</v>
      </c>
      <c r="G66" s="849"/>
      <c r="H66" s="395"/>
      <c r="I66" s="396"/>
      <c r="J66" s="396"/>
    </row>
    <row r="67" spans="1:12" s="398" customFormat="1" ht="78" customHeight="1">
      <c r="A67" s="1000"/>
      <c r="B67" s="426" t="s">
        <v>232</v>
      </c>
      <c r="C67" s="399" t="s">
        <v>69</v>
      </c>
      <c r="D67" s="651" t="s">
        <v>75</v>
      </c>
      <c r="E67" s="246"/>
      <c r="F67" s="426" t="s">
        <v>232</v>
      </c>
      <c r="G67" s="849"/>
      <c r="H67" s="395"/>
      <c r="I67" s="396"/>
      <c r="J67" s="396"/>
    </row>
    <row r="68" spans="1:12" s="398" customFormat="1" ht="78" customHeight="1">
      <c r="A68" s="1000"/>
      <c r="B68" s="426" t="s">
        <v>218</v>
      </c>
      <c r="C68" s="399" t="s">
        <v>33</v>
      </c>
      <c r="D68" s="651" t="s">
        <v>75</v>
      </c>
      <c r="E68" s="246"/>
      <c r="F68" s="426" t="s">
        <v>218</v>
      </c>
      <c r="G68" s="849"/>
      <c r="H68" s="395"/>
      <c r="I68" s="396"/>
      <c r="J68" s="396"/>
    </row>
    <row r="69" spans="1:12" s="398" customFormat="1" ht="78" customHeight="1">
      <c r="A69" s="1000"/>
      <c r="B69" s="426" t="s">
        <v>14</v>
      </c>
      <c r="C69" s="399" t="s">
        <v>15</v>
      </c>
      <c r="D69" s="651" t="s">
        <v>75</v>
      </c>
      <c r="E69" s="246"/>
      <c r="F69" s="426" t="s">
        <v>14</v>
      </c>
      <c r="G69" s="849"/>
      <c r="H69" s="395"/>
      <c r="I69" s="396"/>
      <c r="J69" s="396"/>
    </row>
    <row r="70" spans="1:12" s="398" customFormat="1" ht="100.15" customHeight="1">
      <c r="A70" s="1000"/>
      <c r="B70" s="426" t="s">
        <v>85</v>
      </c>
      <c r="C70" s="401" t="s">
        <v>70</v>
      </c>
      <c r="D70" s="652" t="s">
        <v>1145</v>
      </c>
      <c r="E70" s="246">
        <v>86.07</v>
      </c>
      <c r="F70" s="426" t="s">
        <v>85</v>
      </c>
      <c r="G70" s="850"/>
      <c r="H70" s="395"/>
      <c r="I70" s="396"/>
      <c r="J70" s="396"/>
    </row>
    <row r="71" spans="1:12" s="398" customFormat="1" ht="89.25" customHeight="1">
      <c r="A71" s="1000"/>
      <c r="B71" s="426" t="s">
        <v>1234</v>
      </c>
      <c r="C71" s="401" t="s">
        <v>1235</v>
      </c>
      <c r="D71" s="652" t="s">
        <v>1145</v>
      </c>
      <c r="E71" s="246">
        <v>14.02</v>
      </c>
      <c r="F71" s="426" t="s">
        <v>1234</v>
      </c>
      <c r="G71" s="850"/>
      <c r="H71" s="395"/>
      <c r="I71" s="396"/>
      <c r="J71" s="396"/>
    </row>
    <row r="72" spans="1:12" s="398" customFormat="1" ht="78" customHeight="1">
      <c r="A72" s="1000"/>
      <c r="B72" s="426" t="s">
        <v>220</v>
      </c>
      <c r="C72" s="399" t="s">
        <v>221</v>
      </c>
      <c r="D72" s="651" t="s">
        <v>75</v>
      </c>
      <c r="E72" s="246"/>
      <c r="F72" s="426" t="s">
        <v>220</v>
      </c>
      <c r="G72" s="849"/>
      <c r="H72" s="395"/>
      <c r="I72" s="396"/>
      <c r="J72" s="396"/>
    </row>
    <row r="73" spans="1:12" s="398" customFormat="1" ht="78" customHeight="1">
      <c r="A73" s="1000"/>
      <c r="B73" s="636" t="s">
        <v>625</v>
      </c>
      <c r="C73" s="637" t="s">
        <v>1247</v>
      </c>
      <c r="D73" s="650" t="s">
        <v>233</v>
      </c>
      <c r="E73" s="519"/>
      <c r="F73" s="636" t="s">
        <v>625</v>
      </c>
      <c r="G73" s="370"/>
      <c r="H73" s="395"/>
      <c r="I73" s="396"/>
      <c r="J73" s="396"/>
    </row>
    <row r="74" spans="1:12" s="398" customFormat="1" ht="99.75" customHeight="1">
      <c r="A74" s="1000"/>
      <c r="B74" s="636" t="s">
        <v>398</v>
      </c>
      <c r="C74" s="637" t="s">
        <v>522</v>
      </c>
      <c r="D74" s="650" t="s">
        <v>1145</v>
      </c>
      <c r="E74" s="519">
        <v>86.07</v>
      </c>
      <c r="F74" s="636" t="s">
        <v>398</v>
      </c>
      <c r="G74" s="370" t="s">
        <v>413</v>
      </c>
      <c r="H74" s="395"/>
      <c r="I74" s="396"/>
      <c r="J74" s="396"/>
    </row>
    <row r="75" spans="1:12" s="398" customFormat="1" ht="93.75" customHeight="1">
      <c r="A75" s="1000"/>
      <c r="B75" s="636" t="s">
        <v>1581</v>
      </c>
      <c r="C75" s="637" t="s">
        <v>1582</v>
      </c>
      <c r="D75" s="651" t="s">
        <v>75</v>
      </c>
      <c r="E75" s="246"/>
      <c r="F75" s="636" t="s">
        <v>1581</v>
      </c>
      <c r="G75" s="370"/>
      <c r="H75" s="395"/>
      <c r="I75" s="396"/>
      <c r="J75" s="396"/>
    </row>
    <row r="76" spans="1:12" s="398" customFormat="1" ht="234" customHeight="1" thickBot="1">
      <c r="A76" s="1001"/>
      <c r="B76" s="634" t="s">
        <v>1578</v>
      </c>
      <c r="C76" s="883" t="s">
        <v>1579</v>
      </c>
      <c r="D76" s="653" t="s">
        <v>1145</v>
      </c>
      <c r="E76" s="266">
        <v>390.625</v>
      </c>
      <c r="F76" s="634" t="s">
        <v>1578</v>
      </c>
      <c r="G76" s="855" t="s">
        <v>1580</v>
      </c>
      <c r="H76" s="395"/>
      <c r="I76" s="396"/>
      <c r="J76" s="396"/>
    </row>
    <row r="77" spans="1:12" ht="143.25" customHeight="1" thickBot="1">
      <c r="A77" s="11"/>
      <c r="B77" s="377"/>
      <c r="C77" s="1027" t="s">
        <v>835</v>
      </c>
      <c r="D77" s="1028"/>
      <c r="E77" s="1028"/>
      <c r="F77" s="1028"/>
      <c r="G77" s="1029"/>
      <c r="H77" s="395"/>
      <c r="I77" s="396"/>
      <c r="J77" s="396"/>
    </row>
    <row r="78" spans="1:12" ht="198.75" customHeight="1" thickBot="1">
      <c r="A78" s="722"/>
      <c r="B78" s="723"/>
      <c r="C78" s="959" t="s">
        <v>1146</v>
      </c>
      <c r="D78" s="960"/>
      <c r="E78" s="960"/>
      <c r="F78" s="960"/>
      <c r="G78" s="961"/>
      <c r="H78" s="395"/>
      <c r="I78" s="396"/>
      <c r="J78" s="395"/>
      <c r="K78" s="396"/>
      <c r="L78" s="396"/>
    </row>
    <row r="79" spans="1:12" ht="44.25">
      <c r="A79" s="722"/>
      <c r="B79" s="723"/>
      <c r="C79" s="707"/>
      <c r="D79" s="733"/>
      <c r="E79" s="733"/>
      <c r="F79" s="733"/>
      <c r="G79" s="733"/>
      <c r="H79" s="395"/>
      <c r="I79" s="396"/>
      <c r="J79" s="395"/>
    </row>
    <row r="80" spans="1:12" ht="46.5">
      <c r="A80" s="722"/>
      <c r="B80" s="723"/>
      <c r="C80" s="707"/>
      <c r="D80" s="734"/>
      <c r="E80" s="735"/>
      <c r="F80" s="734"/>
      <c r="G80" s="735"/>
      <c r="H80" s="717"/>
      <c r="I80" s="718"/>
      <c r="J80" s="392"/>
    </row>
    <row r="81" spans="1:10" ht="46.5">
      <c r="A81" s="722"/>
      <c r="B81" s="723"/>
      <c r="C81" s="707"/>
      <c r="D81" s="734"/>
      <c r="E81" s="735"/>
      <c r="F81" s="734"/>
      <c r="G81" s="735"/>
      <c r="H81" s="717"/>
      <c r="I81" s="718"/>
      <c r="J81" s="392"/>
    </row>
    <row r="82" spans="1:10" ht="46.5">
      <c r="A82" s="722"/>
      <c r="B82" s="723"/>
      <c r="C82" s="707"/>
      <c r="D82" s="734"/>
      <c r="E82" s="735"/>
      <c r="F82" s="734"/>
      <c r="G82" s="735"/>
      <c r="H82" s="717"/>
      <c r="I82" s="718"/>
      <c r="J82" s="392"/>
    </row>
    <row r="83" spans="1:10" ht="46.5">
      <c r="A83" s="722"/>
      <c r="B83" s="723"/>
      <c r="C83" s="707"/>
      <c r="D83" s="734"/>
      <c r="E83" s="735"/>
      <c r="F83" s="734"/>
      <c r="G83" s="735"/>
      <c r="H83" s="717"/>
      <c r="I83" s="718"/>
      <c r="J83" s="392"/>
    </row>
    <row r="84" spans="1:10" ht="46.5">
      <c r="A84" s="722"/>
      <c r="B84" s="723"/>
      <c r="C84" s="707"/>
      <c r="D84" s="734"/>
      <c r="E84" s="735"/>
      <c r="F84" s="734"/>
      <c r="G84" s="735"/>
      <c r="H84" s="717"/>
      <c r="I84" s="718"/>
      <c r="J84" s="392"/>
    </row>
    <row r="85" spans="1:10" ht="46.5">
      <c r="A85" s="722"/>
      <c r="B85" s="723"/>
      <c r="C85" s="707"/>
      <c r="D85" s="736"/>
      <c r="E85" s="737"/>
      <c r="F85" s="734"/>
      <c r="G85" s="735"/>
      <c r="H85" s="717"/>
      <c r="I85" s="718"/>
      <c r="J85" s="392"/>
    </row>
    <row r="86" spans="1:10" ht="46.5">
      <c r="A86" s="722"/>
      <c r="B86" s="723"/>
      <c r="C86" s="707"/>
      <c r="D86" s="736"/>
      <c r="E86" s="737"/>
      <c r="F86" s="734"/>
      <c r="G86" s="735"/>
      <c r="H86" s="717"/>
      <c r="I86" s="718"/>
      <c r="J86" s="392"/>
    </row>
    <row r="87" spans="1:10" ht="206.25" customHeight="1">
      <c r="A87" s="722"/>
      <c r="B87" s="723"/>
      <c r="C87" s="707"/>
      <c r="D87" s="736"/>
      <c r="E87" s="737"/>
      <c r="F87" s="734"/>
      <c r="G87" s="735"/>
      <c r="H87" s="717"/>
      <c r="I87" s="718"/>
      <c r="J87" s="392"/>
    </row>
    <row r="88" spans="1:10" ht="19.5">
      <c r="D88" s="731"/>
      <c r="E88" s="715"/>
      <c r="F88" s="715"/>
      <c r="G88" s="716"/>
      <c r="H88" s="395"/>
      <c r="I88" s="396"/>
      <c r="J88" s="396"/>
    </row>
  </sheetData>
  <mergeCells count="17">
    <mergeCell ref="C78:G78"/>
    <mergeCell ref="E10:G10"/>
    <mergeCell ref="B11:C11"/>
    <mergeCell ref="E11:G11"/>
    <mergeCell ref="B12:C12"/>
    <mergeCell ref="F12:F13"/>
    <mergeCell ref="C77:G77"/>
    <mergeCell ref="A1:A76"/>
    <mergeCell ref="B1:C6"/>
    <mergeCell ref="E1:G6"/>
    <mergeCell ref="B7:C7"/>
    <mergeCell ref="E7:G7"/>
    <mergeCell ref="B8:C8"/>
    <mergeCell ref="E8:G8"/>
    <mergeCell ref="B9:C9"/>
    <mergeCell ref="E9:G9"/>
    <mergeCell ref="B10:C10"/>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3" max="6" man="1"/>
  </rowBreaks>
  <drawing r:id="rId2"/>
</worksheet>
</file>

<file path=xl/worksheets/sheet26.xml><?xml version="1.0" encoding="utf-8"?>
<worksheet xmlns="http://schemas.openxmlformats.org/spreadsheetml/2006/main" xmlns:r="http://schemas.openxmlformats.org/officeDocument/2006/relationships">
  <sheetPr>
    <tabColor rgb="FFFFC000"/>
  </sheetPr>
  <dimension ref="A1:L88"/>
  <sheetViews>
    <sheetView view="pageBreakPreview" topLeftCell="A40" zoomScale="24" zoomScaleNormal="24" zoomScaleSheetLayoutView="24" workbookViewId="0">
      <selection activeCell="G71" sqref="G71"/>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858">
        <v>1248</v>
      </c>
      <c r="E3" s="1009"/>
      <c r="F3" s="1010"/>
      <c r="G3" s="1011"/>
      <c r="H3" s="392"/>
    </row>
    <row r="4" spans="1:11" ht="76.5" customHeight="1">
      <c r="A4" s="1000"/>
      <c r="B4" s="1004"/>
      <c r="C4" s="1005"/>
      <c r="D4" s="858" t="s">
        <v>1242</v>
      </c>
      <c r="E4" s="1009"/>
      <c r="F4" s="1010"/>
      <c r="G4" s="1011"/>
      <c r="H4" s="392"/>
    </row>
    <row r="5" spans="1:11" ht="73.5" customHeight="1">
      <c r="A5" s="1000"/>
      <c r="B5" s="1004"/>
      <c r="C5" s="1005"/>
      <c r="D5" s="858" t="s">
        <v>305</v>
      </c>
      <c r="E5" s="1009"/>
      <c r="F5" s="1010"/>
      <c r="G5" s="1011"/>
      <c r="H5" s="392"/>
    </row>
    <row r="6" spans="1:11" ht="118.5" customHeight="1">
      <c r="A6" s="1000"/>
      <c r="B6" s="1004"/>
      <c r="C6" s="1005"/>
      <c r="D6" s="858" t="s">
        <v>189</v>
      </c>
      <c r="E6" s="1009"/>
      <c r="F6" s="1010"/>
      <c r="G6" s="1011"/>
      <c r="H6" s="392"/>
    </row>
    <row r="7" spans="1:11" ht="73.5" customHeight="1">
      <c r="A7" s="1000"/>
      <c r="B7" s="1012" t="s">
        <v>296</v>
      </c>
      <c r="C7" s="1013"/>
      <c r="D7" s="700">
        <f>D8+D9+D10</f>
        <v>16250.000000000002</v>
      </c>
      <c r="E7" s="970" t="str">
        <f>'ΠΡΟΤΕΙΝΟΜΕΝΟΣ ΤΙΜΟΚΑΤΑΛΟΓΟΣ'!L2</f>
        <v>ΜΑΡΤΙΟΣ 2018</v>
      </c>
      <c r="F7" s="971"/>
      <c r="G7" s="972"/>
      <c r="H7" s="392"/>
    </row>
    <row r="8" spans="1:11" ht="73.5" customHeight="1">
      <c r="A8" s="1000"/>
      <c r="B8" s="1014" t="s">
        <v>297</v>
      </c>
      <c r="C8" s="1015"/>
      <c r="D8" s="166">
        <f>4%*(D10+D11)*100%</f>
        <v>516.48165000000006</v>
      </c>
      <c r="E8" s="993"/>
      <c r="F8" s="994"/>
      <c r="G8" s="995"/>
      <c r="H8" s="392"/>
    </row>
    <row r="9" spans="1:11" ht="73.5" customHeight="1">
      <c r="A9" s="1000"/>
      <c r="B9" s="1012" t="s">
        <v>298</v>
      </c>
      <c r="C9" s="1013"/>
      <c r="D9" s="520">
        <f>D10*24%</f>
        <v>3045.1971000000003</v>
      </c>
      <c r="E9" s="1016"/>
      <c r="F9" s="1017"/>
      <c r="G9" s="1018"/>
      <c r="H9" s="392"/>
    </row>
    <row r="10" spans="1:11" ht="73.5" customHeight="1">
      <c r="A10" s="1000"/>
      <c r="B10" s="991" t="s">
        <v>299</v>
      </c>
      <c r="C10" s="992"/>
      <c r="D10" s="875">
        <v>12688.321250000001</v>
      </c>
      <c r="E10" s="993"/>
      <c r="F10" s="994"/>
      <c r="G10" s="995"/>
      <c r="H10" s="392"/>
    </row>
    <row r="11" spans="1:11" s="571" customFormat="1" ht="89.25" customHeight="1">
      <c r="A11" s="1000"/>
      <c r="B11" s="991" t="s">
        <v>1141</v>
      </c>
      <c r="C11" s="992"/>
      <c r="D11" s="875">
        <v>223.72</v>
      </c>
      <c r="E11" s="993"/>
      <c r="F11" s="994"/>
      <c r="G11" s="995"/>
      <c r="H11" s="393"/>
      <c r="I11" s="393"/>
      <c r="J11" s="393"/>
      <c r="K11" s="393"/>
    </row>
    <row r="12" spans="1:11" s="396" customFormat="1" ht="73.5" customHeight="1">
      <c r="A12" s="1000"/>
      <c r="B12" s="1019" t="s">
        <v>300</v>
      </c>
      <c r="C12" s="986"/>
      <c r="D12" s="851" t="s">
        <v>1567</v>
      </c>
      <c r="E12" s="421" t="s">
        <v>299</v>
      </c>
      <c r="F12" s="989" t="s">
        <v>301</v>
      </c>
      <c r="G12" s="394"/>
      <c r="H12" s="395"/>
    </row>
    <row r="13" spans="1:11" s="398" customFormat="1" ht="64.5" customHeight="1">
      <c r="A13" s="1000"/>
      <c r="B13" s="514" t="s">
        <v>73</v>
      </c>
      <c r="C13" s="514"/>
      <c r="D13" s="514"/>
      <c r="E13" s="514"/>
      <c r="F13" s="990"/>
      <c r="G13" s="870" t="s">
        <v>313</v>
      </c>
      <c r="H13" s="395"/>
      <c r="I13" s="396"/>
      <c r="J13" s="396"/>
    </row>
    <row r="14" spans="1:11" s="398" customFormat="1" ht="78" customHeight="1">
      <c r="A14" s="1000"/>
      <c r="B14" s="422" t="s">
        <v>306</v>
      </c>
      <c r="C14" s="402" t="s">
        <v>368</v>
      </c>
      <c r="D14" s="651" t="s">
        <v>75</v>
      </c>
      <c r="E14" s="246"/>
      <c r="F14" s="423" t="s">
        <v>306</v>
      </c>
      <c r="G14" s="849"/>
      <c r="H14" s="395"/>
      <c r="I14" s="396"/>
      <c r="J14" s="396"/>
    </row>
    <row r="15" spans="1:11" s="398" customFormat="1" ht="78" customHeight="1">
      <c r="A15" s="1000"/>
      <c r="B15" s="424" t="s">
        <v>74</v>
      </c>
      <c r="C15" s="402" t="s">
        <v>369</v>
      </c>
      <c r="D15" s="651" t="s">
        <v>75</v>
      </c>
      <c r="E15" s="246"/>
      <c r="F15" s="424" t="s">
        <v>74</v>
      </c>
      <c r="G15" s="849"/>
      <c r="H15" s="395"/>
      <c r="I15" s="396"/>
      <c r="J15" s="396"/>
    </row>
    <row r="16" spans="1:11" s="398" customFormat="1" ht="78" customHeight="1">
      <c r="A16" s="1000"/>
      <c r="B16" s="424" t="s">
        <v>288</v>
      </c>
      <c r="C16" s="399" t="s">
        <v>337</v>
      </c>
      <c r="D16" s="651" t="s">
        <v>75</v>
      </c>
      <c r="E16" s="246"/>
      <c r="F16" s="424" t="s">
        <v>288</v>
      </c>
      <c r="G16" s="849"/>
      <c r="H16" s="395"/>
      <c r="I16" s="396"/>
      <c r="J16" s="396"/>
    </row>
    <row r="17" spans="1:11" s="398" customFormat="1" ht="78" customHeight="1">
      <c r="A17" s="1000"/>
      <c r="B17" s="424" t="s">
        <v>76</v>
      </c>
      <c r="C17" s="399" t="s">
        <v>77</v>
      </c>
      <c r="D17" s="651" t="s">
        <v>75</v>
      </c>
      <c r="E17" s="246"/>
      <c r="F17" s="424" t="s">
        <v>76</v>
      </c>
      <c r="G17" s="425"/>
      <c r="H17" s="395"/>
      <c r="I17" s="396"/>
      <c r="J17" s="396"/>
    </row>
    <row r="18" spans="1:11" s="398" customFormat="1" ht="78" customHeight="1">
      <c r="A18" s="1000"/>
      <c r="B18" s="424" t="s">
        <v>234</v>
      </c>
      <c r="C18" s="399" t="s">
        <v>266</v>
      </c>
      <c r="D18" s="651" t="s">
        <v>75</v>
      </c>
      <c r="E18" s="246"/>
      <c r="F18" s="424" t="s">
        <v>234</v>
      </c>
      <c r="G18" s="425"/>
      <c r="H18" s="395"/>
      <c r="I18" s="396"/>
      <c r="J18" s="396"/>
    </row>
    <row r="19" spans="1:11" s="398" customFormat="1" ht="78" customHeight="1">
      <c r="A19" s="1000"/>
      <c r="B19" s="424" t="s">
        <v>229</v>
      </c>
      <c r="C19" s="399" t="s">
        <v>230</v>
      </c>
      <c r="D19" s="651" t="s">
        <v>75</v>
      </c>
      <c r="E19" s="246"/>
      <c r="F19" s="424" t="s">
        <v>229</v>
      </c>
      <c r="G19" s="849"/>
      <c r="H19" s="395"/>
      <c r="I19" s="396"/>
      <c r="J19" s="396"/>
    </row>
    <row r="20" spans="1:11" s="398" customFormat="1" ht="78" customHeight="1">
      <c r="A20" s="1000"/>
      <c r="B20" s="424" t="s">
        <v>0</v>
      </c>
      <c r="C20" s="402" t="s">
        <v>410</v>
      </c>
      <c r="D20" s="650" t="s">
        <v>1145</v>
      </c>
      <c r="E20" s="246">
        <v>101.5625</v>
      </c>
      <c r="F20" s="424" t="s">
        <v>0</v>
      </c>
      <c r="G20" s="849"/>
      <c r="I20" s="395"/>
      <c r="J20" s="396"/>
      <c r="K20" s="396"/>
    </row>
    <row r="21" spans="1:11" s="398" customFormat="1" ht="78" customHeight="1">
      <c r="A21" s="1000"/>
      <c r="B21" s="424" t="s">
        <v>304</v>
      </c>
      <c r="C21" s="402" t="s">
        <v>411</v>
      </c>
      <c r="D21" s="650" t="s">
        <v>1145</v>
      </c>
      <c r="E21" s="246">
        <v>136.71875</v>
      </c>
      <c r="F21" s="424" t="s">
        <v>304</v>
      </c>
      <c r="G21" s="849"/>
      <c r="H21" s="397"/>
      <c r="I21" s="395"/>
      <c r="J21" s="396"/>
      <c r="K21" s="396"/>
    </row>
    <row r="22" spans="1:11" s="398" customFormat="1" ht="78" customHeight="1">
      <c r="A22" s="1000"/>
      <c r="B22" s="424" t="s">
        <v>86</v>
      </c>
      <c r="C22" s="399" t="s">
        <v>87</v>
      </c>
      <c r="D22" s="651" t="s">
        <v>75</v>
      </c>
      <c r="E22" s="246"/>
      <c r="F22" s="424" t="s">
        <v>86</v>
      </c>
      <c r="G22" s="849"/>
      <c r="H22" s="395"/>
      <c r="I22" s="396"/>
      <c r="J22" s="396"/>
    </row>
    <row r="23" spans="1:11" s="398" customFormat="1" ht="115.5" customHeight="1">
      <c r="A23" s="1000"/>
      <c r="B23" s="424" t="s">
        <v>1992</v>
      </c>
      <c r="C23" s="401" t="s">
        <v>1993</v>
      </c>
      <c r="D23" s="650" t="s">
        <v>233</v>
      </c>
      <c r="E23" s="246"/>
      <c r="F23" s="424" t="s">
        <v>1992</v>
      </c>
      <c r="G23" s="849"/>
      <c r="H23" s="396"/>
      <c r="I23" s="396"/>
    </row>
    <row r="24" spans="1:11" s="398" customFormat="1" ht="150" customHeight="1">
      <c r="A24" s="1000"/>
      <c r="B24" s="424" t="s">
        <v>1994</v>
      </c>
      <c r="C24" s="401" t="s">
        <v>1996</v>
      </c>
      <c r="D24" s="651" t="s">
        <v>75</v>
      </c>
      <c r="E24" s="246"/>
      <c r="F24" s="424" t="s">
        <v>1994</v>
      </c>
      <c r="G24" s="849"/>
      <c r="H24" s="396"/>
      <c r="I24" s="396"/>
    </row>
    <row r="25" spans="1:11" s="398" customFormat="1" ht="105.75" customHeight="1">
      <c r="A25" s="1000"/>
      <c r="B25" s="424" t="s">
        <v>1995</v>
      </c>
      <c r="C25" s="401" t="s">
        <v>1997</v>
      </c>
      <c r="D25" s="652" t="s">
        <v>1145</v>
      </c>
      <c r="E25" s="246">
        <v>171.875</v>
      </c>
      <c r="F25" s="424" t="s">
        <v>1995</v>
      </c>
      <c r="G25" s="849"/>
      <c r="H25" s="396"/>
      <c r="I25" s="396"/>
    </row>
    <row r="26" spans="1:11" s="398" customFormat="1" ht="78" customHeight="1">
      <c r="A26" s="1000"/>
      <c r="B26" s="426" t="s">
        <v>103</v>
      </c>
      <c r="C26" s="399" t="s">
        <v>104</v>
      </c>
      <c r="D26" s="651" t="s">
        <v>75</v>
      </c>
      <c r="E26" s="246"/>
      <c r="F26" s="426" t="s">
        <v>103</v>
      </c>
      <c r="G26" s="849"/>
      <c r="H26" s="395"/>
      <c r="I26" s="396"/>
      <c r="J26" s="396"/>
    </row>
    <row r="27" spans="1:11" s="398" customFormat="1" ht="78" customHeight="1">
      <c r="A27" s="1000"/>
      <c r="B27" s="426" t="s">
        <v>78</v>
      </c>
      <c r="C27" s="399" t="s">
        <v>67</v>
      </c>
      <c r="D27" s="651" t="s">
        <v>75</v>
      </c>
      <c r="E27" s="246"/>
      <c r="F27" s="426" t="s">
        <v>78</v>
      </c>
      <c r="G27" s="849"/>
      <c r="H27" s="395"/>
      <c r="I27" s="396"/>
      <c r="J27" s="396"/>
    </row>
    <row r="28" spans="1:11" s="398" customFormat="1" ht="78" customHeight="1">
      <c r="A28" s="1000"/>
      <c r="B28" s="426" t="s">
        <v>146</v>
      </c>
      <c r="C28" s="402" t="s">
        <v>416</v>
      </c>
      <c r="D28" s="650" t="s">
        <v>1145</v>
      </c>
      <c r="E28" s="246">
        <v>257.8125</v>
      </c>
      <c r="F28" s="426" t="s">
        <v>146</v>
      </c>
      <c r="G28" s="849"/>
      <c r="H28" s="395"/>
      <c r="I28" s="395"/>
      <c r="J28" s="396"/>
    </row>
    <row r="29" spans="1:11" s="398" customFormat="1" ht="78" customHeight="1">
      <c r="A29" s="1000"/>
      <c r="B29" s="426" t="s">
        <v>240</v>
      </c>
      <c r="C29" s="399" t="s">
        <v>435</v>
      </c>
      <c r="D29" s="651" t="s">
        <v>75</v>
      </c>
      <c r="E29" s="246"/>
      <c r="F29" s="426" t="s">
        <v>240</v>
      </c>
      <c r="G29" s="849"/>
      <c r="H29" s="395"/>
      <c r="I29" s="395"/>
      <c r="J29" s="396"/>
    </row>
    <row r="30" spans="1:11" s="398" customFormat="1" ht="78" customHeight="1">
      <c r="A30" s="1000"/>
      <c r="B30" s="426" t="s">
        <v>79</v>
      </c>
      <c r="C30" s="399" t="s">
        <v>243</v>
      </c>
      <c r="D30" s="651" t="s">
        <v>75</v>
      </c>
      <c r="E30" s="246"/>
      <c r="F30" s="426" t="s">
        <v>79</v>
      </c>
      <c r="G30" s="849"/>
      <c r="H30" s="395"/>
      <c r="I30" s="396"/>
      <c r="J30" s="396"/>
    </row>
    <row r="31" spans="1:11" s="398" customFormat="1" ht="117.6" customHeight="1">
      <c r="A31" s="1000"/>
      <c r="B31" s="426" t="s">
        <v>80</v>
      </c>
      <c r="C31" s="401" t="s">
        <v>523</v>
      </c>
      <c r="D31" s="651" t="s">
        <v>75</v>
      </c>
      <c r="E31" s="246"/>
      <c r="F31" s="426" t="s">
        <v>80</v>
      </c>
      <c r="G31" s="849" t="s">
        <v>413</v>
      </c>
      <c r="H31" s="395"/>
      <c r="I31" s="396"/>
      <c r="J31" s="396"/>
    </row>
    <row r="32" spans="1:11" s="398" customFormat="1" ht="99" customHeight="1">
      <c r="A32" s="1000"/>
      <c r="B32" s="426" t="s">
        <v>245</v>
      </c>
      <c r="C32" s="401" t="s">
        <v>370</v>
      </c>
      <c r="D32" s="651" t="s">
        <v>75</v>
      </c>
      <c r="E32" s="246"/>
      <c r="F32" s="426" t="s">
        <v>245</v>
      </c>
      <c r="G32" s="850"/>
      <c r="H32" s="395"/>
      <c r="I32" s="396"/>
      <c r="J32" s="396"/>
    </row>
    <row r="33" spans="1:11" s="398" customFormat="1" ht="101.45" customHeight="1">
      <c r="A33" s="1000"/>
      <c r="B33" s="426" t="s">
        <v>13</v>
      </c>
      <c r="C33" s="401" t="s">
        <v>521</v>
      </c>
      <c r="D33" s="651" t="s">
        <v>75</v>
      </c>
      <c r="E33" s="246"/>
      <c r="F33" s="426" t="s">
        <v>13</v>
      </c>
      <c r="G33" s="850" t="s">
        <v>414</v>
      </c>
      <c r="H33" s="395"/>
      <c r="I33" s="396"/>
      <c r="J33" s="396"/>
    </row>
    <row r="34" spans="1:11" s="398" customFormat="1" ht="81.75" customHeight="1">
      <c r="A34" s="1000"/>
      <c r="B34" s="428" t="s">
        <v>111</v>
      </c>
      <c r="C34" s="429" t="s">
        <v>134</v>
      </c>
      <c r="D34" s="651" t="s">
        <v>75</v>
      </c>
      <c r="E34" s="246"/>
      <c r="F34" s="428" t="s">
        <v>111</v>
      </c>
      <c r="G34" s="430"/>
      <c r="H34" s="395"/>
      <c r="I34" s="396"/>
      <c r="J34" s="396"/>
    </row>
    <row r="35" spans="1:11" s="398" customFormat="1" ht="70.5" customHeight="1">
      <c r="A35" s="1000"/>
      <c r="B35" s="428" t="s">
        <v>138</v>
      </c>
      <c r="C35" s="402" t="s">
        <v>68</v>
      </c>
      <c r="D35" s="651" t="s">
        <v>75</v>
      </c>
      <c r="E35" s="246"/>
      <c r="F35" s="428" t="s">
        <v>138</v>
      </c>
      <c r="G35" s="849"/>
      <c r="H35" s="395"/>
      <c r="I35" s="396"/>
      <c r="J35" s="396"/>
    </row>
    <row r="36" spans="1:11" s="398" customFormat="1" ht="84" customHeight="1">
      <c r="A36" s="1000"/>
      <c r="B36" s="426" t="s">
        <v>1232</v>
      </c>
      <c r="C36" s="399" t="s">
        <v>1233</v>
      </c>
      <c r="D36" s="650" t="s">
        <v>1145</v>
      </c>
      <c r="E36" s="246">
        <v>-14</v>
      </c>
      <c r="F36" s="879" t="s">
        <v>1232</v>
      </c>
      <c r="G36" s="849"/>
      <c r="H36" s="397"/>
      <c r="I36" s="395"/>
      <c r="J36" s="396"/>
      <c r="K36" s="396"/>
    </row>
    <row r="37" spans="1:11" s="398" customFormat="1" ht="78" customHeight="1">
      <c r="A37" s="1000"/>
      <c r="B37" s="426" t="s">
        <v>373</v>
      </c>
      <c r="C37" s="402" t="s">
        <v>374</v>
      </c>
      <c r="D37" s="651" t="s">
        <v>75</v>
      </c>
      <c r="E37" s="246"/>
      <c r="F37" s="426" t="s">
        <v>373</v>
      </c>
      <c r="G37" s="850"/>
      <c r="H37" s="395"/>
      <c r="I37" s="396"/>
      <c r="J37" s="396"/>
    </row>
    <row r="38" spans="1:11" s="398" customFormat="1" ht="78" customHeight="1">
      <c r="A38" s="1000"/>
      <c r="B38" s="426" t="s">
        <v>1574</v>
      </c>
      <c r="C38" s="402" t="s">
        <v>1576</v>
      </c>
      <c r="D38" s="650" t="s">
        <v>1145</v>
      </c>
      <c r="E38" s="246">
        <v>101.5625</v>
      </c>
      <c r="F38" s="426" t="s">
        <v>1575</v>
      </c>
      <c r="G38" s="850"/>
      <c r="H38" s="395"/>
      <c r="I38" s="396"/>
      <c r="J38" s="396"/>
    </row>
    <row r="39" spans="1:11" s="398" customFormat="1" ht="64.5" customHeight="1">
      <c r="A39" s="1000"/>
      <c r="B39" s="426" t="s">
        <v>379</v>
      </c>
      <c r="C39" s="402" t="s">
        <v>275</v>
      </c>
      <c r="D39" s="651" t="s">
        <v>75</v>
      </c>
      <c r="E39" s="513"/>
      <c r="F39" s="426" t="s">
        <v>379</v>
      </c>
      <c r="G39" s="849"/>
      <c r="H39" s="395"/>
      <c r="I39" s="396"/>
      <c r="J39" s="396"/>
    </row>
    <row r="40" spans="1:11" s="398" customFormat="1" ht="78" customHeight="1">
      <c r="A40" s="1000"/>
      <c r="B40" s="426" t="s">
        <v>61</v>
      </c>
      <c r="C40" s="402" t="s">
        <v>375</v>
      </c>
      <c r="D40" s="651" t="s">
        <v>75</v>
      </c>
      <c r="E40" s="246"/>
      <c r="F40" s="426" t="s">
        <v>61</v>
      </c>
      <c r="G40" s="850"/>
      <c r="H40" s="395"/>
      <c r="I40" s="396"/>
      <c r="J40" s="396"/>
    </row>
    <row r="41" spans="1:11" s="398" customFormat="1" ht="78" customHeight="1">
      <c r="A41" s="1000"/>
      <c r="B41" s="426" t="s">
        <v>83</v>
      </c>
      <c r="C41" s="399" t="s">
        <v>84</v>
      </c>
      <c r="D41" s="651" t="s">
        <v>75</v>
      </c>
      <c r="E41" s="246"/>
      <c r="F41" s="426" t="s">
        <v>83</v>
      </c>
      <c r="G41" s="849"/>
      <c r="H41" s="395"/>
      <c r="I41" s="396"/>
      <c r="J41" s="396"/>
    </row>
    <row r="42" spans="1:11" s="398" customFormat="1" ht="78" customHeight="1">
      <c r="A42" s="1000"/>
      <c r="B42" s="426" t="s">
        <v>89</v>
      </c>
      <c r="C42" s="399" t="s">
        <v>183</v>
      </c>
      <c r="D42" s="651" t="s">
        <v>75</v>
      </c>
      <c r="E42" s="246"/>
      <c r="F42" s="426" t="s">
        <v>89</v>
      </c>
      <c r="G42" s="849"/>
      <c r="H42" s="395"/>
      <c r="I42" s="396"/>
      <c r="J42" s="396"/>
    </row>
    <row r="43" spans="1:11" s="398" customFormat="1" ht="78" customHeight="1">
      <c r="A43" s="1000"/>
      <c r="B43" s="426" t="s">
        <v>19</v>
      </c>
      <c r="C43" s="399" t="s">
        <v>20</v>
      </c>
      <c r="D43" s="650" t="s">
        <v>1145</v>
      </c>
      <c r="E43" s="246">
        <v>214.84375</v>
      </c>
      <c r="F43" s="426" t="s">
        <v>19</v>
      </c>
      <c r="G43" s="849"/>
      <c r="H43" s="395"/>
      <c r="I43" s="396"/>
      <c r="J43" s="396"/>
    </row>
    <row r="44" spans="1:11" s="398" customFormat="1" ht="78" customHeight="1">
      <c r="A44" s="1000"/>
      <c r="B44" s="426" t="s">
        <v>21</v>
      </c>
      <c r="C44" s="402" t="s">
        <v>415</v>
      </c>
      <c r="D44" s="650" t="s">
        <v>1145</v>
      </c>
      <c r="E44" s="246">
        <v>171.875</v>
      </c>
      <c r="F44" s="426" t="s">
        <v>21</v>
      </c>
      <c r="G44" s="849"/>
      <c r="H44" s="395"/>
      <c r="I44" s="395"/>
      <c r="J44" s="396"/>
    </row>
    <row r="45" spans="1:11" s="398" customFormat="1" ht="78" customHeight="1">
      <c r="A45" s="1000"/>
      <c r="B45" s="426" t="s">
        <v>423</v>
      </c>
      <c r="C45" s="402" t="s">
        <v>424</v>
      </c>
      <c r="D45" s="651" t="s">
        <v>75</v>
      </c>
      <c r="E45" s="246"/>
      <c r="F45" s="426" t="s">
        <v>425</v>
      </c>
      <c r="G45" s="850"/>
      <c r="I45" s="395"/>
      <c r="J45" s="396"/>
      <c r="K45" s="396"/>
    </row>
    <row r="46" spans="1:11" s="398" customFormat="1" ht="78" customHeight="1">
      <c r="A46" s="1000"/>
      <c r="B46" s="426" t="s">
        <v>12</v>
      </c>
      <c r="C46" s="402" t="s">
        <v>137</v>
      </c>
      <c r="D46" s="651" t="s">
        <v>75</v>
      </c>
      <c r="E46" s="246"/>
      <c r="F46" s="426" t="s">
        <v>12</v>
      </c>
      <c r="G46" s="849"/>
      <c r="H46" s="395"/>
      <c r="I46" s="396"/>
      <c r="J46" s="396"/>
    </row>
    <row r="47" spans="1:11" s="398" customFormat="1" ht="78" customHeight="1">
      <c r="A47" s="1000"/>
      <c r="B47" s="426" t="s">
        <v>177</v>
      </c>
      <c r="C47" s="402" t="s">
        <v>382</v>
      </c>
      <c r="D47" s="650" t="s">
        <v>1145</v>
      </c>
      <c r="E47" s="246">
        <v>312.5</v>
      </c>
      <c r="F47" s="426" t="s">
        <v>177</v>
      </c>
      <c r="G47" s="849"/>
      <c r="H47" s="395"/>
      <c r="I47" s="396"/>
      <c r="J47" s="396"/>
    </row>
    <row r="48" spans="1:11" s="398" customFormat="1" ht="78" customHeight="1">
      <c r="A48" s="1000"/>
      <c r="B48" s="426" t="s">
        <v>179</v>
      </c>
      <c r="C48" s="402" t="s">
        <v>436</v>
      </c>
      <c r="D48" s="650" t="s">
        <v>1145</v>
      </c>
      <c r="E48" s="246">
        <v>312.5</v>
      </c>
      <c r="F48" s="426" t="s">
        <v>179</v>
      </c>
      <c r="G48" s="849"/>
      <c r="H48" s="395"/>
      <c r="I48" s="396"/>
      <c r="J48" s="396"/>
    </row>
    <row r="49" spans="1:10" s="398" customFormat="1" ht="78" customHeight="1">
      <c r="A49" s="1000"/>
      <c r="B49" s="426" t="s">
        <v>180</v>
      </c>
      <c r="C49" s="402" t="s">
        <v>1571</v>
      </c>
      <c r="D49" s="650" t="s">
        <v>1145</v>
      </c>
      <c r="E49" s="246">
        <v>218.75</v>
      </c>
      <c r="F49" s="426" t="s">
        <v>180</v>
      </c>
      <c r="G49" s="849"/>
      <c r="H49" s="395"/>
      <c r="I49" s="396"/>
      <c r="J49" s="396"/>
    </row>
    <row r="50" spans="1:10" s="398" customFormat="1" ht="78" customHeight="1">
      <c r="A50" s="1000"/>
      <c r="B50" s="426" t="s">
        <v>434</v>
      </c>
      <c r="C50" s="402" t="s">
        <v>1584</v>
      </c>
      <c r="D50" s="650" t="s">
        <v>1145</v>
      </c>
      <c r="E50" s="246">
        <v>0</v>
      </c>
      <c r="F50" s="426" t="s">
        <v>434</v>
      </c>
      <c r="G50" s="849"/>
      <c r="H50" s="395"/>
      <c r="I50" s="396"/>
    </row>
    <row r="51" spans="1:10" s="398" customFormat="1" ht="78" customHeight="1">
      <c r="A51" s="1000"/>
      <c r="B51" s="426" t="s">
        <v>181</v>
      </c>
      <c r="C51" s="402" t="s">
        <v>1572</v>
      </c>
      <c r="D51" s="650" t="s">
        <v>1145</v>
      </c>
      <c r="E51" s="246">
        <v>218.75</v>
      </c>
      <c r="F51" s="426" t="s">
        <v>181</v>
      </c>
      <c r="G51" s="849"/>
      <c r="H51" s="395"/>
      <c r="I51" s="396"/>
      <c r="J51" s="396"/>
    </row>
    <row r="52" spans="1:10" s="398" customFormat="1" ht="78" customHeight="1">
      <c r="A52" s="1000"/>
      <c r="B52" s="426" t="s">
        <v>182</v>
      </c>
      <c r="C52" s="402" t="s">
        <v>437</v>
      </c>
      <c r="D52" s="650" t="s">
        <v>1145</v>
      </c>
      <c r="E52" s="246">
        <v>218.75</v>
      </c>
      <c r="F52" s="426" t="s">
        <v>182</v>
      </c>
      <c r="G52" s="849"/>
      <c r="H52" s="395"/>
      <c r="I52" s="396"/>
      <c r="J52" s="396"/>
    </row>
    <row r="53" spans="1:10" s="398" customFormat="1" ht="78" customHeight="1">
      <c r="A53" s="1000"/>
      <c r="B53" s="426" t="s">
        <v>627</v>
      </c>
      <c r="C53" s="402" t="s">
        <v>1230</v>
      </c>
      <c r="D53" s="650" t="s">
        <v>233</v>
      </c>
      <c r="E53" s="246"/>
      <c r="F53" s="426" t="s">
        <v>627</v>
      </c>
      <c r="G53" s="849"/>
      <c r="H53" s="395"/>
      <c r="I53" s="396"/>
      <c r="J53" s="396"/>
    </row>
    <row r="54" spans="1:10" s="398" customFormat="1" ht="78" customHeight="1">
      <c r="A54" s="1000"/>
      <c r="B54" s="426" t="s">
        <v>312</v>
      </c>
      <c r="C54" s="402" t="s">
        <v>387</v>
      </c>
      <c r="D54" s="651" t="s">
        <v>75</v>
      </c>
      <c r="E54" s="246"/>
      <c r="F54" s="426" t="s">
        <v>312</v>
      </c>
      <c r="G54" s="849"/>
      <c r="H54" s="395"/>
      <c r="I54" s="396"/>
      <c r="J54" s="396"/>
    </row>
    <row r="55" spans="1:10" s="398" customFormat="1" ht="78" customHeight="1">
      <c r="A55" s="1000"/>
      <c r="B55" s="426" t="s">
        <v>308</v>
      </c>
      <c r="C55" s="402" t="s">
        <v>388</v>
      </c>
      <c r="D55" s="650" t="s">
        <v>1145</v>
      </c>
      <c r="E55" s="246">
        <v>312.5</v>
      </c>
      <c r="F55" s="426" t="s">
        <v>308</v>
      </c>
      <c r="G55" s="849"/>
      <c r="H55" s="395"/>
      <c r="I55" s="396"/>
      <c r="J55" s="396"/>
    </row>
    <row r="56" spans="1:10" s="398" customFormat="1" ht="82.15" customHeight="1">
      <c r="A56" s="1000"/>
      <c r="B56" s="426" t="s">
        <v>390</v>
      </c>
      <c r="C56" s="401" t="s">
        <v>391</v>
      </c>
      <c r="D56" s="650" t="s">
        <v>233</v>
      </c>
      <c r="E56" s="246"/>
      <c r="F56" s="426" t="s">
        <v>390</v>
      </c>
      <c r="G56" s="849"/>
      <c r="H56" s="395"/>
      <c r="I56" s="396"/>
      <c r="J56" s="396"/>
    </row>
    <row r="57" spans="1:10" s="398" customFormat="1" ht="82.15" customHeight="1">
      <c r="A57" s="1000"/>
      <c r="B57" s="426" t="s">
        <v>1163</v>
      </c>
      <c r="C57" s="401" t="s">
        <v>1573</v>
      </c>
      <c r="D57" s="650" t="s">
        <v>1145</v>
      </c>
      <c r="E57" s="246">
        <v>312.5</v>
      </c>
      <c r="F57" s="426" t="s">
        <v>1163</v>
      </c>
      <c r="G57" s="849"/>
      <c r="H57" s="395"/>
      <c r="I57" s="396"/>
      <c r="J57" s="396"/>
    </row>
    <row r="58" spans="1:10" s="398" customFormat="1" ht="82.15" customHeight="1">
      <c r="A58" s="1000"/>
      <c r="B58" s="426" t="s">
        <v>2051</v>
      </c>
      <c r="C58" s="401" t="s">
        <v>2052</v>
      </c>
      <c r="D58" s="651" t="s">
        <v>75</v>
      </c>
      <c r="E58" s="246"/>
      <c r="F58" s="426" t="s">
        <v>2051</v>
      </c>
      <c r="G58" s="849"/>
      <c r="H58" s="395"/>
      <c r="I58" s="396"/>
      <c r="J58" s="396"/>
    </row>
    <row r="59" spans="1:10" s="398" customFormat="1" ht="78" customHeight="1">
      <c r="A59" s="1000"/>
      <c r="B59" s="426" t="s">
        <v>116</v>
      </c>
      <c r="C59" s="402" t="s">
        <v>117</v>
      </c>
      <c r="D59" s="651" t="s">
        <v>75</v>
      </c>
      <c r="E59" s="246"/>
      <c r="F59" s="426" t="s">
        <v>116</v>
      </c>
      <c r="G59" s="849"/>
      <c r="H59" s="395"/>
      <c r="I59" s="396"/>
      <c r="J59" s="396"/>
    </row>
    <row r="60" spans="1:10" s="398" customFormat="1" ht="78" customHeight="1">
      <c r="A60" s="1000"/>
      <c r="B60" s="426" t="s">
        <v>109</v>
      </c>
      <c r="C60" s="402" t="s">
        <v>392</v>
      </c>
      <c r="D60" s="652" t="s">
        <v>1145</v>
      </c>
      <c r="E60" s="246">
        <v>85.9375</v>
      </c>
      <c r="F60" s="426" t="s">
        <v>109</v>
      </c>
      <c r="G60" s="849"/>
      <c r="H60" s="395"/>
      <c r="I60" s="396"/>
      <c r="J60" s="396"/>
    </row>
    <row r="61" spans="1:10" s="398" customFormat="1" ht="84" customHeight="1">
      <c r="A61" s="1000"/>
      <c r="B61" s="426" t="s">
        <v>16</v>
      </c>
      <c r="C61" s="399" t="s">
        <v>289</v>
      </c>
      <c r="D61" s="652" t="s">
        <v>1145</v>
      </c>
      <c r="E61" s="246">
        <v>35.15625</v>
      </c>
      <c r="F61" s="426" t="s">
        <v>16</v>
      </c>
      <c r="G61" s="849"/>
      <c r="H61" s="395"/>
      <c r="I61" s="396"/>
      <c r="J61" s="396"/>
    </row>
    <row r="62" spans="1:10" s="398" customFormat="1" ht="84" customHeight="1">
      <c r="A62" s="1000"/>
      <c r="B62" s="426" t="s">
        <v>438</v>
      </c>
      <c r="C62" s="399" t="s">
        <v>439</v>
      </c>
      <c r="D62" s="651" t="s">
        <v>75</v>
      </c>
      <c r="E62" s="246"/>
      <c r="F62" s="426" t="s">
        <v>438</v>
      </c>
      <c r="G62" s="849"/>
      <c r="H62" s="395"/>
      <c r="I62" s="396"/>
      <c r="J62" s="396"/>
    </row>
    <row r="63" spans="1:10" s="398" customFormat="1" ht="84" customHeight="1">
      <c r="A63" s="1000"/>
      <c r="B63" s="426" t="s">
        <v>1343</v>
      </c>
      <c r="C63" s="402" t="s">
        <v>1577</v>
      </c>
      <c r="D63" s="652" t="s">
        <v>1145</v>
      </c>
      <c r="E63" s="246">
        <v>101.5625</v>
      </c>
      <c r="F63" s="879" t="s">
        <v>1343</v>
      </c>
      <c r="G63" s="849"/>
      <c r="H63" s="395"/>
      <c r="I63" s="396"/>
      <c r="J63" s="396"/>
    </row>
    <row r="64" spans="1:10" s="398" customFormat="1" ht="80.25" customHeight="1">
      <c r="A64" s="1000"/>
      <c r="B64" s="878" t="s">
        <v>621</v>
      </c>
      <c r="C64" s="402" t="s">
        <v>619</v>
      </c>
      <c r="D64" s="651" t="s">
        <v>75</v>
      </c>
      <c r="E64" s="513"/>
      <c r="F64" s="423" t="s">
        <v>621</v>
      </c>
      <c r="G64" s="849"/>
      <c r="H64" s="395"/>
      <c r="I64" s="396"/>
      <c r="J64" s="396"/>
    </row>
    <row r="65" spans="1:12" s="398" customFormat="1" ht="79.5" customHeight="1">
      <c r="A65" s="1000"/>
      <c r="B65" s="426" t="s">
        <v>1224</v>
      </c>
      <c r="C65" s="631" t="s">
        <v>1227</v>
      </c>
      <c r="D65" s="652" t="s">
        <v>1145</v>
      </c>
      <c r="E65" s="246">
        <v>218.75</v>
      </c>
      <c r="F65" s="426" t="s">
        <v>1224</v>
      </c>
      <c r="G65" s="849"/>
      <c r="H65" s="395"/>
      <c r="I65" s="396"/>
      <c r="J65" s="396"/>
    </row>
    <row r="66" spans="1:12" s="398" customFormat="1" ht="120.75" customHeight="1">
      <c r="A66" s="1000"/>
      <c r="B66" s="426" t="s">
        <v>1225</v>
      </c>
      <c r="C66" s="401" t="s">
        <v>1226</v>
      </c>
      <c r="D66" s="651" t="s">
        <v>75</v>
      </c>
      <c r="E66" s="246"/>
      <c r="F66" s="879" t="s">
        <v>1225</v>
      </c>
      <c r="G66" s="849"/>
      <c r="H66" s="395"/>
      <c r="I66" s="396"/>
      <c r="J66" s="396"/>
    </row>
    <row r="67" spans="1:12" s="398" customFormat="1" ht="78" customHeight="1">
      <c r="A67" s="1000"/>
      <c r="B67" s="426" t="s">
        <v>232</v>
      </c>
      <c r="C67" s="399" t="s">
        <v>69</v>
      </c>
      <c r="D67" s="651" t="s">
        <v>75</v>
      </c>
      <c r="E67" s="246"/>
      <c r="F67" s="426" t="s">
        <v>232</v>
      </c>
      <c r="G67" s="849"/>
      <c r="H67" s="395"/>
      <c r="I67" s="396"/>
      <c r="J67" s="396"/>
    </row>
    <row r="68" spans="1:12" s="398" customFormat="1" ht="78" customHeight="1">
      <c r="A68" s="1000"/>
      <c r="B68" s="426" t="s">
        <v>218</v>
      </c>
      <c r="C68" s="399" t="s">
        <v>33</v>
      </c>
      <c r="D68" s="651" t="s">
        <v>75</v>
      </c>
      <c r="E68" s="246"/>
      <c r="F68" s="426" t="s">
        <v>218</v>
      </c>
      <c r="G68" s="849"/>
      <c r="H68" s="395"/>
      <c r="I68" s="396"/>
      <c r="J68" s="396"/>
    </row>
    <row r="69" spans="1:12" s="398" customFormat="1" ht="78" customHeight="1">
      <c r="A69" s="1000"/>
      <c r="B69" s="426" t="s">
        <v>14</v>
      </c>
      <c r="C69" s="399" t="s">
        <v>15</v>
      </c>
      <c r="D69" s="651" t="s">
        <v>75</v>
      </c>
      <c r="E69" s="246"/>
      <c r="F69" s="426" t="s">
        <v>14</v>
      </c>
      <c r="G69" s="849"/>
      <c r="H69" s="395"/>
      <c r="I69" s="396"/>
      <c r="J69" s="396"/>
    </row>
    <row r="70" spans="1:12" s="398" customFormat="1" ht="100.15" customHeight="1">
      <c r="A70" s="1000"/>
      <c r="B70" s="426" t="s">
        <v>85</v>
      </c>
      <c r="C70" s="401" t="s">
        <v>70</v>
      </c>
      <c r="D70" s="652" t="s">
        <v>1145</v>
      </c>
      <c r="E70" s="246">
        <v>85.9375</v>
      </c>
      <c r="F70" s="426" t="s">
        <v>85</v>
      </c>
      <c r="G70" s="850"/>
      <c r="H70" s="395"/>
      <c r="I70" s="396"/>
      <c r="J70" s="396"/>
    </row>
    <row r="71" spans="1:12" s="398" customFormat="1" ht="89.25" customHeight="1">
      <c r="A71" s="1000"/>
      <c r="B71" s="426" t="s">
        <v>1234</v>
      </c>
      <c r="C71" s="401" t="s">
        <v>1235</v>
      </c>
      <c r="D71" s="652" t="s">
        <v>1145</v>
      </c>
      <c r="E71" s="246">
        <v>14</v>
      </c>
      <c r="F71" s="426" t="s">
        <v>1234</v>
      </c>
      <c r="G71" s="850"/>
      <c r="H71" s="395"/>
      <c r="I71" s="396"/>
      <c r="J71" s="396"/>
    </row>
    <row r="72" spans="1:12" s="398" customFormat="1" ht="78" customHeight="1">
      <c r="A72" s="1000"/>
      <c r="B72" s="426" t="s">
        <v>220</v>
      </c>
      <c r="C72" s="399" t="s">
        <v>221</v>
      </c>
      <c r="D72" s="651" t="s">
        <v>75</v>
      </c>
      <c r="E72" s="246"/>
      <c r="F72" s="426" t="s">
        <v>220</v>
      </c>
      <c r="G72" s="849"/>
      <c r="H72" s="395"/>
      <c r="I72" s="396"/>
      <c r="J72" s="396"/>
    </row>
    <row r="73" spans="1:12" s="398" customFormat="1" ht="78" customHeight="1">
      <c r="A73" s="1000"/>
      <c r="B73" s="636" t="s">
        <v>625</v>
      </c>
      <c r="C73" s="637" t="s">
        <v>1247</v>
      </c>
      <c r="D73" s="650" t="s">
        <v>233</v>
      </c>
      <c r="E73" s="519"/>
      <c r="F73" s="636" t="s">
        <v>625</v>
      </c>
      <c r="G73" s="370"/>
      <c r="H73" s="395"/>
      <c r="I73" s="396"/>
      <c r="J73" s="396"/>
    </row>
    <row r="74" spans="1:12" s="398" customFormat="1" ht="99.75" customHeight="1">
      <c r="A74" s="1000"/>
      <c r="B74" s="636" t="s">
        <v>398</v>
      </c>
      <c r="C74" s="637" t="s">
        <v>522</v>
      </c>
      <c r="D74" s="650" t="s">
        <v>1145</v>
      </c>
      <c r="E74" s="519">
        <v>85.9375</v>
      </c>
      <c r="F74" s="636" t="s">
        <v>398</v>
      </c>
      <c r="G74" s="370" t="s">
        <v>413</v>
      </c>
      <c r="H74" s="395"/>
      <c r="I74" s="396"/>
      <c r="J74" s="396"/>
    </row>
    <row r="75" spans="1:12" s="398" customFormat="1" ht="93.75" customHeight="1">
      <c r="A75" s="1000"/>
      <c r="B75" s="636" t="s">
        <v>1581</v>
      </c>
      <c r="C75" s="637" t="s">
        <v>1582</v>
      </c>
      <c r="D75" s="651" t="s">
        <v>75</v>
      </c>
      <c r="E75" s="246"/>
      <c r="F75" s="636" t="s">
        <v>1581</v>
      </c>
      <c r="G75" s="370"/>
      <c r="H75" s="395"/>
      <c r="I75" s="396"/>
      <c r="J75" s="396"/>
    </row>
    <row r="76" spans="1:12" s="398" customFormat="1" ht="234" customHeight="1" thickBot="1">
      <c r="A76" s="1001"/>
      <c r="B76" s="634" t="s">
        <v>1578</v>
      </c>
      <c r="C76" s="883" t="s">
        <v>1579</v>
      </c>
      <c r="D76" s="653" t="s">
        <v>1145</v>
      </c>
      <c r="E76" s="266">
        <v>390.625</v>
      </c>
      <c r="F76" s="634" t="s">
        <v>1578</v>
      </c>
      <c r="G76" s="855" t="s">
        <v>1580</v>
      </c>
      <c r="H76" s="395"/>
      <c r="I76" s="396"/>
      <c r="J76" s="396"/>
    </row>
    <row r="77" spans="1:12" ht="143.25" customHeight="1" thickBot="1">
      <c r="A77" s="11"/>
      <c r="B77" s="377"/>
      <c r="C77" s="1027" t="s">
        <v>835</v>
      </c>
      <c r="D77" s="1028"/>
      <c r="E77" s="1028"/>
      <c r="F77" s="1028"/>
      <c r="G77" s="1029"/>
      <c r="H77" s="395"/>
      <c r="I77" s="396"/>
      <c r="J77" s="396"/>
    </row>
    <row r="78" spans="1:12" ht="198.75" customHeight="1" thickBot="1">
      <c r="A78" s="722"/>
      <c r="B78" s="723"/>
      <c r="C78" s="959" t="s">
        <v>1146</v>
      </c>
      <c r="D78" s="960"/>
      <c r="E78" s="960"/>
      <c r="F78" s="960"/>
      <c r="G78" s="961"/>
      <c r="H78" s="395"/>
      <c r="I78" s="396"/>
      <c r="J78" s="395"/>
      <c r="K78" s="396"/>
      <c r="L78" s="396"/>
    </row>
    <row r="79" spans="1:12" ht="44.25">
      <c r="A79" s="722"/>
      <c r="B79" s="723"/>
      <c r="C79" s="707"/>
      <c r="D79" s="733"/>
      <c r="E79" s="733"/>
      <c r="F79" s="733"/>
      <c r="G79" s="733"/>
      <c r="H79" s="395"/>
      <c r="I79" s="396"/>
      <c r="J79" s="395"/>
    </row>
    <row r="80" spans="1:12" ht="46.5">
      <c r="A80" s="722"/>
      <c r="B80" s="723"/>
      <c r="C80" s="707"/>
      <c r="D80" s="734"/>
      <c r="E80" s="735"/>
      <c r="F80" s="734"/>
      <c r="G80" s="735"/>
      <c r="H80" s="717"/>
      <c r="I80" s="718"/>
      <c r="J80" s="392"/>
    </row>
    <row r="81" spans="1:10" ht="46.5">
      <c r="A81" s="722"/>
      <c r="B81" s="723"/>
      <c r="C81" s="707"/>
      <c r="D81" s="734"/>
      <c r="E81" s="735"/>
      <c r="F81" s="734"/>
      <c r="G81" s="735"/>
      <c r="H81" s="717"/>
      <c r="I81" s="718"/>
      <c r="J81" s="392"/>
    </row>
    <row r="82" spans="1:10" ht="46.5">
      <c r="A82" s="722"/>
      <c r="B82" s="723"/>
      <c r="C82" s="707"/>
      <c r="D82" s="734"/>
      <c r="E82" s="735"/>
      <c r="F82" s="734"/>
      <c r="G82" s="735"/>
      <c r="H82" s="717"/>
      <c r="I82" s="718"/>
      <c r="J82" s="392"/>
    </row>
    <row r="83" spans="1:10" ht="46.5">
      <c r="A83" s="722"/>
      <c r="B83" s="723"/>
      <c r="C83" s="707"/>
      <c r="D83" s="734"/>
      <c r="E83" s="735"/>
      <c r="F83" s="734"/>
      <c r="G83" s="735"/>
      <c r="H83" s="717"/>
      <c r="I83" s="718"/>
      <c r="J83" s="392"/>
    </row>
    <row r="84" spans="1:10" ht="46.5">
      <c r="A84" s="722"/>
      <c r="B84" s="723"/>
      <c r="C84" s="707"/>
      <c r="D84" s="734"/>
      <c r="E84" s="735"/>
      <c r="F84" s="734"/>
      <c r="G84" s="735"/>
      <c r="H84" s="717"/>
      <c r="I84" s="718"/>
      <c r="J84" s="392"/>
    </row>
    <row r="85" spans="1:10" ht="46.5">
      <c r="A85" s="722"/>
      <c r="B85" s="723"/>
      <c r="C85" s="707"/>
      <c r="D85" s="736"/>
      <c r="E85" s="737"/>
      <c r="F85" s="734"/>
      <c r="G85" s="735"/>
      <c r="H85" s="717"/>
      <c r="I85" s="718"/>
      <c r="J85" s="392"/>
    </row>
    <row r="86" spans="1:10" ht="46.5">
      <c r="A86" s="722"/>
      <c r="B86" s="723"/>
      <c r="C86" s="707"/>
      <c r="D86" s="736"/>
      <c r="E86" s="737"/>
      <c r="F86" s="734"/>
      <c r="G86" s="735"/>
      <c r="H86" s="717"/>
      <c r="I86" s="718"/>
      <c r="J86" s="392"/>
    </row>
    <row r="87" spans="1:10" ht="206.25" customHeight="1">
      <c r="A87" s="722"/>
      <c r="B87" s="723"/>
      <c r="C87" s="707"/>
      <c r="D87" s="736"/>
      <c r="E87" s="737"/>
      <c r="F87" s="734"/>
      <c r="G87" s="735"/>
      <c r="H87" s="717"/>
      <c r="I87" s="718"/>
      <c r="J87" s="392"/>
    </row>
    <row r="88" spans="1:10" ht="19.5">
      <c r="D88" s="731"/>
      <c r="E88" s="715"/>
      <c r="F88" s="715"/>
      <c r="G88" s="716"/>
      <c r="H88" s="395"/>
      <c r="I88" s="396"/>
      <c r="J88" s="396"/>
    </row>
  </sheetData>
  <mergeCells count="17">
    <mergeCell ref="A1:A76"/>
    <mergeCell ref="E10:G10"/>
    <mergeCell ref="B11:C11"/>
    <mergeCell ref="E11:G11"/>
    <mergeCell ref="B12:C12"/>
    <mergeCell ref="F12:F13"/>
    <mergeCell ref="B1:C6"/>
    <mergeCell ref="E1:G6"/>
    <mergeCell ref="B7:C7"/>
    <mergeCell ref="E7:G7"/>
    <mergeCell ref="B8:C8"/>
    <mergeCell ref="E8:G8"/>
    <mergeCell ref="B9:C9"/>
    <mergeCell ref="E9:G9"/>
    <mergeCell ref="B10:C10"/>
    <mergeCell ref="C78:G78"/>
    <mergeCell ref="C77:G77"/>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3" max="6" man="1"/>
  </rowBreaks>
  <drawing r:id="rId2"/>
</worksheet>
</file>

<file path=xl/worksheets/sheet27.xml><?xml version="1.0" encoding="utf-8"?>
<worksheet xmlns="http://schemas.openxmlformats.org/spreadsheetml/2006/main" xmlns:r="http://schemas.openxmlformats.org/officeDocument/2006/relationships">
  <sheetPr>
    <tabColor rgb="FFFFC000"/>
  </sheetPr>
  <dimension ref="A1:L101"/>
  <sheetViews>
    <sheetView view="pageBreakPreview" topLeftCell="A16" zoomScale="24" zoomScaleNormal="24" zoomScaleSheetLayoutView="24" workbookViewId="0">
      <selection activeCell="M44" sqref="M44"/>
    </sheetView>
  </sheetViews>
  <sheetFormatPr defaultColWidth="8.85546875" defaultRowHeight="15"/>
  <cols>
    <col min="1" max="1" width="21.28515625" style="393" customWidth="1"/>
    <col min="2" max="2" width="21.28515625" style="404" customWidth="1"/>
    <col min="3" max="3" width="226.85546875" style="405" customWidth="1"/>
    <col min="4" max="4" width="60.7109375" style="405" customWidth="1"/>
    <col min="5" max="5" width="37" style="406" customWidth="1"/>
    <col min="6" max="6" width="23.5703125" style="406" customWidth="1"/>
    <col min="7" max="7" width="132.7109375" style="407" customWidth="1"/>
    <col min="8" max="8" width="36.42578125" style="393" customWidth="1"/>
    <col min="9" max="10" width="39.85546875" style="393" customWidth="1"/>
    <col min="11" max="14" width="9.5703125" style="393" customWidth="1"/>
    <col min="15" max="16384" width="8.85546875" style="393"/>
  </cols>
  <sheetData>
    <row r="1" spans="1:11" ht="126.6" customHeight="1">
      <c r="A1" s="999" t="s">
        <v>516</v>
      </c>
      <c r="B1" s="1002" t="s">
        <v>367</v>
      </c>
      <c r="C1" s="1003"/>
      <c r="D1" s="163" t="s">
        <v>367</v>
      </c>
      <c r="E1" s="1006"/>
      <c r="F1" s="1007"/>
      <c r="G1" s="1008"/>
      <c r="H1" s="392"/>
    </row>
    <row r="2" spans="1:11" ht="94.9" customHeight="1">
      <c r="A2" s="1000"/>
      <c r="B2" s="1004"/>
      <c r="C2" s="1005"/>
      <c r="D2" s="164" t="s">
        <v>848</v>
      </c>
      <c r="E2" s="1009"/>
      <c r="F2" s="1010"/>
      <c r="G2" s="1011"/>
      <c r="H2" s="392"/>
    </row>
    <row r="3" spans="1:11" ht="70.5" customHeight="1">
      <c r="A3" s="1000"/>
      <c r="B3" s="1004"/>
      <c r="C3" s="1005"/>
      <c r="D3" s="858">
        <v>1248</v>
      </c>
      <c r="E3" s="1009"/>
      <c r="F3" s="1010"/>
      <c r="G3" s="1011"/>
      <c r="H3" s="392"/>
    </row>
    <row r="4" spans="1:11" ht="76.5" customHeight="1">
      <c r="A4" s="1000"/>
      <c r="B4" s="1004"/>
      <c r="C4" s="1005"/>
      <c r="D4" s="858" t="s">
        <v>623</v>
      </c>
      <c r="E4" s="1009"/>
      <c r="F4" s="1010"/>
      <c r="G4" s="1011"/>
      <c r="H4" s="392"/>
    </row>
    <row r="5" spans="1:11" ht="73.5" customHeight="1">
      <c r="A5" s="1000"/>
      <c r="B5" s="1004"/>
      <c r="C5" s="1005"/>
      <c r="D5" s="858" t="s">
        <v>305</v>
      </c>
      <c r="E5" s="1009"/>
      <c r="F5" s="1010"/>
      <c r="G5" s="1011"/>
      <c r="H5" s="392"/>
    </row>
    <row r="6" spans="1:11" ht="118.5" customHeight="1">
      <c r="A6" s="1000"/>
      <c r="B6" s="1004"/>
      <c r="C6" s="1005"/>
      <c r="D6" s="858" t="s">
        <v>189</v>
      </c>
      <c r="E6" s="1009"/>
      <c r="F6" s="1010"/>
      <c r="G6" s="1011"/>
      <c r="H6" s="392"/>
    </row>
    <row r="7" spans="1:11" ht="73.5" customHeight="1">
      <c r="A7" s="1000"/>
      <c r="B7" s="1012" t="s">
        <v>296</v>
      </c>
      <c r="C7" s="1013"/>
      <c r="D7" s="700">
        <f>D8+D9+D10</f>
        <v>19299.999999560001</v>
      </c>
      <c r="E7" s="970" t="str">
        <f>'ΠΡΟΤΕΙΝΟΜΕΝΟΣ ΤΙΜΟΚΑΤΑΛΟΓΟΣ'!L2</f>
        <v>ΜΑΡΤΙΟΣ 2018</v>
      </c>
      <c r="F7" s="971"/>
      <c r="G7" s="972"/>
      <c r="H7" s="392"/>
    </row>
    <row r="8" spans="1:11" ht="73.5" customHeight="1">
      <c r="A8" s="1000"/>
      <c r="B8" s="1014" t="s">
        <v>297</v>
      </c>
      <c r="C8" s="1015"/>
      <c r="D8" s="166">
        <f>8%*(D10+D11)*100%</f>
        <v>1186.5098666399999</v>
      </c>
      <c r="E8" s="993"/>
      <c r="F8" s="994"/>
      <c r="G8" s="995"/>
      <c r="H8" s="392"/>
    </row>
    <row r="9" spans="1:11" ht="73.5" customHeight="1">
      <c r="A9" s="1000"/>
      <c r="B9" s="1012" t="s">
        <v>298</v>
      </c>
      <c r="C9" s="1013"/>
      <c r="D9" s="520">
        <f>D10*24%</f>
        <v>3505.83679992</v>
      </c>
      <c r="E9" s="1016"/>
      <c r="F9" s="1017"/>
      <c r="G9" s="1018"/>
      <c r="H9" s="392"/>
    </row>
    <row r="10" spans="1:11" ht="73.5" customHeight="1">
      <c r="A10" s="1000"/>
      <c r="B10" s="991" t="s">
        <v>299</v>
      </c>
      <c r="C10" s="992"/>
      <c r="D10" s="875">
        <v>14607.653333</v>
      </c>
      <c r="E10" s="993"/>
      <c r="F10" s="994"/>
      <c r="G10" s="995"/>
      <c r="H10" s="392"/>
    </row>
    <row r="11" spans="1:11" s="571" customFormat="1" ht="89.25" customHeight="1">
      <c r="A11" s="1000"/>
      <c r="B11" s="991" t="s">
        <v>1141</v>
      </c>
      <c r="C11" s="992"/>
      <c r="D11" s="875">
        <v>223.72</v>
      </c>
      <c r="E11" s="993"/>
      <c r="F11" s="994"/>
      <c r="G11" s="995"/>
      <c r="H11" s="393"/>
      <c r="I11" s="393"/>
      <c r="J11" s="393"/>
      <c r="K11" s="393"/>
    </row>
    <row r="12" spans="1:11" s="396" customFormat="1" ht="73.5" customHeight="1">
      <c r="A12" s="1000"/>
      <c r="B12" s="1019" t="s">
        <v>300</v>
      </c>
      <c r="C12" s="986"/>
      <c r="D12" s="851" t="s">
        <v>1568</v>
      </c>
      <c r="E12" s="421" t="s">
        <v>299</v>
      </c>
      <c r="F12" s="1025" t="s">
        <v>301</v>
      </c>
      <c r="G12" s="394"/>
      <c r="H12" s="395"/>
    </row>
    <row r="13" spans="1:11" s="398" customFormat="1" ht="64.5" customHeight="1">
      <c r="A13" s="1000"/>
      <c r="B13" s="514" t="s">
        <v>73</v>
      </c>
      <c r="C13" s="514"/>
      <c r="D13" s="514"/>
      <c r="E13" s="514"/>
      <c r="F13" s="1026"/>
      <c r="G13" s="870" t="s">
        <v>313</v>
      </c>
      <c r="H13" s="395"/>
      <c r="I13" s="396"/>
      <c r="J13" s="396"/>
    </row>
    <row r="14" spans="1:11" s="398" customFormat="1" ht="78" customHeight="1">
      <c r="A14" s="1000"/>
      <c r="B14" s="422" t="s">
        <v>306</v>
      </c>
      <c r="C14" s="402" t="s">
        <v>368</v>
      </c>
      <c r="D14" s="651" t="s">
        <v>75</v>
      </c>
      <c r="E14" s="246"/>
      <c r="F14" s="423" t="s">
        <v>306</v>
      </c>
      <c r="G14" s="849"/>
      <c r="H14" s="395"/>
      <c r="I14" s="396"/>
      <c r="J14" s="396"/>
    </row>
    <row r="15" spans="1:11" s="398" customFormat="1" ht="78" customHeight="1">
      <c r="A15" s="1000"/>
      <c r="B15" s="424" t="s">
        <v>74</v>
      </c>
      <c r="C15" s="402" t="s">
        <v>369</v>
      </c>
      <c r="D15" s="651" t="s">
        <v>75</v>
      </c>
      <c r="E15" s="246"/>
      <c r="F15" s="424" t="s">
        <v>74</v>
      </c>
      <c r="G15" s="849"/>
      <c r="H15" s="395"/>
      <c r="I15" s="396"/>
      <c r="J15" s="396"/>
    </row>
    <row r="16" spans="1:11" s="398" customFormat="1" ht="78" customHeight="1">
      <c r="A16" s="1000"/>
      <c r="B16" s="424" t="s">
        <v>288</v>
      </c>
      <c r="C16" s="399" t="s">
        <v>337</v>
      </c>
      <c r="D16" s="651" t="s">
        <v>75</v>
      </c>
      <c r="E16" s="246"/>
      <c r="F16" s="424" t="s">
        <v>288</v>
      </c>
      <c r="G16" s="849"/>
      <c r="H16" s="395"/>
      <c r="I16" s="396"/>
      <c r="J16" s="396"/>
    </row>
    <row r="17" spans="1:11" s="398" customFormat="1" ht="78" customHeight="1">
      <c r="A17" s="1000"/>
      <c r="B17" s="424" t="s">
        <v>234</v>
      </c>
      <c r="C17" s="399" t="s">
        <v>266</v>
      </c>
      <c r="D17" s="651" t="s">
        <v>75</v>
      </c>
      <c r="E17" s="246"/>
      <c r="F17" s="424" t="s">
        <v>234</v>
      </c>
      <c r="G17" s="425"/>
      <c r="H17" s="395"/>
      <c r="I17" s="396"/>
      <c r="J17" s="396"/>
    </row>
    <row r="18" spans="1:11" s="398" customFormat="1" ht="78" customHeight="1">
      <c r="A18" s="1000"/>
      <c r="B18" s="424" t="s">
        <v>229</v>
      </c>
      <c r="C18" s="399" t="s">
        <v>230</v>
      </c>
      <c r="D18" s="651" t="s">
        <v>75</v>
      </c>
      <c r="E18" s="246"/>
      <c r="F18" s="424" t="s">
        <v>229</v>
      </c>
      <c r="G18" s="849"/>
      <c r="H18" s="395"/>
      <c r="I18" s="396"/>
      <c r="J18" s="396"/>
    </row>
    <row r="19" spans="1:11" s="398" customFormat="1" ht="78" customHeight="1">
      <c r="A19" s="1000"/>
      <c r="B19" s="424" t="s">
        <v>0</v>
      </c>
      <c r="C19" s="402" t="s">
        <v>410</v>
      </c>
      <c r="D19" s="651" t="s">
        <v>75</v>
      </c>
      <c r="E19" s="246"/>
      <c r="F19" s="424" t="s">
        <v>0</v>
      </c>
      <c r="G19" s="849"/>
      <c r="I19" s="395"/>
      <c r="J19" s="396"/>
      <c r="K19" s="396"/>
    </row>
    <row r="20" spans="1:11" s="398" customFormat="1" ht="78" customHeight="1">
      <c r="A20" s="1000"/>
      <c r="B20" s="424" t="s">
        <v>304</v>
      </c>
      <c r="C20" s="402" t="s">
        <v>411</v>
      </c>
      <c r="D20" s="650" t="s">
        <v>1145</v>
      </c>
      <c r="E20" s="246">
        <v>140.15151499999999</v>
      </c>
      <c r="F20" s="424" t="s">
        <v>304</v>
      </c>
      <c r="G20" s="849"/>
      <c r="I20" s="395"/>
      <c r="J20" s="396"/>
      <c r="K20" s="396"/>
    </row>
    <row r="21" spans="1:11" s="398" customFormat="1" ht="78" customHeight="1">
      <c r="A21" s="1000"/>
      <c r="B21" s="424" t="s">
        <v>86</v>
      </c>
      <c r="C21" s="399" t="s">
        <v>87</v>
      </c>
      <c r="D21" s="651" t="s">
        <v>75</v>
      </c>
      <c r="E21" s="246"/>
      <c r="F21" s="424" t="s">
        <v>86</v>
      </c>
      <c r="G21" s="849"/>
      <c r="H21" s="395"/>
      <c r="I21" s="396"/>
      <c r="J21" s="396"/>
    </row>
    <row r="22" spans="1:11" s="398" customFormat="1" ht="78" customHeight="1">
      <c r="A22" s="1000"/>
      <c r="B22" s="424" t="s">
        <v>2050</v>
      </c>
      <c r="C22" s="399" t="s">
        <v>134</v>
      </c>
      <c r="D22" s="650" t="s">
        <v>1145</v>
      </c>
      <c r="E22" s="246">
        <v>155.76</v>
      </c>
      <c r="F22" s="424" t="s">
        <v>2050</v>
      </c>
      <c r="G22" s="849"/>
      <c r="H22" s="395"/>
      <c r="I22" s="396"/>
      <c r="J22" s="396"/>
    </row>
    <row r="23" spans="1:11" s="398" customFormat="1" ht="78" customHeight="1">
      <c r="A23" s="1000"/>
      <c r="B23" s="426" t="s">
        <v>103</v>
      </c>
      <c r="C23" s="399" t="s">
        <v>104</v>
      </c>
      <c r="D23" s="651" t="s">
        <v>75</v>
      </c>
      <c r="E23" s="246"/>
      <c r="F23" s="426" t="s">
        <v>103</v>
      </c>
      <c r="G23" s="849"/>
      <c r="H23" s="395"/>
      <c r="I23" s="396"/>
      <c r="J23" s="396"/>
    </row>
    <row r="24" spans="1:11" s="398" customFormat="1" ht="78" customHeight="1">
      <c r="A24" s="1000"/>
      <c r="B24" s="426" t="s">
        <v>78</v>
      </c>
      <c r="C24" s="399" t="s">
        <v>67</v>
      </c>
      <c r="D24" s="651" t="s">
        <v>75</v>
      </c>
      <c r="E24" s="246"/>
      <c r="F24" s="426" t="s">
        <v>78</v>
      </c>
      <c r="G24" s="849"/>
      <c r="H24" s="395"/>
      <c r="I24" s="396"/>
      <c r="J24" s="396"/>
    </row>
    <row r="25" spans="1:11" s="398" customFormat="1" ht="78" customHeight="1">
      <c r="A25" s="1000"/>
      <c r="B25" s="426" t="s">
        <v>146</v>
      </c>
      <c r="C25" s="402" t="s">
        <v>416</v>
      </c>
      <c r="D25" s="651" t="s">
        <v>75</v>
      </c>
      <c r="E25" s="246"/>
      <c r="F25" s="426" t="s">
        <v>146</v>
      </c>
      <c r="G25" s="849"/>
      <c r="I25" s="395"/>
      <c r="J25" s="396"/>
      <c r="K25" s="396"/>
    </row>
    <row r="26" spans="1:11" s="398" customFormat="1" ht="78" customHeight="1">
      <c r="A26" s="1000"/>
      <c r="B26" s="426" t="s">
        <v>285</v>
      </c>
      <c r="C26" s="399" t="s">
        <v>1587</v>
      </c>
      <c r="D26" s="651" t="s">
        <v>75</v>
      </c>
      <c r="E26" s="246"/>
      <c r="F26" s="426" t="s">
        <v>285</v>
      </c>
      <c r="G26" s="849"/>
      <c r="H26" s="395"/>
      <c r="I26" s="395"/>
      <c r="J26" s="396"/>
    </row>
    <row r="27" spans="1:11" s="398" customFormat="1" ht="78" customHeight="1">
      <c r="A27" s="1000"/>
      <c r="B27" s="426" t="s">
        <v>79</v>
      </c>
      <c r="C27" s="399" t="s">
        <v>243</v>
      </c>
      <c r="D27" s="651" t="s">
        <v>75</v>
      </c>
      <c r="E27" s="246"/>
      <c r="F27" s="426" t="s">
        <v>79</v>
      </c>
      <c r="G27" s="849"/>
      <c r="H27" s="395"/>
      <c r="I27" s="396"/>
      <c r="J27" s="396"/>
    </row>
    <row r="28" spans="1:11" s="398" customFormat="1" ht="117.6" customHeight="1">
      <c r="A28" s="1000"/>
      <c r="B28" s="426" t="s">
        <v>80</v>
      </c>
      <c r="C28" s="401" t="s">
        <v>523</v>
      </c>
      <c r="D28" s="651" t="s">
        <v>75</v>
      </c>
      <c r="E28" s="246"/>
      <c r="F28" s="426" t="s">
        <v>80</v>
      </c>
      <c r="G28" s="849" t="s">
        <v>413</v>
      </c>
      <c r="H28" s="395"/>
      <c r="I28" s="396"/>
      <c r="J28" s="396"/>
    </row>
    <row r="29" spans="1:11" s="398" customFormat="1" ht="101.45" customHeight="1">
      <c r="A29" s="1000"/>
      <c r="B29" s="426" t="s">
        <v>13</v>
      </c>
      <c r="C29" s="401" t="s">
        <v>521</v>
      </c>
      <c r="D29" s="651" t="s">
        <v>75</v>
      </c>
      <c r="E29" s="246"/>
      <c r="F29" s="426" t="s">
        <v>13</v>
      </c>
      <c r="G29" s="850" t="s">
        <v>414</v>
      </c>
      <c r="H29" s="395"/>
      <c r="I29" s="396"/>
      <c r="J29" s="396"/>
    </row>
    <row r="30" spans="1:11" s="398" customFormat="1" ht="87" customHeight="1">
      <c r="A30" s="1000"/>
      <c r="B30" s="428" t="s">
        <v>81</v>
      </c>
      <c r="C30" s="429" t="s">
        <v>82</v>
      </c>
      <c r="D30" s="651" t="s">
        <v>75</v>
      </c>
      <c r="E30" s="246"/>
      <c r="F30" s="428" t="s">
        <v>81</v>
      </c>
      <c r="G30" s="430"/>
      <c r="I30" s="395"/>
      <c r="J30" s="396"/>
      <c r="K30" s="396"/>
    </row>
    <row r="31" spans="1:11" s="398" customFormat="1" ht="87" customHeight="1">
      <c r="A31" s="1000"/>
      <c r="B31" s="428" t="s">
        <v>111</v>
      </c>
      <c r="C31" s="429" t="s">
        <v>2055</v>
      </c>
      <c r="D31" s="651" t="s">
        <v>75</v>
      </c>
      <c r="E31" s="246"/>
      <c r="F31" s="428" t="s">
        <v>111</v>
      </c>
      <c r="G31" s="430"/>
      <c r="I31" s="395"/>
      <c r="J31" s="396"/>
      <c r="K31" s="396"/>
    </row>
    <row r="32" spans="1:11" s="398" customFormat="1" ht="81.75" customHeight="1">
      <c r="A32" s="1000"/>
      <c r="B32" s="428" t="s">
        <v>247</v>
      </c>
      <c r="C32" s="429" t="s">
        <v>1246</v>
      </c>
      <c r="D32" s="650" t="s">
        <v>1145</v>
      </c>
      <c r="E32" s="246">
        <v>155.76</v>
      </c>
      <c r="F32" s="428" t="s">
        <v>247</v>
      </c>
      <c r="G32" s="849" t="s">
        <v>2079</v>
      </c>
      <c r="H32" s="395"/>
      <c r="I32" s="396"/>
      <c r="J32" s="396"/>
    </row>
    <row r="33" spans="1:11" s="398" customFormat="1" ht="70.5" customHeight="1">
      <c r="A33" s="1000"/>
      <c r="B33" s="428" t="s">
        <v>138</v>
      </c>
      <c r="C33" s="402" t="s">
        <v>68</v>
      </c>
      <c r="D33" s="651" t="s">
        <v>75</v>
      </c>
      <c r="E33" s="246"/>
      <c r="F33" s="428" t="s">
        <v>138</v>
      </c>
      <c r="G33" s="849"/>
      <c r="H33" s="395"/>
      <c r="I33" s="396"/>
      <c r="J33" s="396"/>
    </row>
    <row r="34" spans="1:11" s="398" customFormat="1" ht="70.5" customHeight="1">
      <c r="A34" s="1000"/>
      <c r="B34" s="428" t="s">
        <v>1585</v>
      </c>
      <c r="C34" s="402" t="s">
        <v>1586</v>
      </c>
      <c r="D34" s="651" t="s">
        <v>75</v>
      </c>
      <c r="E34" s="246"/>
      <c r="F34" s="880" t="s">
        <v>1585</v>
      </c>
      <c r="G34" s="849"/>
      <c r="H34" s="395"/>
      <c r="I34" s="395"/>
      <c r="J34" s="396"/>
    </row>
    <row r="35" spans="1:11" s="398" customFormat="1" ht="84" customHeight="1">
      <c r="A35" s="1000"/>
      <c r="B35" s="426" t="s">
        <v>1232</v>
      </c>
      <c r="C35" s="399" t="s">
        <v>1233</v>
      </c>
      <c r="D35" s="650" t="s">
        <v>1145</v>
      </c>
      <c r="E35" s="246">
        <v>-14</v>
      </c>
      <c r="F35" s="881" t="s">
        <v>1232</v>
      </c>
      <c r="G35" s="849"/>
      <c r="H35" s="397"/>
      <c r="I35" s="395"/>
      <c r="J35" s="396"/>
      <c r="K35" s="396"/>
    </row>
    <row r="36" spans="1:11" s="398" customFormat="1" ht="78" customHeight="1">
      <c r="A36" s="1000"/>
      <c r="B36" s="426" t="s">
        <v>373</v>
      </c>
      <c r="C36" s="402" t="s">
        <v>374</v>
      </c>
      <c r="D36" s="651" t="s">
        <v>75</v>
      </c>
      <c r="E36" s="246"/>
      <c r="F36" s="426" t="s">
        <v>373</v>
      </c>
      <c r="G36" s="850"/>
      <c r="H36" s="395"/>
      <c r="I36" s="396"/>
      <c r="J36" s="396"/>
    </row>
    <row r="37" spans="1:11" s="398" customFormat="1" ht="78" customHeight="1">
      <c r="A37" s="1000"/>
      <c r="B37" s="426" t="s">
        <v>61</v>
      </c>
      <c r="C37" s="402" t="s">
        <v>375</v>
      </c>
      <c r="D37" s="651" t="s">
        <v>75</v>
      </c>
      <c r="E37" s="246"/>
      <c r="F37" s="426" t="s">
        <v>61</v>
      </c>
      <c r="G37" s="850"/>
      <c r="H37" s="395"/>
      <c r="I37" s="396"/>
      <c r="J37" s="396"/>
    </row>
    <row r="38" spans="1:11" s="398" customFormat="1" ht="64.5" customHeight="1">
      <c r="A38" s="1000"/>
      <c r="B38" s="426" t="s">
        <v>379</v>
      </c>
      <c r="C38" s="402" t="s">
        <v>275</v>
      </c>
      <c r="D38" s="651" t="s">
        <v>75</v>
      </c>
      <c r="E38" s="513"/>
      <c r="F38" s="426" t="s">
        <v>379</v>
      </c>
      <c r="G38" s="849"/>
      <c r="H38" s="395"/>
      <c r="I38" s="396"/>
      <c r="J38" s="396"/>
    </row>
    <row r="39" spans="1:11" s="398" customFormat="1" ht="78" customHeight="1">
      <c r="A39" s="1000"/>
      <c r="B39" s="426" t="s">
        <v>83</v>
      </c>
      <c r="C39" s="399" t="s">
        <v>84</v>
      </c>
      <c r="D39" s="651" t="s">
        <v>75</v>
      </c>
      <c r="E39" s="246"/>
      <c r="F39" s="426" t="s">
        <v>83</v>
      </c>
      <c r="G39" s="849"/>
      <c r="H39" s="395"/>
      <c r="I39" s="396"/>
      <c r="J39" s="396"/>
    </row>
    <row r="40" spans="1:11" s="398" customFormat="1" ht="78" customHeight="1">
      <c r="A40" s="1000"/>
      <c r="B40" s="426" t="s">
        <v>89</v>
      </c>
      <c r="C40" s="399" t="s">
        <v>183</v>
      </c>
      <c r="D40" s="651" t="s">
        <v>75</v>
      </c>
      <c r="E40" s="246"/>
      <c r="F40" s="426" t="s">
        <v>89</v>
      </c>
      <c r="G40" s="849"/>
      <c r="H40" s="395"/>
      <c r="I40" s="396"/>
      <c r="J40" s="396"/>
    </row>
    <row r="41" spans="1:11" s="398" customFormat="1" ht="78" customHeight="1">
      <c r="A41" s="1000"/>
      <c r="B41" s="426" t="s">
        <v>19</v>
      </c>
      <c r="C41" s="399" t="s">
        <v>20</v>
      </c>
      <c r="D41" s="651" t="s">
        <v>75</v>
      </c>
      <c r="E41" s="246"/>
      <c r="F41" s="426" t="s">
        <v>19</v>
      </c>
      <c r="G41" s="849"/>
      <c r="H41" s="395"/>
      <c r="I41" s="396"/>
      <c r="J41" s="396"/>
    </row>
    <row r="42" spans="1:11" s="398" customFormat="1" ht="78" customHeight="1">
      <c r="A42" s="1000"/>
      <c r="B42" s="426" t="s">
        <v>21</v>
      </c>
      <c r="C42" s="402" t="s">
        <v>415</v>
      </c>
      <c r="D42" s="651" t="s">
        <v>75</v>
      </c>
      <c r="E42" s="246"/>
      <c r="F42" s="426" t="s">
        <v>21</v>
      </c>
      <c r="G42" s="849"/>
      <c r="I42" s="395"/>
      <c r="J42" s="396"/>
      <c r="K42" s="396"/>
    </row>
    <row r="43" spans="1:11" s="398" customFormat="1" ht="78" customHeight="1">
      <c r="A43" s="1000"/>
      <c r="B43" s="426" t="s">
        <v>423</v>
      </c>
      <c r="C43" s="402" t="s">
        <v>424</v>
      </c>
      <c r="D43" s="651" t="s">
        <v>75</v>
      </c>
      <c r="E43" s="246"/>
      <c r="F43" s="426" t="s">
        <v>425</v>
      </c>
      <c r="G43" s="850"/>
      <c r="I43" s="395"/>
      <c r="J43" s="396"/>
      <c r="K43" s="396"/>
    </row>
    <row r="44" spans="1:11" s="398" customFormat="1" ht="78" customHeight="1">
      <c r="A44" s="1000"/>
      <c r="B44" s="426" t="s">
        <v>12</v>
      </c>
      <c r="C44" s="402" t="s">
        <v>137</v>
      </c>
      <c r="D44" s="651" t="s">
        <v>75</v>
      </c>
      <c r="E44" s="246"/>
      <c r="F44" s="426" t="s">
        <v>12</v>
      </c>
      <c r="G44" s="849"/>
      <c r="H44" s="395"/>
      <c r="I44" s="396"/>
      <c r="J44" s="396"/>
    </row>
    <row r="45" spans="1:11" s="398" customFormat="1" ht="78" customHeight="1">
      <c r="A45" s="1000"/>
      <c r="B45" s="426" t="s">
        <v>177</v>
      </c>
      <c r="C45" s="402" t="s">
        <v>382</v>
      </c>
      <c r="D45" s="650" t="s">
        <v>233</v>
      </c>
      <c r="E45" s="246"/>
      <c r="F45" s="426" t="s">
        <v>177</v>
      </c>
      <c r="G45" s="849"/>
      <c r="H45" s="395"/>
      <c r="I45" s="396"/>
      <c r="J45" s="396"/>
    </row>
    <row r="46" spans="1:11" s="398" customFormat="1" ht="78" customHeight="1">
      <c r="A46" s="1000"/>
      <c r="B46" s="426" t="s">
        <v>179</v>
      </c>
      <c r="C46" s="402" t="s">
        <v>436</v>
      </c>
      <c r="D46" s="650" t="s">
        <v>1145</v>
      </c>
      <c r="E46" s="246">
        <v>310.60606100000001</v>
      </c>
      <c r="F46" s="426" t="s">
        <v>179</v>
      </c>
      <c r="G46" s="849"/>
      <c r="H46" s="395"/>
      <c r="I46" s="396"/>
      <c r="J46" s="396"/>
    </row>
    <row r="47" spans="1:11" s="398" customFormat="1" ht="78" customHeight="1">
      <c r="A47" s="1000"/>
      <c r="B47" s="426" t="s">
        <v>384</v>
      </c>
      <c r="C47" s="402" t="s">
        <v>1583</v>
      </c>
      <c r="D47" s="650" t="s">
        <v>1145</v>
      </c>
      <c r="E47" s="246">
        <v>219.69696999999999</v>
      </c>
      <c r="F47" s="426" t="s">
        <v>384</v>
      </c>
      <c r="G47" s="849"/>
      <c r="H47" s="395"/>
      <c r="I47" s="396"/>
      <c r="J47" s="396"/>
    </row>
    <row r="48" spans="1:11" s="398" customFormat="1" ht="78" customHeight="1">
      <c r="A48" s="1000"/>
      <c r="B48" s="426" t="s">
        <v>180</v>
      </c>
      <c r="C48" s="402" t="s">
        <v>1571</v>
      </c>
      <c r="D48" s="650" t="s">
        <v>1145</v>
      </c>
      <c r="E48" s="246">
        <v>219.69696999999999</v>
      </c>
      <c r="F48" s="426" t="s">
        <v>180</v>
      </c>
      <c r="G48" s="849"/>
      <c r="H48" s="395"/>
      <c r="I48" s="396"/>
      <c r="J48" s="396"/>
    </row>
    <row r="49" spans="1:10" s="398" customFormat="1" ht="78" customHeight="1">
      <c r="A49" s="1000"/>
      <c r="B49" s="426" t="s">
        <v>434</v>
      </c>
      <c r="C49" s="402" t="s">
        <v>1584</v>
      </c>
      <c r="D49" s="650" t="s">
        <v>1145</v>
      </c>
      <c r="E49" s="246">
        <v>0</v>
      </c>
      <c r="F49" s="426" t="s">
        <v>434</v>
      </c>
      <c r="G49" s="849"/>
      <c r="H49" s="395"/>
      <c r="I49" s="396"/>
    </row>
    <row r="50" spans="1:10" s="398" customFormat="1" ht="78" customHeight="1">
      <c r="A50" s="1000"/>
      <c r="B50" s="426" t="s">
        <v>181</v>
      </c>
      <c r="C50" s="402" t="s">
        <v>1572</v>
      </c>
      <c r="D50" s="650" t="s">
        <v>1145</v>
      </c>
      <c r="E50" s="246">
        <v>219.69696999999999</v>
      </c>
      <c r="F50" s="426" t="s">
        <v>181</v>
      </c>
      <c r="G50" s="849"/>
      <c r="H50" s="395"/>
      <c r="I50" s="396"/>
      <c r="J50" s="396"/>
    </row>
    <row r="51" spans="1:10" s="398" customFormat="1" ht="78" customHeight="1">
      <c r="A51" s="1000"/>
      <c r="B51" s="426" t="s">
        <v>182</v>
      </c>
      <c r="C51" s="402" t="s">
        <v>437</v>
      </c>
      <c r="D51" s="650" t="s">
        <v>233</v>
      </c>
      <c r="E51" s="246"/>
      <c r="F51" s="426" t="s">
        <v>182</v>
      </c>
      <c r="G51" s="849"/>
      <c r="H51" s="395"/>
      <c r="I51" s="396"/>
      <c r="J51" s="396"/>
    </row>
    <row r="52" spans="1:10" s="398" customFormat="1" ht="78" customHeight="1">
      <c r="A52" s="1000"/>
      <c r="B52" s="426" t="s">
        <v>627</v>
      </c>
      <c r="C52" s="402" t="s">
        <v>1230</v>
      </c>
      <c r="D52" s="650" t="s">
        <v>1145</v>
      </c>
      <c r="E52" s="246">
        <v>310.60606100000001</v>
      </c>
      <c r="F52" s="426" t="s">
        <v>627</v>
      </c>
      <c r="G52" s="849"/>
      <c r="H52" s="395"/>
      <c r="I52" s="396"/>
      <c r="J52" s="396"/>
    </row>
    <row r="53" spans="1:10" s="398" customFormat="1" ht="78" customHeight="1">
      <c r="A53" s="1000"/>
      <c r="B53" s="426" t="s">
        <v>312</v>
      </c>
      <c r="C53" s="402" t="s">
        <v>387</v>
      </c>
      <c r="D53" s="651" t="s">
        <v>75</v>
      </c>
      <c r="E53" s="246"/>
      <c r="F53" s="426" t="s">
        <v>312</v>
      </c>
      <c r="G53" s="849"/>
      <c r="H53" s="395"/>
      <c r="I53" s="396"/>
      <c r="J53" s="396"/>
    </row>
    <row r="54" spans="1:10" s="398" customFormat="1" ht="78" customHeight="1">
      <c r="A54" s="1000"/>
      <c r="B54" s="426" t="s">
        <v>308</v>
      </c>
      <c r="C54" s="402" t="s">
        <v>388</v>
      </c>
      <c r="D54" s="650" t="s">
        <v>233</v>
      </c>
      <c r="E54" s="246"/>
      <c r="F54" s="426" t="s">
        <v>308</v>
      </c>
      <c r="G54" s="849"/>
      <c r="H54" s="395"/>
      <c r="I54" s="396"/>
      <c r="J54" s="396"/>
    </row>
    <row r="55" spans="1:10" s="398" customFormat="1" ht="78" customHeight="1">
      <c r="A55" s="1000"/>
      <c r="B55" s="426" t="s">
        <v>1163</v>
      </c>
      <c r="C55" s="401" t="s">
        <v>1573</v>
      </c>
      <c r="D55" s="650" t="s">
        <v>1145</v>
      </c>
      <c r="E55" s="246">
        <v>310.60606100000001</v>
      </c>
      <c r="F55" s="426" t="s">
        <v>1163</v>
      </c>
      <c r="G55" s="849"/>
      <c r="H55" s="395"/>
      <c r="I55" s="396"/>
      <c r="J55" s="396"/>
    </row>
    <row r="56" spans="1:10" s="398" customFormat="1" ht="78" customHeight="1">
      <c r="A56" s="1000"/>
      <c r="B56" s="426" t="s">
        <v>2051</v>
      </c>
      <c r="C56" s="401" t="s">
        <v>2052</v>
      </c>
      <c r="D56" s="651" t="s">
        <v>75</v>
      </c>
      <c r="E56" s="246"/>
      <c r="F56" s="426" t="s">
        <v>2051</v>
      </c>
      <c r="G56" s="849"/>
      <c r="H56" s="395"/>
      <c r="I56" s="396"/>
      <c r="J56" s="396"/>
    </row>
    <row r="57" spans="1:10" s="398" customFormat="1" ht="78" customHeight="1">
      <c r="A57" s="1000"/>
      <c r="B57" s="426" t="s">
        <v>116</v>
      </c>
      <c r="C57" s="402" t="s">
        <v>117</v>
      </c>
      <c r="D57" s="651" t="s">
        <v>75</v>
      </c>
      <c r="E57" s="246"/>
      <c r="F57" s="426" t="s">
        <v>116</v>
      </c>
      <c r="G57" s="849"/>
      <c r="H57" s="395"/>
      <c r="I57" s="396"/>
      <c r="J57" s="396"/>
    </row>
    <row r="58" spans="1:10" s="398" customFormat="1" ht="78" customHeight="1">
      <c r="A58" s="1000"/>
      <c r="B58" s="426" t="s">
        <v>109</v>
      </c>
      <c r="C58" s="402" t="s">
        <v>392</v>
      </c>
      <c r="D58" s="651" t="s">
        <v>75</v>
      </c>
      <c r="E58" s="246"/>
      <c r="F58" s="426" t="s">
        <v>109</v>
      </c>
      <c r="G58" s="849"/>
      <c r="H58" s="395"/>
      <c r="I58" s="396"/>
      <c r="J58" s="396"/>
    </row>
    <row r="59" spans="1:10" s="398" customFormat="1" ht="84" customHeight="1">
      <c r="A59" s="1000"/>
      <c r="B59" s="426" t="s">
        <v>16</v>
      </c>
      <c r="C59" s="399" t="s">
        <v>289</v>
      </c>
      <c r="D59" s="652" t="s">
        <v>1145</v>
      </c>
      <c r="E59" s="246">
        <v>41.666666999999997</v>
      </c>
      <c r="F59" s="426" t="s">
        <v>16</v>
      </c>
      <c r="G59" s="849"/>
      <c r="H59" s="395"/>
      <c r="I59" s="396"/>
      <c r="J59" s="396"/>
    </row>
    <row r="60" spans="1:10" s="398" customFormat="1" ht="84" customHeight="1">
      <c r="A60" s="1000"/>
      <c r="B60" s="426" t="s">
        <v>438</v>
      </c>
      <c r="C60" s="399" t="s">
        <v>439</v>
      </c>
      <c r="D60" s="651" t="s">
        <v>75</v>
      </c>
      <c r="E60" s="246"/>
      <c r="F60" s="426" t="s">
        <v>438</v>
      </c>
      <c r="G60" s="849"/>
      <c r="H60" s="395"/>
      <c r="I60" s="396"/>
      <c r="J60" s="396"/>
    </row>
    <row r="61" spans="1:10" s="398" customFormat="1" ht="148.9" customHeight="1">
      <c r="A61" s="1000"/>
      <c r="B61" s="426" t="s">
        <v>394</v>
      </c>
      <c r="C61" s="401" t="s">
        <v>1588</v>
      </c>
      <c r="D61" s="651" t="s">
        <v>75</v>
      </c>
      <c r="E61" s="246"/>
      <c r="F61" s="426" t="s">
        <v>394</v>
      </c>
      <c r="G61" s="849"/>
      <c r="H61" s="395"/>
      <c r="I61" s="396"/>
      <c r="J61" s="396"/>
    </row>
    <row r="62" spans="1:10" s="398" customFormat="1" ht="95.25" customHeight="1">
      <c r="A62" s="1000"/>
      <c r="B62" s="880" t="s">
        <v>707</v>
      </c>
      <c r="C62" s="401" t="s">
        <v>1592</v>
      </c>
      <c r="D62" s="651" t="s">
        <v>75</v>
      </c>
      <c r="E62" s="513"/>
      <c r="F62" s="881" t="s">
        <v>707</v>
      </c>
      <c r="G62" s="849"/>
      <c r="H62" s="395"/>
      <c r="I62" s="396"/>
      <c r="J62" s="396"/>
    </row>
    <row r="63" spans="1:10" s="398" customFormat="1" ht="67.5" customHeight="1">
      <c r="A63" s="1000"/>
      <c r="B63" s="880" t="s">
        <v>621</v>
      </c>
      <c r="C63" s="402" t="s">
        <v>619</v>
      </c>
      <c r="D63" s="651" t="s">
        <v>75</v>
      </c>
      <c r="E63" s="513"/>
      <c r="F63" s="423" t="s">
        <v>621</v>
      </c>
      <c r="G63" s="849"/>
      <c r="H63" s="395"/>
      <c r="I63" s="396"/>
      <c r="J63" s="396"/>
    </row>
    <row r="64" spans="1:10" s="398" customFormat="1" ht="79.5" customHeight="1">
      <c r="A64" s="1000"/>
      <c r="B64" s="426" t="s">
        <v>1224</v>
      </c>
      <c r="C64" s="631" t="s">
        <v>1227</v>
      </c>
      <c r="D64" s="652" t="s">
        <v>1145</v>
      </c>
      <c r="E64" s="246">
        <v>219.69696999999999</v>
      </c>
      <c r="F64" s="426" t="s">
        <v>1224</v>
      </c>
      <c r="G64" s="849"/>
      <c r="H64" s="395"/>
      <c r="I64" s="396"/>
      <c r="J64" s="396"/>
    </row>
    <row r="65" spans="1:12" s="398" customFormat="1" ht="96" customHeight="1">
      <c r="A65" s="1000"/>
      <c r="B65" s="426" t="s">
        <v>1225</v>
      </c>
      <c r="C65" s="401" t="s">
        <v>1226</v>
      </c>
      <c r="D65" s="651" t="s">
        <v>75</v>
      </c>
      <c r="E65" s="246"/>
      <c r="F65" s="881" t="s">
        <v>1225</v>
      </c>
      <c r="G65" s="849"/>
      <c r="H65" s="395"/>
      <c r="I65" s="396"/>
      <c r="J65" s="396"/>
    </row>
    <row r="66" spans="1:12" s="398" customFormat="1" ht="78" customHeight="1">
      <c r="A66" s="1000"/>
      <c r="B66" s="426" t="s">
        <v>232</v>
      </c>
      <c r="C66" s="399" t="s">
        <v>69</v>
      </c>
      <c r="D66" s="651" t="s">
        <v>75</v>
      </c>
      <c r="E66" s="246"/>
      <c r="F66" s="426" t="s">
        <v>232</v>
      </c>
      <c r="G66" s="849"/>
      <c r="H66" s="395"/>
      <c r="I66" s="396"/>
      <c r="J66" s="396"/>
    </row>
    <row r="67" spans="1:12" s="398" customFormat="1" ht="78" customHeight="1">
      <c r="A67" s="1000"/>
      <c r="B67" s="426" t="s">
        <v>218</v>
      </c>
      <c r="C67" s="399" t="s">
        <v>33</v>
      </c>
      <c r="D67" s="651" t="s">
        <v>75</v>
      </c>
      <c r="E67" s="246"/>
      <c r="F67" s="426" t="s">
        <v>218</v>
      </c>
      <c r="G67" s="849"/>
      <c r="H67" s="395"/>
      <c r="I67" s="396"/>
      <c r="J67" s="396"/>
    </row>
    <row r="68" spans="1:12" s="398" customFormat="1" ht="78" customHeight="1">
      <c r="A68" s="1000"/>
      <c r="B68" s="426" t="s">
        <v>14</v>
      </c>
      <c r="C68" s="399" t="s">
        <v>15</v>
      </c>
      <c r="D68" s="651" t="s">
        <v>75</v>
      </c>
      <c r="E68" s="246"/>
      <c r="F68" s="426" t="s">
        <v>14</v>
      </c>
      <c r="G68" s="849"/>
      <c r="H68" s="395"/>
      <c r="I68" s="396"/>
      <c r="J68" s="396"/>
    </row>
    <row r="69" spans="1:12" s="398" customFormat="1" ht="100.15" customHeight="1">
      <c r="A69" s="1000"/>
      <c r="B69" s="426" t="s">
        <v>85</v>
      </c>
      <c r="C69" s="401" t="s">
        <v>70</v>
      </c>
      <c r="D69" s="652" t="s">
        <v>1145</v>
      </c>
      <c r="E69" s="246">
        <v>90.909091000000004</v>
      </c>
      <c r="F69" s="426" t="s">
        <v>85</v>
      </c>
      <c r="G69" s="850"/>
      <c r="H69" s="395"/>
      <c r="I69" s="396"/>
      <c r="J69" s="396"/>
    </row>
    <row r="70" spans="1:12" s="398" customFormat="1" ht="89.25" customHeight="1">
      <c r="A70" s="1000"/>
      <c r="B70" s="426" t="s">
        <v>1234</v>
      </c>
      <c r="C70" s="401" t="s">
        <v>1235</v>
      </c>
      <c r="D70" s="652" t="s">
        <v>1145</v>
      </c>
      <c r="E70" s="246">
        <v>14</v>
      </c>
      <c r="F70" s="426" t="s">
        <v>1234</v>
      </c>
      <c r="G70" s="850"/>
      <c r="H70" s="395"/>
      <c r="I70" s="396"/>
      <c r="J70" s="396"/>
    </row>
    <row r="71" spans="1:12" s="398" customFormat="1" ht="78" customHeight="1">
      <c r="A71" s="1000"/>
      <c r="B71" s="426" t="s">
        <v>220</v>
      </c>
      <c r="C71" s="399" t="s">
        <v>221</v>
      </c>
      <c r="D71" s="651" t="s">
        <v>75</v>
      </c>
      <c r="E71" s="246"/>
      <c r="F71" s="426" t="s">
        <v>220</v>
      </c>
      <c r="G71" s="849"/>
      <c r="H71" s="395"/>
      <c r="I71" s="396"/>
      <c r="J71" s="396"/>
    </row>
    <row r="72" spans="1:12" s="398" customFormat="1" ht="78" customHeight="1">
      <c r="A72" s="1000"/>
      <c r="B72" s="636" t="s">
        <v>625</v>
      </c>
      <c r="C72" s="926" t="s">
        <v>2056</v>
      </c>
      <c r="D72" s="651" t="s">
        <v>75</v>
      </c>
      <c r="E72" s="519"/>
      <c r="F72" s="636" t="s">
        <v>625</v>
      </c>
      <c r="G72" s="370"/>
      <c r="H72" s="395"/>
      <c r="I72" s="396"/>
      <c r="J72" s="396"/>
    </row>
    <row r="73" spans="1:12" s="398" customFormat="1" ht="78" customHeight="1">
      <c r="A73" s="1000"/>
      <c r="B73" s="426" t="s">
        <v>398</v>
      </c>
      <c r="C73" s="401" t="s">
        <v>522</v>
      </c>
      <c r="D73" s="652" t="s">
        <v>1145</v>
      </c>
      <c r="E73" s="246">
        <v>90.909091000000004</v>
      </c>
      <c r="F73" s="426" t="s">
        <v>398</v>
      </c>
      <c r="G73" s="850" t="s">
        <v>413</v>
      </c>
      <c r="H73" s="395"/>
      <c r="I73" s="396"/>
      <c r="J73" s="396"/>
    </row>
    <row r="74" spans="1:12" s="398" customFormat="1" ht="159.75" customHeight="1" thickBot="1">
      <c r="A74" s="1001"/>
      <c r="B74" s="882" t="s">
        <v>1593</v>
      </c>
      <c r="C74" s="883" t="s">
        <v>1597</v>
      </c>
      <c r="D74" s="889" t="s">
        <v>75</v>
      </c>
      <c r="E74" s="266"/>
      <c r="F74" s="882" t="s">
        <v>1593</v>
      </c>
      <c r="G74" s="850" t="s">
        <v>2078</v>
      </c>
      <c r="H74" s="395"/>
      <c r="I74" s="396"/>
      <c r="J74" s="396"/>
    </row>
    <row r="75" spans="1:12" ht="159" customHeight="1" thickBot="1">
      <c r="A75" s="11"/>
      <c r="B75" s="377"/>
      <c r="C75" s="1027" t="s">
        <v>835</v>
      </c>
      <c r="D75" s="1028"/>
      <c r="E75" s="1028"/>
      <c r="F75" s="1028"/>
      <c r="G75" s="1029"/>
      <c r="H75" s="395"/>
      <c r="I75" s="396"/>
      <c r="J75" s="396"/>
    </row>
    <row r="76" spans="1:12" ht="198.75" customHeight="1" thickBot="1">
      <c r="A76" s="722"/>
      <c r="B76" s="723"/>
      <c r="C76" s="959" t="s">
        <v>1146</v>
      </c>
      <c r="D76" s="960"/>
      <c r="E76" s="960"/>
      <c r="F76" s="960"/>
      <c r="G76" s="961"/>
      <c r="H76" s="395"/>
      <c r="I76" s="396"/>
      <c r="J76" s="395"/>
      <c r="K76" s="396"/>
      <c r="L76" s="396"/>
    </row>
    <row r="77" spans="1:12" ht="44.25">
      <c r="A77" s="722"/>
      <c r="B77" s="723"/>
      <c r="C77" s="707"/>
      <c r="D77" s="733"/>
      <c r="E77" s="733"/>
      <c r="F77" s="733"/>
      <c r="G77" s="733"/>
      <c r="H77" s="395"/>
      <c r="I77" s="396"/>
      <c r="J77" s="395"/>
    </row>
    <row r="78" spans="1:12" ht="46.5">
      <c r="A78" s="722"/>
      <c r="B78" s="723"/>
      <c r="C78" s="707"/>
      <c r="D78" s="734"/>
      <c r="E78" s="735"/>
      <c r="F78" s="734"/>
      <c r="G78" s="735"/>
      <c r="H78" s="395"/>
      <c r="I78" s="396"/>
      <c r="J78" s="395"/>
    </row>
    <row r="79" spans="1:12" ht="46.5">
      <c r="A79" s="722"/>
      <c r="B79" s="723"/>
      <c r="C79" s="707"/>
      <c r="D79" s="734"/>
      <c r="E79" s="735"/>
      <c r="F79" s="734"/>
      <c r="G79" s="735"/>
      <c r="H79" s="395"/>
      <c r="I79" s="396"/>
      <c r="J79" s="395"/>
    </row>
    <row r="80" spans="1:12" ht="46.5">
      <c r="A80" s="722"/>
      <c r="B80" s="723"/>
      <c r="C80" s="707"/>
      <c r="D80" s="734"/>
      <c r="E80" s="735"/>
      <c r="F80" s="734"/>
      <c r="G80" s="735"/>
      <c r="H80" s="395"/>
      <c r="I80" s="396"/>
      <c r="J80" s="395"/>
    </row>
    <row r="81" spans="1:10" ht="46.5">
      <c r="A81" s="722"/>
      <c r="B81" s="723"/>
      <c r="C81" s="707"/>
      <c r="D81" s="734"/>
      <c r="E81" s="735"/>
      <c r="F81" s="734"/>
      <c r="G81" s="735"/>
      <c r="H81" s="395"/>
      <c r="I81" s="396"/>
      <c r="J81" s="395"/>
    </row>
    <row r="82" spans="1:10" ht="46.5">
      <c r="A82" s="722"/>
      <c r="B82" s="723"/>
      <c r="C82" s="707"/>
      <c r="D82" s="734"/>
      <c r="E82" s="735"/>
      <c r="F82" s="734"/>
      <c r="G82" s="735"/>
      <c r="H82" s="395"/>
      <c r="I82" s="396"/>
      <c r="J82" s="395"/>
    </row>
    <row r="83" spans="1:10" ht="46.5">
      <c r="A83" s="722"/>
      <c r="B83" s="723"/>
      <c r="C83" s="707"/>
      <c r="D83" s="736"/>
      <c r="E83" s="737"/>
      <c r="F83" s="734"/>
      <c r="G83" s="735"/>
      <c r="H83" s="395"/>
      <c r="I83" s="396"/>
      <c r="J83" s="395"/>
    </row>
    <row r="84" spans="1:10" ht="46.5">
      <c r="A84" s="722"/>
      <c r="B84" s="723"/>
      <c r="C84" s="707"/>
      <c r="D84" s="736"/>
      <c r="E84" s="737"/>
      <c r="F84" s="734"/>
      <c r="G84" s="735"/>
      <c r="H84" s="395"/>
      <c r="I84" s="396"/>
      <c r="J84" s="395"/>
    </row>
    <row r="85" spans="1:10" ht="205.5" customHeight="1">
      <c r="A85" s="722"/>
      <c r="B85" s="723"/>
      <c r="C85" s="707"/>
      <c r="D85" s="736"/>
      <c r="E85" s="737"/>
      <c r="F85" s="734"/>
      <c r="G85" s="735"/>
      <c r="H85" s="395"/>
      <c r="I85" s="396"/>
      <c r="J85" s="395"/>
    </row>
    <row r="86" spans="1:10" ht="19.5">
      <c r="D86" s="731"/>
      <c r="E86" s="715"/>
      <c r="F86" s="715"/>
      <c r="G86" s="716"/>
      <c r="H86" s="395"/>
      <c r="I86" s="396"/>
      <c r="J86" s="395"/>
    </row>
    <row r="87" spans="1:10" ht="19.5">
      <c r="H87" s="395"/>
      <c r="I87" s="396"/>
      <c r="J87" s="395"/>
    </row>
    <row r="88" spans="1:10" ht="19.5">
      <c r="H88" s="395"/>
      <c r="I88" s="396"/>
      <c r="J88" s="395"/>
    </row>
    <row r="89" spans="1:10" ht="19.5">
      <c r="H89" s="395"/>
      <c r="I89" s="396"/>
      <c r="J89" s="395"/>
    </row>
    <row r="90" spans="1:10" ht="19.5">
      <c r="H90" s="395"/>
      <c r="I90" s="396"/>
      <c r="J90" s="395"/>
    </row>
    <row r="91" spans="1:10" ht="19.5">
      <c r="H91" s="395"/>
      <c r="I91" s="396"/>
      <c r="J91" s="395"/>
    </row>
    <row r="92" spans="1:10" ht="19.5">
      <c r="H92" s="395"/>
      <c r="I92" s="396"/>
      <c r="J92" s="395"/>
    </row>
    <row r="93" spans="1:10" ht="19.5">
      <c r="H93" s="395"/>
      <c r="I93" s="396"/>
      <c r="J93" s="395"/>
    </row>
    <row r="94" spans="1:10" ht="19.5">
      <c r="H94" s="395"/>
      <c r="I94" s="396"/>
      <c r="J94" s="395"/>
    </row>
    <row r="95" spans="1:10" ht="19.5">
      <c r="H95" s="395"/>
      <c r="I95" s="396"/>
      <c r="J95" s="395"/>
    </row>
    <row r="96" spans="1:10" ht="19.5">
      <c r="H96" s="395"/>
      <c r="I96" s="396"/>
      <c r="J96" s="395"/>
    </row>
    <row r="97" spans="8:10" ht="19.5">
      <c r="H97" s="395"/>
      <c r="I97" s="396"/>
      <c r="J97" s="395"/>
    </row>
    <row r="98" spans="8:10" ht="19.5">
      <c r="H98" s="395"/>
      <c r="I98" s="396"/>
      <c r="J98" s="395"/>
    </row>
    <row r="99" spans="8:10" ht="19.5">
      <c r="H99" s="395"/>
      <c r="I99" s="396"/>
      <c r="J99" s="395"/>
    </row>
    <row r="100" spans="8:10" ht="19.5">
      <c r="H100" s="395"/>
      <c r="I100" s="396"/>
      <c r="J100" s="395"/>
    </row>
    <row r="101" spans="8:10" ht="19.5">
      <c r="H101" s="395"/>
      <c r="I101" s="396"/>
      <c r="J101" s="395"/>
    </row>
  </sheetData>
  <mergeCells count="17">
    <mergeCell ref="E8:G8"/>
    <mergeCell ref="B9:C9"/>
    <mergeCell ref="E9:G9"/>
    <mergeCell ref="B10:C10"/>
    <mergeCell ref="A1:A74"/>
    <mergeCell ref="B1:C6"/>
    <mergeCell ref="E1:G6"/>
    <mergeCell ref="B7:C7"/>
    <mergeCell ref="E7:G7"/>
    <mergeCell ref="B8:C8"/>
    <mergeCell ref="C76:G76"/>
    <mergeCell ref="E10:G10"/>
    <mergeCell ref="B11:C11"/>
    <mergeCell ref="E11:G11"/>
    <mergeCell ref="B12:C12"/>
    <mergeCell ref="F12:F13"/>
    <mergeCell ref="C75:G75"/>
  </mergeCells>
  <hyperlinks>
    <hyperlink ref="B12:C12" location="'ΣΥΝΟΠΤΙΚΟΣ ΤΙΜΟΚΑΤΑΛΟΓΟΣ'!A1" display="ΣΥΝΟΠΤΙΚΟΣ ΤΙΜΟΚΑΤΑΛΟΓΟΣ"/>
    <hyperlink ref="B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2" max="6" man="1"/>
  </rowBreaks>
  <drawing r:id="rId2"/>
</worksheet>
</file>

<file path=xl/worksheets/sheet28.xml><?xml version="1.0" encoding="utf-8"?>
<worksheet xmlns="http://schemas.openxmlformats.org/spreadsheetml/2006/main" xmlns:r="http://schemas.openxmlformats.org/officeDocument/2006/relationships">
  <sheetPr codeName="Sheet2" enableFormatConditionsCalculation="0">
    <tabColor rgb="FFFFFF00"/>
  </sheetPr>
  <dimension ref="A1"/>
  <sheetViews>
    <sheetView workbookViewId="0">
      <selection activeCell="S36" sqref="S36"/>
    </sheetView>
  </sheetViews>
  <sheetFormatPr defaultColWidth="8.85546875" defaultRowHeight="12.75"/>
  <cols>
    <col min="1" max="16384" width="8.85546875" style="160"/>
  </cols>
  <sheetData/>
  <phoneticPr fontId="74"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sheetPr codeName="Sheet15">
    <tabColor theme="3" tint="-0.499984740745262"/>
  </sheetPr>
  <dimension ref="A1:EZ127"/>
  <sheetViews>
    <sheetView view="pageBreakPreview" zoomScale="25" zoomScaleNormal="75" zoomScaleSheetLayoutView="70" workbookViewId="0">
      <pane xSplit="1" ySplit="13" topLeftCell="B14" activePane="bottomRight" state="frozen"/>
      <selection activeCell="C82" sqref="C82"/>
      <selection pane="topRight" activeCell="C82" sqref="C82"/>
      <selection pane="bottomLeft" activeCell="C82" sqref="C82"/>
      <selection pane="bottomRight" activeCell="E18" sqref="E18"/>
    </sheetView>
  </sheetViews>
  <sheetFormatPr defaultRowHeight="12.75"/>
  <cols>
    <col min="1" max="1" width="21.42578125" style="43" customWidth="1"/>
    <col min="2" max="2" width="21.85546875" style="44" customWidth="1"/>
    <col min="3" max="3" width="207" style="48" customWidth="1"/>
    <col min="4" max="5" width="56.5703125" style="48" customWidth="1"/>
    <col min="6" max="6" width="62.42578125" style="48" customWidth="1"/>
    <col min="7" max="7" width="45" style="48" customWidth="1"/>
    <col min="8" max="8" width="20.42578125" style="46" customWidth="1"/>
    <col min="9" max="9" width="221.5703125" style="47" customWidth="1"/>
    <col min="10" max="10" width="37.140625" style="43" customWidth="1"/>
    <col min="11" max="11" width="42.28515625" style="43" customWidth="1"/>
    <col min="12" max="12" width="46.85546875" style="43" customWidth="1"/>
    <col min="13" max="13" width="15.42578125" style="43" customWidth="1"/>
    <col min="14" max="14" width="20.5703125" style="43" customWidth="1"/>
    <col min="15" max="16384" width="9.140625" style="43"/>
  </cols>
  <sheetData>
    <row r="1" spans="1:156" s="45" customFormat="1" ht="111.75" customHeight="1">
      <c r="A1" s="1030" t="s">
        <v>517</v>
      </c>
      <c r="B1" s="1042" t="s">
        <v>1448</v>
      </c>
      <c r="C1" s="1042"/>
      <c r="D1" s="170">
        <v>500</v>
      </c>
      <c r="E1" s="170">
        <v>500</v>
      </c>
      <c r="F1" s="170">
        <v>500</v>
      </c>
      <c r="G1" s="171"/>
      <c r="H1" s="172"/>
      <c r="I1" s="173"/>
    </row>
    <row r="2" spans="1:156" s="45" customFormat="1" ht="84" customHeight="1">
      <c r="A2" s="1031"/>
      <c r="B2" s="1043"/>
      <c r="C2" s="1043"/>
      <c r="D2" s="165" t="s">
        <v>139</v>
      </c>
      <c r="E2" s="165" t="s">
        <v>139</v>
      </c>
      <c r="F2" s="165" t="s">
        <v>139</v>
      </c>
      <c r="G2" s="174"/>
      <c r="H2" s="175"/>
      <c r="I2" s="176"/>
    </row>
    <row r="3" spans="1:156" s="45" customFormat="1" ht="84" customHeight="1">
      <c r="A3" s="1031"/>
      <c r="B3" s="1043"/>
      <c r="C3" s="1043"/>
      <c r="D3" s="165">
        <v>1242</v>
      </c>
      <c r="E3" s="165">
        <v>1242</v>
      </c>
      <c r="F3" s="165">
        <v>1242</v>
      </c>
      <c r="G3" s="174"/>
      <c r="H3" s="175"/>
      <c r="I3" s="176"/>
    </row>
    <row r="4" spans="1:156" ht="84" customHeight="1">
      <c r="A4" s="1031"/>
      <c r="B4" s="1043"/>
      <c r="C4" s="1043"/>
      <c r="D4" s="165" t="s">
        <v>118</v>
      </c>
      <c r="E4" s="165" t="s">
        <v>1147</v>
      </c>
      <c r="F4" s="165" t="s">
        <v>1486</v>
      </c>
      <c r="G4" s="174"/>
      <c r="H4" s="177"/>
      <c r="I4" s="178"/>
    </row>
    <row r="5" spans="1:156" ht="84" customHeight="1">
      <c r="A5" s="1031"/>
      <c r="B5" s="1043"/>
      <c r="C5" s="1043"/>
      <c r="D5" s="165" t="s">
        <v>29</v>
      </c>
      <c r="E5" s="165" t="s">
        <v>29</v>
      </c>
      <c r="F5" s="165" t="s">
        <v>29</v>
      </c>
      <c r="G5" s="174"/>
      <c r="H5" s="177"/>
      <c r="I5" s="178"/>
    </row>
    <row r="6" spans="1:156" ht="84" customHeight="1">
      <c r="A6" s="1031"/>
      <c r="B6" s="1043"/>
      <c r="C6" s="1043"/>
      <c r="D6" s="165" t="s">
        <v>351</v>
      </c>
      <c r="E6" s="165" t="s">
        <v>351</v>
      </c>
      <c r="F6" s="165" t="s">
        <v>351</v>
      </c>
      <c r="G6" s="174"/>
      <c r="H6" s="177"/>
      <c r="I6" s="178"/>
    </row>
    <row r="7" spans="1:156" ht="84" customHeight="1">
      <c r="A7" s="1031"/>
      <c r="B7" s="1044" t="s">
        <v>296</v>
      </c>
      <c r="C7" s="1044"/>
      <c r="D7" s="700">
        <f>D8+D9+D10</f>
        <v>14650.000000000002</v>
      </c>
      <c r="E7" s="700">
        <f>E8+E9+E10</f>
        <v>14850</v>
      </c>
      <c r="F7" s="700">
        <f>F8+F9+F10</f>
        <v>14650.000000000002</v>
      </c>
      <c r="G7" s="1037" t="str">
        <f>'ΠΡΟΤΕΙΝΟΜΕΝΟΣ ΤΙΜΟΚΑΤΑΛΟΓΟΣ'!L2</f>
        <v>ΜΑΡΤΙΟΣ 2018</v>
      </c>
      <c r="H7" s="1038"/>
      <c r="I7" s="1039"/>
    </row>
    <row r="8" spans="1:156" ht="84" customHeight="1">
      <c r="A8" s="1031"/>
      <c r="B8" s="1033" t="s">
        <v>297</v>
      </c>
      <c r="C8" s="1033"/>
      <c r="D8" s="166">
        <f>4%*(D10+D11)*100%</f>
        <v>466.48165</v>
      </c>
      <c r="E8" s="166">
        <f>4%*(E10+E11)*100%</f>
        <v>472.73164999999995</v>
      </c>
      <c r="F8" s="166">
        <f>4%*(F10+F11)*100%</f>
        <v>466.48165</v>
      </c>
      <c r="G8" s="1034"/>
      <c r="H8" s="1035"/>
      <c r="I8" s="1036"/>
    </row>
    <row r="9" spans="1:156" ht="84" customHeight="1">
      <c r="A9" s="1031"/>
      <c r="B9" s="1044" t="s">
        <v>298</v>
      </c>
      <c r="C9" s="1044"/>
      <c r="D9" s="543">
        <f>D10*24%</f>
        <v>2745.1971000000003</v>
      </c>
      <c r="E9" s="543">
        <f>E10*24%</f>
        <v>2782.6970999999999</v>
      </c>
      <c r="F9" s="543">
        <f>F10*24%</f>
        <v>2745.1971000000003</v>
      </c>
      <c r="G9" s="1046"/>
      <c r="H9" s="1047"/>
      <c r="I9" s="1048"/>
    </row>
    <row r="10" spans="1:156" ht="84" customHeight="1">
      <c r="A10" s="1031"/>
      <c r="B10" s="1033" t="s">
        <v>299</v>
      </c>
      <c r="C10" s="1033"/>
      <c r="D10" s="569">
        <v>11438.321250000001</v>
      </c>
      <c r="E10" s="569">
        <v>11594.571249999999</v>
      </c>
      <c r="F10" s="569">
        <v>11438.321250000001</v>
      </c>
      <c r="G10" s="1034"/>
      <c r="H10" s="1035"/>
      <c r="I10" s="1036"/>
    </row>
    <row r="11" spans="1:156" s="571" customFormat="1" ht="89.25" customHeight="1">
      <c r="A11" s="1031"/>
      <c r="B11" s="1033" t="s">
        <v>1141</v>
      </c>
      <c r="C11" s="1033"/>
      <c r="D11" s="569">
        <v>223.72</v>
      </c>
      <c r="E11" s="569">
        <v>223.72</v>
      </c>
      <c r="F11" s="569">
        <v>223.72</v>
      </c>
      <c r="G11" s="1034"/>
      <c r="H11" s="1035"/>
      <c r="I11" s="1036"/>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row>
    <row r="12" spans="1:156" ht="84" customHeight="1">
      <c r="A12" s="1031"/>
      <c r="B12" s="1019" t="s">
        <v>300</v>
      </c>
      <c r="C12" s="986"/>
      <c r="D12" s="63" t="s">
        <v>800</v>
      </c>
      <c r="E12" s="63" t="s">
        <v>1148</v>
      </c>
      <c r="F12" s="63" t="s">
        <v>1487</v>
      </c>
      <c r="G12" s="90" t="s">
        <v>299</v>
      </c>
      <c r="H12" s="1040" t="s">
        <v>301</v>
      </c>
      <c r="I12" s="91" t="s">
        <v>313</v>
      </c>
    </row>
    <row r="13" spans="1:156" ht="84" customHeight="1">
      <c r="A13" s="1031"/>
      <c r="B13" s="1045" t="s">
        <v>73</v>
      </c>
      <c r="C13" s="1045"/>
      <c r="D13" s="500"/>
      <c r="E13" s="500"/>
      <c r="F13" s="499"/>
      <c r="G13" s="510"/>
      <c r="H13" s="1041"/>
      <c r="I13" s="511"/>
    </row>
    <row r="14" spans="1:156" ht="84" customHeight="1">
      <c r="A14" s="1031"/>
      <c r="B14" s="179" t="s">
        <v>629</v>
      </c>
      <c r="C14" s="77" t="s">
        <v>262</v>
      </c>
      <c r="D14" s="162" t="s">
        <v>75</v>
      </c>
      <c r="E14" s="71" t="s">
        <v>92</v>
      </c>
      <c r="F14" s="162" t="s">
        <v>75</v>
      </c>
      <c r="G14" s="64"/>
      <c r="H14" s="180" t="s">
        <v>629</v>
      </c>
      <c r="I14" s="60"/>
    </row>
    <row r="15" spans="1:156" ht="86.25" customHeight="1">
      <c r="A15" s="1031"/>
      <c r="B15" s="180" t="s">
        <v>306</v>
      </c>
      <c r="C15" s="77" t="s">
        <v>286</v>
      </c>
      <c r="D15" s="162" t="s">
        <v>75</v>
      </c>
      <c r="E15" s="162" t="s">
        <v>75</v>
      </c>
      <c r="F15" s="162" t="s">
        <v>75</v>
      </c>
      <c r="G15" s="64"/>
      <c r="H15" s="180" t="s">
        <v>306</v>
      </c>
      <c r="I15" s="60"/>
    </row>
    <row r="16" spans="1:156" ht="84" customHeight="1">
      <c r="A16" s="1031"/>
      <c r="B16" s="180" t="s">
        <v>74</v>
      </c>
      <c r="C16" s="78" t="s">
        <v>287</v>
      </c>
      <c r="D16" s="162" t="s">
        <v>75</v>
      </c>
      <c r="E16" s="162" t="s">
        <v>75</v>
      </c>
      <c r="F16" s="162" t="s">
        <v>75</v>
      </c>
      <c r="G16" s="64"/>
      <c r="H16" s="180" t="s">
        <v>74</v>
      </c>
      <c r="I16" s="60"/>
    </row>
    <row r="17" spans="1:10" ht="84" customHeight="1">
      <c r="A17" s="1031"/>
      <c r="B17" s="180" t="s">
        <v>288</v>
      </c>
      <c r="C17" s="77" t="s">
        <v>337</v>
      </c>
      <c r="D17" s="162" t="s">
        <v>75</v>
      </c>
      <c r="E17" s="162" t="s">
        <v>75</v>
      </c>
      <c r="F17" s="162" t="s">
        <v>75</v>
      </c>
      <c r="G17" s="64"/>
      <c r="H17" s="180" t="s">
        <v>288</v>
      </c>
      <c r="I17" s="60"/>
    </row>
    <row r="18" spans="1:10" ht="84" customHeight="1">
      <c r="A18" s="1031"/>
      <c r="B18" s="180" t="s">
        <v>726</v>
      </c>
      <c r="C18" s="77" t="s">
        <v>1485</v>
      </c>
      <c r="D18" s="658" t="s">
        <v>1145</v>
      </c>
      <c r="E18" s="72" t="s">
        <v>92</v>
      </c>
      <c r="F18" s="72" t="s">
        <v>92</v>
      </c>
      <c r="G18" s="65">
        <v>78.125</v>
      </c>
      <c r="H18" s="180" t="s">
        <v>726</v>
      </c>
      <c r="I18" s="60"/>
    </row>
    <row r="19" spans="1:10" ht="84" customHeight="1">
      <c r="A19" s="1031"/>
      <c r="B19" s="181" t="s">
        <v>76</v>
      </c>
      <c r="C19" s="78" t="s">
        <v>77</v>
      </c>
      <c r="D19" s="660" t="s">
        <v>75</v>
      </c>
      <c r="E19" s="660" t="s">
        <v>75</v>
      </c>
      <c r="F19" s="660" t="s">
        <v>75</v>
      </c>
      <c r="G19" s="65"/>
      <c r="H19" s="181" t="s">
        <v>76</v>
      </c>
      <c r="I19" s="60"/>
      <c r="J19" s="539"/>
    </row>
    <row r="20" spans="1:10" ht="84" customHeight="1">
      <c r="A20" s="1031"/>
      <c r="B20" s="181" t="s">
        <v>229</v>
      </c>
      <c r="C20" s="78" t="s">
        <v>230</v>
      </c>
      <c r="D20" s="660" t="s">
        <v>75</v>
      </c>
      <c r="E20" s="660" t="s">
        <v>75</v>
      </c>
      <c r="F20" s="660" t="s">
        <v>75</v>
      </c>
      <c r="G20" s="65"/>
      <c r="H20" s="181" t="s">
        <v>229</v>
      </c>
      <c r="I20" s="60"/>
      <c r="J20" s="539"/>
    </row>
    <row r="21" spans="1:10" ht="142.5" customHeight="1">
      <c r="A21" s="1031"/>
      <c r="B21" s="181" t="s">
        <v>0</v>
      </c>
      <c r="C21" s="78" t="s">
        <v>204</v>
      </c>
      <c r="D21" s="660" t="s">
        <v>75</v>
      </c>
      <c r="E21" s="660" t="s">
        <v>75</v>
      </c>
      <c r="F21" s="660" t="s">
        <v>75</v>
      </c>
      <c r="G21" s="65"/>
      <c r="H21" s="181" t="s">
        <v>0</v>
      </c>
      <c r="I21" s="60"/>
      <c r="J21" s="539"/>
    </row>
    <row r="22" spans="1:10" ht="94.15" customHeight="1">
      <c r="A22" s="1031"/>
      <c r="B22" s="161" t="s">
        <v>293</v>
      </c>
      <c r="C22" s="78" t="s">
        <v>294</v>
      </c>
      <c r="D22" s="660" t="s">
        <v>75</v>
      </c>
      <c r="E22" s="660" t="s">
        <v>75</v>
      </c>
      <c r="F22" s="660" t="s">
        <v>75</v>
      </c>
      <c r="G22" s="65"/>
      <c r="H22" s="161" t="s">
        <v>293</v>
      </c>
      <c r="I22" s="60"/>
      <c r="J22" s="539"/>
    </row>
    <row r="23" spans="1:10" ht="84" customHeight="1">
      <c r="A23" s="1031"/>
      <c r="B23" s="769" t="s">
        <v>304</v>
      </c>
      <c r="C23" s="79" t="s">
        <v>41</v>
      </c>
      <c r="D23" s="658" t="s">
        <v>1145</v>
      </c>
      <c r="E23" s="660" t="s">
        <v>75</v>
      </c>
      <c r="F23" s="658" t="s">
        <v>92</v>
      </c>
      <c r="G23" s="65">
        <v>156.25</v>
      </c>
      <c r="H23" s="181" t="s">
        <v>304</v>
      </c>
      <c r="I23" s="60"/>
      <c r="J23" s="539"/>
    </row>
    <row r="24" spans="1:10" ht="84" customHeight="1">
      <c r="A24" s="1031"/>
      <c r="B24" s="181" t="s">
        <v>86</v>
      </c>
      <c r="C24" s="78" t="s">
        <v>87</v>
      </c>
      <c r="D24" s="660" t="s">
        <v>75</v>
      </c>
      <c r="E24" s="660" t="s">
        <v>75</v>
      </c>
      <c r="F24" s="660" t="s">
        <v>75</v>
      </c>
      <c r="G24" s="65">
        <v>140.625</v>
      </c>
      <c r="H24" s="181" t="s">
        <v>86</v>
      </c>
      <c r="I24" s="60"/>
      <c r="J24" s="539"/>
    </row>
    <row r="25" spans="1:10" ht="87.75" customHeight="1">
      <c r="A25" s="1031"/>
      <c r="B25" s="161" t="s">
        <v>78</v>
      </c>
      <c r="C25" s="78" t="s">
        <v>365</v>
      </c>
      <c r="D25" s="660" t="s">
        <v>75</v>
      </c>
      <c r="E25" s="660" t="s">
        <v>75</v>
      </c>
      <c r="F25" s="660" t="s">
        <v>75</v>
      </c>
      <c r="G25" s="65"/>
      <c r="H25" s="161" t="s">
        <v>78</v>
      </c>
      <c r="I25" s="60"/>
      <c r="J25" s="539"/>
    </row>
    <row r="26" spans="1:10" ht="87.75" customHeight="1">
      <c r="A26" s="1031"/>
      <c r="B26" s="161" t="s">
        <v>146</v>
      </c>
      <c r="C26" s="78" t="s">
        <v>416</v>
      </c>
      <c r="D26" s="658" t="s">
        <v>1145</v>
      </c>
      <c r="E26" s="658" t="s">
        <v>1145</v>
      </c>
      <c r="F26" s="658" t="s">
        <v>92</v>
      </c>
      <c r="G26" s="65">
        <v>390.625</v>
      </c>
      <c r="H26" s="161" t="s">
        <v>146</v>
      </c>
      <c r="I26" s="60"/>
      <c r="J26" s="541"/>
    </row>
    <row r="27" spans="1:10" ht="84" customHeight="1">
      <c r="A27" s="1031"/>
      <c r="B27" s="161" t="s">
        <v>219</v>
      </c>
      <c r="C27" s="78" t="s">
        <v>43</v>
      </c>
      <c r="D27" s="660" t="s">
        <v>75</v>
      </c>
      <c r="E27" s="660" t="s">
        <v>75</v>
      </c>
      <c r="F27" s="660" t="s">
        <v>75</v>
      </c>
      <c r="G27" s="65"/>
      <c r="H27" s="161" t="s">
        <v>219</v>
      </c>
      <c r="I27" s="60"/>
      <c r="J27" s="539"/>
    </row>
    <row r="28" spans="1:10" ht="100.5" customHeight="1">
      <c r="A28" s="1031"/>
      <c r="B28" s="161" t="s">
        <v>80</v>
      </c>
      <c r="C28" s="78" t="s">
        <v>154</v>
      </c>
      <c r="D28" s="660" t="s">
        <v>75</v>
      </c>
      <c r="E28" s="660" t="s">
        <v>75</v>
      </c>
      <c r="F28" s="660" t="s">
        <v>75</v>
      </c>
      <c r="G28" s="65"/>
      <c r="H28" s="161" t="s">
        <v>80</v>
      </c>
      <c r="I28" s="60"/>
      <c r="J28" s="539"/>
    </row>
    <row r="29" spans="1:10" ht="91.5" customHeight="1">
      <c r="A29" s="1031"/>
      <c r="B29" s="161" t="s">
        <v>51</v>
      </c>
      <c r="C29" s="78" t="s">
        <v>555</v>
      </c>
      <c r="D29" s="658" t="s">
        <v>1145</v>
      </c>
      <c r="E29" s="658" t="s">
        <v>1145</v>
      </c>
      <c r="F29" s="658" t="s">
        <v>92</v>
      </c>
      <c r="G29" s="65">
        <v>703.125</v>
      </c>
      <c r="H29" s="161" t="s">
        <v>51</v>
      </c>
      <c r="I29" s="60"/>
      <c r="J29" s="539"/>
    </row>
    <row r="30" spans="1:10" ht="84" customHeight="1">
      <c r="A30" s="1031"/>
      <c r="B30" s="161" t="s">
        <v>108</v>
      </c>
      <c r="C30" s="78" t="s">
        <v>203</v>
      </c>
      <c r="D30" s="658" t="s">
        <v>92</v>
      </c>
      <c r="E30" s="658" t="s">
        <v>92</v>
      </c>
      <c r="F30" s="658" t="s">
        <v>92</v>
      </c>
      <c r="G30" s="65"/>
      <c r="H30" s="161" t="s">
        <v>108</v>
      </c>
      <c r="I30" s="60"/>
      <c r="J30" s="539"/>
    </row>
    <row r="31" spans="1:10" ht="84" customHeight="1">
      <c r="A31" s="1031"/>
      <c r="B31" s="161" t="s">
        <v>270</v>
      </c>
      <c r="C31" s="78" t="s">
        <v>1488</v>
      </c>
      <c r="D31" s="659" t="s">
        <v>1145</v>
      </c>
      <c r="E31" s="659" t="s">
        <v>1145</v>
      </c>
      <c r="F31" s="658" t="s">
        <v>92</v>
      </c>
      <c r="G31" s="65">
        <v>664.0625</v>
      </c>
      <c r="H31" s="161" t="s">
        <v>270</v>
      </c>
      <c r="I31" s="60"/>
      <c r="J31" s="539"/>
    </row>
    <row r="32" spans="1:10" ht="96" customHeight="1">
      <c r="A32" s="1031"/>
      <c r="B32" s="161" t="s">
        <v>44</v>
      </c>
      <c r="C32" s="78" t="s">
        <v>807</v>
      </c>
      <c r="D32" s="162" t="s">
        <v>75</v>
      </c>
      <c r="E32" s="162" t="s">
        <v>75</v>
      </c>
      <c r="F32" s="162" t="s">
        <v>75</v>
      </c>
      <c r="G32" s="65">
        <v>132.8125</v>
      </c>
      <c r="H32" s="161" t="s">
        <v>44</v>
      </c>
      <c r="I32" s="60"/>
      <c r="J32" s="539"/>
    </row>
    <row r="33" spans="1:10" ht="84" customHeight="1">
      <c r="A33" s="1031"/>
      <c r="B33" s="161" t="s">
        <v>65</v>
      </c>
      <c r="C33" s="79" t="s">
        <v>59</v>
      </c>
      <c r="D33" s="659" t="s">
        <v>1145</v>
      </c>
      <c r="E33" s="659" t="s">
        <v>1145</v>
      </c>
      <c r="F33" s="67" t="s">
        <v>92</v>
      </c>
      <c r="G33" s="65">
        <v>15.625</v>
      </c>
      <c r="H33" s="161" t="s">
        <v>65</v>
      </c>
      <c r="I33" s="60" t="s">
        <v>1323</v>
      </c>
      <c r="J33" s="539"/>
    </row>
    <row r="34" spans="1:10" ht="84" customHeight="1">
      <c r="A34" s="1031"/>
      <c r="B34" s="161" t="s">
        <v>214</v>
      </c>
      <c r="C34" s="79" t="s">
        <v>930</v>
      </c>
      <c r="D34" s="659" t="s">
        <v>1145</v>
      </c>
      <c r="E34" s="659" t="s">
        <v>1145</v>
      </c>
      <c r="F34" s="67" t="s">
        <v>92</v>
      </c>
      <c r="G34" s="65">
        <v>156.25</v>
      </c>
      <c r="H34" s="161" t="s">
        <v>214</v>
      </c>
      <c r="I34" s="60"/>
      <c r="J34" s="539"/>
    </row>
    <row r="35" spans="1:10" ht="84" customHeight="1">
      <c r="A35" s="1031"/>
      <c r="B35" s="161" t="s">
        <v>151</v>
      </c>
      <c r="C35" s="79" t="s">
        <v>128</v>
      </c>
      <c r="D35" s="162" t="s">
        <v>75</v>
      </c>
      <c r="E35" s="162" t="s">
        <v>75</v>
      </c>
      <c r="F35" s="162" t="s">
        <v>75</v>
      </c>
      <c r="G35" s="65"/>
      <c r="H35" s="161" t="s">
        <v>151</v>
      </c>
      <c r="I35" s="60"/>
      <c r="J35" s="539"/>
    </row>
    <row r="36" spans="1:10" ht="84" customHeight="1">
      <c r="A36" s="1031"/>
      <c r="B36" s="161" t="s">
        <v>138</v>
      </c>
      <c r="C36" s="79" t="s">
        <v>192</v>
      </c>
      <c r="D36" s="162" t="s">
        <v>75</v>
      </c>
      <c r="E36" s="162" t="s">
        <v>75</v>
      </c>
      <c r="F36" s="162" t="s">
        <v>75</v>
      </c>
      <c r="G36" s="65"/>
      <c r="H36" s="161" t="s">
        <v>138</v>
      </c>
      <c r="I36" s="60"/>
      <c r="J36" s="539"/>
    </row>
    <row r="37" spans="1:10" ht="84" customHeight="1">
      <c r="A37" s="1031"/>
      <c r="B37" s="161" t="s">
        <v>52</v>
      </c>
      <c r="C37" s="79" t="s">
        <v>412</v>
      </c>
      <c r="D37" s="659" t="s">
        <v>1145</v>
      </c>
      <c r="E37" s="658" t="s">
        <v>92</v>
      </c>
      <c r="F37" s="658" t="s">
        <v>92</v>
      </c>
      <c r="G37" s="65">
        <v>429.6875</v>
      </c>
      <c r="H37" s="161" t="s">
        <v>52</v>
      </c>
      <c r="I37" s="60"/>
      <c r="J37" s="539"/>
    </row>
    <row r="38" spans="1:10" ht="84" customHeight="1">
      <c r="A38" s="1031"/>
      <c r="B38" s="161" t="s">
        <v>52</v>
      </c>
      <c r="C38" s="79" t="s">
        <v>412</v>
      </c>
      <c r="D38" s="658" t="s">
        <v>92</v>
      </c>
      <c r="E38" s="659" t="s">
        <v>1145</v>
      </c>
      <c r="F38" s="658" t="s">
        <v>92</v>
      </c>
      <c r="G38" s="65">
        <v>742.1875</v>
      </c>
      <c r="H38" s="161" t="s">
        <v>52</v>
      </c>
      <c r="I38" s="60"/>
      <c r="J38" s="539"/>
    </row>
    <row r="39" spans="1:10" ht="84" customHeight="1">
      <c r="A39" s="1031"/>
      <c r="B39" s="161" t="s">
        <v>90</v>
      </c>
      <c r="C39" s="79" t="s">
        <v>62</v>
      </c>
      <c r="D39" s="658" t="s">
        <v>1145</v>
      </c>
      <c r="E39" s="658" t="s">
        <v>1145</v>
      </c>
      <c r="F39" s="658" t="s">
        <v>1145</v>
      </c>
      <c r="G39" s="65">
        <v>859.375</v>
      </c>
      <c r="H39" s="161" t="s">
        <v>90</v>
      </c>
      <c r="I39" s="60" t="s">
        <v>817</v>
      </c>
      <c r="J39" s="539"/>
    </row>
    <row r="40" spans="1:10" ht="84" customHeight="1">
      <c r="A40" s="1031"/>
      <c r="B40" s="161" t="s">
        <v>310</v>
      </c>
      <c r="C40" s="79" t="s">
        <v>1489</v>
      </c>
      <c r="D40" s="659" t="s">
        <v>1145</v>
      </c>
      <c r="E40" s="659" t="s">
        <v>1145</v>
      </c>
      <c r="F40" s="67" t="s">
        <v>92</v>
      </c>
      <c r="G40" s="65">
        <v>148.4375</v>
      </c>
      <c r="H40" s="161" t="s">
        <v>310</v>
      </c>
      <c r="I40" s="60"/>
      <c r="J40" s="539"/>
    </row>
    <row r="41" spans="1:10" ht="84" customHeight="1">
      <c r="A41" s="1031"/>
      <c r="B41" s="161" t="s">
        <v>53</v>
      </c>
      <c r="C41" s="78" t="s">
        <v>54</v>
      </c>
      <c r="D41" s="660" t="s">
        <v>75</v>
      </c>
      <c r="E41" s="660" t="s">
        <v>75</v>
      </c>
      <c r="F41" s="67" t="s">
        <v>92</v>
      </c>
      <c r="G41" s="65">
        <v>195.3125</v>
      </c>
      <c r="H41" s="161" t="s">
        <v>53</v>
      </c>
      <c r="I41" s="60"/>
      <c r="J41" s="541"/>
    </row>
    <row r="42" spans="1:10" ht="84" customHeight="1">
      <c r="A42" s="1031"/>
      <c r="B42" s="161" t="s">
        <v>231</v>
      </c>
      <c r="C42" s="78" t="s">
        <v>45</v>
      </c>
      <c r="D42" s="660" t="s">
        <v>75</v>
      </c>
      <c r="E42" s="660" t="s">
        <v>75</v>
      </c>
      <c r="F42" s="660" t="s">
        <v>75</v>
      </c>
      <c r="G42" s="65"/>
      <c r="H42" s="161" t="s">
        <v>231</v>
      </c>
      <c r="I42" s="60"/>
      <c r="J42" s="539"/>
    </row>
    <row r="43" spans="1:10" ht="84" customHeight="1">
      <c r="A43" s="1031"/>
      <c r="B43" s="161" t="s">
        <v>88</v>
      </c>
      <c r="C43" s="78" t="s">
        <v>820</v>
      </c>
      <c r="D43" s="658" t="s">
        <v>1145</v>
      </c>
      <c r="E43" s="658" t="s">
        <v>1145</v>
      </c>
      <c r="F43" s="660" t="s">
        <v>75</v>
      </c>
      <c r="G43" s="65">
        <v>85.9375</v>
      </c>
      <c r="H43" s="161" t="s">
        <v>88</v>
      </c>
      <c r="I43" s="60"/>
      <c r="J43" s="541"/>
    </row>
    <row r="44" spans="1:10" ht="84" customHeight="1">
      <c r="A44" s="1031"/>
      <c r="B44" s="161" t="s">
        <v>56</v>
      </c>
      <c r="C44" s="78" t="s">
        <v>823</v>
      </c>
      <c r="D44" s="658" t="s">
        <v>1145</v>
      </c>
      <c r="E44" s="658" t="s">
        <v>92</v>
      </c>
      <c r="F44" s="658" t="s">
        <v>92</v>
      </c>
      <c r="G44" s="65">
        <v>218.75</v>
      </c>
      <c r="H44" s="161" t="s">
        <v>56</v>
      </c>
      <c r="I44" s="60"/>
      <c r="J44" s="541"/>
    </row>
    <row r="45" spans="1:10" ht="84" customHeight="1">
      <c r="A45" s="1031"/>
      <c r="B45" s="161" t="s">
        <v>804</v>
      </c>
      <c r="C45" s="79" t="s">
        <v>805</v>
      </c>
      <c r="D45" s="660" t="s">
        <v>75</v>
      </c>
      <c r="E45" s="660" t="s">
        <v>75</v>
      </c>
      <c r="F45" s="660" t="s">
        <v>75</v>
      </c>
      <c r="G45" s="65"/>
      <c r="H45" s="161" t="s">
        <v>804</v>
      </c>
      <c r="I45" s="60"/>
      <c r="J45" s="539"/>
    </row>
    <row r="46" spans="1:10" ht="84" customHeight="1">
      <c r="A46" s="1031"/>
      <c r="B46" s="161" t="s">
        <v>574</v>
      </c>
      <c r="C46" s="78" t="s">
        <v>827</v>
      </c>
      <c r="D46" s="658" t="s">
        <v>1145</v>
      </c>
      <c r="E46" s="658" t="s">
        <v>1145</v>
      </c>
      <c r="F46" s="658" t="s">
        <v>92</v>
      </c>
      <c r="G46" s="65">
        <v>187.5</v>
      </c>
      <c r="H46" s="161" t="s">
        <v>574</v>
      </c>
      <c r="I46" s="60"/>
      <c r="J46" s="539"/>
    </row>
    <row r="47" spans="1:10" ht="103.5" customHeight="1">
      <c r="A47" s="1031"/>
      <c r="B47" s="161" t="s">
        <v>120</v>
      </c>
      <c r="C47" s="79" t="s">
        <v>205</v>
      </c>
      <c r="D47" s="658" t="s">
        <v>1145</v>
      </c>
      <c r="E47" s="658" t="s">
        <v>92</v>
      </c>
      <c r="F47" s="658" t="s">
        <v>92</v>
      </c>
      <c r="G47" s="65">
        <v>140.625</v>
      </c>
      <c r="H47" s="161" t="s">
        <v>120</v>
      </c>
      <c r="I47" s="60"/>
      <c r="J47" s="539"/>
    </row>
    <row r="48" spans="1:10" ht="200.25" customHeight="1">
      <c r="A48" s="1031"/>
      <c r="B48" s="161" t="s">
        <v>209</v>
      </c>
      <c r="C48" s="79" t="s">
        <v>1461</v>
      </c>
      <c r="D48" s="660" t="s">
        <v>75</v>
      </c>
      <c r="E48" s="658" t="s">
        <v>92</v>
      </c>
      <c r="F48" s="658" t="s">
        <v>92</v>
      </c>
      <c r="G48" s="65"/>
      <c r="H48" s="161" t="s">
        <v>209</v>
      </c>
      <c r="I48" s="60"/>
      <c r="J48" s="539"/>
    </row>
    <row r="49" spans="1:10" ht="92.25" customHeight="1">
      <c r="A49" s="1031"/>
      <c r="B49" s="161" t="s">
        <v>127</v>
      </c>
      <c r="C49" s="79" t="s">
        <v>106</v>
      </c>
      <c r="D49" s="658" t="s">
        <v>92</v>
      </c>
      <c r="E49" s="658" t="s">
        <v>92</v>
      </c>
      <c r="F49" s="660" t="s">
        <v>75</v>
      </c>
      <c r="G49" s="65"/>
      <c r="H49" s="161" t="s">
        <v>127</v>
      </c>
      <c r="I49" s="60"/>
      <c r="J49" s="539"/>
    </row>
    <row r="50" spans="1:10" ht="86.25" customHeight="1">
      <c r="A50" s="1031"/>
      <c r="B50" s="161" t="s">
        <v>121</v>
      </c>
      <c r="C50" s="79" t="s">
        <v>1490</v>
      </c>
      <c r="D50" s="658" t="s">
        <v>1145</v>
      </c>
      <c r="E50" s="658" t="s">
        <v>1145</v>
      </c>
      <c r="F50" s="658" t="s">
        <v>92</v>
      </c>
      <c r="G50" s="65">
        <v>78.125</v>
      </c>
      <c r="H50" s="161" t="s">
        <v>121</v>
      </c>
      <c r="I50" s="60"/>
      <c r="J50" s="539"/>
    </row>
    <row r="51" spans="1:10" ht="84" customHeight="1">
      <c r="A51" s="1031"/>
      <c r="B51" s="161" t="s">
        <v>334</v>
      </c>
      <c r="C51" s="78" t="s">
        <v>821</v>
      </c>
      <c r="D51" s="658" t="s">
        <v>1145</v>
      </c>
      <c r="E51" s="656" t="s">
        <v>92</v>
      </c>
      <c r="F51" s="658" t="s">
        <v>92</v>
      </c>
      <c r="G51" s="65">
        <v>85.9375</v>
      </c>
      <c r="H51" s="161" t="s">
        <v>334</v>
      </c>
      <c r="I51" s="60"/>
      <c r="J51" s="541"/>
    </row>
    <row r="52" spans="1:10" ht="84" customHeight="1">
      <c r="A52" s="1031"/>
      <c r="B52" s="161" t="s">
        <v>1142</v>
      </c>
      <c r="C52" s="78" t="s">
        <v>1491</v>
      </c>
      <c r="D52" s="658" t="s">
        <v>1145</v>
      </c>
      <c r="E52" s="658" t="s">
        <v>1145</v>
      </c>
      <c r="F52" s="658" t="s">
        <v>92</v>
      </c>
      <c r="G52" s="65">
        <v>390.625</v>
      </c>
      <c r="H52" s="161" t="s">
        <v>1142</v>
      </c>
      <c r="I52" s="60"/>
      <c r="J52" s="541"/>
    </row>
    <row r="53" spans="1:10" ht="84" customHeight="1">
      <c r="A53" s="1031"/>
      <c r="B53" s="161" t="s">
        <v>83</v>
      </c>
      <c r="C53" s="78" t="s">
        <v>84</v>
      </c>
      <c r="D53" s="660" t="s">
        <v>75</v>
      </c>
      <c r="E53" s="660" t="s">
        <v>75</v>
      </c>
      <c r="F53" s="660" t="s">
        <v>75</v>
      </c>
      <c r="G53" s="65"/>
      <c r="H53" s="161" t="s">
        <v>83</v>
      </c>
      <c r="I53" s="60"/>
      <c r="J53" s="539"/>
    </row>
    <row r="54" spans="1:10" ht="84" customHeight="1">
      <c r="A54" s="1031"/>
      <c r="B54" s="161" t="s">
        <v>89</v>
      </c>
      <c r="C54" s="78" t="s">
        <v>183</v>
      </c>
      <c r="D54" s="660" t="s">
        <v>75</v>
      </c>
      <c r="E54" s="660" t="s">
        <v>75</v>
      </c>
      <c r="F54" s="660" t="s">
        <v>75</v>
      </c>
      <c r="G54" s="65"/>
      <c r="H54" s="161" t="s">
        <v>89</v>
      </c>
      <c r="I54" s="60"/>
      <c r="J54" s="539"/>
    </row>
    <row r="55" spans="1:10" ht="84" customHeight="1">
      <c r="A55" s="1031"/>
      <c r="B55" s="161" t="s">
        <v>19</v>
      </c>
      <c r="C55" s="78" t="s">
        <v>20</v>
      </c>
      <c r="D55" s="660" t="s">
        <v>75</v>
      </c>
      <c r="E55" s="660" t="s">
        <v>75</v>
      </c>
      <c r="F55" s="660" t="s">
        <v>75</v>
      </c>
      <c r="G55" s="65"/>
      <c r="H55" s="161" t="s">
        <v>19</v>
      </c>
      <c r="I55" s="60"/>
      <c r="J55" s="539"/>
    </row>
    <row r="56" spans="1:10" ht="84" customHeight="1">
      <c r="A56" s="1031"/>
      <c r="B56" s="161" t="s">
        <v>21</v>
      </c>
      <c r="C56" s="78" t="s">
        <v>327</v>
      </c>
      <c r="D56" s="659" t="s">
        <v>1145</v>
      </c>
      <c r="E56" s="659" t="s">
        <v>1145</v>
      </c>
      <c r="F56" s="658" t="s">
        <v>92</v>
      </c>
      <c r="G56" s="65">
        <v>195.3125</v>
      </c>
      <c r="H56" s="161" t="s">
        <v>21</v>
      </c>
      <c r="I56" s="60"/>
      <c r="J56" s="539"/>
    </row>
    <row r="57" spans="1:10" ht="84" customHeight="1">
      <c r="A57" s="1031"/>
      <c r="B57" s="161" t="s">
        <v>458</v>
      </c>
      <c r="C57" s="78" t="s">
        <v>1150</v>
      </c>
      <c r="D57" s="658" t="s">
        <v>92</v>
      </c>
      <c r="E57" s="659" t="s">
        <v>1145</v>
      </c>
      <c r="F57" s="658" t="s">
        <v>92</v>
      </c>
      <c r="G57" s="65">
        <v>218.75</v>
      </c>
      <c r="H57" s="161" t="s">
        <v>458</v>
      </c>
      <c r="I57" s="60"/>
      <c r="J57" s="539"/>
    </row>
    <row r="58" spans="1:10" ht="84" customHeight="1">
      <c r="A58" s="1031"/>
      <c r="B58" s="161" t="s">
        <v>1325</v>
      </c>
      <c r="C58" s="78" t="s">
        <v>1326</v>
      </c>
      <c r="D58" s="660" t="s">
        <v>75</v>
      </c>
      <c r="E58" s="660" t="s">
        <v>75</v>
      </c>
      <c r="F58" s="660" t="s">
        <v>75</v>
      </c>
      <c r="G58" s="65"/>
      <c r="H58" s="161" t="s">
        <v>1325</v>
      </c>
      <c r="I58" s="60"/>
      <c r="J58" s="539"/>
    </row>
    <row r="59" spans="1:10" ht="84" customHeight="1">
      <c r="A59" s="1031"/>
      <c r="B59" s="161" t="s">
        <v>122</v>
      </c>
      <c r="C59" s="78" t="s">
        <v>123</v>
      </c>
      <c r="D59" s="162" t="s">
        <v>75</v>
      </c>
      <c r="E59" s="658" t="s">
        <v>92</v>
      </c>
      <c r="F59" s="67" t="s">
        <v>92</v>
      </c>
      <c r="G59" s="65"/>
      <c r="H59" s="161" t="s">
        <v>122</v>
      </c>
      <c r="I59" s="60"/>
      <c r="J59" s="539"/>
    </row>
    <row r="60" spans="1:10" ht="84" customHeight="1">
      <c r="A60" s="1031"/>
      <c r="B60" s="161" t="s">
        <v>112</v>
      </c>
      <c r="C60" s="78" t="s">
        <v>701</v>
      </c>
      <c r="D60" s="659" t="s">
        <v>1145</v>
      </c>
      <c r="E60" s="659" t="s">
        <v>1145</v>
      </c>
      <c r="F60" s="658" t="s">
        <v>92</v>
      </c>
      <c r="G60" s="65">
        <v>156.25</v>
      </c>
      <c r="H60" s="161" t="s">
        <v>112</v>
      </c>
      <c r="I60" s="60"/>
      <c r="J60" s="539"/>
    </row>
    <row r="61" spans="1:10" ht="84" customHeight="1">
      <c r="A61" s="1031"/>
      <c r="B61" s="161" t="s">
        <v>312</v>
      </c>
      <c r="C61" s="79" t="s">
        <v>119</v>
      </c>
      <c r="D61" s="659" t="s">
        <v>1145</v>
      </c>
      <c r="E61" s="659" t="s">
        <v>1145</v>
      </c>
      <c r="F61" s="659" t="s">
        <v>1145</v>
      </c>
      <c r="G61" s="65">
        <v>312.5</v>
      </c>
      <c r="H61" s="161" t="s">
        <v>312</v>
      </c>
      <c r="I61" s="60"/>
      <c r="J61" s="539"/>
    </row>
    <row r="62" spans="1:10" ht="96" customHeight="1">
      <c r="A62" s="1031"/>
      <c r="B62" s="161" t="s">
        <v>1261</v>
      </c>
      <c r="C62" s="79" t="s">
        <v>1494</v>
      </c>
      <c r="D62" s="658" t="s">
        <v>1145</v>
      </c>
      <c r="E62" s="658" t="s">
        <v>92</v>
      </c>
      <c r="F62" s="658" t="s">
        <v>92</v>
      </c>
      <c r="G62" s="65">
        <v>218.75</v>
      </c>
      <c r="H62" s="161" t="s">
        <v>1261</v>
      </c>
      <c r="I62" s="60"/>
      <c r="J62" s="539"/>
    </row>
    <row r="63" spans="1:10" ht="84" customHeight="1">
      <c r="A63" s="1031"/>
      <c r="B63" s="161" t="s">
        <v>60</v>
      </c>
      <c r="C63" s="78" t="s">
        <v>1151</v>
      </c>
      <c r="D63" s="658" t="s">
        <v>92</v>
      </c>
      <c r="E63" s="660" t="s">
        <v>75</v>
      </c>
      <c r="F63" s="658" t="s">
        <v>92</v>
      </c>
      <c r="G63" s="65"/>
      <c r="H63" s="161" t="s">
        <v>60</v>
      </c>
      <c r="I63" s="60"/>
      <c r="J63" s="539"/>
    </row>
    <row r="64" spans="1:10" ht="84" customHeight="1">
      <c r="A64" s="1031"/>
      <c r="B64" s="161" t="s">
        <v>618</v>
      </c>
      <c r="C64" s="78" t="s">
        <v>619</v>
      </c>
      <c r="D64" s="660" t="s">
        <v>75</v>
      </c>
      <c r="E64" s="660" t="s">
        <v>75</v>
      </c>
      <c r="F64" s="660" t="s">
        <v>75</v>
      </c>
      <c r="G64" s="65"/>
      <c r="H64" s="161" t="s">
        <v>618</v>
      </c>
      <c r="I64" s="60"/>
      <c r="J64" s="539"/>
    </row>
    <row r="65" spans="1:11" ht="111" customHeight="1">
      <c r="A65" s="1031"/>
      <c r="B65" s="161" t="s">
        <v>811</v>
      </c>
      <c r="C65" s="78" t="s">
        <v>824</v>
      </c>
      <c r="D65" s="658" t="s">
        <v>1145</v>
      </c>
      <c r="E65" s="658" t="s">
        <v>92</v>
      </c>
      <c r="F65" s="658" t="s">
        <v>92</v>
      </c>
      <c r="G65" s="65">
        <v>132.8125</v>
      </c>
      <c r="H65" s="161" t="s">
        <v>811</v>
      </c>
      <c r="I65" s="60"/>
      <c r="J65" s="541"/>
    </row>
    <row r="66" spans="1:11" ht="105" customHeight="1">
      <c r="A66" s="1031"/>
      <c r="B66" s="161" t="s">
        <v>812</v>
      </c>
      <c r="C66" s="78" t="s">
        <v>826</v>
      </c>
      <c r="D66" s="658" t="s">
        <v>1145</v>
      </c>
      <c r="E66" s="658" t="s">
        <v>92</v>
      </c>
      <c r="F66" s="658" t="s">
        <v>92</v>
      </c>
      <c r="G66" s="65">
        <v>218.75</v>
      </c>
      <c r="H66" s="161" t="s">
        <v>812</v>
      </c>
      <c r="I66" s="60"/>
      <c r="J66" s="541"/>
      <c r="K66" s="545"/>
    </row>
    <row r="67" spans="1:11" ht="84" customHeight="1">
      <c r="A67" s="1031"/>
      <c r="B67" s="161" t="s">
        <v>116</v>
      </c>
      <c r="C67" s="78" t="s">
        <v>117</v>
      </c>
      <c r="D67" s="660" t="s">
        <v>75</v>
      </c>
      <c r="E67" s="660" t="s">
        <v>75</v>
      </c>
      <c r="F67" s="660" t="s">
        <v>75</v>
      </c>
      <c r="G67" s="65"/>
      <c r="H67" s="161" t="s">
        <v>116</v>
      </c>
      <c r="I67" s="60"/>
      <c r="J67" s="539"/>
    </row>
    <row r="68" spans="1:11" ht="90" customHeight="1">
      <c r="A68" s="1031"/>
      <c r="B68" s="161" t="s">
        <v>109</v>
      </c>
      <c r="C68" s="78" t="s">
        <v>110</v>
      </c>
      <c r="D68" s="658" t="s">
        <v>1145</v>
      </c>
      <c r="E68" s="658" t="s">
        <v>1145</v>
      </c>
      <c r="F68" s="658" t="s">
        <v>92</v>
      </c>
      <c r="G68" s="65">
        <v>62.5</v>
      </c>
      <c r="H68" s="161" t="s">
        <v>109</v>
      </c>
      <c r="I68" s="60" t="s">
        <v>1324</v>
      </c>
      <c r="J68" s="539"/>
    </row>
    <row r="69" spans="1:11" ht="84" customHeight="1">
      <c r="A69" s="1031"/>
      <c r="B69" s="161" t="s">
        <v>16</v>
      </c>
      <c r="C69" s="79" t="s">
        <v>289</v>
      </c>
      <c r="D69" s="658" t="s">
        <v>1145</v>
      </c>
      <c r="E69" s="658" t="s">
        <v>1145</v>
      </c>
      <c r="F69" s="658" t="s">
        <v>1145</v>
      </c>
      <c r="G69" s="65">
        <v>15.625</v>
      </c>
      <c r="H69" s="161" t="s">
        <v>16</v>
      </c>
      <c r="I69" s="61"/>
      <c r="J69" s="539"/>
    </row>
    <row r="70" spans="1:11" ht="84" customHeight="1">
      <c r="A70" s="1031"/>
      <c r="B70" s="161" t="s">
        <v>1152</v>
      </c>
      <c r="C70" s="79" t="s">
        <v>1143</v>
      </c>
      <c r="D70" s="658" t="s">
        <v>92</v>
      </c>
      <c r="E70" s="658" t="s">
        <v>1145</v>
      </c>
      <c r="F70" s="658" t="s">
        <v>92</v>
      </c>
      <c r="G70" s="65">
        <v>218.75</v>
      </c>
      <c r="H70" s="161" t="s">
        <v>1152</v>
      </c>
      <c r="I70" s="61"/>
      <c r="J70" s="539"/>
    </row>
    <row r="71" spans="1:11" ht="108" customHeight="1">
      <c r="A71" s="1031"/>
      <c r="B71" s="161" t="s">
        <v>1492</v>
      </c>
      <c r="C71" s="79" t="s">
        <v>1493</v>
      </c>
      <c r="D71" s="658" t="s">
        <v>1145</v>
      </c>
      <c r="E71" s="658" t="s">
        <v>92</v>
      </c>
      <c r="F71" s="658" t="s">
        <v>92</v>
      </c>
      <c r="G71" s="65">
        <v>546.875</v>
      </c>
      <c r="H71" s="161" t="s">
        <v>1492</v>
      </c>
      <c r="I71" s="61"/>
      <c r="J71" s="539"/>
    </row>
    <row r="72" spans="1:11" ht="96" customHeight="1">
      <c r="A72" s="1031"/>
      <c r="B72" s="161" t="s">
        <v>564</v>
      </c>
      <c r="C72" s="78" t="s">
        <v>821</v>
      </c>
      <c r="D72" s="658" t="s">
        <v>92</v>
      </c>
      <c r="E72" s="658" t="s">
        <v>92</v>
      </c>
      <c r="F72" s="658" t="s">
        <v>1145</v>
      </c>
      <c r="G72" s="65">
        <v>390.625</v>
      </c>
      <c r="H72" s="161" t="s">
        <v>564</v>
      </c>
      <c r="I72" s="61"/>
      <c r="J72" s="541"/>
    </row>
    <row r="73" spans="1:11" ht="102" customHeight="1">
      <c r="A73" s="1031"/>
      <c r="B73" s="161" t="s">
        <v>564</v>
      </c>
      <c r="C73" s="78" t="s">
        <v>821</v>
      </c>
      <c r="D73" s="658" t="s">
        <v>1145</v>
      </c>
      <c r="E73" s="658" t="s">
        <v>92</v>
      </c>
      <c r="F73" s="658" t="s">
        <v>92</v>
      </c>
      <c r="G73" s="65">
        <v>85.9375</v>
      </c>
      <c r="H73" s="161" t="s">
        <v>564</v>
      </c>
      <c r="I73" s="61"/>
      <c r="J73" s="541"/>
    </row>
    <row r="74" spans="1:11" ht="87" customHeight="1">
      <c r="A74" s="1031"/>
      <c r="B74" s="161" t="s">
        <v>536</v>
      </c>
      <c r="C74" s="78" t="s">
        <v>1153</v>
      </c>
      <c r="D74" s="658" t="s">
        <v>92</v>
      </c>
      <c r="E74" s="660" t="s">
        <v>75</v>
      </c>
      <c r="F74" s="658" t="s">
        <v>92</v>
      </c>
      <c r="G74" s="65"/>
      <c r="H74" s="161" t="s">
        <v>536</v>
      </c>
      <c r="I74" s="61"/>
      <c r="J74" s="541"/>
    </row>
    <row r="75" spans="1:11" ht="84" customHeight="1">
      <c r="A75" s="1031"/>
      <c r="B75" s="161" t="s">
        <v>575</v>
      </c>
      <c r="C75" s="78" t="s">
        <v>822</v>
      </c>
      <c r="D75" s="658" t="s">
        <v>92</v>
      </c>
      <c r="E75" s="658" t="s">
        <v>92</v>
      </c>
      <c r="F75" s="658" t="s">
        <v>1145</v>
      </c>
      <c r="G75" s="65">
        <v>390.625</v>
      </c>
      <c r="H75" s="161" t="s">
        <v>575</v>
      </c>
      <c r="I75" s="60"/>
      <c r="J75" s="541"/>
    </row>
    <row r="76" spans="1:11" ht="84" customHeight="1">
      <c r="A76" s="1031"/>
      <c r="B76" s="161" t="s">
        <v>575</v>
      </c>
      <c r="C76" s="78" t="s">
        <v>822</v>
      </c>
      <c r="D76" s="658" t="s">
        <v>1145</v>
      </c>
      <c r="E76" s="658" t="s">
        <v>92</v>
      </c>
      <c r="F76" s="658" t="s">
        <v>92</v>
      </c>
      <c r="G76" s="65">
        <v>85.9375</v>
      </c>
      <c r="H76" s="161" t="s">
        <v>575</v>
      </c>
      <c r="I76" s="60"/>
      <c r="J76" s="541"/>
    </row>
    <row r="77" spans="1:11" ht="105" customHeight="1">
      <c r="A77" s="1031"/>
      <c r="B77" s="161" t="s">
        <v>813</v>
      </c>
      <c r="C77" s="78" t="s">
        <v>825</v>
      </c>
      <c r="D77" s="658" t="s">
        <v>1145</v>
      </c>
      <c r="E77" s="658" t="s">
        <v>92</v>
      </c>
      <c r="F77" s="658" t="s">
        <v>92</v>
      </c>
      <c r="G77" s="65">
        <v>218.75</v>
      </c>
      <c r="H77" s="161" t="s">
        <v>813</v>
      </c>
      <c r="I77" s="60"/>
      <c r="J77" s="541"/>
    </row>
    <row r="78" spans="1:11" ht="84" customHeight="1">
      <c r="A78" s="1031"/>
      <c r="B78" s="161" t="s">
        <v>814</v>
      </c>
      <c r="C78" s="78" t="s">
        <v>819</v>
      </c>
      <c r="D78" s="660" t="s">
        <v>75</v>
      </c>
      <c r="E78" s="658" t="s">
        <v>92</v>
      </c>
      <c r="F78" s="659" t="s">
        <v>92</v>
      </c>
      <c r="G78" s="65"/>
      <c r="H78" s="161" t="s">
        <v>814</v>
      </c>
      <c r="I78" s="60"/>
      <c r="J78" s="539"/>
    </row>
    <row r="79" spans="1:11" ht="153" customHeight="1">
      <c r="A79" s="1031"/>
      <c r="B79" s="161" t="s">
        <v>1154</v>
      </c>
      <c r="C79" s="78" t="s">
        <v>1155</v>
      </c>
      <c r="D79" s="659" t="s">
        <v>92</v>
      </c>
      <c r="E79" s="660" t="s">
        <v>75</v>
      </c>
      <c r="F79" s="659" t="s">
        <v>92</v>
      </c>
      <c r="G79" s="65"/>
      <c r="H79" s="161" t="s">
        <v>1154</v>
      </c>
      <c r="I79" s="60"/>
      <c r="J79" s="539"/>
    </row>
    <row r="80" spans="1:11" ht="99" customHeight="1">
      <c r="A80" s="1031"/>
      <c r="B80" s="161" t="s">
        <v>1144</v>
      </c>
      <c r="C80" s="79" t="s">
        <v>1156</v>
      </c>
      <c r="D80" s="659" t="s">
        <v>92</v>
      </c>
      <c r="E80" s="658" t="s">
        <v>1145</v>
      </c>
      <c r="F80" s="659" t="s">
        <v>92</v>
      </c>
      <c r="G80" s="65">
        <v>218.75</v>
      </c>
      <c r="H80" s="161" t="s">
        <v>1144</v>
      </c>
      <c r="I80" s="60"/>
      <c r="J80" s="539"/>
      <c r="K80" s="548"/>
    </row>
    <row r="81" spans="1:14" ht="105" customHeight="1">
      <c r="A81" s="1031"/>
      <c r="B81" s="161" t="s">
        <v>815</v>
      </c>
      <c r="C81" s="79" t="s">
        <v>818</v>
      </c>
      <c r="D81" s="660" t="s">
        <v>75</v>
      </c>
      <c r="E81" s="659" t="s">
        <v>92</v>
      </c>
      <c r="F81" s="659" t="s">
        <v>92</v>
      </c>
      <c r="G81" s="65"/>
      <c r="H81" s="161" t="s">
        <v>815</v>
      </c>
      <c r="I81" s="60"/>
      <c r="J81" s="539"/>
    </row>
    <row r="82" spans="1:14" ht="111" customHeight="1">
      <c r="A82" s="1031"/>
      <c r="B82" s="161" t="s">
        <v>1158</v>
      </c>
      <c r="C82" s="79" t="s">
        <v>1157</v>
      </c>
      <c r="D82" s="659" t="s">
        <v>92</v>
      </c>
      <c r="E82" s="660" t="s">
        <v>75</v>
      </c>
      <c r="F82" s="660" t="s">
        <v>75</v>
      </c>
      <c r="G82" s="65"/>
      <c r="H82" s="161" t="s">
        <v>1158</v>
      </c>
      <c r="I82" s="60"/>
      <c r="J82" s="539"/>
    </row>
    <row r="83" spans="1:14" ht="105" customHeight="1">
      <c r="A83" s="1031"/>
      <c r="B83" s="161" t="s">
        <v>1159</v>
      </c>
      <c r="C83" s="79" t="s">
        <v>1160</v>
      </c>
      <c r="D83" s="658" t="s">
        <v>1145</v>
      </c>
      <c r="E83" s="659" t="s">
        <v>92</v>
      </c>
      <c r="F83" s="659" t="s">
        <v>92</v>
      </c>
      <c r="G83" s="65">
        <v>625</v>
      </c>
      <c r="H83" s="161" t="s">
        <v>1159</v>
      </c>
      <c r="I83" s="60"/>
      <c r="J83" s="539"/>
    </row>
    <row r="84" spans="1:14" ht="105" customHeight="1">
      <c r="A84" s="1031"/>
      <c r="B84" s="161" t="s">
        <v>1159</v>
      </c>
      <c r="C84" s="79" t="s">
        <v>1160</v>
      </c>
      <c r="D84" s="659" t="s">
        <v>92</v>
      </c>
      <c r="E84" s="658" t="s">
        <v>1145</v>
      </c>
      <c r="F84" s="658" t="s">
        <v>1145</v>
      </c>
      <c r="G84" s="65">
        <v>507.8125</v>
      </c>
      <c r="H84" s="161" t="s">
        <v>1159</v>
      </c>
      <c r="I84" s="60"/>
      <c r="J84" s="539"/>
    </row>
    <row r="85" spans="1:14" ht="84" customHeight="1">
      <c r="A85" s="1031"/>
      <c r="B85" s="161" t="s">
        <v>232</v>
      </c>
      <c r="C85" s="79" t="s">
        <v>124</v>
      </c>
      <c r="D85" s="658" t="s">
        <v>1145</v>
      </c>
      <c r="E85" s="658" t="s">
        <v>1145</v>
      </c>
      <c r="F85" s="658" t="s">
        <v>1145</v>
      </c>
      <c r="G85" s="65">
        <v>46.875</v>
      </c>
      <c r="H85" s="161" t="s">
        <v>232</v>
      </c>
      <c r="I85" s="61"/>
      <c r="J85" s="539"/>
    </row>
    <row r="86" spans="1:14" ht="84" customHeight="1">
      <c r="A86" s="1031"/>
      <c r="B86" s="161" t="s">
        <v>218</v>
      </c>
      <c r="C86" s="79" t="s">
        <v>33</v>
      </c>
      <c r="D86" s="162" t="s">
        <v>75</v>
      </c>
      <c r="E86" s="162" t="s">
        <v>75</v>
      </c>
      <c r="F86" s="162" t="s">
        <v>75</v>
      </c>
      <c r="G86" s="65"/>
      <c r="H86" s="161" t="s">
        <v>218</v>
      </c>
      <c r="I86" s="61"/>
      <c r="J86" s="539"/>
    </row>
    <row r="87" spans="1:14" ht="84" customHeight="1">
      <c r="A87" s="1031"/>
      <c r="B87" s="161" t="s">
        <v>14</v>
      </c>
      <c r="C87" s="78" t="s">
        <v>15</v>
      </c>
      <c r="D87" s="162" t="s">
        <v>75</v>
      </c>
      <c r="E87" s="162" t="s">
        <v>75</v>
      </c>
      <c r="F87" s="162" t="s">
        <v>75</v>
      </c>
      <c r="G87" s="65"/>
      <c r="H87" s="161" t="s">
        <v>14</v>
      </c>
      <c r="I87" s="60"/>
      <c r="J87" s="539"/>
    </row>
    <row r="88" spans="1:14" ht="84" customHeight="1">
      <c r="A88" s="1031"/>
      <c r="B88" s="161" t="s">
        <v>85</v>
      </c>
      <c r="C88" s="78" t="s">
        <v>125</v>
      </c>
      <c r="D88" s="162" t="s">
        <v>75</v>
      </c>
      <c r="E88" s="162" t="s">
        <v>75</v>
      </c>
      <c r="F88" s="162" t="s">
        <v>75</v>
      </c>
      <c r="G88" s="65"/>
      <c r="H88" s="161" t="s">
        <v>85</v>
      </c>
      <c r="I88" s="60"/>
      <c r="J88" s="539"/>
    </row>
    <row r="89" spans="1:14" ht="120" customHeight="1">
      <c r="A89" s="1031"/>
      <c r="B89" s="161" t="s">
        <v>816</v>
      </c>
      <c r="C89" s="79" t="s">
        <v>829</v>
      </c>
      <c r="D89" s="656" t="s">
        <v>1145</v>
      </c>
      <c r="E89" s="655" t="s">
        <v>92</v>
      </c>
      <c r="F89" s="655" t="s">
        <v>92</v>
      </c>
      <c r="G89" s="65">
        <v>46.875</v>
      </c>
      <c r="H89" s="161" t="s">
        <v>816</v>
      </c>
      <c r="I89" s="60" t="s">
        <v>828</v>
      </c>
      <c r="J89" s="539"/>
      <c r="K89" s="539"/>
      <c r="L89" s="548"/>
      <c r="M89" s="545"/>
      <c r="N89" s="545"/>
    </row>
    <row r="90" spans="1:14" ht="81" customHeight="1">
      <c r="A90" s="1031"/>
      <c r="B90" s="161" t="s">
        <v>543</v>
      </c>
      <c r="C90" s="79" t="s">
        <v>677</v>
      </c>
      <c r="D90" s="656" t="s">
        <v>1145</v>
      </c>
      <c r="E90" s="656" t="s">
        <v>1145</v>
      </c>
      <c r="F90" s="162" t="s">
        <v>75</v>
      </c>
      <c r="G90" s="65">
        <v>117.1875</v>
      </c>
      <c r="H90" s="161" t="s">
        <v>543</v>
      </c>
      <c r="I90" s="60"/>
      <c r="J90" s="539"/>
      <c r="K90" s="539"/>
      <c r="L90" s="548"/>
      <c r="M90" s="545"/>
      <c r="N90" s="545"/>
    </row>
    <row r="91" spans="1:14" ht="84" customHeight="1">
      <c r="A91" s="1031"/>
      <c r="B91" s="161" t="s">
        <v>175</v>
      </c>
      <c r="C91" s="79" t="s">
        <v>580</v>
      </c>
      <c r="D91" s="656" t="s">
        <v>1145</v>
      </c>
      <c r="E91" s="656" t="s">
        <v>1145</v>
      </c>
      <c r="F91" s="655" t="s">
        <v>92</v>
      </c>
      <c r="G91" s="65">
        <v>242.1875</v>
      </c>
      <c r="H91" s="161" t="s">
        <v>175</v>
      </c>
      <c r="I91" s="60"/>
      <c r="J91" s="540"/>
      <c r="M91" s="545"/>
      <c r="N91" s="545"/>
    </row>
    <row r="92" spans="1:14" ht="84" customHeight="1">
      <c r="A92" s="1031"/>
      <c r="B92" s="161" t="s">
        <v>434</v>
      </c>
      <c r="C92" s="79" t="s">
        <v>578</v>
      </c>
      <c r="D92" s="656" t="s">
        <v>1145</v>
      </c>
      <c r="E92" s="656" t="s">
        <v>1145</v>
      </c>
      <c r="F92" s="655" t="s">
        <v>92</v>
      </c>
      <c r="G92" s="65">
        <v>242.1875</v>
      </c>
      <c r="H92" s="161" t="s">
        <v>434</v>
      </c>
      <c r="I92" s="60"/>
      <c r="J92" s="539"/>
      <c r="M92" s="545"/>
      <c r="N92" s="545"/>
    </row>
    <row r="93" spans="1:14" ht="84" customHeight="1">
      <c r="A93" s="1031"/>
      <c r="B93" s="161" t="s">
        <v>179</v>
      </c>
      <c r="C93" s="79" t="s">
        <v>581</v>
      </c>
      <c r="D93" s="656" t="s">
        <v>1145</v>
      </c>
      <c r="E93" s="656" t="s">
        <v>1145</v>
      </c>
      <c r="F93" s="655" t="s">
        <v>92</v>
      </c>
      <c r="G93" s="65">
        <v>343.75</v>
      </c>
      <c r="H93" s="161" t="s">
        <v>179</v>
      </c>
      <c r="I93" s="60"/>
      <c r="J93" s="539"/>
      <c r="M93" s="545"/>
      <c r="N93" s="545"/>
    </row>
    <row r="94" spans="1:14" ht="84" customHeight="1">
      <c r="A94" s="1031"/>
      <c r="B94" s="161" t="s">
        <v>180</v>
      </c>
      <c r="C94" s="79" t="s">
        <v>216</v>
      </c>
      <c r="D94" s="656" t="s">
        <v>1145</v>
      </c>
      <c r="E94" s="655" t="s">
        <v>92</v>
      </c>
      <c r="F94" s="655" t="s">
        <v>92</v>
      </c>
      <c r="G94" s="65">
        <v>242.1875</v>
      </c>
      <c r="H94" s="161" t="s">
        <v>180</v>
      </c>
      <c r="I94" s="61"/>
      <c r="J94" s="539"/>
      <c r="M94" s="545"/>
      <c r="N94" s="545"/>
    </row>
    <row r="95" spans="1:14" ht="84" customHeight="1">
      <c r="A95" s="1031"/>
      <c r="B95" s="161" t="s">
        <v>181</v>
      </c>
      <c r="C95" s="79" t="s">
        <v>579</v>
      </c>
      <c r="D95" s="656" t="s">
        <v>1145</v>
      </c>
      <c r="E95" s="656" t="s">
        <v>1145</v>
      </c>
      <c r="F95" s="655" t="s">
        <v>92</v>
      </c>
      <c r="G95" s="65">
        <v>242.1875</v>
      </c>
      <c r="H95" s="161" t="s">
        <v>181</v>
      </c>
      <c r="I95" s="60"/>
      <c r="J95" s="539"/>
      <c r="M95" s="545"/>
      <c r="N95" s="545"/>
    </row>
    <row r="96" spans="1:14" ht="84" customHeight="1">
      <c r="A96" s="1031"/>
      <c r="B96" s="184" t="s">
        <v>3</v>
      </c>
      <c r="C96" s="79" t="s">
        <v>582</v>
      </c>
      <c r="D96" s="656" t="s">
        <v>1145</v>
      </c>
      <c r="E96" s="656" t="s">
        <v>1145</v>
      </c>
      <c r="F96" s="655" t="s">
        <v>92</v>
      </c>
      <c r="G96" s="65">
        <v>0</v>
      </c>
      <c r="H96" s="184" t="s">
        <v>3</v>
      </c>
      <c r="I96" s="60"/>
      <c r="J96" s="539"/>
      <c r="M96" s="545"/>
      <c r="N96" s="545"/>
    </row>
    <row r="97" spans="1:14" ht="84" customHeight="1">
      <c r="A97" s="1031"/>
      <c r="B97" s="161" t="s">
        <v>802</v>
      </c>
      <c r="C97" s="79" t="s">
        <v>803</v>
      </c>
      <c r="D97" s="656" t="s">
        <v>1145</v>
      </c>
      <c r="E97" s="655" t="s">
        <v>92</v>
      </c>
      <c r="F97" s="655" t="s">
        <v>92</v>
      </c>
      <c r="G97" s="65">
        <v>242.1875</v>
      </c>
      <c r="H97" s="161" t="s">
        <v>802</v>
      </c>
      <c r="I97" s="60"/>
      <c r="J97" s="539"/>
      <c r="M97" s="545"/>
      <c r="N97" s="545"/>
    </row>
    <row r="98" spans="1:14" ht="84" customHeight="1">
      <c r="A98" s="1031"/>
      <c r="B98" s="184" t="s">
        <v>309</v>
      </c>
      <c r="C98" s="79" t="s">
        <v>583</v>
      </c>
      <c r="D98" s="656" t="s">
        <v>1145</v>
      </c>
      <c r="E98" s="656" t="s">
        <v>1145</v>
      </c>
      <c r="F98" s="655" t="s">
        <v>92</v>
      </c>
      <c r="G98" s="65">
        <v>343.75</v>
      </c>
      <c r="H98" s="184" t="s">
        <v>309</v>
      </c>
      <c r="I98" s="60"/>
      <c r="J98" s="539"/>
      <c r="M98" s="545"/>
      <c r="N98" s="545"/>
    </row>
    <row r="99" spans="1:14" ht="84" customHeight="1">
      <c r="A99" s="1031"/>
      <c r="B99" s="184" t="s">
        <v>634</v>
      </c>
      <c r="C99" s="79" t="s">
        <v>801</v>
      </c>
      <c r="D99" s="656" t="s">
        <v>1145</v>
      </c>
      <c r="E99" s="656" t="s">
        <v>1145</v>
      </c>
      <c r="F99" s="655" t="s">
        <v>92</v>
      </c>
      <c r="G99" s="65">
        <v>343.75</v>
      </c>
      <c r="H99" s="184" t="s">
        <v>634</v>
      </c>
      <c r="I99" s="60"/>
      <c r="J99" s="539"/>
      <c r="M99" s="545"/>
      <c r="N99" s="545"/>
    </row>
    <row r="100" spans="1:14" ht="84" customHeight="1">
      <c r="A100" s="1031"/>
      <c r="B100" s="184" t="s">
        <v>185</v>
      </c>
      <c r="C100" s="79" t="s">
        <v>584</v>
      </c>
      <c r="D100" s="656" t="s">
        <v>1145</v>
      </c>
      <c r="E100" s="656" t="s">
        <v>1145</v>
      </c>
      <c r="F100" s="655" t="s">
        <v>92</v>
      </c>
      <c r="G100" s="65">
        <v>343.75</v>
      </c>
      <c r="H100" s="184" t="s">
        <v>185</v>
      </c>
      <c r="I100" s="247"/>
      <c r="J100" s="539"/>
      <c r="M100" s="545"/>
      <c r="N100" s="545"/>
    </row>
    <row r="101" spans="1:14" ht="84" customHeight="1">
      <c r="A101" s="1031"/>
      <c r="B101" s="184" t="s">
        <v>186</v>
      </c>
      <c r="C101" s="79" t="s">
        <v>585</v>
      </c>
      <c r="D101" s="656" t="s">
        <v>1145</v>
      </c>
      <c r="E101" s="655" t="s">
        <v>92</v>
      </c>
      <c r="F101" s="655" t="s">
        <v>92</v>
      </c>
      <c r="G101" s="65">
        <v>343.75</v>
      </c>
      <c r="H101" s="184" t="s">
        <v>186</v>
      </c>
      <c r="I101" s="247"/>
      <c r="J101" s="539"/>
      <c r="M101" s="545"/>
      <c r="N101" s="545"/>
    </row>
    <row r="102" spans="1:14" ht="84" customHeight="1">
      <c r="A102" s="1031"/>
      <c r="B102" s="184" t="s">
        <v>1163</v>
      </c>
      <c r="C102" s="79" t="s">
        <v>1164</v>
      </c>
      <c r="D102" s="656" t="s">
        <v>92</v>
      </c>
      <c r="E102" s="656" t="s">
        <v>1145</v>
      </c>
      <c r="F102" s="162" t="s">
        <v>75</v>
      </c>
      <c r="G102" s="65">
        <v>343.75</v>
      </c>
      <c r="H102" s="248" t="s">
        <v>1163</v>
      </c>
      <c r="I102" s="247"/>
      <c r="J102" s="539"/>
      <c r="M102" s="545"/>
      <c r="N102" s="545"/>
    </row>
    <row r="103" spans="1:14" ht="84" customHeight="1">
      <c r="A103" s="1031"/>
      <c r="B103" s="161" t="s">
        <v>576</v>
      </c>
      <c r="C103" s="79" t="s">
        <v>577</v>
      </c>
      <c r="D103" s="840" t="s">
        <v>1145</v>
      </c>
      <c r="E103" s="656" t="s">
        <v>92</v>
      </c>
      <c r="F103" s="656" t="s">
        <v>92</v>
      </c>
      <c r="G103" s="65">
        <v>242.1875</v>
      </c>
      <c r="H103" s="248" t="s">
        <v>576</v>
      </c>
      <c r="I103" s="247"/>
      <c r="J103" s="539"/>
      <c r="K103" s="548"/>
      <c r="M103" s="545"/>
      <c r="N103" s="545"/>
    </row>
    <row r="104" spans="1:14" ht="84" customHeight="1">
      <c r="A104" s="1031"/>
      <c r="B104" s="161" t="s">
        <v>1161</v>
      </c>
      <c r="C104" s="79" t="s">
        <v>1162</v>
      </c>
      <c r="D104" s="656" t="s">
        <v>92</v>
      </c>
      <c r="E104" s="656" t="s">
        <v>1145</v>
      </c>
      <c r="F104" s="656" t="s">
        <v>92</v>
      </c>
      <c r="G104" s="65">
        <v>500</v>
      </c>
      <c r="H104" s="248" t="s">
        <v>1161</v>
      </c>
      <c r="I104" s="247"/>
      <c r="J104" s="539"/>
      <c r="K104" s="548"/>
      <c r="M104" s="545"/>
      <c r="N104" s="545"/>
    </row>
    <row r="105" spans="1:14" ht="84" customHeight="1">
      <c r="A105" s="1031"/>
      <c r="B105" s="161" t="s">
        <v>863</v>
      </c>
      <c r="C105" s="79" t="s">
        <v>882</v>
      </c>
      <c r="D105" s="656" t="s">
        <v>1145</v>
      </c>
      <c r="E105" s="656" t="s">
        <v>92</v>
      </c>
      <c r="F105" s="656" t="s">
        <v>92</v>
      </c>
      <c r="G105" s="65">
        <v>279</v>
      </c>
      <c r="H105" s="248" t="s">
        <v>863</v>
      </c>
      <c r="I105" s="60"/>
      <c r="J105" s="540"/>
      <c r="M105" s="545"/>
      <c r="N105" s="545"/>
    </row>
    <row r="106" spans="1:14" ht="84" customHeight="1">
      <c r="A106" s="1031"/>
      <c r="B106" s="161" t="s">
        <v>864</v>
      </c>
      <c r="C106" s="79" t="s">
        <v>883</v>
      </c>
      <c r="D106" s="656" t="s">
        <v>1145</v>
      </c>
      <c r="E106" s="656" t="s">
        <v>92</v>
      </c>
      <c r="F106" s="656" t="s">
        <v>92</v>
      </c>
      <c r="G106" s="65">
        <v>279</v>
      </c>
      <c r="H106" s="248" t="s">
        <v>864</v>
      </c>
      <c r="I106" s="60"/>
      <c r="J106" s="539"/>
      <c r="M106" s="545"/>
      <c r="N106" s="545"/>
    </row>
    <row r="107" spans="1:14" ht="84" customHeight="1">
      <c r="A107" s="1031"/>
      <c r="B107" s="161" t="s">
        <v>865</v>
      </c>
      <c r="C107" s="79" t="s">
        <v>884</v>
      </c>
      <c r="D107" s="656" t="s">
        <v>1145</v>
      </c>
      <c r="E107" s="656" t="s">
        <v>92</v>
      </c>
      <c r="F107" s="656" t="s">
        <v>92</v>
      </c>
      <c r="G107" s="65">
        <v>279</v>
      </c>
      <c r="H107" s="248" t="s">
        <v>865</v>
      </c>
      <c r="I107" s="60"/>
      <c r="J107" s="539"/>
      <c r="M107" s="545"/>
      <c r="N107" s="545"/>
    </row>
    <row r="108" spans="1:14" ht="84" customHeight="1">
      <c r="A108" s="1031"/>
      <c r="B108" s="161" t="s">
        <v>866</v>
      </c>
      <c r="C108" s="79" t="s">
        <v>885</v>
      </c>
      <c r="D108" s="656" t="s">
        <v>1145</v>
      </c>
      <c r="E108" s="656" t="s">
        <v>92</v>
      </c>
      <c r="F108" s="656" t="s">
        <v>92</v>
      </c>
      <c r="G108" s="65">
        <v>397.34</v>
      </c>
      <c r="H108" s="248" t="s">
        <v>866</v>
      </c>
      <c r="I108" s="61"/>
      <c r="J108" s="539"/>
      <c r="M108" s="545"/>
      <c r="N108" s="545"/>
    </row>
    <row r="109" spans="1:14" ht="84" customHeight="1">
      <c r="A109" s="1031"/>
      <c r="B109" s="161" t="s">
        <v>867</v>
      </c>
      <c r="C109" s="79" t="s">
        <v>886</v>
      </c>
      <c r="D109" s="656" t="s">
        <v>1145</v>
      </c>
      <c r="E109" s="656" t="s">
        <v>92</v>
      </c>
      <c r="F109" s="656" t="s">
        <v>92</v>
      </c>
      <c r="G109" s="65">
        <v>397.34</v>
      </c>
      <c r="H109" s="248" t="s">
        <v>867</v>
      </c>
      <c r="I109" s="60"/>
      <c r="J109" s="539"/>
      <c r="M109" s="545"/>
      <c r="N109" s="545"/>
    </row>
    <row r="110" spans="1:14" ht="84" customHeight="1">
      <c r="A110" s="1031"/>
      <c r="B110" s="161" t="s">
        <v>868</v>
      </c>
      <c r="C110" s="79" t="s">
        <v>887</v>
      </c>
      <c r="D110" s="656" t="s">
        <v>1145</v>
      </c>
      <c r="E110" s="656" t="s">
        <v>92</v>
      </c>
      <c r="F110" s="656" t="s">
        <v>92</v>
      </c>
      <c r="G110" s="65">
        <v>397.34</v>
      </c>
      <c r="H110" s="248" t="s">
        <v>868</v>
      </c>
      <c r="I110" s="60"/>
      <c r="J110" s="539"/>
      <c r="M110" s="545"/>
      <c r="N110" s="545"/>
    </row>
    <row r="111" spans="1:14" ht="84" customHeight="1">
      <c r="A111" s="1031"/>
      <c r="B111" s="161" t="s">
        <v>869</v>
      </c>
      <c r="C111" s="79" t="s">
        <v>888</v>
      </c>
      <c r="D111" s="656" t="s">
        <v>1145</v>
      </c>
      <c r="E111" s="656" t="s">
        <v>92</v>
      </c>
      <c r="F111" s="656" t="s">
        <v>92</v>
      </c>
      <c r="G111" s="65">
        <v>647.34</v>
      </c>
      <c r="H111" s="248" t="s">
        <v>869</v>
      </c>
      <c r="I111" s="60"/>
      <c r="J111" s="539"/>
      <c r="M111" s="545"/>
      <c r="N111" s="545"/>
    </row>
    <row r="112" spans="1:14" ht="84" customHeight="1">
      <c r="A112" s="1031"/>
      <c r="B112" s="161" t="s">
        <v>911</v>
      </c>
      <c r="C112" s="79" t="s">
        <v>889</v>
      </c>
      <c r="D112" s="656" t="s">
        <v>1145</v>
      </c>
      <c r="E112" s="656" t="s">
        <v>92</v>
      </c>
      <c r="F112" s="656" t="s">
        <v>92</v>
      </c>
      <c r="G112" s="65">
        <v>299.5</v>
      </c>
      <c r="H112" s="248" t="s">
        <v>870</v>
      </c>
      <c r="I112" s="60"/>
      <c r="J112" s="539"/>
      <c r="M112" s="545"/>
      <c r="N112" s="545"/>
    </row>
    <row r="113" spans="1:37" ht="84" customHeight="1">
      <c r="A113" s="1031"/>
      <c r="B113" s="161" t="s">
        <v>871</v>
      </c>
      <c r="C113" s="79" t="s">
        <v>890</v>
      </c>
      <c r="D113" s="656" t="s">
        <v>1145</v>
      </c>
      <c r="E113" s="656" t="s">
        <v>92</v>
      </c>
      <c r="F113" s="656" t="s">
        <v>92</v>
      </c>
      <c r="G113" s="65">
        <v>339.5</v>
      </c>
      <c r="H113" s="248" t="s">
        <v>871</v>
      </c>
      <c r="I113" s="60"/>
      <c r="J113" s="539"/>
      <c r="M113" s="545"/>
      <c r="N113" s="545"/>
    </row>
    <row r="114" spans="1:37" ht="84" customHeight="1">
      <c r="A114" s="1031"/>
      <c r="B114" s="770" t="s">
        <v>872</v>
      </c>
      <c r="C114" s="79" t="s">
        <v>891</v>
      </c>
      <c r="D114" s="656" t="s">
        <v>1145</v>
      </c>
      <c r="E114" s="656" t="s">
        <v>92</v>
      </c>
      <c r="F114" s="656" t="s">
        <v>92</v>
      </c>
      <c r="G114" s="65">
        <v>397.34</v>
      </c>
      <c r="H114" s="248" t="s">
        <v>872</v>
      </c>
      <c r="I114" s="247"/>
      <c r="J114" s="539"/>
      <c r="M114" s="545"/>
      <c r="N114" s="545"/>
    </row>
    <row r="115" spans="1:37" ht="84" customHeight="1">
      <c r="A115" s="1031"/>
      <c r="B115" s="161" t="s">
        <v>873</v>
      </c>
      <c r="C115" s="79" t="s">
        <v>892</v>
      </c>
      <c r="D115" s="656" t="s">
        <v>1145</v>
      </c>
      <c r="E115" s="656" t="s">
        <v>92</v>
      </c>
      <c r="F115" s="656" t="s">
        <v>92</v>
      </c>
      <c r="G115" s="65">
        <v>-279</v>
      </c>
      <c r="H115" s="248" t="s">
        <v>873</v>
      </c>
      <c r="I115" s="60"/>
      <c r="J115" s="540"/>
      <c r="M115" s="545"/>
      <c r="N115" s="545"/>
    </row>
    <row r="116" spans="1:37" ht="84" customHeight="1">
      <c r="A116" s="1031"/>
      <c r="B116" s="161" t="s">
        <v>874</v>
      </c>
      <c r="C116" s="79" t="s">
        <v>893</v>
      </c>
      <c r="D116" s="656" t="s">
        <v>1145</v>
      </c>
      <c r="E116" s="656" t="s">
        <v>92</v>
      </c>
      <c r="F116" s="656" t="s">
        <v>92</v>
      </c>
      <c r="G116" s="65">
        <v>-279</v>
      </c>
      <c r="H116" s="248" t="s">
        <v>874</v>
      </c>
      <c r="I116" s="60"/>
      <c r="J116" s="539"/>
      <c r="M116" s="545"/>
      <c r="N116" s="545"/>
    </row>
    <row r="117" spans="1:37" ht="84" customHeight="1">
      <c r="A117" s="1031"/>
      <c r="B117" s="161" t="s">
        <v>875</v>
      </c>
      <c r="C117" s="79" t="s">
        <v>894</v>
      </c>
      <c r="D117" s="656" t="s">
        <v>1145</v>
      </c>
      <c r="E117" s="656" t="s">
        <v>92</v>
      </c>
      <c r="F117" s="656" t="s">
        <v>92</v>
      </c>
      <c r="G117" s="65">
        <v>-279</v>
      </c>
      <c r="H117" s="248" t="s">
        <v>875</v>
      </c>
      <c r="I117" s="60"/>
      <c r="J117" s="539"/>
      <c r="M117" s="545"/>
      <c r="N117" s="545"/>
    </row>
    <row r="118" spans="1:37" ht="84" customHeight="1">
      <c r="A118" s="1031"/>
      <c r="B118" s="161" t="s">
        <v>876</v>
      </c>
      <c r="C118" s="79" t="s">
        <v>895</v>
      </c>
      <c r="D118" s="656" t="s">
        <v>1145</v>
      </c>
      <c r="E118" s="656" t="s">
        <v>92</v>
      </c>
      <c r="F118" s="656" t="s">
        <v>92</v>
      </c>
      <c r="G118" s="65">
        <v>-397.34</v>
      </c>
      <c r="H118" s="248" t="s">
        <v>876</v>
      </c>
      <c r="I118" s="61"/>
      <c r="J118" s="539"/>
      <c r="M118" s="545"/>
      <c r="N118" s="545"/>
    </row>
    <row r="119" spans="1:37" ht="84" customHeight="1">
      <c r="A119" s="1031"/>
      <c r="B119" s="161" t="s">
        <v>877</v>
      </c>
      <c r="C119" s="79" t="s">
        <v>896</v>
      </c>
      <c r="D119" s="656" t="s">
        <v>1145</v>
      </c>
      <c r="E119" s="656" t="s">
        <v>92</v>
      </c>
      <c r="F119" s="656" t="s">
        <v>92</v>
      </c>
      <c r="G119" s="65">
        <v>-397.34</v>
      </c>
      <c r="H119" s="248" t="s">
        <v>877</v>
      </c>
      <c r="I119" s="60"/>
      <c r="J119" s="539"/>
      <c r="M119" s="545"/>
      <c r="N119" s="545"/>
    </row>
    <row r="120" spans="1:37" ht="84" customHeight="1">
      <c r="A120" s="1031"/>
      <c r="B120" s="161" t="s">
        <v>878</v>
      </c>
      <c r="C120" s="79" t="s">
        <v>897</v>
      </c>
      <c r="D120" s="656" t="s">
        <v>1145</v>
      </c>
      <c r="E120" s="656" t="s">
        <v>92</v>
      </c>
      <c r="F120" s="656" t="s">
        <v>92</v>
      </c>
      <c r="G120" s="65">
        <v>-397.34</v>
      </c>
      <c r="H120" s="248" t="s">
        <v>878</v>
      </c>
      <c r="I120" s="60"/>
      <c r="J120" s="539"/>
      <c r="M120" s="545"/>
      <c r="N120" s="545"/>
    </row>
    <row r="121" spans="1:37" ht="84" customHeight="1">
      <c r="A121" s="1031"/>
      <c r="B121" s="161" t="s">
        <v>879</v>
      </c>
      <c r="C121" s="79" t="s">
        <v>898</v>
      </c>
      <c r="D121" s="656" t="s">
        <v>1145</v>
      </c>
      <c r="E121" s="656" t="s">
        <v>92</v>
      </c>
      <c r="F121" s="656" t="s">
        <v>92</v>
      </c>
      <c r="G121" s="65">
        <v>-647.34</v>
      </c>
      <c r="H121" s="248" t="s">
        <v>879</v>
      </c>
      <c r="I121" s="60"/>
      <c r="J121" s="539"/>
      <c r="M121" s="545"/>
      <c r="N121" s="545"/>
    </row>
    <row r="122" spans="1:37" ht="84" customHeight="1">
      <c r="A122" s="1031"/>
      <c r="B122" s="161" t="s">
        <v>870</v>
      </c>
      <c r="C122" s="79" t="s">
        <v>899</v>
      </c>
      <c r="D122" s="656" t="s">
        <v>1145</v>
      </c>
      <c r="E122" s="656" t="s">
        <v>92</v>
      </c>
      <c r="F122" s="656" t="s">
        <v>92</v>
      </c>
      <c r="G122" s="65">
        <v>-299.5</v>
      </c>
      <c r="H122" s="248" t="s">
        <v>870</v>
      </c>
      <c r="I122" s="60"/>
      <c r="J122" s="539"/>
      <c r="M122" s="545"/>
      <c r="N122" s="545"/>
    </row>
    <row r="123" spans="1:37" ht="84" customHeight="1">
      <c r="A123" s="1031"/>
      <c r="B123" s="161" t="s">
        <v>880</v>
      </c>
      <c r="C123" s="79" t="s">
        <v>900</v>
      </c>
      <c r="D123" s="656" t="s">
        <v>1145</v>
      </c>
      <c r="E123" s="656" t="s">
        <v>92</v>
      </c>
      <c r="F123" s="656" t="s">
        <v>92</v>
      </c>
      <c r="G123" s="65">
        <v>-339.5</v>
      </c>
      <c r="H123" s="248" t="s">
        <v>880</v>
      </c>
      <c r="I123" s="60"/>
      <c r="J123" s="539"/>
      <c r="M123" s="545"/>
      <c r="N123" s="545"/>
    </row>
    <row r="124" spans="1:37" ht="84" customHeight="1" thickBot="1">
      <c r="A124" s="1032"/>
      <c r="B124" s="770" t="s">
        <v>881</v>
      </c>
      <c r="C124" s="79" t="s">
        <v>901</v>
      </c>
      <c r="D124" s="656" t="s">
        <v>1145</v>
      </c>
      <c r="E124" s="656" t="s">
        <v>92</v>
      </c>
      <c r="F124" s="656" t="s">
        <v>92</v>
      </c>
      <c r="G124" s="70">
        <v>-397.34</v>
      </c>
      <c r="H124" s="551" t="s">
        <v>881</v>
      </c>
      <c r="I124" s="247"/>
      <c r="J124" s="539"/>
      <c r="M124" s="545"/>
      <c r="N124" s="545"/>
    </row>
    <row r="125" spans="1:37" ht="130.5" customHeight="1" thickBot="1">
      <c r="A125" s="46"/>
      <c r="B125" s="50"/>
      <c r="C125" s="959" t="s">
        <v>835</v>
      </c>
      <c r="D125" s="960"/>
      <c r="E125" s="960"/>
      <c r="F125" s="960"/>
      <c r="G125" s="960"/>
      <c r="H125" s="960"/>
      <c r="I125" s="961"/>
      <c r="J125" s="539"/>
      <c r="K125" s="548"/>
      <c r="M125" s="545"/>
      <c r="N125" s="545"/>
    </row>
    <row r="126" spans="1:37" s="605" customFormat="1" ht="167.25" customHeight="1" thickBot="1">
      <c r="A126" s="713"/>
      <c r="B126" s="714"/>
      <c r="C126" s="959" t="s">
        <v>1146</v>
      </c>
      <c r="D126" s="960"/>
      <c r="E126" s="960"/>
      <c r="F126" s="960"/>
      <c r="G126" s="960"/>
      <c r="H126" s="960"/>
      <c r="I126" s="961"/>
      <c r="J126" s="696"/>
      <c r="K126" s="696"/>
      <c r="L126" s="696"/>
      <c r="M126" s="696"/>
      <c r="N126" s="696"/>
      <c r="O126" s="696"/>
      <c r="P126" s="696"/>
      <c r="Q126" s="696"/>
      <c r="R126" s="696"/>
      <c r="S126" s="696"/>
      <c r="T126" s="696"/>
      <c r="U126" s="696"/>
      <c r="V126" s="696"/>
      <c r="W126" s="696"/>
      <c r="X126" s="696"/>
      <c r="Y126" s="696"/>
      <c r="Z126" s="696"/>
      <c r="AA126" s="696"/>
      <c r="AB126" s="696"/>
      <c r="AC126" s="696"/>
      <c r="AD126" s="696"/>
      <c r="AE126" s="696"/>
      <c r="AF126" s="696"/>
      <c r="AG126" s="696"/>
      <c r="AH126" s="696"/>
      <c r="AI126" s="696"/>
      <c r="AJ126" s="696"/>
      <c r="AK126" s="696"/>
    </row>
    <row r="127" spans="1:37" ht="32.25">
      <c r="M127" s="545"/>
      <c r="N127" s="545"/>
    </row>
  </sheetData>
  <mergeCells count="17">
    <mergeCell ref="C126:I126"/>
    <mergeCell ref="A1:A124"/>
    <mergeCell ref="C125:I125"/>
    <mergeCell ref="B11:C11"/>
    <mergeCell ref="G11:I11"/>
    <mergeCell ref="G7:I7"/>
    <mergeCell ref="H12:H13"/>
    <mergeCell ref="B1:C6"/>
    <mergeCell ref="B7:C7"/>
    <mergeCell ref="B13:C13"/>
    <mergeCell ref="B8:C8"/>
    <mergeCell ref="B9:C9"/>
    <mergeCell ref="B10:C10"/>
    <mergeCell ref="B12:C12"/>
    <mergeCell ref="G8:I8"/>
    <mergeCell ref="G9:I9"/>
    <mergeCell ref="G10:I10"/>
  </mergeCells>
  <phoneticPr fontId="0" type="noConversion"/>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8" max="7" man="1"/>
  </rowBreaks>
  <drawing r:id="rId2"/>
</worksheet>
</file>

<file path=xl/worksheets/sheet30.xml><?xml version="1.0" encoding="utf-8"?>
<worksheet xmlns="http://schemas.openxmlformats.org/spreadsheetml/2006/main" xmlns:r="http://schemas.openxmlformats.org/officeDocument/2006/relationships">
  <sheetPr>
    <tabColor theme="3" tint="-0.499984740745262"/>
  </sheetPr>
  <dimension ref="A1:EY114"/>
  <sheetViews>
    <sheetView view="pageBreakPreview" zoomScale="25" zoomScaleNormal="75" zoomScaleSheetLayoutView="70" workbookViewId="0">
      <pane xSplit="1" ySplit="13" topLeftCell="B14" activePane="bottomRight" state="frozen"/>
      <selection activeCell="C82" sqref="C82"/>
      <selection pane="topRight" activeCell="C82" sqref="C82"/>
      <selection pane="bottomLeft" activeCell="C82" sqref="C82"/>
      <selection pane="bottomRight" activeCell="E18" sqref="E18"/>
    </sheetView>
  </sheetViews>
  <sheetFormatPr defaultRowHeight="12.75"/>
  <cols>
    <col min="1" max="1" width="21.42578125" style="43" customWidth="1"/>
    <col min="2" max="2" width="21.85546875" style="44" customWidth="1"/>
    <col min="3" max="3" width="207" style="48" customWidth="1"/>
    <col min="4" max="4" width="65.140625" style="48" customWidth="1"/>
    <col min="5" max="5" width="45" style="48" customWidth="1"/>
    <col min="6" max="6" width="20.42578125" style="46" customWidth="1"/>
    <col min="7" max="7" width="221.5703125" style="47" customWidth="1"/>
    <col min="8" max="8" width="37.140625" style="43" customWidth="1"/>
    <col min="9" max="9" width="42.28515625" style="43" customWidth="1"/>
    <col min="10" max="10" width="46.85546875" style="43" customWidth="1"/>
    <col min="11" max="16384" width="9.140625" style="43"/>
  </cols>
  <sheetData>
    <row r="1" spans="1:155" s="45" customFormat="1" ht="151.15" customHeight="1">
      <c r="A1" s="1030" t="s">
        <v>517</v>
      </c>
      <c r="B1" s="1050" t="s">
        <v>1448</v>
      </c>
      <c r="C1" s="1042"/>
      <c r="D1" s="170">
        <v>500</v>
      </c>
      <c r="E1" s="171"/>
      <c r="F1" s="172"/>
      <c r="G1" s="173"/>
    </row>
    <row r="2" spans="1:155" s="45" customFormat="1" ht="84" customHeight="1">
      <c r="A2" s="1031"/>
      <c r="B2" s="1051"/>
      <c r="C2" s="1043"/>
      <c r="D2" s="165" t="s">
        <v>505</v>
      </c>
      <c r="E2" s="174"/>
      <c r="F2" s="175"/>
      <c r="G2" s="176"/>
    </row>
    <row r="3" spans="1:155" s="45" customFormat="1" ht="84" customHeight="1">
      <c r="A3" s="1031"/>
      <c r="B3" s="1051"/>
      <c r="C3" s="1043"/>
      <c r="D3" s="165">
        <v>875</v>
      </c>
      <c r="E3" s="174"/>
      <c r="F3" s="175"/>
      <c r="G3" s="176"/>
    </row>
    <row r="4" spans="1:155" ht="84" customHeight="1">
      <c r="A4" s="1031"/>
      <c r="B4" s="1051"/>
      <c r="C4" s="1043"/>
      <c r="D4" s="165" t="s">
        <v>118</v>
      </c>
      <c r="E4" s="174"/>
      <c r="F4" s="177"/>
      <c r="G4" s="178"/>
    </row>
    <row r="5" spans="1:155" ht="84" customHeight="1">
      <c r="A5" s="1031"/>
      <c r="B5" s="1051"/>
      <c r="C5" s="1043"/>
      <c r="D5" s="165" t="s">
        <v>29</v>
      </c>
      <c r="E5" s="174"/>
      <c r="F5" s="177"/>
      <c r="G5" s="178"/>
    </row>
    <row r="6" spans="1:155" ht="84" customHeight="1">
      <c r="A6" s="1031"/>
      <c r="B6" s="1051"/>
      <c r="C6" s="1043"/>
      <c r="D6" s="165" t="s">
        <v>351</v>
      </c>
      <c r="E6" s="174"/>
      <c r="F6" s="177"/>
      <c r="G6" s="178"/>
    </row>
    <row r="7" spans="1:155" ht="84" customHeight="1">
      <c r="A7" s="1031"/>
      <c r="B7" s="1052" t="s">
        <v>296</v>
      </c>
      <c r="C7" s="1044"/>
      <c r="D7" s="700">
        <f>D8+D9+D10</f>
        <v>15149.999999999996</v>
      </c>
      <c r="E7" s="1037" t="str">
        <f>'ΠΡΟΤΕΙΝΟΜΕΝΟΣ ΤΙΜΟΚΑΤΑΛΟΓΟΣ'!L2</f>
        <v>ΜΑΡΤΙΟΣ 2018</v>
      </c>
      <c r="F7" s="1038"/>
      <c r="G7" s="1039"/>
    </row>
    <row r="8" spans="1:155" ht="84" customHeight="1">
      <c r="A8" s="1031"/>
      <c r="B8" s="1049" t="s">
        <v>297</v>
      </c>
      <c r="C8" s="1033"/>
      <c r="D8" s="166">
        <f>4%*(D10+D11)*95%</f>
        <v>458.71806447574323</v>
      </c>
      <c r="E8" s="1034"/>
      <c r="F8" s="1035"/>
      <c r="G8" s="1036"/>
    </row>
    <row r="9" spans="1:155" ht="84" customHeight="1">
      <c r="A9" s="1031"/>
      <c r="B9" s="1052" t="s">
        <v>298</v>
      </c>
      <c r="C9" s="1044"/>
      <c r="D9" s="543">
        <f>D10*24%</f>
        <v>2843.4739230046939</v>
      </c>
      <c r="E9" s="1046"/>
      <c r="F9" s="1047"/>
      <c r="G9" s="1048"/>
    </row>
    <row r="10" spans="1:155" ht="84" customHeight="1">
      <c r="A10" s="1031"/>
      <c r="B10" s="1049" t="s">
        <v>299</v>
      </c>
      <c r="C10" s="1033"/>
      <c r="D10" s="569">
        <v>11847.808012519559</v>
      </c>
      <c r="E10" s="1034"/>
      <c r="F10" s="1035"/>
      <c r="G10" s="1036"/>
    </row>
    <row r="11" spans="1:155" s="571" customFormat="1" ht="89.25" customHeight="1">
      <c r="A11" s="1031"/>
      <c r="B11" s="1049" t="s">
        <v>1141</v>
      </c>
      <c r="C11" s="1033"/>
      <c r="D11" s="569">
        <v>223.72</v>
      </c>
      <c r="E11" s="1034"/>
      <c r="F11" s="1035"/>
      <c r="G11" s="1036"/>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row>
    <row r="12" spans="1:155" ht="84" customHeight="1">
      <c r="A12" s="1031"/>
      <c r="B12" s="985" t="s">
        <v>300</v>
      </c>
      <c r="C12" s="986"/>
      <c r="D12" s="63" t="s">
        <v>830</v>
      </c>
      <c r="E12" s="90" t="s">
        <v>299</v>
      </c>
      <c r="F12" s="1040" t="s">
        <v>301</v>
      </c>
      <c r="G12" s="91" t="s">
        <v>313</v>
      </c>
    </row>
    <row r="13" spans="1:155" ht="84" customHeight="1">
      <c r="A13" s="1031"/>
      <c r="B13" s="1053" t="s">
        <v>73</v>
      </c>
      <c r="C13" s="1045"/>
      <c r="D13" s="500"/>
      <c r="E13" s="510"/>
      <c r="F13" s="1041"/>
      <c r="G13" s="511"/>
    </row>
    <row r="14" spans="1:155" ht="84" customHeight="1">
      <c r="A14" s="1031"/>
      <c r="B14" s="179" t="s">
        <v>629</v>
      </c>
      <c r="C14" s="77" t="s">
        <v>262</v>
      </c>
      <c r="D14" s="162" t="s">
        <v>75</v>
      </c>
      <c r="E14" s="64"/>
      <c r="F14" s="180" t="s">
        <v>629</v>
      </c>
      <c r="G14" s="60"/>
    </row>
    <row r="15" spans="1:155" ht="86.25" customHeight="1">
      <c r="A15" s="1031"/>
      <c r="B15" s="180" t="s">
        <v>306</v>
      </c>
      <c r="C15" s="77" t="s">
        <v>286</v>
      </c>
      <c r="D15" s="162" t="s">
        <v>75</v>
      </c>
      <c r="E15" s="64"/>
      <c r="F15" s="180" t="s">
        <v>306</v>
      </c>
      <c r="G15" s="60"/>
    </row>
    <row r="16" spans="1:155" ht="84" customHeight="1">
      <c r="A16" s="1031"/>
      <c r="B16" s="180" t="s">
        <v>74</v>
      </c>
      <c r="C16" s="78" t="s">
        <v>287</v>
      </c>
      <c r="D16" s="162" t="s">
        <v>75</v>
      </c>
      <c r="E16" s="64"/>
      <c r="F16" s="180" t="s">
        <v>74</v>
      </c>
      <c r="G16" s="60"/>
    </row>
    <row r="17" spans="1:8" ht="84" customHeight="1">
      <c r="A17" s="1031"/>
      <c r="B17" s="180" t="s">
        <v>288</v>
      </c>
      <c r="C17" s="77" t="s">
        <v>337</v>
      </c>
      <c r="D17" s="162" t="s">
        <v>75</v>
      </c>
      <c r="E17" s="65"/>
      <c r="F17" s="180" t="s">
        <v>288</v>
      </c>
      <c r="G17" s="60"/>
    </row>
    <row r="18" spans="1:8" ht="84" customHeight="1">
      <c r="A18" s="1031"/>
      <c r="B18" s="180" t="s">
        <v>726</v>
      </c>
      <c r="C18" s="77" t="s">
        <v>1485</v>
      </c>
      <c r="D18" s="656" t="s">
        <v>1145</v>
      </c>
      <c r="E18" s="65">
        <v>78.247260999999995</v>
      </c>
      <c r="F18" s="180" t="s">
        <v>726</v>
      </c>
      <c r="G18" s="60"/>
    </row>
    <row r="19" spans="1:8" ht="84" customHeight="1">
      <c r="A19" s="1031"/>
      <c r="B19" s="181" t="s">
        <v>76</v>
      </c>
      <c r="C19" s="78" t="s">
        <v>77</v>
      </c>
      <c r="D19" s="661" t="s">
        <v>75</v>
      </c>
      <c r="E19" s="65"/>
      <c r="F19" s="181" t="s">
        <v>76</v>
      </c>
      <c r="G19" s="60"/>
      <c r="H19" s="539"/>
    </row>
    <row r="20" spans="1:8" ht="84" customHeight="1">
      <c r="A20" s="1031"/>
      <c r="B20" s="181" t="s">
        <v>229</v>
      </c>
      <c r="C20" s="78" t="s">
        <v>230</v>
      </c>
      <c r="D20" s="661" t="s">
        <v>75</v>
      </c>
      <c r="E20" s="65"/>
      <c r="F20" s="181" t="s">
        <v>229</v>
      </c>
      <c r="G20" s="60"/>
      <c r="H20" s="539"/>
    </row>
    <row r="21" spans="1:8" ht="142.5" customHeight="1">
      <c r="A21" s="1031"/>
      <c r="B21" s="181" t="s">
        <v>0</v>
      </c>
      <c r="C21" s="78" t="s">
        <v>204</v>
      </c>
      <c r="D21" s="661" t="s">
        <v>75</v>
      </c>
      <c r="E21" s="65"/>
      <c r="F21" s="181" t="s">
        <v>0</v>
      </c>
      <c r="G21" s="60"/>
      <c r="H21" s="539"/>
    </row>
    <row r="22" spans="1:8" ht="94.15" customHeight="1">
      <c r="A22" s="1031"/>
      <c r="B22" s="161" t="s">
        <v>293</v>
      </c>
      <c r="C22" s="78" t="s">
        <v>294</v>
      </c>
      <c r="D22" s="661" t="s">
        <v>75</v>
      </c>
      <c r="E22" s="65"/>
      <c r="F22" s="161" t="s">
        <v>293</v>
      </c>
      <c r="G22" s="60"/>
      <c r="H22" s="539"/>
    </row>
    <row r="23" spans="1:8" ht="84" customHeight="1">
      <c r="A23" s="1031"/>
      <c r="B23" s="182" t="s">
        <v>304</v>
      </c>
      <c r="C23" s="79" t="s">
        <v>41</v>
      </c>
      <c r="D23" s="656" t="s">
        <v>1145</v>
      </c>
      <c r="E23" s="65">
        <v>156.49452299999999</v>
      </c>
      <c r="F23" s="181" t="s">
        <v>304</v>
      </c>
      <c r="G23" s="60"/>
      <c r="H23" s="539"/>
    </row>
    <row r="24" spans="1:8" ht="84" customHeight="1">
      <c r="A24" s="1031"/>
      <c r="B24" s="181" t="s">
        <v>86</v>
      </c>
      <c r="C24" s="78" t="s">
        <v>87</v>
      </c>
      <c r="D24" s="661" t="s">
        <v>75</v>
      </c>
      <c r="E24" s="65"/>
      <c r="F24" s="181" t="s">
        <v>86</v>
      </c>
      <c r="G24" s="60"/>
      <c r="H24" s="539"/>
    </row>
    <row r="25" spans="1:8" ht="87.75" customHeight="1">
      <c r="A25" s="1031"/>
      <c r="B25" s="161" t="s">
        <v>78</v>
      </c>
      <c r="C25" s="78" t="s">
        <v>365</v>
      </c>
      <c r="D25" s="661" t="s">
        <v>75</v>
      </c>
      <c r="E25" s="65"/>
      <c r="F25" s="161" t="s">
        <v>78</v>
      </c>
      <c r="G25" s="60"/>
      <c r="H25" s="539"/>
    </row>
    <row r="26" spans="1:8" ht="87.75" customHeight="1">
      <c r="A26" s="1031"/>
      <c r="B26" s="161" t="s">
        <v>146</v>
      </c>
      <c r="C26" s="78" t="s">
        <v>416</v>
      </c>
      <c r="D26" s="656" t="s">
        <v>1145</v>
      </c>
      <c r="E26" s="65">
        <v>391.23630700000001</v>
      </c>
      <c r="F26" s="161" t="s">
        <v>146</v>
      </c>
      <c r="G26" s="60"/>
      <c r="H26" s="546"/>
    </row>
    <row r="27" spans="1:8" ht="84" customHeight="1">
      <c r="A27" s="1031"/>
      <c r="B27" s="161" t="s">
        <v>219</v>
      </c>
      <c r="C27" s="78" t="s">
        <v>43</v>
      </c>
      <c r="D27" s="661" t="s">
        <v>75</v>
      </c>
      <c r="E27" s="65"/>
      <c r="F27" s="161" t="s">
        <v>219</v>
      </c>
      <c r="G27" s="60"/>
      <c r="H27" s="539"/>
    </row>
    <row r="28" spans="1:8" ht="100.5" customHeight="1">
      <c r="A28" s="1031"/>
      <c r="B28" s="161" t="s">
        <v>80</v>
      </c>
      <c r="C28" s="78" t="s">
        <v>154</v>
      </c>
      <c r="D28" s="661" t="s">
        <v>75</v>
      </c>
      <c r="E28" s="65"/>
      <c r="F28" s="161" t="s">
        <v>80</v>
      </c>
      <c r="G28" s="60"/>
      <c r="H28" s="539"/>
    </row>
    <row r="29" spans="1:8" ht="91.5" customHeight="1">
      <c r="A29" s="1031"/>
      <c r="B29" s="161" t="s">
        <v>51</v>
      </c>
      <c r="C29" s="78" t="s">
        <v>555</v>
      </c>
      <c r="D29" s="656" t="s">
        <v>1145</v>
      </c>
      <c r="E29" s="65">
        <v>704.22535200000004</v>
      </c>
      <c r="F29" s="161" t="s">
        <v>51</v>
      </c>
      <c r="G29" s="60"/>
      <c r="H29" s="539"/>
    </row>
    <row r="30" spans="1:8" ht="91.5" customHeight="1">
      <c r="A30" s="1031"/>
      <c r="B30" s="161" t="s">
        <v>270</v>
      </c>
      <c r="C30" s="78" t="s">
        <v>1488</v>
      </c>
      <c r="D30" s="656" t="s">
        <v>1145</v>
      </c>
      <c r="E30" s="65">
        <v>665.101721</v>
      </c>
      <c r="F30" s="161" t="s">
        <v>270</v>
      </c>
      <c r="G30" s="60"/>
      <c r="H30" s="539"/>
    </row>
    <row r="31" spans="1:8" ht="96" customHeight="1">
      <c r="A31" s="1031"/>
      <c r="B31" s="161" t="s">
        <v>44</v>
      </c>
      <c r="C31" s="78" t="s">
        <v>807</v>
      </c>
      <c r="D31" s="661" t="s">
        <v>75</v>
      </c>
      <c r="E31" s="65"/>
      <c r="F31" s="161" t="s">
        <v>44</v>
      </c>
      <c r="G31" s="60"/>
      <c r="H31" s="539"/>
    </row>
    <row r="32" spans="1:8" ht="84" customHeight="1">
      <c r="A32" s="1031"/>
      <c r="B32" s="161" t="s">
        <v>65</v>
      </c>
      <c r="C32" s="79" t="s">
        <v>59</v>
      </c>
      <c r="D32" s="655" t="s">
        <v>1145</v>
      </c>
      <c r="E32" s="65">
        <v>15.649452</v>
      </c>
      <c r="F32" s="161" t="s">
        <v>65</v>
      </c>
      <c r="G32" s="60" t="s">
        <v>1323</v>
      </c>
      <c r="H32" s="539"/>
    </row>
    <row r="33" spans="1:9" ht="84" customHeight="1">
      <c r="A33" s="1031"/>
      <c r="B33" s="161" t="s">
        <v>214</v>
      </c>
      <c r="C33" s="79" t="s">
        <v>930</v>
      </c>
      <c r="D33" s="655" t="s">
        <v>1145</v>
      </c>
      <c r="E33" s="65">
        <v>156.49452299999999</v>
      </c>
      <c r="F33" s="161" t="s">
        <v>214</v>
      </c>
      <c r="G33" s="60"/>
      <c r="H33" s="539"/>
    </row>
    <row r="34" spans="1:9" ht="84" customHeight="1">
      <c r="A34" s="1031"/>
      <c r="B34" s="161" t="s">
        <v>151</v>
      </c>
      <c r="C34" s="79" t="s">
        <v>128</v>
      </c>
      <c r="D34" s="661" t="s">
        <v>75</v>
      </c>
      <c r="E34" s="65"/>
      <c r="F34" s="161" t="s">
        <v>151</v>
      </c>
      <c r="G34" s="60"/>
      <c r="H34" s="539"/>
    </row>
    <row r="35" spans="1:9" ht="84" customHeight="1">
      <c r="A35" s="1031"/>
      <c r="B35" s="161" t="s">
        <v>138</v>
      </c>
      <c r="C35" s="79" t="s">
        <v>192</v>
      </c>
      <c r="D35" s="661" t="s">
        <v>75</v>
      </c>
      <c r="E35" s="65"/>
      <c r="F35" s="161" t="s">
        <v>138</v>
      </c>
      <c r="G35" s="60"/>
      <c r="H35" s="539"/>
    </row>
    <row r="36" spans="1:9" ht="84" customHeight="1">
      <c r="A36" s="1031"/>
      <c r="B36" s="161" t="s">
        <v>52</v>
      </c>
      <c r="C36" s="79" t="s">
        <v>412</v>
      </c>
      <c r="D36" s="655" t="s">
        <v>1145</v>
      </c>
      <c r="E36" s="65">
        <v>430.359937</v>
      </c>
      <c r="F36" s="161" t="s">
        <v>52</v>
      </c>
      <c r="G36" s="60"/>
      <c r="H36" s="539"/>
    </row>
    <row r="37" spans="1:9" ht="84" customHeight="1">
      <c r="A37" s="1031"/>
      <c r="B37" s="161" t="s">
        <v>90</v>
      </c>
      <c r="C37" s="79" t="s">
        <v>62</v>
      </c>
      <c r="D37" s="656" t="s">
        <v>1145</v>
      </c>
      <c r="E37" s="65">
        <v>860.719875</v>
      </c>
      <c r="F37" s="161" t="s">
        <v>90</v>
      </c>
      <c r="G37" s="60" t="s">
        <v>817</v>
      </c>
      <c r="H37" s="539"/>
    </row>
    <row r="38" spans="1:9" ht="84" customHeight="1">
      <c r="A38" s="1031"/>
      <c r="B38" s="161" t="s">
        <v>310</v>
      </c>
      <c r="C38" s="79" t="s">
        <v>1489</v>
      </c>
      <c r="D38" s="656" t="s">
        <v>1145</v>
      </c>
      <c r="E38" s="65">
        <v>148.66979699999999</v>
      </c>
      <c r="F38" s="161" t="s">
        <v>310</v>
      </c>
      <c r="G38" s="60"/>
      <c r="H38" s="539"/>
    </row>
    <row r="39" spans="1:9" ht="84" customHeight="1">
      <c r="A39" s="1031"/>
      <c r="B39" s="161" t="s">
        <v>53</v>
      </c>
      <c r="C39" s="78" t="s">
        <v>54</v>
      </c>
      <c r="D39" s="661" t="s">
        <v>75</v>
      </c>
      <c r="E39" s="65"/>
      <c r="F39" s="161" t="s">
        <v>53</v>
      </c>
      <c r="G39" s="60"/>
      <c r="H39" s="541"/>
    </row>
    <row r="40" spans="1:9" ht="84" customHeight="1">
      <c r="A40" s="1031"/>
      <c r="B40" s="161" t="s">
        <v>231</v>
      </c>
      <c r="C40" s="78" t="s">
        <v>45</v>
      </c>
      <c r="D40" s="661" t="s">
        <v>75</v>
      </c>
      <c r="E40" s="65"/>
      <c r="F40" s="161" t="s">
        <v>231</v>
      </c>
      <c r="G40" s="60"/>
      <c r="H40" s="539"/>
    </row>
    <row r="41" spans="1:9" ht="84" customHeight="1">
      <c r="A41" s="1031"/>
      <c r="B41" s="161" t="s">
        <v>88</v>
      </c>
      <c r="C41" s="78" t="s">
        <v>820</v>
      </c>
      <c r="D41" s="656" t="s">
        <v>1145</v>
      </c>
      <c r="E41" s="65">
        <v>86.071986999999993</v>
      </c>
      <c r="F41" s="161" t="s">
        <v>88</v>
      </c>
      <c r="G41" s="60"/>
      <c r="H41" s="541"/>
      <c r="I41" s="836"/>
    </row>
    <row r="42" spans="1:9" ht="84" customHeight="1">
      <c r="A42" s="1031"/>
      <c r="B42" s="161" t="s">
        <v>56</v>
      </c>
      <c r="C42" s="78" t="s">
        <v>823</v>
      </c>
      <c r="D42" s="656" t="s">
        <v>1145</v>
      </c>
      <c r="E42" s="65">
        <v>219.092332</v>
      </c>
      <c r="F42" s="161" t="s">
        <v>56</v>
      </c>
      <c r="G42" s="60"/>
      <c r="H42" s="547"/>
    </row>
    <row r="43" spans="1:9" ht="84" customHeight="1">
      <c r="A43" s="1031"/>
      <c r="B43" s="161" t="s">
        <v>804</v>
      </c>
      <c r="C43" s="79" t="s">
        <v>805</v>
      </c>
      <c r="D43" s="661" t="s">
        <v>75</v>
      </c>
      <c r="E43" s="65"/>
      <c r="F43" s="161" t="s">
        <v>804</v>
      </c>
      <c r="G43" s="60"/>
      <c r="H43" s="539"/>
    </row>
    <row r="44" spans="1:9" ht="84" customHeight="1">
      <c r="A44" s="1031"/>
      <c r="B44" s="161" t="s">
        <v>574</v>
      </c>
      <c r="C44" s="78" t="s">
        <v>827</v>
      </c>
      <c r="D44" s="656" t="s">
        <v>1145</v>
      </c>
      <c r="E44" s="65">
        <v>187.79342700000001</v>
      </c>
      <c r="F44" s="161" t="s">
        <v>574</v>
      </c>
      <c r="G44" s="60"/>
      <c r="H44" s="539"/>
    </row>
    <row r="45" spans="1:9" ht="103.5" customHeight="1">
      <c r="A45" s="1031"/>
      <c r="B45" s="161" t="s">
        <v>120</v>
      </c>
      <c r="C45" s="79" t="s">
        <v>205</v>
      </c>
      <c r="D45" s="656" t="s">
        <v>1145</v>
      </c>
      <c r="E45" s="65">
        <v>140.84506999999999</v>
      </c>
      <c r="F45" s="161" t="s">
        <v>120</v>
      </c>
      <c r="G45" s="60"/>
      <c r="H45" s="539"/>
    </row>
    <row r="46" spans="1:9" ht="203.25" customHeight="1">
      <c r="A46" s="1031"/>
      <c r="B46" s="183" t="s">
        <v>209</v>
      </c>
      <c r="C46" s="79" t="s">
        <v>1461</v>
      </c>
      <c r="D46" s="661" t="s">
        <v>75</v>
      </c>
      <c r="E46" s="65"/>
      <c r="F46" s="161" t="s">
        <v>209</v>
      </c>
      <c r="G46" s="60"/>
      <c r="H46" s="539"/>
    </row>
    <row r="47" spans="1:9" ht="80.25" customHeight="1">
      <c r="A47" s="1031"/>
      <c r="B47" s="161" t="s">
        <v>121</v>
      </c>
      <c r="C47" s="79" t="s">
        <v>1490</v>
      </c>
      <c r="D47" s="656" t="s">
        <v>1145</v>
      </c>
      <c r="E47" s="65">
        <v>78.247260999999995</v>
      </c>
      <c r="F47" s="161" t="s">
        <v>121</v>
      </c>
      <c r="G47" s="60"/>
      <c r="H47" s="539"/>
    </row>
    <row r="48" spans="1:9" ht="84" customHeight="1">
      <c r="A48" s="1031"/>
      <c r="B48" s="161" t="s">
        <v>334</v>
      </c>
      <c r="C48" s="78" t="s">
        <v>821</v>
      </c>
      <c r="D48" s="656" t="s">
        <v>1145</v>
      </c>
      <c r="E48" s="65">
        <v>86.071986999999993</v>
      </c>
      <c r="F48" s="161" t="s">
        <v>334</v>
      </c>
      <c r="G48" s="60"/>
      <c r="H48" s="541"/>
    </row>
    <row r="49" spans="1:8" ht="84" customHeight="1">
      <c r="A49" s="1031"/>
      <c r="B49" s="161" t="s">
        <v>1142</v>
      </c>
      <c r="C49" s="78" t="s">
        <v>1491</v>
      </c>
      <c r="D49" s="656" t="s">
        <v>1145</v>
      </c>
      <c r="E49" s="65">
        <v>391.23630700000001</v>
      </c>
      <c r="F49" s="161" t="s">
        <v>1142</v>
      </c>
      <c r="G49" s="60"/>
      <c r="H49" s="541"/>
    </row>
    <row r="50" spans="1:8" ht="84" customHeight="1">
      <c r="A50" s="1031"/>
      <c r="B50" s="161" t="s">
        <v>83</v>
      </c>
      <c r="C50" s="78" t="s">
        <v>84</v>
      </c>
      <c r="D50" s="661" t="s">
        <v>75</v>
      </c>
      <c r="E50" s="65"/>
      <c r="F50" s="161" t="s">
        <v>83</v>
      </c>
      <c r="G50" s="60"/>
      <c r="H50" s="539"/>
    </row>
    <row r="51" spans="1:8" ht="84" customHeight="1">
      <c r="A51" s="1031"/>
      <c r="B51" s="161" t="s">
        <v>89</v>
      </c>
      <c r="C51" s="78" t="s">
        <v>183</v>
      </c>
      <c r="D51" s="661" t="s">
        <v>75</v>
      </c>
      <c r="E51" s="65"/>
      <c r="F51" s="161" t="s">
        <v>89</v>
      </c>
      <c r="G51" s="60"/>
      <c r="H51" s="539"/>
    </row>
    <row r="52" spans="1:8" ht="84" customHeight="1">
      <c r="A52" s="1031"/>
      <c r="B52" s="161" t="s">
        <v>19</v>
      </c>
      <c r="C52" s="78" t="s">
        <v>20</v>
      </c>
      <c r="D52" s="661" t="s">
        <v>75</v>
      </c>
      <c r="E52" s="65"/>
      <c r="F52" s="161" t="s">
        <v>19</v>
      </c>
      <c r="G52" s="60"/>
      <c r="H52" s="539"/>
    </row>
    <row r="53" spans="1:8" ht="84" customHeight="1">
      <c r="A53" s="538"/>
      <c r="B53" s="161" t="s">
        <v>21</v>
      </c>
      <c r="C53" s="78" t="s">
        <v>327</v>
      </c>
      <c r="D53" s="655" t="s">
        <v>1145</v>
      </c>
      <c r="E53" s="65">
        <v>195.61815300000001</v>
      </c>
      <c r="F53" s="161" t="s">
        <v>21</v>
      </c>
      <c r="G53" s="60"/>
      <c r="H53" s="539"/>
    </row>
    <row r="54" spans="1:8" ht="84" customHeight="1">
      <c r="A54" s="804"/>
      <c r="B54" s="161" t="s">
        <v>1325</v>
      </c>
      <c r="C54" s="78" t="s">
        <v>1326</v>
      </c>
      <c r="D54" s="661" t="s">
        <v>75</v>
      </c>
      <c r="E54" s="65"/>
      <c r="F54" s="161" t="s">
        <v>1325</v>
      </c>
      <c r="G54" s="60"/>
      <c r="H54" s="539"/>
    </row>
    <row r="55" spans="1:8" ht="84" customHeight="1">
      <c r="A55" s="1031"/>
      <c r="B55" s="161" t="s">
        <v>122</v>
      </c>
      <c r="C55" s="78" t="s">
        <v>123</v>
      </c>
      <c r="D55" s="661" t="s">
        <v>75</v>
      </c>
      <c r="E55" s="65"/>
      <c r="F55" s="161" t="s">
        <v>122</v>
      </c>
      <c r="G55" s="60"/>
      <c r="H55" s="539"/>
    </row>
    <row r="56" spans="1:8" ht="84" customHeight="1">
      <c r="A56" s="1031"/>
      <c r="B56" s="161" t="s">
        <v>112</v>
      </c>
      <c r="C56" s="78" t="s">
        <v>701</v>
      </c>
      <c r="D56" s="655" t="s">
        <v>1145</v>
      </c>
      <c r="E56" s="65">
        <v>156.49452299999999</v>
      </c>
      <c r="F56" s="161" t="s">
        <v>112</v>
      </c>
      <c r="G56" s="60"/>
      <c r="H56" s="539"/>
    </row>
    <row r="57" spans="1:8" ht="84" customHeight="1">
      <c r="A57" s="1031"/>
      <c r="B57" s="161" t="s">
        <v>312</v>
      </c>
      <c r="C57" s="79" t="s">
        <v>119</v>
      </c>
      <c r="D57" s="661" t="s">
        <v>75</v>
      </c>
      <c r="E57" s="65"/>
      <c r="F57" s="161" t="s">
        <v>312</v>
      </c>
      <c r="G57" s="60"/>
      <c r="H57" s="539"/>
    </row>
    <row r="58" spans="1:8" ht="96" customHeight="1">
      <c r="A58" s="1031"/>
      <c r="B58" s="161" t="s">
        <v>1261</v>
      </c>
      <c r="C58" s="79" t="s">
        <v>1494</v>
      </c>
      <c r="D58" s="655" t="s">
        <v>1145</v>
      </c>
      <c r="E58" s="65">
        <v>219.092332</v>
      </c>
      <c r="F58" s="161" t="s">
        <v>1261</v>
      </c>
      <c r="G58" s="60"/>
      <c r="H58" s="539"/>
    </row>
    <row r="59" spans="1:8" ht="84" customHeight="1">
      <c r="A59" s="1031"/>
      <c r="B59" s="161" t="s">
        <v>618</v>
      </c>
      <c r="C59" s="78" t="s">
        <v>619</v>
      </c>
      <c r="D59" s="661" t="s">
        <v>75</v>
      </c>
      <c r="E59" s="65"/>
      <c r="F59" s="161" t="s">
        <v>618</v>
      </c>
      <c r="G59" s="60"/>
      <c r="H59" s="539"/>
    </row>
    <row r="60" spans="1:8" ht="111" customHeight="1">
      <c r="A60" s="1031"/>
      <c r="B60" s="161" t="s">
        <v>811</v>
      </c>
      <c r="C60" s="78" t="s">
        <v>824</v>
      </c>
      <c r="D60" s="656" t="s">
        <v>1145</v>
      </c>
      <c r="E60" s="65">
        <v>133.02034399999999</v>
      </c>
      <c r="F60" s="161" t="s">
        <v>811</v>
      </c>
      <c r="G60" s="60"/>
      <c r="H60" s="541"/>
    </row>
    <row r="61" spans="1:8" ht="105" customHeight="1">
      <c r="A61" s="1031"/>
      <c r="B61" s="161" t="s">
        <v>812</v>
      </c>
      <c r="C61" s="78" t="s">
        <v>826</v>
      </c>
      <c r="D61" s="656" t="s">
        <v>1145</v>
      </c>
      <c r="E61" s="65">
        <v>219.092332</v>
      </c>
      <c r="F61" s="161" t="s">
        <v>812</v>
      </c>
      <c r="G61" s="60"/>
      <c r="H61" s="541"/>
    </row>
    <row r="62" spans="1:8" ht="84" customHeight="1">
      <c r="A62" s="1031"/>
      <c r="B62" s="161" t="s">
        <v>116</v>
      </c>
      <c r="C62" s="78" t="s">
        <v>117</v>
      </c>
      <c r="D62" s="661" t="s">
        <v>75</v>
      </c>
      <c r="E62" s="65"/>
      <c r="F62" s="161" t="s">
        <v>116</v>
      </c>
      <c r="G62" s="60"/>
      <c r="H62" s="539"/>
    </row>
    <row r="63" spans="1:8" ht="90" customHeight="1">
      <c r="A63" s="1031"/>
      <c r="B63" s="161" t="s">
        <v>109</v>
      </c>
      <c r="C63" s="78" t="s">
        <v>110</v>
      </c>
      <c r="D63" s="655" t="s">
        <v>1145</v>
      </c>
      <c r="E63" s="65">
        <v>62.597808999999998</v>
      </c>
      <c r="F63" s="161" t="s">
        <v>109</v>
      </c>
      <c r="G63" s="60" t="s">
        <v>1324</v>
      </c>
      <c r="H63" s="539"/>
    </row>
    <row r="64" spans="1:8" ht="84" customHeight="1">
      <c r="A64" s="1031"/>
      <c r="B64" s="161" t="s">
        <v>16</v>
      </c>
      <c r="C64" s="79" t="s">
        <v>289</v>
      </c>
      <c r="D64" s="656" t="s">
        <v>1145</v>
      </c>
      <c r="E64" s="65">
        <v>15.649452</v>
      </c>
      <c r="F64" s="161" t="s">
        <v>16</v>
      </c>
      <c r="G64" s="61"/>
      <c r="H64" s="539"/>
    </row>
    <row r="65" spans="1:9" ht="108" customHeight="1">
      <c r="A65" s="1031"/>
      <c r="B65" s="161" t="s">
        <v>1492</v>
      </c>
      <c r="C65" s="79" t="s">
        <v>1493</v>
      </c>
      <c r="D65" s="658" t="s">
        <v>1145</v>
      </c>
      <c r="E65" s="65">
        <v>547.73082899999997</v>
      </c>
      <c r="F65" s="161" t="s">
        <v>1492</v>
      </c>
      <c r="G65" s="61"/>
      <c r="H65" s="539"/>
    </row>
    <row r="66" spans="1:9" ht="102" customHeight="1">
      <c r="A66" s="1031"/>
      <c r="B66" s="161" t="s">
        <v>564</v>
      </c>
      <c r="C66" s="78" t="s">
        <v>821</v>
      </c>
      <c r="D66" s="656" t="s">
        <v>1145</v>
      </c>
      <c r="E66" s="65">
        <v>86.071986999999993</v>
      </c>
      <c r="F66" s="161" t="s">
        <v>564</v>
      </c>
      <c r="G66" s="61"/>
      <c r="H66" s="541"/>
    </row>
    <row r="67" spans="1:9" ht="87" customHeight="1">
      <c r="A67" s="1031"/>
      <c r="B67" s="161" t="s">
        <v>536</v>
      </c>
      <c r="C67" s="78" t="s">
        <v>1153</v>
      </c>
      <c r="D67" s="658" t="s">
        <v>92</v>
      </c>
      <c r="E67" s="65"/>
      <c r="F67" s="161" t="s">
        <v>536</v>
      </c>
      <c r="G67" s="61"/>
      <c r="H67" s="541"/>
    </row>
    <row r="68" spans="1:9" ht="84" customHeight="1">
      <c r="A68" s="1031"/>
      <c r="B68" s="161" t="s">
        <v>575</v>
      </c>
      <c r="C68" s="78" t="s">
        <v>822</v>
      </c>
      <c r="D68" s="656" t="s">
        <v>1145</v>
      </c>
      <c r="E68" s="65">
        <v>86.071986999999993</v>
      </c>
      <c r="F68" s="161" t="s">
        <v>575</v>
      </c>
      <c r="G68" s="60"/>
      <c r="H68" s="541"/>
    </row>
    <row r="69" spans="1:9" ht="105" customHeight="1">
      <c r="A69" s="1031"/>
      <c r="B69" s="161" t="s">
        <v>813</v>
      </c>
      <c r="C69" s="78" t="s">
        <v>825</v>
      </c>
      <c r="D69" s="656" t="s">
        <v>1145</v>
      </c>
      <c r="E69" s="65">
        <v>219.092332</v>
      </c>
      <c r="F69" s="161" t="s">
        <v>813</v>
      </c>
      <c r="G69" s="60"/>
      <c r="H69" s="546"/>
    </row>
    <row r="70" spans="1:9" ht="84" customHeight="1">
      <c r="A70" s="1031"/>
      <c r="B70" s="161" t="s">
        <v>814</v>
      </c>
      <c r="C70" s="78" t="s">
        <v>819</v>
      </c>
      <c r="D70" s="661" t="s">
        <v>75</v>
      </c>
      <c r="E70" s="65"/>
      <c r="F70" s="161" t="s">
        <v>814</v>
      </c>
      <c r="G70" s="60"/>
      <c r="H70" s="539"/>
    </row>
    <row r="71" spans="1:9" ht="105" customHeight="1">
      <c r="A71" s="1031"/>
      <c r="B71" s="161" t="s">
        <v>815</v>
      </c>
      <c r="C71" s="79" t="s">
        <v>818</v>
      </c>
      <c r="D71" s="661" t="s">
        <v>75</v>
      </c>
      <c r="E71" s="65"/>
      <c r="F71" s="161" t="s">
        <v>815</v>
      </c>
      <c r="G71" s="60"/>
      <c r="H71" s="539"/>
    </row>
    <row r="72" spans="1:9" ht="105" customHeight="1">
      <c r="A72" s="1031"/>
      <c r="B72" s="161" t="s">
        <v>1159</v>
      </c>
      <c r="C72" s="79" t="s">
        <v>1160</v>
      </c>
      <c r="D72" s="658" t="s">
        <v>1145</v>
      </c>
      <c r="E72" s="65">
        <v>625.97809099999995</v>
      </c>
      <c r="F72" s="161" t="s">
        <v>1159</v>
      </c>
      <c r="G72" s="60"/>
      <c r="H72" s="539"/>
    </row>
    <row r="73" spans="1:9" ht="84" customHeight="1">
      <c r="A73" s="1031"/>
      <c r="B73" s="161" t="s">
        <v>232</v>
      </c>
      <c r="C73" s="79" t="s">
        <v>124</v>
      </c>
      <c r="D73" s="656" t="s">
        <v>1145</v>
      </c>
      <c r="E73" s="65">
        <v>46.948357000000001</v>
      </c>
      <c r="F73" s="161" t="s">
        <v>232</v>
      </c>
      <c r="G73" s="61"/>
      <c r="H73" s="539"/>
    </row>
    <row r="74" spans="1:9" ht="84" customHeight="1">
      <c r="A74" s="1031"/>
      <c r="B74" s="161" t="s">
        <v>218</v>
      </c>
      <c r="C74" s="79" t="s">
        <v>33</v>
      </c>
      <c r="D74" s="661" t="s">
        <v>75</v>
      </c>
      <c r="E74" s="65"/>
      <c r="F74" s="161" t="s">
        <v>218</v>
      </c>
      <c r="G74" s="61"/>
      <c r="H74" s="539"/>
    </row>
    <row r="75" spans="1:9" ht="84" customHeight="1">
      <c r="A75" s="1031"/>
      <c r="B75" s="161" t="s">
        <v>14</v>
      </c>
      <c r="C75" s="78" t="s">
        <v>15</v>
      </c>
      <c r="D75" s="661" t="s">
        <v>75</v>
      </c>
      <c r="E75" s="65"/>
      <c r="F75" s="161" t="s">
        <v>14</v>
      </c>
      <c r="G75" s="60"/>
      <c r="H75" s="539"/>
    </row>
    <row r="76" spans="1:9" ht="84" customHeight="1">
      <c r="A76" s="1031"/>
      <c r="B76" s="161" t="s">
        <v>85</v>
      </c>
      <c r="C76" s="78" t="s">
        <v>125</v>
      </c>
      <c r="D76" s="661" t="s">
        <v>75</v>
      </c>
      <c r="E76" s="65"/>
      <c r="F76" s="161" t="s">
        <v>85</v>
      </c>
      <c r="G76" s="60"/>
      <c r="H76" s="539"/>
    </row>
    <row r="77" spans="1:9" ht="126" customHeight="1">
      <c r="A77" s="1031"/>
      <c r="B77" s="161" t="s">
        <v>816</v>
      </c>
      <c r="C77" s="79" t="s">
        <v>829</v>
      </c>
      <c r="D77" s="656" t="s">
        <v>1145</v>
      </c>
      <c r="E77" s="65">
        <v>46.948357000000001</v>
      </c>
      <c r="F77" s="161" t="s">
        <v>816</v>
      </c>
      <c r="G77" s="60" t="s">
        <v>828</v>
      </c>
      <c r="H77" s="539"/>
      <c r="I77" s="539"/>
    </row>
    <row r="78" spans="1:9" ht="93" customHeight="1">
      <c r="A78" s="1031"/>
      <c r="B78" s="161" t="s">
        <v>543</v>
      </c>
      <c r="C78" s="79" t="s">
        <v>677</v>
      </c>
      <c r="D78" s="656" t="s">
        <v>1145</v>
      </c>
      <c r="E78" s="65">
        <v>117.370892</v>
      </c>
      <c r="F78" s="161" t="s">
        <v>543</v>
      </c>
      <c r="G78" s="60"/>
      <c r="H78" s="539"/>
      <c r="I78" s="539"/>
    </row>
    <row r="79" spans="1:9" ht="84" customHeight="1">
      <c r="A79" s="1031"/>
      <c r="B79" s="161" t="s">
        <v>175</v>
      </c>
      <c r="C79" s="79" t="s">
        <v>580</v>
      </c>
      <c r="D79" s="656" t="s">
        <v>1145</v>
      </c>
      <c r="E79" s="65">
        <v>242.1875</v>
      </c>
      <c r="F79" s="161" t="s">
        <v>175</v>
      </c>
      <c r="G79" s="60"/>
      <c r="H79" s="540"/>
    </row>
    <row r="80" spans="1:9" ht="84" customHeight="1">
      <c r="A80" s="1031"/>
      <c r="B80" s="161" t="s">
        <v>434</v>
      </c>
      <c r="C80" s="79" t="s">
        <v>578</v>
      </c>
      <c r="D80" s="656" t="s">
        <v>1145</v>
      </c>
      <c r="E80" s="65">
        <v>242.1875</v>
      </c>
      <c r="F80" s="161" t="s">
        <v>434</v>
      </c>
      <c r="G80" s="60"/>
      <c r="H80" s="539"/>
    </row>
    <row r="81" spans="1:13" ht="84" customHeight="1">
      <c r="A81" s="1031"/>
      <c r="B81" s="161" t="s">
        <v>179</v>
      </c>
      <c r="C81" s="79" t="s">
        <v>581</v>
      </c>
      <c r="D81" s="656" t="s">
        <v>1145</v>
      </c>
      <c r="E81" s="65">
        <v>343.75</v>
      </c>
      <c r="F81" s="161" t="s">
        <v>179</v>
      </c>
      <c r="G81" s="60"/>
      <c r="H81" s="539"/>
    </row>
    <row r="82" spans="1:13" ht="84" customHeight="1">
      <c r="A82" s="1031"/>
      <c r="B82" s="161" t="s">
        <v>180</v>
      </c>
      <c r="C82" s="79" t="s">
        <v>216</v>
      </c>
      <c r="D82" s="656" t="s">
        <v>1145</v>
      </c>
      <c r="E82" s="65">
        <v>242.1875</v>
      </c>
      <c r="F82" s="161" t="s">
        <v>180</v>
      </c>
      <c r="G82" s="61"/>
      <c r="H82" s="539"/>
    </row>
    <row r="83" spans="1:13" ht="84" customHeight="1">
      <c r="A83" s="1031"/>
      <c r="B83" s="161" t="s">
        <v>181</v>
      </c>
      <c r="C83" s="79" t="s">
        <v>579</v>
      </c>
      <c r="D83" s="656" t="s">
        <v>1145</v>
      </c>
      <c r="E83" s="65">
        <v>242.1875</v>
      </c>
      <c r="F83" s="161" t="s">
        <v>181</v>
      </c>
      <c r="G83" s="60"/>
      <c r="H83" s="539"/>
    </row>
    <row r="84" spans="1:13" ht="84" customHeight="1">
      <c r="A84" s="1031"/>
      <c r="B84" s="184" t="s">
        <v>3</v>
      </c>
      <c r="C84" s="79" t="s">
        <v>582</v>
      </c>
      <c r="D84" s="656" t="s">
        <v>1145</v>
      </c>
      <c r="E84" s="65">
        <v>0</v>
      </c>
      <c r="F84" s="184" t="s">
        <v>3</v>
      </c>
      <c r="G84" s="60"/>
      <c r="H84" s="539"/>
    </row>
    <row r="85" spans="1:13" ht="84" customHeight="1">
      <c r="A85" s="1031"/>
      <c r="B85" s="161" t="s">
        <v>802</v>
      </c>
      <c r="C85" s="79" t="s">
        <v>803</v>
      </c>
      <c r="D85" s="656" t="s">
        <v>1145</v>
      </c>
      <c r="E85" s="65">
        <v>242.1875</v>
      </c>
      <c r="F85" s="161" t="s">
        <v>802</v>
      </c>
      <c r="G85" s="60"/>
      <c r="H85" s="539"/>
    </row>
    <row r="86" spans="1:13" ht="84" customHeight="1">
      <c r="A86" s="1031"/>
      <c r="B86" s="184" t="s">
        <v>309</v>
      </c>
      <c r="C86" s="79" t="s">
        <v>583</v>
      </c>
      <c r="D86" s="656" t="s">
        <v>1145</v>
      </c>
      <c r="E86" s="65">
        <v>343.75</v>
      </c>
      <c r="F86" s="184" t="s">
        <v>309</v>
      </c>
      <c r="G86" s="60"/>
      <c r="H86" s="539"/>
    </row>
    <row r="87" spans="1:13" ht="84" customHeight="1">
      <c r="A87" s="1031"/>
      <c r="B87" s="184" t="s">
        <v>634</v>
      </c>
      <c r="C87" s="79" t="s">
        <v>801</v>
      </c>
      <c r="D87" s="656" t="s">
        <v>1145</v>
      </c>
      <c r="E87" s="65">
        <v>343.75</v>
      </c>
      <c r="F87" s="184" t="s">
        <v>634</v>
      </c>
      <c r="G87" s="60"/>
      <c r="H87" s="539"/>
    </row>
    <row r="88" spans="1:13" ht="84" customHeight="1">
      <c r="A88" s="1031"/>
      <c r="B88" s="184" t="s">
        <v>185</v>
      </c>
      <c r="C88" s="79" t="s">
        <v>584</v>
      </c>
      <c r="D88" s="656" t="s">
        <v>1145</v>
      </c>
      <c r="E88" s="65">
        <v>343.75</v>
      </c>
      <c r="F88" s="184" t="s">
        <v>185</v>
      </c>
      <c r="G88" s="247"/>
      <c r="H88" s="539"/>
    </row>
    <row r="89" spans="1:13" ht="84" customHeight="1">
      <c r="A89" s="1031"/>
      <c r="B89" s="184" t="s">
        <v>186</v>
      </c>
      <c r="C89" s="79" t="s">
        <v>585</v>
      </c>
      <c r="D89" s="656" t="s">
        <v>1145</v>
      </c>
      <c r="E89" s="65">
        <v>343.75</v>
      </c>
      <c r="F89" s="184" t="s">
        <v>186</v>
      </c>
      <c r="G89" s="247"/>
      <c r="H89" s="539"/>
    </row>
    <row r="90" spans="1:13" ht="84" customHeight="1">
      <c r="A90" s="1031"/>
      <c r="B90" s="184" t="s">
        <v>1163</v>
      </c>
      <c r="C90" s="80" t="s">
        <v>1164</v>
      </c>
      <c r="D90" s="656" t="s">
        <v>92</v>
      </c>
      <c r="E90" s="65">
        <v>343.75</v>
      </c>
      <c r="F90" s="248" t="s">
        <v>1163</v>
      </c>
      <c r="G90" s="247"/>
      <c r="H90" s="539"/>
      <c r="K90" s="545"/>
      <c r="L90" s="545"/>
    </row>
    <row r="91" spans="1:13" ht="84" customHeight="1">
      <c r="A91" s="1031"/>
      <c r="B91" s="184" t="s">
        <v>576</v>
      </c>
      <c r="C91" s="80" t="s">
        <v>577</v>
      </c>
      <c r="D91" s="657" t="s">
        <v>1145</v>
      </c>
      <c r="E91" s="65">
        <v>343.75</v>
      </c>
      <c r="F91" s="248" t="s">
        <v>576</v>
      </c>
      <c r="G91" s="247"/>
      <c r="H91" s="539"/>
    </row>
    <row r="92" spans="1:13" ht="84" customHeight="1">
      <c r="A92" s="550"/>
      <c r="B92" s="161" t="s">
        <v>1161</v>
      </c>
      <c r="C92" s="79" t="s">
        <v>1162</v>
      </c>
      <c r="D92" s="656" t="s">
        <v>92</v>
      </c>
      <c r="E92" s="65"/>
      <c r="F92" s="248" t="s">
        <v>1161</v>
      </c>
      <c r="G92" s="247"/>
      <c r="H92" s="539"/>
      <c r="I92" s="548"/>
      <c r="K92" s="545"/>
      <c r="L92" s="545"/>
    </row>
    <row r="93" spans="1:13" ht="84" customHeight="1">
      <c r="A93" s="553"/>
      <c r="B93" s="554" t="s">
        <v>863</v>
      </c>
      <c r="C93" s="555" t="s">
        <v>882</v>
      </c>
      <c r="D93" s="662" t="s">
        <v>1145</v>
      </c>
      <c r="E93" s="65">
        <v>279</v>
      </c>
      <c r="F93" s="248" t="s">
        <v>863</v>
      </c>
      <c r="G93" s="60"/>
      <c r="I93" s="540"/>
      <c r="L93" s="545"/>
      <c r="M93" s="545"/>
    </row>
    <row r="94" spans="1:13" ht="84" customHeight="1">
      <c r="A94" s="550"/>
      <c r="B94" s="183" t="s">
        <v>864</v>
      </c>
      <c r="C94" s="79" t="s">
        <v>883</v>
      </c>
      <c r="D94" s="656" t="s">
        <v>1145</v>
      </c>
      <c r="E94" s="65">
        <v>279</v>
      </c>
      <c r="F94" s="248" t="s">
        <v>864</v>
      </c>
      <c r="G94" s="60"/>
      <c r="I94" s="539"/>
      <c r="L94" s="545"/>
      <c r="M94" s="545"/>
    </row>
    <row r="95" spans="1:13" ht="84" customHeight="1">
      <c r="A95" s="550"/>
      <c r="B95" s="183" t="s">
        <v>865</v>
      </c>
      <c r="C95" s="79" t="s">
        <v>884</v>
      </c>
      <c r="D95" s="656" t="s">
        <v>1145</v>
      </c>
      <c r="E95" s="65">
        <v>279</v>
      </c>
      <c r="F95" s="248" t="s">
        <v>865</v>
      </c>
      <c r="G95" s="60"/>
      <c r="I95" s="539"/>
      <c r="L95" s="545"/>
      <c r="M95" s="545"/>
    </row>
    <row r="96" spans="1:13" ht="84" customHeight="1">
      <c r="A96" s="550"/>
      <c r="B96" s="183" t="s">
        <v>866</v>
      </c>
      <c r="C96" s="79" t="s">
        <v>885</v>
      </c>
      <c r="D96" s="656" t="s">
        <v>1145</v>
      </c>
      <c r="E96" s="65">
        <v>397.34</v>
      </c>
      <c r="F96" s="248" t="s">
        <v>866</v>
      </c>
      <c r="G96" s="61"/>
      <c r="I96" s="539"/>
      <c r="L96" s="545"/>
      <c r="M96" s="545"/>
    </row>
    <row r="97" spans="1:13" ht="84" customHeight="1">
      <c r="A97" s="550"/>
      <c r="B97" s="183" t="s">
        <v>867</v>
      </c>
      <c r="C97" s="79" t="s">
        <v>886</v>
      </c>
      <c r="D97" s="656" t="s">
        <v>1145</v>
      </c>
      <c r="E97" s="65">
        <v>397.34</v>
      </c>
      <c r="F97" s="248" t="s">
        <v>867</v>
      </c>
      <c r="G97" s="60"/>
      <c r="I97" s="539"/>
      <c r="L97" s="545"/>
      <c r="M97" s="545"/>
    </row>
    <row r="98" spans="1:13" ht="84" customHeight="1">
      <c r="A98" s="550"/>
      <c r="B98" s="183" t="s">
        <v>868</v>
      </c>
      <c r="C98" s="79" t="s">
        <v>887</v>
      </c>
      <c r="D98" s="656" t="s">
        <v>1145</v>
      </c>
      <c r="E98" s="65">
        <v>397.34</v>
      </c>
      <c r="F98" s="248" t="s">
        <v>868</v>
      </c>
      <c r="G98" s="60"/>
      <c r="I98" s="539"/>
      <c r="L98" s="545"/>
      <c r="M98" s="545"/>
    </row>
    <row r="99" spans="1:13" ht="84" customHeight="1">
      <c r="A99" s="550"/>
      <c r="B99" s="183" t="s">
        <v>869</v>
      </c>
      <c r="C99" s="79" t="s">
        <v>888</v>
      </c>
      <c r="D99" s="656" t="s">
        <v>1145</v>
      </c>
      <c r="E99" s="65">
        <v>647.34</v>
      </c>
      <c r="F99" s="248" t="s">
        <v>869</v>
      </c>
      <c r="G99" s="60"/>
      <c r="I99" s="539"/>
      <c r="L99" s="545"/>
      <c r="M99" s="545"/>
    </row>
    <row r="100" spans="1:13" ht="84" customHeight="1">
      <c r="A100" s="550"/>
      <c r="B100" s="183" t="s">
        <v>870</v>
      </c>
      <c r="C100" s="79" t="s">
        <v>889</v>
      </c>
      <c r="D100" s="656" t="s">
        <v>1145</v>
      </c>
      <c r="E100" s="65">
        <v>299.5</v>
      </c>
      <c r="F100" s="248" t="s">
        <v>870</v>
      </c>
      <c r="G100" s="60"/>
      <c r="I100" s="539"/>
      <c r="L100" s="545"/>
      <c r="M100" s="545"/>
    </row>
    <row r="101" spans="1:13" ht="84" customHeight="1">
      <c r="A101" s="550"/>
      <c r="B101" s="183" t="s">
        <v>871</v>
      </c>
      <c r="C101" s="79" t="s">
        <v>890</v>
      </c>
      <c r="D101" s="656" t="s">
        <v>1145</v>
      </c>
      <c r="E101" s="65">
        <v>339.5</v>
      </c>
      <c r="F101" s="248" t="s">
        <v>871</v>
      </c>
      <c r="G101" s="60"/>
      <c r="I101" s="539"/>
      <c r="L101" s="545"/>
      <c r="M101" s="545"/>
    </row>
    <row r="102" spans="1:13" ht="84" customHeight="1">
      <c r="A102" s="550"/>
      <c r="B102" s="551" t="s">
        <v>872</v>
      </c>
      <c r="C102" s="79" t="s">
        <v>891</v>
      </c>
      <c r="D102" s="656" t="s">
        <v>1145</v>
      </c>
      <c r="E102" s="65">
        <v>397.34</v>
      </c>
      <c r="F102" s="248" t="s">
        <v>872</v>
      </c>
      <c r="G102" s="247"/>
      <c r="I102" s="539"/>
      <c r="L102" s="545"/>
      <c r="M102" s="545"/>
    </row>
    <row r="103" spans="1:13" ht="84" customHeight="1">
      <c r="A103" s="550"/>
      <c r="B103" s="183" t="s">
        <v>873</v>
      </c>
      <c r="C103" s="79" t="s">
        <v>892</v>
      </c>
      <c r="D103" s="656" t="s">
        <v>1145</v>
      </c>
      <c r="E103" s="65">
        <v>-279</v>
      </c>
      <c r="F103" s="248" t="s">
        <v>873</v>
      </c>
      <c r="G103" s="60"/>
      <c r="I103" s="540"/>
      <c r="L103" s="545"/>
      <c r="M103" s="545"/>
    </row>
    <row r="104" spans="1:13" ht="84" customHeight="1">
      <c r="A104" s="550"/>
      <c r="B104" s="183" t="s">
        <v>874</v>
      </c>
      <c r="C104" s="79" t="s">
        <v>893</v>
      </c>
      <c r="D104" s="656" t="s">
        <v>1145</v>
      </c>
      <c r="E104" s="65">
        <v>-279</v>
      </c>
      <c r="F104" s="248" t="s">
        <v>874</v>
      </c>
      <c r="G104" s="60"/>
      <c r="I104" s="539"/>
      <c r="L104" s="545"/>
      <c r="M104" s="545"/>
    </row>
    <row r="105" spans="1:13" ht="84" customHeight="1">
      <c r="A105" s="550"/>
      <c r="B105" s="183" t="s">
        <v>875</v>
      </c>
      <c r="C105" s="79" t="s">
        <v>894</v>
      </c>
      <c r="D105" s="656" t="s">
        <v>1145</v>
      </c>
      <c r="E105" s="65">
        <v>-279</v>
      </c>
      <c r="F105" s="248" t="s">
        <v>875</v>
      </c>
      <c r="G105" s="60"/>
      <c r="I105" s="539"/>
      <c r="L105" s="545"/>
      <c r="M105" s="545"/>
    </row>
    <row r="106" spans="1:13" ht="84" customHeight="1">
      <c r="A106" s="550"/>
      <c r="B106" s="183" t="s">
        <v>876</v>
      </c>
      <c r="C106" s="79" t="s">
        <v>895</v>
      </c>
      <c r="D106" s="656" t="s">
        <v>1145</v>
      </c>
      <c r="E106" s="65">
        <v>-397.34</v>
      </c>
      <c r="F106" s="248" t="s">
        <v>876</v>
      </c>
      <c r="G106" s="61"/>
      <c r="I106" s="539"/>
      <c r="L106" s="545"/>
      <c r="M106" s="545"/>
    </row>
    <row r="107" spans="1:13" ht="84" customHeight="1">
      <c r="A107" s="550"/>
      <c r="B107" s="183" t="s">
        <v>877</v>
      </c>
      <c r="C107" s="79" t="s">
        <v>896</v>
      </c>
      <c r="D107" s="656" t="s">
        <v>1145</v>
      </c>
      <c r="E107" s="65">
        <v>-397.34</v>
      </c>
      <c r="F107" s="248" t="s">
        <v>877</v>
      </c>
      <c r="G107" s="60"/>
      <c r="I107" s="539"/>
      <c r="L107" s="545"/>
      <c r="M107" s="545"/>
    </row>
    <row r="108" spans="1:13" ht="84" customHeight="1">
      <c r="A108" s="550"/>
      <c r="B108" s="183" t="s">
        <v>878</v>
      </c>
      <c r="C108" s="79" t="s">
        <v>897</v>
      </c>
      <c r="D108" s="656" t="s">
        <v>1145</v>
      </c>
      <c r="E108" s="65">
        <v>-397.34</v>
      </c>
      <c r="F108" s="248" t="s">
        <v>878</v>
      </c>
      <c r="G108" s="60"/>
      <c r="I108" s="539"/>
      <c r="L108" s="545"/>
      <c r="M108" s="545"/>
    </row>
    <row r="109" spans="1:13" ht="84" customHeight="1">
      <c r="A109" s="550"/>
      <c r="B109" s="183" t="s">
        <v>879</v>
      </c>
      <c r="C109" s="79" t="s">
        <v>898</v>
      </c>
      <c r="D109" s="656" t="s">
        <v>1145</v>
      </c>
      <c r="E109" s="65">
        <v>-647.34</v>
      </c>
      <c r="F109" s="248" t="s">
        <v>879</v>
      </c>
      <c r="G109" s="60"/>
      <c r="I109" s="539"/>
      <c r="L109" s="545"/>
      <c r="M109" s="545"/>
    </row>
    <row r="110" spans="1:13" ht="84" customHeight="1">
      <c r="A110" s="550"/>
      <c r="B110" s="183" t="s">
        <v>911</v>
      </c>
      <c r="C110" s="79" t="s">
        <v>899</v>
      </c>
      <c r="D110" s="656" t="s">
        <v>1145</v>
      </c>
      <c r="E110" s="64">
        <v>-299.5</v>
      </c>
      <c r="F110" s="248" t="s">
        <v>911</v>
      </c>
      <c r="G110" s="60"/>
      <c r="I110" s="539"/>
      <c r="L110" s="545"/>
      <c r="M110" s="545"/>
    </row>
    <row r="111" spans="1:13" ht="84" customHeight="1">
      <c r="A111" s="550"/>
      <c r="B111" s="183" t="s">
        <v>880</v>
      </c>
      <c r="C111" s="79" t="s">
        <v>900</v>
      </c>
      <c r="D111" s="656" t="s">
        <v>1145</v>
      </c>
      <c r="E111" s="64">
        <v>-339.5</v>
      </c>
      <c r="F111" s="248" t="s">
        <v>880</v>
      </c>
      <c r="G111" s="60"/>
      <c r="I111" s="539"/>
      <c r="L111" s="545"/>
      <c r="M111" s="545"/>
    </row>
    <row r="112" spans="1:13" ht="84" customHeight="1" thickBot="1">
      <c r="A112" s="550"/>
      <c r="B112" s="556" t="s">
        <v>881</v>
      </c>
      <c r="C112" s="80" t="s">
        <v>901</v>
      </c>
      <c r="D112" s="657" t="s">
        <v>1145</v>
      </c>
      <c r="E112" s="772">
        <v>-397.34</v>
      </c>
      <c r="F112" s="551" t="s">
        <v>881</v>
      </c>
      <c r="G112" s="247"/>
      <c r="I112" s="539"/>
      <c r="L112" s="545"/>
      <c r="M112" s="545"/>
    </row>
    <row r="113" spans="1:36" ht="139.5" customHeight="1" thickBot="1">
      <c r="A113" s="46"/>
      <c r="B113" s="50"/>
      <c r="C113" s="959" t="s">
        <v>835</v>
      </c>
      <c r="D113" s="960"/>
      <c r="E113" s="960"/>
      <c r="F113" s="960"/>
      <c r="G113" s="961"/>
    </row>
    <row r="114" spans="1:36" s="605" customFormat="1" ht="167.25" customHeight="1" thickBot="1">
      <c r="A114" s="713"/>
      <c r="B114" s="714"/>
      <c r="C114" s="959" t="s">
        <v>1146</v>
      </c>
      <c r="D114" s="960"/>
      <c r="E114" s="960"/>
      <c r="F114" s="960"/>
      <c r="G114" s="961"/>
      <c r="H114" s="43"/>
      <c r="I114" s="696"/>
      <c r="J114" s="696"/>
      <c r="K114" s="696"/>
      <c r="L114" s="696"/>
      <c r="M114" s="696"/>
      <c r="N114" s="696"/>
      <c r="O114" s="696"/>
      <c r="P114" s="696"/>
      <c r="Q114" s="696"/>
      <c r="R114" s="696"/>
      <c r="S114" s="696"/>
      <c r="T114" s="696"/>
      <c r="U114" s="696"/>
      <c r="V114" s="696"/>
      <c r="W114" s="696"/>
      <c r="X114" s="696"/>
      <c r="Y114" s="696"/>
      <c r="Z114" s="696"/>
      <c r="AA114" s="696"/>
      <c r="AB114" s="696"/>
      <c r="AC114" s="696"/>
      <c r="AD114" s="696"/>
      <c r="AE114" s="696"/>
      <c r="AF114" s="696"/>
      <c r="AG114" s="696"/>
      <c r="AH114" s="696"/>
      <c r="AI114" s="696"/>
      <c r="AJ114" s="696"/>
    </row>
  </sheetData>
  <mergeCells count="18">
    <mergeCell ref="F12:F13"/>
    <mergeCell ref="B13:C13"/>
    <mergeCell ref="C113:G113"/>
    <mergeCell ref="C114:G114"/>
    <mergeCell ref="B11:C11"/>
    <mergeCell ref="E11:G11"/>
    <mergeCell ref="A55:A91"/>
    <mergeCell ref="A1:A52"/>
    <mergeCell ref="B1:C6"/>
    <mergeCell ref="B7:C7"/>
    <mergeCell ref="E7:G7"/>
    <mergeCell ref="B8:C8"/>
    <mergeCell ref="E8:G8"/>
    <mergeCell ref="B9:C9"/>
    <mergeCell ref="E9:G9"/>
    <mergeCell ref="B10:C10"/>
    <mergeCell ref="E10:G10"/>
    <mergeCell ref="B12:C12"/>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3" max="6" man="1"/>
  </rowBreaks>
  <drawing r:id="rId2"/>
</worksheet>
</file>

<file path=xl/worksheets/sheet31.xml><?xml version="1.0" encoding="utf-8"?>
<worksheet xmlns="http://schemas.openxmlformats.org/spreadsheetml/2006/main" xmlns:r="http://schemas.openxmlformats.org/officeDocument/2006/relationships">
  <sheetPr>
    <tabColor theme="3" tint="-0.499984740745262"/>
  </sheetPr>
  <dimension ref="A1:EY123"/>
  <sheetViews>
    <sheetView view="pageBreakPreview" zoomScale="25" zoomScaleNormal="75" zoomScaleSheetLayoutView="70" workbookViewId="0">
      <pane xSplit="1" ySplit="13" topLeftCell="B14" activePane="bottomRight" state="frozen"/>
      <selection activeCell="C82" sqref="C82"/>
      <selection pane="topRight" activeCell="C82" sqref="C82"/>
      <selection pane="bottomLeft" activeCell="C82" sqref="C82"/>
      <selection pane="bottomRight" activeCell="C117" sqref="C117"/>
    </sheetView>
  </sheetViews>
  <sheetFormatPr defaultRowHeight="12.75"/>
  <cols>
    <col min="1" max="1" width="21.42578125" style="43" customWidth="1"/>
    <col min="2" max="2" width="21.85546875" style="44" customWidth="1"/>
    <col min="3" max="3" width="204.7109375" style="48" customWidth="1"/>
    <col min="4" max="5" width="56.5703125" style="48" customWidth="1"/>
    <col min="6" max="6" width="45" style="48" customWidth="1"/>
    <col min="7" max="7" width="20.42578125" style="46" customWidth="1"/>
    <col min="8" max="8" width="221.5703125" style="47" customWidth="1"/>
    <col min="9" max="9" width="37.140625" style="43" customWidth="1"/>
    <col min="10" max="10" width="42.28515625" style="43" customWidth="1"/>
    <col min="11" max="11" width="46.85546875" style="43" customWidth="1"/>
    <col min="12" max="12" width="15.42578125" style="43" customWidth="1"/>
    <col min="13" max="13" width="20.5703125" style="43" customWidth="1"/>
    <col min="14" max="16384" width="9.140625" style="43"/>
  </cols>
  <sheetData>
    <row r="1" spans="1:155" s="45" customFormat="1" ht="111.75" customHeight="1">
      <c r="A1" s="1030" t="s">
        <v>517</v>
      </c>
      <c r="B1" s="1050" t="s">
        <v>1448</v>
      </c>
      <c r="C1" s="1042"/>
      <c r="D1" s="170">
        <v>500</v>
      </c>
      <c r="E1" s="170">
        <v>500</v>
      </c>
      <c r="F1" s="171"/>
      <c r="G1" s="172"/>
      <c r="H1" s="173"/>
    </row>
    <row r="2" spans="1:155" s="45" customFormat="1" ht="84" customHeight="1">
      <c r="A2" s="1031"/>
      <c r="B2" s="1051"/>
      <c r="C2" s="1043"/>
      <c r="D2" s="165" t="s">
        <v>859</v>
      </c>
      <c r="E2" s="165" t="s">
        <v>859</v>
      </c>
      <c r="F2" s="174"/>
      <c r="G2" s="175"/>
      <c r="H2" s="176"/>
    </row>
    <row r="3" spans="1:155" s="45" customFormat="1" ht="84" customHeight="1">
      <c r="A3" s="1031"/>
      <c r="B3" s="1051"/>
      <c r="C3" s="1043"/>
      <c r="D3" s="165">
        <v>1248</v>
      </c>
      <c r="E3" s="165">
        <v>1248</v>
      </c>
      <c r="F3" s="174"/>
      <c r="G3" s="175"/>
      <c r="H3" s="176"/>
    </row>
    <row r="4" spans="1:155" ht="84" customHeight="1">
      <c r="A4" s="1031"/>
      <c r="B4" s="1051"/>
      <c r="C4" s="1043"/>
      <c r="D4" s="165" t="s">
        <v>118</v>
      </c>
      <c r="E4" s="165" t="s">
        <v>1147</v>
      </c>
      <c r="F4" s="174"/>
      <c r="G4" s="177"/>
      <c r="H4" s="178"/>
    </row>
    <row r="5" spans="1:155" ht="84" customHeight="1">
      <c r="A5" s="1031"/>
      <c r="B5" s="1051"/>
      <c r="C5" s="1043"/>
      <c r="D5" s="165" t="s">
        <v>29</v>
      </c>
      <c r="E5" s="165" t="s">
        <v>29</v>
      </c>
      <c r="F5" s="174"/>
      <c r="G5" s="177"/>
      <c r="H5" s="178"/>
    </row>
    <row r="6" spans="1:155" ht="84" customHeight="1">
      <c r="A6" s="1031"/>
      <c r="B6" s="1051"/>
      <c r="C6" s="1043"/>
      <c r="D6" s="165" t="s">
        <v>189</v>
      </c>
      <c r="E6" s="165" t="s">
        <v>189</v>
      </c>
      <c r="F6" s="174"/>
      <c r="G6" s="177"/>
      <c r="H6" s="178"/>
    </row>
    <row r="7" spans="1:155" ht="84" customHeight="1">
      <c r="A7" s="1031"/>
      <c r="B7" s="1052" t="s">
        <v>296</v>
      </c>
      <c r="C7" s="1044"/>
      <c r="D7" s="700">
        <f>D8+D9+D10</f>
        <v>16350.000000000002</v>
      </c>
      <c r="E7" s="700">
        <f>E8+E9+E10</f>
        <v>16549.999999999996</v>
      </c>
      <c r="F7" s="1037" t="str">
        <f>'ΠΡΟΤΕΙΝΟΜΕΝΟΣ ΤΙΜΟΚΑΤΑΛΟΓΟΣ'!L2</f>
        <v>ΜΑΡΤΙΟΣ 2018</v>
      </c>
      <c r="G7" s="1038"/>
      <c r="H7" s="1039"/>
    </row>
    <row r="8" spans="1:155" ht="84" customHeight="1">
      <c r="A8" s="1031"/>
      <c r="B8" s="1049" t="s">
        <v>297</v>
      </c>
      <c r="C8" s="1033"/>
      <c r="D8" s="166">
        <f>4%*(D10+D11)*95%</f>
        <v>494.39881564945233</v>
      </c>
      <c r="E8" s="166">
        <f>4%*(E10+E11)*95%</f>
        <v>500.345607511737</v>
      </c>
      <c r="F8" s="1034"/>
      <c r="G8" s="1035"/>
      <c r="H8" s="1036"/>
    </row>
    <row r="9" spans="1:155" ht="84" customHeight="1">
      <c r="A9" s="1031"/>
      <c r="B9" s="1052" t="s">
        <v>298</v>
      </c>
      <c r="C9" s="1044"/>
      <c r="D9" s="543">
        <f>D10*24%</f>
        <v>3068.8260356807514</v>
      </c>
      <c r="E9" s="543">
        <f>E10*24%</f>
        <v>3106.3847211267598</v>
      </c>
      <c r="F9" s="1046"/>
      <c r="G9" s="1047"/>
      <c r="H9" s="1048"/>
    </row>
    <row r="10" spans="1:155" ht="84" customHeight="1">
      <c r="A10" s="1031"/>
      <c r="B10" s="1049" t="s">
        <v>299</v>
      </c>
      <c r="C10" s="1033"/>
      <c r="D10" s="569">
        <v>12786.775148669798</v>
      </c>
      <c r="E10" s="569">
        <v>12943.269671361501</v>
      </c>
      <c r="F10" s="1034"/>
      <c r="G10" s="1035"/>
      <c r="H10" s="1036"/>
    </row>
    <row r="11" spans="1:155" s="571" customFormat="1" ht="89.25" customHeight="1">
      <c r="A11" s="1031"/>
      <c r="B11" s="1049" t="s">
        <v>1141</v>
      </c>
      <c r="C11" s="1033"/>
      <c r="D11" s="569">
        <v>223.72</v>
      </c>
      <c r="E11" s="569">
        <v>223.72</v>
      </c>
      <c r="F11" s="1034"/>
      <c r="G11" s="1035"/>
      <c r="H11" s="1036"/>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row>
    <row r="12" spans="1:155" ht="84" customHeight="1">
      <c r="A12" s="1031"/>
      <c r="B12" s="985" t="s">
        <v>300</v>
      </c>
      <c r="C12" s="986"/>
      <c r="D12" s="63" t="s">
        <v>990</v>
      </c>
      <c r="E12" s="63" t="s">
        <v>1165</v>
      </c>
      <c r="F12" s="90" t="s">
        <v>299</v>
      </c>
      <c r="G12" s="1040" t="s">
        <v>301</v>
      </c>
      <c r="H12" s="91" t="s">
        <v>313</v>
      </c>
    </row>
    <row r="13" spans="1:155" ht="84" customHeight="1">
      <c r="A13" s="1031"/>
      <c r="B13" s="1053" t="s">
        <v>73</v>
      </c>
      <c r="C13" s="1045"/>
      <c r="D13" s="500"/>
      <c r="E13" s="500"/>
      <c r="F13" s="510"/>
      <c r="G13" s="1041"/>
      <c r="H13" s="511"/>
    </row>
    <row r="14" spans="1:155" ht="84" customHeight="1">
      <c r="A14" s="1031"/>
      <c r="B14" s="179" t="s">
        <v>629</v>
      </c>
      <c r="C14" s="77" t="s">
        <v>262</v>
      </c>
      <c r="D14" s="162" t="s">
        <v>75</v>
      </c>
      <c r="E14" s="72" t="s">
        <v>92</v>
      </c>
      <c r="F14" s="64"/>
      <c r="G14" s="180" t="s">
        <v>629</v>
      </c>
      <c r="H14" s="60"/>
    </row>
    <row r="15" spans="1:155" ht="86.25" customHeight="1">
      <c r="A15" s="1031"/>
      <c r="B15" s="180" t="s">
        <v>306</v>
      </c>
      <c r="C15" s="77" t="s">
        <v>286</v>
      </c>
      <c r="D15" s="162" t="s">
        <v>75</v>
      </c>
      <c r="E15" s="162" t="s">
        <v>75</v>
      </c>
      <c r="F15" s="64"/>
      <c r="G15" s="180" t="s">
        <v>306</v>
      </c>
      <c r="H15" s="60"/>
    </row>
    <row r="16" spans="1:155" ht="84" customHeight="1">
      <c r="A16" s="1031"/>
      <c r="B16" s="180" t="s">
        <v>74</v>
      </c>
      <c r="C16" s="78" t="s">
        <v>287</v>
      </c>
      <c r="D16" s="162" t="s">
        <v>75</v>
      </c>
      <c r="E16" s="162" t="s">
        <v>75</v>
      </c>
      <c r="F16" s="65"/>
      <c r="G16" s="180" t="s">
        <v>74</v>
      </c>
      <c r="H16" s="60"/>
    </row>
    <row r="17" spans="1:9" ht="84" customHeight="1">
      <c r="A17" s="1031"/>
      <c r="B17" s="180" t="s">
        <v>288</v>
      </c>
      <c r="C17" s="77" t="s">
        <v>337</v>
      </c>
      <c r="D17" s="162" t="s">
        <v>75</v>
      </c>
      <c r="E17" s="162" t="s">
        <v>75</v>
      </c>
      <c r="F17" s="65"/>
      <c r="G17" s="180" t="s">
        <v>288</v>
      </c>
      <c r="H17" s="60"/>
    </row>
    <row r="18" spans="1:9" ht="84" customHeight="1">
      <c r="A18" s="1031"/>
      <c r="B18" s="180" t="s">
        <v>726</v>
      </c>
      <c r="C18" s="77" t="s">
        <v>1485</v>
      </c>
      <c r="D18" s="658" t="s">
        <v>1145</v>
      </c>
      <c r="E18" s="72" t="s">
        <v>92</v>
      </c>
      <c r="F18" s="65">
        <v>78.247260999999995</v>
      </c>
      <c r="G18" s="180" t="s">
        <v>726</v>
      </c>
      <c r="H18" s="60"/>
    </row>
    <row r="19" spans="1:9" ht="84" customHeight="1">
      <c r="A19" s="1031"/>
      <c r="B19" s="181" t="s">
        <v>76</v>
      </c>
      <c r="C19" s="78" t="s">
        <v>77</v>
      </c>
      <c r="D19" s="162" t="s">
        <v>75</v>
      </c>
      <c r="E19" s="162" t="s">
        <v>75</v>
      </c>
      <c r="F19" s="65"/>
      <c r="G19" s="181" t="s">
        <v>76</v>
      </c>
      <c r="H19" s="60"/>
      <c r="I19" s="539"/>
    </row>
    <row r="20" spans="1:9" ht="84" customHeight="1">
      <c r="A20" s="1031"/>
      <c r="B20" s="181" t="s">
        <v>229</v>
      </c>
      <c r="C20" s="78" t="s">
        <v>230</v>
      </c>
      <c r="D20" s="162" t="s">
        <v>75</v>
      </c>
      <c r="E20" s="162" t="s">
        <v>75</v>
      </c>
      <c r="F20" s="65"/>
      <c r="G20" s="181" t="s">
        <v>229</v>
      </c>
      <c r="H20" s="60"/>
      <c r="I20" s="539"/>
    </row>
    <row r="21" spans="1:9" ht="142.5" customHeight="1">
      <c r="A21" s="1031"/>
      <c r="B21" s="181" t="s">
        <v>0</v>
      </c>
      <c r="C21" s="78" t="s">
        <v>204</v>
      </c>
      <c r="D21" s="162" t="s">
        <v>75</v>
      </c>
      <c r="E21" s="162" t="s">
        <v>75</v>
      </c>
      <c r="F21" s="65"/>
      <c r="G21" s="181" t="s">
        <v>0</v>
      </c>
      <c r="H21" s="60"/>
      <c r="I21" s="539"/>
    </row>
    <row r="22" spans="1:9" ht="94.15" customHeight="1">
      <c r="A22" s="1031"/>
      <c r="B22" s="161" t="s">
        <v>293</v>
      </c>
      <c r="C22" s="78" t="s">
        <v>294</v>
      </c>
      <c r="D22" s="162" t="s">
        <v>75</v>
      </c>
      <c r="E22" s="162" t="s">
        <v>75</v>
      </c>
      <c r="F22" s="65"/>
      <c r="G22" s="161" t="s">
        <v>293</v>
      </c>
      <c r="H22" s="60"/>
      <c r="I22" s="539"/>
    </row>
    <row r="23" spans="1:9" ht="84" customHeight="1">
      <c r="A23" s="1031"/>
      <c r="B23" s="182" t="s">
        <v>304</v>
      </c>
      <c r="C23" s="79" t="s">
        <v>41</v>
      </c>
      <c r="D23" s="658" t="s">
        <v>1145</v>
      </c>
      <c r="E23" s="162" t="s">
        <v>75</v>
      </c>
      <c r="F23" s="65">
        <v>156.49452299999999</v>
      </c>
      <c r="G23" s="181" t="s">
        <v>304</v>
      </c>
      <c r="H23" s="60"/>
      <c r="I23" s="539"/>
    </row>
    <row r="24" spans="1:9" ht="84" customHeight="1">
      <c r="A24" s="1031"/>
      <c r="B24" s="181" t="s">
        <v>86</v>
      </c>
      <c r="C24" s="78" t="s">
        <v>87</v>
      </c>
      <c r="D24" s="162" t="s">
        <v>75</v>
      </c>
      <c r="E24" s="162" t="s">
        <v>75</v>
      </c>
      <c r="F24" s="65">
        <v>140.84506999999999</v>
      </c>
      <c r="G24" s="181" t="s">
        <v>86</v>
      </c>
      <c r="H24" s="60"/>
      <c r="I24" s="539"/>
    </row>
    <row r="25" spans="1:9" ht="87.75" customHeight="1">
      <c r="A25" s="1031"/>
      <c r="B25" s="161" t="s">
        <v>78</v>
      </c>
      <c r="C25" s="78" t="s">
        <v>365</v>
      </c>
      <c r="D25" s="162" t="s">
        <v>75</v>
      </c>
      <c r="E25" s="162" t="s">
        <v>75</v>
      </c>
      <c r="F25" s="65"/>
      <c r="G25" s="161" t="s">
        <v>78</v>
      </c>
      <c r="H25" s="60"/>
      <c r="I25" s="539"/>
    </row>
    <row r="26" spans="1:9" ht="87.75" customHeight="1">
      <c r="A26" s="1031"/>
      <c r="B26" s="161" t="s">
        <v>146</v>
      </c>
      <c r="C26" s="78" t="s">
        <v>416</v>
      </c>
      <c r="D26" s="67" t="s">
        <v>1145</v>
      </c>
      <c r="E26" s="67" t="s">
        <v>1145</v>
      </c>
      <c r="F26" s="65">
        <v>391.23630700000001</v>
      </c>
      <c r="G26" s="161" t="s">
        <v>146</v>
      </c>
      <c r="H26" s="60"/>
      <c r="I26" s="541"/>
    </row>
    <row r="27" spans="1:9" ht="84" customHeight="1">
      <c r="A27" s="1031"/>
      <c r="B27" s="161" t="s">
        <v>219</v>
      </c>
      <c r="C27" s="78" t="s">
        <v>43</v>
      </c>
      <c r="D27" s="162" t="s">
        <v>75</v>
      </c>
      <c r="E27" s="162" t="s">
        <v>75</v>
      </c>
      <c r="F27" s="65"/>
      <c r="G27" s="161" t="s">
        <v>219</v>
      </c>
      <c r="H27" s="60"/>
      <c r="I27" s="539"/>
    </row>
    <row r="28" spans="1:9" ht="100.5" customHeight="1">
      <c r="A28" s="1031"/>
      <c r="B28" s="161" t="s">
        <v>80</v>
      </c>
      <c r="C28" s="78" t="s">
        <v>154</v>
      </c>
      <c r="D28" s="162" t="s">
        <v>75</v>
      </c>
      <c r="E28" s="162" t="s">
        <v>75</v>
      </c>
      <c r="F28" s="65"/>
      <c r="G28" s="161" t="s">
        <v>80</v>
      </c>
      <c r="H28" s="60"/>
      <c r="I28" s="539"/>
    </row>
    <row r="29" spans="1:9" ht="91.5" customHeight="1">
      <c r="A29" s="1031"/>
      <c r="B29" s="161" t="s">
        <v>51</v>
      </c>
      <c r="C29" s="78" t="s">
        <v>555</v>
      </c>
      <c r="D29" s="658" t="s">
        <v>1145</v>
      </c>
      <c r="E29" s="658" t="s">
        <v>1145</v>
      </c>
      <c r="F29" s="65">
        <v>704.22535200000004</v>
      </c>
      <c r="G29" s="161" t="s">
        <v>51</v>
      </c>
      <c r="H29" s="60"/>
      <c r="I29" s="539"/>
    </row>
    <row r="30" spans="1:9" ht="84" customHeight="1">
      <c r="A30" s="1031"/>
      <c r="B30" s="161" t="s">
        <v>108</v>
      </c>
      <c r="C30" s="78" t="s">
        <v>203</v>
      </c>
      <c r="D30" s="658" t="s">
        <v>92</v>
      </c>
      <c r="E30" s="658" t="s">
        <v>92</v>
      </c>
      <c r="F30" s="65"/>
      <c r="G30" s="161" t="s">
        <v>108</v>
      </c>
      <c r="H30" s="60"/>
      <c r="I30" s="539"/>
    </row>
    <row r="31" spans="1:9" ht="84" customHeight="1">
      <c r="A31" s="1031"/>
      <c r="B31" s="161" t="s">
        <v>270</v>
      </c>
      <c r="C31" s="78" t="s">
        <v>1488</v>
      </c>
      <c r="D31" s="659" t="s">
        <v>1145</v>
      </c>
      <c r="E31" s="659" t="s">
        <v>1145</v>
      </c>
      <c r="F31" s="65">
        <v>665.101721</v>
      </c>
      <c r="G31" s="161" t="s">
        <v>270</v>
      </c>
      <c r="H31" s="60"/>
      <c r="I31" s="539"/>
    </row>
    <row r="32" spans="1:9" ht="96" customHeight="1">
      <c r="A32" s="1031"/>
      <c r="B32" s="161" t="s">
        <v>44</v>
      </c>
      <c r="C32" s="78" t="s">
        <v>807</v>
      </c>
      <c r="D32" s="660" t="s">
        <v>75</v>
      </c>
      <c r="E32" s="660" t="s">
        <v>75</v>
      </c>
      <c r="F32" s="65"/>
      <c r="G32" s="161" t="s">
        <v>44</v>
      </c>
      <c r="H32" s="60"/>
      <c r="I32" s="539"/>
    </row>
    <row r="33" spans="1:9" ht="84" customHeight="1">
      <c r="A33" s="1031"/>
      <c r="B33" s="161" t="s">
        <v>65</v>
      </c>
      <c r="C33" s="79" t="s">
        <v>59</v>
      </c>
      <c r="D33" s="658" t="s">
        <v>1145</v>
      </c>
      <c r="E33" s="658" t="s">
        <v>1145</v>
      </c>
      <c r="F33" s="65">
        <v>15.649452</v>
      </c>
      <c r="G33" s="161" t="s">
        <v>65</v>
      </c>
      <c r="H33" s="60" t="s">
        <v>1323</v>
      </c>
      <c r="I33" s="539"/>
    </row>
    <row r="34" spans="1:9" ht="84" customHeight="1">
      <c r="A34" s="1031"/>
      <c r="B34" s="161" t="s">
        <v>214</v>
      </c>
      <c r="C34" s="79" t="s">
        <v>930</v>
      </c>
      <c r="D34" s="659" t="s">
        <v>1145</v>
      </c>
      <c r="E34" s="659" t="s">
        <v>1145</v>
      </c>
      <c r="F34" s="65">
        <v>156.49452299999999</v>
      </c>
      <c r="G34" s="161" t="s">
        <v>214</v>
      </c>
      <c r="H34" s="60"/>
      <c r="I34" s="539"/>
    </row>
    <row r="35" spans="1:9" ht="84" customHeight="1">
      <c r="A35" s="1031"/>
      <c r="B35" s="161" t="s">
        <v>151</v>
      </c>
      <c r="C35" s="79" t="s">
        <v>128</v>
      </c>
      <c r="D35" s="660" t="s">
        <v>75</v>
      </c>
      <c r="E35" s="660" t="s">
        <v>75</v>
      </c>
      <c r="F35" s="65"/>
      <c r="G35" s="161" t="s">
        <v>151</v>
      </c>
      <c r="H35" s="60"/>
      <c r="I35" s="539"/>
    </row>
    <row r="36" spans="1:9" ht="84" customHeight="1">
      <c r="A36" s="1031"/>
      <c r="B36" s="161" t="s">
        <v>138</v>
      </c>
      <c r="C36" s="79" t="s">
        <v>192</v>
      </c>
      <c r="D36" s="660" t="s">
        <v>75</v>
      </c>
      <c r="E36" s="660" t="s">
        <v>75</v>
      </c>
      <c r="F36" s="65"/>
      <c r="G36" s="161" t="s">
        <v>138</v>
      </c>
      <c r="H36" s="60"/>
      <c r="I36" s="539"/>
    </row>
    <row r="37" spans="1:9" ht="84" customHeight="1">
      <c r="A37" s="1031"/>
      <c r="B37" s="161" t="s">
        <v>52</v>
      </c>
      <c r="C37" s="79" t="s">
        <v>412</v>
      </c>
      <c r="D37" s="659" t="s">
        <v>1145</v>
      </c>
      <c r="E37" s="658" t="s">
        <v>92</v>
      </c>
      <c r="F37" s="65">
        <v>430.359937</v>
      </c>
      <c r="G37" s="161" t="s">
        <v>52</v>
      </c>
      <c r="H37" s="60"/>
      <c r="I37" s="539"/>
    </row>
    <row r="38" spans="1:9" ht="84" customHeight="1">
      <c r="A38" s="1031"/>
      <c r="B38" s="161" t="s">
        <v>52</v>
      </c>
      <c r="C38" s="79" t="s">
        <v>412</v>
      </c>
      <c r="D38" s="658" t="s">
        <v>92</v>
      </c>
      <c r="E38" s="659" t="s">
        <v>1145</v>
      </c>
      <c r="F38" s="65">
        <v>743.34898299999998</v>
      </c>
      <c r="G38" s="161" t="s">
        <v>52</v>
      </c>
      <c r="H38" s="60"/>
      <c r="I38" s="539"/>
    </row>
    <row r="39" spans="1:9" ht="84" customHeight="1">
      <c r="A39" s="1031"/>
      <c r="B39" s="161" t="s">
        <v>310</v>
      </c>
      <c r="C39" s="79" t="s">
        <v>1489</v>
      </c>
      <c r="D39" s="659" t="s">
        <v>1145</v>
      </c>
      <c r="E39" s="659" t="s">
        <v>1145</v>
      </c>
      <c r="F39" s="65">
        <v>148.66979699999999</v>
      </c>
      <c r="G39" s="161" t="s">
        <v>310</v>
      </c>
      <c r="H39" s="60"/>
      <c r="I39" s="539"/>
    </row>
    <row r="40" spans="1:9" ht="87.75" customHeight="1">
      <c r="A40" s="1031"/>
      <c r="B40" s="161" t="s">
        <v>53</v>
      </c>
      <c r="C40" s="78" t="s">
        <v>54</v>
      </c>
      <c r="D40" s="660" t="s">
        <v>75</v>
      </c>
      <c r="E40" s="660" t="s">
        <v>75</v>
      </c>
      <c r="F40" s="65"/>
      <c r="G40" s="161" t="s">
        <v>53</v>
      </c>
      <c r="H40" s="60"/>
      <c r="I40" s="539"/>
    </row>
    <row r="41" spans="1:9" ht="84" customHeight="1">
      <c r="A41" s="1031"/>
      <c r="B41" s="161" t="s">
        <v>231</v>
      </c>
      <c r="C41" s="78" t="s">
        <v>45</v>
      </c>
      <c r="D41" s="660" t="s">
        <v>75</v>
      </c>
      <c r="E41" s="660" t="s">
        <v>75</v>
      </c>
      <c r="F41" s="65"/>
      <c r="G41" s="161" t="s">
        <v>231</v>
      </c>
      <c r="H41" s="60"/>
      <c r="I41" s="539"/>
    </row>
    <row r="42" spans="1:9" ht="84" customHeight="1">
      <c r="A42" s="1031"/>
      <c r="B42" s="161" t="s">
        <v>88</v>
      </c>
      <c r="C42" s="78" t="s">
        <v>820</v>
      </c>
      <c r="D42" s="658" t="s">
        <v>92</v>
      </c>
      <c r="E42" s="658" t="s">
        <v>92</v>
      </c>
      <c r="F42" s="65">
        <v>391.23630700000001</v>
      </c>
      <c r="G42" s="161" t="s">
        <v>88</v>
      </c>
      <c r="H42" s="60"/>
      <c r="I42" s="541"/>
    </row>
    <row r="43" spans="1:9" ht="84" customHeight="1">
      <c r="A43" s="1031"/>
      <c r="B43" s="161" t="s">
        <v>88</v>
      </c>
      <c r="C43" s="78" t="s">
        <v>820</v>
      </c>
      <c r="D43" s="658" t="s">
        <v>1145</v>
      </c>
      <c r="E43" s="658" t="s">
        <v>1145</v>
      </c>
      <c r="F43" s="65">
        <v>86.071986999999993</v>
      </c>
      <c r="G43" s="161" t="s">
        <v>88</v>
      </c>
      <c r="H43" s="60"/>
      <c r="I43" s="541"/>
    </row>
    <row r="44" spans="1:9" ht="84" customHeight="1">
      <c r="A44" s="1031"/>
      <c r="B44" s="161" t="s">
        <v>56</v>
      </c>
      <c r="C44" s="78" t="s">
        <v>823</v>
      </c>
      <c r="D44" s="658" t="s">
        <v>1145</v>
      </c>
      <c r="E44" s="658" t="s">
        <v>92</v>
      </c>
      <c r="F44" s="65">
        <v>219.092332</v>
      </c>
      <c r="G44" s="161" t="s">
        <v>56</v>
      </c>
      <c r="H44" s="60"/>
      <c r="I44" s="541"/>
    </row>
    <row r="45" spans="1:9" ht="84" customHeight="1">
      <c r="A45" s="1031"/>
      <c r="B45" s="161" t="s">
        <v>804</v>
      </c>
      <c r="C45" s="78" t="s">
        <v>805</v>
      </c>
      <c r="D45" s="660" t="s">
        <v>75</v>
      </c>
      <c r="E45" s="660" t="s">
        <v>75</v>
      </c>
      <c r="F45" s="65"/>
      <c r="G45" s="161" t="s">
        <v>804</v>
      </c>
      <c r="H45" s="60"/>
      <c r="I45" s="541"/>
    </row>
    <row r="46" spans="1:9" ht="84" customHeight="1">
      <c r="A46" s="1031"/>
      <c r="B46" s="161" t="s">
        <v>574</v>
      </c>
      <c r="C46" s="78" t="s">
        <v>827</v>
      </c>
      <c r="D46" s="658" t="s">
        <v>1145</v>
      </c>
      <c r="E46" s="658" t="s">
        <v>1145</v>
      </c>
      <c r="F46" s="65">
        <v>187.79342700000001</v>
      </c>
      <c r="G46" s="161" t="s">
        <v>574</v>
      </c>
      <c r="H46" s="60"/>
      <c r="I46" s="539"/>
    </row>
    <row r="47" spans="1:9" ht="103.5" customHeight="1">
      <c r="A47" s="1031"/>
      <c r="B47" s="161" t="s">
        <v>120</v>
      </c>
      <c r="C47" s="79" t="s">
        <v>205</v>
      </c>
      <c r="D47" s="658" t="s">
        <v>1145</v>
      </c>
      <c r="E47" s="658" t="s">
        <v>92</v>
      </c>
      <c r="F47" s="65">
        <v>140.84506999999999</v>
      </c>
      <c r="G47" s="161" t="s">
        <v>120</v>
      </c>
      <c r="H47" s="60"/>
      <c r="I47" s="539"/>
    </row>
    <row r="48" spans="1:9" ht="191.25" customHeight="1">
      <c r="A48" s="1031"/>
      <c r="B48" s="183" t="s">
        <v>209</v>
      </c>
      <c r="C48" s="79" t="s">
        <v>1461</v>
      </c>
      <c r="D48" s="660" t="s">
        <v>75</v>
      </c>
      <c r="E48" s="658" t="s">
        <v>92</v>
      </c>
      <c r="F48" s="65"/>
      <c r="G48" s="161" t="s">
        <v>209</v>
      </c>
      <c r="H48" s="60"/>
      <c r="I48" s="539"/>
    </row>
    <row r="49" spans="1:10" ht="86.25" customHeight="1">
      <c r="A49" s="1031"/>
      <c r="B49" s="161" t="s">
        <v>121</v>
      </c>
      <c r="C49" s="79" t="s">
        <v>1490</v>
      </c>
      <c r="D49" s="658" t="s">
        <v>1145</v>
      </c>
      <c r="E49" s="658" t="s">
        <v>1145</v>
      </c>
      <c r="F49" s="65">
        <v>78.247260999999995</v>
      </c>
      <c r="G49" s="161" t="s">
        <v>121</v>
      </c>
      <c r="H49" s="60"/>
      <c r="I49" s="539"/>
    </row>
    <row r="50" spans="1:10" ht="84" customHeight="1">
      <c r="A50" s="1031"/>
      <c r="B50" s="161" t="s">
        <v>334</v>
      </c>
      <c r="C50" s="78" t="s">
        <v>821</v>
      </c>
      <c r="D50" s="658" t="s">
        <v>1145</v>
      </c>
      <c r="E50" s="658" t="s">
        <v>92</v>
      </c>
      <c r="F50" s="65">
        <v>86.071986999999993</v>
      </c>
      <c r="G50" s="161" t="s">
        <v>334</v>
      </c>
      <c r="H50" s="60"/>
      <c r="I50" s="541"/>
    </row>
    <row r="51" spans="1:10" ht="84" customHeight="1">
      <c r="A51" s="1031"/>
      <c r="B51" s="161" t="s">
        <v>1142</v>
      </c>
      <c r="C51" s="78" t="s">
        <v>1491</v>
      </c>
      <c r="D51" s="658" t="s">
        <v>1145</v>
      </c>
      <c r="E51" s="658" t="s">
        <v>1145</v>
      </c>
      <c r="F51" s="65">
        <v>391.23630700000001</v>
      </c>
      <c r="G51" s="161" t="s">
        <v>1142</v>
      </c>
      <c r="H51" s="60"/>
      <c r="I51" s="541"/>
    </row>
    <row r="52" spans="1:10" ht="84" customHeight="1">
      <c r="A52" s="1031"/>
      <c r="B52" s="161" t="s">
        <v>83</v>
      </c>
      <c r="C52" s="78" t="s">
        <v>84</v>
      </c>
      <c r="D52" s="660" t="s">
        <v>75</v>
      </c>
      <c r="E52" s="660" t="s">
        <v>75</v>
      </c>
      <c r="F52" s="65"/>
      <c r="G52" s="161" t="s">
        <v>83</v>
      </c>
      <c r="H52" s="60"/>
      <c r="I52" s="539"/>
    </row>
    <row r="53" spans="1:10" ht="84" customHeight="1">
      <c r="A53" s="1031"/>
      <c r="B53" s="161" t="s">
        <v>89</v>
      </c>
      <c r="C53" s="78" t="s">
        <v>183</v>
      </c>
      <c r="D53" s="660" t="s">
        <v>75</v>
      </c>
      <c r="E53" s="660" t="s">
        <v>75</v>
      </c>
      <c r="F53" s="65"/>
      <c r="G53" s="161" t="s">
        <v>89</v>
      </c>
      <c r="H53" s="60"/>
      <c r="I53" s="539"/>
    </row>
    <row r="54" spans="1:10" ht="84" customHeight="1">
      <c r="A54" s="1031"/>
      <c r="B54" s="161" t="s">
        <v>19</v>
      </c>
      <c r="C54" s="78" t="s">
        <v>20</v>
      </c>
      <c r="D54" s="660" t="s">
        <v>75</v>
      </c>
      <c r="E54" s="660" t="s">
        <v>75</v>
      </c>
      <c r="F54" s="65"/>
      <c r="G54" s="161" t="s">
        <v>19</v>
      </c>
      <c r="H54" s="60"/>
      <c r="I54" s="539"/>
    </row>
    <row r="55" spans="1:10" ht="84" customHeight="1">
      <c r="A55" s="1031"/>
      <c r="B55" s="161" t="s">
        <v>21</v>
      </c>
      <c r="C55" s="78" t="s">
        <v>327</v>
      </c>
      <c r="D55" s="659" t="s">
        <v>1145</v>
      </c>
      <c r="E55" s="659" t="s">
        <v>1145</v>
      </c>
      <c r="F55" s="65">
        <v>195.61815300000001</v>
      </c>
      <c r="G55" s="161" t="s">
        <v>21</v>
      </c>
      <c r="H55" s="60"/>
      <c r="I55" s="539"/>
    </row>
    <row r="56" spans="1:10" ht="84" customHeight="1">
      <c r="A56" s="1031"/>
      <c r="B56" s="161" t="s">
        <v>458</v>
      </c>
      <c r="C56" s="78" t="s">
        <v>1150</v>
      </c>
      <c r="D56" s="658" t="s">
        <v>92</v>
      </c>
      <c r="E56" s="659" t="s">
        <v>1145</v>
      </c>
      <c r="F56" s="65">
        <v>219.092332</v>
      </c>
      <c r="G56" s="161" t="s">
        <v>458</v>
      </c>
      <c r="H56" s="60"/>
      <c r="I56" s="539"/>
    </row>
    <row r="57" spans="1:10" ht="84" customHeight="1">
      <c r="A57" s="1031"/>
      <c r="B57" s="161" t="s">
        <v>1325</v>
      </c>
      <c r="C57" s="78" t="s">
        <v>1326</v>
      </c>
      <c r="D57" s="660" t="s">
        <v>75</v>
      </c>
      <c r="E57" s="660" t="s">
        <v>75</v>
      </c>
      <c r="F57" s="65"/>
      <c r="G57" s="161" t="s">
        <v>1325</v>
      </c>
      <c r="H57" s="60"/>
      <c r="I57" s="539"/>
    </row>
    <row r="58" spans="1:10" ht="84" customHeight="1">
      <c r="A58" s="1031"/>
      <c r="B58" s="161" t="s">
        <v>122</v>
      </c>
      <c r="C58" s="78" t="s">
        <v>123</v>
      </c>
      <c r="D58" s="660" t="s">
        <v>75</v>
      </c>
      <c r="E58" s="658" t="s">
        <v>92</v>
      </c>
      <c r="F58" s="65"/>
      <c r="G58" s="161" t="s">
        <v>122</v>
      </c>
      <c r="H58" s="60"/>
      <c r="I58" s="539"/>
    </row>
    <row r="59" spans="1:10" ht="84" customHeight="1">
      <c r="A59" s="1031"/>
      <c r="B59" s="161" t="s">
        <v>312</v>
      </c>
      <c r="C59" s="79" t="s">
        <v>119</v>
      </c>
      <c r="D59" s="660" t="s">
        <v>75</v>
      </c>
      <c r="E59" s="660" t="s">
        <v>75</v>
      </c>
      <c r="F59" s="65"/>
      <c r="G59" s="161" t="s">
        <v>312</v>
      </c>
      <c r="H59" s="60"/>
      <c r="I59" s="539"/>
    </row>
    <row r="60" spans="1:10" ht="96" customHeight="1">
      <c r="A60" s="1031"/>
      <c r="B60" s="161" t="s">
        <v>1261</v>
      </c>
      <c r="C60" s="79" t="s">
        <v>1494</v>
      </c>
      <c r="D60" s="658" t="s">
        <v>1145</v>
      </c>
      <c r="E60" s="658" t="s">
        <v>92</v>
      </c>
      <c r="F60" s="65">
        <v>219.092332</v>
      </c>
      <c r="G60" s="161" t="s">
        <v>1261</v>
      </c>
      <c r="H60" s="60"/>
      <c r="I60" s="539"/>
    </row>
    <row r="61" spans="1:10" ht="84" customHeight="1">
      <c r="A61" s="1031"/>
      <c r="B61" s="161" t="s">
        <v>60</v>
      </c>
      <c r="C61" s="78" t="s">
        <v>1151</v>
      </c>
      <c r="D61" s="658" t="s">
        <v>92</v>
      </c>
      <c r="E61" s="660" t="s">
        <v>75</v>
      </c>
      <c r="F61" s="65"/>
      <c r="G61" s="161" t="s">
        <v>60</v>
      </c>
      <c r="H61" s="60"/>
      <c r="I61" s="539"/>
    </row>
    <row r="62" spans="1:10" ht="84" customHeight="1">
      <c r="A62" s="1031"/>
      <c r="B62" s="161" t="s">
        <v>618</v>
      </c>
      <c r="C62" s="78" t="s">
        <v>619</v>
      </c>
      <c r="D62" s="660" t="s">
        <v>75</v>
      </c>
      <c r="E62" s="660" t="s">
        <v>75</v>
      </c>
      <c r="F62" s="65"/>
      <c r="G62" s="161" t="s">
        <v>618</v>
      </c>
      <c r="H62" s="60"/>
      <c r="I62" s="539"/>
    </row>
    <row r="63" spans="1:10" ht="111" customHeight="1">
      <c r="A63" s="1031"/>
      <c r="B63" s="161" t="s">
        <v>811</v>
      </c>
      <c r="C63" s="78" t="s">
        <v>824</v>
      </c>
      <c r="D63" s="658" t="s">
        <v>1145</v>
      </c>
      <c r="E63" s="658" t="s">
        <v>92</v>
      </c>
      <c r="F63" s="65">
        <v>133.02034399999999</v>
      </c>
      <c r="G63" s="161" t="s">
        <v>811</v>
      </c>
      <c r="H63" s="60"/>
      <c r="I63" s="541"/>
    </row>
    <row r="64" spans="1:10" ht="105" customHeight="1">
      <c r="A64" s="1031"/>
      <c r="B64" s="161" t="s">
        <v>812</v>
      </c>
      <c r="C64" s="78" t="s">
        <v>826</v>
      </c>
      <c r="D64" s="658" t="s">
        <v>1145</v>
      </c>
      <c r="E64" s="658" t="s">
        <v>92</v>
      </c>
      <c r="F64" s="65">
        <v>219.092332</v>
      </c>
      <c r="G64" s="161" t="s">
        <v>812</v>
      </c>
      <c r="H64" s="60"/>
      <c r="I64" s="541"/>
      <c r="J64" s="545"/>
    </row>
    <row r="65" spans="1:10" ht="84" customHeight="1">
      <c r="A65" s="1031"/>
      <c r="B65" s="161" t="s">
        <v>116</v>
      </c>
      <c r="C65" s="78" t="s">
        <v>117</v>
      </c>
      <c r="D65" s="660" t="s">
        <v>75</v>
      </c>
      <c r="E65" s="660" t="s">
        <v>75</v>
      </c>
      <c r="F65" s="65"/>
      <c r="G65" s="161" t="s">
        <v>116</v>
      </c>
      <c r="H65" s="60"/>
      <c r="I65" s="539"/>
    </row>
    <row r="66" spans="1:10" ht="90" customHeight="1">
      <c r="A66" s="1031"/>
      <c r="B66" s="161" t="s">
        <v>109</v>
      </c>
      <c r="C66" s="78" t="s">
        <v>110</v>
      </c>
      <c r="D66" s="658" t="s">
        <v>1145</v>
      </c>
      <c r="E66" s="658" t="s">
        <v>1145</v>
      </c>
      <c r="F66" s="65">
        <v>62.597808999999998</v>
      </c>
      <c r="G66" s="161" t="s">
        <v>109</v>
      </c>
      <c r="H66" s="60" t="s">
        <v>1324</v>
      </c>
      <c r="I66" s="539"/>
    </row>
    <row r="67" spans="1:10" ht="84" customHeight="1">
      <c r="A67" s="645"/>
      <c r="B67" s="161" t="s">
        <v>16</v>
      </c>
      <c r="C67" s="79" t="s">
        <v>289</v>
      </c>
      <c r="D67" s="658" t="s">
        <v>1145</v>
      </c>
      <c r="E67" s="658" t="s">
        <v>1145</v>
      </c>
      <c r="F67" s="65">
        <v>15.649452</v>
      </c>
      <c r="G67" s="161" t="s">
        <v>16</v>
      </c>
      <c r="H67" s="61"/>
      <c r="I67" s="539"/>
    </row>
    <row r="68" spans="1:10" ht="84" customHeight="1">
      <c r="A68" s="645"/>
      <c r="B68" s="161" t="s">
        <v>1152</v>
      </c>
      <c r="C68" s="79" t="s">
        <v>1143</v>
      </c>
      <c r="D68" s="658" t="s">
        <v>92</v>
      </c>
      <c r="E68" s="658" t="s">
        <v>1145</v>
      </c>
      <c r="F68" s="65">
        <v>219.092332</v>
      </c>
      <c r="G68" s="161" t="s">
        <v>1152</v>
      </c>
      <c r="H68" s="61"/>
      <c r="I68" s="539"/>
    </row>
    <row r="69" spans="1:10" ht="108" customHeight="1">
      <c r="A69" s="645"/>
      <c r="B69" s="161" t="s">
        <v>1492</v>
      </c>
      <c r="C69" s="79" t="s">
        <v>1493</v>
      </c>
      <c r="D69" s="658" t="s">
        <v>1145</v>
      </c>
      <c r="E69" s="658" t="s">
        <v>92</v>
      </c>
      <c r="F69" s="65">
        <v>547.73082899999997</v>
      </c>
      <c r="G69" s="161" t="s">
        <v>1492</v>
      </c>
      <c r="H69" s="61"/>
      <c r="I69" s="539"/>
    </row>
    <row r="70" spans="1:10" ht="102" customHeight="1">
      <c r="A70" s="645"/>
      <c r="B70" s="161" t="s">
        <v>564</v>
      </c>
      <c r="C70" s="78" t="s">
        <v>821</v>
      </c>
      <c r="D70" s="658" t="s">
        <v>1145</v>
      </c>
      <c r="E70" s="658" t="s">
        <v>92</v>
      </c>
      <c r="F70" s="65">
        <v>86.071986999999993</v>
      </c>
      <c r="G70" s="161" t="s">
        <v>564</v>
      </c>
      <c r="H70" s="61"/>
      <c r="I70" s="541"/>
    </row>
    <row r="71" spans="1:10" ht="87" customHeight="1">
      <c r="A71" s="645"/>
      <c r="B71" s="161" t="s">
        <v>536</v>
      </c>
      <c r="C71" s="78" t="s">
        <v>1153</v>
      </c>
      <c r="D71" s="658" t="s">
        <v>92</v>
      </c>
      <c r="E71" s="660" t="s">
        <v>75</v>
      </c>
      <c r="F71" s="65"/>
      <c r="G71" s="161" t="s">
        <v>536</v>
      </c>
      <c r="H71" s="61"/>
      <c r="I71" s="541"/>
    </row>
    <row r="72" spans="1:10" ht="84" customHeight="1">
      <c r="A72" s="645"/>
      <c r="B72" s="161" t="s">
        <v>575</v>
      </c>
      <c r="C72" s="78" t="s">
        <v>822</v>
      </c>
      <c r="D72" s="658" t="s">
        <v>1145</v>
      </c>
      <c r="E72" s="658" t="s">
        <v>92</v>
      </c>
      <c r="F72" s="65">
        <v>86.071986999999993</v>
      </c>
      <c r="G72" s="161" t="s">
        <v>575</v>
      </c>
      <c r="H72" s="60"/>
      <c r="I72" s="541"/>
    </row>
    <row r="73" spans="1:10" ht="105" customHeight="1">
      <c r="A73" s="645"/>
      <c r="B73" s="161" t="s">
        <v>813</v>
      </c>
      <c r="C73" s="78" t="s">
        <v>825</v>
      </c>
      <c r="D73" s="658" t="s">
        <v>1145</v>
      </c>
      <c r="E73" s="658" t="s">
        <v>92</v>
      </c>
      <c r="F73" s="65">
        <v>219.092332</v>
      </c>
      <c r="G73" s="161" t="s">
        <v>813</v>
      </c>
      <c r="H73" s="60"/>
      <c r="I73" s="541"/>
    </row>
    <row r="74" spans="1:10" ht="84" customHeight="1">
      <c r="A74" s="645"/>
      <c r="B74" s="161" t="s">
        <v>814</v>
      </c>
      <c r="C74" s="78" t="s">
        <v>819</v>
      </c>
      <c r="D74" s="660" t="s">
        <v>75</v>
      </c>
      <c r="E74" s="658" t="s">
        <v>92</v>
      </c>
      <c r="F74" s="65"/>
      <c r="G74" s="161" t="s">
        <v>814</v>
      </c>
      <c r="H74" s="60"/>
      <c r="I74" s="539"/>
    </row>
    <row r="75" spans="1:10" ht="153" customHeight="1">
      <c r="A75" s="645"/>
      <c r="B75" s="161" t="s">
        <v>1154</v>
      </c>
      <c r="C75" s="78" t="s">
        <v>1155</v>
      </c>
      <c r="D75" s="659" t="s">
        <v>92</v>
      </c>
      <c r="E75" s="660" t="s">
        <v>75</v>
      </c>
      <c r="F75" s="65"/>
      <c r="G75" s="161" t="s">
        <v>1154</v>
      </c>
      <c r="H75" s="60"/>
      <c r="I75" s="539"/>
    </row>
    <row r="76" spans="1:10" ht="99" customHeight="1">
      <c r="A76" s="645"/>
      <c r="B76" s="161" t="s">
        <v>1144</v>
      </c>
      <c r="C76" s="79" t="s">
        <v>1156</v>
      </c>
      <c r="D76" s="659" t="s">
        <v>92</v>
      </c>
      <c r="E76" s="658" t="s">
        <v>1145</v>
      </c>
      <c r="F76" s="65">
        <v>219.092332</v>
      </c>
      <c r="G76" s="161" t="s">
        <v>1144</v>
      </c>
      <c r="H76" s="60"/>
      <c r="I76" s="539"/>
      <c r="J76" s="548"/>
    </row>
    <row r="77" spans="1:10" ht="105" customHeight="1">
      <c r="A77" s="645"/>
      <c r="B77" s="161" t="s">
        <v>815</v>
      </c>
      <c r="C77" s="79" t="s">
        <v>818</v>
      </c>
      <c r="D77" s="660" t="s">
        <v>75</v>
      </c>
      <c r="E77" s="658" t="s">
        <v>92</v>
      </c>
      <c r="F77" s="65"/>
      <c r="G77" s="161" t="s">
        <v>815</v>
      </c>
      <c r="H77" s="60"/>
      <c r="I77" s="539"/>
    </row>
    <row r="78" spans="1:10" ht="111" customHeight="1">
      <c r="A78" s="645"/>
      <c r="B78" s="161" t="s">
        <v>1158</v>
      </c>
      <c r="C78" s="79" t="s">
        <v>1157</v>
      </c>
      <c r="D78" s="659" t="s">
        <v>92</v>
      </c>
      <c r="E78" s="660" t="s">
        <v>75</v>
      </c>
      <c r="F78" s="65"/>
      <c r="G78" s="161" t="s">
        <v>1158</v>
      </c>
      <c r="H78" s="60"/>
      <c r="I78" s="539"/>
    </row>
    <row r="79" spans="1:10" ht="144" customHeight="1">
      <c r="A79" s="645"/>
      <c r="B79" s="161" t="s">
        <v>1159</v>
      </c>
      <c r="C79" s="79" t="s">
        <v>1160</v>
      </c>
      <c r="D79" s="658" t="s">
        <v>1145</v>
      </c>
      <c r="E79" s="659" t="s">
        <v>92</v>
      </c>
      <c r="F79" s="65">
        <v>625.97809099999995</v>
      </c>
      <c r="G79" s="161" t="s">
        <v>1159</v>
      </c>
      <c r="H79" s="60"/>
      <c r="I79" s="539"/>
    </row>
    <row r="80" spans="1:10" ht="129" customHeight="1">
      <c r="A80" s="645"/>
      <c r="B80" s="161" t="s">
        <v>1159</v>
      </c>
      <c r="C80" s="79" t="s">
        <v>1160</v>
      </c>
      <c r="D80" s="659" t="s">
        <v>92</v>
      </c>
      <c r="E80" s="658" t="s">
        <v>1145</v>
      </c>
      <c r="F80" s="65">
        <v>508.60719899999998</v>
      </c>
      <c r="G80" s="161" t="s">
        <v>1159</v>
      </c>
      <c r="H80" s="60"/>
      <c r="I80" s="539"/>
    </row>
    <row r="81" spans="1:13" ht="84" customHeight="1">
      <c r="A81" s="645"/>
      <c r="B81" s="161" t="s">
        <v>232</v>
      </c>
      <c r="C81" s="79" t="s">
        <v>124</v>
      </c>
      <c r="D81" s="658" t="s">
        <v>1145</v>
      </c>
      <c r="E81" s="658" t="s">
        <v>1145</v>
      </c>
      <c r="F81" s="65">
        <v>46.948357000000001</v>
      </c>
      <c r="G81" s="161" t="s">
        <v>232</v>
      </c>
      <c r="H81" s="61"/>
      <c r="I81" s="539"/>
    </row>
    <row r="82" spans="1:13" ht="84" customHeight="1">
      <c r="A82" s="645"/>
      <c r="B82" s="161" t="s">
        <v>218</v>
      </c>
      <c r="C82" s="79" t="s">
        <v>33</v>
      </c>
      <c r="D82" s="660" t="s">
        <v>75</v>
      </c>
      <c r="E82" s="660" t="s">
        <v>75</v>
      </c>
      <c r="F82" s="65"/>
      <c r="G82" s="161" t="s">
        <v>218</v>
      </c>
      <c r="H82" s="61"/>
      <c r="I82" s="539"/>
    </row>
    <row r="83" spans="1:13" ht="84" customHeight="1">
      <c r="A83" s="645"/>
      <c r="B83" s="161" t="s">
        <v>14</v>
      </c>
      <c r="C83" s="78" t="s">
        <v>15</v>
      </c>
      <c r="D83" s="660" t="s">
        <v>75</v>
      </c>
      <c r="E83" s="660" t="s">
        <v>75</v>
      </c>
      <c r="F83" s="65"/>
      <c r="G83" s="161" t="s">
        <v>14</v>
      </c>
      <c r="H83" s="60"/>
      <c r="I83" s="539"/>
    </row>
    <row r="84" spans="1:13" ht="84" customHeight="1">
      <c r="A84" s="645"/>
      <c r="B84" s="161" t="s">
        <v>85</v>
      </c>
      <c r="C84" s="78" t="s">
        <v>125</v>
      </c>
      <c r="D84" s="660" t="s">
        <v>75</v>
      </c>
      <c r="E84" s="660" t="s">
        <v>75</v>
      </c>
      <c r="F84" s="65"/>
      <c r="G84" s="161" t="s">
        <v>85</v>
      </c>
      <c r="H84" s="60"/>
      <c r="I84" s="539"/>
    </row>
    <row r="85" spans="1:13" ht="138" customHeight="1">
      <c r="A85" s="645"/>
      <c r="B85" s="161" t="s">
        <v>816</v>
      </c>
      <c r="C85" s="79" t="s">
        <v>829</v>
      </c>
      <c r="D85" s="658" t="s">
        <v>1145</v>
      </c>
      <c r="E85" s="658" t="s">
        <v>92</v>
      </c>
      <c r="F85" s="65">
        <v>46.948357000000001</v>
      </c>
      <c r="G85" s="161" t="s">
        <v>816</v>
      </c>
      <c r="H85" s="60" t="s">
        <v>828</v>
      </c>
      <c r="I85" s="539"/>
      <c r="J85" s="539"/>
      <c r="K85" s="548"/>
      <c r="L85" s="545"/>
      <c r="M85" s="545"/>
    </row>
    <row r="86" spans="1:13" ht="81" customHeight="1">
      <c r="A86" s="645"/>
      <c r="B86" s="161" t="s">
        <v>543</v>
      </c>
      <c r="C86" s="79" t="s">
        <v>677</v>
      </c>
      <c r="D86" s="656" t="s">
        <v>1145</v>
      </c>
      <c r="E86" s="656" t="s">
        <v>1145</v>
      </c>
      <c r="F86" s="65">
        <v>117.370892</v>
      </c>
      <c r="G86" s="161" t="s">
        <v>543</v>
      </c>
      <c r="H86" s="60"/>
      <c r="I86" s="539"/>
      <c r="J86" s="539"/>
      <c r="K86" s="548"/>
      <c r="L86" s="545"/>
      <c r="M86" s="545"/>
    </row>
    <row r="87" spans="1:13" ht="84" customHeight="1">
      <c r="A87" s="645"/>
      <c r="B87" s="161" t="s">
        <v>175</v>
      </c>
      <c r="C87" s="79" t="s">
        <v>580</v>
      </c>
      <c r="D87" s="658" t="s">
        <v>1145</v>
      </c>
      <c r="E87" s="658" t="s">
        <v>1145</v>
      </c>
      <c r="F87" s="65">
        <v>242.56650999999999</v>
      </c>
      <c r="G87" s="161" t="s">
        <v>175</v>
      </c>
      <c r="H87" s="60"/>
      <c r="I87" s="540"/>
      <c r="L87" s="545"/>
      <c r="M87" s="545"/>
    </row>
    <row r="88" spans="1:13" ht="84" customHeight="1">
      <c r="A88" s="645"/>
      <c r="B88" s="161" t="s">
        <v>434</v>
      </c>
      <c r="C88" s="79" t="s">
        <v>578</v>
      </c>
      <c r="D88" s="658" t="s">
        <v>1145</v>
      </c>
      <c r="E88" s="658" t="s">
        <v>1145</v>
      </c>
      <c r="F88" s="65">
        <v>242.56650999999999</v>
      </c>
      <c r="G88" s="161" t="s">
        <v>434</v>
      </c>
      <c r="H88" s="60"/>
      <c r="I88" s="539"/>
      <c r="L88" s="545"/>
      <c r="M88" s="545"/>
    </row>
    <row r="89" spans="1:13" ht="84" customHeight="1">
      <c r="A89" s="645"/>
      <c r="B89" s="161" t="s">
        <v>179</v>
      </c>
      <c r="C89" s="79" t="s">
        <v>581</v>
      </c>
      <c r="D89" s="658" t="s">
        <v>1145</v>
      </c>
      <c r="E89" s="658" t="s">
        <v>1145</v>
      </c>
      <c r="F89" s="65">
        <v>344.28795000000002</v>
      </c>
      <c r="G89" s="161" t="s">
        <v>179</v>
      </c>
      <c r="H89" s="60"/>
      <c r="I89" s="539"/>
      <c r="L89" s="545"/>
      <c r="M89" s="545"/>
    </row>
    <row r="90" spans="1:13" ht="84" customHeight="1">
      <c r="A90" s="645"/>
      <c r="B90" s="161" t="s">
        <v>180</v>
      </c>
      <c r="C90" s="79" t="s">
        <v>216</v>
      </c>
      <c r="D90" s="658" t="s">
        <v>1145</v>
      </c>
      <c r="E90" s="658" t="s">
        <v>92</v>
      </c>
      <c r="F90" s="65">
        <v>242.56650999999999</v>
      </c>
      <c r="G90" s="161" t="s">
        <v>180</v>
      </c>
      <c r="H90" s="61"/>
      <c r="I90" s="539"/>
      <c r="L90" s="545"/>
      <c r="M90" s="545"/>
    </row>
    <row r="91" spans="1:13" ht="84" customHeight="1">
      <c r="A91" s="645"/>
      <c r="B91" s="161" t="s">
        <v>181</v>
      </c>
      <c r="C91" s="79" t="s">
        <v>579</v>
      </c>
      <c r="D91" s="658" t="s">
        <v>1145</v>
      </c>
      <c r="E91" s="658" t="s">
        <v>1145</v>
      </c>
      <c r="F91" s="65">
        <v>242.56650999999999</v>
      </c>
      <c r="G91" s="161" t="s">
        <v>181</v>
      </c>
      <c r="H91" s="60"/>
      <c r="I91" s="539"/>
      <c r="L91" s="545"/>
      <c r="M91" s="545"/>
    </row>
    <row r="92" spans="1:13" ht="84" customHeight="1">
      <c r="A92" s="645"/>
      <c r="B92" s="184" t="s">
        <v>3</v>
      </c>
      <c r="C92" s="79" t="s">
        <v>582</v>
      </c>
      <c r="D92" s="658" t="s">
        <v>1145</v>
      </c>
      <c r="E92" s="658" t="s">
        <v>1145</v>
      </c>
      <c r="F92" s="65">
        <v>0</v>
      </c>
      <c r="G92" s="184" t="s">
        <v>3</v>
      </c>
      <c r="H92" s="60"/>
      <c r="I92" s="539"/>
      <c r="L92" s="545"/>
      <c r="M92" s="545"/>
    </row>
    <row r="93" spans="1:13" ht="84" customHeight="1">
      <c r="A93" s="645"/>
      <c r="B93" s="161" t="s">
        <v>802</v>
      </c>
      <c r="C93" s="79" t="s">
        <v>803</v>
      </c>
      <c r="D93" s="658" t="s">
        <v>1145</v>
      </c>
      <c r="E93" s="658" t="s">
        <v>92</v>
      </c>
      <c r="F93" s="65">
        <v>242.56650999999999</v>
      </c>
      <c r="G93" s="161" t="s">
        <v>802</v>
      </c>
      <c r="H93" s="60"/>
      <c r="I93" s="539"/>
      <c r="L93" s="545"/>
      <c r="M93" s="545"/>
    </row>
    <row r="94" spans="1:13" ht="84" customHeight="1">
      <c r="A94" s="645"/>
      <c r="B94" s="184" t="s">
        <v>309</v>
      </c>
      <c r="C94" s="79" t="s">
        <v>583</v>
      </c>
      <c r="D94" s="658" t="s">
        <v>1145</v>
      </c>
      <c r="E94" s="658" t="s">
        <v>1145</v>
      </c>
      <c r="F94" s="65">
        <v>344.28795000000002</v>
      </c>
      <c r="G94" s="184" t="s">
        <v>309</v>
      </c>
      <c r="H94" s="60"/>
      <c r="I94" s="539"/>
      <c r="L94" s="545"/>
      <c r="M94" s="545"/>
    </row>
    <row r="95" spans="1:13" ht="84" customHeight="1">
      <c r="A95" s="645"/>
      <c r="B95" s="184" t="s">
        <v>634</v>
      </c>
      <c r="C95" s="79" t="s">
        <v>801</v>
      </c>
      <c r="D95" s="658" t="s">
        <v>1145</v>
      </c>
      <c r="E95" s="658" t="s">
        <v>1145</v>
      </c>
      <c r="F95" s="65">
        <v>344.28795000000002</v>
      </c>
      <c r="G95" s="184" t="s">
        <v>634</v>
      </c>
      <c r="H95" s="60"/>
      <c r="I95" s="539"/>
      <c r="L95" s="545"/>
      <c r="M95" s="545"/>
    </row>
    <row r="96" spans="1:13" ht="84" customHeight="1">
      <c r="A96" s="645"/>
      <c r="B96" s="184" t="s">
        <v>185</v>
      </c>
      <c r="C96" s="79" t="s">
        <v>584</v>
      </c>
      <c r="D96" s="658" t="s">
        <v>1145</v>
      </c>
      <c r="E96" s="658" t="s">
        <v>1145</v>
      </c>
      <c r="F96" s="65">
        <v>344.28795000000002</v>
      </c>
      <c r="G96" s="184" t="s">
        <v>185</v>
      </c>
      <c r="H96" s="247"/>
      <c r="I96" s="539"/>
      <c r="L96" s="545"/>
      <c r="M96" s="545"/>
    </row>
    <row r="97" spans="1:13" ht="84" customHeight="1">
      <c r="A97" s="645"/>
      <c r="B97" s="184" t="s">
        <v>186</v>
      </c>
      <c r="C97" s="79" t="s">
        <v>585</v>
      </c>
      <c r="D97" s="658" t="s">
        <v>1145</v>
      </c>
      <c r="E97" s="658" t="s">
        <v>92</v>
      </c>
      <c r="F97" s="65">
        <v>344.28795000000002</v>
      </c>
      <c r="G97" s="184" t="s">
        <v>186</v>
      </c>
      <c r="H97" s="247"/>
      <c r="I97" s="539"/>
      <c r="L97" s="545"/>
      <c r="M97" s="545"/>
    </row>
    <row r="98" spans="1:13" ht="84" customHeight="1">
      <c r="A98" s="645"/>
      <c r="B98" s="184" t="s">
        <v>1163</v>
      </c>
      <c r="C98" s="80" t="s">
        <v>1164</v>
      </c>
      <c r="D98" s="656" t="s">
        <v>92</v>
      </c>
      <c r="E98" s="656" t="s">
        <v>1145</v>
      </c>
      <c r="F98" s="65">
        <v>344.28795000000002</v>
      </c>
      <c r="G98" s="248" t="s">
        <v>1163</v>
      </c>
      <c r="H98" s="247"/>
      <c r="I98" s="539"/>
      <c r="L98" s="545"/>
      <c r="M98" s="545"/>
    </row>
    <row r="99" spans="1:13" ht="84" customHeight="1">
      <c r="A99" s="645"/>
      <c r="B99" s="161" t="s">
        <v>576</v>
      </c>
      <c r="C99" s="552" t="s">
        <v>577</v>
      </c>
      <c r="D99" s="663" t="s">
        <v>1145</v>
      </c>
      <c r="E99" s="663" t="s">
        <v>92</v>
      </c>
      <c r="F99" s="65">
        <v>242.56650999999999</v>
      </c>
      <c r="G99" s="248" t="s">
        <v>576</v>
      </c>
      <c r="H99" s="247"/>
      <c r="I99" s="539"/>
      <c r="J99" s="548"/>
      <c r="L99" s="545"/>
      <c r="M99" s="545"/>
    </row>
    <row r="100" spans="1:13" ht="84" customHeight="1">
      <c r="A100" s="768"/>
      <c r="B100" s="161" t="s">
        <v>1161</v>
      </c>
      <c r="C100" s="79" t="s">
        <v>1162</v>
      </c>
      <c r="D100" s="656" t="s">
        <v>92</v>
      </c>
      <c r="E100" s="656" t="s">
        <v>1145</v>
      </c>
      <c r="F100" s="65">
        <v>500.78247299999998</v>
      </c>
      <c r="G100" s="248" t="s">
        <v>1161</v>
      </c>
      <c r="H100" s="247"/>
      <c r="I100" s="539"/>
      <c r="J100" s="548"/>
      <c r="L100" s="545"/>
      <c r="M100" s="545"/>
    </row>
    <row r="101" spans="1:13" ht="84" customHeight="1">
      <c r="A101" s="550"/>
      <c r="B101" s="183" t="s">
        <v>863</v>
      </c>
      <c r="C101" s="79" t="s">
        <v>882</v>
      </c>
      <c r="D101" s="658" t="s">
        <v>1145</v>
      </c>
      <c r="E101" s="658" t="s">
        <v>92</v>
      </c>
      <c r="F101" s="65">
        <v>279</v>
      </c>
      <c r="G101" s="248" t="s">
        <v>863</v>
      </c>
      <c r="H101" s="60"/>
      <c r="I101" s="540"/>
      <c r="L101" s="545"/>
      <c r="M101" s="545"/>
    </row>
    <row r="102" spans="1:13" ht="84" customHeight="1">
      <c r="A102" s="550"/>
      <c r="B102" s="183" t="s">
        <v>864</v>
      </c>
      <c r="C102" s="79" t="s">
        <v>883</v>
      </c>
      <c r="D102" s="658" t="s">
        <v>1145</v>
      </c>
      <c r="E102" s="658" t="s">
        <v>92</v>
      </c>
      <c r="F102" s="65">
        <v>279</v>
      </c>
      <c r="G102" s="248" t="s">
        <v>864</v>
      </c>
      <c r="H102" s="60"/>
      <c r="I102" s="539"/>
      <c r="L102" s="545"/>
      <c r="M102" s="545"/>
    </row>
    <row r="103" spans="1:13" ht="84" customHeight="1">
      <c r="A103" s="550"/>
      <c r="B103" s="183" t="s">
        <v>865</v>
      </c>
      <c r="C103" s="79" t="s">
        <v>884</v>
      </c>
      <c r="D103" s="658" t="s">
        <v>1145</v>
      </c>
      <c r="E103" s="658" t="s">
        <v>92</v>
      </c>
      <c r="F103" s="65">
        <v>279</v>
      </c>
      <c r="G103" s="248" t="s">
        <v>865</v>
      </c>
      <c r="H103" s="60"/>
      <c r="I103" s="539"/>
      <c r="L103" s="545"/>
      <c r="M103" s="545"/>
    </row>
    <row r="104" spans="1:13" ht="84" customHeight="1">
      <c r="A104" s="550"/>
      <c r="B104" s="183" t="s">
        <v>866</v>
      </c>
      <c r="C104" s="79" t="s">
        <v>885</v>
      </c>
      <c r="D104" s="658" t="s">
        <v>1145</v>
      </c>
      <c r="E104" s="658" t="s">
        <v>92</v>
      </c>
      <c r="F104" s="65">
        <v>397.34</v>
      </c>
      <c r="G104" s="248" t="s">
        <v>866</v>
      </c>
      <c r="H104" s="61"/>
      <c r="I104" s="539"/>
      <c r="L104" s="545"/>
      <c r="M104" s="545"/>
    </row>
    <row r="105" spans="1:13" ht="84" customHeight="1">
      <c r="A105" s="550"/>
      <c r="B105" s="183" t="s">
        <v>867</v>
      </c>
      <c r="C105" s="79" t="s">
        <v>886</v>
      </c>
      <c r="D105" s="658" t="s">
        <v>1145</v>
      </c>
      <c r="E105" s="658" t="s">
        <v>92</v>
      </c>
      <c r="F105" s="65">
        <v>397.34</v>
      </c>
      <c r="G105" s="248" t="s">
        <v>867</v>
      </c>
      <c r="H105" s="60"/>
      <c r="I105" s="539"/>
      <c r="L105" s="545"/>
      <c r="M105" s="545"/>
    </row>
    <row r="106" spans="1:13" ht="84" customHeight="1">
      <c r="A106" s="550"/>
      <c r="B106" s="183" t="s">
        <v>868</v>
      </c>
      <c r="C106" s="79" t="s">
        <v>887</v>
      </c>
      <c r="D106" s="658" t="s">
        <v>1145</v>
      </c>
      <c r="E106" s="658" t="s">
        <v>92</v>
      </c>
      <c r="F106" s="65">
        <v>397.34</v>
      </c>
      <c r="G106" s="248" t="s">
        <v>868</v>
      </c>
      <c r="H106" s="60"/>
      <c r="I106" s="539"/>
      <c r="L106" s="545"/>
      <c r="M106" s="545"/>
    </row>
    <row r="107" spans="1:13" ht="84" customHeight="1">
      <c r="A107" s="550"/>
      <c r="B107" s="183" t="s">
        <v>869</v>
      </c>
      <c r="C107" s="79" t="s">
        <v>888</v>
      </c>
      <c r="D107" s="658" t="s">
        <v>1145</v>
      </c>
      <c r="E107" s="658" t="s">
        <v>92</v>
      </c>
      <c r="F107" s="65">
        <v>647.34</v>
      </c>
      <c r="G107" s="248" t="s">
        <v>869</v>
      </c>
      <c r="H107" s="60"/>
      <c r="I107" s="539"/>
      <c r="L107" s="545"/>
      <c r="M107" s="545"/>
    </row>
    <row r="108" spans="1:13" ht="84" customHeight="1">
      <c r="A108" s="550"/>
      <c r="B108" s="183" t="s">
        <v>911</v>
      </c>
      <c r="C108" s="79" t="s">
        <v>889</v>
      </c>
      <c r="D108" s="658" t="s">
        <v>1145</v>
      </c>
      <c r="E108" s="658" t="s">
        <v>92</v>
      </c>
      <c r="F108" s="65">
        <v>299.5</v>
      </c>
      <c r="G108" s="248" t="s">
        <v>870</v>
      </c>
      <c r="H108" s="60"/>
      <c r="I108" s="539"/>
      <c r="L108" s="545"/>
      <c r="M108" s="545"/>
    </row>
    <row r="109" spans="1:13" ht="84" customHeight="1">
      <c r="A109" s="550"/>
      <c r="B109" s="183" t="s">
        <v>871</v>
      </c>
      <c r="C109" s="79" t="s">
        <v>890</v>
      </c>
      <c r="D109" s="658" t="s">
        <v>1145</v>
      </c>
      <c r="E109" s="658" t="s">
        <v>92</v>
      </c>
      <c r="F109" s="65">
        <v>339.5</v>
      </c>
      <c r="G109" s="248" t="s">
        <v>871</v>
      </c>
      <c r="H109" s="60"/>
      <c r="I109" s="539"/>
      <c r="L109" s="545"/>
      <c r="M109" s="545"/>
    </row>
    <row r="110" spans="1:13" ht="84" customHeight="1">
      <c r="A110" s="550"/>
      <c r="B110" s="551" t="s">
        <v>872</v>
      </c>
      <c r="C110" s="79" t="s">
        <v>891</v>
      </c>
      <c r="D110" s="658" t="s">
        <v>1145</v>
      </c>
      <c r="E110" s="658" t="s">
        <v>92</v>
      </c>
      <c r="F110" s="65">
        <v>397.34</v>
      </c>
      <c r="G110" s="248" t="s">
        <v>872</v>
      </c>
      <c r="H110" s="247"/>
      <c r="I110" s="539"/>
      <c r="L110" s="545"/>
      <c r="M110" s="545"/>
    </row>
    <row r="111" spans="1:13" ht="84" customHeight="1">
      <c r="A111" s="550"/>
      <c r="B111" s="183" t="s">
        <v>873</v>
      </c>
      <c r="C111" s="79" t="s">
        <v>892</v>
      </c>
      <c r="D111" s="658" t="s">
        <v>1145</v>
      </c>
      <c r="E111" s="658" t="s">
        <v>92</v>
      </c>
      <c r="F111" s="65">
        <v>-279</v>
      </c>
      <c r="G111" s="248" t="s">
        <v>873</v>
      </c>
      <c r="H111" s="60"/>
      <c r="I111" s="540"/>
      <c r="L111" s="545"/>
      <c r="M111" s="545"/>
    </row>
    <row r="112" spans="1:13" ht="84" customHeight="1">
      <c r="A112" s="550"/>
      <c r="B112" s="183" t="s">
        <v>874</v>
      </c>
      <c r="C112" s="79" t="s">
        <v>893</v>
      </c>
      <c r="D112" s="658" t="s">
        <v>1145</v>
      </c>
      <c r="E112" s="658" t="s">
        <v>92</v>
      </c>
      <c r="F112" s="65">
        <v>-279</v>
      </c>
      <c r="G112" s="248" t="s">
        <v>874</v>
      </c>
      <c r="H112" s="60"/>
      <c r="I112" s="539"/>
      <c r="L112" s="545"/>
      <c r="M112" s="545"/>
    </row>
    <row r="113" spans="1:36" ht="84" customHeight="1">
      <c r="A113" s="550"/>
      <c r="B113" s="183" t="s">
        <v>875</v>
      </c>
      <c r="C113" s="79" t="s">
        <v>894</v>
      </c>
      <c r="D113" s="658" t="s">
        <v>1145</v>
      </c>
      <c r="E113" s="658" t="s">
        <v>92</v>
      </c>
      <c r="F113" s="65">
        <v>-279</v>
      </c>
      <c r="G113" s="248" t="s">
        <v>875</v>
      </c>
      <c r="H113" s="60"/>
      <c r="I113" s="539"/>
      <c r="L113" s="545"/>
      <c r="M113" s="545"/>
    </row>
    <row r="114" spans="1:36" ht="84" customHeight="1">
      <c r="A114" s="550"/>
      <c r="B114" s="183" t="s">
        <v>876</v>
      </c>
      <c r="C114" s="79" t="s">
        <v>895</v>
      </c>
      <c r="D114" s="658" t="s">
        <v>1145</v>
      </c>
      <c r="E114" s="658" t="s">
        <v>92</v>
      </c>
      <c r="F114" s="64">
        <v>-397.34</v>
      </c>
      <c r="G114" s="248" t="s">
        <v>876</v>
      </c>
      <c r="H114" s="61"/>
      <c r="I114" s="539"/>
      <c r="L114" s="545"/>
      <c r="M114" s="545"/>
    </row>
    <row r="115" spans="1:36" ht="84" customHeight="1">
      <c r="A115" s="550"/>
      <c r="B115" s="183" t="s">
        <v>877</v>
      </c>
      <c r="C115" s="79" t="s">
        <v>896</v>
      </c>
      <c r="D115" s="658" t="s">
        <v>1145</v>
      </c>
      <c r="E115" s="658" t="s">
        <v>92</v>
      </c>
      <c r="F115" s="64">
        <v>-397.34</v>
      </c>
      <c r="G115" s="248" t="s">
        <v>877</v>
      </c>
      <c r="H115" s="60"/>
      <c r="I115" s="539"/>
      <c r="L115" s="545"/>
      <c r="M115" s="545"/>
    </row>
    <row r="116" spans="1:36" ht="84" customHeight="1">
      <c r="A116" s="550"/>
      <c r="B116" s="183" t="s">
        <v>878</v>
      </c>
      <c r="C116" s="79" t="s">
        <v>897</v>
      </c>
      <c r="D116" s="658" t="s">
        <v>1145</v>
      </c>
      <c r="E116" s="658" t="s">
        <v>92</v>
      </c>
      <c r="F116" s="64">
        <v>-397.34</v>
      </c>
      <c r="G116" s="248" t="s">
        <v>878</v>
      </c>
      <c r="H116" s="60"/>
      <c r="I116" s="539"/>
      <c r="L116" s="545"/>
      <c r="M116" s="545"/>
    </row>
    <row r="117" spans="1:36" ht="84" customHeight="1">
      <c r="A117" s="550"/>
      <c r="B117" s="183" t="s">
        <v>879</v>
      </c>
      <c r="C117" s="79" t="s">
        <v>898</v>
      </c>
      <c r="D117" s="658" t="s">
        <v>1145</v>
      </c>
      <c r="E117" s="658" t="s">
        <v>92</v>
      </c>
      <c r="F117" s="64">
        <v>-647.34</v>
      </c>
      <c r="G117" s="248" t="s">
        <v>879</v>
      </c>
      <c r="H117" s="60"/>
      <c r="I117" s="539"/>
      <c r="L117" s="545"/>
      <c r="M117" s="545"/>
    </row>
    <row r="118" spans="1:36" ht="84" customHeight="1">
      <c r="A118" s="550"/>
      <c r="B118" s="183" t="s">
        <v>870</v>
      </c>
      <c r="C118" s="79" t="s">
        <v>899</v>
      </c>
      <c r="D118" s="658" t="s">
        <v>1145</v>
      </c>
      <c r="E118" s="658" t="s">
        <v>92</v>
      </c>
      <c r="F118" s="64">
        <v>-299.5</v>
      </c>
      <c r="G118" s="248" t="s">
        <v>870</v>
      </c>
      <c r="H118" s="60"/>
      <c r="I118" s="539"/>
      <c r="L118" s="545"/>
      <c r="M118" s="545"/>
    </row>
    <row r="119" spans="1:36" ht="84" customHeight="1">
      <c r="A119" s="550"/>
      <c r="B119" s="183" t="s">
        <v>880</v>
      </c>
      <c r="C119" s="79" t="s">
        <v>900</v>
      </c>
      <c r="D119" s="658" t="s">
        <v>1145</v>
      </c>
      <c r="E119" s="658" t="s">
        <v>92</v>
      </c>
      <c r="F119" s="64">
        <v>-339.5</v>
      </c>
      <c r="G119" s="248" t="s">
        <v>880</v>
      </c>
      <c r="H119" s="60"/>
      <c r="I119" s="539"/>
      <c r="L119" s="545"/>
      <c r="M119" s="545"/>
    </row>
    <row r="120" spans="1:36" ht="84" customHeight="1" thickBot="1">
      <c r="A120" s="550"/>
      <c r="B120" s="551" t="s">
        <v>881</v>
      </c>
      <c r="C120" s="79" t="s">
        <v>901</v>
      </c>
      <c r="D120" s="658" t="s">
        <v>1145</v>
      </c>
      <c r="E120" s="658" t="s">
        <v>92</v>
      </c>
      <c r="F120" s="70">
        <v>-397.34</v>
      </c>
      <c r="G120" s="551" t="s">
        <v>881</v>
      </c>
      <c r="H120" s="247"/>
      <c r="I120" s="539"/>
      <c r="L120" s="545"/>
      <c r="M120" s="545"/>
    </row>
    <row r="121" spans="1:36" ht="136.5" customHeight="1" thickBot="1">
      <c r="A121" s="46"/>
      <c r="B121" s="50"/>
      <c r="C121" s="959" t="s">
        <v>835</v>
      </c>
      <c r="D121" s="960"/>
      <c r="E121" s="960"/>
      <c r="F121" s="960"/>
      <c r="G121" s="960"/>
      <c r="H121" s="961"/>
      <c r="I121" s="539"/>
      <c r="J121" s="548"/>
      <c r="L121" s="545"/>
      <c r="M121" s="545"/>
    </row>
    <row r="122" spans="1:36" s="605" customFormat="1" ht="158.25" customHeight="1" thickBot="1">
      <c r="A122" s="713"/>
      <c r="B122" s="714"/>
      <c r="C122" s="959" t="s">
        <v>1146</v>
      </c>
      <c r="D122" s="960"/>
      <c r="E122" s="960"/>
      <c r="F122" s="960"/>
      <c r="G122" s="960"/>
      <c r="H122" s="961"/>
      <c r="I122" s="696"/>
      <c r="J122" s="696"/>
      <c r="K122" s="696"/>
      <c r="L122" s="696"/>
      <c r="M122" s="696"/>
      <c r="N122" s="696"/>
      <c r="O122" s="696"/>
      <c r="P122" s="696"/>
      <c r="Q122" s="696"/>
      <c r="R122" s="696"/>
      <c r="S122" s="696"/>
      <c r="T122" s="696"/>
      <c r="U122" s="696"/>
      <c r="V122" s="696"/>
      <c r="W122" s="696"/>
      <c r="X122" s="696"/>
      <c r="Y122" s="696"/>
      <c r="Z122" s="696"/>
      <c r="AA122" s="696"/>
      <c r="AB122" s="696"/>
      <c r="AC122" s="696"/>
      <c r="AD122" s="696"/>
      <c r="AE122" s="696"/>
      <c r="AF122" s="696"/>
      <c r="AG122" s="696"/>
      <c r="AH122" s="696"/>
      <c r="AI122" s="696"/>
      <c r="AJ122" s="696"/>
    </row>
    <row r="123" spans="1:36" ht="32.25">
      <c r="L123" s="545"/>
      <c r="M123" s="545"/>
    </row>
  </sheetData>
  <mergeCells count="17">
    <mergeCell ref="C122:H122"/>
    <mergeCell ref="C121:H121"/>
    <mergeCell ref="B1:C6"/>
    <mergeCell ref="B7:C7"/>
    <mergeCell ref="F7:H7"/>
    <mergeCell ref="B8:C8"/>
    <mergeCell ref="F8:H8"/>
    <mergeCell ref="B9:C9"/>
    <mergeCell ref="F9:H9"/>
    <mergeCell ref="B11:C11"/>
    <mergeCell ref="F11:H11"/>
    <mergeCell ref="A1:A66"/>
    <mergeCell ref="B10:C10"/>
    <mergeCell ref="F10:H10"/>
    <mergeCell ref="B12:C12"/>
    <mergeCell ref="G12:G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6" max="8" man="1"/>
  </rowBreaks>
  <drawing r:id="rId2"/>
</worksheet>
</file>

<file path=xl/worksheets/sheet32.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tabColor theme="3" tint="-0.499984740745262"/>
  </sheetPr>
  <dimension ref="A1:EZ131"/>
  <sheetViews>
    <sheetView view="pageBreakPreview" zoomScale="25" zoomScaleNormal="75" zoomScaleSheetLayoutView="70" workbookViewId="0">
      <pane xSplit="1" ySplit="13" topLeftCell="B98" activePane="bottomRight" state="frozen"/>
      <selection activeCell="C82" sqref="C82"/>
      <selection pane="topRight" activeCell="C82" sqref="C82"/>
      <selection pane="bottomLeft" activeCell="C82" sqref="C82"/>
      <selection pane="bottomRight" activeCell="C107" sqref="C107"/>
    </sheetView>
  </sheetViews>
  <sheetFormatPr defaultRowHeight="12.75"/>
  <cols>
    <col min="1" max="1" width="21.42578125" style="847" customWidth="1"/>
    <col min="2" max="2" width="21.85546875" style="44" customWidth="1"/>
    <col min="3" max="3" width="207" style="48" customWidth="1"/>
    <col min="4" max="4" width="62.42578125" style="48" customWidth="1"/>
    <col min="5" max="6" width="56.5703125" style="48" customWidth="1"/>
    <col min="7" max="7" width="45" style="48" customWidth="1"/>
    <col min="8" max="8" width="20.42578125" style="46" customWidth="1"/>
    <col min="9" max="9" width="221.5703125" style="47" customWidth="1"/>
    <col min="10" max="10" width="37.140625" style="847" customWidth="1"/>
    <col min="11" max="11" width="42.28515625" style="847" customWidth="1"/>
    <col min="12" max="12" width="46.85546875" style="847" customWidth="1"/>
    <col min="13" max="13" width="15.42578125" style="847" customWidth="1"/>
    <col min="14" max="14" width="20.5703125" style="847" customWidth="1"/>
    <col min="15" max="16384" width="9.140625" style="847"/>
  </cols>
  <sheetData>
    <row r="1" spans="1:156" s="848" customFormat="1" ht="111.75" customHeight="1">
      <c r="A1" s="1030" t="s">
        <v>517</v>
      </c>
      <c r="B1" s="1042" t="s">
        <v>1855</v>
      </c>
      <c r="C1" s="1042"/>
      <c r="D1" s="859">
        <v>500</v>
      </c>
      <c r="E1" s="859">
        <v>500</v>
      </c>
      <c r="F1" s="859">
        <v>500</v>
      </c>
      <c r="G1" s="171"/>
      <c r="H1" s="860"/>
      <c r="I1" s="861"/>
    </row>
    <row r="2" spans="1:156" s="848" customFormat="1" ht="84" customHeight="1">
      <c r="A2" s="1031"/>
      <c r="B2" s="1043"/>
      <c r="C2" s="1043"/>
      <c r="D2" s="858" t="s">
        <v>139</v>
      </c>
      <c r="E2" s="858" t="s">
        <v>139</v>
      </c>
      <c r="F2" s="858" t="s">
        <v>139</v>
      </c>
      <c r="G2" s="174"/>
      <c r="H2" s="862"/>
      <c r="I2" s="863"/>
    </row>
    <row r="3" spans="1:156" s="848" customFormat="1" ht="84" customHeight="1">
      <c r="A3" s="1031"/>
      <c r="B3" s="1043"/>
      <c r="C3" s="1043"/>
      <c r="D3" s="858">
        <v>1242</v>
      </c>
      <c r="E3" s="858">
        <v>1242</v>
      </c>
      <c r="F3" s="858">
        <v>1242</v>
      </c>
      <c r="G3" s="174"/>
      <c r="H3" s="862"/>
      <c r="I3" s="863"/>
    </row>
    <row r="4" spans="1:156" ht="84" customHeight="1">
      <c r="A4" s="1031"/>
      <c r="B4" s="1043"/>
      <c r="C4" s="1043"/>
      <c r="D4" s="858" t="s">
        <v>140</v>
      </c>
      <c r="E4" s="858" t="s">
        <v>118</v>
      </c>
      <c r="F4" s="858" t="s">
        <v>1147</v>
      </c>
      <c r="G4" s="174"/>
      <c r="H4" s="864"/>
      <c r="I4" s="865"/>
    </row>
    <row r="5" spans="1:156" ht="84" customHeight="1">
      <c r="A5" s="1031"/>
      <c r="B5" s="1043"/>
      <c r="C5" s="1043"/>
      <c r="D5" s="858" t="s">
        <v>29</v>
      </c>
      <c r="E5" s="858" t="s">
        <v>29</v>
      </c>
      <c r="F5" s="858" t="s">
        <v>29</v>
      </c>
      <c r="G5" s="174"/>
      <c r="H5" s="864"/>
      <c r="I5" s="865"/>
    </row>
    <row r="6" spans="1:156" ht="84" customHeight="1">
      <c r="A6" s="1031"/>
      <c r="B6" s="1043"/>
      <c r="C6" s="1043"/>
      <c r="D6" s="858" t="s">
        <v>351</v>
      </c>
      <c r="E6" s="858" t="s">
        <v>351</v>
      </c>
      <c r="F6" s="858" t="s">
        <v>351</v>
      </c>
      <c r="G6" s="174"/>
      <c r="H6" s="864"/>
      <c r="I6" s="865"/>
    </row>
    <row r="7" spans="1:156" ht="84" customHeight="1">
      <c r="A7" s="1031"/>
      <c r="B7" s="1044" t="s">
        <v>296</v>
      </c>
      <c r="C7" s="1044"/>
      <c r="D7" s="700">
        <f>D8+D9+D10</f>
        <v>13450</v>
      </c>
      <c r="E7" s="700">
        <f>E8+E9+E10</f>
        <v>14650.000000000002</v>
      </c>
      <c r="F7" s="700">
        <f>F8+F9+F10</f>
        <v>14850</v>
      </c>
      <c r="G7" s="1037" t="str">
        <f>'ΠΡΟΤΕΙΝΟΜΕΝΟΣ ΤΙΜΟΚΑΤΑΛΟΓΟΣ'!L2</f>
        <v>ΜΑΡΤΙΟΣ 2018</v>
      </c>
      <c r="H7" s="1038"/>
      <c r="I7" s="1039"/>
    </row>
    <row r="8" spans="1:156" ht="84" customHeight="1">
      <c r="A8" s="1031"/>
      <c r="B8" s="1033" t="s">
        <v>297</v>
      </c>
      <c r="C8" s="1033"/>
      <c r="D8" s="166">
        <f>4%*(D10+D11)*100%</f>
        <v>428.98164999999995</v>
      </c>
      <c r="E8" s="166">
        <f>4%*(E10+E11)*100%</f>
        <v>466.48165</v>
      </c>
      <c r="F8" s="166">
        <f>4%*(F10+F11)*100%</f>
        <v>472.73164999999995</v>
      </c>
      <c r="G8" s="1034"/>
      <c r="H8" s="1035"/>
      <c r="I8" s="1036"/>
    </row>
    <row r="9" spans="1:156" ht="84" customHeight="1">
      <c r="A9" s="1031"/>
      <c r="B9" s="1044" t="s">
        <v>298</v>
      </c>
      <c r="C9" s="1044"/>
      <c r="D9" s="543">
        <f>D10*24%</f>
        <v>2520.1970999999999</v>
      </c>
      <c r="E9" s="543">
        <f>E10*24%</f>
        <v>2745.1971000000003</v>
      </c>
      <c r="F9" s="543">
        <f>F10*24%</f>
        <v>2782.6970999999999</v>
      </c>
      <c r="G9" s="1046"/>
      <c r="H9" s="1047"/>
      <c r="I9" s="1048"/>
    </row>
    <row r="10" spans="1:156" ht="84" customHeight="1">
      <c r="A10" s="1031"/>
      <c r="B10" s="1033" t="s">
        <v>299</v>
      </c>
      <c r="C10" s="1033"/>
      <c r="D10" s="875">
        <v>10500.821249999999</v>
      </c>
      <c r="E10" s="875">
        <v>11438.321250000001</v>
      </c>
      <c r="F10" s="875">
        <v>11594.571249999999</v>
      </c>
      <c r="G10" s="1034"/>
      <c r="H10" s="1035"/>
      <c r="I10" s="1036"/>
    </row>
    <row r="11" spans="1:156" s="571" customFormat="1" ht="89.25" customHeight="1">
      <c r="A11" s="1031"/>
      <c r="B11" s="1033" t="s">
        <v>1141</v>
      </c>
      <c r="C11" s="1033"/>
      <c r="D11" s="875">
        <v>223.72</v>
      </c>
      <c r="E11" s="875">
        <v>223.72</v>
      </c>
      <c r="F11" s="875">
        <v>223.72</v>
      </c>
      <c r="G11" s="1034"/>
      <c r="H11" s="1035"/>
      <c r="I11" s="1036"/>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row>
    <row r="12" spans="1:156" ht="84" customHeight="1">
      <c r="A12" s="1031"/>
      <c r="B12" s="1019" t="s">
        <v>300</v>
      </c>
      <c r="C12" s="986"/>
      <c r="D12" s="851" t="s">
        <v>1800</v>
      </c>
      <c r="E12" s="851" t="s">
        <v>1801</v>
      </c>
      <c r="F12" s="851" t="s">
        <v>1802</v>
      </c>
      <c r="G12" s="90" t="s">
        <v>299</v>
      </c>
      <c r="H12" s="1040" t="s">
        <v>301</v>
      </c>
      <c r="I12" s="91" t="s">
        <v>313</v>
      </c>
    </row>
    <row r="13" spans="1:156" ht="84" customHeight="1">
      <c r="A13" s="1031"/>
      <c r="B13" s="1045" t="s">
        <v>73</v>
      </c>
      <c r="C13" s="1045"/>
      <c r="D13" s="499"/>
      <c r="E13" s="869"/>
      <c r="F13" s="869"/>
      <c r="G13" s="510"/>
      <c r="H13" s="1041"/>
      <c r="I13" s="511"/>
    </row>
    <row r="14" spans="1:156" ht="84" customHeight="1">
      <c r="A14" s="1031"/>
      <c r="B14" s="866" t="s">
        <v>628</v>
      </c>
      <c r="C14" s="852" t="s">
        <v>32</v>
      </c>
      <c r="D14" s="857" t="s">
        <v>75</v>
      </c>
      <c r="E14" s="72" t="s">
        <v>92</v>
      </c>
      <c r="F14" s="72" t="s">
        <v>92</v>
      </c>
      <c r="G14" s="64"/>
      <c r="H14" s="908" t="s">
        <v>628</v>
      </c>
      <c r="I14" s="132"/>
    </row>
    <row r="15" spans="1:156" ht="84" customHeight="1">
      <c r="A15" s="1031"/>
      <c r="B15" s="866" t="s">
        <v>629</v>
      </c>
      <c r="C15" s="852" t="s">
        <v>262</v>
      </c>
      <c r="D15" s="857" t="s">
        <v>75</v>
      </c>
      <c r="E15" s="857" t="s">
        <v>75</v>
      </c>
      <c r="F15" s="71" t="s">
        <v>92</v>
      </c>
      <c r="G15" s="64"/>
      <c r="H15" s="867" t="s">
        <v>629</v>
      </c>
      <c r="I15" s="60"/>
    </row>
    <row r="16" spans="1:156" ht="86.25" customHeight="1">
      <c r="A16" s="1031"/>
      <c r="B16" s="867" t="s">
        <v>306</v>
      </c>
      <c r="C16" s="852" t="s">
        <v>286</v>
      </c>
      <c r="D16" s="857" t="s">
        <v>75</v>
      </c>
      <c r="E16" s="857" t="s">
        <v>75</v>
      </c>
      <c r="F16" s="857" t="s">
        <v>75</v>
      </c>
      <c r="G16" s="64"/>
      <c r="H16" s="867" t="s">
        <v>306</v>
      </c>
      <c r="I16" s="60"/>
    </row>
    <row r="17" spans="1:10" ht="84" customHeight="1">
      <c r="A17" s="1031"/>
      <c r="B17" s="867" t="s">
        <v>74</v>
      </c>
      <c r="C17" s="853" t="s">
        <v>287</v>
      </c>
      <c r="D17" s="857" t="s">
        <v>75</v>
      </c>
      <c r="E17" s="857" t="s">
        <v>75</v>
      </c>
      <c r="F17" s="857" t="s">
        <v>75</v>
      </c>
      <c r="G17" s="64"/>
      <c r="H17" s="867" t="s">
        <v>74</v>
      </c>
      <c r="I17" s="60"/>
    </row>
    <row r="18" spans="1:10" ht="84" customHeight="1">
      <c r="A18" s="1031"/>
      <c r="B18" s="867" t="s">
        <v>288</v>
      </c>
      <c r="C18" s="852" t="s">
        <v>337</v>
      </c>
      <c r="D18" s="857" t="s">
        <v>75</v>
      </c>
      <c r="E18" s="857" t="s">
        <v>75</v>
      </c>
      <c r="F18" s="857" t="s">
        <v>75</v>
      </c>
      <c r="G18" s="64"/>
      <c r="H18" s="867" t="s">
        <v>288</v>
      </c>
      <c r="I18" s="60"/>
    </row>
    <row r="19" spans="1:10" ht="84" customHeight="1">
      <c r="A19" s="1031"/>
      <c r="B19" s="867" t="s">
        <v>726</v>
      </c>
      <c r="C19" s="852" t="s">
        <v>1485</v>
      </c>
      <c r="D19" s="72" t="s">
        <v>92</v>
      </c>
      <c r="E19" s="876" t="s">
        <v>1145</v>
      </c>
      <c r="F19" s="72" t="s">
        <v>92</v>
      </c>
      <c r="G19" s="65">
        <v>78.125</v>
      </c>
      <c r="H19" s="867" t="s">
        <v>726</v>
      </c>
      <c r="I19" s="60"/>
    </row>
    <row r="20" spans="1:10" ht="84" customHeight="1">
      <c r="A20" s="1031"/>
      <c r="B20" s="868" t="s">
        <v>76</v>
      </c>
      <c r="C20" s="853" t="s">
        <v>77</v>
      </c>
      <c r="D20" s="877" t="s">
        <v>75</v>
      </c>
      <c r="E20" s="877" t="s">
        <v>75</v>
      </c>
      <c r="F20" s="877" t="s">
        <v>75</v>
      </c>
      <c r="G20" s="65"/>
      <c r="H20" s="868" t="s">
        <v>76</v>
      </c>
      <c r="I20" s="60"/>
      <c r="J20" s="871"/>
    </row>
    <row r="21" spans="1:10" ht="84" customHeight="1">
      <c r="A21" s="1031"/>
      <c r="B21" s="868" t="s">
        <v>229</v>
      </c>
      <c r="C21" s="853" t="s">
        <v>230</v>
      </c>
      <c r="D21" s="877" t="s">
        <v>75</v>
      </c>
      <c r="E21" s="877" t="s">
        <v>75</v>
      </c>
      <c r="F21" s="877" t="s">
        <v>75</v>
      </c>
      <c r="G21" s="65"/>
      <c r="H21" s="868" t="s">
        <v>229</v>
      </c>
      <c r="I21" s="60"/>
      <c r="J21" s="871"/>
    </row>
    <row r="22" spans="1:10" ht="142.5" customHeight="1">
      <c r="A22" s="1031"/>
      <c r="B22" s="868" t="s">
        <v>0</v>
      </c>
      <c r="C22" s="853" t="s">
        <v>204</v>
      </c>
      <c r="D22" s="877" t="s">
        <v>75</v>
      </c>
      <c r="E22" s="877" t="s">
        <v>75</v>
      </c>
      <c r="F22" s="877" t="s">
        <v>75</v>
      </c>
      <c r="G22" s="65"/>
      <c r="H22" s="868" t="s">
        <v>0</v>
      </c>
      <c r="I22" s="60"/>
      <c r="J22" s="871"/>
    </row>
    <row r="23" spans="1:10" ht="94.15" customHeight="1">
      <c r="A23" s="1031"/>
      <c r="B23" s="856" t="s">
        <v>293</v>
      </c>
      <c r="C23" s="853" t="s">
        <v>294</v>
      </c>
      <c r="D23" s="877" t="s">
        <v>75</v>
      </c>
      <c r="E23" s="877" t="s">
        <v>75</v>
      </c>
      <c r="F23" s="877" t="s">
        <v>75</v>
      </c>
      <c r="G23" s="65"/>
      <c r="H23" s="856" t="s">
        <v>293</v>
      </c>
      <c r="I23" s="60"/>
      <c r="J23" s="871"/>
    </row>
    <row r="24" spans="1:10" ht="111.75" customHeight="1">
      <c r="A24" s="1031"/>
      <c r="B24" s="868" t="s">
        <v>1803</v>
      </c>
      <c r="C24" s="853" t="s">
        <v>1804</v>
      </c>
      <c r="D24" s="876" t="s">
        <v>92</v>
      </c>
      <c r="E24" s="876" t="s">
        <v>1145</v>
      </c>
      <c r="F24" s="876" t="s">
        <v>92</v>
      </c>
      <c r="G24" s="65">
        <v>117.1875</v>
      </c>
      <c r="H24" s="868" t="s">
        <v>1803</v>
      </c>
      <c r="I24" s="60"/>
      <c r="J24" s="871"/>
    </row>
    <row r="25" spans="1:10" ht="105.75" customHeight="1">
      <c r="A25" s="1031"/>
      <c r="B25" s="868" t="s">
        <v>1805</v>
      </c>
      <c r="C25" s="853" t="s">
        <v>1806</v>
      </c>
      <c r="D25" s="876" t="s">
        <v>92</v>
      </c>
      <c r="E25" s="876" t="s">
        <v>1145</v>
      </c>
      <c r="F25" s="876" t="s">
        <v>1145</v>
      </c>
      <c r="G25" s="65">
        <v>273.4375</v>
      </c>
      <c r="H25" s="868" t="s">
        <v>1805</v>
      </c>
      <c r="I25" s="60"/>
      <c r="J25" s="871"/>
    </row>
    <row r="26" spans="1:10" ht="135.75" customHeight="1">
      <c r="A26" s="1031"/>
      <c r="B26" s="868" t="s">
        <v>1807</v>
      </c>
      <c r="C26" s="853" t="s">
        <v>1808</v>
      </c>
      <c r="D26" s="876" t="s">
        <v>92</v>
      </c>
      <c r="E26" s="876" t="s">
        <v>1145</v>
      </c>
      <c r="F26" s="876" t="s">
        <v>92</v>
      </c>
      <c r="G26" s="65">
        <v>234.375</v>
      </c>
      <c r="H26" s="868" t="s">
        <v>1807</v>
      </c>
      <c r="I26" s="60"/>
      <c r="J26" s="871"/>
    </row>
    <row r="27" spans="1:10" ht="84" customHeight="1">
      <c r="A27" s="1031"/>
      <c r="B27" s="769" t="s">
        <v>304</v>
      </c>
      <c r="C27" s="854" t="s">
        <v>41</v>
      </c>
      <c r="D27" s="876" t="s">
        <v>92</v>
      </c>
      <c r="E27" s="876" t="s">
        <v>1145</v>
      </c>
      <c r="F27" s="877" t="s">
        <v>75</v>
      </c>
      <c r="G27" s="65">
        <v>156.25</v>
      </c>
      <c r="H27" s="868" t="s">
        <v>304</v>
      </c>
      <c r="I27" s="60"/>
      <c r="J27" s="871"/>
    </row>
    <row r="28" spans="1:10" ht="84" customHeight="1">
      <c r="A28" s="1031"/>
      <c r="B28" s="868" t="s">
        <v>86</v>
      </c>
      <c r="C28" s="853" t="s">
        <v>87</v>
      </c>
      <c r="D28" s="876" t="s">
        <v>1145</v>
      </c>
      <c r="E28" s="877" t="s">
        <v>75</v>
      </c>
      <c r="F28" s="877" t="s">
        <v>75</v>
      </c>
      <c r="G28" s="65">
        <v>140.625</v>
      </c>
      <c r="H28" s="868" t="s">
        <v>86</v>
      </c>
      <c r="I28" s="60"/>
      <c r="J28" s="871"/>
    </row>
    <row r="29" spans="1:10" ht="87.75" customHeight="1">
      <c r="A29" s="1031"/>
      <c r="B29" s="856" t="s">
        <v>78</v>
      </c>
      <c r="C29" s="853" t="s">
        <v>365</v>
      </c>
      <c r="D29" s="877" t="s">
        <v>75</v>
      </c>
      <c r="E29" s="877" t="s">
        <v>75</v>
      </c>
      <c r="F29" s="877" t="s">
        <v>75</v>
      </c>
      <c r="G29" s="65"/>
      <c r="H29" s="856" t="s">
        <v>78</v>
      </c>
      <c r="I29" s="60"/>
      <c r="J29" s="871"/>
    </row>
    <row r="30" spans="1:10" ht="87.75" customHeight="1">
      <c r="A30" s="1031"/>
      <c r="B30" s="856" t="s">
        <v>146</v>
      </c>
      <c r="C30" s="853" t="s">
        <v>416</v>
      </c>
      <c r="D30" s="876" t="s">
        <v>92</v>
      </c>
      <c r="E30" s="876" t="s">
        <v>1145</v>
      </c>
      <c r="F30" s="876" t="s">
        <v>1145</v>
      </c>
      <c r="G30" s="65">
        <v>390.625</v>
      </c>
      <c r="H30" s="856" t="s">
        <v>146</v>
      </c>
      <c r="I30" s="60"/>
      <c r="J30" s="872"/>
    </row>
    <row r="31" spans="1:10" ht="84" customHeight="1">
      <c r="A31" s="1031"/>
      <c r="B31" s="856" t="s">
        <v>219</v>
      </c>
      <c r="C31" s="853" t="s">
        <v>43</v>
      </c>
      <c r="D31" s="877" t="s">
        <v>75</v>
      </c>
      <c r="E31" s="877" t="s">
        <v>75</v>
      </c>
      <c r="F31" s="877" t="s">
        <v>75</v>
      </c>
      <c r="G31" s="65"/>
      <c r="H31" s="856" t="s">
        <v>219</v>
      </c>
      <c r="I31" s="60"/>
      <c r="J31" s="871"/>
    </row>
    <row r="32" spans="1:10" ht="100.5" customHeight="1">
      <c r="A32" s="1031"/>
      <c r="B32" s="856" t="s">
        <v>80</v>
      </c>
      <c r="C32" s="853" t="s">
        <v>154</v>
      </c>
      <c r="D32" s="877" t="s">
        <v>75</v>
      </c>
      <c r="E32" s="877" t="s">
        <v>75</v>
      </c>
      <c r="F32" s="877" t="s">
        <v>75</v>
      </c>
      <c r="G32" s="65"/>
      <c r="H32" s="856" t="s">
        <v>80</v>
      </c>
      <c r="I32" s="60"/>
      <c r="J32" s="871"/>
    </row>
    <row r="33" spans="1:10" ht="91.5" customHeight="1">
      <c r="A33" s="1031"/>
      <c r="B33" s="856" t="s">
        <v>51</v>
      </c>
      <c r="C33" s="853" t="s">
        <v>555</v>
      </c>
      <c r="D33" s="876" t="s">
        <v>92</v>
      </c>
      <c r="E33" s="876" t="s">
        <v>1145</v>
      </c>
      <c r="F33" s="876" t="s">
        <v>1145</v>
      </c>
      <c r="G33" s="65">
        <v>703.125</v>
      </c>
      <c r="H33" s="856" t="s">
        <v>51</v>
      </c>
      <c r="I33" s="60"/>
      <c r="J33" s="871"/>
    </row>
    <row r="34" spans="1:10" ht="84" customHeight="1">
      <c r="A34" s="1031"/>
      <c r="B34" s="856" t="s">
        <v>270</v>
      </c>
      <c r="C34" s="853" t="s">
        <v>1488</v>
      </c>
      <c r="D34" s="876" t="s">
        <v>92</v>
      </c>
      <c r="E34" s="659" t="s">
        <v>1145</v>
      </c>
      <c r="F34" s="659" t="s">
        <v>1145</v>
      </c>
      <c r="G34" s="65">
        <v>664.0625</v>
      </c>
      <c r="H34" s="856" t="s">
        <v>270</v>
      </c>
      <c r="I34" s="60"/>
      <c r="J34" s="871"/>
    </row>
    <row r="35" spans="1:10" ht="96" customHeight="1">
      <c r="A35" s="1031"/>
      <c r="B35" s="856" t="s">
        <v>44</v>
      </c>
      <c r="C35" s="853" t="s">
        <v>807</v>
      </c>
      <c r="D35" s="659" t="s">
        <v>1145</v>
      </c>
      <c r="E35" s="857" t="s">
        <v>75</v>
      </c>
      <c r="F35" s="857" t="s">
        <v>75</v>
      </c>
      <c r="G35" s="65">
        <v>132.8125</v>
      </c>
      <c r="H35" s="856" t="s">
        <v>44</v>
      </c>
      <c r="I35" s="60" t="s">
        <v>1956</v>
      </c>
      <c r="J35" s="871"/>
    </row>
    <row r="36" spans="1:10" ht="84" customHeight="1">
      <c r="A36" s="1031"/>
      <c r="B36" s="856" t="s">
        <v>65</v>
      </c>
      <c r="C36" s="854" t="s">
        <v>59</v>
      </c>
      <c r="D36" s="67" t="s">
        <v>92</v>
      </c>
      <c r="E36" s="659" t="s">
        <v>1145</v>
      </c>
      <c r="F36" s="659" t="s">
        <v>1145</v>
      </c>
      <c r="G36" s="65">
        <v>15.625</v>
      </c>
      <c r="H36" s="856" t="s">
        <v>65</v>
      </c>
      <c r="I36" s="60" t="s">
        <v>1323</v>
      </c>
      <c r="J36" s="871"/>
    </row>
    <row r="37" spans="1:10" ht="84" customHeight="1">
      <c r="A37" s="1031"/>
      <c r="B37" s="856" t="s">
        <v>214</v>
      </c>
      <c r="C37" s="854" t="s">
        <v>930</v>
      </c>
      <c r="D37" s="67" t="s">
        <v>92</v>
      </c>
      <c r="E37" s="659" t="s">
        <v>1145</v>
      </c>
      <c r="F37" s="659" t="s">
        <v>1145</v>
      </c>
      <c r="G37" s="65">
        <v>156.25</v>
      </c>
      <c r="H37" s="856" t="s">
        <v>214</v>
      </c>
      <c r="I37" s="60"/>
      <c r="J37" s="871"/>
    </row>
    <row r="38" spans="1:10" ht="84" customHeight="1">
      <c r="A38" s="1031"/>
      <c r="B38" s="856" t="s">
        <v>151</v>
      </c>
      <c r="C38" s="854" t="s">
        <v>128</v>
      </c>
      <c r="D38" s="857" t="s">
        <v>75</v>
      </c>
      <c r="E38" s="857" t="s">
        <v>75</v>
      </c>
      <c r="F38" s="857" t="s">
        <v>75</v>
      </c>
      <c r="G38" s="65"/>
      <c r="H38" s="856" t="s">
        <v>151</v>
      </c>
      <c r="I38" s="60"/>
      <c r="J38" s="871"/>
    </row>
    <row r="39" spans="1:10" ht="84" customHeight="1">
      <c r="A39" s="1031"/>
      <c r="B39" s="856" t="s">
        <v>138</v>
      </c>
      <c r="C39" s="854" t="s">
        <v>192</v>
      </c>
      <c r="D39" s="857" t="s">
        <v>75</v>
      </c>
      <c r="E39" s="857" t="s">
        <v>75</v>
      </c>
      <c r="F39" s="857" t="s">
        <v>75</v>
      </c>
      <c r="G39" s="65"/>
      <c r="H39" s="856" t="s">
        <v>138</v>
      </c>
      <c r="I39" s="60"/>
      <c r="J39" s="871"/>
    </row>
    <row r="40" spans="1:10" ht="84" customHeight="1">
      <c r="A40" s="1031"/>
      <c r="B40" s="856" t="s">
        <v>52</v>
      </c>
      <c r="C40" s="854" t="s">
        <v>412</v>
      </c>
      <c r="D40" s="876" t="s">
        <v>92</v>
      </c>
      <c r="E40" s="659" t="s">
        <v>1145</v>
      </c>
      <c r="F40" s="876" t="s">
        <v>92</v>
      </c>
      <c r="G40" s="65">
        <v>429.6875</v>
      </c>
      <c r="H40" s="856" t="s">
        <v>52</v>
      </c>
      <c r="I40" s="60"/>
      <c r="J40" s="871"/>
    </row>
    <row r="41" spans="1:10" ht="84" customHeight="1">
      <c r="A41" s="1031"/>
      <c r="B41" s="856" t="s">
        <v>52</v>
      </c>
      <c r="C41" s="854" t="s">
        <v>412</v>
      </c>
      <c r="D41" s="876" t="s">
        <v>92</v>
      </c>
      <c r="E41" s="876" t="s">
        <v>92</v>
      </c>
      <c r="F41" s="659" t="s">
        <v>1145</v>
      </c>
      <c r="G41" s="65">
        <v>742.1875</v>
      </c>
      <c r="H41" s="856" t="s">
        <v>52</v>
      </c>
      <c r="I41" s="60"/>
      <c r="J41" s="871"/>
    </row>
    <row r="42" spans="1:10" ht="84" customHeight="1">
      <c r="A42" s="1031"/>
      <c r="B42" s="856" t="s">
        <v>90</v>
      </c>
      <c r="C42" s="854" t="s">
        <v>62</v>
      </c>
      <c r="D42" s="876" t="s">
        <v>1145</v>
      </c>
      <c r="E42" s="876" t="s">
        <v>1145</v>
      </c>
      <c r="F42" s="876" t="s">
        <v>1145</v>
      </c>
      <c r="G42" s="65">
        <v>859.375</v>
      </c>
      <c r="H42" s="856" t="s">
        <v>90</v>
      </c>
      <c r="I42" s="60"/>
      <c r="J42" s="871"/>
    </row>
    <row r="43" spans="1:10" ht="84" customHeight="1">
      <c r="A43" s="1031"/>
      <c r="B43" s="856" t="s">
        <v>310</v>
      </c>
      <c r="C43" s="854" t="s">
        <v>1489</v>
      </c>
      <c r="D43" s="67" t="s">
        <v>92</v>
      </c>
      <c r="E43" s="659" t="s">
        <v>1145</v>
      </c>
      <c r="F43" s="659" t="s">
        <v>1145</v>
      </c>
      <c r="G43" s="65">
        <v>148.4375</v>
      </c>
      <c r="H43" s="856" t="s">
        <v>310</v>
      </c>
      <c r="I43" s="60"/>
      <c r="J43" s="871"/>
    </row>
    <row r="44" spans="1:10" ht="84" customHeight="1">
      <c r="A44" s="1031"/>
      <c r="B44" s="856" t="s">
        <v>53</v>
      </c>
      <c r="C44" s="853" t="s">
        <v>54</v>
      </c>
      <c r="D44" s="876" t="s">
        <v>1145</v>
      </c>
      <c r="E44" s="877" t="s">
        <v>75</v>
      </c>
      <c r="F44" s="877" t="s">
        <v>75</v>
      </c>
      <c r="G44" s="65">
        <v>195.3125</v>
      </c>
      <c r="H44" s="856" t="s">
        <v>53</v>
      </c>
      <c r="I44" s="60"/>
      <c r="J44" s="872"/>
    </row>
    <row r="45" spans="1:10" ht="84" customHeight="1">
      <c r="A45" s="1031"/>
      <c r="B45" s="856" t="s">
        <v>231</v>
      </c>
      <c r="C45" s="853" t="s">
        <v>45</v>
      </c>
      <c r="D45" s="877" t="s">
        <v>75</v>
      </c>
      <c r="E45" s="877" t="s">
        <v>75</v>
      </c>
      <c r="F45" s="877" t="s">
        <v>75</v>
      </c>
      <c r="G45" s="65"/>
      <c r="H45" s="856" t="s">
        <v>231</v>
      </c>
      <c r="I45" s="60"/>
      <c r="J45" s="871"/>
    </row>
    <row r="46" spans="1:10" ht="84" customHeight="1">
      <c r="A46" s="1031"/>
      <c r="B46" s="856" t="s">
        <v>88</v>
      </c>
      <c r="C46" s="853" t="s">
        <v>820</v>
      </c>
      <c r="D46" s="876" t="s">
        <v>1145</v>
      </c>
      <c r="E46" s="876" t="s">
        <v>92</v>
      </c>
      <c r="F46" s="876" t="s">
        <v>92</v>
      </c>
      <c r="G46" s="65">
        <v>390.625</v>
      </c>
      <c r="H46" s="856" t="s">
        <v>88</v>
      </c>
      <c r="I46" s="60"/>
      <c r="J46" s="872"/>
    </row>
    <row r="47" spans="1:10" ht="84" customHeight="1">
      <c r="A47" s="1031"/>
      <c r="B47" s="856" t="s">
        <v>88</v>
      </c>
      <c r="C47" s="853" t="s">
        <v>820</v>
      </c>
      <c r="D47" s="876" t="s">
        <v>92</v>
      </c>
      <c r="E47" s="876" t="s">
        <v>1145</v>
      </c>
      <c r="F47" s="876" t="s">
        <v>1145</v>
      </c>
      <c r="G47" s="65">
        <v>85.9375</v>
      </c>
      <c r="H47" s="856" t="s">
        <v>88</v>
      </c>
      <c r="I47" s="60"/>
      <c r="J47" s="872"/>
    </row>
    <row r="48" spans="1:10" ht="84" customHeight="1">
      <c r="A48" s="1031"/>
      <c r="B48" s="856" t="s">
        <v>56</v>
      </c>
      <c r="C48" s="853" t="s">
        <v>823</v>
      </c>
      <c r="D48" s="876" t="s">
        <v>92</v>
      </c>
      <c r="E48" s="876" t="s">
        <v>1145</v>
      </c>
      <c r="F48" s="876" t="s">
        <v>92</v>
      </c>
      <c r="G48" s="65">
        <v>218.75</v>
      </c>
      <c r="H48" s="856" t="s">
        <v>56</v>
      </c>
      <c r="I48" s="60"/>
      <c r="J48" s="872"/>
    </row>
    <row r="49" spans="1:10" ht="84" customHeight="1">
      <c r="A49" s="1031"/>
      <c r="B49" s="856" t="s">
        <v>804</v>
      </c>
      <c r="C49" s="854" t="s">
        <v>805</v>
      </c>
      <c r="D49" s="877" t="s">
        <v>75</v>
      </c>
      <c r="E49" s="877" t="s">
        <v>75</v>
      </c>
      <c r="F49" s="877" t="s">
        <v>75</v>
      </c>
      <c r="G49" s="65"/>
      <c r="H49" s="856" t="s">
        <v>804</v>
      </c>
      <c r="I49" s="60"/>
      <c r="J49" s="871"/>
    </row>
    <row r="50" spans="1:10" ht="84" customHeight="1">
      <c r="A50" s="1031"/>
      <c r="B50" s="856" t="s">
        <v>574</v>
      </c>
      <c r="C50" s="853" t="s">
        <v>827</v>
      </c>
      <c r="D50" s="876" t="s">
        <v>92</v>
      </c>
      <c r="E50" s="876" t="s">
        <v>1145</v>
      </c>
      <c r="F50" s="876" t="s">
        <v>1145</v>
      </c>
      <c r="G50" s="65">
        <v>187.5</v>
      </c>
      <c r="H50" s="856" t="s">
        <v>574</v>
      </c>
      <c r="I50" s="60"/>
      <c r="J50" s="871"/>
    </row>
    <row r="51" spans="1:10" ht="103.5" customHeight="1">
      <c r="A51" s="1031"/>
      <c r="B51" s="856" t="s">
        <v>120</v>
      </c>
      <c r="C51" s="854" t="s">
        <v>205</v>
      </c>
      <c r="D51" s="876" t="s">
        <v>1145</v>
      </c>
      <c r="E51" s="876" t="s">
        <v>1145</v>
      </c>
      <c r="F51" s="876" t="s">
        <v>92</v>
      </c>
      <c r="G51" s="65">
        <v>140.625</v>
      </c>
      <c r="H51" s="856" t="s">
        <v>120</v>
      </c>
      <c r="I51" s="60"/>
      <c r="J51" s="871"/>
    </row>
    <row r="52" spans="1:10" ht="200.25" customHeight="1">
      <c r="A52" s="1031"/>
      <c r="B52" s="856" t="s">
        <v>209</v>
      </c>
      <c r="C52" s="854" t="s">
        <v>1859</v>
      </c>
      <c r="D52" s="876" t="s">
        <v>92</v>
      </c>
      <c r="E52" s="877" t="s">
        <v>75</v>
      </c>
      <c r="F52" s="876" t="s">
        <v>92</v>
      </c>
      <c r="G52" s="65"/>
      <c r="H52" s="856" t="s">
        <v>209</v>
      </c>
      <c r="I52" s="60"/>
      <c r="J52" s="871"/>
    </row>
    <row r="53" spans="1:10" ht="92.25" customHeight="1">
      <c r="A53" s="1031"/>
      <c r="B53" s="856" t="s">
        <v>127</v>
      </c>
      <c r="C53" s="854" t="s">
        <v>106</v>
      </c>
      <c r="D53" s="876" t="s">
        <v>92</v>
      </c>
      <c r="E53" s="876" t="s">
        <v>1145</v>
      </c>
      <c r="F53" s="876" t="s">
        <v>92</v>
      </c>
      <c r="G53" s="65">
        <v>78.125</v>
      </c>
      <c r="H53" s="856" t="s">
        <v>127</v>
      </c>
      <c r="I53" s="60"/>
      <c r="J53" s="871"/>
    </row>
    <row r="54" spans="1:10" ht="86.25" customHeight="1">
      <c r="A54" s="1031"/>
      <c r="B54" s="856" t="s">
        <v>121</v>
      </c>
      <c r="C54" s="854" t="s">
        <v>1490</v>
      </c>
      <c r="D54" s="876" t="s">
        <v>92</v>
      </c>
      <c r="E54" s="876" t="s">
        <v>1145</v>
      </c>
      <c r="F54" s="876" t="s">
        <v>1145</v>
      </c>
      <c r="G54" s="65">
        <v>78.125</v>
      </c>
      <c r="H54" s="856" t="s">
        <v>121</v>
      </c>
      <c r="I54" s="60"/>
      <c r="J54" s="871"/>
    </row>
    <row r="55" spans="1:10" ht="84" customHeight="1">
      <c r="A55" s="1031"/>
      <c r="B55" s="856" t="s">
        <v>700</v>
      </c>
      <c r="C55" s="854" t="s">
        <v>806</v>
      </c>
      <c r="D55" s="877" t="s">
        <v>75</v>
      </c>
      <c r="E55" s="876" t="s">
        <v>92</v>
      </c>
      <c r="F55" s="876" t="s">
        <v>92</v>
      </c>
      <c r="G55" s="65"/>
      <c r="H55" s="856" t="s">
        <v>700</v>
      </c>
      <c r="I55" s="60"/>
      <c r="J55" s="872"/>
    </row>
    <row r="56" spans="1:10" ht="84" customHeight="1">
      <c r="A56" s="1031"/>
      <c r="B56" s="856" t="s">
        <v>334</v>
      </c>
      <c r="C56" s="854" t="s">
        <v>821</v>
      </c>
      <c r="D56" s="876" t="s">
        <v>1145</v>
      </c>
      <c r="E56" s="876" t="s">
        <v>92</v>
      </c>
      <c r="F56" s="876" t="s">
        <v>92</v>
      </c>
      <c r="G56" s="65">
        <v>390.625</v>
      </c>
      <c r="H56" s="856" t="s">
        <v>334</v>
      </c>
      <c r="I56" s="60"/>
      <c r="J56" s="872"/>
    </row>
    <row r="57" spans="1:10" ht="84" customHeight="1">
      <c r="A57" s="1031"/>
      <c r="B57" s="856" t="s">
        <v>334</v>
      </c>
      <c r="C57" s="853" t="s">
        <v>821</v>
      </c>
      <c r="D57" s="876" t="s">
        <v>92</v>
      </c>
      <c r="E57" s="876" t="s">
        <v>1145</v>
      </c>
      <c r="F57" s="656" t="s">
        <v>92</v>
      </c>
      <c r="G57" s="65">
        <v>85.9375</v>
      </c>
      <c r="H57" s="856" t="s">
        <v>334</v>
      </c>
      <c r="I57" s="60"/>
      <c r="J57" s="872"/>
    </row>
    <row r="58" spans="1:10" ht="84" customHeight="1">
      <c r="A58" s="1031"/>
      <c r="B58" s="856" t="s">
        <v>1142</v>
      </c>
      <c r="C58" s="853" t="s">
        <v>1491</v>
      </c>
      <c r="D58" s="876" t="s">
        <v>92</v>
      </c>
      <c r="E58" s="876" t="s">
        <v>1145</v>
      </c>
      <c r="F58" s="876" t="s">
        <v>1145</v>
      </c>
      <c r="G58" s="65">
        <v>390.625</v>
      </c>
      <c r="H58" s="856" t="s">
        <v>1142</v>
      </c>
      <c r="I58" s="60"/>
      <c r="J58" s="872"/>
    </row>
    <row r="59" spans="1:10" ht="84" customHeight="1">
      <c r="A59" s="1031"/>
      <c r="B59" s="856" t="s">
        <v>83</v>
      </c>
      <c r="C59" s="853" t="s">
        <v>84</v>
      </c>
      <c r="D59" s="877" t="s">
        <v>75</v>
      </c>
      <c r="E59" s="877" t="s">
        <v>75</v>
      </c>
      <c r="F59" s="877" t="s">
        <v>75</v>
      </c>
      <c r="G59" s="65"/>
      <c r="H59" s="856" t="s">
        <v>83</v>
      </c>
      <c r="I59" s="60"/>
      <c r="J59" s="871"/>
    </row>
    <row r="60" spans="1:10" ht="84" customHeight="1">
      <c r="A60" s="1031"/>
      <c r="B60" s="856" t="s">
        <v>89</v>
      </c>
      <c r="C60" s="853" t="s">
        <v>183</v>
      </c>
      <c r="D60" s="877" t="s">
        <v>75</v>
      </c>
      <c r="E60" s="877" t="s">
        <v>75</v>
      </c>
      <c r="F60" s="877" t="s">
        <v>75</v>
      </c>
      <c r="G60" s="65"/>
      <c r="H60" s="856" t="s">
        <v>89</v>
      </c>
      <c r="I60" s="60"/>
      <c r="J60" s="871"/>
    </row>
    <row r="61" spans="1:10" ht="84" customHeight="1">
      <c r="A61" s="1031"/>
      <c r="B61" s="856" t="s">
        <v>19</v>
      </c>
      <c r="C61" s="853" t="s">
        <v>20</v>
      </c>
      <c r="D61" s="877" t="s">
        <v>75</v>
      </c>
      <c r="E61" s="877" t="s">
        <v>75</v>
      </c>
      <c r="F61" s="877" t="s">
        <v>75</v>
      </c>
      <c r="G61" s="65"/>
      <c r="H61" s="856" t="s">
        <v>19</v>
      </c>
      <c r="I61" s="60"/>
      <c r="J61" s="871"/>
    </row>
    <row r="62" spans="1:10" ht="84" customHeight="1">
      <c r="A62" s="1031"/>
      <c r="B62" s="856" t="s">
        <v>21</v>
      </c>
      <c r="C62" s="853" t="s">
        <v>327</v>
      </c>
      <c r="D62" s="659" t="s">
        <v>1145</v>
      </c>
      <c r="E62" s="659" t="s">
        <v>1145</v>
      </c>
      <c r="F62" s="659" t="s">
        <v>1145</v>
      </c>
      <c r="G62" s="65">
        <v>195.3125</v>
      </c>
      <c r="H62" s="856" t="s">
        <v>21</v>
      </c>
      <c r="I62" s="60"/>
      <c r="J62" s="871"/>
    </row>
    <row r="63" spans="1:10" ht="84" customHeight="1">
      <c r="A63" s="1031"/>
      <c r="B63" s="856" t="s">
        <v>458</v>
      </c>
      <c r="C63" s="853" t="s">
        <v>1150</v>
      </c>
      <c r="D63" s="876" t="s">
        <v>92</v>
      </c>
      <c r="E63" s="876" t="s">
        <v>92</v>
      </c>
      <c r="F63" s="659" t="s">
        <v>1145</v>
      </c>
      <c r="G63" s="65">
        <v>218.75</v>
      </c>
      <c r="H63" s="856" t="s">
        <v>458</v>
      </c>
      <c r="I63" s="60"/>
      <c r="J63" s="871"/>
    </row>
    <row r="64" spans="1:10" ht="84" customHeight="1">
      <c r="A64" s="1031"/>
      <c r="B64" s="856" t="s">
        <v>1325</v>
      </c>
      <c r="C64" s="853" t="s">
        <v>1326</v>
      </c>
      <c r="D64" s="877" t="s">
        <v>75</v>
      </c>
      <c r="E64" s="877" t="s">
        <v>75</v>
      </c>
      <c r="F64" s="877" t="s">
        <v>75</v>
      </c>
      <c r="G64" s="65"/>
      <c r="H64" s="856" t="s">
        <v>1325</v>
      </c>
      <c r="I64" s="60"/>
      <c r="J64" s="871"/>
    </row>
    <row r="65" spans="1:11" ht="84" customHeight="1">
      <c r="A65" s="1031"/>
      <c r="B65" s="856" t="s">
        <v>122</v>
      </c>
      <c r="C65" s="853" t="s">
        <v>123</v>
      </c>
      <c r="D65" s="659" t="s">
        <v>1145</v>
      </c>
      <c r="E65" s="857" t="s">
        <v>75</v>
      </c>
      <c r="F65" s="659" t="s">
        <v>1145</v>
      </c>
      <c r="G65" s="65">
        <v>351.56</v>
      </c>
      <c r="H65" s="856" t="s">
        <v>122</v>
      </c>
      <c r="I65" s="60" t="s">
        <v>1957</v>
      </c>
      <c r="J65" s="871"/>
    </row>
    <row r="66" spans="1:11" ht="84" customHeight="1">
      <c r="A66" s="1031"/>
      <c r="B66" s="856" t="s">
        <v>112</v>
      </c>
      <c r="C66" s="853" t="s">
        <v>701</v>
      </c>
      <c r="D66" s="659" t="s">
        <v>1145</v>
      </c>
      <c r="E66" s="659" t="s">
        <v>1145</v>
      </c>
      <c r="F66" s="659" t="s">
        <v>1145</v>
      </c>
      <c r="G66" s="65">
        <v>156.25</v>
      </c>
      <c r="H66" s="856" t="s">
        <v>112</v>
      </c>
      <c r="I66" s="60" t="s">
        <v>1958</v>
      </c>
      <c r="J66" s="871"/>
    </row>
    <row r="67" spans="1:11" ht="96" customHeight="1">
      <c r="A67" s="1031"/>
      <c r="B67" s="856" t="s">
        <v>1261</v>
      </c>
      <c r="C67" s="854" t="s">
        <v>1494</v>
      </c>
      <c r="D67" s="876" t="s">
        <v>92</v>
      </c>
      <c r="E67" s="876" t="s">
        <v>1145</v>
      </c>
      <c r="F67" s="876" t="s">
        <v>92</v>
      </c>
      <c r="G67" s="65">
        <v>218.75</v>
      </c>
      <c r="H67" s="856" t="s">
        <v>1261</v>
      </c>
      <c r="I67" s="60"/>
      <c r="J67" s="871"/>
    </row>
    <row r="68" spans="1:11" ht="84" customHeight="1">
      <c r="A68" s="1031"/>
      <c r="B68" s="856" t="s">
        <v>60</v>
      </c>
      <c r="C68" s="853" t="s">
        <v>1151</v>
      </c>
      <c r="D68" s="876" t="s">
        <v>92</v>
      </c>
      <c r="E68" s="876" t="s">
        <v>92</v>
      </c>
      <c r="F68" s="877" t="s">
        <v>75</v>
      </c>
      <c r="G68" s="65"/>
      <c r="H68" s="856" t="s">
        <v>60</v>
      </c>
      <c r="I68" s="60"/>
      <c r="J68" s="871"/>
    </row>
    <row r="69" spans="1:11" ht="84" customHeight="1">
      <c r="A69" s="1031"/>
      <c r="B69" s="856" t="s">
        <v>1842</v>
      </c>
      <c r="C69" s="853" t="s">
        <v>1843</v>
      </c>
      <c r="D69" s="876" t="s">
        <v>92</v>
      </c>
      <c r="E69" s="876" t="s">
        <v>92</v>
      </c>
      <c r="F69" s="876" t="s">
        <v>1145</v>
      </c>
      <c r="G69" s="65">
        <v>78.125</v>
      </c>
      <c r="H69" s="856" t="s">
        <v>1842</v>
      </c>
      <c r="I69" s="60"/>
      <c r="J69" s="871"/>
    </row>
    <row r="70" spans="1:11" ht="84" customHeight="1">
      <c r="A70" s="1031"/>
      <c r="B70" s="856" t="s">
        <v>618</v>
      </c>
      <c r="C70" s="853" t="s">
        <v>619</v>
      </c>
      <c r="D70" s="877" t="s">
        <v>75</v>
      </c>
      <c r="E70" s="877" t="s">
        <v>75</v>
      </c>
      <c r="F70" s="877" t="s">
        <v>75</v>
      </c>
      <c r="G70" s="65"/>
      <c r="H70" s="856" t="s">
        <v>618</v>
      </c>
      <c r="I70" s="60"/>
      <c r="J70" s="871"/>
    </row>
    <row r="71" spans="1:11" ht="111" customHeight="1">
      <c r="A71" s="1031"/>
      <c r="B71" s="856" t="s">
        <v>811</v>
      </c>
      <c r="C71" s="853" t="s">
        <v>824</v>
      </c>
      <c r="D71" s="876" t="s">
        <v>1145</v>
      </c>
      <c r="E71" s="876" t="s">
        <v>92</v>
      </c>
      <c r="F71" s="876" t="s">
        <v>92</v>
      </c>
      <c r="G71" s="65">
        <v>429.6875</v>
      </c>
      <c r="H71" s="856" t="s">
        <v>811</v>
      </c>
      <c r="I71" s="60"/>
      <c r="J71" s="872"/>
    </row>
    <row r="72" spans="1:11" ht="111" customHeight="1">
      <c r="A72" s="1031"/>
      <c r="B72" s="856" t="s">
        <v>811</v>
      </c>
      <c r="C72" s="853" t="s">
        <v>824</v>
      </c>
      <c r="D72" s="876" t="s">
        <v>92</v>
      </c>
      <c r="E72" s="876" t="s">
        <v>1145</v>
      </c>
      <c r="F72" s="876" t="s">
        <v>92</v>
      </c>
      <c r="G72" s="65">
        <v>132.8125</v>
      </c>
      <c r="H72" s="856" t="s">
        <v>811</v>
      </c>
      <c r="I72" s="60"/>
      <c r="J72" s="872"/>
    </row>
    <row r="73" spans="1:11" ht="105" customHeight="1">
      <c r="A73" s="1031"/>
      <c r="B73" s="856" t="s">
        <v>812</v>
      </c>
      <c r="C73" s="853" t="s">
        <v>826</v>
      </c>
      <c r="D73" s="876" t="s">
        <v>92</v>
      </c>
      <c r="E73" s="876" t="s">
        <v>1145</v>
      </c>
      <c r="F73" s="876" t="s">
        <v>92</v>
      </c>
      <c r="G73" s="65">
        <v>218.75</v>
      </c>
      <c r="H73" s="856" t="s">
        <v>812</v>
      </c>
      <c r="I73" s="60"/>
      <c r="J73" s="872"/>
      <c r="K73" s="873"/>
    </row>
    <row r="74" spans="1:11" ht="84" customHeight="1">
      <c r="A74" s="1031"/>
      <c r="B74" s="856" t="s">
        <v>116</v>
      </c>
      <c r="C74" s="853" t="s">
        <v>117</v>
      </c>
      <c r="D74" s="877" t="s">
        <v>75</v>
      </c>
      <c r="E74" s="877" t="s">
        <v>75</v>
      </c>
      <c r="F74" s="877" t="s">
        <v>75</v>
      </c>
      <c r="G74" s="65"/>
      <c r="H74" s="856" t="s">
        <v>116</v>
      </c>
      <c r="I74" s="60"/>
      <c r="J74" s="871"/>
    </row>
    <row r="75" spans="1:11" ht="90" customHeight="1">
      <c r="A75" s="1031"/>
      <c r="B75" s="856" t="s">
        <v>109</v>
      </c>
      <c r="C75" s="853" t="s">
        <v>110</v>
      </c>
      <c r="D75" s="876" t="s">
        <v>92</v>
      </c>
      <c r="E75" s="876" t="s">
        <v>1145</v>
      </c>
      <c r="F75" s="876" t="s">
        <v>1145</v>
      </c>
      <c r="G75" s="65">
        <v>62.5</v>
      </c>
      <c r="H75" s="856" t="s">
        <v>109</v>
      </c>
      <c r="I75" s="60" t="s">
        <v>1324</v>
      </c>
      <c r="J75" s="871"/>
    </row>
    <row r="76" spans="1:11" ht="84" customHeight="1">
      <c r="A76" s="1031"/>
      <c r="B76" s="856" t="s">
        <v>16</v>
      </c>
      <c r="C76" s="854" t="s">
        <v>289</v>
      </c>
      <c r="D76" s="876" t="s">
        <v>1145</v>
      </c>
      <c r="E76" s="876" t="s">
        <v>1145</v>
      </c>
      <c r="F76" s="876" t="s">
        <v>1145</v>
      </c>
      <c r="G76" s="65">
        <v>15.625</v>
      </c>
      <c r="H76" s="856" t="s">
        <v>16</v>
      </c>
      <c r="I76" s="61"/>
      <c r="J76" s="871"/>
    </row>
    <row r="77" spans="1:11" ht="84" customHeight="1">
      <c r="A77" s="1031"/>
      <c r="B77" s="856" t="s">
        <v>1152</v>
      </c>
      <c r="C77" s="854" t="s">
        <v>1143</v>
      </c>
      <c r="D77" s="876" t="s">
        <v>92</v>
      </c>
      <c r="E77" s="876" t="s">
        <v>92</v>
      </c>
      <c r="F77" s="876" t="s">
        <v>1145</v>
      </c>
      <c r="G77" s="65">
        <v>218.75</v>
      </c>
      <c r="H77" s="856" t="s">
        <v>1152</v>
      </c>
      <c r="I77" s="61"/>
      <c r="J77" s="871"/>
    </row>
    <row r="78" spans="1:11" ht="96" customHeight="1">
      <c r="A78" s="1031"/>
      <c r="B78" s="856" t="s">
        <v>564</v>
      </c>
      <c r="C78" s="853" t="s">
        <v>821</v>
      </c>
      <c r="D78" s="876" t="s">
        <v>1145</v>
      </c>
      <c r="E78" s="876" t="s">
        <v>92</v>
      </c>
      <c r="F78" s="876" t="s">
        <v>92</v>
      </c>
      <c r="G78" s="65">
        <v>390.625</v>
      </c>
      <c r="H78" s="856" t="s">
        <v>564</v>
      </c>
      <c r="I78" s="61"/>
      <c r="J78" s="872"/>
    </row>
    <row r="79" spans="1:11" ht="102" customHeight="1">
      <c r="A79" s="1031"/>
      <c r="B79" s="856" t="s">
        <v>564</v>
      </c>
      <c r="C79" s="853" t="s">
        <v>821</v>
      </c>
      <c r="D79" s="876" t="s">
        <v>92</v>
      </c>
      <c r="E79" s="876" t="s">
        <v>1145</v>
      </c>
      <c r="F79" s="876" t="s">
        <v>92</v>
      </c>
      <c r="G79" s="65">
        <v>85.9375</v>
      </c>
      <c r="H79" s="856" t="s">
        <v>564</v>
      </c>
      <c r="I79" s="61"/>
      <c r="J79" s="872"/>
    </row>
    <row r="80" spans="1:11" ht="87" customHeight="1">
      <c r="A80" s="1031"/>
      <c r="B80" s="856" t="s">
        <v>536</v>
      </c>
      <c r="C80" s="853" t="s">
        <v>1153</v>
      </c>
      <c r="D80" s="876" t="s">
        <v>92</v>
      </c>
      <c r="E80" s="876" t="s">
        <v>92</v>
      </c>
      <c r="F80" s="877" t="s">
        <v>75</v>
      </c>
      <c r="G80" s="65"/>
      <c r="H80" s="856" t="s">
        <v>536</v>
      </c>
      <c r="I80" s="61"/>
      <c r="J80" s="872"/>
    </row>
    <row r="81" spans="1:14" ht="84" customHeight="1">
      <c r="A81" s="1031"/>
      <c r="B81" s="856" t="s">
        <v>759</v>
      </c>
      <c r="C81" s="854" t="s">
        <v>808</v>
      </c>
      <c r="D81" s="877" t="s">
        <v>75</v>
      </c>
      <c r="E81" s="876" t="s">
        <v>92</v>
      </c>
      <c r="F81" s="876" t="s">
        <v>92</v>
      </c>
      <c r="G81" s="65"/>
      <c r="H81" s="856" t="s">
        <v>759</v>
      </c>
      <c r="I81" s="61"/>
      <c r="J81" s="871"/>
    </row>
    <row r="82" spans="1:14" ht="84" customHeight="1">
      <c r="A82" s="1031"/>
      <c r="B82" s="856" t="s">
        <v>575</v>
      </c>
      <c r="C82" s="853" t="s">
        <v>822</v>
      </c>
      <c r="D82" s="876" t="s">
        <v>1145</v>
      </c>
      <c r="E82" s="876" t="s">
        <v>92</v>
      </c>
      <c r="F82" s="876" t="s">
        <v>92</v>
      </c>
      <c r="G82" s="65">
        <v>390.625</v>
      </c>
      <c r="H82" s="856" t="s">
        <v>575</v>
      </c>
      <c r="I82" s="60"/>
      <c r="J82" s="872"/>
    </row>
    <row r="83" spans="1:14" ht="84" customHeight="1">
      <c r="A83" s="1031"/>
      <c r="B83" s="856" t="s">
        <v>575</v>
      </c>
      <c r="C83" s="853" t="s">
        <v>822</v>
      </c>
      <c r="D83" s="876" t="s">
        <v>92</v>
      </c>
      <c r="E83" s="876" t="s">
        <v>1145</v>
      </c>
      <c r="F83" s="876" t="s">
        <v>92</v>
      </c>
      <c r="G83" s="65">
        <v>85.9375</v>
      </c>
      <c r="H83" s="856" t="s">
        <v>575</v>
      </c>
      <c r="I83" s="60"/>
      <c r="J83" s="872"/>
    </row>
    <row r="84" spans="1:14" ht="105" customHeight="1">
      <c r="A84" s="1031"/>
      <c r="B84" s="856" t="s">
        <v>813</v>
      </c>
      <c r="C84" s="853" t="s">
        <v>825</v>
      </c>
      <c r="D84" s="876" t="s">
        <v>92</v>
      </c>
      <c r="E84" s="876" t="s">
        <v>1145</v>
      </c>
      <c r="F84" s="876" t="s">
        <v>92</v>
      </c>
      <c r="G84" s="65">
        <v>218.75</v>
      </c>
      <c r="H84" s="856" t="s">
        <v>813</v>
      </c>
      <c r="I84" s="60"/>
      <c r="J84" s="872"/>
    </row>
    <row r="85" spans="1:14" ht="84" customHeight="1">
      <c r="A85" s="1031"/>
      <c r="B85" s="856" t="s">
        <v>814</v>
      </c>
      <c r="C85" s="853" t="s">
        <v>819</v>
      </c>
      <c r="D85" s="659" t="s">
        <v>92</v>
      </c>
      <c r="E85" s="877" t="s">
        <v>75</v>
      </c>
      <c r="F85" s="876" t="s">
        <v>92</v>
      </c>
      <c r="G85" s="65"/>
      <c r="H85" s="856" t="s">
        <v>814</v>
      </c>
      <c r="I85" s="60"/>
      <c r="J85" s="871"/>
    </row>
    <row r="86" spans="1:14" ht="153" customHeight="1">
      <c r="A86" s="1031"/>
      <c r="B86" s="856" t="s">
        <v>1154</v>
      </c>
      <c r="C86" s="853" t="s">
        <v>1155</v>
      </c>
      <c r="D86" s="659" t="s">
        <v>92</v>
      </c>
      <c r="E86" s="659" t="s">
        <v>92</v>
      </c>
      <c r="F86" s="877" t="s">
        <v>75</v>
      </c>
      <c r="G86" s="65"/>
      <c r="H86" s="856" t="s">
        <v>1154</v>
      </c>
      <c r="I86" s="60"/>
      <c r="J86" s="871"/>
    </row>
    <row r="87" spans="1:14" ht="99" customHeight="1">
      <c r="A87" s="1031"/>
      <c r="B87" s="856" t="s">
        <v>1144</v>
      </c>
      <c r="C87" s="854" t="s">
        <v>1156</v>
      </c>
      <c r="D87" s="659" t="s">
        <v>92</v>
      </c>
      <c r="E87" s="659" t="s">
        <v>92</v>
      </c>
      <c r="F87" s="876" t="s">
        <v>1145</v>
      </c>
      <c r="G87" s="65">
        <v>218.75</v>
      </c>
      <c r="H87" s="856" t="s">
        <v>1144</v>
      </c>
      <c r="I87" s="60"/>
      <c r="J87" s="871"/>
      <c r="K87" s="874"/>
    </row>
    <row r="88" spans="1:14" ht="105" customHeight="1">
      <c r="A88" s="1031"/>
      <c r="B88" s="856" t="s">
        <v>815</v>
      </c>
      <c r="C88" s="854" t="s">
        <v>818</v>
      </c>
      <c r="D88" s="876" t="s">
        <v>1145</v>
      </c>
      <c r="E88" s="877" t="s">
        <v>75</v>
      </c>
      <c r="F88" s="659" t="s">
        <v>92</v>
      </c>
      <c r="G88" s="65">
        <v>304.6875</v>
      </c>
      <c r="H88" s="856" t="s">
        <v>815</v>
      </c>
      <c r="I88" s="60" t="s">
        <v>1967</v>
      </c>
      <c r="J88" s="871"/>
    </row>
    <row r="89" spans="1:14" ht="111" customHeight="1">
      <c r="A89" s="1031"/>
      <c r="B89" s="856" t="s">
        <v>1158</v>
      </c>
      <c r="C89" s="854" t="s">
        <v>1157</v>
      </c>
      <c r="D89" s="659" t="s">
        <v>92</v>
      </c>
      <c r="E89" s="659" t="s">
        <v>92</v>
      </c>
      <c r="F89" s="877" t="s">
        <v>75</v>
      </c>
      <c r="G89" s="65"/>
      <c r="H89" s="856" t="s">
        <v>1158</v>
      </c>
      <c r="I89" s="60"/>
      <c r="J89" s="871"/>
    </row>
    <row r="90" spans="1:14" ht="105" customHeight="1">
      <c r="A90" s="1031"/>
      <c r="B90" s="856" t="s">
        <v>1159</v>
      </c>
      <c r="C90" s="854" t="s">
        <v>1160</v>
      </c>
      <c r="D90" s="659" t="s">
        <v>92</v>
      </c>
      <c r="E90" s="876" t="s">
        <v>1145</v>
      </c>
      <c r="F90" s="876" t="s">
        <v>1145</v>
      </c>
      <c r="G90" s="65">
        <v>625</v>
      </c>
      <c r="H90" s="856" t="s">
        <v>1159</v>
      </c>
      <c r="I90" s="60"/>
      <c r="J90" s="871"/>
    </row>
    <row r="91" spans="1:14" ht="84" customHeight="1">
      <c r="A91" s="1031"/>
      <c r="B91" s="856" t="s">
        <v>232</v>
      </c>
      <c r="C91" s="854" t="s">
        <v>124</v>
      </c>
      <c r="D91" s="876" t="s">
        <v>1145</v>
      </c>
      <c r="E91" s="876" t="s">
        <v>1145</v>
      </c>
      <c r="F91" s="876" t="s">
        <v>1145</v>
      </c>
      <c r="G91" s="65">
        <v>46.875</v>
      </c>
      <c r="H91" s="856" t="s">
        <v>232</v>
      </c>
      <c r="I91" s="61"/>
      <c r="J91" s="871"/>
    </row>
    <row r="92" spans="1:14" ht="84" customHeight="1">
      <c r="A92" s="1031"/>
      <c r="B92" s="856" t="s">
        <v>218</v>
      </c>
      <c r="C92" s="854" t="s">
        <v>33</v>
      </c>
      <c r="D92" s="857" t="s">
        <v>75</v>
      </c>
      <c r="E92" s="857" t="s">
        <v>75</v>
      </c>
      <c r="F92" s="857" t="s">
        <v>75</v>
      </c>
      <c r="G92" s="65"/>
      <c r="H92" s="856" t="s">
        <v>218</v>
      </c>
      <c r="I92" s="61"/>
      <c r="J92" s="871"/>
    </row>
    <row r="93" spans="1:14" ht="84" customHeight="1">
      <c r="A93" s="1031"/>
      <c r="B93" s="856" t="s">
        <v>14</v>
      </c>
      <c r="C93" s="853" t="s">
        <v>15</v>
      </c>
      <c r="D93" s="857" t="s">
        <v>75</v>
      </c>
      <c r="E93" s="857" t="s">
        <v>75</v>
      </c>
      <c r="F93" s="857" t="s">
        <v>75</v>
      </c>
      <c r="G93" s="65"/>
      <c r="H93" s="856" t="s">
        <v>14</v>
      </c>
      <c r="I93" s="60"/>
      <c r="J93" s="871"/>
    </row>
    <row r="94" spans="1:14" ht="84" customHeight="1">
      <c r="A94" s="1031"/>
      <c r="B94" s="856" t="s">
        <v>126</v>
      </c>
      <c r="C94" s="853" t="s">
        <v>1837</v>
      </c>
      <c r="D94" s="876" t="s">
        <v>1145</v>
      </c>
      <c r="E94" s="659" t="s">
        <v>92</v>
      </c>
      <c r="F94" s="659" t="s">
        <v>92</v>
      </c>
      <c r="G94" s="65">
        <v>62.5</v>
      </c>
      <c r="H94" s="856" t="s">
        <v>126</v>
      </c>
      <c r="I94" s="60"/>
      <c r="J94" s="871"/>
    </row>
    <row r="95" spans="1:14" ht="84" customHeight="1">
      <c r="A95" s="1031"/>
      <c r="B95" s="856" t="s">
        <v>85</v>
      </c>
      <c r="C95" s="853" t="s">
        <v>125</v>
      </c>
      <c r="D95" s="857" t="s">
        <v>75</v>
      </c>
      <c r="E95" s="857" t="s">
        <v>75</v>
      </c>
      <c r="F95" s="857" t="s">
        <v>75</v>
      </c>
      <c r="G95" s="65"/>
      <c r="H95" s="856" t="s">
        <v>85</v>
      </c>
      <c r="I95" s="60"/>
      <c r="J95" s="871"/>
    </row>
    <row r="96" spans="1:14" ht="81" customHeight="1">
      <c r="A96" s="1031"/>
      <c r="B96" s="856" t="s">
        <v>543</v>
      </c>
      <c r="C96" s="854" t="s">
        <v>677</v>
      </c>
      <c r="D96" s="655" t="s">
        <v>92</v>
      </c>
      <c r="E96" s="656" t="s">
        <v>1145</v>
      </c>
      <c r="F96" s="656" t="s">
        <v>1145</v>
      </c>
      <c r="G96" s="65">
        <v>117.1875</v>
      </c>
      <c r="H96" s="856" t="s">
        <v>543</v>
      </c>
      <c r="I96" s="60"/>
      <c r="J96" s="871"/>
      <c r="K96" s="871"/>
      <c r="L96" s="874"/>
      <c r="M96" s="873"/>
      <c r="N96" s="873"/>
    </row>
    <row r="97" spans="1:14" ht="84" customHeight="1">
      <c r="A97" s="1031"/>
      <c r="B97" s="856" t="s">
        <v>1989</v>
      </c>
      <c r="C97" s="854" t="s">
        <v>882</v>
      </c>
      <c r="D97" s="655" t="s">
        <v>92</v>
      </c>
      <c r="E97" s="656" t="s">
        <v>1145</v>
      </c>
      <c r="F97" s="656" t="s">
        <v>1145</v>
      </c>
      <c r="G97" s="65">
        <v>279</v>
      </c>
      <c r="H97" s="248" t="s">
        <v>1989</v>
      </c>
      <c r="I97" s="60"/>
      <c r="J97" s="540"/>
      <c r="M97" s="873"/>
      <c r="N97" s="873"/>
    </row>
    <row r="98" spans="1:14" ht="84" customHeight="1">
      <c r="A98" s="1031"/>
      <c r="B98" s="856" t="s">
        <v>1990</v>
      </c>
      <c r="C98" s="854" t="s">
        <v>883</v>
      </c>
      <c r="D98" s="655" t="s">
        <v>92</v>
      </c>
      <c r="E98" s="656" t="s">
        <v>1145</v>
      </c>
      <c r="F98" s="656" t="s">
        <v>1145</v>
      </c>
      <c r="G98" s="65">
        <v>279</v>
      </c>
      <c r="H98" s="248" t="s">
        <v>1990</v>
      </c>
      <c r="I98" s="60"/>
      <c r="J98" s="871"/>
      <c r="M98" s="873"/>
      <c r="N98" s="873"/>
    </row>
    <row r="99" spans="1:14" ht="84" customHeight="1">
      <c r="A99" s="1031"/>
      <c r="B99" s="856" t="s">
        <v>1991</v>
      </c>
      <c r="C99" s="854" t="s">
        <v>884</v>
      </c>
      <c r="D99" s="655" t="s">
        <v>92</v>
      </c>
      <c r="E99" s="656" t="s">
        <v>1145</v>
      </c>
      <c r="F99" s="656" t="s">
        <v>1145</v>
      </c>
      <c r="G99" s="65">
        <v>279</v>
      </c>
      <c r="H99" s="248" t="s">
        <v>1991</v>
      </c>
      <c r="I99" s="60"/>
      <c r="J99" s="871"/>
      <c r="M99" s="873"/>
      <c r="N99" s="873"/>
    </row>
    <row r="100" spans="1:14" ht="81" customHeight="1">
      <c r="A100" s="1031"/>
      <c r="B100" s="856" t="s">
        <v>1809</v>
      </c>
      <c r="C100" s="854" t="s">
        <v>1810</v>
      </c>
      <c r="D100" s="655" t="s">
        <v>92</v>
      </c>
      <c r="E100" s="656" t="s">
        <v>1145</v>
      </c>
      <c r="F100" s="857" t="s">
        <v>75</v>
      </c>
      <c r="G100" s="65">
        <v>19.53125</v>
      </c>
      <c r="H100" s="856" t="s">
        <v>1809</v>
      </c>
      <c r="I100" s="60"/>
      <c r="J100" s="871"/>
      <c r="K100" s="871"/>
      <c r="L100" s="874"/>
      <c r="M100" s="873"/>
      <c r="N100" s="873"/>
    </row>
    <row r="101" spans="1:14" ht="84" customHeight="1">
      <c r="A101" s="1031"/>
      <c r="B101" s="856" t="s">
        <v>175</v>
      </c>
      <c r="C101" s="854" t="s">
        <v>580</v>
      </c>
      <c r="D101" s="656" t="s">
        <v>1145</v>
      </c>
      <c r="E101" s="656" t="s">
        <v>1145</v>
      </c>
      <c r="F101" s="656" t="s">
        <v>1145</v>
      </c>
      <c r="G101" s="65">
        <v>242.1875</v>
      </c>
      <c r="H101" s="856" t="s">
        <v>175</v>
      </c>
      <c r="I101" s="60"/>
      <c r="J101" s="540"/>
      <c r="M101" s="873"/>
      <c r="N101" s="873"/>
    </row>
    <row r="102" spans="1:14" ht="84" customHeight="1">
      <c r="A102" s="1031"/>
      <c r="B102" s="856" t="s">
        <v>179</v>
      </c>
      <c r="C102" s="854" t="s">
        <v>2011</v>
      </c>
      <c r="D102" s="656" t="s">
        <v>1145</v>
      </c>
      <c r="E102" s="656" t="s">
        <v>1145</v>
      </c>
      <c r="F102" s="656" t="s">
        <v>1145</v>
      </c>
      <c r="G102" s="65">
        <v>343.75</v>
      </c>
      <c r="H102" s="856" t="s">
        <v>179</v>
      </c>
      <c r="I102" s="60"/>
      <c r="J102" s="871"/>
      <c r="M102" s="873"/>
      <c r="N102" s="873"/>
    </row>
    <row r="103" spans="1:14" ht="84" customHeight="1">
      <c r="A103" s="1031"/>
      <c r="B103" s="856" t="s">
        <v>181</v>
      </c>
      <c r="C103" s="854" t="s">
        <v>579</v>
      </c>
      <c r="D103" s="656" t="s">
        <v>1145</v>
      </c>
      <c r="E103" s="656" t="s">
        <v>1145</v>
      </c>
      <c r="F103" s="656" t="s">
        <v>1145</v>
      </c>
      <c r="G103" s="65">
        <v>242.1875</v>
      </c>
      <c r="H103" s="856" t="s">
        <v>181</v>
      </c>
      <c r="I103" s="60"/>
      <c r="J103" s="871"/>
      <c r="M103" s="873"/>
      <c r="N103" s="873"/>
    </row>
    <row r="104" spans="1:14" ht="84" customHeight="1">
      <c r="A104" s="1031"/>
      <c r="B104" s="184" t="s">
        <v>3</v>
      </c>
      <c r="C104" s="854" t="s">
        <v>582</v>
      </c>
      <c r="D104" s="656" t="s">
        <v>1145</v>
      </c>
      <c r="E104" s="656" t="s">
        <v>1145</v>
      </c>
      <c r="F104" s="656" t="s">
        <v>1145</v>
      </c>
      <c r="G104" s="65">
        <v>0</v>
      </c>
      <c r="H104" s="184" t="s">
        <v>3</v>
      </c>
      <c r="I104" s="60"/>
      <c r="J104" s="871"/>
      <c r="M104" s="873"/>
      <c r="N104" s="873"/>
    </row>
    <row r="105" spans="1:14" ht="84" customHeight="1">
      <c r="A105" s="1031"/>
      <c r="B105" s="856" t="s">
        <v>802</v>
      </c>
      <c r="C105" s="854" t="s">
        <v>803</v>
      </c>
      <c r="D105" s="656" t="s">
        <v>1145</v>
      </c>
      <c r="E105" s="656" t="s">
        <v>1145</v>
      </c>
      <c r="F105" s="655" t="s">
        <v>92</v>
      </c>
      <c r="G105" s="65">
        <v>242.1875</v>
      </c>
      <c r="H105" s="856" t="s">
        <v>802</v>
      </c>
      <c r="I105" s="60"/>
      <c r="J105" s="871"/>
      <c r="M105" s="873"/>
      <c r="N105" s="873"/>
    </row>
    <row r="106" spans="1:14" ht="84" customHeight="1">
      <c r="A106" s="1031"/>
      <c r="B106" s="184" t="s">
        <v>309</v>
      </c>
      <c r="C106" s="854" t="s">
        <v>583</v>
      </c>
      <c r="D106" s="656" t="s">
        <v>1145</v>
      </c>
      <c r="E106" s="656" t="s">
        <v>1145</v>
      </c>
      <c r="F106" s="656" t="s">
        <v>1145</v>
      </c>
      <c r="G106" s="65">
        <v>343.75</v>
      </c>
      <c r="H106" s="184" t="s">
        <v>309</v>
      </c>
      <c r="I106" s="60"/>
      <c r="J106" s="871"/>
      <c r="M106" s="873"/>
      <c r="N106" s="873"/>
    </row>
    <row r="107" spans="1:14" ht="84" customHeight="1">
      <c r="A107" s="1031"/>
      <c r="B107" s="184" t="s">
        <v>634</v>
      </c>
      <c r="C107" s="854" t="s">
        <v>801</v>
      </c>
      <c r="D107" s="656" t="s">
        <v>1145</v>
      </c>
      <c r="E107" s="656" t="s">
        <v>1145</v>
      </c>
      <c r="F107" s="656" t="s">
        <v>1145</v>
      </c>
      <c r="G107" s="65">
        <v>343.75</v>
      </c>
      <c r="H107" s="184" t="s">
        <v>634</v>
      </c>
      <c r="I107" s="60"/>
      <c r="J107" s="871"/>
      <c r="M107" s="873"/>
      <c r="N107" s="873"/>
    </row>
    <row r="108" spans="1:14" ht="84" customHeight="1">
      <c r="A108" s="1031"/>
      <c r="B108" s="184" t="s">
        <v>185</v>
      </c>
      <c r="C108" s="854" t="s">
        <v>584</v>
      </c>
      <c r="D108" s="656" t="s">
        <v>1145</v>
      </c>
      <c r="E108" s="656" t="s">
        <v>1145</v>
      </c>
      <c r="F108" s="656" t="s">
        <v>1145</v>
      </c>
      <c r="G108" s="65">
        <v>343.75</v>
      </c>
      <c r="H108" s="184" t="s">
        <v>185</v>
      </c>
      <c r="I108" s="247"/>
      <c r="J108" s="871"/>
      <c r="M108" s="873"/>
      <c r="N108" s="873"/>
    </row>
    <row r="109" spans="1:14" ht="84" customHeight="1">
      <c r="A109" s="1031"/>
      <c r="B109" s="184" t="s">
        <v>186</v>
      </c>
      <c r="C109" s="854" t="s">
        <v>2010</v>
      </c>
      <c r="D109" s="656" t="s">
        <v>1145</v>
      </c>
      <c r="E109" s="656" t="s">
        <v>1145</v>
      </c>
      <c r="F109" s="655" t="s">
        <v>92</v>
      </c>
      <c r="G109" s="65">
        <v>343.75</v>
      </c>
      <c r="H109" s="184" t="s">
        <v>186</v>
      </c>
      <c r="I109" s="247"/>
      <c r="J109" s="871"/>
      <c r="M109" s="873"/>
      <c r="N109" s="873"/>
    </row>
    <row r="110" spans="1:14" ht="84" customHeight="1">
      <c r="A110" s="1031"/>
      <c r="B110" s="184" t="s">
        <v>1811</v>
      </c>
      <c r="C110" s="854" t="s">
        <v>1812</v>
      </c>
      <c r="D110" s="656" t="s">
        <v>1145</v>
      </c>
      <c r="E110" s="656" t="s">
        <v>1145</v>
      </c>
      <c r="F110" s="656" t="s">
        <v>1145</v>
      </c>
      <c r="G110" s="65">
        <v>781.25</v>
      </c>
      <c r="H110" s="248" t="s">
        <v>1811</v>
      </c>
      <c r="I110" s="247"/>
      <c r="J110" s="871"/>
      <c r="M110" s="873"/>
      <c r="N110" s="873"/>
    </row>
    <row r="111" spans="1:14" ht="84" customHeight="1">
      <c r="A111" s="1031"/>
      <c r="B111" s="184" t="s">
        <v>1163</v>
      </c>
      <c r="C111" s="854" t="s">
        <v>1164</v>
      </c>
      <c r="D111" s="656" t="s">
        <v>92</v>
      </c>
      <c r="E111" s="656" t="s">
        <v>92</v>
      </c>
      <c r="F111" s="656" t="s">
        <v>1145</v>
      </c>
      <c r="G111" s="65">
        <v>343.75</v>
      </c>
      <c r="H111" s="248" t="s">
        <v>1163</v>
      </c>
      <c r="I111" s="247"/>
      <c r="J111" s="871"/>
      <c r="M111" s="873"/>
      <c r="N111" s="873"/>
    </row>
    <row r="112" spans="1:14" ht="84" customHeight="1">
      <c r="A112" s="1031"/>
      <c r="B112" s="184" t="s">
        <v>1813</v>
      </c>
      <c r="C112" s="854" t="s">
        <v>1814</v>
      </c>
      <c r="D112" s="656" t="s">
        <v>1145</v>
      </c>
      <c r="E112" s="656" t="s">
        <v>1145</v>
      </c>
      <c r="F112" s="656" t="s">
        <v>92</v>
      </c>
      <c r="G112" s="65">
        <v>781.25</v>
      </c>
      <c r="H112" s="248" t="s">
        <v>1813</v>
      </c>
      <c r="I112" s="60" t="s">
        <v>1964</v>
      </c>
      <c r="J112" s="871"/>
      <c r="M112" s="873"/>
      <c r="N112" s="873"/>
    </row>
    <row r="113" spans="1:14" ht="84" customHeight="1">
      <c r="A113" s="1031"/>
      <c r="B113" s="184" t="s">
        <v>1965</v>
      </c>
      <c r="C113" s="854" t="s">
        <v>1815</v>
      </c>
      <c r="D113" s="656" t="s">
        <v>1145</v>
      </c>
      <c r="E113" s="656" t="s">
        <v>1145</v>
      </c>
      <c r="F113" s="656" t="s">
        <v>92</v>
      </c>
      <c r="G113" s="65">
        <v>781.25</v>
      </c>
      <c r="H113" s="248" t="s">
        <v>1965</v>
      </c>
      <c r="I113" s="60" t="s">
        <v>1966</v>
      </c>
      <c r="J113" s="871"/>
      <c r="M113" s="873"/>
      <c r="N113" s="873"/>
    </row>
    <row r="114" spans="1:14" ht="84" customHeight="1">
      <c r="A114" s="1031"/>
      <c r="B114" s="856" t="s">
        <v>576</v>
      </c>
      <c r="C114" s="854" t="s">
        <v>577</v>
      </c>
      <c r="D114" s="657" t="s">
        <v>1145</v>
      </c>
      <c r="E114" s="656" t="s">
        <v>1145</v>
      </c>
      <c r="F114" s="656" t="s">
        <v>92</v>
      </c>
      <c r="G114" s="65">
        <v>242.1875</v>
      </c>
      <c r="H114" s="248" t="s">
        <v>576</v>
      </c>
      <c r="I114" s="247"/>
      <c r="J114" s="871"/>
      <c r="K114" s="874"/>
      <c r="M114" s="873"/>
      <c r="N114" s="873"/>
    </row>
    <row r="115" spans="1:14" ht="84" customHeight="1">
      <c r="A115" s="1031"/>
      <c r="B115" s="856" t="s">
        <v>1161</v>
      </c>
      <c r="C115" s="854" t="s">
        <v>1162</v>
      </c>
      <c r="D115" s="656" t="s">
        <v>92</v>
      </c>
      <c r="E115" s="656" t="s">
        <v>92</v>
      </c>
      <c r="F115" s="656" t="s">
        <v>1145</v>
      </c>
      <c r="G115" s="65">
        <v>500</v>
      </c>
      <c r="H115" s="248" t="s">
        <v>1161</v>
      </c>
      <c r="I115" s="247"/>
      <c r="J115" s="871"/>
      <c r="K115" s="874"/>
      <c r="M115" s="873"/>
      <c r="N115" s="873"/>
    </row>
    <row r="116" spans="1:14" ht="84" customHeight="1">
      <c r="A116" s="1031"/>
      <c r="B116" s="856" t="s">
        <v>1816</v>
      </c>
      <c r="C116" s="854" t="s">
        <v>1831</v>
      </c>
      <c r="D116" s="656" t="s">
        <v>92</v>
      </c>
      <c r="E116" s="656" t="s">
        <v>1145</v>
      </c>
      <c r="F116" s="656" t="s">
        <v>1145</v>
      </c>
      <c r="G116" s="65">
        <v>195.3125</v>
      </c>
      <c r="H116" s="248" t="s">
        <v>1816</v>
      </c>
      <c r="I116" s="60"/>
      <c r="J116" s="540"/>
      <c r="M116" s="873"/>
      <c r="N116" s="873"/>
    </row>
    <row r="117" spans="1:14" ht="84" customHeight="1">
      <c r="A117" s="1031"/>
      <c r="B117" s="856" t="s">
        <v>1817</v>
      </c>
      <c r="C117" s="854" t="s">
        <v>1832</v>
      </c>
      <c r="D117" s="656" t="s">
        <v>92</v>
      </c>
      <c r="E117" s="656" t="s">
        <v>1145</v>
      </c>
      <c r="F117" s="656" t="s">
        <v>1145</v>
      </c>
      <c r="G117" s="65">
        <v>195.3125</v>
      </c>
      <c r="H117" s="248" t="s">
        <v>1817</v>
      </c>
      <c r="I117" s="60"/>
      <c r="J117" s="871"/>
      <c r="M117" s="873"/>
      <c r="N117" s="873"/>
    </row>
    <row r="118" spans="1:14" ht="84" customHeight="1">
      <c r="A118" s="1031"/>
      <c r="B118" s="856" t="s">
        <v>1818</v>
      </c>
      <c r="C118" s="854" t="s">
        <v>1833</v>
      </c>
      <c r="D118" s="656" t="s">
        <v>92</v>
      </c>
      <c r="E118" s="656" t="s">
        <v>1145</v>
      </c>
      <c r="F118" s="656" t="s">
        <v>1145</v>
      </c>
      <c r="G118" s="65">
        <v>195.3125</v>
      </c>
      <c r="H118" s="248" t="s">
        <v>1818</v>
      </c>
      <c r="I118" s="60"/>
      <c r="J118" s="871"/>
      <c r="M118" s="873"/>
      <c r="N118" s="873"/>
    </row>
    <row r="119" spans="1:14" ht="84" customHeight="1">
      <c r="A119" s="1031"/>
      <c r="B119" s="856" t="s">
        <v>1819</v>
      </c>
      <c r="C119" s="854" t="s">
        <v>1834</v>
      </c>
      <c r="D119" s="656" t="s">
        <v>92</v>
      </c>
      <c r="E119" s="656" t="s">
        <v>1145</v>
      </c>
      <c r="F119" s="656" t="s">
        <v>1145</v>
      </c>
      <c r="G119" s="65">
        <v>195.3125</v>
      </c>
      <c r="H119" s="248" t="s">
        <v>1819</v>
      </c>
      <c r="I119" s="61"/>
      <c r="J119" s="871"/>
      <c r="M119" s="873"/>
      <c r="N119" s="873"/>
    </row>
    <row r="120" spans="1:14" ht="84" customHeight="1">
      <c r="A120" s="1031"/>
      <c r="B120" s="856" t="s">
        <v>1820</v>
      </c>
      <c r="C120" s="854" t="s">
        <v>1829</v>
      </c>
      <c r="D120" s="656" t="s">
        <v>92</v>
      </c>
      <c r="E120" s="656" t="s">
        <v>1145</v>
      </c>
      <c r="F120" s="656" t="s">
        <v>92</v>
      </c>
      <c r="G120" s="65">
        <v>390.625</v>
      </c>
      <c r="H120" s="248" t="s">
        <v>1820</v>
      </c>
      <c r="I120" s="60" t="s">
        <v>1959</v>
      </c>
      <c r="J120" s="871"/>
      <c r="M120" s="873"/>
      <c r="N120" s="873"/>
    </row>
    <row r="121" spans="1:14" ht="84" customHeight="1">
      <c r="A121" s="1031"/>
      <c r="B121" s="856" t="s">
        <v>1821</v>
      </c>
      <c r="C121" s="854" t="s">
        <v>1830</v>
      </c>
      <c r="D121" s="656" t="s">
        <v>92</v>
      </c>
      <c r="E121" s="656" t="s">
        <v>1145</v>
      </c>
      <c r="F121" s="656" t="s">
        <v>1145</v>
      </c>
      <c r="G121" s="65">
        <v>781.25</v>
      </c>
      <c r="H121" s="248" t="s">
        <v>1821</v>
      </c>
      <c r="I121" s="60" t="s">
        <v>1960</v>
      </c>
      <c r="J121" s="871"/>
      <c r="M121" s="873"/>
      <c r="N121" s="873"/>
    </row>
    <row r="122" spans="1:14" ht="84" customHeight="1">
      <c r="A122" s="1031"/>
      <c r="B122" s="856" t="s">
        <v>1822</v>
      </c>
      <c r="C122" s="854" t="s">
        <v>1826</v>
      </c>
      <c r="D122" s="656" t="s">
        <v>92</v>
      </c>
      <c r="E122" s="656" t="s">
        <v>1145</v>
      </c>
      <c r="F122" s="656" t="s">
        <v>92</v>
      </c>
      <c r="G122" s="65">
        <v>390.625</v>
      </c>
      <c r="H122" s="248" t="s">
        <v>1822</v>
      </c>
      <c r="I122" s="60" t="s">
        <v>1961</v>
      </c>
      <c r="J122" s="871"/>
      <c r="M122" s="873"/>
      <c r="N122" s="873"/>
    </row>
    <row r="123" spans="1:14" ht="84" customHeight="1">
      <c r="A123" s="1031"/>
      <c r="B123" s="856" t="s">
        <v>1823</v>
      </c>
      <c r="C123" s="854" t="s">
        <v>1827</v>
      </c>
      <c r="D123" s="656" t="s">
        <v>92</v>
      </c>
      <c r="E123" s="656" t="s">
        <v>1145</v>
      </c>
      <c r="F123" s="656" t="s">
        <v>92</v>
      </c>
      <c r="G123" s="65">
        <v>390.625</v>
      </c>
      <c r="H123" s="248" t="s">
        <v>1823</v>
      </c>
      <c r="I123" s="60" t="s">
        <v>1962</v>
      </c>
      <c r="J123" s="871"/>
      <c r="M123" s="873"/>
      <c r="N123" s="873"/>
    </row>
    <row r="124" spans="1:14" ht="84" customHeight="1">
      <c r="A124" s="1031"/>
      <c r="B124" s="856" t="s">
        <v>1824</v>
      </c>
      <c r="C124" s="854" t="s">
        <v>1828</v>
      </c>
      <c r="D124" s="656" t="s">
        <v>92</v>
      </c>
      <c r="E124" s="656" t="s">
        <v>1145</v>
      </c>
      <c r="F124" s="656" t="s">
        <v>92</v>
      </c>
      <c r="G124" s="65">
        <v>390.625</v>
      </c>
      <c r="H124" s="248" t="s">
        <v>1824</v>
      </c>
      <c r="I124" s="60" t="s">
        <v>1963</v>
      </c>
      <c r="J124" s="871"/>
      <c r="M124" s="873"/>
      <c r="N124" s="873"/>
    </row>
    <row r="125" spans="1:14" ht="84" customHeight="1">
      <c r="A125" s="1031"/>
      <c r="B125" s="770" t="s">
        <v>1825</v>
      </c>
      <c r="C125" s="854" t="s">
        <v>1835</v>
      </c>
      <c r="D125" s="656" t="s">
        <v>92</v>
      </c>
      <c r="E125" s="656" t="s">
        <v>1145</v>
      </c>
      <c r="F125" s="656" t="s">
        <v>1145</v>
      </c>
      <c r="G125" s="65">
        <v>195.3125</v>
      </c>
      <c r="H125" s="248" t="s">
        <v>1825</v>
      </c>
      <c r="I125" s="247"/>
      <c r="J125" s="871"/>
      <c r="M125" s="873"/>
      <c r="N125" s="873"/>
    </row>
    <row r="126" spans="1:14" ht="84" customHeight="1">
      <c r="A126" s="1031"/>
      <c r="B126" s="770" t="s">
        <v>1839</v>
      </c>
      <c r="C126" s="854" t="s">
        <v>1840</v>
      </c>
      <c r="D126" s="656" t="s">
        <v>92</v>
      </c>
      <c r="E126" s="656" t="s">
        <v>92</v>
      </c>
      <c r="F126" s="656" t="s">
        <v>1145</v>
      </c>
      <c r="G126" s="65">
        <v>195.3125</v>
      </c>
      <c r="H126" s="248" t="s">
        <v>1839</v>
      </c>
      <c r="I126" s="247"/>
      <c r="J126" s="871"/>
      <c r="M126" s="873"/>
      <c r="N126" s="873"/>
    </row>
    <row r="127" spans="1:14" ht="84" customHeight="1">
      <c r="A127" s="1031"/>
      <c r="B127" s="770" t="s">
        <v>1838</v>
      </c>
      <c r="C127" s="854" t="s">
        <v>1841</v>
      </c>
      <c r="D127" s="656" t="s">
        <v>92</v>
      </c>
      <c r="E127" s="656" t="s">
        <v>92</v>
      </c>
      <c r="F127" s="656" t="s">
        <v>1145</v>
      </c>
      <c r="G127" s="65">
        <v>195.3125</v>
      </c>
      <c r="H127" s="248" t="s">
        <v>1838</v>
      </c>
      <c r="I127" s="247"/>
      <c r="J127" s="871"/>
      <c r="M127" s="873"/>
      <c r="N127" s="873"/>
    </row>
    <row r="128" spans="1:14" ht="84" customHeight="1" thickBot="1">
      <c r="A128" s="1031"/>
      <c r="B128" s="856" t="s">
        <v>1860</v>
      </c>
      <c r="C128" s="854" t="s">
        <v>1836</v>
      </c>
      <c r="D128" s="656" t="s">
        <v>92</v>
      </c>
      <c r="E128" s="656" t="s">
        <v>1145</v>
      </c>
      <c r="F128" s="656" t="s">
        <v>1145</v>
      </c>
      <c r="G128" s="65">
        <v>195.3125</v>
      </c>
      <c r="H128" s="248" t="s">
        <v>1860</v>
      </c>
      <c r="I128" s="60"/>
      <c r="J128" s="540"/>
      <c r="M128" s="873"/>
      <c r="N128" s="873"/>
    </row>
    <row r="129" spans="1:37" ht="130.5" customHeight="1" thickBot="1">
      <c r="A129" s="46"/>
      <c r="B129" s="50"/>
      <c r="C129" s="959" t="s">
        <v>835</v>
      </c>
      <c r="D129" s="960"/>
      <c r="E129" s="960"/>
      <c r="F129" s="960"/>
      <c r="G129" s="960"/>
      <c r="H129" s="960"/>
      <c r="I129" s="961"/>
      <c r="J129" s="871"/>
      <c r="K129" s="874"/>
      <c r="M129" s="873"/>
      <c r="N129" s="873"/>
    </row>
    <row r="130" spans="1:37" s="605" customFormat="1" ht="167.25" customHeight="1" thickBot="1">
      <c r="A130" s="713"/>
      <c r="B130" s="714"/>
      <c r="C130" s="959" t="s">
        <v>1146</v>
      </c>
      <c r="D130" s="960"/>
      <c r="E130" s="960"/>
      <c r="F130" s="960"/>
      <c r="G130" s="960"/>
      <c r="H130" s="960"/>
      <c r="I130" s="961"/>
      <c r="J130" s="696"/>
      <c r="K130" s="696"/>
      <c r="L130" s="696"/>
      <c r="M130" s="696"/>
      <c r="N130" s="696"/>
      <c r="O130" s="696"/>
      <c r="P130" s="696"/>
      <c r="Q130" s="696"/>
      <c r="R130" s="696"/>
      <c r="S130" s="696"/>
      <c r="T130" s="696"/>
      <c r="U130" s="696"/>
      <c r="V130" s="696"/>
      <c r="W130" s="696"/>
      <c r="X130" s="696"/>
      <c r="Y130" s="696"/>
      <c r="Z130" s="696"/>
      <c r="AA130" s="696"/>
      <c r="AB130" s="696"/>
      <c r="AC130" s="696"/>
      <c r="AD130" s="696"/>
      <c r="AE130" s="696"/>
      <c r="AF130" s="696"/>
      <c r="AG130" s="696"/>
      <c r="AH130" s="696"/>
      <c r="AI130" s="696"/>
      <c r="AJ130" s="696"/>
      <c r="AK130" s="696"/>
    </row>
    <row r="131" spans="1:37" ht="32.25">
      <c r="M131" s="873"/>
      <c r="N131" s="873"/>
    </row>
  </sheetData>
  <mergeCells count="17">
    <mergeCell ref="A1:A128"/>
    <mergeCell ref="B1:C6"/>
    <mergeCell ref="B7:C7"/>
    <mergeCell ref="G7:I7"/>
    <mergeCell ref="B8:C8"/>
    <mergeCell ref="G8:I8"/>
    <mergeCell ref="B9:C9"/>
    <mergeCell ref="G9:I9"/>
    <mergeCell ref="B10:C10"/>
    <mergeCell ref="G10:I10"/>
    <mergeCell ref="C130:I130"/>
    <mergeCell ref="B11:C11"/>
    <mergeCell ref="G11:I11"/>
    <mergeCell ref="B12:C12"/>
    <mergeCell ref="H12:H13"/>
    <mergeCell ref="B13:C13"/>
    <mergeCell ref="C129:I129"/>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5" max="7" man="1"/>
  </rowBreaks>
  <drawing r:id="rId2"/>
</worksheet>
</file>

<file path=xl/worksheets/sheet34.xml><?xml version="1.0" encoding="utf-8"?>
<worksheet xmlns="http://schemas.openxmlformats.org/spreadsheetml/2006/main" xmlns:r="http://schemas.openxmlformats.org/officeDocument/2006/relationships">
  <sheetPr>
    <tabColor theme="3" tint="-0.499984740745262"/>
  </sheetPr>
  <dimension ref="A1:EY127"/>
  <sheetViews>
    <sheetView view="pageBreakPreview" zoomScale="25" zoomScaleNormal="75" zoomScaleSheetLayoutView="70" workbookViewId="0">
      <pane xSplit="1" ySplit="13" topLeftCell="B95" activePane="bottomRight" state="frozen"/>
      <selection activeCell="C82" sqref="C82"/>
      <selection pane="topRight" activeCell="C82" sqref="C82"/>
      <selection pane="bottomLeft" activeCell="C82" sqref="C82"/>
      <selection pane="bottomRight" activeCell="C102" sqref="C102"/>
    </sheetView>
  </sheetViews>
  <sheetFormatPr defaultRowHeight="12.75"/>
  <cols>
    <col min="1" max="1" width="21.42578125" style="847" customWidth="1"/>
    <col min="2" max="2" width="21.85546875" style="44" customWidth="1"/>
    <col min="3" max="3" width="207" style="48" customWidth="1"/>
    <col min="4" max="4" width="60.5703125" style="48" customWidth="1"/>
    <col min="5" max="5" width="57.7109375" style="48" customWidth="1"/>
    <col min="6" max="6" width="45" style="48" customWidth="1"/>
    <col min="7" max="7" width="20.42578125" style="46" customWidth="1"/>
    <col min="8" max="8" width="221.5703125" style="47" customWidth="1"/>
    <col min="9" max="9" width="37.140625" style="847" customWidth="1"/>
    <col min="10" max="10" width="42.28515625" style="847" customWidth="1"/>
    <col min="11" max="11" width="46.85546875" style="847" customWidth="1"/>
    <col min="12" max="12" width="15.42578125" style="847" customWidth="1"/>
    <col min="13" max="13" width="20.5703125" style="847" customWidth="1"/>
    <col min="14" max="16384" width="9.140625" style="847"/>
  </cols>
  <sheetData>
    <row r="1" spans="1:155" s="848" customFormat="1" ht="111.75" customHeight="1">
      <c r="A1" s="1030" t="s">
        <v>517</v>
      </c>
      <c r="B1" s="1042" t="s">
        <v>1855</v>
      </c>
      <c r="C1" s="1042"/>
      <c r="D1" s="859">
        <v>500</v>
      </c>
      <c r="E1" s="859">
        <v>500</v>
      </c>
      <c r="F1" s="171"/>
      <c r="G1" s="860"/>
      <c r="H1" s="861"/>
    </row>
    <row r="2" spans="1:155" s="848" customFormat="1" ht="84" customHeight="1">
      <c r="A2" s="1031"/>
      <c r="B2" s="1043"/>
      <c r="C2" s="1043"/>
      <c r="D2" s="858" t="s">
        <v>1791</v>
      </c>
      <c r="E2" s="858" t="s">
        <v>1791</v>
      </c>
      <c r="F2" s="174"/>
      <c r="G2" s="862"/>
      <c r="H2" s="863"/>
    </row>
    <row r="3" spans="1:155" s="848" customFormat="1" ht="84" customHeight="1">
      <c r="A3" s="1031"/>
      <c r="B3" s="1043"/>
      <c r="C3" s="1043"/>
      <c r="D3" s="858">
        <v>1242</v>
      </c>
      <c r="E3" s="858">
        <v>1242</v>
      </c>
      <c r="F3" s="174"/>
      <c r="G3" s="862"/>
      <c r="H3" s="863"/>
    </row>
    <row r="4" spans="1:155" ht="84" customHeight="1">
      <c r="A4" s="1031"/>
      <c r="B4" s="1043"/>
      <c r="C4" s="1043"/>
      <c r="D4" s="858" t="s">
        <v>118</v>
      </c>
      <c r="E4" s="858" t="s">
        <v>1147</v>
      </c>
      <c r="F4" s="174"/>
      <c r="G4" s="864"/>
      <c r="H4" s="865"/>
    </row>
    <row r="5" spans="1:155" ht="84" customHeight="1">
      <c r="A5" s="1031"/>
      <c r="B5" s="1043"/>
      <c r="C5" s="1043"/>
      <c r="D5" s="858" t="s">
        <v>29</v>
      </c>
      <c r="E5" s="858" t="s">
        <v>29</v>
      </c>
      <c r="F5" s="174"/>
      <c r="G5" s="864"/>
      <c r="H5" s="865"/>
    </row>
    <row r="6" spans="1:155" ht="84" customHeight="1">
      <c r="A6" s="1031"/>
      <c r="B6" s="1043"/>
      <c r="C6" s="1043"/>
      <c r="D6" s="858" t="s">
        <v>351</v>
      </c>
      <c r="E6" s="858" t="s">
        <v>351</v>
      </c>
      <c r="F6" s="174"/>
      <c r="G6" s="864"/>
      <c r="H6" s="865"/>
    </row>
    <row r="7" spans="1:155" ht="84" customHeight="1">
      <c r="A7" s="1031"/>
      <c r="B7" s="1044" t="s">
        <v>296</v>
      </c>
      <c r="C7" s="1044"/>
      <c r="D7" s="700">
        <f>D8+D9+D10</f>
        <v>15750.000000000002</v>
      </c>
      <c r="E7" s="700">
        <f>E8+E9+E10</f>
        <v>15950.000000000002</v>
      </c>
      <c r="F7" s="1037" t="str">
        <f>'ΠΡΟΤΕΙΝΟΜΕΝΟΣ ΤΙΜΟΚΑΤΑΛΟΓΟΣ'!L2</f>
        <v>ΜΑΡΤΙΟΣ 2018</v>
      </c>
      <c r="G7" s="1038"/>
      <c r="H7" s="1039"/>
    </row>
    <row r="8" spans="1:155" ht="84" customHeight="1">
      <c r="A8" s="1031"/>
      <c r="B8" s="1033" t="s">
        <v>297</v>
      </c>
      <c r="C8" s="1033"/>
      <c r="D8" s="166">
        <f>4%*(D10+D11)*100%</f>
        <v>500.85665</v>
      </c>
      <c r="E8" s="166">
        <f>4%*(E10+E11)*100%</f>
        <v>507.10665</v>
      </c>
      <c r="F8" s="1034"/>
      <c r="G8" s="1035"/>
      <c r="H8" s="1036"/>
    </row>
    <row r="9" spans="1:155" ht="84" customHeight="1">
      <c r="A9" s="1031"/>
      <c r="B9" s="1044" t="s">
        <v>298</v>
      </c>
      <c r="C9" s="1044"/>
      <c r="D9" s="543">
        <f>D10*24%</f>
        <v>2951.4471000000003</v>
      </c>
      <c r="E9" s="543">
        <f>E10*24%</f>
        <v>2988.9471000000003</v>
      </c>
      <c r="F9" s="1046"/>
      <c r="G9" s="1047"/>
      <c r="H9" s="1048"/>
    </row>
    <row r="10" spans="1:155" ht="84" customHeight="1">
      <c r="A10" s="1031"/>
      <c r="B10" s="1033" t="s">
        <v>299</v>
      </c>
      <c r="C10" s="1033"/>
      <c r="D10" s="875">
        <v>12297.696250000001</v>
      </c>
      <c r="E10" s="875">
        <v>12453.946250000001</v>
      </c>
      <c r="F10" s="1034"/>
      <c r="G10" s="1035"/>
      <c r="H10" s="1036"/>
    </row>
    <row r="11" spans="1:155" s="571" customFormat="1" ht="89.25" customHeight="1">
      <c r="A11" s="1031"/>
      <c r="B11" s="1033" t="s">
        <v>1141</v>
      </c>
      <c r="C11" s="1033"/>
      <c r="D11" s="875">
        <v>223.72</v>
      </c>
      <c r="E11" s="875">
        <v>223.72</v>
      </c>
      <c r="F11" s="1034"/>
      <c r="G11" s="1035"/>
      <c r="H11" s="1036"/>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84" customHeight="1">
      <c r="A12" s="1031"/>
      <c r="B12" s="1019" t="s">
        <v>300</v>
      </c>
      <c r="C12" s="986"/>
      <c r="D12" s="851" t="s">
        <v>1846</v>
      </c>
      <c r="E12" s="851" t="s">
        <v>1847</v>
      </c>
      <c r="F12" s="90" t="s">
        <v>299</v>
      </c>
      <c r="G12" s="1040" t="s">
        <v>301</v>
      </c>
      <c r="H12" s="91" t="s">
        <v>313</v>
      </c>
    </row>
    <row r="13" spans="1:155" ht="84" customHeight="1">
      <c r="A13" s="1031"/>
      <c r="B13" s="1045" t="s">
        <v>73</v>
      </c>
      <c r="C13" s="1045"/>
      <c r="D13" s="869"/>
      <c r="E13" s="869"/>
      <c r="F13" s="510"/>
      <c r="G13" s="1041"/>
      <c r="H13" s="511"/>
    </row>
    <row r="14" spans="1:155" ht="84" customHeight="1">
      <c r="A14" s="1031"/>
      <c r="B14" s="866" t="s">
        <v>629</v>
      </c>
      <c r="C14" s="852" t="s">
        <v>262</v>
      </c>
      <c r="D14" s="857" t="s">
        <v>75</v>
      </c>
      <c r="E14" s="71" t="s">
        <v>92</v>
      </c>
      <c r="F14" s="64"/>
      <c r="G14" s="867" t="s">
        <v>629</v>
      </c>
      <c r="H14" s="60"/>
    </row>
    <row r="15" spans="1:155" ht="86.25" customHeight="1">
      <c r="A15" s="1031"/>
      <c r="B15" s="867" t="s">
        <v>306</v>
      </c>
      <c r="C15" s="852" t="s">
        <v>286</v>
      </c>
      <c r="D15" s="857" t="s">
        <v>75</v>
      </c>
      <c r="E15" s="857" t="s">
        <v>75</v>
      </c>
      <c r="F15" s="64"/>
      <c r="G15" s="867" t="s">
        <v>306</v>
      </c>
      <c r="H15" s="60"/>
    </row>
    <row r="16" spans="1:155" ht="84" customHeight="1">
      <c r="A16" s="1031"/>
      <c r="B16" s="867" t="s">
        <v>74</v>
      </c>
      <c r="C16" s="853" t="s">
        <v>287</v>
      </c>
      <c r="D16" s="857" t="s">
        <v>75</v>
      </c>
      <c r="E16" s="857" t="s">
        <v>75</v>
      </c>
      <c r="F16" s="64"/>
      <c r="G16" s="867" t="s">
        <v>74</v>
      </c>
      <c r="H16" s="60"/>
    </row>
    <row r="17" spans="1:9" ht="84" customHeight="1">
      <c r="A17" s="1031"/>
      <c r="B17" s="867" t="s">
        <v>288</v>
      </c>
      <c r="C17" s="852" t="s">
        <v>337</v>
      </c>
      <c r="D17" s="857" t="s">
        <v>75</v>
      </c>
      <c r="E17" s="857" t="s">
        <v>75</v>
      </c>
      <c r="F17" s="64"/>
      <c r="G17" s="867" t="s">
        <v>288</v>
      </c>
      <c r="H17" s="60"/>
    </row>
    <row r="18" spans="1:9" ht="84" customHeight="1">
      <c r="A18" s="1031"/>
      <c r="B18" s="867" t="s">
        <v>726</v>
      </c>
      <c r="C18" s="852" t="s">
        <v>1485</v>
      </c>
      <c r="D18" s="876" t="s">
        <v>1145</v>
      </c>
      <c r="E18" s="72" t="s">
        <v>92</v>
      </c>
      <c r="F18" s="65">
        <v>78.125</v>
      </c>
      <c r="G18" s="867" t="s">
        <v>726</v>
      </c>
      <c r="H18" s="60"/>
    </row>
    <row r="19" spans="1:9" ht="84" customHeight="1">
      <c r="A19" s="1031"/>
      <c r="B19" s="868" t="s">
        <v>76</v>
      </c>
      <c r="C19" s="853" t="s">
        <v>77</v>
      </c>
      <c r="D19" s="877" t="s">
        <v>75</v>
      </c>
      <c r="E19" s="877" t="s">
        <v>75</v>
      </c>
      <c r="F19" s="65"/>
      <c r="G19" s="868" t="s">
        <v>76</v>
      </c>
      <c r="H19" s="60"/>
      <c r="I19" s="871"/>
    </row>
    <row r="20" spans="1:9" ht="84" customHeight="1">
      <c r="A20" s="1031"/>
      <c r="B20" s="868" t="s">
        <v>229</v>
      </c>
      <c r="C20" s="853" t="s">
        <v>230</v>
      </c>
      <c r="D20" s="877" t="s">
        <v>75</v>
      </c>
      <c r="E20" s="877" t="s">
        <v>75</v>
      </c>
      <c r="F20" s="65"/>
      <c r="G20" s="868" t="s">
        <v>229</v>
      </c>
      <c r="H20" s="60"/>
      <c r="I20" s="871"/>
    </row>
    <row r="21" spans="1:9" ht="142.5" customHeight="1">
      <c r="A21" s="1031"/>
      <c r="B21" s="868" t="s">
        <v>0</v>
      </c>
      <c r="C21" s="853" t="s">
        <v>204</v>
      </c>
      <c r="D21" s="877" t="s">
        <v>75</v>
      </c>
      <c r="E21" s="877" t="s">
        <v>75</v>
      </c>
      <c r="F21" s="65"/>
      <c r="G21" s="868" t="s">
        <v>0</v>
      </c>
      <c r="H21" s="60"/>
      <c r="I21" s="871"/>
    </row>
    <row r="22" spans="1:9" ht="94.15" customHeight="1">
      <c r="A22" s="1031"/>
      <c r="B22" s="856" t="s">
        <v>293</v>
      </c>
      <c r="C22" s="853" t="s">
        <v>294</v>
      </c>
      <c r="D22" s="877" t="s">
        <v>75</v>
      </c>
      <c r="E22" s="877" t="s">
        <v>75</v>
      </c>
      <c r="F22" s="65"/>
      <c r="G22" s="856" t="s">
        <v>293</v>
      </c>
      <c r="H22" s="60"/>
      <c r="I22" s="871"/>
    </row>
    <row r="23" spans="1:9" ht="111.75" customHeight="1">
      <c r="A23" s="1031"/>
      <c r="B23" s="868" t="s">
        <v>1803</v>
      </c>
      <c r="C23" s="853" t="s">
        <v>1804</v>
      </c>
      <c r="D23" s="876" t="s">
        <v>1145</v>
      </c>
      <c r="E23" s="876" t="s">
        <v>92</v>
      </c>
      <c r="F23" s="65">
        <v>117.1875</v>
      </c>
      <c r="G23" s="868" t="s">
        <v>1803</v>
      </c>
      <c r="H23" s="60"/>
      <c r="I23" s="871"/>
    </row>
    <row r="24" spans="1:9" ht="105.75" customHeight="1">
      <c r="A24" s="1031"/>
      <c r="B24" s="868" t="s">
        <v>1805</v>
      </c>
      <c r="C24" s="853" t="s">
        <v>1806</v>
      </c>
      <c r="D24" s="876" t="s">
        <v>1145</v>
      </c>
      <c r="E24" s="876" t="s">
        <v>1145</v>
      </c>
      <c r="F24" s="65">
        <v>273.4375</v>
      </c>
      <c r="G24" s="868" t="s">
        <v>1805</v>
      </c>
      <c r="H24" s="60"/>
      <c r="I24" s="871"/>
    </row>
    <row r="25" spans="1:9" ht="135.75" customHeight="1">
      <c r="A25" s="1031"/>
      <c r="B25" s="868" t="s">
        <v>1807</v>
      </c>
      <c r="C25" s="853" t="s">
        <v>1808</v>
      </c>
      <c r="D25" s="876" t="s">
        <v>1145</v>
      </c>
      <c r="E25" s="876" t="s">
        <v>92</v>
      </c>
      <c r="F25" s="65">
        <v>234.375</v>
      </c>
      <c r="G25" s="868" t="s">
        <v>1807</v>
      </c>
      <c r="H25" s="60"/>
      <c r="I25" s="871"/>
    </row>
    <row r="26" spans="1:9" ht="84" customHeight="1">
      <c r="A26" s="1031"/>
      <c r="B26" s="769" t="s">
        <v>304</v>
      </c>
      <c r="C26" s="854" t="s">
        <v>41</v>
      </c>
      <c r="D26" s="876" t="s">
        <v>1145</v>
      </c>
      <c r="E26" s="877" t="s">
        <v>75</v>
      </c>
      <c r="F26" s="65">
        <v>156.25</v>
      </c>
      <c r="G26" s="868" t="s">
        <v>304</v>
      </c>
      <c r="H26" s="60"/>
      <c r="I26" s="871"/>
    </row>
    <row r="27" spans="1:9" ht="84" customHeight="1">
      <c r="A27" s="1031"/>
      <c r="B27" s="868" t="s">
        <v>86</v>
      </c>
      <c r="C27" s="853" t="s">
        <v>87</v>
      </c>
      <c r="D27" s="877" t="s">
        <v>75</v>
      </c>
      <c r="E27" s="877" t="s">
        <v>75</v>
      </c>
      <c r="F27" s="65">
        <v>140.625</v>
      </c>
      <c r="G27" s="868" t="s">
        <v>86</v>
      </c>
      <c r="H27" s="60"/>
      <c r="I27" s="871"/>
    </row>
    <row r="28" spans="1:9" ht="87.75" customHeight="1">
      <c r="A28" s="1031"/>
      <c r="B28" s="856" t="s">
        <v>78</v>
      </c>
      <c r="C28" s="853" t="s">
        <v>365</v>
      </c>
      <c r="D28" s="877" t="s">
        <v>75</v>
      </c>
      <c r="E28" s="877" t="s">
        <v>75</v>
      </c>
      <c r="F28" s="65"/>
      <c r="G28" s="856" t="s">
        <v>78</v>
      </c>
      <c r="H28" s="60"/>
      <c r="I28" s="871"/>
    </row>
    <row r="29" spans="1:9" ht="87.75" customHeight="1">
      <c r="A29" s="1031"/>
      <c r="B29" s="856" t="s">
        <v>146</v>
      </c>
      <c r="C29" s="853" t="s">
        <v>416</v>
      </c>
      <c r="D29" s="876" t="s">
        <v>1145</v>
      </c>
      <c r="E29" s="876" t="s">
        <v>1145</v>
      </c>
      <c r="F29" s="65">
        <v>390.625</v>
      </c>
      <c r="G29" s="856" t="s">
        <v>146</v>
      </c>
      <c r="H29" s="60"/>
      <c r="I29" s="872"/>
    </row>
    <row r="30" spans="1:9" ht="84" customHeight="1">
      <c r="A30" s="1031"/>
      <c r="B30" s="856" t="s">
        <v>219</v>
      </c>
      <c r="C30" s="853" t="s">
        <v>43</v>
      </c>
      <c r="D30" s="877" t="s">
        <v>75</v>
      </c>
      <c r="E30" s="877" t="s">
        <v>75</v>
      </c>
      <c r="F30" s="65"/>
      <c r="G30" s="856" t="s">
        <v>219</v>
      </c>
      <c r="H30" s="60"/>
      <c r="I30" s="871"/>
    </row>
    <row r="31" spans="1:9" ht="100.5" customHeight="1">
      <c r="A31" s="1031"/>
      <c r="B31" s="856" t="s">
        <v>80</v>
      </c>
      <c r="C31" s="853" t="s">
        <v>154</v>
      </c>
      <c r="D31" s="877" t="s">
        <v>75</v>
      </c>
      <c r="E31" s="877" t="s">
        <v>75</v>
      </c>
      <c r="F31" s="65"/>
      <c r="G31" s="856" t="s">
        <v>80</v>
      </c>
      <c r="H31" s="60"/>
      <c r="I31" s="871"/>
    </row>
    <row r="32" spans="1:9" ht="91.5" customHeight="1">
      <c r="A32" s="1031"/>
      <c r="B32" s="856" t="s">
        <v>51</v>
      </c>
      <c r="C32" s="853" t="s">
        <v>555</v>
      </c>
      <c r="D32" s="876" t="s">
        <v>1145</v>
      </c>
      <c r="E32" s="876" t="s">
        <v>1145</v>
      </c>
      <c r="F32" s="65">
        <v>703.125</v>
      </c>
      <c r="G32" s="856" t="s">
        <v>51</v>
      </c>
      <c r="H32" s="60"/>
      <c r="I32" s="871"/>
    </row>
    <row r="33" spans="1:9" ht="84" customHeight="1">
      <c r="A33" s="1031"/>
      <c r="B33" s="856" t="s">
        <v>270</v>
      </c>
      <c r="C33" s="853" t="s">
        <v>1488</v>
      </c>
      <c r="D33" s="659" t="s">
        <v>1145</v>
      </c>
      <c r="E33" s="659" t="s">
        <v>1145</v>
      </c>
      <c r="F33" s="65">
        <v>664.0625</v>
      </c>
      <c r="G33" s="856" t="s">
        <v>270</v>
      </c>
      <c r="H33" s="60"/>
      <c r="I33" s="871"/>
    </row>
    <row r="34" spans="1:9" ht="96" customHeight="1">
      <c r="A34" s="1031"/>
      <c r="B34" s="856" t="s">
        <v>44</v>
      </c>
      <c r="C34" s="853" t="s">
        <v>807</v>
      </c>
      <c r="D34" s="857" t="s">
        <v>75</v>
      </c>
      <c r="E34" s="857" t="s">
        <v>75</v>
      </c>
      <c r="F34" s="65">
        <v>132.8125</v>
      </c>
      <c r="G34" s="856" t="s">
        <v>44</v>
      </c>
      <c r="H34" s="60" t="s">
        <v>1956</v>
      </c>
      <c r="I34" s="871"/>
    </row>
    <row r="35" spans="1:9" ht="84" customHeight="1">
      <c r="A35" s="1031"/>
      <c r="B35" s="856" t="s">
        <v>65</v>
      </c>
      <c r="C35" s="854" t="s">
        <v>59</v>
      </c>
      <c r="D35" s="659" t="s">
        <v>1145</v>
      </c>
      <c r="E35" s="659" t="s">
        <v>1145</v>
      </c>
      <c r="F35" s="65">
        <v>15.625</v>
      </c>
      <c r="G35" s="856" t="s">
        <v>65</v>
      </c>
      <c r="H35" s="60" t="s">
        <v>1323</v>
      </c>
      <c r="I35" s="871"/>
    </row>
    <row r="36" spans="1:9" ht="84" customHeight="1">
      <c r="A36" s="1031"/>
      <c r="B36" s="856" t="s">
        <v>214</v>
      </c>
      <c r="C36" s="854" t="s">
        <v>930</v>
      </c>
      <c r="D36" s="659" t="s">
        <v>1145</v>
      </c>
      <c r="E36" s="659" t="s">
        <v>1145</v>
      </c>
      <c r="F36" s="65">
        <v>156.25</v>
      </c>
      <c r="G36" s="856" t="s">
        <v>214</v>
      </c>
      <c r="H36" s="60"/>
      <c r="I36" s="871"/>
    </row>
    <row r="37" spans="1:9" ht="84" customHeight="1">
      <c r="A37" s="1031"/>
      <c r="B37" s="856" t="s">
        <v>151</v>
      </c>
      <c r="C37" s="854" t="s">
        <v>128</v>
      </c>
      <c r="D37" s="857" t="s">
        <v>75</v>
      </c>
      <c r="E37" s="857" t="s">
        <v>75</v>
      </c>
      <c r="F37" s="65"/>
      <c r="G37" s="856" t="s">
        <v>151</v>
      </c>
      <c r="H37" s="60"/>
      <c r="I37" s="871"/>
    </row>
    <row r="38" spans="1:9" ht="84" customHeight="1">
      <c r="A38" s="1031"/>
      <c r="B38" s="856" t="s">
        <v>138</v>
      </c>
      <c r="C38" s="854" t="s">
        <v>192</v>
      </c>
      <c r="D38" s="857" t="s">
        <v>75</v>
      </c>
      <c r="E38" s="857" t="s">
        <v>75</v>
      </c>
      <c r="F38" s="65"/>
      <c r="G38" s="856" t="s">
        <v>138</v>
      </c>
      <c r="H38" s="60"/>
      <c r="I38" s="871"/>
    </row>
    <row r="39" spans="1:9" ht="84" customHeight="1">
      <c r="A39" s="1031"/>
      <c r="B39" s="856" t="s">
        <v>52</v>
      </c>
      <c r="C39" s="854" t="s">
        <v>412</v>
      </c>
      <c r="D39" s="659" t="s">
        <v>1145</v>
      </c>
      <c r="E39" s="876" t="s">
        <v>92</v>
      </c>
      <c r="F39" s="65">
        <v>429.6875</v>
      </c>
      <c r="G39" s="856" t="s">
        <v>52</v>
      </c>
      <c r="H39" s="60"/>
      <c r="I39" s="871"/>
    </row>
    <row r="40" spans="1:9" ht="84" customHeight="1">
      <c r="A40" s="1031"/>
      <c r="B40" s="856" t="s">
        <v>52</v>
      </c>
      <c r="C40" s="854" t="s">
        <v>412</v>
      </c>
      <c r="D40" s="876" t="s">
        <v>92</v>
      </c>
      <c r="E40" s="659" t="s">
        <v>1145</v>
      </c>
      <c r="F40" s="65">
        <v>742.1875</v>
      </c>
      <c r="G40" s="856" t="s">
        <v>52</v>
      </c>
      <c r="H40" s="60"/>
      <c r="I40" s="871"/>
    </row>
    <row r="41" spans="1:9" ht="84" customHeight="1">
      <c r="A41" s="1031"/>
      <c r="B41" s="856" t="s">
        <v>90</v>
      </c>
      <c r="C41" s="854" t="s">
        <v>62</v>
      </c>
      <c r="D41" s="877" t="s">
        <v>75</v>
      </c>
      <c r="E41" s="877" t="s">
        <v>75</v>
      </c>
      <c r="F41" s="65"/>
      <c r="G41" s="856" t="s">
        <v>90</v>
      </c>
      <c r="H41" s="60"/>
      <c r="I41" s="871"/>
    </row>
    <row r="42" spans="1:9" ht="84" customHeight="1">
      <c r="A42" s="1031"/>
      <c r="B42" s="856" t="s">
        <v>310</v>
      </c>
      <c r="C42" s="854" t="s">
        <v>1489</v>
      </c>
      <c r="D42" s="659" t="s">
        <v>1145</v>
      </c>
      <c r="E42" s="659" t="s">
        <v>1145</v>
      </c>
      <c r="F42" s="65">
        <v>148.4375</v>
      </c>
      <c r="G42" s="856" t="s">
        <v>310</v>
      </c>
      <c r="H42" s="60"/>
      <c r="I42" s="871"/>
    </row>
    <row r="43" spans="1:9" ht="84" customHeight="1">
      <c r="A43" s="1031"/>
      <c r="B43" s="856" t="s">
        <v>53</v>
      </c>
      <c r="C43" s="853" t="s">
        <v>54</v>
      </c>
      <c r="D43" s="877" t="s">
        <v>75</v>
      </c>
      <c r="E43" s="877" t="s">
        <v>75</v>
      </c>
      <c r="F43" s="65"/>
      <c r="G43" s="856" t="s">
        <v>53</v>
      </c>
      <c r="H43" s="60"/>
      <c r="I43" s="872"/>
    </row>
    <row r="44" spans="1:9" ht="84" customHeight="1">
      <c r="A44" s="1031"/>
      <c r="B44" s="856" t="s">
        <v>231</v>
      </c>
      <c r="C44" s="853" t="s">
        <v>45</v>
      </c>
      <c r="D44" s="877" t="s">
        <v>75</v>
      </c>
      <c r="E44" s="877" t="s">
        <v>75</v>
      </c>
      <c r="F44" s="65"/>
      <c r="G44" s="856" t="s">
        <v>231</v>
      </c>
      <c r="H44" s="60"/>
      <c r="I44" s="871"/>
    </row>
    <row r="45" spans="1:9" ht="84" customHeight="1">
      <c r="A45" s="1031"/>
      <c r="B45" s="856" t="s">
        <v>88</v>
      </c>
      <c r="C45" s="853" t="s">
        <v>820</v>
      </c>
      <c r="D45" s="876" t="s">
        <v>1145</v>
      </c>
      <c r="E45" s="876" t="s">
        <v>1145</v>
      </c>
      <c r="F45" s="65">
        <v>85.9375</v>
      </c>
      <c r="G45" s="856" t="s">
        <v>88</v>
      </c>
      <c r="H45" s="60"/>
      <c r="I45" s="872"/>
    </row>
    <row r="46" spans="1:9" ht="84" customHeight="1">
      <c r="A46" s="1031"/>
      <c r="B46" s="856" t="s">
        <v>56</v>
      </c>
      <c r="C46" s="853" t="s">
        <v>823</v>
      </c>
      <c r="D46" s="876" t="s">
        <v>1145</v>
      </c>
      <c r="E46" s="876" t="s">
        <v>92</v>
      </c>
      <c r="F46" s="65">
        <v>218.75</v>
      </c>
      <c r="G46" s="856" t="s">
        <v>56</v>
      </c>
      <c r="H46" s="60"/>
      <c r="I46" s="872"/>
    </row>
    <row r="47" spans="1:9" ht="84" customHeight="1">
      <c r="A47" s="1031"/>
      <c r="B47" s="856" t="s">
        <v>804</v>
      </c>
      <c r="C47" s="854" t="s">
        <v>805</v>
      </c>
      <c r="D47" s="877" t="s">
        <v>75</v>
      </c>
      <c r="E47" s="877" t="s">
        <v>75</v>
      </c>
      <c r="F47" s="65"/>
      <c r="G47" s="856" t="s">
        <v>804</v>
      </c>
      <c r="H47" s="60"/>
      <c r="I47" s="871"/>
    </row>
    <row r="48" spans="1:9" ht="84" customHeight="1">
      <c r="A48" s="1031"/>
      <c r="B48" s="856" t="s">
        <v>574</v>
      </c>
      <c r="C48" s="853" t="s">
        <v>827</v>
      </c>
      <c r="D48" s="876" t="s">
        <v>1145</v>
      </c>
      <c r="E48" s="876" t="s">
        <v>1145</v>
      </c>
      <c r="F48" s="65">
        <v>187.5</v>
      </c>
      <c r="G48" s="856" t="s">
        <v>574</v>
      </c>
      <c r="H48" s="60"/>
      <c r="I48" s="871"/>
    </row>
    <row r="49" spans="1:9" ht="103.5" customHeight="1">
      <c r="A49" s="1031"/>
      <c r="B49" s="856" t="s">
        <v>120</v>
      </c>
      <c r="C49" s="854" t="s">
        <v>205</v>
      </c>
      <c r="D49" s="876" t="s">
        <v>1145</v>
      </c>
      <c r="E49" s="876" t="s">
        <v>92</v>
      </c>
      <c r="F49" s="65">
        <v>140.625</v>
      </c>
      <c r="G49" s="856" t="s">
        <v>120</v>
      </c>
      <c r="H49" s="60"/>
      <c r="I49" s="871"/>
    </row>
    <row r="50" spans="1:9" ht="200.25" customHeight="1">
      <c r="A50" s="1031"/>
      <c r="B50" s="856" t="s">
        <v>209</v>
      </c>
      <c r="C50" s="854" t="s">
        <v>1859</v>
      </c>
      <c r="D50" s="877" t="s">
        <v>75</v>
      </c>
      <c r="E50" s="876" t="s">
        <v>92</v>
      </c>
      <c r="F50" s="65"/>
      <c r="G50" s="856" t="s">
        <v>209</v>
      </c>
      <c r="H50" s="60"/>
      <c r="I50" s="871"/>
    </row>
    <row r="51" spans="1:9" ht="92.25" customHeight="1">
      <c r="A51" s="1031"/>
      <c r="B51" s="856" t="s">
        <v>127</v>
      </c>
      <c r="C51" s="854" t="s">
        <v>106</v>
      </c>
      <c r="D51" s="876" t="s">
        <v>1145</v>
      </c>
      <c r="E51" s="876" t="s">
        <v>92</v>
      </c>
      <c r="F51" s="65">
        <v>78.125</v>
      </c>
      <c r="G51" s="856" t="s">
        <v>127</v>
      </c>
      <c r="H51" s="60"/>
      <c r="I51" s="871"/>
    </row>
    <row r="52" spans="1:9" ht="86.25" customHeight="1">
      <c r="A52" s="1031"/>
      <c r="B52" s="856" t="s">
        <v>121</v>
      </c>
      <c r="C52" s="854" t="s">
        <v>1490</v>
      </c>
      <c r="D52" s="876" t="s">
        <v>1145</v>
      </c>
      <c r="E52" s="876" t="s">
        <v>1145</v>
      </c>
      <c r="F52" s="65">
        <v>78.125</v>
      </c>
      <c r="G52" s="856" t="s">
        <v>121</v>
      </c>
      <c r="H52" s="60"/>
      <c r="I52" s="871"/>
    </row>
    <row r="53" spans="1:9" ht="84" customHeight="1">
      <c r="A53" s="1031"/>
      <c r="B53" s="856" t="s">
        <v>334</v>
      </c>
      <c r="C53" s="853" t="s">
        <v>821</v>
      </c>
      <c r="D53" s="876" t="s">
        <v>1145</v>
      </c>
      <c r="E53" s="656" t="s">
        <v>92</v>
      </c>
      <c r="F53" s="65">
        <v>85.9375</v>
      </c>
      <c r="G53" s="856" t="s">
        <v>334</v>
      </c>
      <c r="H53" s="60"/>
      <c r="I53" s="872"/>
    </row>
    <row r="54" spans="1:9" ht="84" customHeight="1">
      <c r="A54" s="1031"/>
      <c r="B54" s="856" t="s">
        <v>1142</v>
      </c>
      <c r="C54" s="853" t="s">
        <v>1491</v>
      </c>
      <c r="D54" s="876" t="s">
        <v>1145</v>
      </c>
      <c r="E54" s="876" t="s">
        <v>1145</v>
      </c>
      <c r="F54" s="65">
        <v>390.625</v>
      </c>
      <c r="G54" s="856" t="s">
        <v>1142</v>
      </c>
      <c r="H54" s="60"/>
      <c r="I54" s="872"/>
    </row>
    <row r="55" spans="1:9" ht="84" customHeight="1">
      <c r="A55" s="1031"/>
      <c r="B55" s="856" t="s">
        <v>83</v>
      </c>
      <c r="C55" s="853" t="s">
        <v>84</v>
      </c>
      <c r="D55" s="877" t="s">
        <v>75</v>
      </c>
      <c r="E55" s="877" t="s">
        <v>75</v>
      </c>
      <c r="F55" s="65"/>
      <c r="G55" s="856" t="s">
        <v>83</v>
      </c>
      <c r="H55" s="60"/>
      <c r="I55" s="871"/>
    </row>
    <row r="56" spans="1:9" ht="84" customHeight="1">
      <c r="A56" s="1031"/>
      <c r="B56" s="856" t="s">
        <v>89</v>
      </c>
      <c r="C56" s="853" t="s">
        <v>183</v>
      </c>
      <c r="D56" s="877" t="s">
        <v>75</v>
      </c>
      <c r="E56" s="877" t="s">
        <v>75</v>
      </c>
      <c r="F56" s="65"/>
      <c r="G56" s="856" t="s">
        <v>89</v>
      </c>
      <c r="H56" s="60"/>
      <c r="I56" s="871"/>
    </row>
    <row r="57" spans="1:9" ht="84" customHeight="1">
      <c r="A57" s="1031"/>
      <c r="B57" s="856" t="s">
        <v>19</v>
      </c>
      <c r="C57" s="853" t="s">
        <v>20</v>
      </c>
      <c r="D57" s="877" t="s">
        <v>75</v>
      </c>
      <c r="E57" s="877" t="s">
        <v>75</v>
      </c>
      <c r="F57" s="65"/>
      <c r="G57" s="856" t="s">
        <v>19</v>
      </c>
      <c r="H57" s="60"/>
      <c r="I57" s="871"/>
    </row>
    <row r="58" spans="1:9" ht="84" customHeight="1">
      <c r="A58" s="1031"/>
      <c r="B58" s="856" t="s">
        <v>21</v>
      </c>
      <c r="C58" s="853" t="s">
        <v>327</v>
      </c>
      <c r="D58" s="659" t="s">
        <v>1145</v>
      </c>
      <c r="E58" s="659" t="s">
        <v>1145</v>
      </c>
      <c r="F58" s="65">
        <v>195.3125</v>
      </c>
      <c r="G58" s="856" t="s">
        <v>21</v>
      </c>
      <c r="H58" s="60"/>
      <c r="I58" s="871"/>
    </row>
    <row r="59" spans="1:9" ht="84" customHeight="1">
      <c r="A59" s="1031"/>
      <c r="B59" s="856" t="s">
        <v>458</v>
      </c>
      <c r="C59" s="853" t="s">
        <v>1150</v>
      </c>
      <c r="D59" s="876" t="s">
        <v>92</v>
      </c>
      <c r="E59" s="659" t="s">
        <v>1145</v>
      </c>
      <c r="F59" s="65">
        <v>218.75</v>
      </c>
      <c r="G59" s="856" t="s">
        <v>458</v>
      </c>
      <c r="H59" s="60"/>
      <c r="I59" s="871"/>
    </row>
    <row r="60" spans="1:9" ht="84" customHeight="1">
      <c r="A60" s="1031"/>
      <c r="B60" s="856" t="s">
        <v>1325</v>
      </c>
      <c r="C60" s="853" t="s">
        <v>1326</v>
      </c>
      <c r="D60" s="877" t="s">
        <v>75</v>
      </c>
      <c r="E60" s="877" t="s">
        <v>75</v>
      </c>
      <c r="F60" s="65"/>
      <c r="G60" s="856" t="s">
        <v>1325</v>
      </c>
      <c r="H60" s="60"/>
      <c r="I60" s="871"/>
    </row>
    <row r="61" spans="1:9" ht="84" customHeight="1">
      <c r="A61" s="1031"/>
      <c r="B61" s="856" t="s">
        <v>122</v>
      </c>
      <c r="C61" s="853" t="s">
        <v>123</v>
      </c>
      <c r="D61" s="857" t="s">
        <v>75</v>
      </c>
      <c r="E61" s="659" t="s">
        <v>1145</v>
      </c>
      <c r="F61" s="65">
        <v>351.56</v>
      </c>
      <c r="G61" s="856" t="s">
        <v>122</v>
      </c>
      <c r="H61" s="60" t="s">
        <v>1957</v>
      </c>
      <c r="I61" s="871"/>
    </row>
    <row r="62" spans="1:9" ht="84" customHeight="1">
      <c r="A62" s="1031"/>
      <c r="B62" s="856" t="s">
        <v>112</v>
      </c>
      <c r="C62" s="853" t="s">
        <v>701</v>
      </c>
      <c r="D62" s="659" t="s">
        <v>1145</v>
      </c>
      <c r="E62" s="659" t="s">
        <v>1145</v>
      </c>
      <c r="F62" s="65">
        <v>156.25</v>
      </c>
      <c r="G62" s="856" t="s">
        <v>112</v>
      </c>
      <c r="H62" s="60" t="s">
        <v>1958</v>
      </c>
      <c r="I62" s="871"/>
    </row>
    <row r="63" spans="1:9" ht="84" customHeight="1">
      <c r="A63" s="1031"/>
      <c r="B63" s="856" t="s">
        <v>312</v>
      </c>
      <c r="C63" s="854" t="s">
        <v>119</v>
      </c>
      <c r="D63" s="659" t="s">
        <v>1145</v>
      </c>
      <c r="E63" s="659" t="s">
        <v>1145</v>
      </c>
      <c r="F63" s="65">
        <v>273.4375</v>
      </c>
      <c r="G63" s="856" t="s">
        <v>312</v>
      </c>
      <c r="H63" s="60"/>
      <c r="I63" s="871"/>
    </row>
    <row r="64" spans="1:9" ht="96" customHeight="1">
      <c r="A64" s="1031"/>
      <c r="B64" s="856" t="s">
        <v>1261</v>
      </c>
      <c r="C64" s="854" t="s">
        <v>1494</v>
      </c>
      <c r="D64" s="876" t="s">
        <v>1145</v>
      </c>
      <c r="E64" s="876" t="s">
        <v>92</v>
      </c>
      <c r="F64" s="65">
        <v>218.75</v>
      </c>
      <c r="G64" s="856" t="s">
        <v>1261</v>
      </c>
      <c r="H64" s="60"/>
      <c r="I64" s="871"/>
    </row>
    <row r="65" spans="1:10" ht="84" customHeight="1">
      <c r="A65" s="1031"/>
      <c r="B65" s="856" t="s">
        <v>60</v>
      </c>
      <c r="C65" s="853" t="s">
        <v>1151</v>
      </c>
      <c r="D65" s="876" t="s">
        <v>92</v>
      </c>
      <c r="E65" s="877" t="s">
        <v>75</v>
      </c>
      <c r="F65" s="65"/>
      <c r="G65" s="856" t="s">
        <v>60</v>
      </c>
      <c r="H65" s="60"/>
      <c r="I65" s="871"/>
    </row>
    <row r="66" spans="1:10" ht="84" customHeight="1">
      <c r="A66" s="1031"/>
      <c r="B66" s="856" t="s">
        <v>1842</v>
      </c>
      <c r="C66" s="853" t="s">
        <v>1843</v>
      </c>
      <c r="D66" s="876" t="s">
        <v>92</v>
      </c>
      <c r="E66" s="876" t="s">
        <v>1145</v>
      </c>
      <c r="F66" s="65">
        <v>78.125</v>
      </c>
      <c r="G66" s="856" t="s">
        <v>1842</v>
      </c>
      <c r="H66" s="60"/>
      <c r="I66" s="871"/>
    </row>
    <row r="67" spans="1:10" ht="84" customHeight="1">
      <c r="A67" s="1031"/>
      <c r="B67" s="856" t="s">
        <v>618</v>
      </c>
      <c r="C67" s="853" t="s">
        <v>619</v>
      </c>
      <c r="D67" s="877" t="s">
        <v>75</v>
      </c>
      <c r="E67" s="877" t="s">
        <v>75</v>
      </c>
      <c r="F67" s="65"/>
      <c r="G67" s="856" t="s">
        <v>618</v>
      </c>
      <c r="H67" s="60"/>
      <c r="I67" s="871"/>
    </row>
    <row r="68" spans="1:10" ht="111" customHeight="1">
      <c r="A68" s="1031"/>
      <c r="B68" s="856" t="s">
        <v>811</v>
      </c>
      <c r="C68" s="853" t="s">
        <v>824</v>
      </c>
      <c r="D68" s="876" t="s">
        <v>92</v>
      </c>
      <c r="E68" s="876" t="s">
        <v>92</v>
      </c>
      <c r="F68" s="65">
        <v>429.6875</v>
      </c>
      <c r="G68" s="856" t="s">
        <v>811</v>
      </c>
      <c r="H68" s="60"/>
      <c r="I68" s="872"/>
    </row>
    <row r="69" spans="1:10" ht="111" customHeight="1">
      <c r="A69" s="1031"/>
      <c r="B69" s="856" t="s">
        <v>811</v>
      </c>
      <c r="C69" s="853" t="s">
        <v>824</v>
      </c>
      <c r="D69" s="876" t="s">
        <v>1145</v>
      </c>
      <c r="E69" s="876" t="s">
        <v>92</v>
      </c>
      <c r="F69" s="65">
        <v>132.8125</v>
      </c>
      <c r="G69" s="856" t="s">
        <v>811</v>
      </c>
      <c r="H69" s="60"/>
      <c r="I69" s="872"/>
    </row>
    <row r="70" spans="1:10" ht="105" customHeight="1">
      <c r="A70" s="1031"/>
      <c r="B70" s="856" t="s">
        <v>812</v>
      </c>
      <c r="C70" s="853" t="s">
        <v>826</v>
      </c>
      <c r="D70" s="876" t="s">
        <v>1145</v>
      </c>
      <c r="E70" s="876" t="s">
        <v>92</v>
      </c>
      <c r="F70" s="65">
        <v>218.75</v>
      </c>
      <c r="G70" s="856" t="s">
        <v>812</v>
      </c>
      <c r="H70" s="60"/>
      <c r="I70" s="872"/>
      <c r="J70" s="873"/>
    </row>
    <row r="71" spans="1:10" ht="84" customHeight="1">
      <c r="A71" s="1031"/>
      <c r="B71" s="856" t="s">
        <v>116</v>
      </c>
      <c r="C71" s="853" t="s">
        <v>117</v>
      </c>
      <c r="D71" s="877" t="s">
        <v>75</v>
      </c>
      <c r="E71" s="877" t="s">
        <v>75</v>
      </c>
      <c r="F71" s="65"/>
      <c r="G71" s="856" t="s">
        <v>116</v>
      </c>
      <c r="H71" s="60"/>
      <c r="I71" s="871"/>
    </row>
    <row r="72" spans="1:10" ht="90" customHeight="1">
      <c r="A72" s="1031"/>
      <c r="B72" s="856" t="s">
        <v>109</v>
      </c>
      <c r="C72" s="853" t="s">
        <v>110</v>
      </c>
      <c r="D72" s="876" t="s">
        <v>1145</v>
      </c>
      <c r="E72" s="876" t="s">
        <v>1145</v>
      </c>
      <c r="F72" s="65">
        <v>62.5</v>
      </c>
      <c r="G72" s="856" t="s">
        <v>109</v>
      </c>
      <c r="H72" s="60" t="s">
        <v>1324</v>
      </c>
      <c r="I72" s="871"/>
    </row>
    <row r="73" spans="1:10" ht="84" customHeight="1">
      <c r="A73" s="1031"/>
      <c r="B73" s="856" t="s">
        <v>16</v>
      </c>
      <c r="C73" s="854" t="s">
        <v>289</v>
      </c>
      <c r="D73" s="876" t="s">
        <v>1145</v>
      </c>
      <c r="E73" s="876" t="s">
        <v>1145</v>
      </c>
      <c r="F73" s="65">
        <v>15.625</v>
      </c>
      <c r="G73" s="856" t="s">
        <v>16</v>
      </c>
      <c r="H73" s="61"/>
      <c r="I73" s="871"/>
    </row>
    <row r="74" spans="1:10" ht="84" customHeight="1">
      <c r="A74" s="1031"/>
      <c r="B74" s="856" t="s">
        <v>1152</v>
      </c>
      <c r="C74" s="854" t="s">
        <v>1143</v>
      </c>
      <c r="D74" s="876" t="s">
        <v>92</v>
      </c>
      <c r="E74" s="876" t="s">
        <v>1145</v>
      </c>
      <c r="F74" s="65">
        <v>218.75</v>
      </c>
      <c r="G74" s="856" t="s">
        <v>1152</v>
      </c>
      <c r="H74" s="61"/>
      <c r="I74" s="871"/>
    </row>
    <row r="75" spans="1:10" ht="96" customHeight="1">
      <c r="A75" s="1031"/>
      <c r="B75" s="856" t="s">
        <v>564</v>
      </c>
      <c r="C75" s="853" t="s">
        <v>821</v>
      </c>
      <c r="D75" s="876" t="s">
        <v>92</v>
      </c>
      <c r="E75" s="876" t="s">
        <v>92</v>
      </c>
      <c r="F75" s="65">
        <v>390.625</v>
      </c>
      <c r="G75" s="856" t="s">
        <v>564</v>
      </c>
      <c r="H75" s="61"/>
      <c r="I75" s="872"/>
    </row>
    <row r="76" spans="1:10" ht="102" customHeight="1">
      <c r="A76" s="1031"/>
      <c r="B76" s="856" t="s">
        <v>564</v>
      </c>
      <c r="C76" s="853" t="s">
        <v>821</v>
      </c>
      <c r="D76" s="876" t="s">
        <v>1145</v>
      </c>
      <c r="E76" s="876" t="s">
        <v>92</v>
      </c>
      <c r="F76" s="65">
        <v>85.9375</v>
      </c>
      <c r="G76" s="856" t="s">
        <v>564</v>
      </c>
      <c r="H76" s="61"/>
      <c r="I76" s="872"/>
    </row>
    <row r="77" spans="1:10" ht="87" customHeight="1">
      <c r="A77" s="1031"/>
      <c r="B77" s="856" t="s">
        <v>536</v>
      </c>
      <c r="C77" s="853" t="s">
        <v>1153</v>
      </c>
      <c r="D77" s="876" t="s">
        <v>92</v>
      </c>
      <c r="E77" s="877" t="s">
        <v>75</v>
      </c>
      <c r="F77" s="65"/>
      <c r="G77" s="856" t="s">
        <v>536</v>
      </c>
      <c r="H77" s="61"/>
      <c r="I77" s="872"/>
    </row>
    <row r="78" spans="1:10" ht="84" customHeight="1">
      <c r="A78" s="1031"/>
      <c r="B78" s="856" t="s">
        <v>759</v>
      </c>
      <c r="C78" s="854" t="s">
        <v>808</v>
      </c>
      <c r="D78" s="876" t="s">
        <v>92</v>
      </c>
      <c r="E78" s="876" t="s">
        <v>92</v>
      </c>
      <c r="F78" s="65"/>
      <c r="G78" s="856" t="s">
        <v>759</v>
      </c>
      <c r="H78" s="61"/>
      <c r="I78" s="871"/>
    </row>
    <row r="79" spans="1:10" ht="84" customHeight="1">
      <c r="A79" s="1031"/>
      <c r="B79" s="856" t="s">
        <v>575</v>
      </c>
      <c r="C79" s="853" t="s">
        <v>822</v>
      </c>
      <c r="D79" s="876" t="s">
        <v>92</v>
      </c>
      <c r="E79" s="876" t="s">
        <v>92</v>
      </c>
      <c r="F79" s="65">
        <v>390.625</v>
      </c>
      <c r="G79" s="856" t="s">
        <v>575</v>
      </c>
      <c r="H79" s="60"/>
      <c r="I79" s="872"/>
    </row>
    <row r="80" spans="1:10" ht="84" customHeight="1">
      <c r="A80" s="1031"/>
      <c r="B80" s="856" t="s">
        <v>575</v>
      </c>
      <c r="C80" s="853" t="s">
        <v>822</v>
      </c>
      <c r="D80" s="876" t="s">
        <v>1145</v>
      </c>
      <c r="E80" s="876" t="s">
        <v>92</v>
      </c>
      <c r="F80" s="65">
        <v>85.9375</v>
      </c>
      <c r="G80" s="856" t="s">
        <v>575</v>
      </c>
      <c r="H80" s="60"/>
      <c r="I80" s="872"/>
    </row>
    <row r="81" spans="1:13" ht="105" customHeight="1">
      <c r="A81" s="1031"/>
      <c r="B81" s="856" t="s">
        <v>813</v>
      </c>
      <c r="C81" s="853" t="s">
        <v>825</v>
      </c>
      <c r="D81" s="876" t="s">
        <v>1145</v>
      </c>
      <c r="E81" s="876" t="s">
        <v>92</v>
      </c>
      <c r="F81" s="65">
        <v>218.75</v>
      </c>
      <c r="G81" s="856" t="s">
        <v>813</v>
      </c>
      <c r="H81" s="60"/>
      <c r="I81" s="872"/>
    </row>
    <row r="82" spans="1:13" ht="84" customHeight="1">
      <c r="A82" s="1031"/>
      <c r="B82" s="856" t="s">
        <v>814</v>
      </c>
      <c r="C82" s="853" t="s">
        <v>819</v>
      </c>
      <c r="D82" s="877" t="s">
        <v>75</v>
      </c>
      <c r="E82" s="876" t="s">
        <v>92</v>
      </c>
      <c r="F82" s="65"/>
      <c r="G82" s="856" t="s">
        <v>814</v>
      </c>
      <c r="H82" s="60"/>
      <c r="I82" s="871"/>
    </row>
    <row r="83" spans="1:13" ht="153" customHeight="1">
      <c r="A83" s="1031"/>
      <c r="B83" s="856" t="s">
        <v>1154</v>
      </c>
      <c r="C83" s="853" t="s">
        <v>1155</v>
      </c>
      <c r="D83" s="659" t="s">
        <v>92</v>
      </c>
      <c r="E83" s="877" t="s">
        <v>75</v>
      </c>
      <c r="F83" s="65"/>
      <c r="G83" s="856" t="s">
        <v>1154</v>
      </c>
      <c r="H83" s="60"/>
      <c r="I83" s="871"/>
    </row>
    <row r="84" spans="1:13" ht="99" customHeight="1">
      <c r="A84" s="1031"/>
      <c r="B84" s="856" t="s">
        <v>1144</v>
      </c>
      <c r="C84" s="854" t="s">
        <v>1156</v>
      </c>
      <c r="D84" s="659" t="s">
        <v>92</v>
      </c>
      <c r="E84" s="876" t="s">
        <v>1145</v>
      </c>
      <c r="F84" s="65">
        <v>218.75</v>
      </c>
      <c r="G84" s="856" t="s">
        <v>1144</v>
      </c>
      <c r="H84" s="60"/>
      <c r="I84" s="871"/>
      <c r="J84" s="874"/>
    </row>
    <row r="85" spans="1:13" ht="105" customHeight="1">
      <c r="A85" s="1031"/>
      <c r="B85" s="856" t="s">
        <v>815</v>
      </c>
      <c r="C85" s="854" t="s">
        <v>818</v>
      </c>
      <c r="D85" s="877" t="s">
        <v>75</v>
      </c>
      <c r="E85" s="659" t="s">
        <v>92</v>
      </c>
      <c r="F85" s="65">
        <v>304.6875</v>
      </c>
      <c r="G85" s="856" t="s">
        <v>815</v>
      </c>
      <c r="H85" s="60" t="s">
        <v>1967</v>
      </c>
      <c r="I85" s="871"/>
    </row>
    <row r="86" spans="1:13" ht="111" customHeight="1">
      <c r="A86" s="1031"/>
      <c r="B86" s="856" t="s">
        <v>1158</v>
      </c>
      <c r="C86" s="854" t="s">
        <v>1157</v>
      </c>
      <c r="D86" s="659" t="s">
        <v>92</v>
      </c>
      <c r="E86" s="877" t="s">
        <v>75</v>
      </c>
      <c r="F86" s="65"/>
      <c r="G86" s="856" t="s">
        <v>1158</v>
      </c>
      <c r="H86" s="60"/>
      <c r="I86" s="871"/>
    </row>
    <row r="87" spans="1:13" ht="105" customHeight="1">
      <c r="A87" s="1031"/>
      <c r="B87" s="856" t="s">
        <v>1159</v>
      </c>
      <c r="C87" s="854" t="s">
        <v>1160</v>
      </c>
      <c r="D87" s="876" t="s">
        <v>1145</v>
      </c>
      <c r="E87" s="876" t="s">
        <v>1145</v>
      </c>
      <c r="F87" s="65">
        <v>625</v>
      </c>
      <c r="G87" s="856" t="s">
        <v>1159</v>
      </c>
      <c r="H87" s="60"/>
      <c r="I87" s="871"/>
    </row>
    <row r="88" spans="1:13" ht="84" customHeight="1">
      <c r="A88" s="1031"/>
      <c r="B88" s="856" t="s">
        <v>232</v>
      </c>
      <c r="C88" s="854" t="s">
        <v>124</v>
      </c>
      <c r="D88" s="876" t="s">
        <v>1145</v>
      </c>
      <c r="E88" s="876" t="s">
        <v>1145</v>
      </c>
      <c r="F88" s="65">
        <v>46.875</v>
      </c>
      <c r="G88" s="856" t="s">
        <v>232</v>
      </c>
      <c r="H88" s="61"/>
      <c r="I88" s="871"/>
    </row>
    <row r="89" spans="1:13" ht="84" customHeight="1">
      <c r="A89" s="1031"/>
      <c r="B89" s="856" t="s">
        <v>218</v>
      </c>
      <c r="C89" s="854" t="s">
        <v>33</v>
      </c>
      <c r="D89" s="857" t="s">
        <v>75</v>
      </c>
      <c r="E89" s="857" t="s">
        <v>75</v>
      </c>
      <c r="F89" s="65"/>
      <c r="G89" s="856" t="s">
        <v>218</v>
      </c>
      <c r="H89" s="61"/>
      <c r="I89" s="871"/>
    </row>
    <row r="90" spans="1:13" ht="84" customHeight="1">
      <c r="A90" s="1031"/>
      <c r="B90" s="856" t="s">
        <v>14</v>
      </c>
      <c r="C90" s="853" t="s">
        <v>15</v>
      </c>
      <c r="D90" s="857" t="s">
        <v>75</v>
      </c>
      <c r="E90" s="857" t="s">
        <v>75</v>
      </c>
      <c r="F90" s="65"/>
      <c r="G90" s="856" t="s">
        <v>14</v>
      </c>
      <c r="H90" s="60"/>
      <c r="I90" s="871"/>
    </row>
    <row r="91" spans="1:13" ht="84" customHeight="1">
      <c r="A91" s="1031"/>
      <c r="B91" s="856" t="s">
        <v>85</v>
      </c>
      <c r="C91" s="853" t="s">
        <v>125</v>
      </c>
      <c r="D91" s="857" t="s">
        <v>75</v>
      </c>
      <c r="E91" s="857" t="s">
        <v>75</v>
      </c>
      <c r="F91" s="65"/>
      <c r="G91" s="856" t="s">
        <v>85</v>
      </c>
      <c r="H91" s="60"/>
      <c r="I91" s="871"/>
    </row>
    <row r="92" spans="1:13" ht="81" customHeight="1">
      <c r="A92" s="1031"/>
      <c r="B92" s="856" t="s">
        <v>543</v>
      </c>
      <c r="C92" s="854" t="s">
        <v>677</v>
      </c>
      <c r="D92" s="656" t="s">
        <v>1145</v>
      </c>
      <c r="E92" s="656" t="s">
        <v>1145</v>
      </c>
      <c r="F92" s="65">
        <v>117.1875</v>
      </c>
      <c r="G92" s="856" t="s">
        <v>543</v>
      </c>
      <c r="H92" s="60"/>
      <c r="I92" s="871"/>
      <c r="J92" s="871"/>
      <c r="K92" s="874"/>
      <c r="L92" s="873"/>
      <c r="M92" s="873"/>
    </row>
    <row r="93" spans="1:13" ht="84" customHeight="1">
      <c r="A93" s="1031"/>
      <c r="B93" s="856" t="s">
        <v>1989</v>
      </c>
      <c r="C93" s="854" t="s">
        <v>882</v>
      </c>
      <c r="D93" s="656" t="s">
        <v>1145</v>
      </c>
      <c r="E93" s="656" t="s">
        <v>1145</v>
      </c>
      <c r="F93" s="65">
        <v>279</v>
      </c>
      <c r="G93" s="248" t="s">
        <v>1989</v>
      </c>
      <c r="H93" s="60"/>
      <c r="I93" s="540"/>
      <c r="L93" s="873"/>
      <c r="M93" s="873"/>
    </row>
    <row r="94" spans="1:13" ht="84" customHeight="1">
      <c r="A94" s="1031"/>
      <c r="B94" s="856" t="s">
        <v>1990</v>
      </c>
      <c r="C94" s="854" t="s">
        <v>883</v>
      </c>
      <c r="D94" s="656" t="s">
        <v>1145</v>
      </c>
      <c r="E94" s="656" t="s">
        <v>1145</v>
      </c>
      <c r="F94" s="65">
        <v>279</v>
      </c>
      <c r="G94" s="248" t="s">
        <v>1990</v>
      </c>
      <c r="H94" s="60"/>
      <c r="I94" s="871"/>
      <c r="L94" s="873"/>
      <c r="M94" s="873"/>
    </row>
    <row r="95" spans="1:13" ht="84" customHeight="1">
      <c r="A95" s="1031"/>
      <c r="B95" s="856" t="s">
        <v>1991</v>
      </c>
      <c r="C95" s="854" t="s">
        <v>884</v>
      </c>
      <c r="D95" s="656" t="s">
        <v>1145</v>
      </c>
      <c r="E95" s="656" t="s">
        <v>1145</v>
      </c>
      <c r="F95" s="65">
        <v>279</v>
      </c>
      <c r="G95" s="248" t="s">
        <v>1991</v>
      </c>
      <c r="H95" s="60"/>
      <c r="I95" s="871"/>
      <c r="L95" s="873"/>
      <c r="M95" s="873"/>
    </row>
    <row r="96" spans="1:13" ht="81" customHeight="1">
      <c r="A96" s="1031"/>
      <c r="B96" s="856" t="s">
        <v>1809</v>
      </c>
      <c r="C96" s="854" t="s">
        <v>1810</v>
      </c>
      <c r="D96" s="656" t="s">
        <v>1145</v>
      </c>
      <c r="E96" s="857" t="s">
        <v>75</v>
      </c>
      <c r="F96" s="65">
        <v>19.53125</v>
      </c>
      <c r="G96" s="856" t="s">
        <v>1809</v>
      </c>
      <c r="H96" s="60"/>
      <c r="I96" s="871"/>
      <c r="J96" s="871"/>
      <c r="K96" s="874"/>
      <c r="L96" s="873"/>
      <c r="M96" s="873"/>
    </row>
    <row r="97" spans="1:13" ht="84" customHeight="1">
      <c r="A97" s="1031"/>
      <c r="B97" s="856" t="s">
        <v>175</v>
      </c>
      <c r="C97" s="854" t="s">
        <v>580</v>
      </c>
      <c r="D97" s="656" t="s">
        <v>1145</v>
      </c>
      <c r="E97" s="656" t="s">
        <v>1145</v>
      </c>
      <c r="F97" s="65">
        <v>242.1875</v>
      </c>
      <c r="G97" s="856" t="s">
        <v>175</v>
      </c>
      <c r="H97" s="60"/>
      <c r="I97" s="540"/>
      <c r="L97" s="873"/>
      <c r="M97" s="873"/>
    </row>
    <row r="98" spans="1:13" ht="84" customHeight="1">
      <c r="A98" s="1031"/>
      <c r="B98" s="856" t="s">
        <v>179</v>
      </c>
      <c r="C98" s="854" t="s">
        <v>2011</v>
      </c>
      <c r="D98" s="656" t="s">
        <v>1145</v>
      </c>
      <c r="E98" s="656" t="s">
        <v>1145</v>
      </c>
      <c r="F98" s="65">
        <v>343.75</v>
      </c>
      <c r="G98" s="856" t="s">
        <v>179</v>
      </c>
      <c r="H98" s="60"/>
      <c r="I98" s="871"/>
      <c r="L98" s="873"/>
      <c r="M98" s="873"/>
    </row>
    <row r="99" spans="1:13" ht="84" customHeight="1">
      <c r="A99" s="1031"/>
      <c r="B99" s="856" t="s">
        <v>181</v>
      </c>
      <c r="C99" s="854" t="s">
        <v>579</v>
      </c>
      <c r="D99" s="656" t="s">
        <v>1145</v>
      </c>
      <c r="E99" s="656" t="s">
        <v>1145</v>
      </c>
      <c r="F99" s="65">
        <v>242.1875</v>
      </c>
      <c r="G99" s="856" t="s">
        <v>181</v>
      </c>
      <c r="H99" s="60"/>
      <c r="I99" s="871"/>
      <c r="L99" s="873"/>
      <c r="M99" s="873"/>
    </row>
    <row r="100" spans="1:13" ht="84" customHeight="1">
      <c r="A100" s="1031"/>
      <c r="B100" s="184" t="s">
        <v>3</v>
      </c>
      <c r="C100" s="854" t="s">
        <v>582</v>
      </c>
      <c r="D100" s="656" t="s">
        <v>1145</v>
      </c>
      <c r="E100" s="656" t="s">
        <v>1145</v>
      </c>
      <c r="F100" s="65">
        <v>0</v>
      </c>
      <c r="G100" s="184" t="s">
        <v>3</v>
      </c>
      <c r="H100" s="60"/>
      <c r="I100" s="871"/>
      <c r="L100" s="873"/>
      <c r="M100" s="873"/>
    </row>
    <row r="101" spans="1:13" ht="84" customHeight="1">
      <c r="A101" s="1031"/>
      <c r="B101" s="856" t="s">
        <v>802</v>
      </c>
      <c r="C101" s="854" t="s">
        <v>803</v>
      </c>
      <c r="D101" s="656" t="s">
        <v>1145</v>
      </c>
      <c r="E101" s="655" t="s">
        <v>92</v>
      </c>
      <c r="F101" s="65">
        <v>242.1875</v>
      </c>
      <c r="G101" s="856" t="s">
        <v>802</v>
      </c>
      <c r="H101" s="60"/>
      <c r="I101" s="871"/>
      <c r="L101" s="873"/>
      <c r="M101" s="873"/>
    </row>
    <row r="102" spans="1:13" ht="84" customHeight="1">
      <c r="A102" s="1031"/>
      <c r="B102" s="184" t="s">
        <v>309</v>
      </c>
      <c r="C102" s="854" t="s">
        <v>583</v>
      </c>
      <c r="D102" s="656" t="s">
        <v>1145</v>
      </c>
      <c r="E102" s="656" t="s">
        <v>1145</v>
      </c>
      <c r="F102" s="65">
        <v>343.75</v>
      </c>
      <c r="G102" s="184" t="s">
        <v>309</v>
      </c>
      <c r="H102" s="60"/>
      <c r="I102" s="871"/>
      <c r="L102" s="873"/>
      <c r="M102" s="873"/>
    </row>
    <row r="103" spans="1:13" ht="84" customHeight="1">
      <c r="A103" s="1031"/>
      <c r="B103" s="184" t="s">
        <v>634</v>
      </c>
      <c r="C103" s="854" t="s">
        <v>801</v>
      </c>
      <c r="D103" s="656" t="s">
        <v>1145</v>
      </c>
      <c r="E103" s="656" t="s">
        <v>1145</v>
      </c>
      <c r="F103" s="65">
        <v>343.75</v>
      </c>
      <c r="G103" s="184" t="s">
        <v>634</v>
      </c>
      <c r="H103" s="60"/>
      <c r="I103" s="871"/>
      <c r="L103" s="873"/>
      <c r="M103" s="873"/>
    </row>
    <row r="104" spans="1:13" ht="84" customHeight="1">
      <c r="A104" s="1031"/>
      <c r="B104" s="184" t="s">
        <v>185</v>
      </c>
      <c r="C104" s="854" t="s">
        <v>584</v>
      </c>
      <c r="D104" s="656" t="s">
        <v>1145</v>
      </c>
      <c r="E104" s="656" t="s">
        <v>1145</v>
      </c>
      <c r="F104" s="65">
        <v>343.75</v>
      </c>
      <c r="G104" s="184" t="s">
        <v>185</v>
      </c>
      <c r="H104" s="247"/>
      <c r="I104" s="871"/>
      <c r="L104" s="873"/>
      <c r="M104" s="873"/>
    </row>
    <row r="105" spans="1:13" ht="84" customHeight="1">
      <c r="A105" s="1031"/>
      <c r="B105" s="184" t="s">
        <v>186</v>
      </c>
      <c r="C105" s="854" t="s">
        <v>2010</v>
      </c>
      <c r="D105" s="656" t="s">
        <v>1145</v>
      </c>
      <c r="E105" s="655" t="s">
        <v>92</v>
      </c>
      <c r="F105" s="65">
        <v>343.75</v>
      </c>
      <c r="G105" s="184" t="s">
        <v>186</v>
      </c>
      <c r="H105" s="247"/>
      <c r="I105" s="871"/>
      <c r="L105" s="873"/>
      <c r="M105" s="873"/>
    </row>
    <row r="106" spans="1:13" ht="84" customHeight="1">
      <c r="A106" s="1031"/>
      <c r="B106" s="184" t="s">
        <v>1811</v>
      </c>
      <c r="C106" s="854" t="s">
        <v>1812</v>
      </c>
      <c r="D106" s="656" t="s">
        <v>1145</v>
      </c>
      <c r="E106" s="656" t="s">
        <v>1145</v>
      </c>
      <c r="F106" s="65">
        <v>781.25</v>
      </c>
      <c r="G106" s="248" t="s">
        <v>1811</v>
      </c>
      <c r="H106" s="247"/>
      <c r="I106" s="871"/>
      <c r="L106" s="873"/>
      <c r="M106" s="873"/>
    </row>
    <row r="107" spans="1:13" ht="84" customHeight="1">
      <c r="A107" s="1031"/>
      <c r="B107" s="184" t="s">
        <v>1163</v>
      </c>
      <c r="C107" s="854" t="s">
        <v>1164</v>
      </c>
      <c r="D107" s="656" t="s">
        <v>92</v>
      </c>
      <c r="E107" s="656" t="s">
        <v>1145</v>
      </c>
      <c r="F107" s="65">
        <v>343.75</v>
      </c>
      <c r="G107" s="248" t="s">
        <v>1163</v>
      </c>
      <c r="H107" s="247"/>
      <c r="I107" s="871"/>
      <c r="L107" s="873"/>
      <c r="M107" s="873"/>
    </row>
    <row r="108" spans="1:13" ht="84" customHeight="1">
      <c r="A108" s="1031"/>
      <c r="B108" s="184" t="s">
        <v>1813</v>
      </c>
      <c r="C108" s="854" t="s">
        <v>1814</v>
      </c>
      <c r="D108" s="656" t="s">
        <v>1145</v>
      </c>
      <c r="E108" s="656" t="s">
        <v>92</v>
      </c>
      <c r="F108" s="65">
        <v>781.25</v>
      </c>
      <c r="G108" s="248" t="s">
        <v>1813</v>
      </c>
      <c r="H108" s="60" t="s">
        <v>1964</v>
      </c>
      <c r="I108" s="871"/>
      <c r="L108" s="873"/>
      <c r="M108" s="873"/>
    </row>
    <row r="109" spans="1:13" ht="84" customHeight="1">
      <c r="A109" s="1031"/>
      <c r="B109" s="184" t="s">
        <v>1965</v>
      </c>
      <c r="C109" s="854" t="s">
        <v>1815</v>
      </c>
      <c r="D109" s="656" t="s">
        <v>1145</v>
      </c>
      <c r="E109" s="656" t="s">
        <v>92</v>
      </c>
      <c r="F109" s="65">
        <v>781.25</v>
      </c>
      <c r="G109" s="248" t="s">
        <v>1965</v>
      </c>
      <c r="H109" s="60" t="s">
        <v>1966</v>
      </c>
      <c r="I109" s="871"/>
      <c r="L109" s="873"/>
      <c r="M109" s="873"/>
    </row>
    <row r="110" spans="1:13" ht="84" customHeight="1">
      <c r="A110" s="1031"/>
      <c r="B110" s="856" t="s">
        <v>576</v>
      </c>
      <c r="C110" s="854" t="s">
        <v>577</v>
      </c>
      <c r="D110" s="656" t="s">
        <v>1145</v>
      </c>
      <c r="E110" s="656" t="s">
        <v>92</v>
      </c>
      <c r="F110" s="65">
        <v>242.1875</v>
      </c>
      <c r="G110" s="248" t="s">
        <v>576</v>
      </c>
      <c r="H110" s="247"/>
      <c r="I110" s="871"/>
      <c r="J110" s="874"/>
      <c r="L110" s="873"/>
      <c r="M110" s="873"/>
    </row>
    <row r="111" spans="1:13" ht="84" customHeight="1">
      <c r="A111" s="1031"/>
      <c r="B111" s="856" t="s">
        <v>1161</v>
      </c>
      <c r="C111" s="854" t="s">
        <v>1162</v>
      </c>
      <c r="D111" s="656" t="s">
        <v>92</v>
      </c>
      <c r="E111" s="656" t="s">
        <v>1145</v>
      </c>
      <c r="F111" s="65">
        <v>500</v>
      </c>
      <c r="G111" s="248" t="s">
        <v>1161</v>
      </c>
      <c r="H111" s="247"/>
      <c r="I111" s="871"/>
      <c r="J111" s="874"/>
      <c r="L111" s="873"/>
      <c r="M111" s="873"/>
    </row>
    <row r="112" spans="1:13" ht="84" customHeight="1">
      <c r="A112" s="1031"/>
      <c r="B112" s="856" t="s">
        <v>1816</v>
      </c>
      <c r="C112" s="854" t="s">
        <v>1831</v>
      </c>
      <c r="D112" s="656" t="s">
        <v>1145</v>
      </c>
      <c r="E112" s="656" t="s">
        <v>1145</v>
      </c>
      <c r="F112" s="65">
        <v>195.3125</v>
      </c>
      <c r="G112" s="248" t="s">
        <v>1816</v>
      </c>
      <c r="H112" s="60"/>
      <c r="I112" s="540"/>
      <c r="L112" s="873"/>
      <c r="M112" s="873"/>
    </row>
    <row r="113" spans="1:36" ht="84" customHeight="1">
      <c r="A113" s="1031"/>
      <c r="B113" s="856" t="s">
        <v>1817</v>
      </c>
      <c r="C113" s="854" t="s">
        <v>1832</v>
      </c>
      <c r="D113" s="656" t="s">
        <v>1145</v>
      </c>
      <c r="E113" s="656" t="s">
        <v>1145</v>
      </c>
      <c r="F113" s="65">
        <v>195.3125</v>
      </c>
      <c r="G113" s="248" t="s">
        <v>1817</v>
      </c>
      <c r="H113" s="60"/>
      <c r="I113" s="871"/>
      <c r="L113" s="873"/>
      <c r="M113" s="873"/>
    </row>
    <row r="114" spans="1:36" ht="84" customHeight="1">
      <c r="A114" s="1031"/>
      <c r="B114" s="856" t="s">
        <v>1818</v>
      </c>
      <c r="C114" s="854" t="s">
        <v>1833</v>
      </c>
      <c r="D114" s="656" t="s">
        <v>1145</v>
      </c>
      <c r="E114" s="656" t="s">
        <v>1145</v>
      </c>
      <c r="F114" s="65">
        <v>195.3125</v>
      </c>
      <c r="G114" s="248" t="s">
        <v>1818</v>
      </c>
      <c r="H114" s="60"/>
      <c r="I114" s="871"/>
      <c r="L114" s="873"/>
      <c r="M114" s="873"/>
    </row>
    <row r="115" spans="1:36" ht="84" customHeight="1">
      <c r="A115" s="1031"/>
      <c r="B115" s="856" t="s">
        <v>1819</v>
      </c>
      <c r="C115" s="854" t="s">
        <v>1834</v>
      </c>
      <c r="D115" s="656" t="s">
        <v>1145</v>
      </c>
      <c r="E115" s="656" t="s">
        <v>1145</v>
      </c>
      <c r="F115" s="65">
        <v>195.3125</v>
      </c>
      <c r="G115" s="248" t="s">
        <v>1819</v>
      </c>
      <c r="H115" s="61"/>
      <c r="I115" s="871"/>
      <c r="L115" s="873"/>
      <c r="M115" s="873"/>
    </row>
    <row r="116" spans="1:36" ht="84" customHeight="1">
      <c r="A116" s="1031"/>
      <c r="B116" s="856" t="s">
        <v>1820</v>
      </c>
      <c r="C116" s="854" t="s">
        <v>1829</v>
      </c>
      <c r="D116" s="656" t="s">
        <v>1145</v>
      </c>
      <c r="E116" s="656" t="s">
        <v>92</v>
      </c>
      <c r="F116" s="65">
        <v>390.625</v>
      </c>
      <c r="G116" s="248" t="s">
        <v>1820</v>
      </c>
      <c r="H116" s="60" t="s">
        <v>1959</v>
      </c>
      <c r="I116" s="871"/>
      <c r="L116" s="873"/>
      <c r="M116" s="873"/>
    </row>
    <row r="117" spans="1:36" ht="84" customHeight="1">
      <c r="A117" s="1031"/>
      <c r="B117" s="856" t="s">
        <v>1821</v>
      </c>
      <c r="C117" s="854" t="s">
        <v>1830</v>
      </c>
      <c r="D117" s="656" t="s">
        <v>1145</v>
      </c>
      <c r="E117" s="656" t="s">
        <v>1145</v>
      </c>
      <c r="F117" s="65">
        <v>781.25</v>
      </c>
      <c r="G117" s="248" t="s">
        <v>1821</v>
      </c>
      <c r="H117" s="60" t="s">
        <v>1960</v>
      </c>
      <c r="I117" s="871"/>
      <c r="L117" s="873"/>
      <c r="M117" s="873"/>
    </row>
    <row r="118" spans="1:36" ht="84" customHeight="1">
      <c r="A118" s="1031"/>
      <c r="B118" s="856" t="s">
        <v>1822</v>
      </c>
      <c r="C118" s="854" t="s">
        <v>1826</v>
      </c>
      <c r="D118" s="656" t="s">
        <v>1145</v>
      </c>
      <c r="E118" s="656" t="s">
        <v>92</v>
      </c>
      <c r="F118" s="65">
        <v>390.625</v>
      </c>
      <c r="G118" s="248" t="s">
        <v>1822</v>
      </c>
      <c r="H118" s="60" t="s">
        <v>1961</v>
      </c>
      <c r="I118" s="871"/>
      <c r="L118" s="873"/>
      <c r="M118" s="873"/>
    </row>
    <row r="119" spans="1:36" ht="84" customHeight="1">
      <c r="A119" s="1031"/>
      <c r="B119" s="856" t="s">
        <v>1823</v>
      </c>
      <c r="C119" s="854" t="s">
        <v>1827</v>
      </c>
      <c r="D119" s="656" t="s">
        <v>1145</v>
      </c>
      <c r="E119" s="656" t="s">
        <v>92</v>
      </c>
      <c r="F119" s="65">
        <v>390.625</v>
      </c>
      <c r="G119" s="248" t="s">
        <v>1823</v>
      </c>
      <c r="H119" s="60" t="s">
        <v>1962</v>
      </c>
      <c r="I119" s="871"/>
      <c r="L119" s="873"/>
      <c r="M119" s="873"/>
    </row>
    <row r="120" spans="1:36" ht="84" customHeight="1">
      <c r="A120" s="1031"/>
      <c r="B120" s="856" t="s">
        <v>1824</v>
      </c>
      <c r="C120" s="854" t="s">
        <v>1828</v>
      </c>
      <c r="D120" s="656" t="s">
        <v>1145</v>
      </c>
      <c r="E120" s="656" t="s">
        <v>92</v>
      </c>
      <c r="F120" s="65">
        <v>390.625</v>
      </c>
      <c r="G120" s="248" t="s">
        <v>1824</v>
      </c>
      <c r="H120" s="60" t="s">
        <v>1963</v>
      </c>
      <c r="I120" s="871"/>
      <c r="L120" s="873"/>
      <c r="M120" s="873"/>
    </row>
    <row r="121" spans="1:36" ht="84" customHeight="1">
      <c r="A121" s="1031"/>
      <c r="B121" s="770" t="s">
        <v>1825</v>
      </c>
      <c r="C121" s="854" t="s">
        <v>1835</v>
      </c>
      <c r="D121" s="656" t="s">
        <v>1145</v>
      </c>
      <c r="E121" s="656" t="s">
        <v>1145</v>
      </c>
      <c r="F121" s="65">
        <v>195.3125</v>
      </c>
      <c r="G121" s="248" t="s">
        <v>1825</v>
      </c>
      <c r="H121" s="247"/>
      <c r="I121" s="871"/>
      <c r="L121" s="873"/>
      <c r="M121" s="873"/>
    </row>
    <row r="122" spans="1:36" ht="84" customHeight="1">
      <c r="A122" s="1031"/>
      <c r="B122" s="770" t="s">
        <v>1839</v>
      </c>
      <c r="C122" s="854" t="s">
        <v>1840</v>
      </c>
      <c r="D122" s="656" t="s">
        <v>92</v>
      </c>
      <c r="E122" s="656" t="s">
        <v>1145</v>
      </c>
      <c r="F122" s="65">
        <v>195.3125</v>
      </c>
      <c r="G122" s="248" t="s">
        <v>1839</v>
      </c>
      <c r="H122" s="247"/>
      <c r="I122" s="871"/>
      <c r="L122" s="873"/>
      <c r="M122" s="873"/>
    </row>
    <row r="123" spans="1:36" ht="84" customHeight="1">
      <c r="A123" s="1031"/>
      <c r="B123" s="770" t="s">
        <v>1838</v>
      </c>
      <c r="C123" s="854" t="s">
        <v>1841</v>
      </c>
      <c r="D123" s="656" t="s">
        <v>92</v>
      </c>
      <c r="E123" s="656" t="s">
        <v>1145</v>
      </c>
      <c r="F123" s="65">
        <v>195.3125</v>
      </c>
      <c r="G123" s="248" t="s">
        <v>1838</v>
      </c>
      <c r="H123" s="247"/>
      <c r="I123" s="871"/>
      <c r="L123" s="873"/>
      <c r="M123" s="873"/>
    </row>
    <row r="124" spans="1:36" ht="84" customHeight="1" thickBot="1">
      <c r="A124" s="1031"/>
      <c r="B124" s="856" t="s">
        <v>1860</v>
      </c>
      <c r="C124" s="854" t="s">
        <v>1836</v>
      </c>
      <c r="D124" s="656" t="s">
        <v>1145</v>
      </c>
      <c r="E124" s="656" t="s">
        <v>1145</v>
      </c>
      <c r="F124" s="65">
        <v>195.3125</v>
      </c>
      <c r="G124" s="248" t="s">
        <v>1860</v>
      </c>
      <c r="H124" s="60"/>
      <c r="I124" s="540"/>
      <c r="L124" s="873"/>
      <c r="M124" s="873"/>
    </row>
    <row r="125" spans="1:36" ht="130.5" customHeight="1" thickBot="1">
      <c r="A125" s="46"/>
      <c r="B125" s="50"/>
      <c r="C125" s="959" t="s">
        <v>835</v>
      </c>
      <c r="D125" s="960"/>
      <c r="E125" s="960"/>
      <c r="F125" s="960"/>
      <c r="G125" s="960"/>
      <c r="H125" s="961"/>
      <c r="I125" s="871"/>
      <c r="J125" s="874"/>
      <c r="L125" s="873"/>
      <c r="M125" s="873"/>
    </row>
    <row r="126" spans="1:36" s="605" customFormat="1" ht="167.25" customHeight="1" thickBot="1">
      <c r="A126" s="713"/>
      <c r="B126" s="714"/>
      <c r="C126" s="959" t="s">
        <v>1146</v>
      </c>
      <c r="D126" s="960"/>
      <c r="E126" s="960"/>
      <c r="F126" s="960"/>
      <c r="G126" s="960"/>
      <c r="H126" s="961"/>
      <c r="I126" s="696"/>
      <c r="J126" s="696"/>
      <c r="K126" s="696"/>
      <c r="L126" s="696"/>
      <c r="M126" s="696"/>
      <c r="N126" s="696"/>
      <c r="O126" s="696"/>
      <c r="P126" s="696"/>
      <c r="Q126" s="696"/>
      <c r="R126" s="696"/>
      <c r="S126" s="696"/>
      <c r="T126" s="696"/>
      <c r="U126" s="696"/>
      <c r="V126" s="696"/>
      <c r="W126" s="696"/>
      <c r="X126" s="696"/>
      <c r="Y126" s="696"/>
      <c r="Z126" s="696"/>
      <c r="AA126" s="696"/>
      <c r="AB126" s="696"/>
      <c r="AC126" s="696"/>
      <c r="AD126" s="696"/>
      <c r="AE126" s="696"/>
      <c r="AF126" s="696"/>
      <c r="AG126" s="696"/>
      <c r="AH126" s="696"/>
      <c r="AI126" s="696"/>
      <c r="AJ126" s="696"/>
    </row>
    <row r="127" spans="1:36" ht="32.25">
      <c r="L127" s="873"/>
      <c r="M127" s="873"/>
    </row>
  </sheetData>
  <mergeCells count="17">
    <mergeCell ref="A1:A124"/>
    <mergeCell ref="B1:C6"/>
    <mergeCell ref="B7:C7"/>
    <mergeCell ref="F7:H7"/>
    <mergeCell ref="B8:C8"/>
    <mergeCell ref="F8:H8"/>
    <mergeCell ref="B9:C9"/>
    <mergeCell ref="F9:H9"/>
    <mergeCell ref="B10:C10"/>
    <mergeCell ref="F10:H10"/>
    <mergeCell ref="C126:H126"/>
    <mergeCell ref="B11:C11"/>
    <mergeCell ref="F11:H11"/>
    <mergeCell ref="B12:C12"/>
    <mergeCell ref="G12:G13"/>
    <mergeCell ref="B13:C13"/>
    <mergeCell ref="C125:H125"/>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2" max="7" man="1"/>
  </rowBreaks>
  <drawing r:id="rId2"/>
</worksheet>
</file>

<file path=xl/worksheets/sheet35.xml><?xml version="1.0" encoding="utf-8"?>
<worksheet xmlns="http://schemas.openxmlformats.org/spreadsheetml/2006/main" xmlns:r="http://schemas.openxmlformats.org/officeDocument/2006/relationships">
  <sheetPr>
    <tabColor theme="3" tint="-0.499984740745262"/>
  </sheetPr>
  <dimension ref="A1:EY123"/>
  <sheetViews>
    <sheetView view="pageBreakPreview" zoomScale="25" zoomScaleNormal="75" zoomScaleSheetLayoutView="70" workbookViewId="0">
      <pane xSplit="1" ySplit="13" topLeftCell="B92" activePane="bottomRight" state="frozen"/>
      <selection activeCell="C82" sqref="C82"/>
      <selection pane="topRight" activeCell="C82" sqref="C82"/>
      <selection pane="bottomLeft" activeCell="C82" sqref="C82"/>
      <selection pane="bottomRight" activeCell="C94" sqref="C94"/>
    </sheetView>
  </sheetViews>
  <sheetFormatPr defaultRowHeight="12.75"/>
  <cols>
    <col min="1" max="1" width="21.42578125" style="847" customWidth="1"/>
    <col min="2" max="2" width="21.85546875" style="44" customWidth="1"/>
    <col min="3" max="3" width="207" style="48" customWidth="1"/>
    <col min="4" max="5" width="69.28515625" style="48" bestFit="1" customWidth="1"/>
    <col min="6" max="6" width="45" style="48" customWidth="1"/>
    <col min="7" max="7" width="20.42578125" style="46" customWidth="1"/>
    <col min="8" max="8" width="221.5703125" style="47" customWidth="1"/>
    <col min="9" max="9" width="37.140625" style="847" customWidth="1"/>
    <col min="10" max="10" width="42.28515625" style="847" customWidth="1"/>
    <col min="11" max="11" width="46.85546875" style="847" customWidth="1"/>
    <col min="12" max="12" width="15.42578125" style="847" customWidth="1"/>
    <col min="13" max="13" width="20.5703125" style="847" customWidth="1"/>
    <col min="14" max="16384" width="9.140625" style="847"/>
  </cols>
  <sheetData>
    <row r="1" spans="1:155" s="848" customFormat="1" ht="111.75" customHeight="1">
      <c r="A1" s="1030" t="s">
        <v>517</v>
      </c>
      <c r="B1" s="1042" t="s">
        <v>1855</v>
      </c>
      <c r="C1" s="1042"/>
      <c r="D1" s="859">
        <v>500</v>
      </c>
      <c r="E1" s="859">
        <v>500</v>
      </c>
      <c r="F1" s="171"/>
      <c r="G1" s="860"/>
      <c r="H1" s="861"/>
    </row>
    <row r="2" spans="1:155" s="848" customFormat="1" ht="84" customHeight="1">
      <c r="A2" s="1031"/>
      <c r="B2" s="1043"/>
      <c r="C2" s="1043"/>
      <c r="D2" s="858" t="s">
        <v>505</v>
      </c>
      <c r="E2" s="858" t="s">
        <v>505</v>
      </c>
      <c r="F2" s="174"/>
      <c r="G2" s="862"/>
      <c r="H2" s="863"/>
    </row>
    <row r="3" spans="1:155" s="848" customFormat="1" ht="84" customHeight="1">
      <c r="A3" s="1031"/>
      <c r="B3" s="1043"/>
      <c r="C3" s="1043"/>
      <c r="D3" s="858">
        <v>875</v>
      </c>
      <c r="E3" s="858">
        <v>875</v>
      </c>
      <c r="F3" s="174"/>
      <c r="G3" s="862"/>
      <c r="H3" s="863"/>
    </row>
    <row r="4" spans="1:155" ht="84" customHeight="1">
      <c r="A4" s="1031"/>
      <c r="B4" s="1043"/>
      <c r="C4" s="1043"/>
      <c r="D4" s="858" t="s">
        <v>118</v>
      </c>
      <c r="E4" s="858" t="s">
        <v>1147</v>
      </c>
      <c r="F4" s="174"/>
      <c r="G4" s="864"/>
      <c r="H4" s="865"/>
    </row>
    <row r="5" spans="1:155" ht="84" customHeight="1">
      <c r="A5" s="1031"/>
      <c r="B5" s="1043"/>
      <c r="C5" s="1043"/>
      <c r="D5" s="858" t="s">
        <v>29</v>
      </c>
      <c r="E5" s="858" t="s">
        <v>29</v>
      </c>
      <c r="F5" s="174"/>
      <c r="G5" s="864"/>
      <c r="H5" s="865"/>
    </row>
    <row r="6" spans="1:155" ht="84" customHeight="1">
      <c r="A6" s="1031"/>
      <c r="B6" s="1043"/>
      <c r="C6" s="1043"/>
      <c r="D6" s="858" t="s">
        <v>351</v>
      </c>
      <c r="E6" s="858" t="s">
        <v>351</v>
      </c>
      <c r="F6" s="174"/>
      <c r="G6" s="864"/>
      <c r="H6" s="865"/>
    </row>
    <row r="7" spans="1:155" ht="84" customHeight="1">
      <c r="A7" s="1031"/>
      <c r="B7" s="1044" t="s">
        <v>296</v>
      </c>
      <c r="C7" s="1044"/>
      <c r="D7" s="700">
        <f>D8+D9+D10</f>
        <v>15149.999999999996</v>
      </c>
      <c r="E7" s="700">
        <f>E8+E9+E10</f>
        <v>15350</v>
      </c>
      <c r="F7" s="1037" t="str">
        <f>'ΠΡΟΤΕΙΝΟΜΕΝΟΣ ΤΙΜΟΚΑΤΑΛΟΓΟΣ'!L2</f>
        <v>ΜΑΡΤΙΟΣ 2018</v>
      </c>
      <c r="G7" s="1038"/>
      <c r="H7" s="1039"/>
    </row>
    <row r="8" spans="1:155" ht="84" customHeight="1">
      <c r="A8" s="1031"/>
      <c r="B8" s="1033" t="s">
        <v>297</v>
      </c>
      <c r="C8" s="1033"/>
      <c r="D8" s="166">
        <f>4%*(D10+D11)*95%</f>
        <v>458.71806447574323</v>
      </c>
      <c r="E8" s="166">
        <f>4%*(E10+E11)*95%</f>
        <v>464.66485633802813</v>
      </c>
      <c r="F8" s="1034"/>
      <c r="G8" s="1035"/>
      <c r="H8" s="1036"/>
    </row>
    <row r="9" spans="1:155" ht="84" customHeight="1">
      <c r="A9" s="1031"/>
      <c r="B9" s="1044" t="s">
        <v>298</v>
      </c>
      <c r="C9" s="1044"/>
      <c r="D9" s="543">
        <f>D10*24%</f>
        <v>2843.4739230046939</v>
      </c>
      <c r="E9" s="543">
        <f>E10*24%</f>
        <v>2881.0326084507042</v>
      </c>
      <c r="F9" s="1046"/>
      <c r="G9" s="1047"/>
      <c r="H9" s="1048"/>
    </row>
    <row r="10" spans="1:155" ht="84" customHeight="1">
      <c r="A10" s="1031"/>
      <c r="B10" s="1033" t="s">
        <v>299</v>
      </c>
      <c r="C10" s="1033"/>
      <c r="D10" s="875">
        <v>11847.808012519559</v>
      </c>
      <c r="E10" s="875">
        <v>12004.302535211267</v>
      </c>
      <c r="F10" s="1034"/>
      <c r="G10" s="1035"/>
      <c r="H10" s="1036"/>
    </row>
    <row r="11" spans="1:155" s="571" customFormat="1" ht="89.25" customHeight="1">
      <c r="A11" s="1031"/>
      <c r="B11" s="1033" t="s">
        <v>1141</v>
      </c>
      <c r="C11" s="1033"/>
      <c r="D11" s="875">
        <v>223.72</v>
      </c>
      <c r="E11" s="875">
        <v>223.72</v>
      </c>
      <c r="F11" s="1034"/>
      <c r="G11" s="1035"/>
      <c r="H11" s="1036"/>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84" customHeight="1">
      <c r="A12" s="1031"/>
      <c r="B12" s="1019" t="s">
        <v>300</v>
      </c>
      <c r="C12" s="986"/>
      <c r="D12" s="851" t="s">
        <v>1844</v>
      </c>
      <c r="E12" s="851" t="s">
        <v>1845</v>
      </c>
      <c r="F12" s="90" t="s">
        <v>299</v>
      </c>
      <c r="G12" s="1040" t="s">
        <v>301</v>
      </c>
      <c r="H12" s="91" t="s">
        <v>313</v>
      </c>
    </row>
    <row r="13" spans="1:155" ht="84" customHeight="1">
      <c r="A13" s="1031"/>
      <c r="B13" s="1045" t="s">
        <v>73</v>
      </c>
      <c r="C13" s="1045"/>
      <c r="D13" s="869"/>
      <c r="E13" s="869"/>
      <c r="F13" s="510"/>
      <c r="G13" s="1041"/>
      <c r="H13" s="511"/>
    </row>
    <row r="14" spans="1:155" ht="84" customHeight="1">
      <c r="A14" s="1031"/>
      <c r="B14" s="866" t="s">
        <v>629</v>
      </c>
      <c r="C14" s="852" t="s">
        <v>262</v>
      </c>
      <c r="D14" s="857" t="s">
        <v>75</v>
      </c>
      <c r="E14" s="71" t="s">
        <v>92</v>
      </c>
      <c r="F14" s="64"/>
      <c r="G14" s="867" t="s">
        <v>629</v>
      </c>
      <c r="H14" s="60"/>
    </row>
    <row r="15" spans="1:155" ht="86.25" customHeight="1">
      <c r="A15" s="1031"/>
      <c r="B15" s="867" t="s">
        <v>306</v>
      </c>
      <c r="C15" s="852" t="s">
        <v>286</v>
      </c>
      <c r="D15" s="857" t="s">
        <v>75</v>
      </c>
      <c r="E15" s="857" t="s">
        <v>75</v>
      </c>
      <c r="F15" s="64"/>
      <c r="G15" s="867" t="s">
        <v>306</v>
      </c>
      <c r="H15" s="60"/>
    </row>
    <row r="16" spans="1:155" ht="84" customHeight="1">
      <c r="A16" s="1031"/>
      <c r="B16" s="867" t="s">
        <v>74</v>
      </c>
      <c r="C16" s="853" t="s">
        <v>287</v>
      </c>
      <c r="D16" s="857" t="s">
        <v>75</v>
      </c>
      <c r="E16" s="857" t="s">
        <v>75</v>
      </c>
      <c r="F16" s="64"/>
      <c r="G16" s="867" t="s">
        <v>74</v>
      </c>
      <c r="H16" s="60"/>
    </row>
    <row r="17" spans="1:9" ht="84" customHeight="1">
      <c r="A17" s="1031"/>
      <c r="B17" s="867" t="s">
        <v>288</v>
      </c>
      <c r="C17" s="852" t="s">
        <v>337</v>
      </c>
      <c r="D17" s="857" t="s">
        <v>75</v>
      </c>
      <c r="E17" s="857" t="s">
        <v>75</v>
      </c>
      <c r="F17" s="64"/>
      <c r="G17" s="867" t="s">
        <v>288</v>
      </c>
      <c r="H17" s="60"/>
    </row>
    <row r="18" spans="1:9" ht="84" customHeight="1">
      <c r="A18" s="1031"/>
      <c r="B18" s="867" t="s">
        <v>726</v>
      </c>
      <c r="C18" s="852" t="s">
        <v>1485</v>
      </c>
      <c r="D18" s="876" t="s">
        <v>1145</v>
      </c>
      <c r="E18" s="72" t="s">
        <v>92</v>
      </c>
      <c r="F18" s="65">
        <v>78.247260999999995</v>
      </c>
      <c r="G18" s="867" t="s">
        <v>726</v>
      </c>
      <c r="H18" s="60"/>
    </row>
    <row r="19" spans="1:9" ht="84" customHeight="1">
      <c r="A19" s="1031"/>
      <c r="B19" s="868" t="s">
        <v>76</v>
      </c>
      <c r="C19" s="853" t="s">
        <v>77</v>
      </c>
      <c r="D19" s="877" t="s">
        <v>75</v>
      </c>
      <c r="E19" s="877" t="s">
        <v>75</v>
      </c>
      <c r="F19" s="65"/>
      <c r="G19" s="868" t="s">
        <v>76</v>
      </c>
      <c r="H19" s="60"/>
      <c r="I19" s="871"/>
    </row>
    <row r="20" spans="1:9" ht="84" customHeight="1">
      <c r="A20" s="1031"/>
      <c r="B20" s="868" t="s">
        <v>229</v>
      </c>
      <c r="C20" s="853" t="s">
        <v>230</v>
      </c>
      <c r="D20" s="877" t="s">
        <v>75</v>
      </c>
      <c r="E20" s="877" t="s">
        <v>75</v>
      </c>
      <c r="F20" s="65"/>
      <c r="G20" s="868" t="s">
        <v>229</v>
      </c>
      <c r="H20" s="60"/>
      <c r="I20" s="871"/>
    </row>
    <row r="21" spans="1:9" ht="142.5" customHeight="1">
      <c r="A21" s="1031"/>
      <c r="B21" s="868" t="s">
        <v>0</v>
      </c>
      <c r="C21" s="853" t="s">
        <v>204</v>
      </c>
      <c r="D21" s="877" t="s">
        <v>75</v>
      </c>
      <c r="E21" s="877" t="s">
        <v>75</v>
      </c>
      <c r="F21" s="65"/>
      <c r="G21" s="868" t="s">
        <v>0</v>
      </c>
      <c r="H21" s="60"/>
      <c r="I21" s="871"/>
    </row>
    <row r="22" spans="1:9" ht="94.15" customHeight="1">
      <c r="A22" s="1031"/>
      <c r="B22" s="856" t="s">
        <v>293</v>
      </c>
      <c r="C22" s="853" t="s">
        <v>294</v>
      </c>
      <c r="D22" s="877" t="s">
        <v>75</v>
      </c>
      <c r="E22" s="877" t="s">
        <v>75</v>
      </c>
      <c r="F22" s="65"/>
      <c r="G22" s="856" t="s">
        <v>293</v>
      </c>
      <c r="H22" s="60"/>
      <c r="I22" s="871"/>
    </row>
    <row r="23" spans="1:9" ht="111.75" customHeight="1">
      <c r="A23" s="1031"/>
      <c r="B23" s="868" t="s">
        <v>1803</v>
      </c>
      <c r="C23" s="853" t="s">
        <v>1804</v>
      </c>
      <c r="D23" s="876" t="s">
        <v>1145</v>
      </c>
      <c r="E23" s="876" t="s">
        <v>92</v>
      </c>
      <c r="F23" s="65">
        <v>117.370892</v>
      </c>
      <c r="G23" s="868" t="s">
        <v>1803</v>
      </c>
      <c r="H23" s="60"/>
      <c r="I23" s="871"/>
    </row>
    <row r="24" spans="1:9" ht="105.75" customHeight="1">
      <c r="A24" s="1031"/>
      <c r="B24" s="868" t="s">
        <v>1805</v>
      </c>
      <c r="C24" s="853" t="s">
        <v>1806</v>
      </c>
      <c r="D24" s="876" t="s">
        <v>1145</v>
      </c>
      <c r="E24" s="876" t="s">
        <v>1145</v>
      </c>
      <c r="F24" s="65">
        <v>273.86541499999998</v>
      </c>
      <c r="G24" s="868" t="s">
        <v>1805</v>
      </c>
      <c r="H24" s="60"/>
      <c r="I24" s="871"/>
    </row>
    <row r="25" spans="1:9" ht="135.75" customHeight="1">
      <c r="A25" s="1031"/>
      <c r="B25" s="868" t="s">
        <v>1807</v>
      </c>
      <c r="C25" s="853" t="s">
        <v>1808</v>
      </c>
      <c r="D25" s="876" t="s">
        <v>1145</v>
      </c>
      <c r="E25" s="876" t="s">
        <v>92</v>
      </c>
      <c r="F25" s="65">
        <v>234.741784</v>
      </c>
      <c r="G25" s="868" t="s">
        <v>1807</v>
      </c>
      <c r="H25" s="60"/>
      <c r="I25" s="871"/>
    </row>
    <row r="26" spans="1:9" ht="84" customHeight="1">
      <c r="A26" s="1031"/>
      <c r="B26" s="769" t="s">
        <v>304</v>
      </c>
      <c r="C26" s="854" t="s">
        <v>41</v>
      </c>
      <c r="D26" s="876" t="s">
        <v>1145</v>
      </c>
      <c r="E26" s="877" t="s">
        <v>75</v>
      </c>
      <c r="F26" s="65">
        <v>156.49452299999999</v>
      </c>
      <c r="G26" s="868" t="s">
        <v>304</v>
      </c>
      <c r="H26" s="60"/>
      <c r="I26" s="871"/>
    </row>
    <row r="27" spans="1:9" ht="84" customHeight="1">
      <c r="A27" s="1031"/>
      <c r="B27" s="868" t="s">
        <v>86</v>
      </c>
      <c r="C27" s="853" t="s">
        <v>87</v>
      </c>
      <c r="D27" s="877" t="s">
        <v>75</v>
      </c>
      <c r="E27" s="877" t="s">
        <v>75</v>
      </c>
      <c r="F27" s="65"/>
      <c r="G27" s="868" t="s">
        <v>86</v>
      </c>
      <c r="H27" s="60"/>
      <c r="I27" s="871"/>
    </row>
    <row r="28" spans="1:9" ht="87.75" customHeight="1">
      <c r="A28" s="1031"/>
      <c r="B28" s="856" t="s">
        <v>78</v>
      </c>
      <c r="C28" s="853" t="s">
        <v>365</v>
      </c>
      <c r="D28" s="877" t="s">
        <v>75</v>
      </c>
      <c r="E28" s="877" t="s">
        <v>75</v>
      </c>
      <c r="F28" s="65"/>
      <c r="G28" s="856" t="s">
        <v>78</v>
      </c>
      <c r="H28" s="60"/>
      <c r="I28" s="871"/>
    </row>
    <row r="29" spans="1:9" ht="87.75" customHeight="1">
      <c r="A29" s="1031"/>
      <c r="B29" s="856" t="s">
        <v>146</v>
      </c>
      <c r="C29" s="853" t="s">
        <v>416</v>
      </c>
      <c r="D29" s="876" t="s">
        <v>1145</v>
      </c>
      <c r="E29" s="876" t="s">
        <v>1145</v>
      </c>
      <c r="F29" s="65">
        <v>391.23630700000001</v>
      </c>
      <c r="G29" s="856" t="s">
        <v>146</v>
      </c>
      <c r="H29" s="60"/>
      <c r="I29" s="872"/>
    </row>
    <row r="30" spans="1:9" ht="84" customHeight="1">
      <c r="A30" s="1031"/>
      <c r="B30" s="856" t="s">
        <v>219</v>
      </c>
      <c r="C30" s="853" t="s">
        <v>43</v>
      </c>
      <c r="D30" s="877" t="s">
        <v>75</v>
      </c>
      <c r="E30" s="877" t="s">
        <v>75</v>
      </c>
      <c r="F30" s="65"/>
      <c r="G30" s="856" t="s">
        <v>219</v>
      </c>
      <c r="H30" s="60"/>
      <c r="I30" s="871"/>
    </row>
    <row r="31" spans="1:9" ht="100.5" customHeight="1">
      <c r="A31" s="1031"/>
      <c r="B31" s="856" t="s">
        <v>80</v>
      </c>
      <c r="C31" s="853" t="s">
        <v>154</v>
      </c>
      <c r="D31" s="877" t="s">
        <v>75</v>
      </c>
      <c r="E31" s="877" t="s">
        <v>75</v>
      </c>
      <c r="F31" s="65"/>
      <c r="G31" s="856" t="s">
        <v>80</v>
      </c>
      <c r="H31" s="60"/>
      <c r="I31" s="871"/>
    </row>
    <row r="32" spans="1:9" ht="91.5" customHeight="1">
      <c r="A32" s="1031"/>
      <c r="B32" s="856" t="s">
        <v>51</v>
      </c>
      <c r="C32" s="853" t="s">
        <v>555</v>
      </c>
      <c r="D32" s="876" t="s">
        <v>1145</v>
      </c>
      <c r="E32" s="876" t="s">
        <v>1145</v>
      </c>
      <c r="F32" s="65">
        <v>704.22535200000004</v>
      </c>
      <c r="G32" s="856" t="s">
        <v>51</v>
      </c>
      <c r="H32" s="60"/>
      <c r="I32" s="871"/>
    </row>
    <row r="33" spans="1:9" ht="84" customHeight="1">
      <c r="A33" s="1031"/>
      <c r="B33" s="856" t="s">
        <v>270</v>
      </c>
      <c r="C33" s="853" t="s">
        <v>1488</v>
      </c>
      <c r="D33" s="659" t="s">
        <v>1145</v>
      </c>
      <c r="E33" s="659" t="s">
        <v>1145</v>
      </c>
      <c r="F33" s="65">
        <v>665.101721</v>
      </c>
      <c r="G33" s="856" t="s">
        <v>270</v>
      </c>
      <c r="H33" s="60"/>
      <c r="I33" s="871"/>
    </row>
    <row r="34" spans="1:9" ht="96" customHeight="1">
      <c r="A34" s="1031"/>
      <c r="B34" s="856" t="s">
        <v>44</v>
      </c>
      <c r="C34" s="853" t="s">
        <v>807</v>
      </c>
      <c r="D34" s="857" t="s">
        <v>75</v>
      </c>
      <c r="E34" s="857" t="s">
        <v>75</v>
      </c>
      <c r="F34" s="65"/>
      <c r="G34" s="856" t="s">
        <v>44</v>
      </c>
      <c r="H34" s="60" t="s">
        <v>1956</v>
      </c>
      <c r="I34" s="871"/>
    </row>
    <row r="35" spans="1:9" ht="84" customHeight="1">
      <c r="A35" s="1031"/>
      <c r="B35" s="856" t="s">
        <v>65</v>
      </c>
      <c r="C35" s="854" t="s">
        <v>59</v>
      </c>
      <c r="D35" s="659" t="s">
        <v>1145</v>
      </c>
      <c r="E35" s="659" t="s">
        <v>1145</v>
      </c>
      <c r="F35" s="65">
        <v>15.649452</v>
      </c>
      <c r="G35" s="856" t="s">
        <v>65</v>
      </c>
      <c r="H35" s="60" t="s">
        <v>1323</v>
      </c>
      <c r="I35" s="871"/>
    </row>
    <row r="36" spans="1:9" ht="84" customHeight="1">
      <c r="A36" s="1031"/>
      <c r="B36" s="856" t="s">
        <v>214</v>
      </c>
      <c r="C36" s="854" t="s">
        <v>930</v>
      </c>
      <c r="D36" s="659" t="s">
        <v>1145</v>
      </c>
      <c r="E36" s="659" t="s">
        <v>1145</v>
      </c>
      <c r="F36" s="65">
        <v>156.49452299999999</v>
      </c>
      <c r="G36" s="856" t="s">
        <v>214</v>
      </c>
      <c r="H36" s="60"/>
      <c r="I36" s="871"/>
    </row>
    <row r="37" spans="1:9" ht="84" customHeight="1">
      <c r="A37" s="1031"/>
      <c r="B37" s="856" t="s">
        <v>151</v>
      </c>
      <c r="C37" s="854" t="s">
        <v>128</v>
      </c>
      <c r="D37" s="857" t="s">
        <v>75</v>
      </c>
      <c r="E37" s="857" t="s">
        <v>75</v>
      </c>
      <c r="F37" s="65"/>
      <c r="G37" s="856" t="s">
        <v>151</v>
      </c>
      <c r="H37" s="60"/>
      <c r="I37" s="871"/>
    </row>
    <row r="38" spans="1:9" ht="84" customHeight="1">
      <c r="A38" s="1031"/>
      <c r="B38" s="856" t="s">
        <v>138</v>
      </c>
      <c r="C38" s="854" t="s">
        <v>192</v>
      </c>
      <c r="D38" s="857" t="s">
        <v>75</v>
      </c>
      <c r="E38" s="857" t="s">
        <v>75</v>
      </c>
      <c r="F38" s="65"/>
      <c r="G38" s="856" t="s">
        <v>138</v>
      </c>
      <c r="H38" s="60"/>
      <c r="I38" s="871"/>
    </row>
    <row r="39" spans="1:9" ht="84" customHeight="1">
      <c r="A39" s="1031"/>
      <c r="B39" s="856" t="s">
        <v>52</v>
      </c>
      <c r="C39" s="854" t="s">
        <v>412</v>
      </c>
      <c r="D39" s="659" t="s">
        <v>1145</v>
      </c>
      <c r="E39" s="876" t="s">
        <v>92</v>
      </c>
      <c r="F39" s="65">
        <v>430.359937</v>
      </c>
      <c r="G39" s="856" t="s">
        <v>52</v>
      </c>
      <c r="H39" s="60"/>
      <c r="I39" s="871"/>
    </row>
    <row r="40" spans="1:9" ht="84" customHeight="1">
      <c r="A40" s="1031"/>
      <c r="B40" s="856" t="s">
        <v>52</v>
      </c>
      <c r="C40" s="854" t="s">
        <v>412</v>
      </c>
      <c r="D40" s="876" t="s">
        <v>92</v>
      </c>
      <c r="E40" s="659" t="s">
        <v>1145</v>
      </c>
      <c r="F40" s="65">
        <v>743.34898299999998</v>
      </c>
      <c r="G40" s="856" t="s">
        <v>52</v>
      </c>
      <c r="H40" s="60"/>
      <c r="I40" s="871"/>
    </row>
    <row r="41" spans="1:9" ht="84" customHeight="1">
      <c r="A41" s="1031"/>
      <c r="B41" s="856" t="s">
        <v>90</v>
      </c>
      <c r="C41" s="854" t="s">
        <v>62</v>
      </c>
      <c r="D41" s="876" t="s">
        <v>1145</v>
      </c>
      <c r="E41" s="876" t="s">
        <v>1145</v>
      </c>
      <c r="F41" s="65">
        <v>860.719875</v>
      </c>
      <c r="G41" s="856" t="s">
        <v>90</v>
      </c>
      <c r="H41" s="60"/>
      <c r="I41" s="871"/>
    </row>
    <row r="42" spans="1:9" ht="84" customHeight="1">
      <c r="A42" s="1031"/>
      <c r="B42" s="856" t="s">
        <v>310</v>
      </c>
      <c r="C42" s="854" t="s">
        <v>1489</v>
      </c>
      <c r="D42" s="659" t="s">
        <v>1145</v>
      </c>
      <c r="E42" s="659" t="s">
        <v>1145</v>
      </c>
      <c r="F42" s="65">
        <v>148.66979699999999</v>
      </c>
      <c r="G42" s="856" t="s">
        <v>310</v>
      </c>
      <c r="H42" s="60"/>
      <c r="I42" s="871"/>
    </row>
    <row r="43" spans="1:9" ht="84" customHeight="1">
      <c r="A43" s="1031"/>
      <c r="B43" s="856" t="s">
        <v>53</v>
      </c>
      <c r="C43" s="853" t="s">
        <v>54</v>
      </c>
      <c r="D43" s="877" t="s">
        <v>75</v>
      </c>
      <c r="E43" s="877" t="s">
        <v>75</v>
      </c>
      <c r="F43" s="65"/>
      <c r="G43" s="856" t="s">
        <v>53</v>
      </c>
      <c r="H43" s="60"/>
      <c r="I43" s="872"/>
    </row>
    <row r="44" spans="1:9" ht="84" customHeight="1">
      <c r="A44" s="1031"/>
      <c r="B44" s="856" t="s">
        <v>231</v>
      </c>
      <c r="C44" s="853" t="s">
        <v>45</v>
      </c>
      <c r="D44" s="877" t="s">
        <v>75</v>
      </c>
      <c r="E44" s="877" t="s">
        <v>75</v>
      </c>
      <c r="F44" s="65"/>
      <c r="G44" s="856" t="s">
        <v>231</v>
      </c>
      <c r="H44" s="60"/>
      <c r="I44" s="871"/>
    </row>
    <row r="45" spans="1:9" ht="84" customHeight="1">
      <c r="A45" s="1031"/>
      <c r="B45" s="856" t="s">
        <v>88</v>
      </c>
      <c r="C45" s="853" t="s">
        <v>820</v>
      </c>
      <c r="D45" s="876" t="s">
        <v>1145</v>
      </c>
      <c r="E45" s="876" t="s">
        <v>1145</v>
      </c>
      <c r="F45" s="65">
        <v>86.071986999999993</v>
      </c>
      <c r="G45" s="856" t="s">
        <v>88</v>
      </c>
      <c r="H45" s="60"/>
      <c r="I45" s="872"/>
    </row>
    <row r="46" spans="1:9" ht="84" customHeight="1">
      <c r="A46" s="1031"/>
      <c r="B46" s="856" t="s">
        <v>56</v>
      </c>
      <c r="C46" s="853" t="s">
        <v>823</v>
      </c>
      <c r="D46" s="876" t="s">
        <v>1145</v>
      </c>
      <c r="E46" s="876" t="s">
        <v>92</v>
      </c>
      <c r="F46" s="65">
        <v>219.092332</v>
      </c>
      <c r="G46" s="856" t="s">
        <v>56</v>
      </c>
      <c r="H46" s="60"/>
      <c r="I46" s="872"/>
    </row>
    <row r="47" spans="1:9" ht="84" customHeight="1">
      <c r="A47" s="1031"/>
      <c r="B47" s="856" t="s">
        <v>804</v>
      </c>
      <c r="C47" s="854" t="s">
        <v>805</v>
      </c>
      <c r="D47" s="877" t="s">
        <v>75</v>
      </c>
      <c r="E47" s="877" t="s">
        <v>75</v>
      </c>
      <c r="F47" s="65"/>
      <c r="G47" s="856" t="s">
        <v>804</v>
      </c>
      <c r="H47" s="60"/>
      <c r="I47" s="871"/>
    </row>
    <row r="48" spans="1:9" ht="84" customHeight="1">
      <c r="A48" s="1031"/>
      <c r="B48" s="856" t="s">
        <v>574</v>
      </c>
      <c r="C48" s="853" t="s">
        <v>827</v>
      </c>
      <c r="D48" s="876" t="s">
        <v>1145</v>
      </c>
      <c r="E48" s="876" t="s">
        <v>1145</v>
      </c>
      <c r="F48" s="65">
        <v>187.79342700000001</v>
      </c>
      <c r="G48" s="856" t="s">
        <v>574</v>
      </c>
      <c r="H48" s="60"/>
      <c r="I48" s="871"/>
    </row>
    <row r="49" spans="1:9" ht="103.5" customHeight="1">
      <c r="A49" s="1031"/>
      <c r="B49" s="856" t="s">
        <v>120</v>
      </c>
      <c r="C49" s="854" t="s">
        <v>205</v>
      </c>
      <c r="D49" s="876" t="s">
        <v>1145</v>
      </c>
      <c r="E49" s="876" t="s">
        <v>92</v>
      </c>
      <c r="F49" s="65">
        <v>140.84506999999999</v>
      </c>
      <c r="G49" s="856" t="s">
        <v>120</v>
      </c>
      <c r="H49" s="60"/>
      <c r="I49" s="871"/>
    </row>
    <row r="50" spans="1:9" ht="200.25" customHeight="1">
      <c r="A50" s="1031"/>
      <c r="B50" s="856" t="s">
        <v>209</v>
      </c>
      <c r="C50" s="854" t="s">
        <v>1859</v>
      </c>
      <c r="D50" s="877" t="s">
        <v>75</v>
      </c>
      <c r="E50" s="876" t="s">
        <v>92</v>
      </c>
      <c r="F50" s="65"/>
      <c r="G50" s="856" t="s">
        <v>209</v>
      </c>
      <c r="H50" s="60"/>
      <c r="I50" s="871"/>
    </row>
    <row r="51" spans="1:9" ht="92.25" customHeight="1">
      <c r="A51" s="1031"/>
      <c r="B51" s="856" t="s">
        <v>127</v>
      </c>
      <c r="C51" s="854" t="s">
        <v>106</v>
      </c>
      <c r="D51" s="876" t="s">
        <v>1145</v>
      </c>
      <c r="E51" s="876" t="s">
        <v>92</v>
      </c>
      <c r="F51" s="65">
        <v>78.247260999999995</v>
      </c>
      <c r="G51" s="856" t="s">
        <v>127</v>
      </c>
      <c r="H51" s="60"/>
      <c r="I51" s="871"/>
    </row>
    <row r="52" spans="1:9" ht="86.25" customHeight="1">
      <c r="A52" s="1031"/>
      <c r="B52" s="856" t="s">
        <v>121</v>
      </c>
      <c r="C52" s="854" t="s">
        <v>1490</v>
      </c>
      <c r="D52" s="876" t="s">
        <v>1145</v>
      </c>
      <c r="E52" s="876" t="s">
        <v>1145</v>
      </c>
      <c r="F52" s="65">
        <v>78.247260999999995</v>
      </c>
      <c r="G52" s="856" t="s">
        <v>121</v>
      </c>
      <c r="H52" s="60"/>
      <c r="I52" s="871"/>
    </row>
    <row r="53" spans="1:9" ht="84" customHeight="1">
      <c r="A53" s="1031"/>
      <c r="B53" s="856" t="s">
        <v>334</v>
      </c>
      <c r="C53" s="853" t="s">
        <v>821</v>
      </c>
      <c r="D53" s="876" t="s">
        <v>1145</v>
      </c>
      <c r="E53" s="656" t="s">
        <v>92</v>
      </c>
      <c r="F53" s="65">
        <v>86.071986999999993</v>
      </c>
      <c r="G53" s="856" t="s">
        <v>334</v>
      </c>
      <c r="H53" s="60"/>
      <c r="I53" s="872"/>
    </row>
    <row r="54" spans="1:9" ht="84" customHeight="1">
      <c r="A54" s="1031"/>
      <c r="B54" s="856" t="s">
        <v>1142</v>
      </c>
      <c r="C54" s="853" t="s">
        <v>1491</v>
      </c>
      <c r="D54" s="876" t="s">
        <v>1145</v>
      </c>
      <c r="E54" s="876" t="s">
        <v>1145</v>
      </c>
      <c r="F54" s="65">
        <v>391.23630700000001</v>
      </c>
      <c r="G54" s="856" t="s">
        <v>1142</v>
      </c>
      <c r="H54" s="60"/>
      <c r="I54" s="872"/>
    </row>
    <row r="55" spans="1:9" ht="84" customHeight="1">
      <c r="A55" s="1031"/>
      <c r="B55" s="856" t="s">
        <v>83</v>
      </c>
      <c r="C55" s="853" t="s">
        <v>84</v>
      </c>
      <c r="D55" s="877" t="s">
        <v>75</v>
      </c>
      <c r="E55" s="877" t="s">
        <v>75</v>
      </c>
      <c r="F55" s="65"/>
      <c r="G55" s="856" t="s">
        <v>83</v>
      </c>
      <c r="H55" s="60"/>
      <c r="I55" s="871"/>
    </row>
    <row r="56" spans="1:9" ht="84" customHeight="1">
      <c r="A56" s="1031"/>
      <c r="B56" s="856" t="s">
        <v>89</v>
      </c>
      <c r="C56" s="853" t="s">
        <v>183</v>
      </c>
      <c r="D56" s="877" t="s">
        <v>75</v>
      </c>
      <c r="E56" s="877" t="s">
        <v>75</v>
      </c>
      <c r="F56" s="65"/>
      <c r="G56" s="856" t="s">
        <v>89</v>
      </c>
      <c r="H56" s="60"/>
      <c r="I56" s="871"/>
    </row>
    <row r="57" spans="1:9" ht="84" customHeight="1">
      <c r="A57" s="1031"/>
      <c r="B57" s="856" t="s">
        <v>19</v>
      </c>
      <c r="C57" s="853" t="s">
        <v>20</v>
      </c>
      <c r="D57" s="877" t="s">
        <v>75</v>
      </c>
      <c r="E57" s="877" t="s">
        <v>75</v>
      </c>
      <c r="F57" s="65"/>
      <c r="G57" s="856" t="s">
        <v>19</v>
      </c>
      <c r="H57" s="60"/>
      <c r="I57" s="871"/>
    </row>
    <row r="58" spans="1:9" ht="84" customHeight="1">
      <c r="A58" s="1031"/>
      <c r="B58" s="856" t="s">
        <v>21</v>
      </c>
      <c r="C58" s="853" t="s">
        <v>327</v>
      </c>
      <c r="D58" s="659" t="s">
        <v>1145</v>
      </c>
      <c r="E58" s="659" t="s">
        <v>1145</v>
      </c>
      <c r="F58" s="65">
        <v>195.61815300000001</v>
      </c>
      <c r="G58" s="856" t="s">
        <v>21</v>
      </c>
      <c r="H58" s="60"/>
      <c r="I58" s="871"/>
    </row>
    <row r="59" spans="1:9" ht="84" customHeight="1">
      <c r="A59" s="1031"/>
      <c r="B59" s="856" t="s">
        <v>458</v>
      </c>
      <c r="C59" s="853" t="s">
        <v>1150</v>
      </c>
      <c r="D59" s="876" t="s">
        <v>92</v>
      </c>
      <c r="E59" s="659" t="s">
        <v>1145</v>
      </c>
      <c r="F59" s="65">
        <v>219.092332</v>
      </c>
      <c r="G59" s="856" t="s">
        <v>458</v>
      </c>
      <c r="H59" s="60"/>
      <c r="I59" s="871"/>
    </row>
    <row r="60" spans="1:9" ht="84" customHeight="1">
      <c r="A60" s="1031"/>
      <c r="B60" s="856" t="s">
        <v>1325</v>
      </c>
      <c r="C60" s="853" t="s">
        <v>1326</v>
      </c>
      <c r="D60" s="877" t="s">
        <v>75</v>
      </c>
      <c r="E60" s="877" t="s">
        <v>75</v>
      </c>
      <c r="F60" s="65"/>
      <c r="G60" s="856" t="s">
        <v>1325</v>
      </c>
      <c r="H60" s="60"/>
      <c r="I60" s="871"/>
    </row>
    <row r="61" spans="1:9" ht="84" customHeight="1">
      <c r="A61" s="1031"/>
      <c r="B61" s="856" t="s">
        <v>122</v>
      </c>
      <c r="C61" s="853" t="s">
        <v>123</v>
      </c>
      <c r="D61" s="857" t="s">
        <v>75</v>
      </c>
      <c r="E61" s="659" t="s">
        <v>1145</v>
      </c>
      <c r="F61" s="65">
        <v>352.11267600000002</v>
      </c>
      <c r="G61" s="856" t="s">
        <v>122</v>
      </c>
      <c r="H61" s="60" t="s">
        <v>1957</v>
      </c>
      <c r="I61" s="871"/>
    </row>
    <row r="62" spans="1:9" ht="84" customHeight="1">
      <c r="A62" s="1031"/>
      <c r="B62" s="856" t="s">
        <v>112</v>
      </c>
      <c r="C62" s="853" t="s">
        <v>701</v>
      </c>
      <c r="D62" s="659" t="s">
        <v>1145</v>
      </c>
      <c r="E62" s="659" t="s">
        <v>1145</v>
      </c>
      <c r="F62" s="65">
        <v>156.49452299999999</v>
      </c>
      <c r="G62" s="856" t="s">
        <v>112</v>
      </c>
      <c r="H62" s="60" t="s">
        <v>1958</v>
      </c>
      <c r="I62" s="871"/>
    </row>
    <row r="63" spans="1:9" ht="84" customHeight="1">
      <c r="A63" s="1031"/>
      <c r="B63" s="856" t="s">
        <v>312</v>
      </c>
      <c r="C63" s="854" t="s">
        <v>119</v>
      </c>
      <c r="D63" s="877" t="s">
        <v>75</v>
      </c>
      <c r="E63" s="877" t="s">
        <v>75</v>
      </c>
      <c r="F63" s="65"/>
      <c r="G63" s="856" t="s">
        <v>312</v>
      </c>
      <c r="H63" s="60"/>
      <c r="I63" s="871"/>
    </row>
    <row r="64" spans="1:9" ht="96" customHeight="1">
      <c r="A64" s="1031"/>
      <c r="B64" s="856" t="s">
        <v>1261</v>
      </c>
      <c r="C64" s="854" t="s">
        <v>1494</v>
      </c>
      <c r="D64" s="876" t="s">
        <v>1145</v>
      </c>
      <c r="E64" s="876" t="s">
        <v>92</v>
      </c>
      <c r="F64" s="65">
        <v>219.092332</v>
      </c>
      <c r="G64" s="856" t="s">
        <v>1261</v>
      </c>
      <c r="H64" s="60"/>
      <c r="I64" s="871"/>
    </row>
    <row r="65" spans="1:10" ht="84" customHeight="1">
      <c r="A65" s="1031"/>
      <c r="B65" s="856" t="s">
        <v>60</v>
      </c>
      <c r="C65" s="853" t="s">
        <v>1151</v>
      </c>
      <c r="D65" s="876" t="s">
        <v>92</v>
      </c>
      <c r="E65" s="877" t="s">
        <v>75</v>
      </c>
      <c r="F65" s="65"/>
      <c r="G65" s="856" t="s">
        <v>60</v>
      </c>
      <c r="H65" s="60"/>
      <c r="I65" s="871"/>
    </row>
    <row r="66" spans="1:10" ht="84" customHeight="1">
      <c r="A66" s="1031"/>
      <c r="B66" s="856" t="s">
        <v>1842</v>
      </c>
      <c r="C66" s="853" t="s">
        <v>1843</v>
      </c>
      <c r="D66" s="876" t="s">
        <v>92</v>
      </c>
      <c r="E66" s="876" t="s">
        <v>1145</v>
      </c>
      <c r="F66" s="65">
        <v>78.247260999999995</v>
      </c>
      <c r="G66" s="856" t="s">
        <v>1842</v>
      </c>
      <c r="H66" s="60"/>
      <c r="I66" s="871"/>
    </row>
    <row r="67" spans="1:10" ht="84" customHeight="1">
      <c r="A67" s="1031"/>
      <c r="B67" s="856" t="s">
        <v>618</v>
      </c>
      <c r="C67" s="853" t="s">
        <v>619</v>
      </c>
      <c r="D67" s="877" t="s">
        <v>75</v>
      </c>
      <c r="E67" s="877" t="s">
        <v>75</v>
      </c>
      <c r="F67" s="65"/>
      <c r="G67" s="856" t="s">
        <v>618</v>
      </c>
      <c r="H67" s="60"/>
      <c r="I67" s="871"/>
    </row>
    <row r="68" spans="1:10" ht="111" customHeight="1">
      <c r="A68" s="1031"/>
      <c r="B68" s="856" t="s">
        <v>811</v>
      </c>
      <c r="C68" s="853" t="s">
        <v>824</v>
      </c>
      <c r="D68" s="876" t="s">
        <v>1145</v>
      </c>
      <c r="E68" s="876" t="s">
        <v>92</v>
      </c>
      <c r="F68" s="65">
        <v>133.02034399999999</v>
      </c>
      <c r="G68" s="856" t="s">
        <v>811</v>
      </c>
      <c r="H68" s="60"/>
      <c r="I68" s="872"/>
    </row>
    <row r="69" spans="1:10" ht="105" customHeight="1">
      <c r="A69" s="1031"/>
      <c r="B69" s="856" t="s">
        <v>812</v>
      </c>
      <c r="C69" s="853" t="s">
        <v>826</v>
      </c>
      <c r="D69" s="876" t="s">
        <v>1145</v>
      </c>
      <c r="E69" s="876" t="s">
        <v>92</v>
      </c>
      <c r="F69" s="65">
        <v>219.092332</v>
      </c>
      <c r="G69" s="856" t="s">
        <v>812</v>
      </c>
      <c r="H69" s="60"/>
      <c r="I69" s="872"/>
      <c r="J69" s="873"/>
    </row>
    <row r="70" spans="1:10" ht="84" customHeight="1">
      <c r="A70" s="1031"/>
      <c r="B70" s="856" t="s">
        <v>116</v>
      </c>
      <c r="C70" s="853" t="s">
        <v>117</v>
      </c>
      <c r="D70" s="877" t="s">
        <v>75</v>
      </c>
      <c r="E70" s="877" t="s">
        <v>75</v>
      </c>
      <c r="F70" s="65"/>
      <c r="G70" s="856" t="s">
        <v>116</v>
      </c>
      <c r="H70" s="60"/>
      <c r="I70" s="871"/>
    </row>
    <row r="71" spans="1:10" ht="90" customHeight="1">
      <c r="A71" s="1031"/>
      <c r="B71" s="856" t="s">
        <v>109</v>
      </c>
      <c r="C71" s="853" t="s">
        <v>110</v>
      </c>
      <c r="D71" s="876" t="s">
        <v>1145</v>
      </c>
      <c r="E71" s="876" t="s">
        <v>1145</v>
      </c>
      <c r="F71" s="65">
        <v>62.597808999999998</v>
      </c>
      <c r="G71" s="856" t="s">
        <v>109</v>
      </c>
      <c r="H71" s="60" t="s">
        <v>1324</v>
      </c>
      <c r="I71" s="871"/>
    </row>
    <row r="72" spans="1:10" ht="84" customHeight="1">
      <c r="A72" s="1031"/>
      <c r="B72" s="856" t="s">
        <v>16</v>
      </c>
      <c r="C72" s="854" t="s">
        <v>289</v>
      </c>
      <c r="D72" s="876" t="s">
        <v>1145</v>
      </c>
      <c r="E72" s="876" t="s">
        <v>1145</v>
      </c>
      <c r="F72" s="65">
        <v>15.649452</v>
      </c>
      <c r="G72" s="856" t="s">
        <v>16</v>
      </c>
      <c r="H72" s="61"/>
      <c r="I72" s="871"/>
    </row>
    <row r="73" spans="1:10" ht="84" customHeight="1">
      <c r="A73" s="1031"/>
      <c r="B73" s="856" t="s">
        <v>1152</v>
      </c>
      <c r="C73" s="854" t="s">
        <v>1143</v>
      </c>
      <c r="D73" s="876" t="s">
        <v>92</v>
      </c>
      <c r="E73" s="876" t="s">
        <v>1145</v>
      </c>
      <c r="F73" s="65">
        <v>219.092332</v>
      </c>
      <c r="G73" s="856" t="s">
        <v>1152</v>
      </c>
      <c r="H73" s="61"/>
      <c r="I73" s="871"/>
    </row>
    <row r="74" spans="1:10" ht="102" customHeight="1">
      <c r="A74" s="1031"/>
      <c r="B74" s="856" t="s">
        <v>564</v>
      </c>
      <c r="C74" s="853" t="s">
        <v>821</v>
      </c>
      <c r="D74" s="876" t="s">
        <v>1145</v>
      </c>
      <c r="E74" s="876" t="s">
        <v>92</v>
      </c>
      <c r="F74" s="65">
        <v>86.071986999999993</v>
      </c>
      <c r="G74" s="856" t="s">
        <v>564</v>
      </c>
      <c r="H74" s="61"/>
      <c r="I74" s="872"/>
    </row>
    <row r="75" spans="1:10" ht="87" customHeight="1">
      <c r="A75" s="1031"/>
      <c r="B75" s="856" t="s">
        <v>536</v>
      </c>
      <c r="C75" s="853" t="s">
        <v>1153</v>
      </c>
      <c r="D75" s="876" t="s">
        <v>92</v>
      </c>
      <c r="E75" s="877" t="s">
        <v>75</v>
      </c>
      <c r="F75" s="65"/>
      <c r="G75" s="856" t="s">
        <v>536</v>
      </c>
      <c r="H75" s="61"/>
      <c r="I75" s="872"/>
    </row>
    <row r="76" spans="1:10" ht="84" customHeight="1">
      <c r="A76" s="1031"/>
      <c r="B76" s="856" t="s">
        <v>575</v>
      </c>
      <c r="C76" s="853" t="s">
        <v>822</v>
      </c>
      <c r="D76" s="876" t="s">
        <v>1145</v>
      </c>
      <c r="E76" s="876" t="s">
        <v>92</v>
      </c>
      <c r="F76" s="65">
        <v>86.071986999999993</v>
      </c>
      <c r="G76" s="856" t="s">
        <v>575</v>
      </c>
      <c r="H76" s="60"/>
      <c r="I76" s="872"/>
    </row>
    <row r="77" spans="1:10" ht="105" customHeight="1">
      <c r="A77" s="1031"/>
      <c r="B77" s="856" t="s">
        <v>813</v>
      </c>
      <c r="C77" s="853" t="s">
        <v>825</v>
      </c>
      <c r="D77" s="876" t="s">
        <v>1145</v>
      </c>
      <c r="E77" s="876" t="s">
        <v>92</v>
      </c>
      <c r="F77" s="65">
        <v>219.092332</v>
      </c>
      <c r="G77" s="856" t="s">
        <v>813</v>
      </c>
      <c r="H77" s="60"/>
      <c r="I77" s="872"/>
    </row>
    <row r="78" spans="1:10" ht="84" customHeight="1">
      <c r="A78" s="1031"/>
      <c r="B78" s="856" t="s">
        <v>814</v>
      </c>
      <c r="C78" s="853" t="s">
        <v>819</v>
      </c>
      <c r="D78" s="877" t="s">
        <v>75</v>
      </c>
      <c r="E78" s="876" t="s">
        <v>92</v>
      </c>
      <c r="F78" s="65"/>
      <c r="G78" s="856" t="s">
        <v>814</v>
      </c>
      <c r="H78" s="60"/>
      <c r="I78" s="871"/>
    </row>
    <row r="79" spans="1:10" ht="153" customHeight="1">
      <c r="A79" s="1031"/>
      <c r="B79" s="856" t="s">
        <v>1154</v>
      </c>
      <c r="C79" s="853" t="s">
        <v>1155</v>
      </c>
      <c r="D79" s="659" t="s">
        <v>92</v>
      </c>
      <c r="E79" s="877" t="s">
        <v>75</v>
      </c>
      <c r="F79" s="65"/>
      <c r="G79" s="856" t="s">
        <v>1154</v>
      </c>
      <c r="H79" s="60"/>
      <c r="I79" s="871"/>
    </row>
    <row r="80" spans="1:10" ht="99" customHeight="1">
      <c r="A80" s="1031"/>
      <c r="B80" s="856" t="s">
        <v>1144</v>
      </c>
      <c r="C80" s="854" t="s">
        <v>1156</v>
      </c>
      <c r="D80" s="659" t="s">
        <v>92</v>
      </c>
      <c r="E80" s="876" t="s">
        <v>1145</v>
      </c>
      <c r="F80" s="65">
        <v>219.092332</v>
      </c>
      <c r="G80" s="856" t="s">
        <v>1144</v>
      </c>
      <c r="H80" s="60"/>
      <c r="I80" s="871"/>
      <c r="J80" s="874"/>
    </row>
    <row r="81" spans="1:13" ht="105" customHeight="1">
      <c r="A81" s="1031"/>
      <c r="B81" s="856" t="s">
        <v>815</v>
      </c>
      <c r="C81" s="854" t="s">
        <v>818</v>
      </c>
      <c r="D81" s="877" t="s">
        <v>75</v>
      </c>
      <c r="E81" s="659" t="s">
        <v>92</v>
      </c>
      <c r="F81" s="65"/>
      <c r="G81" s="856" t="s">
        <v>815</v>
      </c>
      <c r="H81" s="60" t="s">
        <v>1967</v>
      </c>
      <c r="I81" s="871"/>
    </row>
    <row r="82" spans="1:13" ht="111" customHeight="1">
      <c r="A82" s="1031"/>
      <c r="B82" s="856" t="s">
        <v>1158</v>
      </c>
      <c r="C82" s="854" t="s">
        <v>1157</v>
      </c>
      <c r="D82" s="659" t="s">
        <v>92</v>
      </c>
      <c r="E82" s="877" t="s">
        <v>75</v>
      </c>
      <c r="F82" s="65"/>
      <c r="G82" s="856" t="s">
        <v>1158</v>
      </c>
      <c r="H82" s="60"/>
      <c r="I82" s="871"/>
    </row>
    <row r="83" spans="1:13" ht="105" customHeight="1">
      <c r="A83" s="1031"/>
      <c r="B83" s="856" t="s">
        <v>1159</v>
      </c>
      <c r="C83" s="854" t="s">
        <v>1160</v>
      </c>
      <c r="D83" s="876" t="s">
        <v>1145</v>
      </c>
      <c r="E83" s="876" t="s">
        <v>1145</v>
      </c>
      <c r="F83" s="65">
        <v>625.97809099999995</v>
      </c>
      <c r="G83" s="856" t="s">
        <v>1159</v>
      </c>
      <c r="H83" s="60"/>
      <c r="I83" s="871"/>
    </row>
    <row r="84" spans="1:13" ht="84" customHeight="1">
      <c r="A84" s="1031"/>
      <c r="B84" s="856" t="s">
        <v>232</v>
      </c>
      <c r="C84" s="854" t="s">
        <v>124</v>
      </c>
      <c r="D84" s="876" t="s">
        <v>1145</v>
      </c>
      <c r="E84" s="876" t="s">
        <v>1145</v>
      </c>
      <c r="F84" s="65">
        <v>46.948357000000001</v>
      </c>
      <c r="G84" s="856" t="s">
        <v>232</v>
      </c>
      <c r="H84" s="61"/>
      <c r="I84" s="871"/>
    </row>
    <row r="85" spans="1:13" ht="84" customHeight="1">
      <c r="A85" s="1031"/>
      <c r="B85" s="856" t="s">
        <v>218</v>
      </c>
      <c r="C85" s="854" t="s">
        <v>33</v>
      </c>
      <c r="D85" s="857" t="s">
        <v>75</v>
      </c>
      <c r="E85" s="857" t="s">
        <v>75</v>
      </c>
      <c r="F85" s="65"/>
      <c r="G85" s="856" t="s">
        <v>218</v>
      </c>
      <c r="H85" s="61"/>
      <c r="I85" s="871"/>
    </row>
    <row r="86" spans="1:13" ht="84" customHeight="1">
      <c r="A86" s="1031"/>
      <c r="B86" s="856" t="s">
        <v>14</v>
      </c>
      <c r="C86" s="853" t="s">
        <v>15</v>
      </c>
      <c r="D86" s="857" t="s">
        <v>75</v>
      </c>
      <c r="E86" s="857" t="s">
        <v>75</v>
      </c>
      <c r="F86" s="65"/>
      <c r="G86" s="856" t="s">
        <v>14</v>
      </c>
      <c r="H86" s="60"/>
      <c r="I86" s="871"/>
    </row>
    <row r="87" spans="1:13" ht="84" customHeight="1">
      <c r="A87" s="1031"/>
      <c r="B87" s="856" t="s">
        <v>85</v>
      </c>
      <c r="C87" s="853" t="s">
        <v>125</v>
      </c>
      <c r="D87" s="857" t="s">
        <v>75</v>
      </c>
      <c r="E87" s="857" t="s">
        <v>75</v>
      </c>
      <c r="F87" s="65"/>
      <c r="G87" s="856" t="s">
        <v>85</v>
      </c>
      <c r="H87" s="60"/>
      <c r="I87" s="871"/>
    </row>
    <row r="88" spans="1:13" ht="81" customHeight="1">
      <c r="A88" s="1031"/>
      <c r="B88" s="856" t="s">
        <v>543</v>
      </c>
      <c r="C88" s="854" t="s">
        <v>677</v>
      </c>
      <c r="D88" s="656" t="s">
        <v>1145</v>
      </c>
      <c r="E88" s="656" t="s">
        <v>1145</v>
      </c>
      <c r="F88" s="65">
        <v>117.370892</v>
      </c>
      <c r="G88" s="856" t="s">
        <v>543</v>
      </c>
      <c r="H88" s="60"/>
      <c r="I88" s="871"/>
      <c r="J88" s="871"/>
      <c r="K88" s="874"/>
      <c r="L88" s="873"/>
      <c r="M88" s="873"/>
    </row>
    <row r="89" spans="1:13" ht="84" customHeight="1">
      <c r="A89" s="1031"/>
      <c r="B89" s="856" t="s">
        <v>1989</v>
      </c>
      <c r="C89" s="854" t="s">
        <v>882</v>
      </c>
      <c r="D89" s="656" t="s">
        <v>1145</v>
      </c>
      <c r="E89" s="656" t="s">
        <v>1145</v>
      </c>
      <c r="F89" s="65">
        <v>279</v>
      </c>
      <c r="G89" s="248" t="s">
        <v>1989</v>
      </c>
      <c r="H89" s="60"/>
      <c r="I89" s="540"/>
      <c r="L89" s="873"/>
      <c r="M89" s="873"/>
    </row>
    <row r="90" spans="1:13" ht="84" customHeight="1">
      <c r="A90" s="1031"/>
      <c r="B90" s="856" t="s">
        <v>1990</v>
      </c>
      <c r="C90" s="854" t="s">
        <v>883</v>
      </c>
      <c r="D90" s="656" t="s">
        <v>1145</v>
      </c>
      <c r="E90" s="656" t="s">
        <v>1145</v>
      </c>
      <c r="F90" s="65">
        <v>279</v>
      </c>
      <c r="G90" s="248" t="s">
        <v>1990</v>
      </c>
      <c r="H90" s="60"/>
      <c r="I90" s="871"/>
      <c r="L90" s="873"/>
      <c r="M90" s="873"/>
    </row>
    <row r="91" spans="1:13" ht="84" customHeight="1">
      <c r="A91" s="1031"/>
      <c r="B91" s="856" t="s">
        <v>1991</v>
      </c>
      <c r="C91" s="854" t="s">
        <v>884</v>
      </c>
      <c r="D91" s="656" t="s">
        <v>1145</v>
      </c>
      <c r="E91" s="656" t="s">
        <v>1145</v>
      </c>
      <c r="F91" s="65">
        <v>279</v>
      </c>
      <c r="G91" s="248" t="s">
        <v>1991</v>
      </c>
      <c r="H91" s="60"/>
      <c r="I91" s="871"/>
      <c r="L91" s="873"/>
      <c r="M91" s="873"/>
    </row>
    <row r="92" spans="1:13" ht="81" customHeight="1">
      <c r="A92" s="1031"/>
      <c r="B92" s="856" t="s">
        <v>1809</v>
      </c>
      <c r="C92" s="854" t="s">
        <v>1810</v>
      </c>
      <c r="D92" s="656" t="s">
        <v>1145</v>
      </c>
      <c r="E92" s="857" t="s">
        <v>75</v>
      </c>
      <c r="F92" s="65">
        <v>19.561815336463201</v>
      </c>
      <c r="G92" s="856" t="s">
        <v>1809</v>
      </c>
      <c r="H92" s="60"/>
      <c r="I92" s="871"/>
      <c r="J92" s="871"/>
      <c r="K92" s="874"/>
      <c r="L92" s="873"/>
      <c r="M92" s="873"/>
    </row>
    <row r="93" spans="1:13" ht="84" customHeight="1">
      <c r="A93" s="1031"/>
      <c r="B93" s="856" t="s">
        <v>175</v>
      </c>
      <c r="C93" s="854" t="s">
        <v>580</v>
      </c>
      <c r="D93" s="656" t="s">
        <v>1145</v>
      </c>
      <c r="E93" s="656" t="s">
        <v>1145</v>
      </c>
      <c r="F93" s="65">
        <v>242.56650999999999</v>
      </c>
      <c r="G93" s="856" t="s">
        <v>175</v>
      </c>
      <c r="H93" s="60"/>
      <c r="I93" s="540"/>
      <c r="L93" s="873"/>
      <c r="M93" s="873"/>
    </row>
    <row r="94" spans="1:13" ht="84" customHeight="1">
      <c r="A94" s="1031"/>
      <c r="B94" s="856" t="s">
        <v>179</v>
      </c>
      <c r="C94" s="854" t="s">
        <v>581</v>
      </c>
      <c r="D94" s="656" t="s">
        <v>1145</v>
      </c>
      <c r="E94" s="656" t="s">
        <v>1145</v>
      </c>
      <c r="F94" s="65">
        <v>344.28795000000002</v>
      </c>
      <c r="G94" s="856" t="s">
        <v>179</v>
      </c>
      <c r="H94" s="60"/>
      <c r="I94" s="871"/>
      <c r="L94" s="873"/>
      <c r="M94" s="873"/>
    </row>
    <row r="95" spans="1:13" ht="84" customHeight="1">
      <c r="A95" s="1031"/>
      <c r="B95" s="856" t="s">
        <v>181</v>
      </c>
      <c r="C95" s="854" t="s">
        <v>579</v>
      </c>
      <c r="D95" s="656" t="s">
        <v>1145</v>
      </c>
      <c r="E95" s="656" t="s">
        <v>1145</v>
      </c>
      <c r="F95" s="65">
        <v>242.56650999999999</v>
      </c>
      <c r="G95" s="856" t="s">
        <v>181</v>
      </c>
      <c r="H95" s="60"/>
      <c r="I95" s="871"/>
      <c r="L95" s="873"/>
      <c r="M95" s="873"/>
    </row>
    <row r="96" spans="1:13" ht="84" customHeight="1">
      <c r="A96" s="1031"/>
      <c r="B96" s="184" t="s">
        <v>3</v>
      </c>
      <c r="C96" s="854" t="s">
        <v>582</v>
      </c>
      <c r="D96" s="656" t="s">
        <v>1145</v>
      </c>
      <c r="E96" s="656" t="s">
        <v>1145</v>
      </c>
      <c r="F96" s="65">
        <v>0</v>
      </c>
      <c r="G96" s="184" t="s">
        <v>3</v>
      </c>
      <c r="H96" s="60"/>
      <c r="I96" s="871"/>
      <c r="L96" s="873"/>
      <c r="M96" s="873"/>
    </row>
    <row r="97" spans="1:13" ht="84" customHeight="1">
      <c r="A97" s="1031"/>
      <c r="B97" s="856" t="s">
        <v>802</v>
      </c>
      <c r="C97" s="854" t="s">
        <v>803</v>
      </c>
      <c r="D97" s="656" t="s">
        <v>1145</v>
      </c>
      <c r="E97" s="655" t="s">
        <v>92</v>
      </c>
      <c r="F97" s="65">
        <v>242.56650999999999</v>
      </c>
      <c r="G97" s="856" t="s">
        <v>802</v>
      </c>
      <c r="H97" s="60"/>
      <c r="I97" s="871"/>
      <c r="L97" s="873"/>
      <c r="M97" s="873"/>
    </row>
    <row r="98" spans="1:13" ht="84" customHeight="1">
      <c r="A98" s="1031"/>
      <c r="B98" s="184" t="s">
        <v>309</v>
      </c>
      <c r="C98" s="854" t="s">
        <v>583</v>
      </c>
      <c r="D98" s="656" t="s">
        <v>1145</v>
      </c>
      <c r="E98" s="656" t="s">
        <v>1145</v>
      </c>
      <c r="F98" s="65">
        <v>344.28795000000002</v>
      </c>
      <c r="G98" s="184" t="s">
        <v>309</v>
      </c>
      <c r="H98" s="60"/>
      <c r="I98" s="871"/>
      <c r="L98" s="873"/>
      <c r="M98" s="873"/>
    </row>
    <row r="99" spans="1:13" ht="84" customHeight="1">
      <c r="A99" s="1031"/>
      <c r="B99" s="184" t="s">
        <v>634</v>
      </c>
      <c r="C99" s="854" t="s">
        <v>801</v>
      </c>
      <c r="D99" s="656" t="s">
        <v>1145</v>
      </c>
      <c r="E99" s="656" t="s">
        <v>1145</v>
      </c>
      <c r="F99" s="65">
        <v>344.28795000000002</v>
      </c>
      <c r="G99" s="184" t="s">
        <v>634</v>
      </c>
      <c r="H99" s="60"/>
      <c r="I99" s="871"/>
      <c r="L99" s="873"/>
      <c r="M99" s="873"/>
    </row>
    <row r="100" spans="1:13" ht="84" customHeight="1">
      <c r="A100" s="1031"/>
      <c r="B100" s="184" t="s">
        <v>185</v>
      </c>
      <c r="C100" s="854" t="s">
        <v>584</v>
      </c>
      <c r="D100" s="656" t="s">
        <v>1145</v>
      </c>
      <c r="E100" s="656" t="s">
        <v>1145</v>
      </c>
      <c r="F100" s="65">
        <v>344.28795000000002</v>
      </c>
      <c r="G100" s="184" t="s">
        <v>185</v>
      </c>
      <c r="H100" s="247"/>
      <c r="I100" s="871"/>
      <c r="L100" s="873"/>
      <c r="M100" s="873"/>
    </row>
    <row r="101" spans="1:13" ht="84" customHeight="1">
      <c r="A101" s="1031"/>
      <c r="B101" s="184" t="s">
        <v>186</v>
      </c>
      <c r="C101" s="854" t="s">
        <v>585</v>
      </c>
      <c r="D101" s="656" t="s">
        <v>1145</v>
      </c>
      <c r="E101" s="655" t="s">
        <v>92</v>
      </c>
      <c r="F101" s="65">
        <v>344.28795000000002</v>
      </c>
      <c r="G101" s="184" t="s">
        <v>186</v>
      </c>
      <c r="H101" s="247"/>
      <c r="I101" s="871"/>
      <c r="L101" s="873"/>
      <c r="M101" s="873"/>
    </row>
    <row r="102" spans="1:13" ht="84" customHeight="1">
      <c r="A102" s="1031"/>
      <c r="B102" s="184" t="s">
        <v>1811</v>
      </c>
      <c r="C102" s="854" t="s">
        <v>1812</v>
      </c>
      <c r="D102" s="656" t="s">
        <v>1145</v>
      </c>
      <c r="E102" s="656" t="s">
        <v>1145</v>
      </c>
      <c r="F102" s="65">
        <v>782.47261300000002</v>
      </c>
      <c r="G102" s="248" t="s">
        <v>1811</v>
      </c>
      <c r="H102" s="247"/>
      <c r="I102" s="871"/>
      <c r="L102" s="873"/>
      <c r="M102" s="873"/>
    </row>
    <row r="103" spans="1:13" ht="84" customHeight="1">
      <c r="A103" s="1031"/>
      <c r="B103" s="184" t="s">
        <v>1163</v>
      </c>
      <c r="C103" s="854" t="s">
        <v>1164</v>
      </c>
      <c r="D103" s="656" t="s">
        <v>92</v>
      </c>
      <c r="E103" s="656" t="s">
        <v>1145</v>
      </c>
      <c r="F103" s="65">
        <v>344.28795000000002</v>
      </c>
      <c r="G103" s="248" t="s">
        <v>1163</v>
      </c>
      <c r="H103" s="247"/>
      <c r="I103" s="871"/>
      <c r="L103" s="873"/>
      <c r="M103" s="873"/>
    </row>
    <row r="104" spans="1:13" ht="84" customHeight="1">
      <c r="A104" s="1031"/>
      <c r="B104" s="184" t="s">
        <v>1813</v>
      </c>
      <c r="C104" s="854" t="s">
        <v>1814</v>
      </c>
      <c r="D104" s="656" t="s">
        <v>1145</v>
      </c>
      <c r="E104" s="656" t="s">
        <v>92</v>
      </c>
      <c r="F104" s="65">
        <v>782.47261300000002</v>
      </c>
      <c r="G104" s="248" t="s">
        <v>1813</v>
      </c>
      <c r="H104" s="60" t="s">
        <v>1964</v>
      </c>
      <c r="I104" s="871"/>
      <c r="L104" s="873"/>
      <c r="M104" s="873"/>
    </row>
    <row r="105" spans="1:13" ht="84" customHeight="1">
      <c r="A105" s="1031"/>
      <c r="B105" s="184" t="s">
        <v>1965</v>
      </c>
      <c r="C105" s="854" t="s">
        <v>1815</v>
      </c>
      <c r="D105" s="656" t="s">
        <v>1145</v>
      </c>
      <c r="E105" s="656" t="s">
        <v>92</v>
      </c>
      <c r="F105" s="65">
        <v>782.47261300000002</v>
      </c>
      <c r="G105" s="248" t="s">
        <v>1965</v>
      </c>
      <c r="H105" s="60" t="s">
        <v>1966</v>
      </c>
      <c r="I105" s="871"/>
      <c r="L105" s="873"/>
      <c r="M105" s="873"/>
    </row>
    <row r="106" spans="1:13" ht="84" customHeight="1">
      <c r="A106" s="1031"/>
      <c r="B106" s="856" t="s">
        <v>576</v>
      </c>
      <c r="C106" s="854" t="s">
        <v>577</v>
      </c>
      <c r="D106" s="656" t="s">
        <v>1145</v>
      </c>
      <c r="E106" s="656" t="s">
        <v>92</v>
      </c>
      <c r="F106" s="65">
        <v>242.56650999999999</v>
      </c>
      <c r="G106" s="248" t="s">
        <v>576</v>
      </c>
      <c r="H106" s="247"/>
      <c r="I106" s="871"/>
      <c r="J106" s="874"/>
      <c r="L106" s="873"/>
      <c r="M106" s="873"/>
    </row>
    <row r="107" spans="1:13" ht="84" customHeight="1">
      <c r="A107" s="1031"/>
      <c r="B107" s="856" t="s">
        <v>1161</v>
      </c>
      <c r="C107" s="854" t="s">
        <v>1162</v>
      </c>
      <c r="D107" s="656" t="s">
        <v>92</v>
      </c>
      <c r="E107" s="656" t="s">
        <v>1145</v>
      </c>
      <c r="F107" s="65">
        <v>500.78247299999998</v>
      </c>
      <c r="G107" s="248" t="s">
        <v>1161</v>
      </c>
      <c r="H107" s="247"/>
      <c r="I107" s="871"/>
      <c r="J107" s="874"/>
      <c r="L107" s="873"/>
      <c r="M107" s="873"/>
    </row>
    <row r="108" spans="1:13" ht="84" customHeight="1">
      <c r="A108" s="1031"/>
      <c r="B108" s="856" t="s">
        <v>1816</v>
      </c>
      <c r="C108" s="854" t="s">
        <v>1831</v>
      </c>
      <c r="D108" s="656" t="s">
        <v>1145</v>
      </c>
      <c r="E108" s="656" t="s">
        <v>1145</v>
      </c>
      <c r="F108" s="65">
        <v>195.61815300000001</v>
      </c>
      <c r="G108" s="248" t="s">
        <v>1816</v>
      </c>
      <c r="H108" s="60"/>
      <c r="I108" s="540"/>
      <c r="L108" s="873"/>
      <c r="M108" s="873"/>
    </row>
    <row r="109" spans="1:13" ht="84" customHeight="1">
      <c r="A109" s="1031"/>
      <c r="B109" s="856" t="s">
        <v>1817</v>
      </c>
      <c r="C109" s="854" t="s">
        <v>1832</v>
      </c>
      <c r="D109" s="656" t="s">
        <v>1145</v>
      </c>
      <c r="E109" s="656" t="s">
        <v>1145</v>
      </c>
      <c r="F109" s="65">
        <v>195.61815300000001</v>
      </c>
      <c r="G109" s="248" t="s">
        <v>1817</v>
      </c>
      <c r="H109" s="60"/>
      <c r="I109" s="871"/>
      <c r="L109" s="873"/>
      <c r="M109" s="873"/>
    </row>
    <row r="110" spans="1:13" ht="84" customHeight="1">
      <c r="A110" s="1031"/>
      <c r="B110" s="856" t="s">
        <v>1818</v>
      </c>
      <c r="C110" s="854" t="s">
        <v>1833</v>
      </c>
      <c r="D110" s="656" t="s">
        <v>1145</v>
      </c>
      <c r="E110" s="656" t="s">
        <v>1145</v>
      </c>
      <c r="F110" s="65">
        <v>195.61815300000001</v>
      </c>
      <c r="G110" s="248" t="s">
        <v>1818</v>
      </c>
      <c r="H110" s="60"/>
      <c r="I110" s="871"/>
      <c r="L110" s="873"/>
      <c r="M110" s="873"/>
    </row>
    <row r="111" spans="1:13" ht="84" customHeight="1">
      <c r="A111" s="1031"/>
      <c r="B111" s="856" t="s">
        <v>1819</v>
      </c>
      <c r="C111" s="854" t="s">
        <v>1834</v>
      </c>
      <c r="D111" s="656" t="s">
        <v>1145</v>
      </c>
      <c r="E111" s="656" t="s">
        <v>1145</v>
      </c>
      <c r="F111" s="65">
        <v>195.61815300000001</v>
      </c>
      <c r="G111" s="248" t="s">
        <v>1819</v>
      </c>
      <c r="H111" s="61"/>
      <c r="I111" s="871"/>
      <c r="L111" s="873"/>
      <c r="M111" s="873"/>
    </row>
    <row r="112" spans="1:13" ht="84" customHeight="1">
      <c r="A112" s="1031"/>
      <c r="B112" s="856" t="s">
        <v>1820</v>
      </c>
      <c r="C112" s="854" t="s">
        <v>1829</v>
      </c>
      <c r="D112" s="656" t="s">
        <v>1145</v>
      </c>
      <c r="E112" s="656" t="s">
        <v>92</v>
      </c>
      <c r="F112" s="65">
        <v>391.23630700000001</v>
      </c>
      <c r="G112" s="248" t="s">
        <v>1820</v>
      </c>
      <c r="H112" s="60" t="s">
        <v>1959</v>
      </c>
      <c r="I112" s="871"/>
      <c r="L112" s="873"/>
      <c r="M112" s="873"/>
    </row>
    <row r="113" spans="1:36" ht="84" customHeight="1">
      <c r="A113" s="1031"/>
      <c r="B113" s="856" t="s">
        <v>1821</v>
      </c>
      <c r="C113" s="854" t="s">
        <v>1830</v>
      </c>
      <c r="D113" s="656" t="s">
        <v>1145</v>
      </c>
      <c r="E113" s="656" t="s">
        <v>1145</v>
      </c>
      <c r="F113" s="65">
        <v>782.47261300000002</v>
      </c>
      <c r="G113" s="248" t="s">
        <v>1821</v>
      </c>
      <c r="H113" s="60" t="s">
        <v>1960</v>
      </c>
      <c r="I113" s="871"/>
      <c r="L113" s="873"/>
      <c r="M113" s="873"/>
    </row>
    <row r="114" spans="1:36" ht="84" customHeight="1">
      <c r="A114" s="1031"/>
      <c r="B114" s="856" t="s">
        <v>1822</v>
      </c>
      <c r="C114" s="854" t="s">
        <v>1826</v>
      </c>
      <c r="D114" s="656" t="s">
        <v>1145</v>
      </c>
      <c r="E114" s="656" t="s">
        <v>92</v>
      </c>
      <c r="F114" s="65">
        <v>391.23630700000001</v>
      </c>
      <c r="G114" s="248" t="s">
        <v>1822</v>
      </c>
      <c r="H114" s="60" t="s">
        <v>1961</v>
      </c>
      <c r="I114" s="871"/>
      <c r="L114" s="873"/>
      <c r="M114" s="873"/>
    </row>
    <row r="115" spans="1:36" ht="84" customHeight="1">
      <c r="A115" s="1031"/>
      <c r="B115" s="856" t="s">
        <v>1823</v>
      </c>
      <c r="C115" s="854" t="s">
        <v>1827</v>
      </c>
      <c r="D115" s="656" t="s">
        <v>1145</v>
      </c>
      <c r="E115" s="656" t="s">
        <v>92</v>
      </c>
      <c r="F115" s="65">
        <v>391.23630700000001</v>
      </c>
      <c r="G115" s="248" t="s">
        <v>1823</v>
      </c>
      <c r="H115" s="60" t="s">
        <v>1962</v>
      </c>
      <c r="I115" s="871"/>
      <c r="L115" s="873"/>
      <c r="M115" s="873"/>
    </row>
    <row r="116" spans="1:36" ht="84" customHeight="1">
      <c r="A116" s="1031"/>
      <c r="B116" s="856" t="s">
        <v>1824</v>
      </c>
      <c r="C116" s="854" t="s">
        <v>1828</v>
      </c>
      <c r="D116" s="656" t="s">
        <v>1145</v>
      </c>
      <c r="E116" s="656" t="s">
        <v>92</v>
      </c>
      <c r="F116" s="65">
        <v>391.23630700000001</v>
      </c>
      <c r="G116" s="248" t="s">
        <v>1824</v>
      </c>
      <c r="H116" s="60" t="s">
        <v>1963</v>
      </c>
      <c r="I116" s="871"/>
      <c r="L116" s="873"/>
      <c r="M116" s="873"/>
    </row>
    <row r="117" spans="1:36" ht="84" customHeight="1">
      <c r="A117" s="1031"/>
      <c r="B117" s="770" t="s">
        <v>1825</v>
      </c>
      <c r="C117" s="854" t="s">
        <v>1835</v>
      </c>
      <c r="D117" s="656" t="s">
        <v>1145</v>
      </c>
      <c r="E117" s="656" t="s">
        <v>1145</v>
      </c>
      <c r="F117" s="65">
        <v>195.61815300000001</v>
      </c>
      <c r="G117" s="248" t="s">
        <v>1825</v>
      </c>
      <c r="H117" s="247"/>
      <c r="I117" s="871"/>
      <c r="L117" s="873"/>
      <c r="M117" s="873"/>
    </row>
    <row r="118" spans="1:36" ht="84" customHeight="1">
      <c r="A118" s="1031"/>
      <c r="B118" s="770" t="s">
        <v>1839</v>
      </c>
      <c r="C118" s="854" t="s">
        <v>1840</v>
      </c>
      <c r="D118" s="656" t="s">
        <v>92</v>
      </c>
      <c r="E118" s="656" t="s">
        <v>1145</v>
      </c>
      <c r="F118" s="65">
        <v>195.61815300000001</v>
      </c>
      <c r="G118" s="248" t="s">
        <v>1839</v>
      </c>
      <c r="H118" s="247"/>
      <c r="I118" s="871"/>
      <c r="L118" s="873"/>
      <c r="M118" s="873"/>
    </row>
    <row r="119" spans="1:36" ht="84" customHeight="1">
      <c r="A119" s="1031"/>
      <c r="B119" s="770" t="s">
        <v>1838</v>
      </c>
      <c r="C119" s="854" t="s">
        <v>1841</v>
      </c>
      <c r="D119" s="656" t="s">
        <v>92</v>
      </c>
      <c r="E119" s="656" t="s">
        <v>1145</v>
      </c>
      <c r="F119" s="65">
        <v>195.61815300000001</v>
      </c>
      <c r="G119" s="248" t="s">
        <v>1838</v>
      </c>
      <c r="H119" s="247"/>
      <c r="I119" s="871"/>
      <c r="L119" s="873"/>
      <c r="M119" s="873"/>
    </row>
    <row r="120" spans="1:36" ht="84" customHeight="1" thickBot="1">
      <c r="A120" s="1031"/>
      <c r="B120" s="856" t="s">
        <v>1860</v>
      </c>
      <c r="C120" s="854" t="s">
        <v>1836</v>
      </c>
      <c r="D120" s="656" t="s">
        <v>1145</v>
      </c>
      <c r="E120" s="656" t="s">
        <v>1145</v>
      </c>
      <c r="F120" s="65">
        <v>195.61815300000001</v>
      </c>
      <c r="G120" s="248" t="s">
        <v>1860</v>
      </c>
      <c r="H120" s="60"/>
      <c r="I120" s="540"/>
      <c r="L120" s="873"/>
      <c r="M120" s="873"/>
    </row>
    <row r="121" spans="1:36" ht="130.5" customHeight="1" thickBot="1">
      <c r="A121" s="46"/>
      <c r="B121" s="50"/>
      <c r="C121" s="959" t="s">
        <v>835</v>
      </c>
      <c r="D121" s="960"/>
      <c r="E121" s="960"/>
      <c r="F121" s="960"/>
      <c r="G121" s="960"/>
      <c r="H121" s="961"/>
      <c r="I121" s="871"/>
      <c r="J121" s="874"/>
      <c r="L121" s="873"/>
      <c r="M121" s="873"/>
    </row>
    <row r="122" spans="1:36" s="605" customFormat="1" ht="167.25" customHeight="1" thickBot="1">
      <c r="A122" s="713"/>
      <c r="B122" s="714"/>
      <c r="C122" s="959" t="s">
        <v>1146</v>
      </c>
      <c r="D122" s="960"/>
      <c r="E122" s="960"/>
      <c r="F122" s="960"/>
      <c r="G122" s="960"/>
      <c r="H122" s="961"/>
      <c r="I122" s="696"/>
      <c r="J122" s="696"/>
      <c r="K122" s="696"/>
      <c r="L122" s="696"/>
      <c r="M122" s="696"/>
      <c r="N122" s="696"/>
      <c r="O122" s="696"/>
      <c r="P122" s="696"/>
      <c r="Q122" s="696"/>
      <c r="R122" s="696"/>
      <c r="S122" s="696"/>
      <c r="T122" s="696"/>
      <c r="U122" s="696"/>
      <c r="V122" s="696"/>
      <c r="W122" s="696"/>
      <c r="X122" s="696"/>
      <c r="Y122" s="696"/>
      <c r="Z122" s="696"/>
      <c r="AA122" s="696"/>
      <c r="AB122" s="696"/>
      <c r="AC122" s="696"/>
      <c r="AD122" s="696"/>
      <c r="AE122" s="696"/>
      <c r="AF122" s="696"/>
      <c r="AG122" s="696"/>
      <c r="AH122" s="696"/>
      <c r="AI122" s="696"/>
      <c r="AJ122" s="696"/>
    </row>
    <row r="123" spans="1:36" ht="32.25">
      <c r="L123" s="873"/>
      <c r="M123" s="873"/>
    </row>
  </sheetData>
  <mergeCells count="17">
    <mergeCell ref="A1:A120"/>
    <mergeCell ref="B1:C6"/>
    <mergeCell ref="B7:C7"/>
    <mergeCell ref="F7:H7"/>
    <mergeCell ref="B8:C8"/>
    <mergeCell ref="F8:H8"/>
    <mergeCell ref="B9:C9"/>
    <mergeCell ref="F9:H9"/>
    <mergeCell ref="B10:C10"/>
    <mergeCell ref="F10:H10"/>
    <mergeCell ref="C122:H122"/>
    <mergeCell ref="B11:C11"/>
    <mergeCell ref="F11:H11"/>
    <mergeCell ref="B12:C12"/>
    <mergeCell ref="G12:G13"/>
    <mergeCell ref="B13:C13"/>
    <mergeCell ref="C121:H121"/>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1" max="7" man="1"/>
  </rowBreaks>
  <drawing r:id="rId2"/>
</worksheet>
</file>

<file path=xl/worksheets/sheet36.xml><?xml version="1.0" encoding="utf-8"?>
<worksheet xmlns="http://schemas.openxmlformats.org/spreadsheetml/2006/main" xmlns:r="http://schemas.openxmlformats.org/officeDocument/2006/relationships">
  <sheetPr>
    <tabColor theme="3" tint="-0.499984740745262"/>
  </sheetPr>
  <dimension ref="A1:EY123"/>
  <sheetViews>
    <sheetView view="pageBreakPreview" zoomScale="25" zoomScaleNormal="75" zoomScaleSheetLayoutView="70" workbookViewId="0">
      <pane xSplit="1" ySplit="13" topLeftCell="B104" activePane="bottomRight" state="frozen"/>
      <selection activeCell="C82" sqref="C82"/>
      <selection pane="topRight" activeCell="C82" sqref="C82"/>
      <selection pane="bottomLeft" activeCell="C82" sqref="C82"/>
      <selection pane="bottomRight" activeCell="E84" sqref="E84"/>
    </sheetView>
  </sheetViews>
  <sheetFormatPr defaultRowHeight="12.75"/>
  <cols>
    <col min="1" max="1" width="21.42578125" style="847" customWidth="1"/>
    <col min="2" max="2" width="21.85546875" style="44" customWidth="1"/>
    <col min="3" max="3" width="207" style="48" customWidth="1"/>
    <col min="4" max="5" width="69.28515625" style="48" bestFit="1" customWidth="1"/>
    <col min="6" max="6" width="45" style="48" customWidth="1"/>
    <col min="7" max="7" width="20.42578125" style="46" customWidth="1"/>
    <col min="8" max="8" width="221.5703125" style="47" customWidth="1"/>
    <col min="9" max="9" width="37.140625" style="847" customWidth="1"/>
    <col min="10" max="10" width="42.28515625" style="847" customWidth="1"/>
    <col min="11" max="11" width="46.85546875" style="847" customWidth="1"/>
    <col min="12" max="12" width="15.42578125" style="847" customWidth="1"/>
    <col min="13" max="13" width="20.5703125" style="847" customWidth="1"/>
    <col min="14" max="16384" width="9.140625" style="847"/>
  </cols>
  <sheetData>
    <row r="1" spans="1:155" s="848" customFormat="1" ht="111.75" customHeight="1">
      <c r="A1" s="1030" t="s">
        <v>517</v>
      </c>
      <c r="B1" s="1042" t="s">
        <v>1855</v>
      </c>
      <c r="C1" s="1042"/>
      <c r="D1" s="859">
        <v>500</v>
      </c>
      <c r="E1" s="859">
        <v>500</v>
      </c>
      <c r="F1" s="171"/>
      <c r="G1" s="860"/>
      <c r="H1" s="861"/>
    </row>
    <row r="2" spans="1:155" s="848" customFormat="1" ht="105" customHeight="1">
      <c r="A2" s="1031"/>
      <c r="B2" s="1043"/>
      <c r="C2" s="1043"/>
      <c r="D2" s="164" t="s">
        <v>1792</v>
      </c>
      <c r="E2" s="164" t="s">
        <v>1792</v>
      </c>
      <c r="F2" s="174"/>
      <c r="G2" s="862"/>
      <c r="H2" s="863"/>
    </row>
    <row r="3" spans="1:155" s="848" customFormat="1" ht="84" customHeight="1">
      <c r="A3" s="1031"/>
      <c r="B3" s="1043"/>
      <c r="C3" s="1043"/>
      <c r="D3" s="858">
        <v>875</v>
      </c>
      <c r="E3" s="858">
        <v>875</v>
      </c>
      <c r="F3" s="174"/>
      <c r="G3" s="862"/>
      <c r="H3" s="863"/>
    </row>
    <row r="4" spans="1:155" ht="84" customHeight="1">
      <c r="A4" s="1031"/>
      <c r="B4" s="1043"/>
      <c r="C4" s="1043"/>
      <c r="D4" s="858" t="s">
        <v>118</v>
      </c>
      <c r="E4" s="858" t="s">
        <v>1147</v>
      </c>
      <c r="F4" s="174"/>
      <c r="G4" s="864"/>
      <c r="H4" s="865"/>
    </row>
    <row r="5" spans="1:155" ht="84" customHeight="1">
      <c r="A5" s="1031"/>
      <c r="B5" s="1043"/>
      <c r="C5" s="1043"/>
      <c r="D5" s="858" t="s">
        <v>29</v>
      </c>
      <c r="E5" s="858" t="s">
        <v>29</v>
      </c>
      <c r="F5" s="174"/>
      <c r="G5" s="864"/>
      <c r="H5" s="865"/>
    </row>
    <row r="6" spans="1:155" ht="84" customHeight="1">
      <c r="A6" s="1031"/>
      <c r="B6" s="1043"/>
      <c r="C6" s="1043"/>
      <c r="D6" s="858" t="s">
        <v>351</v>
      </c>
      <c r="E6" s="858" t="s">
        <v>351</v>
      </c>
      <c r="F6" s="174"/>
      <c r="G6" s="864"/>
      <c r="H6" s="865"/>
    </row>
    <row r="7" spans="1:155" ht="84" customHeight="1">
      <c r="A7" s="1031"/>
      <c r="B7" s="1044" t="s">
        <v>296</v>
      </c>
      <c r="C7" s="1044"/>
      <c r="D7" s="700">
        <f>D8+D9+D10</f>
        <v>16250.000000250049</v>
      </c>
      <c r="E7" s="700">
        <f>E8+E9+E10</f>
        <v>16450.000000250042</v>
      </c>
      <c r="F7" s="1037" t="str">
        <f>'ΠΡΟΤΕΙΝΟΜΕΝΟΣ ΤΙΜΟΚΑΤΑΛΟΓΟΣ'!L2</f>
        <v>ΜΑΡΤΙΟΣ 2018</v>
      </c>
      <c r="G7" s="1038"/>
      <c r="H7" s="1039"/>
    </row>
    <row r="8" spans="1:155" ht="84" customHeight="1">
      <c r="A8" s="1031"/>
      <c r="B8" s="1033" t="s">
        <v>297</v>
      </c>
      <c r="C8" s="1033"/>
      <c r="D8" s="166">
        <f>4%*(D10+D11)*95%</f>
        <v>491.42541972574475</v>
      </c>
      <c r="E8" s="166">
        <f>4%*(E10+E11)*95%</f>
        <v>497.37221158802942</v>
      </c>
      <c r="F8" s="1034"/>
      <c r="G8" s="1035"/>
      <c r="H8" s="1036"/>
    </row>
    <row r="9" spans="1:155" ht="84" customHeight="1">
      <c r="A9" s="1031"/>
      <c r="B9" s="1044" t="s">
        <v>298</v>
      </c>
      <c r="C9" s="1044"/>
      <c r="D9" s="543">
        <f>D10*24%</f>
        <v>3050.0466930047037</v>
      </c>
      <c r="E9" s="543">
        <f>E10*24%</f>
        <v>3087.6053784507121</v>
      </c>
      <c r="F9" s="1046"/>
      <c r="G9" s="1047"/>
      <c r="H9" s="1048"/>
    </row>
    <row r="10" spans="1:155" ht="84" customHeight="1">
      <c r="A10" s="1031"/>
      <c r="B10" s="1033" t="s">
        <v>299</v>
      </c>
      <c r="C10" s="1033"/>
      <c r="D10" s="875">
        <v>12708.5278875196</v>
      </c>
      <c r="E10" s="875">
        <v>12865.022410211301</v>
      </c>
      <c r="F10" s="1034"/>
      <c r="G10" s="1035"/>
      <c r="H10" s="1036"/>
    </row>
    <row r="11" spans="1:155" s="571" customFormat="1" ht="89.25" customHeight="1">
      <c r="A11" s="1031"/>
      <c r="B11" s="1033" t="s">
        <v>1141</v>
      </c>
      <c r="C11" s="1033"/>
      <c r="D11" s="875">
        <v>223.72</v>
      </c>
      <c r="E11" s="875">
        <v>223.72</v>
      </c>
      <c r="F11" s="1034"/>
      <c r="G11" s="1035"/>
      <c r="H11" s="1036"/>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84" customHeight="1">
      <c r="A12" s="1031"/>
      <c r="B12" s="1019" t="s">
        <v>300</v>
      </c>
      <c r="C12" s="986"/>
      <c r="D12" s="851" t="s">
        <v>1848</v>
      </c>
      <c r="E12" s="851" t="s">
        <v>1849</v>
      </c>
      <c r="F12" s="90" t="s">
        <v>299</v>
      </c>
      <c r="G12" s="1040" t="s">
        <v>301</v>
      </c>
      <c r="H12" s="91" t="s">
        <v>313</v>
      </c>
    </row>
    <row r="13" spans="1:155" ht="84" customHeight="1">
      <c r="A13" s="1031"/>
      <c r="B13" s="1045" t="s">
        <v>73</v>
      </c>
      <c r="C13" s="1045"/>
      <c r="D13" s="869"/>
      <c r="E13" s="869"/>
      <c r="F13" s="510"/>
      <c r="G13" s="1041"/>
      <c r="H13" s="511"/>
    </row>
    <row r="14" spans="1:155" ht="84" customHeight="1">
      <c r="A14" s="1031"/>
      <c r="B14" s="866" t="s">
        <v>629</v>
      </c>
      <c r="C14" s="852" t="s">
        <v>262</v>
      </c>
      <c r="D14" s="857" t="s">
        <v>75</v>
      </c>
      <c r="E14" s="71" t="s">
        <v>92</v>
      </c>
      <c r="F14" s="64"/>
      <c r="G14" s="867" t="s">
        <v>629</v>
      </c>
      <c r="H14" s="60"/>
    </row>
    <row r="15" spans="1:155" ht="86.25" customHeight="1">
      <c r="A15" s="1031"/>
      <c r="B15" s="867" t="s">
        <v>306</v>
      </c>
      <c r="C15" s="852" t="s">
        <v>286</v>
      </c>
      <c r="D15" s="857" t="s">
        <v>75</v>
      </c>
      <c r="E15" s="857" t="s">
        <v>75</v>
      </c>
      <c r="F15" s="64"/>
      <c r="G15" s="867" t="s">
        <v>306</v>
      </c>
      <c r="H15" s="60"/>
    </row>
    <row r="16" spans="1:155" ht="84" customHeight="1">
      <c r="A16" s="1031"/>
      <c r="B16" s="867" t="s">
        <v>74</v>
      </c>
      <c r="C16" s="853" t="s">
        <v>287</v>
      </c>
      <c r="D16" s="857" t="s">
        <v>75</v>
      </c>
      <c r="E16" s="857" t="s">
        <v>75</v>
      </c>
      <c r="F16" s="64"/>
      <c r="G16" s="867" t="s">
        <v>74</v>
      </c>
      <c r="H16" s="60"/>
    </row>
    <row r="17" spans="1:9" ht="84" customHeight="1">
      <c r="A17" s="1031"/>
      <c r="B17" s="867" t="s">
        <v>288</v>
      </c>
      <c r="C17" s="852" t="s">
        <v>337</v>
      </c>
      <c r="D17" s="857" t="s">
        <v>75</v>
      </c>
      <c r="E17" s="857" t="s">
        <v>75</v>
      </c>
      <c r="F17" s="64"/>
      <c r="G17" s="867" t="s">
        <v>288</v>
      </c>
      <c r="H17" s="60"/>
    </row>
    <row r="18" spans="1:9" ht="84" customHeight="1">
      <c r="A18" s="1031"/>
      <c r="B18" s="867" t="s">
        <v>726</v>
      </c>
      <c r="C18" s="852" t="s">
        <v>1485</v>
      </c>
      <c r="D18" s="876" t="s">
        <v>1145</v>
      </c>
      <c r="E18" s="72" t="s">
        <v>92</v>
      </c>
      <c r="F18" s="65">
        <v>78.247260999999995</v>
      </c>
      <c r="G18" s="867" t="s">
        <v>726</v>
      </c>
      <c r="H18" s="60"/>
    </row>
    <row r="19" spans="1:9" ht="84" customHeight="1">
      <c r="A19" s="1031"/>
      <c r="B19" s="868" t="s">
        <v>76</v>
      </c>
      <c r="C19" s="853" t="s">
        <v>77</v>
      </c>
      <c r="D19" s="877" t="s">
        <v>75</v>
      </c>
      <c r="E19" s="877" t="s">
        <v>75</v>
      </c>
      <c r="F19" s="65"/>
      <c r="G19" s="868" t="s">
        <v>76</v>
      </c>
      <c r="H19" s="60"/>
      <c r="I19" s="871"/>
    </row>
    <row r="20" spans="1:9" ht="84" customHeight="1">
      <c r="A20" s="1031"/>
      <c r="B20" s="868" t="s">
        <v>229</v>
      </c>
      <c r="C20" s="853" t="s">
        <v>230</v>
      </c>
      <c r="D20" s="877" t="s">
        <v>75</v>
      </c>
      <c r="E20" s="877" t="s">
        <v>75</v>
      </c>
      <c r="F20" s="65"/>
      <c r="G20" s="868" t="s">
        <v>229</v>
      </c>
      <c r="H20" s="60"/>
      <c r="I20" s="871"/>
    </row>
    <row r="21" spans="1:9" ht="142.5" customHeight="1">
      <c r="A21" s="1031"/>
      <c r="B21" s="868" t="s">
        <v>0</v>
      </c>
      <c r="C21" s="853" t="s">
        <v>204</v>
      </c>
      <c r="D21" s="877" t="s">
        <v>75</v>
      </c>
      <c r="E21" s="877" t="s">
        <v>75</v>
      </c>
      <c r="F21" s="65"/>
      <c r="G21" s="868" t="s">
        <v>0</v>
      </c>
      <c r="H21" s="60"/>
      <c r="I21" s="871"/>
    </row>
    <row r="22" spans="1:9" ht="94.15" customHeight="1">
      <c r="A22" s="1031"/>
      <c r="B22" s="856" t="s">
        <v>293</v>
      </c>
      <c r="C22" s="853" t="s">
        <v>294</v>
      </c>
      <c r="D22" s="877" t="s">
        <v>75</v>
      </c>
      <c r="E22" s="877" t="s">
        <v>75</v>
      </c>
      <c r="F22" s="65"/>
      <c r="G22" s="856" t="s">
        <v>293</v>
      </c>
      <c r="H22" s="60"/>
      <c r="I22" s="871"/>
    </row>
    <row r="23" spans="1:9" ht="111.75" customHeight="1">
      <c r="A23" s="1031"/>
      <c r="B23" s="868" t="s">
        <v>1803</v>
      </c>
      <c r="C23" s="853" t="s">
        <v>1804</v>
      </c>
      <c r="D23" s="876" t="s">
        <v>1145</v>
      </c>
      <c r="E23" s="876" t="s">
        <v>92</v>
      </c>
      <c r="F23" s="65">
        <v>117.370892</v>
      </c>
      <c r="G23" s="868" t="s">
        <v>1803</v>
      </c>
      <c r="H23" s="60"/>
      <c r="I23" s="871"/>
    </row>
    <row r="24" spans="1:9" ht="105.75" customHeight="1">
      <c r="A24" s="1031"/>
      <c r="B24" s="868" t="s">
        <v>1805</v>
      </c>
      <c r="C24" s="853" t="s">
        <v>1806</v>
      </c>
      <c r="D24" s="876" t="s">
        <v>1145</v>
      </c>
      <c r="E24" s="876" t="s">
        <v>1145</v>
      </c>
      <c r="F24" s="65">
        <v>273.86541499999998</v>
      </c>
      <c r="G24" s="868" t="s">
        <v>1805</v>
      </c>
      <c r="H24" s="60"/>
      <c r="I24" s="871"/>
    </row>
    <row r="25" spans="1:9" ht="135.75" customHeight="1">
      <c r="A25" s="1031"/>
      <c r="B25" s="868" t="s">
        <v>1807</v>
      </c>
      <c r="C25" s="853" t="s">
        <v>1808</v>
      </c>
      <c r="D25" s="876" t="s">
        <v>1145</v>
      </c>
      <c r="E25" s="876" t="s">
        <v>92</v>
      </c>
      <c r="F25" s="65">
        <v>234.741784</v>
      </c>
      <c r="G25" s="868" t="s">
        <v>1807</v>
      </c>
      <c r="H25" s="60"/>
      <c r="I25" s="871"/>
    </row>
    <row r="26" spans="1:9" ht="84" customHeight="1">
      <c r="A26" s="1031"/>
      <c r="B26" s="769" t="s">
        <v>304</v>
      </c>
      <c r="C26" s="854" t="s">
        <v>41</v>
      </c>
      <c r="D26" s="876" t="s">
        <v>1145</v>
      </c>
      <c r="E26" s="877" t="s">
        <v>75</v>
      </c>
      <c r="F26" s="65">
        <v>156.49452299999999</v>
      </c>
      <c r="G26" s="868" t="s">
        <v>304</v>
      </c>
      <c r="H26" s="60"/>
      <c r="I26" s="871"/>
    </row>
    <row r="27" spans="1:9" ht="84" customHeight="1">
      <c r="A27" s="1031"/>
      <c r="B27" s="868" t="s">
        <v>86</v>
      </c>
      <c r="C27" s="853" t="s">
        <v>87</v>
      </c>
      <c r="D27" s="877" t="s">
        <v>75</v>
      </c>
      <c r="E27" s="877" t="s">
        <v>75</v>
      </c>
      <c r="F27" s="65"/>
      <c r="G27" s="868" t="s">
        <v>86</v>
      </c>
      <c r="H27" s="60"/>
      <c r="I27" s="871"/>
    </row>
    <row r="28" spans="1:9" ht="87.75" customHeight="1">
      <c r="A28" s="1031"/>
      <c r="B28" s="856" t="s">
        <v>78</v>
      </c>
      <c r="C28" s="853" t="s">
        <v>365</v>
      </c>
      <c r="D28" s="877" t="s">
        <v>75</v>
      </c>
      <c r="E28" s="877" t="s">
        <v>75</v>
      </c>
      <c r="F28" s="65"/>
      <c r="G28" s="856" t="s">
        <v>78</v>
      </c>
      <c r="H28" s="60"/>
      <c r="I28" s="871"/>
    </row>
    <row r="29" spans="1:9" ht="87.75" customHeight="1">
      <c r="A29" s="1031"/>
      <c r="B29" s="856" t="s">
        <v>146</v>
      </c>
      <c r="C29" s="853" t="s">
        <v>416</v>
      </c>
      <c r="D29" s="876" t="s">
        <v>1145</v>
      </c>
      <c r="E29" s="876" t="s">
        <v>1145</v>
      </c>
      <c r="F29" s="65">
        <v>391.23630700000001</v>
      </c>
      <c r="G29" s="856" t="s">
        <v>146</v>
      </c>
      <c r="H29" s="60"/>
      <c r="I29" s="872"/>
    </row>
    <row r="30" spans="1:9" ht="84" customHeight="1">
      <c r="A30" s="1031"/>
      <c r="B30" s="856" t="s">
        <v>219</v>
      </c>
      <c r="C30" s="853" t="s">
        <v>43</v>
      </c>
      <c r="D30" s="877" t="s">
        <v>75</v>
      </c>
      <c r="E30" s="877" t="s">
        <v>75</v>
      </c>
      <c r="F30" s="65"/>
      <c r="G30" s="856" t="s">
        <v>219</v>
      </c>
      <c r="H30" s="60"/>
      <c r="I30" s="871"/>
    </row>
    <row r="31" spans="1:9" ht="100.5" customHeight="1">
      <c r="A31" s="1031"/>
      <c r="B31" s="856" t="s">
        <v>80</v>
      </c>
      <c r="C31" s="853" t="s">
        <v>154</v>
      </c>
      <c r="D31" s="877" t="s">
        <v>75</v>
      </c>
      <c r="E31" s="877" t="s">
        <v>75</v>
      </c>
      <c r="F31" s="65"/>
      <c r="G31" s="856" t="s">
        <v>80</v>
      </c>
      <c r="H31" s="60"/>
      <c r="I31" s="871"/>
    </row>
    <row r="32" spans="1:9" ht="91.5" customHeight="1">
      <c r="A32" s="1031"/>
      <c r="B32" s="856" t="s">
        <v>51</v>
      </c>
      <c r="C32" s="853" t="s">
        <v>555</v>
      </c>
      <c r="D32" s="876" t="s">
        <v>1145</v>
      </c>
      <c r="E32" s="876" t="s">
        <v>1145</v>
      </c>
      <c r="F32" s="65">
        <v>704.22535200000004</v>
      </c>
      <c r="G32" s="856" t="s">
        <v>51</v>
      </c>
      <c r="H32" s="60"/>
      <c r="I32" s="871"/>
    </row>
    <row r="33" spans="1:9" ht="84" customHeight="1">
      <c r="A33" s="1031"/>
      <c r="B33" s="856" t="s">
        <v>270</v>
      </c>
      <c r="C33" s="853" t="s">
        <v>1488</v>
      </c>
      <c r="D33" s="659" t="s">
        <v>1145</v>
      </c>
      <c r="E33" s="659" t="s">
        <v>1145</v>
      </c>
      <c r="F33" s="65">
        <v>665.101721</v>
      </c>
      <c r="G33" s="856" t="s">
        <v>270</v>
      </c>
      <c r="H33" s="60"/>
      <c r="I33" s="871"/>
    </row>
    <row r="34" spans="1:9" ht="96" customHeight="1">
      <c r="A34" s="1031"/>
      <c r="B34" s="856" t="s">
        <v>44</v>
      </c>
      <c r="C34" s="853" t="s">
        <v>807</v>
      </c>
      <c r="D34" s="857" t="s">
        <v>75</v>
      </c>
      <c r="E34" s="857" t="s">
        <v>75</v>
      </c>
      <c r="F34" s="65"/>
      <c r="G34" s="856" t="s">
        <v>44</v>
      </c>
      <c r="H34" s="60" t="s">
        <v>1956</v>
      </c>
      <c r="I34" s="871"/>
    </row>
    <row r="35" spans="1:9" ht="84" customHeight="1">
      <c r="A35" s="1031"/>
      <c r="B35" s="856" t="s">
        <v>65</v>
      </c>
      <c r="C35" s="854" t="s">
        <v>59</v>
      </c>
      <c r="D35" s="659" t="s">
        <v>1145</v>
      </c>
      <c r="E35" s="659" t="s">
        <v>1145</v>
      </c>
      <c r="F35" s="65">
        <v>15.649452</v>
      </c>
      <c r="G35" s="856" t="s">
        <v>65</v>
      </c>
      <c r="H35" s="60" t="s">
        <v>1323</v>
      </c>
      <c r="I35" s="871"/>
    </row>
    <row r="36" spans="1:9" ht="84" customHeight="1">
      <c r="A36" s="1031"/>
      <c r="B36" s="856" t="s">
        <v>214</v>
      </c>
      <c r="C36" s="854" t="s">
        <v>930</v>
      </c>
      <c r="D36" s="659" t="s">
        <v>1145</v>
      </c>
      <c r="E36" s="659" t="s">
        <v>1145</v>
      </c>
      <c r="F36" s="65">
        <v>156.49452299999999</v>
      </c>
      <c r="G36" s="856" t="s">
        <v>214</v>
      </c>
      <c r="H36" s="60"/>
      <c r="I36" s="871"/>
    </row>
    <row r="37" spans="1:9" ht="84" customHeight="1">
      <c r="A37" s="1031"/>
      <c r="B37" s="856" t="s">
        <v>151</v>
      </c>
      <c r="C37" s="854" t="s">
        <v>128</v>
      </c>
      <c r="D37" s="857" t="s">
        <v>75</v>
      </c>
      <c r="E37" s="857" t="s">
        <v>75</v>
      </c>
      <c r="F37" s="65"/>
      <c r="G37" s="856" t="s">
        <v>151</v>
      </c>
      <c r="H37" s="60"/>
      <c r="I37" s="871"/>
    </row>
    <row r="38" spans="1:9" ht="84" customHeight="1">
      <c r="A38" s="1031"/>
      <c r="B38" s="856" t="s">
        <v>138</v>
      </c>
      <c r="C38" s="854" t="s">
        <v>192</v>
      </c>
      <c r="D38" s="857" t="s">
        <v>75</v>
      </c>
      <c r="E38" s="857" t="s">
        <v>75</v>
      </c>
      <c r="F38" s="65"/>
      <c r="G38" s="856" t="s">
        <v>138</v>
      </c>
      <c r="H38" s="60"/>
      <c r="I38" s="871"/>
    </row>
    <row r="39" spans="1:9" ht="84" customHeight="1">
      <c r="A39" s="1031"/>
      <c r="B39" s="856" t="s">
        <v>52</v>
      </c>
      <c r="C39" s="854" t="s">
        <v>412</v>
      </c>
      <c r="D39" s="659" t="s">
        <v>1145</v>
      </c>
      <c r="E39" s="876" t="s">
        <v>92</v>
      </c>
      <c r="F39" s="65">
        <v>430.359937</v>
      </c>
      <c r="G39" s="856" t="s">
        <v>52</v>
      </c>
      <c r="H39" s="60"/>
      <c r="I39" s="871"/>
    </row>
    <row r="40" spans="1:9" ht="84" customHeight="1">
      <c r="A40" s="1031"/>
      <c r="B40" s="856" t="s">
        <v>52</v>
      </c>
      <c r="C40" s="854" t="s">
        <v>412</v>
      </c>
      <c r="D40" s="876" t="s">
        <v>92</v>
      </c>
      <c r="E40" s="659" t="s">
        <v>1145</v>
      </c>
      <c r="F40" s="65">
        <v>743.34898299999998</v>
      </c>
      <c r="G40" s="856" t="s">
        <v>52</v>
      </c>
      <c r="H40" s="60"/>
      <c r="I40" s="871"/>
    </row>
    <row r="41" spans="1:9" ht="84" customHeight="1">
      <c r="A41" s="1031"/>
      <c r="B41" s="856" t="s">
        <v>90</v>
      </c>
      <c r="C41" s="854" t="s">
        <v>62</v>
      </c>
      <c r="D41" s="857" t="s">
        <v>75</v>
      </c>
      <c r="E41" s="857" t="s">
        <v>75</v>
      </c>
      <c r="F41" s="65"/>
      <c r="G41" s="856" t="s">
        <v>90</v>
      </c>
      <c r="H41" s="60"/>
      <c r="I41" s="871"/>
    </row>
    <row r="42" spans="1:9" ht="84" customHeight="1">
      <c r="A42" s="1031"/>
      <c r="B42" s="856" t="s">
        <v>310</v>
      </c>
      <c r="C42" s="854" t="s">
        <v>1489</v>
      </c>
      <c r="D42" s="659" t="s">
        <v>1145</v>
      </c>
      <c r="E42" s="659" t="s">
        <v>1145</v>
      </c>
      <c r="F42" s="65">
        <v>148.66979699999999</v>
      </c>
      <c r="G42" s="856" t="s">
        <v>310</v>
      </c>
      <c r="H42" s="60"/>
      <c r="I42" s="871"/>
    </row>
    <row r="43" spans="1:9" ht="84" customHeight="1">
      <c r="A43" s="1031"/>
      <c r="B43" s="856" t="s">
        <v>53</v>
      </c>
      <c r="C43" s="853" t="s">
        <v>54</v>
      </c>
      <c r="D43" s="877" t="s">
        <v>75</v>
      </c>
      <c r="E43" s="877" t="s">
        <v>75</v>
      </c>
      <c r="F43" s="65"/>
      <c r="G43" s="856" t="s">
        <v>53</v>
      </c>
      <c r="H43" s="60"/>
      <c r="I43" s="872"/>
    </row>
    <row r="44" spans="1:9" ht="84" customHeight="1">
      <c r="A44" s="1031"/>
      <c r="B44" s="856" t="s">
        <v>231</v>
      </c>
      <c r="C44" s="853" t="s">
        <v>45</v>
      </c>
      <c r="D44" s="877" t="s">
        <v>75</v>
      </c>
      <c r="E44" s="877" t="s">
        <v>75</v>
      </c>
      <c r="F44" s="65"/>
      <c r="G44" s="856" t="s">
        <v>231</v>
      </c>
      <c r="H44" s="60"/>
      <c r="I44" s="871"/>
    </row>
    <row r="45" spans="1:9" ht="84" customHeight="1">
      <c r="A45" s="1031"/>
      <c r="B45" s="856" t="s">
        <v>88</v>
      </c>
      <c r="C45" s="853" t="s">
        <v>820</v>
      </c>
      <c r="D45" s="876" t="s">
        <v>1145</v>
      </c>
      <c r="E45" s="876" t="s">
        <v>1145</v>
      </c>
      <c r="F45" s="65">
        <v>86.071986999999993</v>
      </c>
      <c r="G45" s="856" t="s">
        <v>88</v>
      </c>
      <c r="H45" s="60"/>
      <c r="I45" s="872"/>
    </row>
    <row r="46" spans="1:9" ht="84" customHeight="1">
      <c r="A46" s="1031"/>
      <c r="B46" s="856" t="s">
        <v>56</v>
      </c>
      <c r="C46" s="853" t="s">
        <v>823</v>
      </c>
      <c r="D46" s="876" t="s">
        <v>1145</v>
      </c>
      <c r="E46" s="876" t="s">
        <v>92</v>
      </c>
      <c r="F46" s="65">
        <v>219.092332</v>
      </c>
      <c r="G46" s="856" t="s">
        <v>56</v>
      </c>
      <c r="H46" s="60"/>
      <c r="I46" s="872"/>
    </row>
    <row r="47" spans="1:9" ht="84" customHeight="1">
      <c r="A47" s="1031"/>
      <c r="B47" s="856" t="s">
        <v>804</v>
      </c>
      <c r="C47" s="854" t="s">
        <v>805</v>
      </c>
      <c r="D47" s="877" t="s">
        <v>75</v>
      </c>
      <c r="E47" s="877" t="s">
        <v>75</v>
      </c>
      <c r="F47" s="65"/>
      <c r="G47" s="856" t="s">
        <v>804</v>
      </c>
      <c r="H47" s="60"/>
      <c r="I47" s="871"/>
    </row>
    <row r="48" spans="1:9" ht="84" customHeight="1">
      <c r="A48" s="1031"/>
      <c r="B48" s="856" t="s">
        <v>574</v>
      </c>
      <c r="C48" s="853" t="s">
        <v>827</v>
      </c>
      <c r="D48" s="876" t="s">
        <v>1145</v>
      </c>
      <c r="E48" s="876" t="s">
        <v>1145</v>
      </c>
      <c r="F48" s="65">
        <v>187.79342700000001</v>
      </c>
      <c r="G48" s="856" t="s">
        <v>574</v>
      </c>
      <c r="H48" s="60"/>
      <c r="I48" s="871"/>
    </row>
    <row r="49" spans="1:9" ht="103.5" customHeight="1">
      <c r="A49" s="1031"/>
      <c r="B49" s="856" t="s">
        <v>120</v>
      </c>
      <c r="C49" s="854" t="s">
        <v>205</v>
      </c>
      <c r="D49" s="876" t="s">
        <v>1145</v>
      </c>
      <c r="E49" s="876" t="s">
        <v>92</v>
      </c>
      <c r="F49" s="65">
        <v>140.84506999999999</v>
      </c>
      <c r="G49" s="856" t="s">
        <v>120</v>
      </c>
      <c r="H49" s="60"/>
      <c r="I49" s="871"/>
    </row>
    <row r="50" spans="1:9" ht="200.25" customHeight="1">
      <c r="A50" s="1031"/>
      <c r="B50" s="856" t="s">
        <v>209</v>
      </c>
      <c r="C50" s="854" t="s">
        <v>1859</v>
      </c>
      <c r="D50" s="877" t="s">
        <v>75</v>
      </c>
      <c r="E50" s="876" t="s">
        <v>92</v>
      </c>
      <c r="F50" s="65"/>
      <c r="G50" s="856" t="s">
        <v>209</v>
      </c>
      <c r="H50" s="60"/>
      <c r="I50" s="871"/>
    </row>
    <row r="51" spans="1:9" ht="92.25" customHeight="1">
      <c r="A51" s="1031"/>
      <c r="B51" s="856" t="s">
        <v>127</v>
      </c>
      <c r="C51" s="854" t="s">
        <v>106</v>
      </c>
      <c r="D51" s="876" t="s">
        <v>1145</v>
      </c>
      <c r="E51" s="876" t="s">
        <v>92</v>
      </c>
      <c r="F51" s="65">
        <v>78.247260999999995</v>
      </c>
      <c r="G51" s="856" t="s">
        <v>127</v>
      </c>
      <c r="H51" s="60"/>
      <c r="I51" s="871"/>
    </row>
    <row r="52" spans="1:9" ht="86.25" customHeight="1">
      <c r="A52" s="1031"/>
      <c r="B52" s="856" t="s">
        <v>121</v>
      </c>
      <c r="C52" s="854" t="s">
        <v>1490</v>
      </c>
      <c r="D52" s="876" t="s">
        <v>1145</v>
      </c>
      <c r="E52" s="876" t="s">
        <v>1145</v>
      </c>
      <c r="F52" s="65">
        <v>78.247260999999995</v>
      </c>
      <c r="G52" s="856" t="s">
        <v>121</v>
      </c>
      <c r="H52" s="60"/>
      <c r="I52" s="871"/>
    </row>
    <row r="53" spans="1:9" ht="84" customHeight="1">
      <c r="A53" s="1031"/>
      <c r="B53" s="856" t="s">
        <v>334</v>
      </c>
      <c r="C53" s="853" t="s">
        <v>821</v>
      </c>
      <c r="D53" s="876" t="s">
        <v>1145</v>
      </c>
      <c r="E53" s="656" t="s">
        <v>92</v>
      </c>
      <c r="F53" s="65">
        <v>86.071986999999993</v>
      </c>
      <c r="G53" s="856" t="s">
        <v>334</v>
      </c>
      <c r="H53" s="60"/>
      <c r="I53" s="872"/>
    </row>
    <row r="54" spans="1:9" ht="84" customHeight="1">
      <c r="A54" s="1031"/>
      <c r="B54" s="856" t="s">
        <v>1142</v>
      </c>
      <c r="C54" s="853" t="s">
        <v>1491</v>
      </c>
      <c r="D54" s="876" t="s">
        <v>1145</v>
      </c>
      <c r="E54" s="876" t="s">
        <v>1145</v>
      </c>
      <c r="F54" s="65">
        <v>391.23630700000001</v>
      </c>
      <c r="G54" s="856" t="s">
        <v>1142</v>
      </c>
      <c r="H54" s="60"/>
      <c r="I54" s="872"/>
    </row>
    <row r="55" spans="1:9" ht="84" customHeight="1">
      <c r="A55" s="1031"/>
      <c r="B55" s="856" t="s">
        <v>83</v>
      </c>
      <c r="C55" s="853" t="s">
        <v>84</v>
      </c>
      <c r="D55" s="877" t="s">
        <v>75</v>
      </c>
      <c r="E55" s="877" t="s">
        <v>75</v>
      </c>
      <c r="F55" s="65"/>
      <c r="G55" s="856" t="s">
        <v>83</v>
      </c>
      <c r="H55" s="60"/>
      <c r="I55" s="871"/>
    </row>
    <row r="56" spans="1:9" ht="84" customHeight="1">
      <c r="A56" s="1031"/>
      <c r="B56" s="856" t="s">
        <v>89</v>
      </c>
      <c r="C56" s="853" t="s">
        <v>183</v>
      </c>
      <c r="D56" s="877" t="s">
        <v>75</v>
      </c>
      <c r="E56" s="877" t="s">
        <v>75</v>
      </c>
      <c r="F56" s="65"/>
      <c r="G56" s="856" t="s">
        <v>89</v>
      </c>
      <c r="H56" s="60"/>
      <c r="I56" s="871"/>
    </row>
    <row r="57" spans="1:9" ht="84" customHeight="1">
      <c r="A57" s="1031"/>
      <c r="B57" s="856" t="s">
        <v>19</v>
      </c>
      <c r="C57" s="853" t="s">
        <v>20</v>
      </c>
      <c r="D57" s="877" t="s">
        <v>75</v>
      </c>
      <c r="E57" s="877" t="s">
        <v>75</v>
      </c>
      <c r="F57" s="65"/>
      <c r="G57" s="856" t="s">
        <v>19</v>
      </c>
      <c r="H57" s="60"/>
      <c r="I57" s="871"/>
    </row>
    <row r="58" spans="1:9" ht="84" customHeight="1">
      <c r="A58" s="1031"/>
      <c r="B58" s="856" t="s">
        <v>21</v>
      </c>
      <c r="C58" s="853" t="s">
        <v>327</v>
      </c>
      <c r="D58" s="659" t="s">
        <v>1145</v>
      </c>
      <c r="E58" s="659" t="s">
        <v>1145</v>
      </c>
      <c r="F58" s="65">
        <v>195.61815300000001</v>
      </c>
      <c r="G58" s="856" t="s">
        <v>21</v>
      </c>
      <c r="H58" s="60"/>
      <c r="I58" s="871"/>
    </row>
    <row r="59" spans="1:9" ht="84" customHeight="1">
      <c r="A59" s="1031"/>
      <c r="B59" s="856" t="s">
        <v>458</v>
      </c>
      <c r="C59" s="853" t="s">
        <v>1150</v>
      </c>
      <c r="D59" s="876" t="s">
        <v>92</v>
      </c>
      <c r="E59" s="659" t="s">
        <v>1145</v>
      </c>
      <c r="F59" s="65">
        <v>219.092332</v>
      </c>
      <c r="G59" s="856" t="s">
        <v>458</v>
      </c>
      <c r="H59" s="60"/>
      <c r="I59" s="871"/>
    </row>
    <row r="60" spans="1:9" ht="84" customHeight="1">
      <c r="A60" s="1031"/>
      <c r="B60" s="856" t="s">
        <v>1325</v>
      </c>
      <c r="C60" s="853" t="s">
        <v>1326</v>
      </c>
      <c r="D60" s="877" t="s">
        <v>75</v>
      </c>
      <c r="E60" s="877" t="s">
        <v>75</v>
      </c>
      <c r="F60" s="65"/>
      <c r="G60" s="856" t="s">
        <v>1325</v>
      </c>
      <c r="H60" s="60"/>
      <c r="I60" s="871"/>
    </row>
    <row r="61" spans="1:9" ht="84" customHeight="1">
      <c r="A61" s="1031"/>
      <c r="B61" s="856" t="s">
        <v>122</v>
      </c>
      <c r="C61" s="853" t="s">
        <v>123</v>
      </c>
      <c r="D61" s="857" t="s">
        <v>75</v>
      </c>
      <c r="E61" s="659" t="s">
        <v>1145</v>
      </c>
      <c r="F61" s="65">
        <v>352.11267600000002</v>
      </c>
      <c r="G61" s="856" t="s">
        <v>122</v>
      </c>
      <c r="H61" s="60" t="s">
        <v>1957</v>
      </c>
      <c r="I61" s="871"/>
    </row>
    <row r="62" spans="1:9" ht="84" customHeight="1">
      <c r="A62" s="1031"/>
      <c r="B62" s="856" t="s">
        <v>112</v>
      </c>
      <c r="C62" s="853" t="s">
        <v>701</v>
      </c>
      <c r="D62" s="659" t="s">
        <v>1145</v>
      </c>
      <c r="E62" s="659" t="s">
        <v>1145</v>
      </c>
      <c r="F62" s="65">
        <v>156.49452299999999</v>
      </c>
      <c r="G62" s="856" t="s">
        <v>112</v>
      </c>
      <c r="H62" s="60" t="s">
        <v>1958</v>
      </c>
      <c r="I62" s="871"/>
    </row>
    <row r="63" spans="1:9" ht="84" customHeight="1">
      <c r="A63" s="1031"/>
      <c r="B63" s="856" t="s">
        <v>312</v>
      </c>
      <c r="C63" s="854" t="s">
        <v>119</v>
      </c>
      <c r="D63" s="877" t="s">
        <v>75</v>
      </c>
      <c r="E63" s="877" t="s">
        <v>75</v>
      </c>
      <c r="F63" s="65"/>
      <c r="G63" s="856" t="s">
        <v>312</v>
      </c>
      <c r="H63" s="60"/>
      <c r="I63" s="871"/>
    </row>
    <row r="64" spans="1:9" ht="96" customHeight="1">
      <c r="A64" s="1031"/>
      <c r="B64" s="856" t="s">
        <v>1261</v>
      </c>
      <c r="C64" s="854" t="s">
        <v>1494</v>
      </c>
      <c r="D64" s="876" t="s">
        <v>1145</v>
      </c>
      <c r="E64" s="876" t="s">
        <v>92</v>
      </c>
      <c r="F64" s="65">
        <v>219.092332</v>
      </c>
      <c r="G64" s="856" t="s">
        <v>1261</v>
      </c>
      <c r="H64" s="60"/>
      <c r="I64" s="871"/>
    </row>
    <row r="65" spans="1:10" ht="84" customHeight="1">
      <c r="A65" s="1031"/>
      <c r="B65" s="856" t="s">
        <v>60</v>
      </c>
      <c r="C65" s="853" t="s">
        <v>1151</v>
      </c>
      <c r="D65" s="876" t="s">
        <v>92</v>
      </c>
      <c r="E65" s="877" t="s">
        <v>75</v>
      </c>
      <c r="F65" s="65"/>
      <c r="G65" s="856" t="s">
        <v>60</v>
      </c>
      <c r="H65" s="60"/>
      <c r="I65" s="871"/>
    </row>
    <row r="66" spans="1:10" ht="84" customHeight="1">
      <c r="A66" s="1031"/>
      <c r="B66" s="856" t="s">
        <v>1842</v>
      </c>
      <c r="C66" s="853" t="s">
        <v>1843</v>
      </c>
      <c r="D66" s="876" t="s">
        <v>92</v>
      </c>
      <c r="E66" s="876" t="s">
        <v>1145</v>
      </c>
      <c r="F66" s="65">
        <v>78.247260999999995</v>
      </c>
      <c r="G66" s="856" t="s">
        <v>1842</v>
      </c>
      <c r="H66" s="60"/>
      <c r="I66" s="871"/>
    </row>
    <row r="67" spans="1:10" ht="84" customHeight="1">
      <c r="A67" s="1031"/>
      <c r="B67" s="856" t="s">
        <v>618</v>
      </c>
      <c r="C67" s="853" t="s">
        <v>619</v>
      </c>
      <c r="D67" s="877" t="s">
        <v>75</v>
      </c>
      <c r="E67" s="877" t="s">
        <v>75</v>
      </c>
      <c r="F67" s="65"/>
      <c r="G67" s="856" t="s">
        <v>618</v>
      </c>
      <c r="H67" s="60"/>
      <c r="I67" s="871"/>
    </row>
    <row r="68" spans="1:10" ht="111" customHeight="1">
      <c r="A68" s="1031"/>
      <c r="B68" s="856" t="s">
        <v>811</v>
      </c>
      <c r="C68" s="853" t="s">
        <v>824</v>
      </c>
      <c r="D68" s="876" t="s">
        <v>1145</v>
      </c>
      <c r="E68" s="876" t="s">
        <v>92</v>
      </c>
      <c r="F68" s="65">
        <v>133.02034399999999</v>
      </c>
      <c r="G68" s="856" t="s">
        <v>811</v>
      </c>
      <c r="H68" s="60"/>
      <c r="I68" s="872"/>
    </row>
    <row r="69" spans="1:10" ht="105" customHeight="1">
      <c r="A69" s="1031"/>
      <c r="B69" s="856" t="s">
        <v>812</v>
      </c>
      <c r="C69" s="853" t="s">
        <v>826</v>
      </c>
      <c r="D69" s="876" t="s">
        <v>1145</v>
      </c>
      <c r="E69" s="876" t="s">
        <v>92</v>
      </c>
      <c r="F69" s="65">
        <v>219.092332</v>
      </c>
      <c r="G69" s="856" t="s">
        <v>812</v>
      </c>
      <c r="H69" s="60"/>
      <c r="I69" s="872"/>
      <c r="J69" s="873"/>
    </row>
    <row r="70" spans="1:10" ht="84" customHeight="1">
      <c r="A70" s="1031"/>
      <c r="B70" s="856" t="s">
        <v>116</v>
      </c>
      <c r="C70" s="853" t="s">
        <v>117</v>
      </c>
      <c r="D70" s="877" t="s">
        <v>75</v>
      </c>
      <c r="E70" s="877" t="s">
        <v>75</v>
      </c>
      <c r="F70" s="65"/>
      <c r="G70" s="856" t="s">
        <v>116</v>
      </c>
      <c r="H70" s="60"/>
      <c r="I70" s="871"/>
    </row>
    <row r="71" spans="1:10" ht="90" customHeight="1">
      <c r="A71" s="1031"/>
      <c r="B71" s="856" t="s">
        <v>109</v>
      </c>
      <c r="C71" s="853" t="s">
        <v>110</v>
      </c>
      <c r="D71" s="876" t="s">
        <v>1145</v>
      </c>
      <c r="E71" s="876" t="s">
        <v>1145</v>
      </c>
      <c r="F71" s="65">
        <v>62.597808999999998</v>
      </c>
      <c r="G71" s="856" t="s">
        <v>109</v>
      </c>
      <c r="H71" s="60" t="s">
        <v>1324</v>
      </c>
      <c r="I71" s="871"/>
    </row>
    <row r="72" spans="1:10" ht="84" customHeight="1">
      <c r="A72" s="1031"/>
      <c r="B72" s="856" t="s">
        <v>16</v>
      </c>
      <c r="C72" s="854" t="s">
        <v>289</v>
      </c>
      <c r="D72" s="876" t="s">
        <v>1145</v>
      </c>
      <c r="E72" s="876" t="s">
        <v>1145</v>
      </c>
      <c r="F72" s="65">
        <v>15.649452</v>
      </c>
      <c r="G72" s="856" t="s">
        <v>16</v>
      </c>
      <c r="H72" s="61"/>
      <c r="I72" s="871"/>
    </row>
    <row r="73" spans="1:10" ht="84" customHeight="1">
      <c r="A73" s="1031"/>
      <c r="B73" s="856" t="s">
        <v>1152</v>
      </c>
      <c r="C73" s="854" t="s">
        <v>1143</v>
      </c>
      <c r="D73" s="876" t="s">
        <v>92</v>
      </c>
      <c r="E73" s="876" t="s">
        <v>1145</v>
      </c>
      <c r="F73" s="65">
        <v>219.092332</v>
      </c>
      <c r="G73" s="856" t="s">
        <v>1152</v>
      </c>
      <c r="H73" s="61"/>
      <c r="I73" s="871"/>
    </row>
    <row r="74" spans="1:10" ht="102" customHeight="1">
      <c r="A74" s="1031"/>
      <c r="B74" s="856" t="s">
        <v>564</v>
      </c>
      <c r="C74" s="853" t="s">
        <v>821</v>
      </c>
      <c r="D74" s="876" t="s">
        <v>1145</v>
      </c>
      <c r="E74" s="876" t="s">
        <v>92</v>
      </c>
      <c r="F74" s="65">
        <v>86.071986999999993</v>
      </c>
      <c r="G74" s="856" t="s">
        <v>564</v>
      </c>
      <c r="H74" s="61"/>
      <c r="I74" s="872"/>
    </row>
    <row r="75" spans="1:10" ht="87" customHeight="1">
      <c r="A75" s="1031"/>
      <c r="B75" s="856" t="s">
        <v>536</v>
      </c>
      <c r="C75" s="853" t="s">
        <v>1153</v>
      </c>
      <c r="D75" s="876" t="s">
        <v>92</v>
      </c>
      <c r="E75" s="877" t="s">
        <v>75</v>
      </c>
      <c r="F75" s="65"/>
      <c r="G75" s="856" t="s">
        <v>536</v>
      </c>
      <c r="H75" s="61"/>
      <c r="I75" s="872"/>
    </row>
    <row r="76" spans="1:10" ht="84" customHeight="1">
      <c r="A76" s="1031"/>
      <c r="B76" s="856" t="s">
        <v>575</v>
      </c>
      <c r="C76" s="853" t="s">
        <v>822</v>
      </c>
      <c r="D76" s="876" t="s">
        <v>1145</v>
      </c>
      <c r="E76" s="876" t="s">
        <v>92</v>
      </c>
      <c r="F76" s="65">
        <v>86.071986999999993</v>
      </c>
      <c r="G76" s="856" t="s">
        <v>575</v>
      </c>
      <c r="H76" s="60"/>
      <c r="I76" s="872"/>
    </row>
    <row r="77" spans="1:10" ht="105" customHeight="1">
      <c r="A77" s="1031"/>
      <c r="B77" s="856" t="s">
        <v>813</v>
      </c>
      <c r="C77" s="853" t="s">
        <v>825</v>
      </c>
      <c r="D77" s="876" t="s">
        <v>1145</v>
      </c>
      <c r="E77" s="876" t="s">
        <v>92</v>
      </c>
      <c r="F77" s="65">
        <v>219.092332</v>
      </c>
      <c r="G77" s="856" t="s">
        <v>813</v>
      </c>
      <c r="H77" s="60"/>
      <c r="I77" s="872"/>
    </row>
    <row r="78" spans="1:10" ht="84" customHeight="1">
      <c r="A78" s="1031"/>
      <c r="B78" s="856" t="s">
        <v>814</v>
      </c>
      <c r="C78" s="853" t="s">
        <v>819</v>
      </c>
      <c r="D78" s="877" t="s">
        <v>75</v>
      </c>
      <c r="E78" s="876" t="s">
        <v>92</v>
      </c>
      <c r="F78" s="65"/>
      <c r="G78" s="856" t="s">
        <v>814</v>
      </c>
      <c r="H78" s="60"/>
      <c r="I78" s="871"/>
    </row>
    <row r="79" spans="1:10" ht="153" customHeight="1">
      <c r="A79" s="1031"/>
      <c r="B79" s="856" t="s">
        <v>1154</v>
      </c>
      <c r="C79" s="853" t="s">
        <v>1155</v>
      </c>
      <c r="D79" s="659" t="s">
        <v>92</v>
      </c>
      <c r="E79" s="877" t="s">
        <v>75</v>
      </c>
      <c r="F79" s="65"/>
      <c r="G79" s="856" t="s">
        <v>1154</v>
      </c>
      <c r="H79" s="60"/>
      <c r="I79" s="871"/>
    </row>
    <row r="80" spans="1:10" ht="99" customHeight="1">
      <c r="A80" s="1031"/>
      <c r="B80" s="856" t="s">
        <v>1144</v>
      </c>
      <c r="C80" s="854" t="s">
        <v>1156</v>
      </c>
      <c r="D80" s="659" t="s">
        <v>92</v>
      </c>
      <c r="E80" s="876" t="s">
        <v>1145</v>
      </c>
      <c r="F80" s="65">
        <v>219.092332</v>
      </c>
      <c r="G80" s="856" t="s">
        <v>1144</v>
      </c>
      <c r="H80" s="60"/>
      <c r="I80" s="871"/>
      <c r="J80" s="874"/>
    </row>
    <row r="81" spans="1:13" ht="105" customHeight="1">
      <c r="A81" s="1031"/>
      <c r="B81" s="856" t="s">
        <v>815</v>
      </c>
      <c r="C81" s="854" t="s">
        <v>818</v>
      </c>
      <c r="D81" s="877" t="s">
        <v>75</v>
      </c>
      <c r="E81" s="659" t="s">
        <v>92</v>
      </c>
      <c r="F81" s="65"/>
      <c r="G81" s="856" t="s">
        <v>815</v>
      </c>
      <c r="H81" s="60" t="s">
        <v>1967</v>
      </c>
      <c r="I81" s="871"/>
    </row>
    <row r="82" spans="1:13" ht="111" customHeight="1">
      <c r="A82" s="1031"/>
      <c r="B82" s="856" t="s">
        <v>1158</v>
      </c>
      <c r="C82" s="854" t="s">
        <v>1157</v>
      </c>
      <c r="D82" s="659" t="s">
        <v>92</v>
      </c>
      <c r="E82" s="877" t="s">
        <v>75</v>
      </c>
      <c r="F82" s="65"/>
      <c r="G82" s="856" t="s">
        <v>1158</v>
      </c>
      <c r="H82" s="60"/>
      <c r="I82" s="871"/>
    </row>
    <row r="83" spans="1:13" ht="105" customHeight="1">
      <c r="A83" s="1031"/>
      <c r="B83" s="856" t="s">
        <v>1159</v>
      </c>
      <c r="C83" s="854" t="s">
        <v>1160</v>
      </c>
      <c r="D83" s="876" t="s">
        <v>1145</v>
      </c>
      <c r="E83" s="876" t="s">
        <v>1145</v>
      </c>
      <c r="F83" s="65">
        <v>625.97809099999995</v>
      </c>
      <c r="G83" s="856" t="s">
        <v>1159</v>
      </c>
      <c r="H83" s="60"/>
      <c r="I83" s="871"/>
    </row>
    <row r="84" spans="1:13" ht="84" customHeight="1">
      <c r="A84" s="1031"/>
      <c r="B84" s="856" t="s">
        <v>232</v>
      </c>
      <c r="C84" s="854" t="s">
        <v>124</v>
      </c>
      <c r="D84" s="876" t="s">
        <v>1145</v>
      </c>
      <c r="E84" s="876" t="s">
        <v>1145</v>
      </c>
      <c r="F84" s="65">
        <v>46.948357000000001</v>
      </c>
      <c r="G84" s="856" t="s">
        <v>232</v>
      </c>
      <c r="H84" s="61"/>
      <c r="I84" s="871"/>
    </row>
    <row r="85" spans="1:13" ht="84" customHeight="1">
      <c r="A85" s="1031"/>
      <c r="B85" s="856" t="s">
        <v>218</v>
      </c>
      <c r="C85" s="854" t="s">
        <v>33</v>
      </c>
      <c r="D85" s="857" t="s">
        <v>75</v>
      </c>
      <c r="E85" s="857" t="s">
        <v>75</v>
      </c>
      <c r="F85" s="65"/>
      <c r="G85" s="856" t="s">
        <v>218</v>
      </c>
      <c r="H85" s="61"/>
      <c r="I85" s="871"/>
    </row>
    <row r="86" spans="1:13" ht="84" customHeight="1">
      <c r="A86" s="1031"/>
      <c r="B86" s="856" t="s">
        <v>14</v>
      </c>
      <c r="C86" s="853" t="s">
        <v>15</v>
      </c>
      <c r="D86" s="857" t="s">
        <v>75</v>
      </c>
      <c r="E86" s="857" t="s">
        <v>75</v>
      </c>
      <c r="F86" s="65"/>
      <c r="G86" s="856" t="s">
        <v>14</v>
      </c>
      <c r="H86" s="60"/>
      <c r="I86" s="871"/>
    </row>
    <row r="87" spans="1:13" ht="84" customHeight="1">
      <c r="A87" s="1031"/>
      <c r="B87" s="856" t="s">
        <v>85</v>
      </c>
      <c r="C87" s="853" t="s">
        <v>125</v>
      </c>
      <c r="D87" s="857" t="s">
        <v>75</v>
      </c>
      <c r="E87" s="857" t="s">
        <v>75</v>
      </c>
      <c r="F87" s="65"/>
      <c r="G87" s="856" t="s">
        <v>85</v>
      </c>
      <c r="H87" s="60"/>
      <c r="I87" s="871"/>
    </row>
    <row r="88" spans="1:13" ht="81" customHeight="1">
      <c r="A88" s="1031"/>
      <c r="B88" s="856" t="s">
        <v>543</v>
      </c>
      <c r="C88" s="854" t="s">
        <v>677</v>
      </c>
      <c r="D88" s="656" t="s">
        <v>1145</v>
      </c>
      <c r="E88" s="656" t="s">
        <v>1145</v>
      </c>
      <c r="F88" s="65">
        <v>117.370892</v>
      </c>
      <c r="G88" s="856" t="s">
        <v>543</v>
      </c>
      <c r="H88" s="60"/>
      <c r="I88" s="871"/>
      <c r="J88" s="871"/>
      <c r="K88" s="874"/>
      <c r="L88" s="873"/>
      <c r="M88" s="873"/>
    </row>
    <row r="89" spans="1:13" ht="84" customHeight="1">
      <c r="A89" s="1031"/>
      <c r="B89" s="856" t="s">
        <v>1989</v>
      </c>
      <c r="C89" s="854" t="s">
        <v>882</v>
      </c>
      <c r="D89" s="656" t="s">
        <v>1145</v>
      </c>
      <c r="E89" s="656" t="s">
        <v>1145</v>
      </c>
      <c r="F89" s="65">
        <v>279</v>
      </c>
      <c r="G89" s="248" t="s">
        <v>1989</v>
      </c>
      <c r="H89" s="60"/>
      <c r="I89" s="540"/>
      <c r="L89" s="873"/>
      <c r="M89" s="873"/>
    </row>
    <row r="90" spans="1:13" ht="84" customHeight="1">
      <c r="A90" s="1031"/>
      <c r="B90" s="856" t="s">
        <v>1990</v>
      </c>
      <c r="C90" s="854" t="s">
        <v>883</v>
      </c>
      <c r="D90" s="656" t="s">
        <v>1145</v>
      </c>
      <c r="E90" s="656" t="s">
        <v>1145</v>
      </c>
      <c r="F90" s="65">
        <v>279</v>
      </c>
      <c r="G90" s="248" t="s">
        <v>1990</v>
      </c>
      <c r="H90" s="60"/>
      <c r="I90" s="871"/>
      <c r="L90" s="873"/>
      <c r="M90" s="873"/>
    </row>
    <row r="91" spans="1:13" ht="84" customHeight="1">
      <c r="A91" s="1031"/>
      <c r="B91" s="856" t="s">
        <v>1991</v>
      </c>
      <c r="C91" s="854" t="s">
        <v>884</v>
      </c>
      <c r="D91" s="656" t="s">
        <v>1145</v>
      </c>
      <c r="E91" s="656" t="s">
        <v>1145</v>
      </c>
      <c r="F91" s="65">
        <v>279</v>
      </c>
      <c r="G91" s="248" t="s">
        <v>1991</v>
      </c>
      <c r="H91" s="60"/>
      <c r="I91" s="871"/>
      <c r="L91" s="873"/>
      <c r="M91" s="873"/>
    </row>
    <row r="92" spans="1:13" ht="81" customHeight="1">
      <c r="A92" s="1031"/>
      <c r="B92" s="856" t="s">
        <v>1809</v>
      </c>
      <c r="C92" s="854" t="s">
        <v>1810</v>
      </c>
      <c r="D92" s="656" t="s">
        <v>1145</v>
      </c>
      <c r="E92" s="857" t="s">
        <v>75</v>
      </c>
      <c r="F92" s="65">
        <v>19.561815336463201</v>
      </c>
      <c r="G92" s="856" t="s">
        <v>1809</v>
      </c>
      <c r="H92" s="60"/>
      <c r="I92" s="871"/>
      <c r="J92" s="871"/>
      <c r="K92" s="874"/>
      <c r="L92" s="873"/>
      <c r="M92" s="873"/>
    </row>
    <row r="93" spans="1:13" ht="84" customHeight="1">
      <c r="A93" s="1031"/>
      <c r="B93" s="856" t="s">
        <v>175</v>
      </c>
      <c r="C93" s="854" t="s">
        <v>580</v>
      </c>
      <c r="D93" s="656" t="s">
        <v>1145</v>
      </c>
      <c r="E93" s="656" t="s">
        <v>1145</v>
      </c>
      <c r="F93" s="65">
        <v>242.56650999999999</v>
      </c>
      <c r="G93" s="856" t="s">
        <v>175</v>
      </c>
      <c r="H93" s="60"/>
      <c r="I93" s="540"/>
      <c r="L93" s="873"/>
      <c r="M93" s="873"/>
    </row>
    <row r="94" spans="1:13" ht="84" customHeight="1">
      <c r="A94" s="1031"/>
      <c r="B94" s="856" t="s">
        <v>179</v>
      </c>
      <c r="C94" s="854" t="s">
        <v>581</v>
      </c>
      <c r="D94" s="656" t="s">
        <v>1145</v>
      </c>
      <c r="E94" s="656" t="s">
        <v>1145</v>
      </c>
      <c r="F94" s="65">
        <v>344.28795000000002</v>
      </c>
      <c r="G94" s="856" t="s">
        <v>179</v>
      </c>
      <c r="H94" s="60"/>
      <c r="I94" s="871"/>
      <c r="L94" s="873"/>
      <c r="M94" s="873"/>
    </row>
    <row r="95" spans="1:13" ht="84" customHeight="1">
      <c r="A95" s="1031"/>
      <c r="B95" s="856" t="s">
        <v>181</v>
      </c>
      <c r="C95" s="854" t="s">
        <v>579</v>
      </c>
      <c r="D95" s="656" t="s">
        <v>1145</v>
      </c>
      <c r="E95" s="656" t="s">
        <v>1145</v>
      </c>
      <c r="F95" s="65">
        <v>242.56650999999999</v>
      </c>
      <c r="G95" s="856" t="s">
        <v>181</v>
      </c>
      <c r="H95" s="60"/>
      <c r="I95" s="871"/>
      <c r="L95" s="873"/>
      <c r="M95" s="873"/>
    </row>
    <row r="96" spans="1:13" ht="84" customHeight="1">
      <c r="A96" s="1031"/>
      <c r="B96" s="184" t="s">
        <v>3</v>
      </c>
      <c r="C96" s="854" t="s">
        <v>582</v>
      </c>
      <c r="D96" s="656" t="s">
        <v>1145</v>
      </c>
      <c r="E96" s="656" t="s">
        <v>1145</v>
      </c>
      <c r="F96" s="65">
        <v>0</v>
      </c>
      <c r="G96" s="184" t="s">
        <v>3</v>
      </c>
      <c r="H96" s="60"/>
      <c r="I96" s="871"/>
      <c r="L96" s="873"/>
      <c r="M96" s="873"/>
    </row>
    <row r="97" spans="1:13" ht="84" customHeight="1">
      <c r="A97" s="1031"/>
      <c r="B97" s="856" t="s">
        <v>802</v>
      </c>
      <c r="C97" s="854" t="s">
        <v>803</v>
      </c>
      <c r="D97" s="656" t="s">
        <v>1145</v>
      </c>
      <c r="E97" s="655" t="s">
        <v>92</v>
      </c>
      <c r="F97" s="65">
        <v>242.56650999999999</v>
      </c>
      <c r="G97" s="856" t="s">
        <v>802</v>
      </c>
      <c r="H97" s="60"/>
      <c r="I97" s="871"/>
      <c r="L97" s="873"/>
      <c r="M97" s="873"/>
    </row>
    <row r="98" spans="1:13" ht="84" customHeight="1">
      <c r="A98" s="1031"/>
      <c r="B98" s="184" t="s">
        <v>309</v>
      </c>
      <c r="C98" s="854" t="s">
        <v>583</v>
      </c>
      <c r="D98" s="656" t="s">
        <v>1145</v>
      </c>
      <c r="E98" s="656" t="s">
        <v>1145</v>
      </c>
      <c r="F98" s="65">
        <v>344.28795000000002</v>
      </c>
      <c r="G98" s="184" t="s">
        <v>309</v>
      </c>
      <c r="H98" s="60"/>
      <c r="I98" s="871"/>
      <c r="L98" s="873"/>
      <c r="M98" s="873"/>
    </row>
    <row r="99" spans="1:13" ht="84" customHeight="1">
      <c r="A99" s="1031"/>
      <c r="B99" s="184" t="s">
        <v>634</v>
      </c>
      <c r="C99" s="854" t="s">
        <v>801</v>
      </c>
      <c r="D99" s="656" t="s">
        <v>1145</v>
      </c>
      <c r="E99" s="656" t="s">
        <v>1145</v>
      </c>
      <c r="F99" s="65">
        <v>344.28795000000002</v>
      </c>
      <c r="G99" s="184" t="s">
        <v>634</v>
      </c>
      <c r="H99" s="60"/>
      <c r="I99" s="871"/>
      <c r="L99" s="873"/>
      <c r="M99" s="873"/>
    </row>
    <row r="100" spans="1:13" ht="84" customHeight="1">
      <c r="A100" s="1031"/>
      <c r="B100" s="184" t="s">
        <v>185</v>
      </c>
      <c r="C100" s="854" t="s">
        <v>584</v>
      </c>
      <c r="D100" s="656" t="s">
        <v>1145</v>
      </c>
      <c r="E100" s="656" t="s">
        <v>1145</v>
      </c>
      <c r="F100" s="65">
        <v>344.28795000000002</v>
      </c>
      <c r="G100" s="184" t="s">
        <v>185</v>
      </c>
      <c r="H100" s="247"/>
      <c r="I100" s="871"/>
      <c r="L100" s="873"/>
      <c r="M100" s="873"/>
    </row>
    <row r="101" spans="1:13" ht="84" customHeight="1">
      <c r="A101" s="1031"/>
      <c r="B101" s="184" t="s">
        <v>186</v>
      </c>
      <c r="C101" s="854" t="s">
        <v>585</v>
      </c>
      <c r="D101" s="656" t="s">
        <v>1145</v>
      </c>
      <c r="E101" s="655" t="s">
        <v>92</v>
      </c>
      <c r="F101" s="65">
        <v>344.28795000000002</v>
      </c>
      <c r="G101" s="184" t="s">
        <v>186</v>
      </c>
      <c r="H101" s="247"/>
      <c r="I101" s="871"/>
      <c r="L101" s="873"/>
      <c r="M101" s="873"/>
    </row>
    <row r="102" spans="1:13" ht="84" customHeight="1">
      <c r="A102" s="1031"/>
      <c r="B102" s="184" t="s">
        <v>1811</v>
      </c>
      <c r="C102" s="854" t="s">
        <v>1812</v>
      </c>
      <c r="D102" s="656" t="s">
        <v>1145</v>
      </c>
      <c r="E102" s="656" t="s">
        <v>1145</v>
      </c>
      <c r="F102" s="65">
        <v>782.47261300000002</v>
      </c>
      <c r="G102" s="248" t="s">
        <v>1811</v>
      </c>
      <c r="H102" s="247"/>
      <c r="I102" s="871"/>
      <c r="L102" s="873"/>
      <c r="M102" s="873"/>
    </row>
    <row r="103" spans="1:13" ht="84" customHeight="1">
      <c r="A103" s="1031"/>
      <c r="B103" s="184" t="s">
        <v>1163</v>
      </c>
      <c r="C103" s="854" t="s">
        <v>1164</v>
      </c>
      <c r="D103" s="656" t="s">
        <v>92</v>
      </c>
      <c r="E103" s="656" t="s">
        <v>1145</v>
      </c>
      <c r="F103" s="65">
        <v>344.28795000000002</v>
      </c>
      <c r="G103" s="248" t="s">
        <v>1163</v>
      </c>
      <c r="H103" s="247"/>
      <c r="I103" s="871"/>
      <c r="L103" s="873"/>
      <c r="M103" s="873"/>
    </row>
    <row r="104" spans="1:13" ht="84" customHeight="1">
      <c r="A104" s="1031"/>
      <c r="B104" s="184" t="s">
        <v>1813</v>
      </c>
      <c r="C104" s="854" t="s">
        <v>1814</v>
      </c>
      <c r="D104" s="656" t="s">
        <v>1145</v>
      </c>
      <c r="E104" s="656" t="s">
        <v>92</v>
      </c>
      <c r="F104" s="65">
        <v>782.47261300000002</v>
      </c>
      <c r="G104" s="248" t="s">
        <v>1813</v>
      </c>
      <c r="H104" s="60" t="s">
        <v>1964</v>
      </c>
      <c r="I104" s="871"/>
      <c r="L104" s="873"/>
      <c r="M104" s="873"/>
    </row>
    <row r="105" spans="1:13" ht="84" customHeight="1">
      <c r="A105" s="1031"/>
      <c r="B105" s="184" t="s">
        <v>1965</v>
      </c>
      <c r="C105" s="854" t="s">
        <v>1815</v>
      </c>
      <c r="D105" s="656" t="s">
        <v>1145</v>
      </c>
      <c r="E105" s="656" t="s">
        <v>92</v>
      </c>
      <c r="F105" s="65">
        <v>782.47261300000002</v>
      </c>
      <c r="G105" s="248" t="s">
        <v>1965</v>
      </c>
      <c r="H105" s="60" t="s">
        <v>1966</v>
      </c>
      <c r="I105" s="871"/>
      <c r="L105" s="873"/>
      <c r="M105" s="873"/>
    </row>
    <row r="106" spans="1:13" ht="84" customHeight="1">
      <c r="A106" s="1031"/>
      <c r="B106" s="856" t="s">
        <v>576</v>
      </c>
      <c r="C106" s="854" t="s">
        <v>577</v>
      </c>
      <c r="D106" s="656" t="s">
        <v>1145</v>
      </c>
      <c r="E106" s="656" t="s">
        <v>92</v>
      </c>
      <c r="F106" s="65">
        <v>242.56650999999999</v>
      </c>
      <c r="G106" s="248" t="s">
        <v>576</v>
      </c>
      <c r="H106" s="247"/>
      <c r="I106" s="871"/>
      <c r="J106" s="874"/>
      <c r="L106" s="873"/>
      <c r="M106" s="873"/>
    </row>
    <row r="107" spans="1:13" ht="84" customHeight="1">
      <c r="A107" s="1031"/>
      <c r="B107" s="856" t="s">
        <v>1161</v>
      </c>
      <c r="C107" s="854" t="s">
        <v>1162</v>
      </c>
      <c r="D107" s="656" t="s">
        <v>92</v>
      </c>
      <c r="E107" s="656" t="s">
        <v>1145</v>
      </c>
      <c r="F107" s="65">
        <v>500.78247299999998</v>
      </c>
      <c r="G107" s="248" t="s">
        <v>1161</v>
      </c>
      <c r="H107" s="247"/>
      <c r="I107" s="871"/>
      <c r="J107" s="874"/>
      <c r="L107" s="873"/>
      <c r="M107" s="873"/>
    </row>
    <row r="108" spans="1:13" ht="84" customHeight="1">
      <c r="A108" s="1031"/>
      <c r="B108" s="856" t="s">
        <v>1816</v>
      </c>
      <c r="C108" s="854" t="s">
        <v>1831</v>
      </c>
      <c r="D108" s="656" t="s">
        <v>1145</v>
      </c>
      <c r="E108" s="656" t="s">
        <v>1145</v>
      </c>
      <c r="F108" s="65">
        <v>195.61815300000001</v>
      </c>
      <c r="G108" s="248" t="s">
        <v>1816</v>
      </c>
      <c r="H108" s="60"/>
      <c r="I108" s="540"/>
      <c r="L108" s="873"/>
      <c r="M108" s="873"/>
    </row>
    <row r="109" spans="1:13" ht="84" customHeight="1">
      <c r="A109" s="1031"/>
      <c r="B109" s="856" t="s">
        <v>1817</v>
      </c>
      <c r="C109" s="854" t="s">
        <v>1832</v>
      </c>
      <c r="D109" s="656" t="s">
        <v>1145</v>
      </c>
      <c r="E109" s="656" t="s">
        <v>1145</v>
      </c>
      <c r="F109" s="65">
        <v>195.61815300000001</v>
      </c>
      <c r="G109" s="248" t="s">
        <v>1817</v>
      </c>
      <c r="H109" s="60"/>
      <c r="I109" s="871"/>
      <c r="L109" s="873"/>
      <c r="M109" s="873"/>
    </row>
    <row r="110" spans="1:13" ht="84" customHeight="1">
      <c r="A110" s="1031"/>
      <c r="B110" s="856" t="s">
        <v>1818</v>
      </c>
      <c r="C110" s="854" t="s">
        <v>1833</v>
      </c>
      <c r="D110" s="656" t="s">
        <v>1145</v>
      </c>
      <c r="E110" s="656" t="s">
        <v>1145</v>
      </c>
      <c r="F110" s="65">
        <v>195.61815300000001</v>
      </c>
      <c r="G110" s="248" t="s">
        <v>1818</v>
      </c>
      <c r="H110" s="60"/>
      <c r="I110" s="871"/>
      <c r="L110" s="873"/>
      <c r="M110" s="873"/>
    </row>
    <row r="111" spans="1:13" ht="84" customHeight="1">
      <c r="A111" s="1031"/>
      <c r="B111" s="856" t="s">
        <v>1819</v>
      </c>
      <c r="C111" s="854" t="s">
        <v>1834</v>
      </c>
      <c r="D111" s="656" t="s">
        <v>1145</v>
      </c>
      <c r="E111" s="656" t="s">
        <v>1145</v>
      </c>
      <c r="F111" s="65">
        <v>195.61815300000001</v>
      </c>
      <c r="G111" s="248" t="s">
        <v>1819</v>
      </c>
      <c r="H111" s="61"/>
      <c r="I111" s="871"/>
      <c r="L111" s="873"/>
      <c r="M111" s="873"/>
    </row>
    <row r="112" spans="1:13" ht="84" customHeight="1">
      <c r="A112" s="1031"/>
      <c r="B112" s="856" t="s">
        <v>1820</v>
      </c>
      <c r="C112" s="854" t="s">
        <v>1829</v>
      </c>
      <c r="D112" s="656" t="s">
        <v>1145</v>
      </c>
      <c r="E112" s="656" t="s">
        <v>92</v>
      </c>
      <c r="F112" s="65">
        <v>391.23630700000001</v>
      </c>
      <c r="G112" s="248" t="s">
        <v>1820</v>
      </c>
      <c r="H112" s="60" t="s">
        <v>1959</v>
      </c>
      <c r="I112" s="871"/>
      <c r="L112" s="873"/>
      <c r="M112" s="873"/>
    </row>
    <row r="113" spans="1:36" ht="84" customHeight="1">
      <c r="A113" s="1031"/>
      <c r="B113" s="856" t="s">
        <v>1821</v>
      </c>
      <c r="C113" s="854" t="s">
        <v>1830</v>
      </c>
      <c r="D113" s="656" t="s">
        <v>1145</v>
      </c>
      <c r="E113" s="656" t="s">
        <v>1145</v>
      </c>
      <c r="F113" s="65">
        <v>782.47261300000002</v>
      </c>
      <c r="G113" s="248" t="s">
        <v>1821</v>
      </c>
      <c r="H113" s="60" t="s">
        <v>1960</v>
      </c>
      <c r="I113" s="871"/>
      <c r="L113" s="873"/>
      <c r="M113" s="873"/>
    </row>
    <row r="114" spans="1:36" ht="84" customHeight="1">
      <c r="A114" s="1031"/>
      <c r="B114" s="856" t="s">
        <v>1822</v>
      </c>
      <c r="C114" s="854" t="s">
        <v>1826</v>
      </c>
      <c r="D114" s="656" t="s">
        <v>1145</v>
      </c>
      <c r="E114" s="656" t="s">
        <v>92</v>
      </c>
      <c r="F114" s="65">
        <v>391.23630700000001</v>
      </c>
      <c r="G114" s="248" t="s">
        <v>1822</v>
      </c>
      <c r="H114" s="60" t="s">
        <v>1961</v>
      </c>
      <c r="I114" s="871"/>
      <c r="L114" s="873"/>
      <c r="M114" s="873"/>
    </row>
    <row r="115" spans="1:36" ht="84" customHeight="1">
      <c r="A115" s="1031"/>
      <c r="B115" s="856" t="s">
        <v>1823</v>
      </c>
      <c r="C115" s="854" t="s">
        <v>1827</v>
      </c>
      <c r="D115" s="656" t="s">
        <v>1145</v>
      </c>
      <c r="E115" s="656" t="s">
        <v>92</v>
      </c>
      <c r="F115" s="65">
        <v>391.23630700000001</v>
      </c>
      <c r="G115" s="248" t="s">
        <v>1823</v>
      </c>
      <c r="H115" s="60" t="s">
        <v>1962</v>
      </c>
      <c r="I115" s="871"/>
      <c r="L115" s="873"/>
      <c r="M115" s="873"/>
    </row>
    <row r="116" spans="1:36" ht="84" customHeight="1">
      <c r="A116" s="1031"/>
      <c r="B116" s="856" t="s">
        <v>1824</v>
      </c>
      <c r="C116" s="854" t="s">
        <v>1828</v>
      </c>
      <c r="D116" s="656" t="s">
        <v>1145</v>
      </c>
      <c r="E116" s="656" t="s">
        <v>92</v>
      </c>
      <c r="F116" s="65">
        <v>391.23630700000001</v>
      </c>
      <c r="G116" s="248" t="s">
        <v>1824</v>
      </c>
      <c r="H116" s="60" t="s">
        <v>1963</v>
      </c>
      <c r="I116" s="871"/>
      <c r="L116" s="873"/>
      <c r="M116" s="873"/>
    </row>
    <row r="117" spans="1:36" ht="84" customHeight="1">
      <c r="A117" s="1031"/>
      <c r="B117" s="770" t="s">
        <v>1825</v>
      </c>
      <c r="C117" s="854" t="s">
        <v>1835</v>
      </c>
      <c r="D117" s="656" t="s">
        <v>1145</v>
      </c>
      <c r="E117" s="656" t="s">
        <v>1145</v>
      </c>
      <c r="F117" s="65">
        <v>195.61815300000001</v>
      </c>
      <c r="G117" s="248" t="s">
        <v>1825</v>
      </c>
      <c r="H117" s="247"/>
      <c r="I117" s="871"/>
      <c r="L117" s="873"/>
      <c r="M117" s="873"/>
    </row>
    <row r="118" spans="1:36" ht="84" customHeight="1">
      <c r="A118" s="1031"/>
      <c r="B118" s="770" t="s">
        <v>1839</v>
      </c>
      <c r="C118" s="854" t="s">
        <v>1840</v>
      </c>
      <c r="D118" s="656" t="s">
        <v>92</v>
      </c>
      <c r="E118" s="656" t="s">
        <v>1145</v>
      </c>
      <c r="F118" s="65">
        <v>195.61815300000001</v>
      </c>
      <c r="G118" s="248" t="s">
        <v>1839</v>
      </c>
      <c r="H118" s="247"/>
      <c r="I118" s="871"/>
      <c r="L118" s="873"/>
      <c r="M118" s="873"/>
    </row>
    <row r="119" spans="1:36" ht="84" customHeight="1">
      <c r="A119" s="1031"/>
      <c r="B119" s="770" t="s">
        <v>1838</v>
      </c>
      <c r="C119" s="854" t="s">
        <v>1841</v>
      </c>
      <c r="D119" s="656" t="s">
        <v>92</v>
      </c>
      <c r="E119" s="656" t="s">
        <v>1145</v>
      </c>
      <c r="F119" s="65">
        <v>195.61815300000001</v>
      </c>
      <c r="G119" s="248" t="s">
        <v>1838</v>
      </c>
      <c r="H119" s="247"/>
      <c r="I119" s="871"/>
      <c r="L119" s="873"/>
      <c r="M119" s="873"/>
    </row>
    <row r="120" spans="1:36" ht="84" customHeight="1" thickBot="1">
      <c r="A120" s="1031"/>
      <c r="B120" s="856" t="s">
        <v>1860</v>
      </c>
      <c r="C120" s="854" t="s">
        <v>1836</v>
      </c>
      <c r="D120" s="656" t="s">
        <v>1145</v>
      </c>
      <c r="E120" s="656" t="s">
        <v>1145</v>
      </c>
      <c r="F120" s="65">
        <v>195.61815300000001</v>
      </c>
      <c r="G120" s="248" t="s">
        <v>1860</v>
      </c>
      <c r="H120" s="60"/>
      <c r="I120" s="540"/>
      <c r="L120" s="873"/>
      <c r="M120" s="873"/>
    </row>
    <row r="121" spans="1:36" ht="130.5" customHeight="1" thickBot="1">
      <c r="A121" s="46"/>
      <c r="B121" s="50"/>
      <c r="C121" s="959" t="s">
        <v>835</v>
      </c>
      <c r="D121" s="960"/>
      <c r="E121" s="960"/>
      <c r="F121" s="960"/>
      <c r="G121" s="960"/>
      <c r="H121" s="961"/>
      <c r="I121" s="871"/>
      <c r="J121" s="874"/>
      <c r="L121" s="873"/>
      <c r="M121" s="873"/>
    </row>
    <row r="122" spans="1:36" s="605" customFormat="1" ht="167.25" customHeight="1" thickBot="1">
      <c r="A122" s="713"/>
      <c r="B122" s="714"/>
      <c r="C122" s="959" t="s">
        <v>1146</v>
      </c>
      <c r="D122" s="960"/>
      <c r="E122" s="960"/>
      <c r="F122" s="960"/>
      <c r="G122" s="960"/>
      <c r="H122" s="961"/>
      <c r="I122" s="696"/>
      <c r="J122" s="696"/>
      <c r="K122" s="696"/>
      <c r="L122" s="696"/>
      <c r="M122" s="696"/>
      <c r="N122" s="696"/>
      <c r="O122" s="696"/>
      <c r="P122" s="696"/>
      <c r="Q122" s="696"/>
      <c r="R122" s="696"/>
      <c r="S122" s="696"/>
      <c r="T122" s="696"/>
      <c r="U122" s="696"/>
      <c r="V122" s="696"/>
      <c r="W122" s="696"/>
      <c r="X122" s="696"/>
      <c r="Y122" s="696"/>
      <c r="Z122" s="696"/>
      <c r="AA122" s="696"/>
      <c r="AB122" s="696"/>
      <c r="AC122" s="696"/>
      <c r="AD122" s="696"/>
      <c r="AE122" s="696"/>
      <c r="AF122" s="696"/>
      <c r="AG122" s="696"/>
      <c r="AH122" s="696"/>
      <c r="AI122" s="696"/>
      <c r="AJ122" s="696"/>
    </row>
    <row r="123" spans="1:36" ht="32.25">
      <c r="L123" s="873"/>
      <c r="M123" s="873"/>
    </row>
  </sheetData>
  <mergeCells count="17">
    <mergeCell ref="A1:A120"/>
    <mergeCell ref="B1:C6"/>
    <mergeCell ref="B7:C7"/>
    <mergeCell ref="F7:H7"/>
    <mergeCell ref="B8:C8"/>
    <mergeCell ref="F8:H8"/>
    <mergeCell ref="B9:C9"/>
    <mergeCell ref="F9:H9"/>
    <mergeCell ref="B10:C10"/>
    <mergeCell ref="F10:H10"/>
    <mergeCell ref="C122:H122"/>
    <mergeCell ref="B11:C11"/>
    <mergeCell ref="F11:H11"/>
    <mergeCell ref="B12:C12"/>
    <mergeCell ref="G12:G13"/>
    <mergeCell ref="B13:C13"/>
    <mergeCell ref="C121:H121"/>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1" max="7" man="1"/>
  </rowBreaks>
  <drawing r:id="rId2"/>
</worksheet>
</file>

<file path=xl/worksheets/sheet37.xml><?xml version="1.0" encoding="utf-8"?>
<worksheet xmlns="http://schemas.openxmlformats.org/spreadsheetml/2006/main" xmlns:r="http://schemas.openxmlformats.org/officeDocument/2006/relationships">
  <sheetPr>
    <tabColor theme="3" tint="-0.499984740745262"/>
  </sheetPr>
  <dimension ref="A1:EZ130"/>
  <sheetViews>
    <sheetView view="pageBreakPreview" zoomScale="25" zoomScaleNormal="75" zoomScaleSheetLayoutView="70" workbookViewId="0">
      <pane xSplit="1" ySplit="13" topLeftCell="B14" activePane="bottomRight" state="frozen"/>
      <selection activeCell="C82" sqref="C82"/>
      <selection pane="topRight" activeCell="C82" sqref="C82"/>
      <selection pane="bottomLeft" activeCell="C82" sqref="C82"/>
      <selection pane="bottomRight" activeCell="F90" sqref="F90"/>
    </sheetView>
  </sheetViews>
  <sheetFormatPr defaultRowHeight="12.75"/>
  <cols>
    <col min="1" max="1" width="21.42578125" style="847" customWidth="1"/>
    <col min="2" max="2" width="21.85546875" style="44" customWidth="1"/>
    <col min="3" max="3" width="207" style="48" customWidth="1"/>
    <col min="4" max="4" width="62.42578125" style="48" customWidth="1"/>
    <col min="5" max="6" width="56.5703125" style="48" customWidth="1"/>
    <col min="7" max="7" width="45" style="48" customWidth="1"/>
    <col min="8" max="8" width="20.42578125" style="46" customWidth="1"/>
    <col min="9" max="9" width="221.5703125" style="47" customWidth="1"/>
    <col min="10" max="10" width="37.140625" style="847" customWidth="1"/>
    <col min="11" max="11" width="42.28515625" style="847" customWidth="1"/>
    <col min="12" max="12" width="46.85546875" style="847" customWidth="1"/>
    <col min="13" max="13" width="15.42578125" style="847" customWidth="1"/>
    <col min="14" max="14" width="20.5703125" style="847" customWidth="1"/>
    <col min="15" max="16384" width="9.140625" style="847"/>
  </cols>
  <sheetData>
    <row r="1" spans="1:156" s="848" customFormat="1" ht="111.75" customHeight="1">
      <c r="A1" s="1030" t="s">
        <v>517</v>
      </c>
      <c r="B1" s="1042" t="s">
        <v>1855</v>
      </c>
      <c r="C1" s="1042"/>
      <c r="D1" s="859">
        <v>500</v>
      </c>
      <c r="E1" s="859">
        <v>500</v>
      </c>
      <c r="F1" s="859">
        <v>500</v>
      </c>
      <c r="G1" s="171"/>
      <c r="H1" s="860"/>
      <c r="I1" s="861"/>
    </row>
    <row r="2" spans="1:156" s="848" customFormat="1" ht="84" customHeight="1">
      <c r="A2" s="1031"/>
      <c r="B2" s="1043"/>
      <c r="C2" s="1043"/>
      <c r="D2" s="858" t="s">
        <v>859</v>
      </c>
      <c r="E2" s="858" t="s">
        <v>859</v>
      </c>
      <c r="F2" s="858" t="s">
        <v>859</v>
      </c>
      <c r="G2" s="174"/>
      <c r="H2" s="862"/>
      <c r="I2" s="863"/>
    </row>
    <row r="3" spans="1:156" s="848" customFormat="1" ht="84" customHeight="1">
      <c r="A3" s="1031"/>
      <c r="B3" s="1043"/>
      <c r="C3" s="1043"/>
      <c r="D3" s="858">
        <v>1248</v>
      </c>
      <c r="E3" s="858">
        <v>1248</v>
      </c>
      <c r="F3" s="858">
        <v>1248</v>
      </c>
      <c r="G3" s="174"/>
      <c r="H3" s="862"/>
      <c r="I3" s="863"/>
    </row>
    <row r="4" spans="1:156" ht="84" customHeight="1">
      <c r="A4" s="1031"/>
      <c r="B4" s="1043"/>
      <c r="C4" s="1043"/>
      <c r="D4" s="858" t="s">
        <v>140</v>
      </c>
      <c r="E4" s="858" t="s">
        <v>118</v>
      </c>
      <c r="F4" s="858" t="s">
        <v>1147</v>
      </c>
      <c r="G4" s="174"/>
      <c r="H4" s="864"/>
      <c r="I4" s="865"/>
    </row>
    <row r="5" spans="1:156" ht="84" customHeight="1">
      <c r="A5" s="1031"/>
      <c r="B5" s="1043"/>
      <c r="C5" s="1043"/>
      <c r="D5" s="858" t="s">
        <v>29</v>
      </c>
      <c r="E5" s="858" t="s">
        <v>29</v>
      </c>
      <c r="F5" s="858" t="s">
        <v>29</v>
      </c>
      <c r="G5" s="174"/>
      <c r="H5" s="864"/>
      <c r="I5" s="865"/>
    </row>
    <row r="6" spans="1:156" ht="84" customHeight="1">
      <c r="A6" s="1031"/>
      <c r="B6" s="1043"/>
      <c r="C6" s="1043"/>
      <c r="D6" s="858" t="s">
        <v>189</v>
      </c>
      <c r="E6" s="858" t="s">
        <v>189</v>
      </c>
      <c r="F6" s="858" t="s">
        <v>189</v>
      </c>
      <c r="G6" s="174"/>
      <c r="H6" s="864"/>
      <c r="I6" s="865"/>
    </row>
    <row r="7" spans="1:156" ht="84" customHeight="1">
      <c r="A7" s="1031"/>
      <c r="B7" s="1044" t="s">
        <v>296</v>
      </c>
      <c r="C7" s="1044"/>
      <c r="D7" s="700">
        <f>D8+D9+D10</f>
        <v>15149.999999999996</v>
      </c>
      <c r="E7" s="700">
        <f>E8+E9+E10</f>
        <v>16350.000000000002</v>
      </c>
      <c r="F7" s="700">
        <f>F8+F9+F10</f>
        <v>16549.999999999996</v>
      </c>
      <c r="G7" s="1037" t="str">
        <f>'ΠΡΟΤΕΙΝΟΜΕΝΟΣ ΤΙΜΟΚΑΤΑΛΟΓΟΣ'!L2</f>
        <v>ΜΑΡΤΙΟΣ 2018</v>
      </c>
      <c r="H7" s="1038"/>
      <c r="I7" s="1039"/>
    </row>
    <row r="8" spans="1:156" ht="84" customHeight="1">
      <c r="A8" s="1031"/>
      <c r="B8" s="1033" t="s">
        <v>297</v>
      </c>
      <c r="C8" s="1033"/>
      <c r="D8" s="166">
        <f>4%*(D10+D11)*95%</f>
        <v>458.71806447574323</v>
      </c>
      <c r="E8" s="166">
        <f>4%*(E10+E11)*95%</f>
        <v>494.39881564945233</v>
      </c>
      <c r="F8" s="166">
        <f>4%*(F10+F11)*95%</f>
        <v>500.345607511737</v>
      </c>
      <c r="G8" s="1034"/>
      <c r="H8" s="1035"/>
      <c r="I8" s="1036"/>
    </row>
    <row r="9" spans="1:156" ht="84" customHeight="1">
      <c r="A9" s="1031"/>
      <c r="B9" s="1044" t="s">
        <v>298</v>
      </c>
      <c r="C9" s="1044"/>
      <c r="D9" s="543">
        <f>D10*24%</f>
        <v>2843.4739230046939</v>
      </c>
      <c r="E9" s="543">
        <f>E10*24%</f>
        <v>3068.8260356807514</v>
      </c>
      <c r="F9" s="543">
        <f>F10*24%</f>
        <v>3106.3847211267598</v>
      </c>
      <c r="G9" s="1046"/>
      <c r="H9" s="1047"/>
      <c r="I9" s="1048"/>
    </row>
    <row r="10" spans="1:156" ht="84" customHeight="1">
      <c r="A10" s="1031"/>
      <c r="B10" s="1033" t="s">
        <v>299</v>
      </c>
      <c r="C10" s="1033"/>
      <c r="D10" s="875">
        <v>11847.808012519559</v>
      </c>
      <c r="E10" s="875">
        <v>12786.775148669798</v>
      </c>
      <c r="F10" s="875">
        <v>12943.269671361501</v>
      </c>
      <c r="G10" s="1034"/>
      <c r="H10" s="1035"/>
      <c r="I10" s="1036"/>
    </row>
    <row r="11" spans="1:156" s="571" customFormat="1" ht="89.25" customHeight="1">
      <c r="A11" s="1031"/>
      <c r="B11" s="1033" t="s">
        <v>1141</v>
      </c>
      <c r="C11" s="1033"/>
      <c r="D11" s="875">
        <v>223.72</v>
      </c>
      <c r="E11" s="875">
        <v>223.72</v>
      </c>
      <c r="F11" s="875">
        <v>223.72</v>
      </c>
      <c r="G11" s="1034"/>
      <c r="H11" s="1035"/>
      <c r="I11" s="1036"/>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row>
    <row r="12" spans="1:156" ht="84" customHeight="1">
      <c r="A12" s="1031"/>
      <c r="B12" s="1019" t="s">
        <v>300</v>
      </c>
      <c r="C12" s="986"/>
      <c r="D12" s="851" t="s">
        <v>1850</v>
      </c>
      <c r="E12" s="851" t="s">
        <v>1851</v>
      </c>
      <c r="F12" s="851" t="s">
        <v>1852</v>
      </c>
      <c r="G12" s="90" t="s">
        <v>299</v>
      </c>
      <c r="H12" s="1040" t="s">
        <v>301</v>
      </c>
      <c r="I12" s="91" t="s">
        <v>313</v>
      </c>
    </row>
    <row r="13" spans="1:156" ht="84" customHeight="1">
      <c r="A13" s="1031"/>
      <c r="B13" s="1045" t="s">
        <v>73</v>
      </c>
      <c r="C13" s="1045"/>
      <c r="D13" s="499"/>
      <c r="E13" s="869"/>
      <c r="F13" s="869"/>
      <c r="G13" s="510"/>
      <c r="H13" s="1041"/>
      <c r="I13" s="511"/>
    </row>
    <row r="14" spans="1:156" ht="84" customHeight="1">
      <c r="A14" s="1031"/>
      <c r="B14" s="866" t="s">
        <v>628</v>
      </c>
      <c r="C14" s="852" t="s">
        <v>32</v>
      </c>
      <c r="D14" s="857" t="s">
        <v>75</v>
      </c>
      <c r="E14" s="72" t="s">
        <v>92</v>
      </c>
      <c r="F14" s="72" t="s">
        <v>92</v>
      </c>
      <c r="G14" s="64"/>
      <c r="H14" s="908" t="s">
        <v>628</v>
      </c>
      <c r="I14" s="132"/>
    </row>
    <row r="15" spans="1:156" ht="84" customHeight="1">
      <c r="A15" s="1031"/>
      <c r="B15" s="866" t="s">
        <v>629</v>
      </c>
      <c r="C15" s="852" t="s">
        <v>262</v>
      </c>
      <c r="D15" s="857" t="s">
        <v>75</v>
      </c>
      <c r="E15" s="857" t="s">
        <v>75</v>
      </c>
      <c r="F15" s="71" t="s">
        <v>92</v>
      </c>
      <c r="G15" s="64"/>
      <c r="H15" s="867" t="s">
        <v>629</v>
      </c>
      <c r="I15" s="60"/>
    </row>
    <row r="16" spans="1:156" ht="86.25" customHeight="1">
      <c r="A16" s="1031"/>
      <c r="B16" s="867" t="s">
        <v>306</v>
      </c>
      <c r="C16" s="852" t="s">
        <v>286</v>
      </c>
      <c r="D16" s="857" t="s">
        <v>75</v>
      </c>
      <c r="E16" s="857" t="s">
        <v>75</v>
      </c>
      <c r="F16" s="857" t="s">
        <v>75</v>
      </c>
      <c r="G16" s="64"/>
      <c r="H16" s="867" t="s">
        <v>306</v>
      </c>
      <c r="I16" s="60"/>
    </row>
    <row r="17" spans="1:10" ht="84" customHeight="1">
      <c r="A17" s="1031"/>
      <c r="B17" s="867" t="s">
        <v>74</v>
      </c>
      <c r="C17" s="853" t="s">
        <v>287</v>
      </c>
      <c r="D17" s="857" t="s">
        <v>75</v>
      </c>
      <c r="E17" s="857" t="s">
        <v>75</v>
      </c>
      <c r="F17" s="857" t="s">
        <v>75</v>
      </c>
      <c r="G17" s="64"/>
      <c r="H17" s="867" t="s">
        <v>74</v>
      </c>
      <c r="I17" s="60"/>
    </row>
    <row r="18" spans="1:10" ht="84" customHeight="1">
      <c r="A18" s="1031"/>
      <c r="B18" s="867" t="s">
        <v>288</v>
      </c>
      <c r="C18" s="852" t="s">
        <v>337</v>
      </c>
      <c r="D18" s="857" t="s">
        <v>75</v>
      </c>
      <c r="E18" s="857" t="s">
        <v>75</v>
      </c>
      <c r="F18" s="857" t="s">
        <v>75</v>
      </c>
      <c r="G18" s="64"/>
      <c r="H18" s="867" t="s">
        <v>288</v>
      </c>
      <c r="I18" s="60"/>
    </row>
    <row r="19" spans="1:10" ht="84" customHeight="1">
      <c r="A19" s="1031"/>
      <c r="B19" s="867" t="s">
        <v>726</v>
      </c>
      <c r="C19" s="852" t="s">
        <v>1485</v>
      </c>
      <c r="D19" s="72" t="s">
        <v>92</v>
      </c>
      <c r="E19" s="876" t="s">
        <v>1145</v>
      </c>
      <c r="F19" s="72" t="s">
        <v>92</v>
      </c>
      <c r="G19" s="65">
        <v>78.247260999999995</v>
      </c>
      <c r="H19" s="867" t="s">
        <v>726</v>
      </c>
      <c r="I19" s="60"/>
    </row>
    <row r="20" spans="1:10" ht="84" customHeight="1">
      <c r="A20" s="1031"/>
      <c r="B20" s="868" t="s">
        <v>76</v>
      </c>
      <c r="C20" s="853" t="s">
        <v>77</v>
      </c>
      <c r="D20" s="877" t="s">
        <v>75</v>
      </c>
      <c r="E20" s="877" t="s">
        <v>75</v>
      </c>
      <c r="F20" s="877" t="s">
        <v>75</v>
      </c>
      <c r="G20" s="65"/>
      <c r="H20" s="868" t="s">
        <v>76</v>
      </c>
      <c r="I20" s="60"/>
      <c r="J20" s="871"/>
    </row>
    <row r="21" spans="1:10" ht="84" customHeight="1">
      <c r="A21" s="1031"/>
      <c r="B21" s="868" t="s">
        <v>229</v>
      </c>
      <c r="C21" s="853" t="s">
        <v>230</v>
      </c>
      <c r="D21" s="877" t="s">
        <v>75</v>
      </c>
      <c r="E21" s="877" t="s">
        <v>75</v>
      </c>
      <c r="F21" s="877" t="s">
        <v>75</v>
      </c>
      <c r="G21" s="65"/>
      <c r="H21" s="868" t="s">
        <v>229</v>
      </c>
      <c r="I21" s="60"/>
      <c r="J21" s="871"/>
    </row>
    <row r="22" spans="1:10" ht="142.5" customHeight="1">
      <c r="A22" s="1031"/>
      <c r="B22" s="868" t="s">
        <v>0</v>
      </c>
      <c r="C22" s="853" t="s">
        <v>204</v>
      </c>
      <c r="D22" s="877" t="s">
        <v>75</v>
      </c>
      <c r="E22" s="877" t="s">
        <v>75</v>
      </c>
      <c r="F22" s="877" t="s">
        <v>75</v>
      </c>
      <c r="G22" s="65"/>
      <c r="H22" s="868" t="s">
        <v>0</v>
      </c>
      <c r="I22" s="60"/>
      <c r="J22" s="871"/>
    </row>
    <row r="23" spans="1:10" ht="94.15" customHeight="1">
      <c r="A23" s="1031"/>
      <c r="B23" s="856" t="s">
        <v>293</v>
      </c>
      <c r="C23" s="853" t="s">
        <v>294</v>
      </c>
      <c r="D23" s="877" t="s">
        <v>75</v>
      </c>
      <c r="E23" s="877" t="s">
        <v>75</v>
      </c>
      <c r="F23" s="877" t="s">
        <v>75</v>
      </c>
      <c r="G23" s="65"/>
      <c r="H23" s="856" t="s">
        <v>293</v>
      </c>
      <c r="I23" s="60"/>
      <c r="J23" s="871"/>
    </row>
    <row r="24" spans="1:10" ht="111.75" customHeight="1">
      <c r="A24" s="1031"/>
      <c r="B24" s="868" t="s">
        <v>1803</v>
      </c>
      <c r="C24" s="853" t="s">
        <v>1804</v>
      </c>
      <c r="D24" s="876" t="s">
        <v>92</v>
      </c>
      <c r="E24" s="876" t="s">
        <v>1145</v>
      </c>
      <c r="F24" s="876" t="s">
        <v>92</v>
      </c>
      <c r="G24" s="65">
        <v>117.370892</v>
      </c>
      <c r="H24" s="868" t="s">
        <v>1803</v>
      </c>
      <c r="I24" s="60"/>
      <c r="J24" s="871"/>
    </row>
    <row r="25" spans="1:10" ht="105.75" customHeight="1">
      <c r="A25" s="1031"/>
      <c r="B25" s="868" t="s">
        <v>1805</v>
      </c>
      <c r="C25" s="853" t="s">
        <v>1806</v>
      </c>
      <c r="D25" s="876" t="s">
        <v>92</v>
      </c>
      <c r="E25" s="876" t="s">
        <v>1145</v>
      </c>
      <c r="F25" s="876" t="s">
        <v>1145</v>
      </c>
      <c r="G25" s="65">
        <v>273.86541499999998</v>
      </c>
      <c r="H25" s="868" t="s">
        <v>1805</v>
      </c>
      <c r="I25" s="60"/>
      <c r="J25" s="871"/>
    </row>
    <row r="26" spans="1:10" ht="135.75" customHeight="1">
      <c r="A26" s="1031"/>
      <c r="B26" s="868" t="s">
        <v>1807</v>
      </c>
      <c r="C26" s="853" t="s">
        <v>1808</v>
      </c>
      <c r="D26" s="876" t="s">
        <v>92</v>
      </c>
      <c r="E26" s="876" t="s">
        <v>1145</v>
      </c>
      <c r="F26" s="876" t="s">
        <v>92</v>
      </c>
      <c r="G26" s="65">
        <v>234.741784</v>
      </c>
      <c r="H26" s="868" t="s">
        <v>1807</v>
      </c>
      <c r="I26" s="60"/>
      <c r="J26" s="871"/>
    </row>
    <row r="27" spans="1:10" ht="84" customHeight="1">
      <c r="A27" s="1031"/>
      <c r="B27" s="769" t="s">
        <v>304</v>
      </c>
      <c r="C27" s="854" t="s">
        <v>41</v>
      </c>
      <c r="D27" s="876" t="s">
        <v>92</v>
      </c>
      <c r="E27" s="876" t="s">
        <v>1145</v>
      </c>
      <c r="F27" s="877" t="s">
        <v>75</v>
      </c>
      <c r="G27" s="65">
        <v>156.49452299999999</v>
      </c>
      <c r="H27" s="868" t="s">
        <v>304</v>
      </c>
      <c r="I27" s="60"/>
      <c r="J27" s="871"/>
    </row>
    <row r="28" spans="1:10" ht="84" customHeight="1">
      <c r="A28" s="1031"/>
      <c r="B28" s="868" t="s">
        <v>86</v>
      </c>
      <c r="C28" s="853" t="s">
        <v>87</v>
      </c>
      <c r="D28" s="876" t="s">
        <v>1145</v>
      </c>
      <c r="E28" s="877" t="s">
        <v>75</v>
      </c>
      <c r="F28" s="877" t="s">
        <v>75</v>
      </c>
      <c r="G28" s="65">
        <v>140.84506999999999</v>
      </c>
      <c r="H28" s="868" t="s">
        <v>86</v>
      </c>
      <c r="I28" s="60"/>
      <c r="J28" s="871"/>
    </row>
    <row r="29" spans="1:10" ht="87.75" customHeight="1">
      <c r="A29" s="1031"/>
      <c r="B29" s="856" t="s">
        <v>78</v>
      </c>
      <c r="C29" s="853" t="s">
        <v>365</v>
      </c>
      <c r="D29" s="877" t="s">
        <v>75</v>
      </c>
      <c r="E29" s="877" t="s">
        <v>75</v>
      </c>
      <c r="F29" s="877" t="s">
        <v>75</v>
      </c>
      <c r="G29" s="65"/>
      <c r="H29" s="856" t="s">
        <v>78</v>
      </c>
      <c r="I29" s="60"/>
      <c r="J29" s="871"/>
    </row>
    <row r="30" spans="1:10" ht="87.75" customHeight="1">
      <c r="A30" s="1031"/>
      <c r="B30" s="856" t="s">
        <v>146</v>
      </c>
      <c r="C30" s="853" t="s">
        <v>416</v>
      </c>
      <c r="D30" s="876" t="s">
        <v>92</v>
      </c>
      <c r="E30" s="876" t="s">
        <v>1145</v>
      </c>
      <c r="F30" s="876" t="s">
        <v>1145</v>
      </c>
      <c r="G30" s="65">
        <v>391.23630700000001</v>
      </c>
      <c r="H30" s="856" t="s">
        <v>146</v>
      </c>
      <c r="I30" s="60"/>
      <c r="J30" s="872"/>
    </row>
    <row r="31" spans="1:10" ht="84" customHeight="1">
      <c r="A31" s="1031"/>
      <c r="B31" s="856" t="s">
        <v>219</v>
      </c>
      <c r="C31" s="853" t="s">
        <v>43</v>
      </c>
      <c r="D31" s="877" t="s">
        <v>75</v>
      </c>
      <c r="E31" s="877" t="s">
        <v>75</v>
      </c>
      <c r="F31" s="877" t="s">
        <v>75</v>
      </c>
      <c r="G31" s="65"/>
      <c r="H31" s="856" t="s">
        <v>219</v>
      </c>
      <c r="I31" s="60"/>
      <c r="J31" s="871"/>
    </row>
    <row r="32" spans="1:10" ht="100.5" customHeight="1">
      <c r="A32" s="1031"/>
      <c r="B32" s="856" t="s">
        <v>80</v>
      </c>
      <c r="C32" s="853" t="s">
        <v>154</v>
      </c>
      <c r="D32" s="877" t="s">
        <v>75</v>
      </c>
      <c r="E32" s="877" t="s">
        <v>75</v>
      </c>
      <c r="F32" s="877" t="s">
        <v>75</v>
      </c>
      <c r="G32" s="65"/>
      <c r="H32" s="856" t="s">
        <v>80</v>
      </c>
      <c r="I32" s="60"/>
      <c r="J32" s="871"/>
    </row>
    <row r="33" spans="1:10" ht="91.5" customHeight="1">
      <c r="A33" s="1031"/>
      <c r="B33" s="856" t="s">
        <v>51</v>
      </c>
      <c r="C33" s="853" t="s">
        <v>555</v>
      </c>
      <c r="D33" s="876" t="s">
        <v>92</v>
      </c>
      <c r="E33" s="876" t="s">
        <v>1145</v>
      </c>
      <c r="F33" s="876" t="s">
        <v>1145</v>
      </c>
      <c r="G33" s="65">
        <v>704.22535200000004</v>
      </c>
      <c r="H33" s="856" t="s">
        <v>51</v>
      </c>
      <c r="I33" s="60"/>
      <c r="J33" s="871"/>
    </row>
    <row r="34" spans="1:10" ht="84" customHeight="1">
      <c r="A34" s="1031"/>
      <c r="B34" s="856" t="s">
        <v>270</v>
      </c>
      <c r="C34" s="853" t="s">
        <v>1488</v>
      </c>
      <c r="D34" s="876" t="s">
        <v>92</v>
      </c>
      <c r="E34" s="659" t="s">
        <v>1145</v>
      </c>
      <c r="F34" s="659" t="s">
        <v>1145</v>
      </c>
      <c r="G34" s="65">
        <v>665.101721</v>
      </c>
      <c r="H34" s="856" t="s">
        <v>270</v>
      </c>
      <c r="I34" s="60"/>
      <c r="J34" s="871"/>
    </row>
    <row r="35" spans="1:10" ht="96" customHeight="1">
      <c r="A35" s="1031"/>
      <c r="B35" s="856" t="s">
        <v>44</v>
      </c>
      <c r="C35" s="853" t="s">
        <v>807</v>
      </c>
      <c r="D35" s="659" t="s">
        <v>1145</v>
      </c>
      <c r="E35" s="857" t="s">
        <v>75</v>
      </c>
      <c r="F35" s="857" t="s">
        <v>75</v>
      </c>
      <c r="G35" s="65">
        <v>133.02034399999999</v>
      </c>
      <c r="H35" s="856" t="s">
        <v>44</v>
      </c>
      <c r="I35" s="60" t="s">
        <v>1956</v>
      </c>
      <c r="J35" s="871"/>
    </row>
    <row r="36" spans="1:10" ht="84" customHeight="1">
      <c r="A36" s="1031"/>
      <c r="B36" s="856" t="s">
        <v>65</v>
      </c>
      <c r="C36" s="854" t="s">
        <v>59</v>
      </c>
      <c r="D36" s="67" t="s">
        <v>92</v>
      </c>
      <c r="E36" s="659" t="s">
        <v>1145</v>
      </c>
      <c r="F36" s="659" t="s">
        <v>1145</v>
      </c>
      <c r="G36" s="65">
        <v>15.649452</v>
      </c>
      <c r="H36" s="856" t="s">
        <v>65</v>
      </c>
      <c r="I36" s="60" t="s">
        <v>1323</v>
      </c>
      <c r="J36" s="871"/>
    </row>
    <row r="37" spans="1:10" ht="84" customHeight="1">
      <c r="A37" s="1031"/>
      <c r="B37" s="856" t="s">
        <v>214</v>
      </c>
      <c r="C37" s="854" t="s">
        <v>930</v>
      </c>
      <c r="D37" s="67" t="s">
        <v>92</v>
      </c>
      <c r="E37" s="659" t="s">
        <v>1145</v>
      </c>
      <c r="F37" s="659" t="s">
        <v>1145</v>
      </c>
      <c r="G37" s="65">
        <v>156.49452299999999</v>
      </c>
      <c r="H37" s="856" t="s">
        <v>214</v>
      </c>
      <c r="I37" s="60"/>
      <c r="J37" s="871"/>
    </row>
    <row r="38" spans="1:10" ht="84" customHeight="1">
      <c r="A38" s="1031"/>
      <c r="B38" s="856" t="s">
        <v>151</v>
      </c>
      <c r="C38" s="854" t="s">
        <v>128</v>
      </c>
      <c r="D38" s="857" t="s">
        <v>75</v>
      </c>
      <c r="E38" s="857" t="s">
        <v>75</v>
      </c>
      <c r="F38" s="857" t="s">
        <v>75</v>
      </c>
      <c r="G38" s="65"/>
      <c r="H38" s="856" t="s">
        <v>151</v>
      </c>
      <c r="I38" s="60"/>
      <c r="J38" s="871"/>
    </row>
    <row r="39" spans="1:10" ht="84" customHeight="1">
      <c r="A39" s="1031"/>
      <c r="B39" s="856" t="s">
        <v>138</v>
      </c>
      <c r="C39" s="854" t="s">
        <v>192</v>
      </c>
      <c r="D39" s="857" t="s">
        <v>75</v>
      </c>
      <c r="E39" s="857" t="s">
        <v>75</v>
      </c>
      <c r="F39" s="857" t="s">
        <v>75</v>
      </c>
      <c r="G39" s="65"/>
      <c r="H39" s="856" t="s">
        <v>138</v>
      </c>
      <c r="I39" s="60"/>
      <c r="J39" s="871"/>
    </row>
    <row r="40" spans="1:10" ht="84" customHeight="1">
      <c r="A40" s="1031"/>
      <c r="B40" s="856" t="s">
        <v>52</v>
      </c>
      <c r="C40" s="854" t="s">
        <v>412</v>
      </c>
      <c r="D40" s="876" t="s">
        <v>92</v>
      </c>
      <c r="E40" s="659" t="s">
        <v>1145</v>
      </c>
      <c r="F40" s="876" t="s">
        <v>92</v>
      </c>
      <c r="G40" s="65">
        <v>430.359937</v>
      </c>
      <c r="H40" s="856" t="s">
        <v>52</v>
      </c>
      <c r="I40" s="60"/>
      <c r="J40" s="871"/>
    </row>
    <row r="41" spans="1:10" ht="84" customHeight="1">
      <c r="A41" s="1031"/>
      <c r="B41" s="856" t="s">
        <v>52</v>
      </c>
      <c r="C41" s="854" t="s">
        <v>412</v>
      </c>
      <c r="D41" s="876" t="s">
        <v>92</v>
      </c>
      <c r="E41" s="876" t="s">
        <v>92</v>
      </c>
      <c r="F41" s="659" t="s">
        <v>1145</v>
      </c>
      <c r="G41" s="65">
        <v>743.34898299999998</v>
      </c>
      <c r="H41" s="856" t="s">
        <v>52</v>
      </c>
      <c r="I41" s="60"/>
      <c r="J41" s="871"/>
    </row>
    <row r="42" spans="1:10" ht="84" customHeight="1">
      <c r="A42" s="1031"/>
      <c r="B42" s="856" t="s">
        <v>310</v>
      </c>
      <c r="C42" s="854" t="s">
        <v>1489</v>
      </c>
      <c r="D42" s="67" t="s">
        <v>92</v>
      </c>
      <c r="E42" s="659" t="s">
        <v>1145</v>
      </c>
      <c r="F42" s="659" t="s">
        <v>1145</v>
      </c>
      <c r="G42" s="65">
        <v>148.66979699999999</v>
      </c>
      <c r="H42" s="856" t="s">
        <v>310</v>
      </c>
      <c r="I42" s="60"/>
      <c r="J42" s="871"/>
    </row>
    <row r="43" spans="1:10" ht="84" customHeight="1">
      <c r="A43" s="1031"/>
      <c r="B43" s="856" t="s">
        <v>53</v>
      </c>
      <c r="C43" s="853" t="s">
        <v>54</v>
      </c>
      <c r="D43" s="876" t="s">
        <v>1145</v>
      </c>
      <c r="E43" s="877" t="s">
        <v>75</v>
      </c>
      <c r="F43" s="877" t="s">
        <v>75</v>
      </c>
      <c r="G43" s="65">
        <v>195.61815300000001</v>
      </c>
      <c r="H43" s="856" t="s">
        <v>53</v>
      </c>
      <c r="I43" s="60"/>
      <c r="J43" s="872"/>
    </row>
    <row r="44" spans="1:10" ht="84" customHeight="1">
      <c r="A44" s="1031"/>
      <c r="B44" s="856" t="s">
        <v>231</v>
      </c>
      <c r="C44" s="853" t="s">
        <v>45</v>
      </c>
      <c r="D44" s="877" t="s">
        <v>75</v>
      </c>
      <c r="E44" s="877" t="s">
        <v>75</v>
      </c>
      <c r="F44" s="877" t="s">
        <v>75</v>
      </c>
      <c r="G44" s="65"/>
      <c r="H44" s="856" t="s">
        <v>231</v>
      </c>
      <c r="I44" s="60"/>
      <c r="J44" s="871"/>
    </row>
    <row r="45" spans="1:10" ht="84" customHeight="1">
      <c r="A45" s="1031"/>
      <c r="B45" s="856" t="s">
        <v>88</v>
      </c>
      <c r="C45" s="853" t="s">
        <v>820</v>
      </c>
      <c r="D45" s="876" t="s">
        <v>1145</v>
      </c>
      <c r="E45" s="876" t="s">
        <v>92</v>
      </c>
      <c r="F45" s="876" t="s">
        <v>92</v>
      </c>
      <c r="G45" s="65">
        <v>391.23630700000001</v>
      </c>
      <c r="H45" s="856" t="s">
        <v>88</v>
      </c>
      <c r="I45" s="60"/>
      <c r="J45" s="872"/>
    </row>
    <row r="46" spans="1:10" ht="84" customHeight="1">
      <c r="A46" s="1031"/>
      <c r="B46" s="856" t="s">
        <v>88</v>
      </c>
      <c r="C46" s="853" t="s">
        <v>820</v>
      </c>
      <c r="D46" s="876" t="s">
        <v>92</v>
      </c>
      <c r="E46" s="876" t="s">
        <v>1145</v>
      </c>
      <c r="F46" s="876" t="s">
        <v>1145</v>
      </c>
      <c r="G46" s="65">
        <v>86.071986999999993</v>
      </c>
      <c r="H46" s="856" t="s">
        <v>88</v>
      </c>
      <c r="I46" s="60"/>
      <c r="J46" s="872"/>
    </row>
    <row r="47" spans="1:10" ht="84" customHeight="1">
      <c r="A47" s="1031"/>
      <c r="B47" s="856" t="s">
        <v>56</v>
      </c>
      <c r="C47" s="853" t="s">
        <v>823</v>
      </c>
      <c r="D47" s="876" t="s">
        <v>92</v>
      </c>
      <c r="E47" s="876" t="s">
        <v>1145</v>
      </c>
      <c r="F47" s="876" t="s">
        <v>92</v>
      </c>
      <c r="G47" s="65">
        <v>219.092332</v>
      </c>
      <c r="H47" s="856" t="s">
        <v>56</v>
      </c>
      <c r="I47" s="60"/>
      <c r="J47" s="872"/>
    </row>
    <row r="48" spans="1:10" ht="84" customHeight="1">
      <c r="A48" s="1031"/>
      <c r="B48" s="856" t="s">
        <v>804</v>
      </c>
      <c r="C48" s="854" t="s">
        <v>805</v>
      </c>
      <c r="D48" s="877" t="s">
        <v>75</v>
      </c>
      <c r="E48" s="877" t="s">
        <v>75</v>
      </c>
      <c r="F48" s="877" t="s">
        <v>75</v>
      </c>
      <c r="G48" s="65"/>
      <c r="H48" s="856" t="s">
        <v>804</v>
      </c>
      <c r="I48" s="60"/>
      <c r="J48" s="871"/>
    </row>
    <row r="49" spans="1:10" ht="84" customHeight="1">
      <c r="A49" s="1031"/>
      <c r="B49" s="856" t="s">
        <v>574</v>
      </c>
      <c r="C49" s="853" t="s">
        <v>827</v>
      </c>
      <c r="D49" s="876" t="s">
        <v>92</v>
      </c>
      <c r="E49" s="876" t="s">
        <v>1145</v>
      </c>
      <c r="F49" s="876" t="s">
        <v>1145</v>
      </c>
      <c r="G49" s="65">
        <v>187.79342700000001</v>
      </c>
      <c r="H49" s="856" t="s">
        <v>574</v>
      </c>
      <c r="I49" s="60"/>
      <c r="J49" s="871"/>
    </row>
    <row r="50" spans="1:10" ht="103.5" customHeight="1">
      <c r="A50" s="1031"/>
      <c r="B50" s="856" t="s">
        <v>120</v>
      </c>
      <c r="C50" s="854" t="s">
        <v>205</v>
      </c>
      <c r="D50" s="876" t="s">
        <v>1145</v>
      </c>
      <c r="E50" s="876" t="s">
        <v>1145</v>
      </c>
      <c r="F50" s="876" t="s">
        <v>92</v>
      </c>
      <c r="G50" s="65">
        <v>140.84506999999999</v>
      </c>
      <c r="H50" s="856" t="s">
        <v>120</v>
      </c>
      <c r="I50" s="60"/>
      <c r="J50" s="871"/>
    </row>
    <row r="51" spans="1:10" ht="200.25" customHeight="1">
      <c r="A51" s="1031"/>
      <c r="B51" s="856" t="s">
        <v>209</v>
      </c>
      <c r="C51" s="854" t="s">
        <v>1859</v>
      </c>
      <c r="D51" s="876" t="s">
        <v>92</v>
      </c>
      <c r="E51" s="877" t="s">
        <v>75</v>
      </c>
      <c r="F51" s="876" t="s">
        <v>92</v>
      </c>
      <c r="G51" s="65"/>
      <c r="H51" s="856" t="s">
        <v>209</v>
      </c>
      <c r="I51" s="60"/>
      <c r="J51" s="871"/>
    </row>
    <row r="52" spans="1:10" ht="92.25" customHeight="1">
      <c r="A52" s="1031"/>
      <c r="B52" s="856" t="s">
        <v>127</v>
      </c>
      <c r="C52" s="854" t="s">
        <v>106</v>
      </c>
      <c r="D52" s="876" t="s">
        <v>92</v>
      </c>
      <c r="E52" s="876" t="s">
        <v>1145</v>
      </c>
      <c r="F52" s="876" t="s">
        <v>92</v>
      </c>
      <c r="G52" s="65">
        <v>78.247260999999995</v>
      </c>
      <c r="H52" s="856" t="s">
        <v>127</v>
      </c>
      <c r="I52" s="60"/>
      <c r="J52" s="871"/>
    </row>
    <row r="53" spans="1:10" ht="86.25" customHeight="1">
      <c r="A53" s="1031"/>
      <c r="B53" s="856" t="s">
        <v>121</v>
      </c>
      <c r="C53" s="854" t="s">
        <v>1490</v>
      </c>
      <c r="D53" s="876" t="s">
        <v>92</v>
      </c>
      <c r="E53" s="876" t="s">
        <v>1145</v>
      </c>
      <c r="F53" s="876" t="s">
        <v>1145</v>
      </c>
      <c r="G53" s="65">
        <v>78.247260999999995</v>
      </c>
      <c r="H53" s="856" t="s">
        <v>121</v>
      </c>
      <c r="I53" s="60"/>
      <c r="J53" s="871"/>
    </row>
    <row r="54" spans="1:10" ht="84" customHeight="1">
      <c r="A54" s="1031"/>
      <c r="B54" s="856" t="s">
        <v>700</v>
      </c>
      <c r="C54" s="854" t="s">
        <v>806</v>
      </c>
      <c r="D54" s="877" t="s">
        <v>75</v>
      </c>
      <c r="E54" s="876" t="s">
        <v>92</v>
      </c>
      <c r="F54" s="876" t="s">
        <v>92</v>
      </c>
      <c r="G54" s="65"/>
      <c r="H54" s="856" t="s">
        <v>700</v>
      </c>
      <c r="I54" s="60"/>
      <c r="J54" s="872"/>
    </row>
    <row r="55" spans="1:10" ht="84" customHeight="1">
      <c r="A55" s="1031"/>
      <c r="B55" s="856" t="s">
        <v>334</v>
      </c>
      <c r="C55" s="854" t="s">
        <v>821</v>
      </c>
      <c r="D55" s="876" t="s">
        <v>1145</v>
      </c>
      <c r="E55" s="876" t="s">
        <v>92</v>
      </c>
      <c r="F55" s="876" t="s">
        <v>92</v>
      </c>
      <c r="G55" s="65">
        <v>391.23630700000001</v>
      </c>
      <c r="H55" s="856" t="s">
        <v>334</v>
      </c>
      <c r="I55" s="60"/>
      <c r="J55" s="872"/>
    </row>
    <row r="56" spans="1:10" ht="84" customHeight="1">
      <c r="A56" s="1031"/>
      <c r="B56" s="856" t="s">
        <v>334</v>
      </c>
      <c r="C56" s="853" t="s">
        <v>821</v>
      </c>
      <c r="D56" s="876" t="s">
        <v>92</v>
      </c>
      <c r="E56" s="876" t="s">
        <v>1145</v>
      </c>
      <c r="F56" s="656" t="s">
        <v>92</v>
      </c>
      <c r="G56" s="65">
        <v>86.071986999999993</v>
      </c>
      <c r="H56" s="856" t="s">
        <v>334</v>
      </c>
      <c r="I56" s="60"/>
      <c r="J56" s="872"/>
    </row>
    <row r="57" spans="1:10" ht="84" customHeight="1">
      <c r="A57" s="1031"/>
      <c r="B57" s="856" t="s">
        <v>1142</v>
      </c>
      <c r="C57" s="853" t="s">
        <v>1491</v>
      </c>
      <c r="D57" s="876" t="s">
        <v>92</v>
      </c>
      <c r="E57" s="876" t="s">
        <v>1145</v>
      </c>
      <c r="F57" s="876" t="s">
        <v>1145</v>
      </c>
      <c r="G57" s="65">
        <v>391.23630700000001</v>
      </c>
      <c r="H57" s="856" t="s">
        <v>1142</v>
      </c>
      <c r="I57" s="60"/>
      <c r="J57" s="872"/>
    </row>
    <row r="58" spans="1:10" ht="84" customHeight="1">
      <c r="A58" s="1031"/>
      <c r="B58" s="856" t="s">
        <v>83</v>
      </c>
      <c r="C58" s="853" t="s">
        <v>84</v>
      </c>
      <c r="D58" s="877" t="s">
        <v>75</v>
      </c>
      <c r="E58" s="877" t="s">
        <v>75</v>
      </c>
      <c r="F58" s="877" t="s">
        <v>75</v>
      </c>
      <c r="G58" s="65"/>
      <c r="H58" s="856" t="s">
        <v>83</v>
      </c>
      <c r="I58" s="60"/>
      <c r="J58" s="871"/>
    </row>
    <row r="59" spans="1:10" ht="84" customHeight="1">
      <c r="A59" s="1031"/>
      <c r="B59" s="856" t="s">
        <v>89</v>
      </c>
      <c r="C59" s="853" t="s">
        <v>183</v>
      </c>
      <c r="D59" s="877" t="s">
        <v>75</v>
      </c>
      <c r="E59" s="877" t="s">
        <v>75</v>
      </c>
      <c r="F59" s="877" t="s">
        <v>75</v>
      </c>
      <c r="G59" s="65"/>
      <c r="H59" s="856" t="s">
        <v>89</v>
      </c>
      <c r="I59" s="60"/>
      <c r="J59" s="871"/>
    </row>
    <row r="60" spans="1:10" ht="84" customHeight="1">
      <c r="A60" s="1031"/>
      <c r="B60" s="856" t="s">
        <v>19</v>
      </c>
      <c r="C60" s="853" t="s">
        <v>20</v>
      </c>
      <c r="D60" s="877" t="s">
        <v>75</v>
      </c>
      <c r="E60" s="877" t="s">
        <v>75</v>
      </c>
      <c r="F60" s="877" t="s">
        <v>75</v>
      </c>
      <c r="G60" s="65"/>
      <c r="H60" s="856" t="s">
        <v>19</v>
      </c>
      <c r="I60" s="60"/>
      <c r="J60" s="871"/>
    </row>
    <row r="61" spans="1:10" ht="84" customHeight="1">
      <c r="A61" s="1031"/>
      <c r="B61" s="856" t="s">
        <v>21</v>
      </c>
      <c r="C61" s="853" t="s">
        <v>327</v>
      </c>
      <c r="D61" s="659" t="s">
        <v>1145</v>
      </c>
      <c r="E61" s="659" t="s">
        <v>1145</v>
      </c>
      <c r="F61" s="659" t="s">
        <v>1145</v>
      </c>
      <c r="G61" s="65">
        <v>195.61815300000001</v>
      </c>
      <c r="H61" s="856" t="s">
        <v>21</v>
      </c>
      <c r="I61" s="60"/>
      <c r="J61" s="871"/>
    </row>
    <row r="62" spans="1:10" ht="84" customHeight="1">
      <c r="A62" s="1031"/>
      <c r="B62" s="856" t="s">
        <v>458</v>
      </c>
      <c r="C62" s="853" t="s">
        <v>1150</v>
      </c>
      <c r="D62" s="876" t="s">
        <v>92</v>
      </c>
      <c r="E62" s="876" t="s">
        <v>92</v>
      </c>
      <c r="F62" s="659" t="s">
        <v>1145</v>
      </c>
      <c r="G62" s="65">
        <v>219.092332</v>
      </c>
      <c r="H62" s="856" t="s">
        <v>458</v>
      </c>
      <c r="I62" s="60"/>
      <c r="J62" s="871"/>
    </row>
    <row r="63" spans="1:10" ht="84" customHeight="1">
      <c r="A63" s="1031"/>
      <c r="B63" s="856" t="s">
        <v>1325</v>
      </c>
      <c r="C63" s="853" t="s">
        <v>1326</v>
      </c>
      <c r="D63" s="877" t="s">
        <v>75</v>
      </c>
      <c r="E63" s="877" t="s">
        <v>75</v>
      </c>
      <c r="F63" s="877" t="s">
        <v>75</v>
      </c>
      <c r="G63" s="65"/>
      <c r="H63" s="856" t="s">
        <v>1325</v>
      </c>
      <c r="I63" s="60"/>
      <c r="J63" s="871"/>
    </row>
    <row r="64" spans="1:10" ht="84" customHeight="1">
      <c r="A64" s="1031"/>
      <c r="B64" s="856" t="s">
        <v>122</v>
      </c>
      <c r="C64" s="853" t="s">
        <v>123</v>
      </c>
      <c r="D64" s="659" t="s">
        <v>1145</v>
      </c>
      <c r="E64" s="857" t="s">
        <v>75</v>
      </c>
      <c r="F64" s="659" t="s">
        <v>1145</v>
      </c>
      <c r="G64" s="65">
        <v>352.11267600000002</v>
      </c>
      <c r="H64" s="856" t="s">
        <v>122</v>
      </c>
      <c r="I64" s="60" t="s">
        <v>1957</v>
      </c>
      <c r="J64" s="871"/>
    </row>
    <row r="65" spans="1:11" ht="84" customHeight="1">
      <c r="A65" s="1031"/>
      <c r="B65" s="856" t="s">
        <v>312</v>
      </c>
      <c r="C65" s="854" t="s">
        <v>119</v>
      </c>
      <c r="D65" s="877" t="s">
        <v>75</v>
      </c>
      <c r="E65" s="877" t="s">
        <v>75</v>
      </c>
      <c r="F65" s="877" t="s">
        <v>75</v>
      </c>
      <c r="G65" s="65"/>
      <c r="H65" s="856" t="s">
        <v>312</v>
      </c>
      <c r="I65" s="60"/>
      <c r="J65" s="871"/>
    </row>
    <row r="66" spans="1:11" ht="96" customHeight="1">
      <c r="A66" s="1031"/>
      <c r="B66" s="856" t="s">
        <v>1261</v>
      </c>
      <c r="C66" s="854" t="s">
        <v>1494</v>
      </c>
      <c r="D66" s="876" t="s">
        <v>92</v>
      </c>
      <c r="E66" s="876" t="s">
        <v>1145</v>
      </c>
      <c r="F66" s="876" t="s">
        <v>92</v>
      </c>
      <c r="G66" s="65">
        <v>219.092332</v>
      </c>
      <c r="H66" s="856" t="s">
        <v>1261</v>
      </c>
      <c r="I66" s="60"/>
      <c r="J66" s="871"/>
    </row>
    <row r="67" spans="1:11" ht="84" customHeight="1">
      <c r="A67" s="1031"/>
      <c r="B67" s="856" t="s">
        <v>60</v>
      </c>
      <c r="C67" s="853" t="s">
        <v>1151</v>
      </c>
      <c r="D67" s="876" t="s">
        <v>92</v>
      </c>
      <c r="E67" s="876" t="s">
        <v>92</v>
      </c>
      <c r="F67" s="877" t="s">
        <v>75</v>
      </c>
      <c r="G67" s="65"/>
      <c r="H67" s="856" t="s">
        <v>60</v>
      </c>
      <c r="I67" s="60"/>
      <c r="J67" s="871"/>
    </row>
    <row r="68" spans="1:11" ht="84" customHeight="1">
      <c r="A68" s="1031"/>
      <c r="B68" s="856" t="s">
        <v>1842</v>
      </c>
      <c r="C68" s="853" t="s">
        <v>1843</v>
      </c>
      <c r="D68" s="876" t="s">
        <v>92</v>
      </c>
      <c r="E68" s="876" t="s">
        <v>92</v>
      </c>
      <c r="F68" s="876" t="s">
        <v>1145</v>
      </c>
      <c r="G68" s="65">
        <v>78.247260999999995</v>
      </c>
      <c r="H68" s="856" t="s">
        <v>1842</v>
      </c>
      <c r="I68" s="60"/>
      <c r="J68" s="871"/>
    </row>
    <row r="69" spans="1:11" ht="84" customHeight="1">
      <c r="A69" s="1031"/>
      <c r="B69" s="856" t="s">
        <v>618</v>
      </c>
      <c r="C69" s="853" t="s">
        <v>619</v>
      </c>
      <c r="D69" s="877" t="s">
        <v>75</v>
      </c>
      <c r="E69" s="877" t="s">
        <v>75</v>
      </c>
      <c r="F69" s="877" t="s">
        <v>75</v>
      </c>
      <c r="G69" s="65"/>
      <c r="H69" s="856" t="s">
        <v>618</v>
      </c>
      <c r="I69" s="60"/>
      <c r="J69" s="871"/>
    </row>
    <row r="70" spans="1:11" ht="111" customHeight="1">
      <c r="A70" s="1031"/>
      <c r="B70" s="856" t="s">
        <v>811</v>
      </c>
      <c r="C70" s="853" t="s">
        <v>824</v>
      </c>
      <c r="D70" s="876" t="s">
        <v>1145</v>
      </c>
      <c r="E70" s="876" t="s">
        <v>92</v>
      </c>
      <c r="F70" s="876" t="s">
        <v>92</v>
      </c>
      <c r="G70" s="65">
        <v>430.359937</v>
      </c>
      <c r="H70" s="856" t="s">
        <v>811</v>
      </c>
      <c r="I70" s="60"/>
      <c r="J70" s="872"/>
    </row>
    <row r="71" spans="1:11" ht="111" customHeight="1">
      <c r="A71" s="1031"/>
      <c r="B71" s="856" t="s">
        <v>811</v>
      </c>
      <c r="C71" s="853" t="s">
        <v>824</v>
      </c>
      <c r="D71" s="876" t="s">
        <v>92</v>
      </c>
      <c r="E71" s="876" t="s">
        <v>1145</v>
      </c>
      <c r="F71" s="876" t="s">
        <v>92</v>
      </c>
      <c r="G71" s="65">
        <v>133.02034399999999</v>
      </c>
      <c r="H71" s="856" t="s">
        <v>811</v>
      </c>
      <c r="I71" s="60"/>
      <c r="J71" s="872"/>
    </row>
    <row r="72" spans="1:11" ht="105" customHeight="1">
      <c r="A72" s="1031"/>
      <c r="B72" s="856" t="s">
        <v>812</v>
      </c>
      <c r="C72" s="853" t="s">
        <v>826</v>
      </c>
      <c r="D72" s="876" t="s">
        <v>92</v>
      </c>
      <c r="E72" s="876" t="s">
        <v>1145</v>
      </c>
      <c r="F72" s="876" t="s">
        <v>92</v>
      </c>
      <c r="G72" s="65">
        <v>219.092332</v>
      </c>
      <c r="H72" s="856" t="s">
        <v>812</v>
      </c>
      <c r="I72" s="60"/>
      <c r="J72" s="872"/>
      <c r="K72" s="873"/>
    </row>
    <row r="73" spans="1:11" ht="84" customHeight="1">
      <c r="A73" s="1031"/>
      <c r="B73" s="856" t="s">
        <v>116</v>
      </c>
      <c r="C73" s="853" t="s">
        <v>117</v>
      </c>
      <c r="D73" s="877" t="s">
        <v>75</v>
      </c>
      <c r="E73" s="877" t="s">
        <v>75</v>
      </c>
      <c r="F73" s="877" t="s">
        <v>75</v>
      </c>
      <c r="G73" s="65"/>
      <c r="H73" s="856" t="s">
        <v>116</v>
      </c>
      <c r="I73" s="60"/>
      <c r="J73" s="871"/>
    </row>
    <row r="74" spans="1:11" ht="90" customHeight="1">
      <c r="A74" s="1031"/>
      <c r="B74" s="856" t="s">
        <v>109</v>
      </c>
      <c r="C74" s="853" t="s">
        <v>110</v>
      </c>
      <c r="D74" s="876" t="s">
        <v>92</v>
      </c>
      <c r="E74" s="876" t="s">
        <v>1145</v>
      </c>
      <c r="F74" s="876" t="s">
        <v>1145</v>
      </c>
      <c r="G74" s="65">
        <v>62.597808999999998</v>
      </c>
      <c r="H74" s="856" t="s">
        <v>109</v>
      </c>
      <c r="I74" s="60" t="s">
        <v>1324</v>
      </c>
      <c r="J74" s="871"/>
    </row>
    <row r="75" spans="1:11" ht="84" customHeight="1">
      <c r="A75" s="1031"/>
      <c r="B75" s="856" t="s">
        <v>16</v>
      </c>
      <c r="C75" s="854" t="s">
        <v>289</v>
      </c>
      <c r="D75" s="876" t="s">
        <v>1145</v>
      </c>
      <c r="E75" s="876" t="s">
        <v>1145</v>
      </c>
      <c r="F75" s="876" t="s">
        <v>1145</v>
      </c>
      <c r="G75" s="65">
        <v>15.649452</v>
      </c>
      <c r="H75" s="856" t="s">
        <v>16</v>
      </c>
      <c r="I75" s="61"/>
      <c r="J75" s="871"/>
    </row>
    <row r="76" spans="1:11" ht="84" customHeight="1">
      <c r="A76" s="1031"/>
      <c r="B76" s="856" t="s">
        <v>1152</v>
      </c>
      <c r="C76" s="854" t="s">
        <v>1143</v>
      </c>
      <c r="D76" s="876" t="s">
        <v>92</v>
      </c>
      <c r="E76" s="876" t="s">
        <v>92</v>
      </c>
      <c r="F76" s="876" t="s">
        <v>1145</v>
      </c>
      <c r="G76" s="65">
        <v>219.092332</v>
      </c>
      <c r="H76" s="856" t="s">
        <v>1152</v>
      </c>
      <c r="I76" s="61"/>
      <c r="J76" s="871"/>
    </row>
    <row r="77" spans="1:11" ht="96" customHeight="1">
      <c r="A77" s="1031"/>
      <c r="B77" s="856" t="s">
        <v>564</v>
      </c>
      <c r="C77" s="853" t="s">
        <v>821</v>
      </c>
      <c r="D77" s="876" t="s">
        <v>1145</v>
      </c>
      <c r="E77" s="876" t="s">
        <v>92</v>
      </c>
      <c r="F77" s="876" t="s">
        <v>92</v>
      </c>
      <c r="G77" s="65">
        <v>391.23630700000001</v>
      </c>
      <c r="H77" s="856" t="s">
        <v>564</v>
      </c>
      <c r="I77" s="61"/>
      <c r="J77" s="872"/>
    </row>
    <row r="78" spans="1:11" ht="102" customHeight="1">
      <c r="A78" s="1031"/>
      <c r="B78" s="856" t="s">
        <v>564</v>
      </c>
      <c r="C78" s="853" t="s">
        <v>821</v>
      </c>
      <c r="D78" s="876" t="s">
        <v>92</v>
      </c>
      <c r="E78" s="876" t="s">
        <v>1145</v>
      </c>
      <c r="F78" s="876" t="s">
        <v>92</v>
      </c>
      <c r="G78" s="65">
        <v>86.071986999999993</v>
      </c>
      <c r="H78" s="856" t="s">
        <v>564</v>
      </c>
      <c r="I78" s="61"/>
      <c r="J78" s="872"/>
    </row>
    <row r="79" spans="1:11" ht="87" customHeight="1">
      <c r="A79" s="1031"/>
      <c r="B79" s="856" t="s">
        <v>536</v>
      </c>
      <c r="C79" s="853" t="s">
        <v>1153</v>
      </c>
      <c r="D79" s="876" t="s">
        <v>92</v>
      </c>
      <c r="E79" s="876" t="s">
        <v>92</v>
      </c>
      <c r="F79" s="877" t="s">
        <v>75</v>
      </c>
      <c r="G79" s="65"/>
      <c r="H79" s="856" t="s">
        <v>536</v>
      </c>
      <c r="I79" s="61"/>
      <c r="J79" s="872"/>
    </row>
    <row r="80" spans="1:11" ht="84" customHeight="1">
      <c r="A80" s="1031"/>
      <c r="B80" s="856" t="s">
        <v>759</v>
      </c>
      <c r="C80" s="854" t="s">
        <v>808</v>
      </c>
      <c r="D80" s="877" t="s">
        <v>75</v>
      </c>
      <c r="E80" s="876" t="s">
        <v>92</v>
      </c>
      <c r="F80" s="876" t="s">
        <v>92</v>
      </c>
      <c r="G80" s="65"/>
      <c r="H80" s="856" t="s">
        <v>759</v>
      </c>
      <c r="I80" s="61"/>
      <c r="J80" s="871"/>
    </row>
    <row r="81" spans="1:14" ht="84" customHeight="1">
      <c r="A81" s="1031"/>
      <c r="B81" s="856" t="s">
        <v>575</v>
      </c>
      <c r="C81" s="853" t="s">
        <v>822</v>
      </c>
      <c r="D81" s="876" t="s">
        <v>1145</v>
      </c>
      <c r="E81" s="876" t="s">
        <v>92</v>
      </c>
      <c r="F81" s="876" t="s">
        <v>92</v>
      </c>
      <c r="G81" s="65">
        <v>391.23630700000001</v>
      </c>
      <c r="H81" s="856" t="s">
        <v>575</v>
      </c>
      <c r="I81" s="60"/>
      <c r="J81" s="872"/>
    </row>
    <row r="82" spans="1:14" ht="84" customHeight="1">
      <c r="A82" s="1031"/>
      <c r="B82" s="856" t="s">
        <v>575</v>
      </c>
      <c r="C82" s="853" t="s">
        <v>822</v>
      </c>
      <c r="D82" s="876" t="s">
        <v>92</v>
      </c>
      <c r="E82" s="876" t="s">
        <v>1145</v>
      </c>
      <c r="F82" s="876" t="s">
        <v>92</v>
      </c>
      <c r="G82" s="65">
        <v>86.071986999999993</v>
      </c>
      <c r="H82" s="856" t="s">
        <v>575</v>
      </c>
      <c r="I82" s="60"/>
      <c r="J82" s="872"/>
    </row>
    <row r="83" spans="1:14" ht="105" customHeight="1">
      <c r="A83" s="1031"/>
      <c r="B83" s="856" t="s">
        <v>813</v>
      </c>
      <c r="C83" s="853" t="s">
        <v>825</v>
      </c>
      <c r="D83" s="876" t="s">
        <v>92</v>
      </c>
      <c r="E83" s="876" t="s">
        <v>1145</v>
      </c>
      <c r="F83" s="876" t="s">
        <v>92</v>
      </c>
      <c r="G83" s="65">
        <v>219.092332</v>
      </c>
      <c r="H83" s="856" t="s">
        <v>813</v>
      </c>
      <c r="I83" s="60"/>
      <c r="J83" s="872"/>
    </row>
    <row r="84" spans="1:14" ht="84" customHeight="1">
      <c r="A84" s="1031"/>
      <c r="B84" s="856" t="s">
        <v>814</v>
      </c>
      <c r="C84" s="853" t="s">
        <v>819</v>
      </c>
      <c r="D84" s="659" t="s">
        <v>92</v>
      </c>
      <c r="E84" s="877" t="s">
        <v>75</v>
      </c>
      <c r="F84" s="876" t="s">
        <v>92</v>
      </c>
      <c r="G84" s="65"/>
      <c r="H84" s="856" t="s">
        <v>814</v>
      </c>
      <c r="I84" s="60"/>
      <c r="J84" s="871"/>
    </row>
    <row r="85" spans="1:14" ht="153" customHeight="1">
      <c r="A85" s="1031"/>
      <c r="B85" s="856" t="s">
        <v>1154</v>
      </c>
      <c r="C85" s="853" t="s">
        <v>1155</v>
      </c>
      <c r="D85" s="659" t="s">
        <v>92</v>
      </c>
      <c r="E85" s="659" t="s">
        <v>92</v>
      </c>
      <c r="F85" s="877" t="s">
        <v>75</v>
      </c>
      <c r="G85" s="65"/>
      <c r="H85" s="856" t="s">
        <v>1154</v>
      </c>
      <c r="I85" s="60"/>
      <c r="J85" s="871"/>
    </row>
    <row r="86" spans="1:14" ht="99" customHeight="1">
      <c r="A86" s="1031"/>
      <c r="B86" s="856" t="s">
        <v>1144</v>
      </c>
      <c r="C86" s="854" t="s">
        <v>1156</v>
      </c>
      <c r="D86" s="659" t="s">
        <v>92</v>
      </c>
      <c r="E86" s="659" t="s">
        <v>92</v>
      </c>
      <c r="F86" s="876" t="s">
        <v>1145</v>
      </c>
      <c r="G86" s="65">
        <v>219.092332</v>
      </c>
      <c r="H86" s="856" t="s">
        <v>1144</v>
      </c>
      <c r="I86" s="60"/>
      <c r="J86" s="871"/>
      <c r="K86" s="874"/>
    </row>
    <row r="87" spans="1:14" ht="105" customHeight="1">
      <c r="A87" s="1031"/>
      <c r="B87" s="856" t="s">
        <v>815</v>
      </c>
      <c r="C87" s="854" t="s">
        <v>818</v>
      </c>
      <c r="D87" s="876" t="s">
        <v>1145</v>
      </c>
      <c r="E87" s="877" t="s">
        <v>75</v>
      </c>
      <c r="F87" s="659" t="s">
        <v>92</v>
      </c>
      <c r="G87" s="65">
        <v>305.16431899999998</v>
      </c>
      <c r="H87" s="856" t="s">
        <v>815</v>
      </c>
      <c r="I87" s="60" t="s">
        <v>1967</v>
      </c>
      <c r="J87" s="871"/>
    </row>
    <row r="88" spans="1:14" ht="111" customHeight="1">
      <c r="A88" s="1031"/>
      <c r="B88" s="856" t="s">
        <v>1158</v>
      </c>
      <c r="C88" s="854" t="s">
        <v>1157</v>
      </c>
      <c r="D88" s="659" t="s">
        <v>92</v>
      </c>
      <c r="E88" s="659" t="s">
        <v>92</v>
      </c>
      <c r="F88" s="877" t="s">
        <v>75</v>
      </c>
      <c r="G88" s="65"/>
      <c r="H88" s="856" t="s">
        <v>1158</v>
      </c>
      <c r="I88" s="60"/>
      <c r="J88" s="871"/>
    </row>
    <row r="89" spans="1:14" ht="105" customHeight="1">
      <c r="A89" s="1031"/>
      <c r="B89" s="856" t="s">
        <v>1159</v>
      </c>
      <c r="C89" s="854" t="s">
        <v>1160</v>
      </c>
      <c r="D89" s="659" t="s">
        <v>92</v>
      </c>
      <c r="E89" s="876" t="s">
        <v>1145</v>
      </c>
      <c r="F89" s="876" t="s">
        <v>1145</v>
      </c>
      <c r="G89" s="65">
        <v>625.97809099999995</v>
      </c>
      <c r="H89" s="856" t="s">
        <v>1159</v>
      </c>
      <c r="I89" s="60"/>
      <c r="J89" s="871"/>
    </row>
    <row r="90" spans="1:14" ht="84" customHeight="1">
      <c r="A90" s="1031"/>
      <c r="B90" s="856" t="s">
        <v>232</v>
      </c>
      <c r="C90" s="854" t="s">
        <v>124</v>
      </c>
      <c r="D90" s="876" t="s">
        <v>1145</v>
      </c>
      <c r="E90" s="876" t="s">
        <v>1145</v>
      </c>
      <c r="F90" s="876" t="s">
        <v>1145</v>
      </c>
      <c r="G90" s="65">
        <v>46.948357000000001</v>
      </c>
      <c r="H90" s="856" t="s">
        <v>232</v>
      </c>
      <c r="I90" s="61"/>
      <c r="J90" s="871"/>
    </row>
    <row r="91" spans="1:14" ht="84" customHeight="1">
      <c r="A91" s="1031"/>
      <c r="B91" s="856" t="s">
        <v>218</v>
      </c>
      <c r="C91" s="854" t="s">
        <v>33</v>
      </c>
      <c r="D91" s="857" t="s">
        <v>75</v>
      </c>
      <c r="E91" s="857" t="s">
        <v>75</v>
      </c>
      <c r="F91" s="857" t="s">
        <v>75</v>
      </c>
      <c r="G91" s="65"/>
      <c r="H91" s="856" t="s">
        <v>218</v>
      </c>
      <c r="I91" s="61"/>
      <c r="J91" s="871"/>
    </row>
    <row r="92" spans="1:14" ht="84" customHeight="1">
      <c r="A92" s="1031"/>
      <c r="B92" s="856" t="s">
        <v>14</v>
      </c>
      <c r="C92" s="853" t="s">
        <v>15</v>
      </c>
      <c r="D92" s="857" t="s">
        <v>75</v>
      </c>
      <c r="E92" s="857" t="s">
        <v>75</v>
      </c>
      <c r="F92" s="857" t="s">
        <v>75</v>
      </c>
      <c r="G92" s="65"/>
      <c r="H92" s="856" t="s">
        <v>14</v>
      </c>
      <c r="I92" s="60"/>
      <c r="J92" s="871"/>
    </row>
    <row r="93" spans="1:14" ht="84" customHeight="1">
      <c r="A93" s="1031"/>
      <c r="B93" s="856" t="s">
        <v>126</v>
      </c>
      <c r="C93" s="853" t="s">
        <v>1837</v>
      </c>
      <c r="D93" s="876" t="s">
        <v>1145</v>
      </c>
      <c r="E93" s="659" t="s">
        <v>92</v>
      </c>
      <c r="F93" s="659" t="s">
        <v>92</v>
      </c>
      <c r="G93" s="65">
        <v>62.597809076682303</v>
      </c>
      <c r="H93" s="856" t="s">
        <v>126</v>
      </c>
      <c r="I93" s="60"/>
      <c r="J93" s="871"/>
    </row>
    <row r="94" spans="1:14" ht="84" customHeight="1">
      <c r="A94" s="1031"/>
      <c r="B94" s="856" t="s">
        <v>85</v>
      </c>
      <c r="C94" s="853" t="s">
        <v>125</v>
      </c>
      <c r="D94" s="857" t="s">
        <v>75</v>
      </c>
      <c r="E94" s="857" t="s">
        <v>75</v>
      </c>
      <c r="F94" s="857" t="s">
        <v>75</v>
      </c>
      <c r="G94" s="65"/>
      <c r="H94" s="856" t="s">
        <v>85</v>
      </c>
      <c r="I94" s="60"/>
      <c r="J94" s="871"/>
    </row>
    <row r="95" spans="1:14" ht="81" customHeight="1">
      <c r="A95" s="1031"/>
      <c r="B95" s="856" t="s">
        <v>543</v>
      </c>
      <c r="C95" s="854" t="s">
        <v>677</v>
      </c>
      <c r="D95" s="655" t="s">
        <v>92</v>
      </c>
      <c r="E95" s="656" t="s">
        <v>1145</v>
      </c>
      <c r="F95" s="656" t="s">
        <v>1145</v>
      </c>
      <c r="G95" s="65">
        <v>117.370892</v>
      </c>
      <c r="H95" s="856" t="s">
        <v>543</v>
      </c>
      <c r="I95" s="60"/>
      <c r="J95" s="871"/>
      <c r="K95" s="871"/>
      <c r="L95" s="874"/>
      <c r="M95" s="873"/>
      <c r="N95" s="873"/>
    </row>
    <row r="96" spans="1:14" ht="84" customHeight="1">
      <c r="A96" s="1031"/>
      <c r="B96" s="856" t="s">
        <v>1989</v>
      </c>
      <c r="C96" s="854" t="s">
        <v>882</v>
      </c>
      <c r="D96" s="656" t="s">
        <v>1145</v>
      </c>
      <c r="E96" s="656" t="s">
        <v>1145</v>
      </c>
      <c r="F96" s="656" t="s">
        <v>1145</v>
      </c>
      <c r="G96" s="65">
        <v>279</v>
      </c>
      <c r="H96" s="248" t="s">
        <v>1989</v>
      </c>
      <c r="I96" s="60"/>
      <c r="L96" s="873"/>
      <c r="M96" s="873"/>
    </row>
    <row r="97" spans="1:14" ht="84" customHeight="1">
      <c r="A97" s="1031"/>
      <c r="B97" s="856" t="s">
        <v>1990</v>
      </c>
      <c r="C97" s="854" t="s">
        <v>883</v>
      </c>
      <c r="D97" s="656" t="s">
        <v>1145</v>
      </c>
      <c r="E97" s="656" t="s">
        <v>1145</v>
      </c>
      <c r="F97" s="656" t="s">
        <v>1145</v>
      </c>
      <c r="G97" s="65">
        <v>279</v>
      </c>
      <c r="H97" s="248" t="s">
        <v>1990</v>
      </c>
      <c r="I97" s="60"/>
      <c r="L97" s="873"/>
      <c r="M97" s="873"/>
    </row>
    <row r="98" spans="1:14" ht="84" customHeight="1">
      <c r="A98" s="1031"/>
      <c r="B98" s="856" t="s">
        <v>1991</v>
      </c>
      <c r="C98" s="854" t="s">
        <v>884</v>
      </c>
      <c r="D98" s="656" t="s">
        <v>1145</v>
      </c>
      <c r="E98" s="656" t="s">
        <v>1145</v>
      </c>
      <c r="F98" s="656" t="s">
        <v>1145</v>
      </c>
      <c r="G98" s="65">
        <v>279</v>
      </c>
      <c r="H98" s="248" t="s">
        <v>1991</v>
      </c>
      <c r="I98" s="60"/>
      <c r="L98" s="873"/>
      <c r="M98" s="873"/>
    </row>
    <row r="99" spans="1:14" ht="81" customHeight="1">
      <c r="A99" s="1031"/>
      <c r="B99" s="856" t="s">
        <v>1809</v>
      </c>
      <c r="C99" s="854" t="s">
        <v>1810</v>
      </c>
      <c r="D99" s="655" t="s">
        <v>92</v>
      </c>
      <c r="E99" s="656" t="s">
        <v>1145</v>
      </c>
      <c r="F99" s="857" t="s">
        <v>75</v>
      </c>
      <c r="G99" s="65">
        <v>19.561815336463201</v>
      </c>
      <c r="H99" s="856" t="s">
        <v>1809</v>
      </c>
      <c r="I99" s="60"/>
      <c r="J99" s="871"/>
      <c r="K99" s="871"/>
      <c r="L99" s="874"/>
      <c r="M99" s="873"/>
      <c r="N99" s="873"/>
    </row>
    <row r="100" spans="1:14" ht="84" customHeight="1">
      <c r="A100" s="1031"/>
      <c r="B100" s="856" t="s">
        <v>175</v>
      </c>
      <c r="C100" s="854" t="s">
        <v>580</v>
      </c>
      <c r="D100" s="656" t="s">
        <v>1145</v>
      </c>
      <c r="E100" s="656" t="s">
        <v>1145</v>
      </c>
      <c r="F100" s="656" t="s">
        <v>1145</v>
      </c>
      <c r="G100" s="65">
        <v>242.56650999999999</v>
      </c>
      <c r="H100" s="856" t="s">
        <v>175</v>
      </c>
      <c r="I100" s="60"/>
      <c r="J100" s="540"/>
      <c r="M100" s="873"/>
      <c r="N100" s="873"/>
    </row>
    <row r="101" spans="1:14" ht="84" customHeight="1">
      <c r="A101" s="1031"/>
      <c r="B101" s="856" t="s">
        <v>179</v>
      </c>
      <c r="C101" s="854" t="s">
        <v>581</v>
      </c>
      <c r="D101" s="656" t="s">
        <v>1145</v>
      </c>
      <c r="E101" s="656" t="s">
        <v>1145</v>
      </c>
      <c r="F101" s="656" t="s">
        <v>1145</v>
      </c>
      <c r="G101" s="65">
        <v>344.28795000000002</v>
      </c>
      <c r="H101" s="856" t="s">
        <v>179</v>
      </c>
      <c r="I101" s="60"/>
      <c r="J101" s="871"/>
      <c r="M101" s="873"/>
      <c r="N101" s="873"/>
    </row>
    <row r="102" spans="1:14" ht="84" customHeight="1">
      <c r="A102" s="1031"/>
      <c r="B102" s="856" t="s">
        <v>181</v>
      </c>
      <c r="C102" s="854" t="s">
        <v>579</v>
      </c>
      <c r="D102" s="656" t="s">
        <v>1145</v>
      </c>
      <c r="E102" s="656" t="s">
        <v>1145</v>
      </c>
      <c r="F102" s="656" t="s">
        <v>1145</v>
      </c>
      <c r="G102" s="65">
        <v>242.56650999999999</v>
      </c>
      <c r="H102" s="856" t="s">
        <v>181</v>
      </c>
      <c r="I102" s="60"/>
      <c r="J102" s="871"/>
      <c r="M102" s="873"/>
      <c r="N102" s="873"/>
    </row>
    <row r="103" spans="1:14" ht="84" customHeight="1">
      <c r="A103" s="1031"/>
      <c r="B103" s="184" t="s">
        <v>3</v>
      </c>
      <c r="C103" s="854" t="s">
        <v>582</v>
      </c>
      <c r="D103" s="656" t="s">
        <v>1145</v>
      </c>
      <c r="E103" s="656" t="s">
        <v>1145</v>
      </c>
      <c r="F103" s="656" t="s">
        <v>1145</v>
      </c>
      <c r="G103" s="65">
        <v>0</v>
      </c>
      <c r="H103" s="184" t="s">
        <v>3</v>
      </c>
      <c r="I103" s="60"/>
      <c r="J103" s="871"/>
      <c r="M103" s="873"/>
      <c r="N103" s="873"/>
    </row>
    <row r="104" spans="1:14" ht="84" customHeight="1">
      <c r="A104" s="1031"/>
      <c r="B104" s="856" t="s">
        <v>802</v>
      </c>
      <c r="C104" s="854" t="s">
        <v>803</v>
      </c>
      <c r="D104" s="656" t="s">
        <v>1145</v>
      </c>
      <c r="E104" s="656" t="s">
        <v>1145</v>
      </c>
      <c r="F104" s="655" t="s">
        <v>92</v>
      </c>
      <c r="G104" s="65">
        <v>242.56650999999999</v>
      </c>
      <c r="H104" s="856" t="s">
        <v>802</v>
      </c>
      <c r="I104" s="60"/>
      <c r="J104" s="871"/>
      <c r="M104" s="873"/>
      <c r="N104" s="873"/>
    </row>
    <row r="105" spans="1:14" ht="84" customHeight="1">
      <c r="A105" s="1031"/>
      <c r="B105" s="184" t="s">
        <v>309</v>
      </c>
      <c r="C105" s="854" t="s">
        <v>583</v>
      </c>
      <c r="D105" s="656" t="s">
        <v>1145</v>
      </c>
      <c r="E105" s="656" t="s">
        <v>1145</v>
      </c>
      <c r="F105" s="656" t="s">
        <v>1145</v>
      </c>
      <c r="G105" s="65">
        <v>344.28795000000002</v>
      </c>
      <c r="H105" s="184" t="s">
        <v>309</v>
      </c>
      <c r="I105" s="60"/>
      <c r="J105" s="871"/>
      <c r="M105" s="873"/>
      <c r="N105" s="873"/>
    </row>
    <row r="106" spans="1:14" ht="84" customHeight="1">
      <c r="A106" s="1031"/>
      <c r="B106" s="184" t="s">
        <v>634</v>
      </c>
      <c r="C106" s="854" t="s">
        <v>801</v>
      </c>
      <c r="D106" s="656" t="s">
        <v>1145</v>
      </c>
      <c r="E106" s="656" t="s">
        <v>1145</v>
      </c>
      <c r="F106" s="656" t="s">
        <v>1145</v>
      </c>
      <c r="G106" s="65">
        <v>344.28795000000002</v>
      </c>
      <c r="H106" s="184" t="s">
        <v>634</v>
      </c>
      <c r="I106" s="60"/>
      <c r="J106" s="871"/>
      <c r="M106" s="873"/>
      <c r="N106" s="873"/>
    </row>
    <row r="107" spans="1:14" ht="84" customHeight="1">
      <c r="A107" s="1031"/>
      <c r="B107" s="184" t="s">
        <v>185</v>
      </c>
      <c r="C107" s="854" t="s">
        <v>584</v>
      </c>
      <c r="D107" s="656" t="s">
        <v>1145</v>
      </c>
      <c r="E107" s="656" t="s">
        <v>1145</v>
      </c>
      <c r="F107" s="656" t="s">
        <v>1145</v>
      </c>
      <c r="G107" s="65">
        <v>344.28795000000002</v>
      </c>
      <c r="H107" s="184" t="s">
        <v>185</v>
      </c>
      <c r="I107" s="247"/>
      <c r="J107" s="871"/>
      <c r="M107" s="873"/>
      <c r="N107" s="873"/>
    </row>
    <row r="108" spans="1:14" ht="84" customHeight="1">
      <c r="A108" s="1031"/>
      <c r="B108" s="184" t="s">
        <v>186</v>
      </c>
      <c r="C108" s="854" t="s">
        <v>585</v>
      </c>
      <c r="D108" s="656" t="s">
        <v>1145</v>
      </c>
      <c r="E108" s="656" t="s">
        <v>1145</v>
      </c>
      <c r="F108" s="655" t="s">
        <v>92</v>
      </c>
      <c r="G108" s="65">
        <v>344.28795000000002</v>
      </c>
      <c r="H108" s="184" t="s">
        <v>186</v>
      </c>
      <c r="I108" s="247"/>
      <c r="J108" s="871"/>
      <c r="M108" s="873"/>
      <c r="N108" s="873"/>
    </row>
    <row r="109" spans="1:14" ht="84" customHeight="1">
      <c r="A109" s="1031"/>
      <c r="B109" s="184" t="s">
        <v>1811</v>
      </c>
      <c r="C109" s="854" t="s">
        <v>1812</v>
      </c>
      <c r="D109" s="656" t="s">
        <v>1145</v>
      </c>
      <c r="E109" s="656" t="s">
        <v>1145</v>
      </c>
      <c r="F109" s="656" t="s">
        <v>1145</v>
      </c>
      <c r="G109" s="65">
        <v>782.47261300000002</v>
      </c>
      <c r="H109" s="248" t="s">
        <v>1811</v>
      </c>
      <c r="I109" s="247"/>
      <c r="J109" s="871"/>
      <c r="M109" s="873"/>
      <c r="N109" s="873"/>
    </row>
    <row r="110" spans="1:14" ht="84" customHeight="1">
      <c r="A110" s="1031"/>
      <c r="B110" s="184" t="s">
        <v>1163</v>
      </c>
      <c r="C110" s="854" t="s">
        <v>1164</v>
      </c>
      <c r="D110" s="656" t="s">
        <v>92</v>
      </c>
      <c r="E110" s="656" t="s">
        <v>92</v>
      </c>
      <c r="F110" s="656" t="s">
        <v>1145</v>
      </c>
      <c r="G110" s="65">
        <v>344.28795000000002</v>
      </c>
      <c r="H110" s="248" t="s">
        <v>1163</v>
      </c>
      <c r="I110" s="247"/>
      <c r="J110" s="871"/>
      <c r="M110" s="873"/>
      <c r="N110" s="873"/>
    </row>
    <row r="111" spans="1:14" ht="84" customHeight="1">
      <c r="A111" s="1031"/>
      <c r="B111" s="184" t="s">
        <v>1813</v>
      </c>
      <c r="C111" s="854" t="s">
        <v>1814</v>
      </c>
      <c r="D111" s="656" t="s">
        <v>1145</v>
      </c>
      <c r="E111" s="656" t="s">
        <v>1145</v>
      </c>
      <c r="F111" s="656" t="s">
        <v>92</v>
      </c>
      <c r="G111" s="65">
        <v>782.47261300000002</v>
      </c>
      <c r="H111" s="248" t="s">
        <v>1813</v>
      </c>
      <c r="I111" s="247" t="s">
        <v>1964</v>
      </c>
      <c r="J111" s="871"/>
      <c r="M111" s="873"/>
      <c r="N111" s="873"/>
    </row>
    <row r="112" spans="1:14" ht="84" customHeight="1">
      <c r="A112" s="1031"/>
      <c r="B112" s="184" t="s">
        <v>1965</v>
      </c>
      <c r="C112" s="854" t="s">
        <v>1815</v>
      </c>
      <c r="D112" s="656" t="s">
        <v>1145</v>
      </c>
      <c r="E112" s="656" t="s">
        <v>1145</v>
      </c>
      <c r="F112" s="656" t="s">
        <v>92</v>
      </c>
      <c r="G112" s="65">
        <v>782.47261300000002</v>
      </c>
      <c r="H112" s="248" t="s">
        <v>1965</v>
      </c>
      <c r="I112" s="247" t="s">
        <v>1966</v>
      </c>
      <c r="J112" s="871"/>
      <c r="M112" s="873"/>
      <c r="N112" s="873"/>
    </row>
    <row r="113" spans="1:14" ht="84" customHeight="1">
      <c r="A113" s="1031"/>
      <c r="B113" s="856" t="s">
        <v>576</v>
      </c>
      <c r="C113" s="854" t="s">
        <v>577</v>
      </c>
      <c r="D113" s="657" t="s">
        <v>1145</v>
      </c>
      <c r="E113" s="656" t="s">
        <v>1145</v>
      </c>
      <c r="F113" s="656" t="s">
        <v>92</v>
      </c>
      <c r="G113" s="65">
        <v>242.56650999999999</v>
      </c>
      <c r="H113" s="248" t="s">
        <v>576</v>
      </c>
      <c r="I113" s="247"/>
      <c r="J113" s="871"/>
      <c r="K113" s="874"/>
      <c r="M113" s="873"/>
      <c r="N113" s="873"/>
    </row>
    <row r="114" spans="1:14" ht="84" customHeight="1">
      <c r="A114" s="1031"/>
      <c r="B114" s="856" t="s">
        <v>1161</v>
      </c>
      <c r="C114" s="854" t="s">
        <v>1162</v>
      </c>
      <c r="D114" s="656" t="s">
        <v>92</v>
      </c>
      <c r="E114" s="656" t="s">
        <v>92</v>
      </c>
      <c r="F114" s="656" t="s">
        <v>1145</v>
      </c>
      <c r="G114" s="65">
        <v>500.78247299999998</v>
      </c>
      <c r="H114" s="248" t="s">
        <v>1161</v>
      </c>
      <c r="I114" s="247"/>
      <c r="J114" s="871"/>
      <c r="K114" s="874"/>
      <c r="M114" s="873"/>
      <c r="N114" s="873"/>
    </row>
    <row r="115" spans="1:14" ht="84" customHeight="1">
      <c r="A115" s="1031"/>
      <c r="B115" s="856" t="s">
        <v>1816</v>
      </c>
      <c r="C115" s="854" t="s">
        <v>1831</v>
      </c>
      <c r="D115" s="656" t="s">
        <v>92</v>
      </c>
      <c r="E115" s="656" t="s">
        <v>1145</v>
      </c>
      <c r="F115" s="656" t="s">
        <v>1145</v>
      </c>
      <c r="G115" s="65">
        <v>195.61815300000001</v>
      </c>
      <c r="H115" s="248" t="s">
        <v>1816</v>
      </c>
      <c r="I115" s="60"/>
      <c r="J115" s="540"/>
      <c r="M115" s="873"/>
      <c r="N115" s="873"/>
    </row>
    <row r="116" spans="1:14" ht="84" customHeight="1">
      <c r="A116" s="1031"/>
      <c r="B116" s="856" t="s">
        <v>1817</v>
      </c>
      <c r="C116" s="854" t="s">
        <v>1832</v>
      </c>
      <c r="D116" s="656" t="s">
        <v>92</v>
      </c>
      <c r="E116" s="656" t="s">
        <v>1145</v>
      </c>
      <c r="F116" s="656" t="s">
        <v>1145</v>
      </c>
      <c r="G116" s="65">
        <v>195.61815300000001</v>
      </c>
      <c r="H116" s="248" t="s">
        <v>1817</v>
      </c>
      <c r="I116" s="60"/>
      <c r="J116" s="871"/>
      <c r="M116" s="873"/>
      <c r="N116" s="873"/>
    </row>
    <row r="117" spans="1:14" ht="84" customHeight="1">
      <c r="A117" s="1031"/>
      <c r="B117" s="856" t="s">
        <v>1818</v>
      </c>
      <c r="C117" s="854" t="s">
        <v>1833</v>
      </c>
      <c r="D117" s="656" t="s">
        <v>92</v>
      </c>
      <c r="E117" s="656" t="s">
        <v>1145</v>
      </c>
      <c r="F117" s="656" t="s">
        <v>1145</v>
      </c>
      <c r="G117" s="65">
        <v>195.61815300000001</v>
      </c>
      <c r="H117" s="248" t="s">
        <v>1818</v>
      </c>
      <c r="I117" s="60"/>
      <c r="J117" s="871"/>
      <c r="M117" s="873"/>
      <c r="N117" s="873"/>
    </row>
    <row r="118" spans="1:14" ht="84" customHeight="1">
      <c r="A118" s="1031"/>
      <c r="B118" s="856" t="s">
        <v>1819</v>
      </c>
      <c r="C118" s="854" t="s">
        <v>1834</v>
      </c>
      <c r="D118" s="656" t="s">
        <v>92</v>
      </c>
      <c r="E118" s="656" t="s">
        <v>1145</v>
      </c>
      <c r="F118" s="656" t="s">
        <v>1145</v>
      </c>
      <c r="G118" s="65">
        <v>195.61815300000001</v>
      </c>
      <c r="H118" s="248" t="s">
        <v>1819</v>
      </c>
      <c r="I118" s="61"/>
      <c r="J118" s="871"/>
      <c r="M118" s="873"/>
      <c r="N118" s="873"/>
    </row>
    <row r="119" spans="1:14" ht="84" customHeight="1">
      <c r="A119" s="1031"/>
      <c r="B119" s="856" t="s">
        <v>1820</v>
      </c>
      <c r="C119" s="854" t="s">
        <v>1829</v>
      </c>
      <c r="D119" s="656" t="s">
        <v>92</v>
      </c>
      <c r="E119" s="656" t="s">
        <v>1145</v>
      </c>
      <c r="F119" s="656" t="s">
        <v>92</v>
      </c>
      <c r="G119" s="65">
        <v>391.23630700000001</v>
      </c>
      <c r="H119" s="248" t="s">
        <v>1820</v>
      </c>
      <c r="I119" s="60" t="s">
        <v>1959</v>
      </c>
      <c r="J119" s="871"/>
      <c r="M119" s="873"/>
      <c r="N119" s="873"/>
    </row>
    <row r="120" spans="1:14" ht="84" customHeight="1">
      <c r="A120" s="1031"/>
      <c r="B120" s="856" t="s">
        <v>1821</v>
      </c>
      <c r="C120" s="854" t="s">
        <v>1830</v>
      </c>
      <c r="D120" s="656" t="s">
        <v>92</v>
      </c>
      <c r="E120" s="656" t="s">
        <v>1145</v>
      </c>
      <c r="F120" s="656" t="s">
        <v>1145</v>
      </c>
      <c r="G120" s="65">
        <v>782.47261300000002</v>
      </c>
      <c r="H120" s="248" t="s">
        <v>1821</v>
      </c>
      <c r="I120" s="60" t="s">
        <v>1960</v>
      </c>
      <c r="J120" s="871"/>
      <c r="M120" s="873"/>
      <c r="N120" s="873"/>
    </row>
    <row r="121" spans="1:14" ht="84" customHeight="1">
      <c r="A121" s="1031"/>
      <c r="B121" s="856" t="s">
        <v>1822</v>
      </c>
      <c r="C121" s="854" t="s">
        <v>1826</v>
      </c>
      <c r="D121" s="656" t="s">
        <v>92</v>
      </c>
      <c r="E121" s="656" t="s">
        <v>1145</v>
      </c>
      <c r="F121" s="656" t="s">
        <v>92</v>
      </c>
      <c r="G121" s="65">
        <v>391.23630700000001</v>
      </c>
      <c r="H121" s="248" t="s">
        <v>1822</v>
      </c>
      <c r="I121" s="60" t="s">
        <v>1961</v>
      </c>
      <c r="J121" s="871"/>
      <c r="M121" s="873"/>
      <c r="N121" s="873"/>
    </row>
    <row r="122" spans="1:14" ht="84" customHeight="1">
      <c r="A122" s="1031"/>
      <c r="B122" s="856" t="s">
        <v>1823</v>
      </c>
      <c r="C122" s="854" t="s">
        <v>1827</v>
      </c>
      <c r="D122" s="656" t="s">
        <v>92</v>
      </c>
      <c r="E122" s="656" t="s">
        <v>1145</v>
      </c>
      <c r="F122" s="656" t="s">
        <v>92</v>
      </c>
      <c r="G122" s="65">
        <v>391.23630700000001</v>
      </c>
      <c r="H122" s="248" t="s">
        <v>1823</v>
      </c>
      <c r="I122" s="60" t="s">
        <v>1962</v>
      </c>
      <c r="J122" s="871"/>
      <c r="M122" s="873"/>
      <c r="N122" s="873"/>
    </row>
    <row r="123" spans="1:14" ht="84" customHeight="1">
      <c r="A123" s="1031"/>
      <c r="B123" s="856" t="s">
        <v>1824</v>
      </c>
      <c r="C123" s="854" t="s">
        <v>1828</v>
      </c>
      <c r="D123" s="656" t="s">
        <v>92</v>
      </c>
      <c r="E123" s="656" t="s">
        <v>1145</v>
      </c>
      <c r="F123" s="656" t="s">
        <v>92</v>
      </c>
      <c r="G123" s="65">
        <v>391.23630700000001</v>
      </c>
      <c r="H123" s="248" t="s">
        <v>1824</v>
      </c>
      <c r="I123" s="60" t="s">
        <v>1963</v>
      </c>
      <c r="J123" s="871"/>
      <c r="M123" s="873"/>
      <c r="N123" s="873"/>
    </row>
    <row r="124" spans="1:14" ht="84" customHeight="1">
      <c r="A124" s="1031"/>
      <c r="B124" s="770" t="s">
        <v>1825</v>
      </c>
      <c r="C124" s="854" t="s">
        <v>1835</v>
      </c>
      <c r="D124" s="656" t="s">
        <v>92</v>
      </c>
      <c r="E124" s="656" t="s">
        <v>1145</v>
      </c>
      <c r="F124" s="656" t="s">
        <v>1145</v>
      </c>
      <c r="G124" s="65">
        <v>195.61815300000001</v>
      </c>
      <c r="H124" s="248" t="s">
        <v>1825</v>
      </c>
      <c r="I124" s="247"/>
      <c r="J124" s="871"/>
      <c r="M124" s="873"/>
      <c r="N124" s="873"/>
    </row>
    <row r="125" spans="1:14" ht="84" customHeight="1">
      <c r="A125" s="1031"/>
      <c r="B125" s="770" t="s">
        <v>1839</v>
      </c>
      <c r="C125" s="854" t="s">
        <v>1840</v>
      </c>
      <c r="D125" s="656" t="s">
        <v>92</v>
      </c>
      <c r="E125" s="656" t="s">
        <v>92</v>
      </c>
      <c r="F125" s="656" t="s">
        <v>1145</v>
      </c>
      <c r="G125" s="65">
        <v>195.61815300000001</v>
      </c>
      <c r="H125" s="248" t="s">
        <v>1839</v>
      </c>
      <c r="I125" s="247"/>
      <c r="J125" s="871"/>
      <c r="M125" s="873"/>
      <c r="N125" s="873"/>
    </row>
    <row r="126" spans="1:14" ht="84" customHeight="1">
      <c r="A126" s="1031"/>
      <c r="B126" s="770" t="s">
        <v>1838</v>
      </c>
      <c r="C126" s="854" t="s">
        <v>1841</v>
      </c>
      <c r="D126" s="656" t="s">
        <v>92</v>
      </c>
      <c r="E126" s="656" t="s">
        <v>92</v>
      </c>
      <c r="F126" s="656" t="s">
        <v>1145</v>
      </c>
      <c r="G126" s="65">
        <v>195.61815300000001</v>
      </c>
      <c r="H126" s="248" t="s">
        <v>1838</v>
      </c>
      <c r="I126" s="247"/>
      <c r="J126" s="871"/>
      <c r="M126" s="873"/>
      <c r="N126" s="873"/>
    </row>
    <row r="127" spans="1:14" ht="84" customHeight="1" thickBot="1">
      <c r="A127" s="1031"/>
      <c r="B127" s="856" t="s">
        <v>1860</v>
      </c>
      <c r="C127" s="854" t="s">
        <v>1836</v>
      </c>
      <c r="D127" s="656" t="s">
        <v>92</v>
      </c>
      <c r="E127" s="656" t="s">
        <v>1145</v>
      </c>
      <c r="F127" s="656" t="s">
        <v>1145</v>
      </c>
      <c r="G127" s="65">
        <v>195.61815300000001</v>
      </c>
      <c r="H127" s="248" t="s">
        <v>1860</v>
      </c>
      <c r="I127" s="60"/>
      <c r="J127" s="540"/>
      <c r="M127" s="873"/>
      <c r="N127" s="873"/>
    </row>
    <row r="128" spans="1:14" ht="130.5" customHeight="1" thickBot="1">
      <c r="A128" s="46"/>
      <c r="B128" s="50"/>
      <c r="C128" s="959" t="s">
        <v>835</v>
      </c>
      <c r="D128" s="960"/>
      <c r="E128" s="960"/>
      <c r="F128" s="960"/>
      <c r="G128" s="960"/>
      <c r="H128" s="960"/>
      <c r="I128" s="961"/>
      <c r="J128" s="871"/>
      <c r="K128" s="874"/>
      <c r="M128" s="873"/>
      <c r="N128" s="873"/>
    </row>
    <row r="129" spans="1:37" s="605" customFormat="1" ht="167.25" customHeight="1" thickBot="1">
      <c r="A129" s="713"/>
      <c r="B129" s="714"/>
      <c r="C129" s="959" t="s">
        <v>1146</v>
      </c>
      <c r="D129" s="960"/>
      <c r="E129" s="960"/>
      <c r="F129" s="960"/>
      <c r="G129" s="960"/>
      <c r="H129" s="960"/>
      <c r="I129" s="961"/>
      <c r="J129" s="696"/>
      <c r="K129" s="696"/>
      <c r="L129" s="696"/>
      <c r="M129" s="696"/>
      <c r="N129" s="696"/>
      <c r="O129" s="696"/>
      <c r="P129" s="696"/>
      <c r="Q129" s="696"/>
      <c r="R129" s="696"/>
      <c r="S129" s="696"/>
      <c r="T129" s="696"/>
      <c r="U129" s="696"/>
      <c r="V129" s="696"/>
      <c r="W129" s="696"/>
      <c r="X129" s="696"/>
      <c r="Y129" s="696"/>
      <c r="Z129" s="696"/>
      <c r="AA129" s="696"/>
      <c r="AB129" s="696"/>
      <c r="AC129" s="696"/>
      <c r="AD129" s="696"/>
      <c r="AE129" s="696"/>
      <c r="AF129" s="696"/>
      <c r="AG129" s="696"/>
      <c r="AH129" s="696"/>
      <c r="AI129" s="696"/>
      <c r="AJ129" s="696"/>
      <c r="AK129" s="696"/>
    </row>
    <row r="130" spans="1:37" ht="32.25">
      <c r="M130" s="873"/>
      <c r="N130" s="873"/>
    </row>
  </sheetData>
  <mergeCells count="17">
    <mergeCell ref="A1:A127"/>
    <mergeCell ref="B1:C6"/>
    <mergeCell ref="B7:C7"/>
    <mergeCell ref="G7:I7"/>
    <mergeCell ref="B8:C8"/>
    <mergeCell ref="G8:I8"/>
    <mergeCell ref="B9:C9"/>
    <mergeCell ref="G9:I9"/>
    <mergeCell ref="B10:C10"/>
    <mergeCell ref="G10:I10"/>
    <mergeCell ref="C129:I129"/>
    <mergeCell ref="B11:C11"/>
    <mergeCell ref="G11:I11"/>
    <mergeCell ref="B12:C12"/>
    <mergeCell ref="H12:H13"/>
    <mergeCell ref="B13:C13"/>
    <mergeCell ref="C128:I128"/>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4" max="7" man="1"/>
  </rowBreaks>
  <drawing r:id="rId2"/>
</worksheet>
</file>

<file path=xl/worksheets/sheet38.xml><?xml version="1.0" encoding="utf-8"?>
<worksheet xmlns="http://schemas.openxmlformats.org/spreadsheetml/2006/main" xmlns:r="http://schemas.openxmlformats.org/officeDocument/2006/relationships">
  <sheetPr codeName="Sheet3" enableFormatConditionsCalculation="0">
    <tabColor rgb="FFFFFF00"/>
  </sheetPr>
  <dimension ref="A1"/>
  <sheetViews>
    <sheetView workbookViewId="0">
      <selection activeCell="C82" sqref="C82"/>
    </sheetView>
  </sheetViews>
  <sheetFormatPr defaultColWidth="8.85546875" defaultRowHeight="12.75"/>
  <cols>
    <col min="1" max="16384" width="8.85546875" style="160"/>
  </cols>
  <sheetData/>
  <phoneticPr fontId="74" type="noConversion"/>
  <pageMargins left="0.75" right="0.75" top="1" bottom="1" header="0.5" footer="0.5"/>
  <headerFooter alignWithMargins="0"/>
</worksheet>
</file>

<file path=xl/worksheets/sheet39.xml><?xml version="1.0" encoding="utf-8"?>
<worksheet xmlns="http://schemas.openxmlformats.org/spreadsheetml/2006/main" xmlns:r="http://schemas.openxmlformats.org/officeDocument/2006/relationships">
  <sheetPr codeName="Sheet22">
    <tabColor theme="3" tint="-0.499984740745262"/>
  </sheetPr>
  <dimension ref="A1:EX70"/>
  <sheetViews>
    <sheetView view="pageBreakPreview" zoomScale="25" zoomScaleNormal="75" zoomScaleSheetLayoutView="70" workbookViewId="0">
      <pane xSplit="1" ySplit="13" topLeftCell="B44" activePane="bottomRight" state="frozen"/>
      <selection activeCell="C82" sqref="C82"/>
      <selection pane="topRight" activeCell="C82" sqref="C82"/>
      <selection pane="bottomLeft" activeCell="C82" sqref="C82"/>
      <selection pane="bottomRight" activeCell="C26" sqref="C26"/>
    </sheetView>
  </sheetViews>
  <sheetFormatPr defaultRowHeight="12.75"/>
  <cols>
    <col min="1" max="1" width="20.7109375" style="43" customWidth="1"/>
    <col min="2" max="2" width="24.140625" style="44" customWidth="1"/>
    <col min="3" max="3" width="247.42578125" style="48" customWidth="1"/>
    <col min="4" max="4" width="65.7109375" style="48" customWidth="1"/>
    <col min="5" max="5" width="46.7109375" style="48" customWidth="1"/>
    <col min="6" max="6" width="24.42578125" style="46" customWidth="1"/>
    <col min="7" max="7" width="237.5703125" style="47" customWidth="1"/>
    <col min="8" max="8" width="35.42578125" style="43" customWidth="1"/>
    <col min="9" max="9" width="34.85546875" style="43" customWidth="1"/>
    <col min="10" max="10" width="40" style="43" customWidth="1"/>
    <col min="11" max="16384" width="9.140625" style="43"/>
  </cols>
  <sheetData>
    <row r="1" spans="1:154" s="45" customFormat="1" ht="78" customHeight="1">
      <c r="A1" s="1030" t="s">
        <v>517</v>
      </c>
      <c r="B1" s="1050" t="s">
        <v>1856</v>
      </c>
      <c r="C1" s="1042"/>
      <c r="D1" s="170" t="s">
        <v>58</v>
      </c>
      <c r="E1" s="171"/>
      <c r="F1" s="172"/>
      <c r="G1" s="173"/>
    </row>
    <row r="2" spans="1:154" s="45" customFormat="1" ht="78" customHeight="1">
      <c r="A2" s="1031"/>
      <c r="B2" s="1051"/>
      <c r="C2" s="1043"/>
      <c r="D2" s="165" t="s">
        <v>139</v>
      </c>
      <c r="E2" s="174"/>
      <c r="F2" s="175"/>
      <c r="G2" s="176"/>
    </row>
    <row r="3" spans="1:154" s="45" customFormat="1" ht="78" customHeight="1">
      <c r="A3" s="1031"/>
      <c r="B3" s="1051"/>
      <c r="C3" s="1043"/>
      <c r="D3" s="165">
        <v>1242</v>
      </c>
      <c r="E3" s="174"/>
      <c r="F3" s="175"/>
      <c r="G3" s="176"/>
    </row>
    <row r="4" spans="1:154" ht="78" customHeight="1">
      <c r="A4" s="1031"/>
      <c r="B4" s="1051"/>
      <c r="C4" s="1043"/>
      <c r="D4" s="165" t="s">
        <v>140</v>
      </c>
      <c r="E4" s="174"/>
      <c r="F4" s="177"/>
      <c r="G4" s="178"/>
    </row>
    <row r="5" spans="1:154" ht="78" customHeight="1">
      <c r="A5" s="1031"/>
      <c r="B5" s="1051"/>
      <c r="C5" s="1043"/>
      <c r="D5" s="165" t="s">
        <v>29</v>
      </c>
      <c r="E5" s="174"/>
      <c r="F5" s="177"/>
      <c r="G5" s="178"/>
    </row>
    <row r="6" spans="1:154" ht="78" customHeight="1">
      <c r="A6" s="1031"/>
      <c r="B6" s="1051"/>
      <c r="C6" s="1043"/>
      <c r="D6" s="165" t="s">
        <v>351</v>
      </c>
      <c r="E6" s="174"/>
      <c r="F6" s="177"/>
      <c r="G6" s="178"/>
    </row>
    <row r="7" spans="1:154" ht="84" customHeight="1">
      <c r="A7" s="1031"/>
      <c r="B7" s="1052" t="s">
        <v>296</v>
      </c>
      <c r="C7" s="1044"/>
      <c r="D7" s="700">
        <f>D8+D9+D10</f>
        <v>15450</v>
      </c>
      <c r="E7" s="1037" t="str">
        <f>'ΠΡΟΤΕΙΝΟΜΕΝΟΣ ΤΙΜΟΚΑΤΑΛΟΓΟΣ'!L2</f>
        <v>ΜΑΡΤΙΟΣ 2018</v>
      </c>
      <c r="F7" s="1038"/>
      <c r="G7" s="1039"/>
    </row>
    <row r="8" spans="1:154" ht="84" customHeight="1">
      <c r="A8" s="1031"/>
      <c r="B8" s="1049" t="s">
        <v>297</v>
      </c>
      <c r="C8" s="1033"/>
      <c r="D8" s="166">
        <f>4%*(D10+D11)*100%</f>
        <v>491.48164999999995</v>
      </c>
      <c r="E8" s="174"/>
      <c r="F8" s="177"/>
      <c r="G8" s="178"/>
    </row>
    <row r="9" spans="1:154" ht="84" customHeight="1">
      <c r="A9" s="1031"/>
      <c r="B9" s="1052" t="s">
        <v>298</v>
      </c>
      <c r="C9" s="1044"/>
      <c r="D9" s="543">
        <f>D10*24%</f>
        <v>2895.1970999999999</v>
      </c>
      <c r="E9" s="263"/>
      <c r="F9" s="264"/>
      <c r="G9" s="265"/>
    </row>
    <row r="10" spans="1:154" ht="84" customHeight="1">
      <c r="A10" s="1031"/>
      <c r="B10" s="1049" t="s">
        <v>299</v>
      </c>
      <c r="C10" s="1033"/>
      <c r="D10" s="569">
        <v>12063.321249999999</v>
      </c>
      <c r="E10" s="174"/>
      <c r="F10" s="177"/>
      <c r="G10" s="178"/>
    </row>
    <row r="11" spans="1:154" s="571" customFormat="1" ht="89.25" customHeight="1">
      <c r="A11" s="1031"/>
      <c r="B11" s="1049" t="s">
        <v>1141</v>
      </c>
      <c r="C11" s="1033"/>
      <c r="D11" s="569">
        <v>223.72</v>
      </c>
      <c r="E11" s="1034"/>
      <c r="F11" s="1035"/>
      <c r="G11" s="1036"/>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row>
    <row r="12" spans="1:154" ht="84" customHeight="1">
      <c r="A12" s="1031"/>
      <c r="B12" s="985" t="s">
        <v>300</v>
      </c>
      <c r="C12" s="986"/>
      <c r="D12" s="63" t="s">
        <v>832</v>
      </c>
      <c r="E12" s="66" t="s">
        <v>299</v>
      </c>
      <c r="F12" s="1054" t="s">
        <v>301</v>
      </c>
      <c r="G12" s="73" t="s">
        <v>313</v>
      </c>
    </row>
    <row r="13" spans="1:154" ht="84" customHeight="1">
      <c r="A13" s="1031"/>
      <c r="B13" s="1053" t="s">
        <v>73</v>
      </c>
      <c r="C13" s="1045"/>
      <c r="D13" s="499"/>
      <c r="E13" s="500"/>
      <c r="F13" s="1055"/>
      <c r="G13" s="501"/>
    </row>
    <row r="14" spans="1:154" ht="84" customHeight="1">
      <c r="A14" s="1031"/>
      <c r="B14" s="179" t="s">
        <v>628</v>
      </c>
      <c r="C14" s="77" t="s">
        <v>32</v>
      </c>
      <c r="D14" s="162" t="s">
        <v>75</v>
      </c>
      <c r="E14" s="68"/>
      <c r="F14" s="180" t="s">
        <v>628</v>
      </c>
      <c r="G14" s="132"/>
    </row>
    <row r="15" spans="1:154" ht="84" customHeight="1">
      <c r="A15" s="1031"/>
      <c r="B15" s="179" t="s">
        <v>629</v>
      </c>
      <c r="C15" s="77" t="s">
        <v>262</v>
      </c>
      <c r="D15" s="162" t="s">
        <v>75</v>
      </c>
      <c r="E15" s="68"/>
      <c r="F15" s="180" t="s">
        <v>629</v>
      </c>
      <c r="G15" s="60"/>
    </row>
    <row r="16" spans="1:154" ht="108" customHeight="1">
      <c r="A16" s="1031"/>
      <c r="B16" s="179" t="s">
        <v>630</v>
      </c>
      <c r="C16" s="77" t="s">
        <v>5</v>
      </c>
      <c r="D16" s="162" t="s">
        <v>75</v>
      </c>
      <c r="E16" s="68"/>
      <c r="F16" s="180" t="s">
        <v>630</v>
      </c>
      <c r="G16" s="60"/>
    </row>
    <row r="17" spans="1:8" ht="86.25" customHeight="1">
      <c r="A17" s="1031"/>
      <c r="B17" s="180" t="s">
        <v>306</v>
      </c>
      <c r="C17" s="77" t="s">
        <v>286</v>
      </c>
      <c r="D17" s="162" t="s">
        <v>75</v>
      </c>
      <c r="E17" s="68"/>
      <c r="F17" s="180" t="s">
        <v>306</v>
      </c>
      <c r="G17" s="60"/>
    </row>
    <row r="18" spans="1:8" ht="84" customHeight="1">
      <c r="A18" s="1031"/>
      <c r="B18" s="180" t="s">
        <v>74</v>
      </c>
      <c r="C18" s="78" t="s">
        <v>287</v>
      </c>
      <c r="D18" s="162" t="s">
        <v>75</v>
      </c>
      <c r="E18" s="68"/>
      <c r="F18" s="180" t="s">
        <v>74</v>
      </c>
      <c r="G18" s="60"/>
    </row>
    <row r="19" spans="1:8" ht="84" customHeight="1">
      <c r="A19" s="1031"/>
      <c r="B19" s="180" t="s">
        <v>288</v>
      </c>
      <c r="C19" s="77" t="s">
        <v>337</v>
      </c>
      <c r="D19" s="162" t="s">
        <v>75</v>
      </c>
      <c r="E19" s="68"/>
      <c r="F19" s="180" t="s">
        <v>288</v>
      </c>
      <c r="G19" s="60"/>
    </row>
    <row r="20" spans="1:8" ht="84" customHeight="1">
      <c r="A20" s="1031"/>
      <c r="B20" s="181" t="s">
        <v>76</v>
      </c>
      <c r="C20" s="78" t="s">
        <v>77</v>
      </c>
      <c r="D20" s="162" t="s">
        <v>75</v>
      </c>
      <c r="E20" s="68"/>
      <c r="F20" s="181" t="s">
        <v>76</v>
      </c>
      <c r="G20" s="60"/>
      <c r="H20" s="539"/>
    </row>
    <row r="21" spans="1:8" ht="84" customHeight="1">
      <c r="A21" s="1031"/>
      <c r="B21" s="181" t="s">
        <v>229</v>
      </c>
      <c r="C21" s="78" t="s">
        <v>230</v>
      </c>
      <c r="D21" s="162" t="s">
        <v>75</v>
      </c>
      <c r="E21" s="69"/>
      <c r="F21" s="181" t="s">
        <v>229</v>
      </c>
      <c r="G21" s="60"/>
      <c r="H21" s="539"/>
    </row>
    <row r="22" spans="1:8" ht="121.5" customHeight="1">
      <c r="A22" s="1031"/>
      <c r="B22" s="181" t="s">
        <v>0</v>
      </c>
      <c r="C22" s="78" t="s">
        <v>204</v>
      </c>
      <c r="D22" s="162" t="s">
        <v>75</v>
      </c>
      <c r="E22" s="69"/>
      <c r="F22" s="181" t="s">
        <v>0</v>
      </c>
      <c r="G22" s="60"/>
      <c r="H22" s="539"/>
    </row>
    <row r="23" spans="1:8" ht="94.15" customHeight="1">
      <c r="A23" s="1031"/>
      <c r="B23" s="161" t="s">
        <v>293</v>
      </c>
      <c r="C23" s="78" t="s">
        <v>294</v>
      </c>
      <c r="D23" s="162" t="s">
        <v>75</v>
      </c>
      <c r="E23" s="71"/>
      <c r="F23" s="161" t="s">
        <v>293</v>
      </c>
      <c r="G23" s="60"/>
      <c r="H23" s="539"/>
    </row>
    <row r="24" spans="1:8" ht="84" customHeight="1">
      <c r="A24" s="1031"/>
      <c r="B24" s="181" t="s">
        <v>86</v>
      </c>
      <c r="C24" s="78" t="s">
        <v>87</v>
      </c>
      <c r="D24" s="658" t="s">
        <v>1145</v>
      </c>
      <c r="E24" s="70">
        <v>140.625</v>
      </c>
      <c r="F24" s="181" t="s">
        <v>86</v>
      </c>
      <c r="G24" s="60"/>
      <c r="H24" s="539"/>
    </row>
    <row r="25" spans="1:8" ht="87.75" customHeight="1">
      <c r="A25" s="1031"/>
      <c r="B25" s="161" t="s">
        <v>78</v>
      </c>
      <c r="C25" s="78" t="s">
        <v>365</v>
      </c>
      <c r="D25" s="162" t="s">
        <v>75</v>
      </c>
      <c r="E25" s="70"/>
      <c r="F25" s="161" t="s">
        <v>78</v>
      </c>
      <c r="G25" s="60"/>
      <c r="H25" s="539"/>
    </row>
    <row r="26" spans="1:8" ht="84" customHeight="1">
      <c r="A26" s="1031"/>
      <c r="B26" s="161" t="s">
        <v>219</v>
      </c>
      <c r="C26" s="78" t="s">
        <v>43</v>
      </c>
      <c r="D26" s="162" t="s">
        <v>75</v>
      </c>
      <c r="E26" s="70"/>
      <c r="F26" s="161" t="s">
        <v>219</v>
      </c>
      <c r="G26" s="60"/>
      <c r="H26" s="539"/>
    </row>
    <row r="27" spans="1:8" ht="100.5" customHeight="1">
      <c r="A27" s="1031"/>
      <c r="B27" s="161" t="s">
        <v>80</v>
      </c>
      <c r="C27" s="78" t="s">
        <v>154</v>
      </c>
      <c r="D27" s="162" t="s">
        <v>75</v>
      </c>
      <c r="E27" s="70"/>
      <c r="F27" s="161" t="s">
        <v>80</v>
      </c>
      <c r="G27" s="60"/>
      <c r="H27" s="539"/>
    </row>
    <row r="28" spans="1:8" ht="96" customHeight="1">
      <c r="A28" s="1031"/>
      <c r="B28" s="161" t="s">
        <v>44</v>
      </c>
      <c r="C28" s="78" t="s">
        <v>807</v>
      </c>
      <c r="D28" s="658" t="s">
        <v>1145</v>
      </c>
      <c r="E28" s="70">
        <v>132.8125</v>
      </c>
      <c r="F28" s="161" t="s">
        <v>44</v>
      </c>
      <c r="G28" s="60"/>
      <c r="H28" s="539"/>
    </row>
    <row r="29" spans="1:8" ht="84" customHeight="1">
      <c r="A29" s="1031"/>
      <c r="B29" s="161" t="s">
        <v>151</v>
      </c>
      <c r="C29" s="79" t="s">
        <v>128</v>
      </c>
      <c r="D29" s="162" t="s">
        <v>75</v>
      </c>
      <c r="E29" s="70"/>
      <c r="F29" s="161" t="s">
        <v>151</v>
      </c>
      <c r="G29" s="60"/>
      <c r="H29" s="539"/>
    </row>
    <row r="30" spans="1:8" ht="84" customHeight="1">
      <c r="A30" s="1031"/>
      <c r="B30" s="161" t="s">
        <v>138</v>
      </c>
      <c r="C30" s="79" t="s">
        <v>192</v>
      </c>
      <c r="D30" s="162" t="s">
        <v>75</v>
      </c>
      <c r="E30" s="70"/>
      <c r="F30" s="161" t="s">
        <v>138</v>
      </c>
      <c r="G30" s="60"/>
      <c r="H30" s="539"/>
    </row>
    <row r="31" spans="1:8" ht="84" customHeight="1">
      <c r="A31" s="1031"/>
      <c r="B31" s="161" t="s">
        <v>90</v>
      </c>
      <c r="C31" s="79" t="s">
        <v>62</v>
      </c>
      <c r="D31" s="658" t="s">
        <v>1145</v>
      </c>
      <c r="E31" s="70">
        <v>859.375</v>
      </c>
      <c r="F31" s="161" t="s">
        <v>90</v>
      </c>
      <c r="G31" s="60" t="s">
        <v>817</v>
      </c>
      <c r="H31" s="539"/>
    </row>
    <row r="32" spans="1:8" ht="84" customHeight="1">
      <c r="A32" s="1031"/>
      <c r="B32" s="161" t="s">
        <v>231</v>
      </c>
      <c r="C32" s="78" t="s">
        <v>45</v>
      </c>
      <c r="D32" s="660" t="s">
        <v>75</v>
      </c>
      <c r="E32" s="70"/>
      <c r="F32" s="161" t="s">
        <v>231</v>
      </c>
      <c r="G32" s="60"/>
      <c r="H32" s="539"/>
    </row>
    <row r="33" spans="1:8" ht="84" customHeight="1">
      <c r="A33" s="1031"/>
      <c r="B33" s="161" t="s">
        <v>804</v>
      </c>
      <c r="C33" s="79" t="s">
        <v>805</v>
      </c>
      <c r="D33" s="162" t="s">
        <v>75</v>
      </c>
      <c r="E33" s="70"/>
      <c r="F33" s="161" t="s">
        <v>804</v>
      </c>
      <c r="G33" s="60"/>
      <c r="H33" s="539"/>
    </row>
    <row r="34" spans="1:8" ht="103.5" customHeight="1">
      <c r="A34" s="1031"/>
      <c r="B34" s="161" t="s">
        <v>120</v>
      </c>
      <c r="C34" s="79" t="s">
        <v>205</v>
      </c>
      <c r="D34" s="658" t="s">
        <v>1145</v>
      </c>
      <c r="E34" s="70">
        <v>140.625</v>
      </c>
      <c r="F34" s="161" t="s">
        <v>120</v>
      </c>
      <c r="G34" s="60"/>
      <c r="H34" s="539"/>
    </row>
    <row r="35" spans="1:8" ht="84" customHeight="1">
      <c r="A35" s="1031"/>
      <c r="B35" s="161" t="s">
        <v>700</v>
      </c>
      <c r="C35" s="79" t="s">
        <v>806</v>
      </c>
      <c r="D35" s="162" t="s">
        <v>75</v>
      </c>
      <c r="E35" s="70"/>
      <c r="F35" s="161" t="s">
        <v>700</v>
      </c>
      <c r="G35" s="60"/>
      <c r="H35" s="541"/>
    </row>
    <row r="36" spans="1:8" ht="84" customHeight="1">
      <c r="A36" s="1031"/>
      <c r="B36" s="161" t="s">
        <v>334</v>
      </c>
      <c r="C36" s="79" t="s">
        <v>821</v>
      </c>
      <c r="D36" s="658" t="s">
        <v>1145</v>
      </c>
      <c r="E36" s="70">
        <v>390.625</v>
      </c>
      <c r="F36" s="161" t="s">
        <v>334</v>
      </c>
      <c r="G36" s="60"/>
      <c r="H36" s="546"/>
    </row>
    <row r="37" spans="1:8" ht="84" customHeight="1">
      <c r="A37" s="1031"/>
      <c r="B37" s="161" t="s">
        <v>83</v>
      </c>
      <c r="C37" s="78" t="s">
        <v>84</v>
      </c>
      <c r="D37" s="162" t="s">
        <v>75</v>
      </c>
      <c r="E37" s="70"/>
      <c r="F37" s="161" t="s">
        <v>83</v>
      </c>
      <c r="G37" s="60"/>
      <c r="H37" s="539"/>
    </row>
    <row r="38" spans="1:8" ht="84" customHeight="1">
      <c r="A38" s="1031"/>
      <c r="B38" s="161" t="s">
        <v>89</v>
      </c>
      <c r="C38" s="78" t="s">
        <v>183</v>
      </c>
      <c r="D38" s="162" t="s">
        <v>75</v>
      </c>
      <c r="E38" s="70"/>
      <c r="F38" s="161" t="s">
        <v>89</v>
      </c>
      <c r="G38" s="60"/>
      <c r="H38" s="539"/>
    </row>
    <row r="39" spans="1:8" ht="84" customHeight="1">
      <c r="A39" s="1031"/>
      <c r="B39" s="161" t="s">
        <v>19</v>
      </c>
      <c r="C39" s="78" t="s">
        <v>20</v>
      </c>
      <c r="D39" s="162" t="s">
        <v>75</v>
      </c>
      <c r="E39" s="70"/>
      <c r="F39" s="161" t="s">
        <v>19</v>
      </c>
      <c r="G39" s="60"/>
      <c r="H39" s="539"/>
    </row>
    <row r="40" spans="1:8" ht="84" customHeight="1">
      <c r="A40" s="1031"/>
      <c r="B40" s="161" t="s">
        <v>1325</v>
      </c>
      <c r="C40" s="78" t="s">
        <v>1326</v>
      </c>
      <c r="D40" s="162" t="s">
        <v>75</v>
      </c>
      <c r="E40" s="70"/>
      <c r="F40" s="161" t="s">
        <v>1325</v>
      </c>
      <c r="G40" s="60"/>
      <c r="H40" s="539"/>
    </row>
    <row r="41" spans="1:8" ht="84" customHeight="1">
      <c r="A41" s="1031"/>
      <c r="B41" s="161" t="s">
        <v>312</v>
      </c>
      <c r="C41" s="79" t="s">
        <v>119</v>
      </c>
      <c r="D41" s="659" t="s">
        <v>1145</v>
      </c>
      <c r="E41" s="70">
        <v>312.5</v>
      </c>
      <c r="F41" s="161" t="s">
        <v>312</v>
      </c>
      <c r="G41" s="60"/>
      <c r="H41" s="539"/>
    </row>
    <row r="42" spans="1:8" ht="84" customHeight="1">
      <c r="A42" s="1031"/>
      <c r="B42" s="161" t="s">
        <v>618</v>
      </c>
      <c r="C42" s="78" t="s">
        <v>619</v>
      </c>
      <c r="D42" s="660" t="s">
        <v>75</v>
      </c>
      <c r="E42" s="70"/>
      <c r="F42" s="161" t="s">
        <v>618</v>
      </c>
      <c r="G42" s="60"/>
      <c r="H42" s="539"/>
    </row>
    <row r="43" spans="1:8" ht="111" customHeight="1">
      <c r="A43" s="1031"/>
      <c r="B43" s="161" t="s">
        <v>811</v>
      </c>
      <c r="C43" s="78" t="s">
        <v>824</v>
      </c>
      <c r="D43" s="658" t="s">
        <v>1145</v>
      </c>
      <c r="E43" s="70">
        <v>429.6875</v>
      </c>
      <c r="F43" s="161" t="s">
        <v>811</v>
      </c>
      <c r="G43" s="60"/>
      <c r="H43" s="541"/>
    </row>
    <row r="44" spans="1:8" ht="84" customHeight="1">
      <c r="A44" s="1031"/>
      <c r="B44" s="161" t="s">
        <v>116</v>
      </c>
      <c r="C44" s="78" t="s">
        <v>117</v>
      </c>
      <c r="D44" s="660" t="s">
        <v>75</v>
      </c>
      <c r="E44" s="70"/>
      <c r="F44" s="161" t="s">
        <v>116</v>
      </c>
      <c r="G44" s="60"/>
      <c r="H44" s="539"/>
    </row>
    <row r="45" spans="1:8" ht="84" customHeight="1">
      <c r="A45" s="1031"/>
      <c r="B45" s="161" t="s">
        <v>16</v>
      </c>
      <c r="C45" s="79" t="s">
        <v>289</v>
      </c>
      <c r="D45" s="658" t="s">
        <v>1145</v>
      </c>
      <c r="E45" s="70">
        <v>15.625</v>
      </c>
      <c r="F45" s="161" t="s">
        <v>16</v>
      </c>
      <c r="G45" s="61"/>
      <c r="H45" s="539"/>
    </row>
    <row r="46" spans="1:8" ht="102" customHeight="1">
      <c r="A46" s="1031"/>
      <c r="B46" s="161" t="s">
        <v>564</v>
      </c>
      <c r="C46" s="78" t="s">
        <v>821</v>
      </c>
      <c r="D46" s="658" t="s">
        <v>1145</v>
      </c>
      <c r="E46" s="70">
        <v>390.625</v>
      </c>
      <c r="F46" s="161" t="s">
        <v>564</v>
      </c>
      <c r="G46" s="61"/>
      <c r="H46" s="546"/>
    </row>
    <row r="47" spans="1:8" ht="84" customHeight="1">
      <c r="A47" s="1031"/>
      <c r="B47" s="161" t="s">
        <v>759</v>
      </c>
      <c r="C47" s="79" t="s">
        <v>808</v>
      </c>
      <c r="D47" s="162" t="s">
        <v>75</v>
      </c>
      <c r="E47" s="70"/>
      <c r="F47" s="161" t="s">
        <v>759</v>
      </c>
      <c r="G47" s="61"/>
      <c r="H47" s="539"/>
    </row>
    <row r="48" spans="1:8" ht="84" customHeight="1">
      <c r="A48" s="1031"/>
      <c r="B48" s="161" t="s">
        <v>616</v>
      </c>
      <c r="C48" s="78" t="s">
        <v>620</v>
      </c>
      <c r="D48" s="162" t="s">
        <v>75</v>
      </c>
      <c r="E48" s="70"/>
      <c r="F48" s="161" t="s">
        <v>616</v>
      </c>
      <c r="G48" s="60"/>
      <c r="H48" s="539"/>
    </row>
    <row r="49" spans="1:8" ht="84" customHeight="1">
      <c r="A49" s="1031"/>
      <c r="B49" s="161" t="s">
        <v>575</v>
      </c>
      <c r="C49" s="78" t="s">
        <v>822</v>
      </c>
      <c r="D49" s="658" t="s">
        <v>1145</v>
      </c>
      <c r="E49" s="70">
        <v>390.625</v>
      </c>
      <c r="F49" s="161" t="s">
        <v>575</v>
      </c>
      <c r="G49" s="60"/>
      <c r="H49" s="546"/>
    </row>
    <row r="50" spans="1:8" ht="84" customHeight="1">
      <c r="A50" s="1031"/>
      <c r="B50" s="161" t="s">
        <v>232</v>
      </c>
      <c r="C50" s="79" t="s">
        <v>124</v>
      </c>
      <c r="D50" s="658" t="s">
        <v>1145</v>
      </c>
      <c r="E50" s="70">
        <v>46.875</v>
      </c>
      <c r="F50" s="161" t="s">
        <v>232</v>
      </c>
      <c r="G50" s="61"/>
      <c r="H50" s="539"/>
    </row>
    <row r="51" spans="1:8" ht="84" customHeight="1">
      <c r="A51" s="1031"/>
      <c r="B51" s="161" t="s">
        <v>218</v>
      </c>
      <c r="C51" s="79" t="s">
        <v>33</v>
      </c>
      <c r="D51" s="162" t="s">
        <v>75</v>
      </c>
      <c r="E51" s="70"/>
      <c r="F51" s="161" t="s">
        <v>218</v>
      </c>
      <c r="G51" s="61"/>
      <c r="H51" s="539"/>
    </row>
    <row r="52" spans="1:8" ht="84" customHeight="1">
      <c r="A52" s="1031"/>
      <c r="B52" s="161" t="s">
        <v>14</v>
      </c>
      <c r="C52" s="78" t="s">
        <v>15</v>
      </c>
      <c r="D52" s="162" t="s">
        <v>75</v>
      </c>
      <c r="E52" s="70"/>
      <c r="F52" s="161" t="s">
        <v>14</v>
      </c>
      <c r="G52" s="60"/>
      <c r="H52" s="539"/>
    </row>
    <row r="53" spans="1:8" ht="84" customHeight="1">
      <c r="A53" s="1031"/>
      <c r="B53" s="161" t="s">
        <v>85</v>
      </c>
      <c r="C53" s="78" t="s">
        <v>125</v>
      </c>
      <c r="D53" s="162" t="s">
        <v>75</v>
      </c>
      <c r="E53" s="70"/>
      <c r="F53" s="161" t="s">
        <v>85</v>
      </c>
      <c r="G53" s="60"/>
      <c r="H53" s="539"/>
    </row>
    <row r="54" spans="1:8" ht="84" customHeight="1">
      <c r="A54" s="1031"/>
      <c r="B54" s="161" t="s">
        <v>335</v>
      </c>
      <c r="C54" s="78" t="s">
        <v>4</v>
      </c>
      <c r="D54" s="658" t="s">
        <v>1145</v>
      </c>
      <c r="E54" s="70">
        <v>78.125</v>
      </c>
      <c r="F54" s="161" t="s">
        <v>335</v>
      </c>
      <c r="G54" s="60"/>
    </row>
    <row r="55" spans="1:8" ht="84" customHeight="1">
      <c r="A55" s="1031"/>
      <c r="B55" s="161" t="s">
        <v>543</v>
      </c>
      <c r="C55" s="79" t="s">
        <v>677</v>
      </c>
      <c r="D55" s="659" t="s">
        <v>92</v>
      </c>
      <c r="E55" s="70">
        <v>117.1875</v>
      </c>
      <c r="F55" s="161" t="s">
        <v>543</v>
      </c>
      <c r="G55" s="60"/>
    </row>
    <row r="56" spans="1:8" ht="84" customHeight="1">
      <c r="A56" s="1031"/>
      <c r="B56" s="161" t="s">
        <v>175</v>
      </c>
      <c r="C56" s="79" t="s">
        <v>580</v>
      </c>
      <c r="D56" s="658" t="s">
        <v>1145</v>
      </c>
      <c r="E56" s="70">
        <v>242.1875</v>
      </c>
      <c r="F56" s="161" t="s">
        <v>175</v>
      </c>
      <c r="G56" s="60"/>
      <c r="H56" s="540"/>
    </row>
    <row r="57" spans="1:8" ht="84" customHeight="1">
      <c r="A57" s="1031"/>
      <c r="B57" s="161" t="s">
        <v>434</v>
      </c>
      <c r="C57" s="79" t="s">
        <v>578</v>
      </c>
      <c r="D57" s="658" t="s">
        <v>1145</v>
      </c>
      <c r="E57" s="70">
        <v>242.1875</v>
      </c>
      <c r="F57" s="161" t="s">
        <v>434</v>
      </c>
      <c r="G57" s="60"/>
      <c r="H57" s="539"/>
    </row>
    <row r="58" spans="1:8" ht="84" customHeight="1">
      <c r="A58" s="1031"/>
      <c r="B58" s="161" t="s">
        <v>179</v>
      </c>
      <c r="C58" s="79" t="s">
        <v>581</v>
      </c>
      <c r="D58" s="658" t="s">
        <v>1145</v>
      </c>
      <c r="E58" s="70">
        <v>343.75</v>
      </c>
      <c r="F58" s="161" t="s">
        <v>179</v>
      </c>
      <c r="G58" s="60"/>
      <c r="H58" s="539"/>
    </row>
    <row r="59" spans="1:8" ht="84" customHeight="1">
      <c r="A59" s="1031"/>
      <c r="B59" s="161" t="s">
        <v>180</v>
      </c>
      <c r="C59" s="79" t="s">
        <v>216</v>
      </c>
      <c r="D59" s="658" t="s">
        <v>1145</v>
      </c>
      <c r="E59" s="71">
        <v>242.1875</v>
      </c>
      <c r="F59" s="161" t="s">
        <v>180</v>
      </c>
      <c r="G59" s="61"/>
      <c r="H59" s="539"/>
    </row>
    <row r="60" spans="1:8" ht="84" customHeight="1">
      <c r="A60" s="1031"/>
      <c r="B60" s="161" t="s">
        <v>181</v>
      </c>
      <c r="C60" s="79" t="s">
        <v>579</v>
      </c>
      <c r="D60" s="658" t="s">
        <v>1145</v>
      </c>
      <c r="E60" s="70">
        <v>242.1875</v>
      </c>
      <c r="F60" s="161" t="s">
        <v>181</v>
      </c>
      <c r="G60" s="60"/>
      <c r="H60" s="539"/>
    </row>
    <row r="61" spans="1:8" ht="84" customHeight="1">
      <c r="A61" s="1031"/>
      <c r="B61" s="184" t="s">
        <v>3</v>
      </c>
      <c r="C61" s="79" t="s">
        <v>582</v>
      </c>
      <c r="D61" s="658" t="s">
        <v>1145</v>
      </c>
      <c r="E61" s="70">
        <v>0</v>
      </c>
      <c r="F61" s="184" t="s">
        <v>3</v>
      </c>
      <c r="G61" s="60"/>
      <c r="H61" s="539"/>
    </row>
    <row r="62" spans="1:8" ht="84" customHeight="1">
      <c r="A62" s="1031"/>
      <c r="B62" s="161" t="s">
        <v>802</v>
      </c>
      <c r="C62" s="79" t="s">
        <v>803</v>
      </c>
      <c r="D62" s="658" t="s">
        <v>1145</v>
      </c>
      <c r="E62" s="70">
        <v>242.1875</v>
      </c>
      <c r="F62" s="161" t="s">
        <v>802</v>
      </c>
      <c r="G62" s="60"/>
      <c r="H62" s="539"/>
    </row>
    <row r="63" spans="1:8" ht="84" customHeight="1">
      <c r="A63" s="1031"/>
      <c r="B63" s="184" t="s">
        <v>309</v>
      </c>
      <c r="C63" s="79" t="s">
        <v>583</v>
      </c>
      <c r="D63" s="658" t="s">
        <v>1145</v>
      </c>
      <c r="E63" s="70">
        <v>343.75</v>
      </c>
      <c r="F63" s="184" t="s">
        <v>309</v>
      </c>
      <c r="G63" s="60"/>
      <c r="H63" s="539"/>
    </row>
    <row r="64" spans="1:8" ht="84" customHeight="1">
      <c r="A64" s="1031"/>
      <c r="B64" s="184" t="s">
        <v>634</v>
      </c>
      <c r="C64" s="79" t="s">
        <v>801</v>
      </c>
      <c r="D64" s="658" t="s">
        <v>1145</v>
      </c>
      <c r="E64" s="70">
        <v>343.75</v>
      </c>
      <c r="F64" s="184" t="s">
        <v>634</v>
      </c>
      <c r="G64" s="60"/>
      <c r="H64" s="539"/>
    </row>
    <row r="65" spans="1:35" ht="84" customHeight="1">
      <c r="A65" s="1031"/>
      <c r="B65" s="184" t="s">
        <v>185</v>
      </c>
      <c r="C65" s="79" t="s">
        <v>584</v>
      </c>
      <c r="D65" s="658" t="s">
        <v>1145</v>
      </c>
      <c r="E65" s="70">
        <v>343.75</v>
      </c>
      <c r="F65" s="184" t="s">
        <v>185</v>
      </c>
      <c r="G65" s="247"/>
      <c r="H65" s="539"/>
    </row>
    <row r="66" spans="1:35" ht="84" customHeight="1">
      <c r="A66" s="1031"/>
      <c r="B66" s="184" t="s">
        <v>186</v>
      </c>
      <c r="C66" s="79" t="s">
        <v>585</v>
      </c>
      <c r="D66" s="658" t="s">
        <v>1145</v>
      </c>
      <c r="E66" s="838">
        <v>343.75</v>
      </c>
      <c r="F66" s="184" t="s">
        <v>186</v>
      </c>
      <c r="G66" s="247"/>
      <c r="H66" s="539"/>
    </row>
    <row r="67" spans="1:35" ht="84" customHeight="1" thickBot="1">
      <c r="A67" s="1031"/>
      <c r="B67" s="185" t="s">
        <v>576</v>
      </c>
      <c r="C67" s="417" t="s">
        <v>577</v>
      </c>
      <c r="D67" s="839" t="s">
        <v>1145</v>
      </c>
      <c r="E67" s="544">
        <v>242.1875</v>
      </c>
      <c r="F67" s="416" t="s">
        <v>576</v>
      </c>
      <c r="G67" s="88"/>
      <c r="H67" s="539"/>
    </row>
    <row r="68" spans="1:35" ht="108" customHeight="1" thickBot="1">
      <c r="A68" s="46"/>
      <c r="B68" s="81"/>
      <c r="C68" s="959" t="s">
        <v>835</v>
      </c>
      <c r="D68" s="960"/>
      <c r="E68" s="960"/>
      <c r="F68" s="960"/>
      <c r="G68" s="961"/>
    </row>
    <row r="69" spans="1:35" s="605" customFormat="1" ht="179.25" customHeight="1" thickBot="1">
      <c r="A69" s="713"/>
      <c r="B69" s="714"/>
      <c r="C69" s="959" t="s">
        <v>1146</v>
      </c>
      <c r="D69" s="960"/>
      <c r="E69" s="960"/>
      <c r="F69" s="960"/>
      <c r="G69" s="961"/>
      <c r="H69" s="696"/>
      <c r="I69" s="696"/>
      <c r="J69" s="696"/>
      <c r="K69" s="696"/>
      <c r="L69" s="696"/>
      <c r="M69" s="696"/>
      <c r="N69" s="696"/>
      <c r="O69" s="696"/>
      <c r="P69" s="696"/>
      <c r="Q69" s="696"/>
      <c r="R69" s="696"/>
      <c r="S69" s="696"/>
      <c r="T69" s="696"/>
      <c r="U69" s="696"/>
      <c r="V69" s="696"/>
      <c r="W69" s="696"/>
      <c r="X69" s="696"/>
      <c r="Y69" s="696"/>
      <c r="Z69" s="696"/>
      <c r="AA69" s="696"/>
      <c r="AB69" s="696"/>
      <c r="AC69" s="696"/>
      <c r="AD69" s="696"/>
      <c r="AE69" s="696"/>
      <c r="AF69" s="696"/>
      <c r="AG69" s="696"/>
      <c r="AH69" s="696"/>
      <c r="AI69" s="696"/>
    </row>
    <row r="70" spans="1:35" ht="84" customHeight="1"/>
  </sheetData>
  <mergeCells count="14">
    <mergeCell ref="C69:G69"/>
    <mergeCell ref="B12:C12"/>
    <mergeCell ref="E7:G7"/>
    <mergeCell ref="C68:G68"/>
    <mergeCell ref="A1:A67"/>
    <mergeCell ref="F12:F13"/>
    <mergeCell ref="B1:C6"/>
    <mergeCell ref="B7:C7"/>
    <mergeCell ref="B13:C13"/>
    <mergeCell ref="B8:C8"/>
    <mergeCell ref="B9:C9"/>
    <mergeCell ref="B10:C10"/>
    <mergeCell ref="B11:C11"/>
    <mergeCell ref="E11:G11"/>
  </mergeCells>
  <phoneticPr fontId="0" type="noConversion"/>
  <hyperlinks>
    <hyperlink ref="B12:C12" location="'ΠΡΟΤΕΙΝΟΜΕΝΟΣ ΤΙΜΟΚΑΤΑΛΟΓΟΣ'!A1" display="ΣΥΝΟΠΤΙΚΟΣ ΤΙΜΟΚΑΤΑΛΟΓΟΣ"/>
  </hyperlinks>
  <printOptions horizontalCentered="1"/>
  <pageMargins left="0.23622047244094491" right="0.23622047244094491" top="0.32" bottom="0.27559055118110237" header="0.19685039370078741" footer="0.23622047244094491"/>
  <pageSetup paperSize="9" scale="10" orientation="portrait" r:id="rId1"/>
  <headerFooter alignWithMargins="0">
    <oddFooter>&amp;R&amp;P</oddFooter>
  </headerFooter>
  <rowBreaks count="1" manualBreakCount="1">
    <brk id="55" max="7" man="1"/>
  </rowBreaks>
  <drawing r:id="rId2"/>
</worksheet>
</file>

<file path=xl/worksheets/sheet40.xml><?xml version="1.0" encoding="utf-8"?>
<worksheet xmlns="http://schemas.openxmlformats.org/spreadsheetml/2006/main" xmlns:r="http://schemas.openxmlformats.org/officeDocument/2006/relationships">
  <sheetPr>
    <tabColor theme="3" tint="-0.499984740745262"/>
  </sheetPr>
  <dimension ref="A1:EY93"/>
  <sheetViews>
    <sheetView view="pageBreakPreview" zoomScale="25" zoomScaleNormal="75" zoomScaleSheetLayoutView="70" workbookViewId="0">
      <pane xSplit="1" ySplit="13" topLeftCell="B86" activePane="bottomRight" state="frozen"/>
      <selection activeCell="C82" sqref="C82"/>
      <selection pane="topRight" activeCell="C82" sqref="C82"/>
      <selection pane="bottomLeft" activeCell="C82" sqref="C82"/>
      <selection pane="bottomRight" activeCell="G22" sqref="G22"/>
    </sheetView>
  </sheetViews>
  <sheetFormatPr defaultRowHeight="12.75"/>
  <cols>
    <col min="1" max="1" width="20.7109375" style="43" customWidth="1"/>
    <col min="2" max="2" width="24.140625" style="44" customWidth="1"/>
    <col min="3" max="3" width="247.42578125" style="48" customWidth="1"/>
    <col min="4" max="4" width="66" style="48" customWidth="1"/>
    <col min="5" max="5" width="46.7109375" style="48" customWidth="1"/>
    <col min="6" max="6" width="24.42578125" style="46" customWidth="1"/>
    <col min="7" max="7" width="237.5703125" style="47" customWidth="1"/>
    <col min="8" max="8" width="34.85546875" style="43" customWidth="1"/>
    <col min="9" max="9" width="40" style="43" customWidth="1"/>
    <col min="10" max="16384" width="9.140625" style="43"/>
  </cols>
  <sheetData>
    <row r="1" spans="1:155" s="45" customFormat="1" ht="78" customHeight="1">
      <c r="A1" s="1030" t="s">
        <v>517</v>
      </c>
      <c r="B1" s="1050" t="s">
        <v>1856</v>
      </c>
      <c r="C1" s="1042"/>
      <c r="D1" s="170" t="s">
        <v>58</v>
      </c>
      <c r="E1" s="171"/>
      <c r="F1" s="172"/>
      <c r="G1" s="173"/>
    </row>
    <row r="2" spans="1:155" s="45" customFormat="1" ht="102" customHeight="1">
      <c r="A2" s="1031"/>
      <c r="B2" s="1051"/>
      <c r="C2" s="1043"/>
      <c r="D2" s="165" t="s">
        <v>505</v>
      </c>
      <c r="E2" s="174"/>
      <c r="F2" s="175"/>
      <c r="G2" s="176"/>
    </row>
    <row r="3" spans="1:155" s="45" customFormat="1" ht="78" customHeight="1">
      <c r="A3" s="1031"/>
      <c r="B3" s="1051"/>
      <c r="C3" s="1043"/>
      <c r="D3" s="165">
        <v>875</v>
      </c>
      <c r="E3" s="174"/>
      <c r="F3" s="175"/>
      <c r="G3" s="176"/>
    </row>
    <row r="4" spans="1:155" ht="78" customHeight="1">
      <c r="A4" s="1031"/>
      <c r="B4" s="1051"/>
      <c r="C4" s="1043"/>
      <c r="D4" s="165" t="s">
        <v>118</v>
      </c>
      <c r="E4" s="174"/>
      <c r="F4" s="177"/>
      <c r="G4" s="178"/>
    </row>
    <row r="5" spans="1:155" ht="78" customHeight="1">
      <c r="A5" s="1031"/>
      <c r="B5" s="1051"/>
      <c r="C5" s="1043"/>
      <c r="D5" s="165" t="s">
        <v>29</v>
      </c>
      <c r="E5" s="174"/>
      <c r="F5" s="177"/>
      <c r="G5" s="178"/>
    </row>
    <row r="6" spans="1:155" ht="78" customHeight="1">
      <c r="A6" s="1031"/>
      <c r="B6" s="1051"/>
      <c r="C6" s="1043"/>
      <c r="D6" s="165" t="s">
        <v>351</v>
      </c>
      <c r="E6" s="174"/>
      <c r="F6" s="177"/>
      <c r="G6" s="178"/>
    </row>
    <row r="7" spans="1:155" ht="84" customHeight="1">
      <c r="A7" s="1031"/>
      <c r="B7" s="1052" t="s">
        <v>296</v>
      </c>
      <c r="C7" s="1044"/>
      <c r="D7" s="700">
        <f>D8+D9+D10</f>
        <v>18650</v>
      </c>
      <c r="E7" s="1037" t="str">
        <f>'ΠΡΟΤΕΙΝΟΜΕΝΟΣ ΤΙΜΟΚΑΤΑΛΟΓΟΣ'!L2</f>
        <v>ΜΑΡΤΙΟΣ 2018</v>
      </c>
      <c r="F7" s="1038"/>
      <c r="G7" s="1039"/>
    </row>
    <row r="8" spans="1:155" ht="84" customHeight="1">
      <c r="A8" s="1031"/>
      <c r="B8" s="1049" t="s">
        <v>297</v>
      </c>
      <c r="C8" s="1033"/>
      <c r="D8" s="166">
        <f>8%*(D10+D11)*95%</f>
        <v>1093.0724717325229</v>
      </c>
      <c r="E8" s="174"/>
      <c r="F8" s="177"/>
      <c r="G8" s="178"/>
    </row>
    <row r="9" spans="1:155" ht="84" customHeight="1">
      <c r="A9" s="1031"/>
      <c r="B9" s="1052" t="s">
        <v>298</v>
      </c>
      <c r="C9" s="1044"/>
      <c r="D9" s="543">
        <f>D10*24%</f>
        <v>3398.1150054711247</v>
      </c>
      <c r="E9" s="263"/>
      <c r="F9" s="264"/>
      <c r="G9" s="265"/>
    </row>
    <row r="10" spans="1:155" ht="84" customHeight="1">
      <c r="A10" s="1031"/>
      <c r="B10" s="1049" t="s">
        <v>299</v>
      </c>
      <c r="C10" s="1033"/>
      <c r="D10" s="569">
        <v>14158.812522796354</v>
      </c>
      <c r="E10" s="174"/>
      <c r="F10" s="177"/>
      <c r="G10" s="178"/>
    </row>
    <row r="11" spans="1:155" s="571" customFormat="1" ht="89.25" customHeight="1">
      <c r="A11" s="1031"/>
      <c r="B11" s="1049" t="s">
        <v>1141</v>
      </c>
      <c r="C11" s="1033"/>
      <c r="D11" s="569">
        <v>223.72</v>
      </c>
      <c r="E11" s="1034"/>
      <c r="F11" s="1035"/>
      <c r="G11" s="1036"/>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row>
    <row r="12" spans="1:155" ht="84" customHeight="1">
      <c r="A12" s="1031"/>
      <c r="B12" s="985" t="s">
        <v>300</v>
      </c>
      <c r="C12" s="986"/>
      <c r="D12" s="63" t="s">
        <v>833</v>
      </c>
      <c r="E12" s="66" t="s">
        <v>299</v>
      </c>
      <c r="F12" s="1054" t="s">
        <v>301</v>
      </c>
      <c r="G12" s="73" t="s">
        <v>313</v>
      </c>
    </row>
    <row r="13" spans="1:155" ht="84" customHeight="1">
      <c r="A13" s="1031"/>
      <c r="B13" s="1053" t="s">
        <v>73</v>
      </c>
      <c r="C13" s="1045"/>
      <c r="D13" s="500"/>
      <c r="E13" s="500"/>
      <c r="F13" s="1055"/>
      <c r="G13" s="501"/>
    </row>
    <row r="14" spans="1:155" ht="84" customHeight="1">
      <c r="A14" s="1031"/>
      <c r="B14" s="179" t="s">
        <v>629</v>
      </c>
      <c r="C14" s="77" t="s">
        <v>262</v>
      </c>
      <c r="D14" s="162" t="s">
        <v>75</v>
      </c>
      <c r="E14" s="68"/>
      <c r="F14" s="180" t="s">
        <v>629</v>
      </c>
      <c r="G14" s="60"/>
    </row>
    <row r="15" spans="1:155" ht="108" customHeight="1">
      <c r="A15" s="1031"/>
      <c r="B15" s="179" t="s">
        <v>630</v>
      </c>
      <c r="C15" s="77" t="s">
        <v>5</v>
      </c>
      <c r="D15" s="162" t="s">
        <v>75</v>
      </c>
      <c r="E15" s="68"/>
      <c r="F15" s="180" t="s">
        <v>630</v>
      </c>
      <c r="G15" s="60"/>
    </row>
    <row r="16" spans="1:155" ht="86.25" customHeight="1">
      <c r="A16" s="1031"/>
      <c r="B16" s="180" t="s">
        <v>306</v>
      </c>
      <c r="C16" s="77" t="s">
        <v>286</v>
      </c>
      <c r="D16" s="162" t="s">
        <v>75</v>
      </c>
      <c r="E16" s="68"/>
      <c r="F16" s="180" t="s">
        <v>306</v>
      </c>
      <c r="G16" s="60"/>
    </row>
    <row r="17" spans="1:7" ht="84" customHeight="1">
      <c r="A17" s="1031"/>
      <c r="B17" s="180" t="s">
        <v>74</v>
      </c>
      <c r="C17" s="78" t="s">
        <v>287</v>
      </c>
      <c r="D17" s="162" t="s">
        <v>75</v>
      </c>
      <c r="E17" s="68"/>
      <c r="F17" s="180" t="s">
        <v>74</v>
      </c>
      <c r="G17" s="60"/>
    </row>
    <row r="18" spans="1:7" ht="84" customHeight="1">
      <c r="A18" s="1031"/>
      <c r="B18" s="180" t="s">
        <v>288</v>
      </c>
      <c r="C18" s="77" t="s">
        <v>337</v>
      </c>
      <c r="D18" s="162" t="s">
        <v>75</v>
      </c>
      <c r="E18" s="68"/>
      <c r="F18" s="180" t="s">
        <v>288</v>
      </c>
      <c r="G18" s="60"/>
    </row>
    <row r="19" spans="1:7" ht="84" customHeight="1">
      <c r="A19" s="1031"/>
      <c r="B19" s="180" t="s">
        <v>726</v>
      </c>
      <c r="C19" s="77" t="s">
        <v>810</v>
      </c>
      <c r="D19" s="162" t="s">
        <v>75</v>
      </c>
      <c r="E19" s="68"/>
      <c r="F19" s="180" t="s">
        <v>726</v>
      </c>
      <c r="G19" s="60"/>
    </row>
    <row r="20" spans="1:7" ht="84" customHeight="1">
      <c r="A20" s="1031"/>
      <c r="B20" s="181" t="s">
        <v>76</v>
      </c>
      <c r="C20" s="78" t="s">
        <v>77</v>
      </c>
      <c r="D20" s="162" t="s">
        <v>75</v>
      </c>
      <c r="E20" s="68"/>
      <c r="F20" s="181" t="s">
        <v>76</v>
      </c>
      <c r="G20" s="60"/>
    </row>
    <row r="21" spans="1:7" ht="84" customHeight="1">
      <c r="A21" s="1031"/>
      <c r="B21" s="181" t="s">
        <v>229</v>
      </c>
      <c r="C21" s="78" t="s">
        <v>230</v>
      </c>
      <c r="D21" s="162" t="s">
        <v>75</v>
      </c>
      <c r="E21" s="69"/>
      <c r="F21" s="181" t="s">
        <v>229</v>
      </c>
      <c r="G21" s="60"/>
    </row>
    <row r="22" spans="1:7" ht="121.5" customHeight="1">
      <c r="A22" s="1031"/>
      <c r="B22" s="181" t="s">
        <v>0</v>
      </c>
      <c r="C22" s="78" t="s">
        <v>204</v>
      </c>
      <c r="D22" s="162" t="s">
        <v>75</v>
      </c>
      <c r="E22" s="69"/>
      <c r="F22" s="181" t="s">
        <v>0</v>
      </c>
      <c r="G22" s="60"/>
    </row>
    <row r="23" spans="1:7" ht="94.15" customHeight="1">
      <c r="A23" s="1031"/>
      <c r="B23" s="161" t="s">
        <v>293</v>
      </c>
      <c r="C23" s="78" t="s">
        <v>294</v>
      </c>
      <c r="D23" s="162" t="s">
        <v>75</v>
      </c>
      <c r="E23" s="71"/>
      <c r="F23" s="161" t="s">
        <v>293</v>
      </c>
      <c r="G23" s="60"/>
    </row>
    <row r="24" spans="1:7" ht="94.15" customHeight="1">
      <c r="A24" s="1031"/>
      <c r="B24" s="182" t="s">
        <v>304</v>
      </c>
      <c r="C24" s="79" t="s">
        <v>41</v>
      </c>
      <c r="D24" s="67" t="s">
        <v>1145</v>
      </c>
      <c r="E24" s="70">
        <v>151.975684</v>
      </c>
      <c r="F24" s="181" t="s">
        <v>304</v>
      </c>
      <c r="G24" s="60"/>
    </row>
    <row r="25" spans="1:7" ht="84" customHeight="1">
      <c r="A25" s="1031"/>
      <c r="B25" s="181" t="s">
        <v>86</v>
      </c>
      <c r="C25" s="78" t="s">
        <v>87</v>
      </c>
      <c r="D25" s="162" t="s">
        <v>75</v>
      </c>
      <c r="E25" s="70"/>
      <c r="F25" s="181" t="s">
        <v>86</v>
      </c>
      <c r="G25" s="60"/>
    </row>
    <row r="26" spans="1:7" ht="87.75" customHeight="1">
      <c r="A26" s="1031"/>
      <c r="B26" s="161" t="s">
        <v>78</v>
      </c>
      <c r="C26" s="78" t="s">
        <v>365</v>
      </c>
      <c r="D26" s="162" t="s">
        <v>75</v>
      </c>
      <c r="E26" s="70"/>
      <c r="F26" s="161" t="s">
        <v>78</v>
      </c>
      <c r="G26" s="60"/>
    </row>
    <row r="27" spans="1:7" ht="87.75" customHeight="1">
      <c r="A27" s="1031"/>
      <c r="B27" s="161" t="s">
        <v>146</v>
      </c>
      <c r="C27" s="78" t="s">
        <v>416</v>
      </c>
      <c r="D27" s="67" t="s">
        <v>1145</v>
      </c>
      <c r="E27" s="70">
        <v>379.93921</v>
      </c>
      <c r="F27" s="161" t="s">
        <v>146</v>
      </c>
      <c r="G27" s="60"/>
    </row>
    <row r="28" spans="1:7" ht="84" customHeight="1">
      <c r="A28" s="1031"/>
      <c r="B28" s="161" t="s">
        <v>219</v>
      </c>
      <c r="C28" s="78" t="s">
        <v>43</v>
      </c>
      <c r="D28" s="162" t="s">
        <v>75</v>
      </c>
      <c r="E28" s="70"/>
      <c r="F28" s="161" t="s">
        <v>219</v>
      </c>
      <c r="G28" s="60"/>
    </row>
    <row r="29" spans="1:7" ht="100.5" customHeight="1">
      <c r="A29" s="1031"/>
      <c r="B29" s="161" t="s">
        <v>80</v>
      </c>
      <c r="C29" s="78" t="s">
        <v>154</v>
      </c>
      <c r="D29" s="162" t="s">
        <v>75</v>
      </c>
      <c r="E29" s="70"/>
      <c r="F29" s="161" t="s">
        <v>80</v>
      </c>
      <c r="G29" s="60"/>
    </row>
    <row r="30" spans="1:7" ht="91.5" customHeight="1">
      <c r="A30" s="1031"/>
      <c r="B30" s="161" t="s">
        <v>51</v>
      </c>
      <c r="C30" s="78" t="s">
        <v>555</v>
      </c>
      <c r="D30" s="67" t="s">
        <v>1145</v>
      </c>
      <c r="E30" s="70">
        <v>683.890578</v>
      </c>
      <c r="F30" s="161" t="s">
        <v>51</v>
      </c>
      <c r="G30" s="60"/>
    </row>
    <row r="31" spans="1:7" ht="91.5" customHeight="1">
      <c r="A31" s="1031"/>
      <c r="B31" s="161" t="s">
        <v>270</v>
      </c>
      <c r="C31" s="78" t="s">
        <v>1488</v>
      </c>
      <c r="D31" s="67" t="s">
        <v>1145</v>
      </c>
      <c r="E31" s="70">
        <v>645.896657</v>
      </c>
      <c r="F31" s="161" t="s">
        <v>270</v>
      </c>
      <c r="G31" s="60"/>
    </row>
    <row r="32" spans="1:7" ht="96" customHeight="1">
      <c r="A32" s="1031"/>
      <c r="B32" s="161" t="s">
        <v>44</v>
      </c>
      <c r="C32" s="78" t="s">
        <v>807</v>
      </c>
      <c r="D32" s="162" t="s">
        <v>75</v>
      </c>
      <c r="E32" s="70"/>
      <c r="F32" s="161" t="s">
        <v>44</v>
      </c>
      <c r="G32" s="60"/>
    </row>
    <row r="33" spans="1:10" ht="84" customHeight="1">
      <c r="A33" s="1031"/>
      <c r="B33" s="161" t="s">
        <v>65</v>
      </c>
      <c r="C33" s="79" t="s">
        <v>59</v>
      </c>
      <c r="D33" s="72" t="s">
        <v>1145</v>
      </c>
      <c r="E33" s="70">
        <v>15.197568</v>
      </c>
      <c r="F33" s="161" t="s">
        <v>65</v>
      </c>
      <c r="G33" s="60" t="s">
        <v>1323</v>
      </c>
    </row>
    <row r="34" spans="1:10" ht="84" customHeight="1">
      <c r="A34" s="1031"/>
      <c r="B34" s="161" t="s">
        <v>214</v>
      </c>
      <c r="C34" s="79" t="s">
        <v>930</v>
      </c>
      <c r="D34" s="67" t="s">
        <v>1145</v>
      </c>
      <c r="E34" s="70">
        <v>151.975684</v>
      </c>
      <c r="F34" s="161" t="s">
        <v>214</v>
      </c>
      <c r="G34" s="60"/>
    </row>
    <row r="35" spans="1:10" ht="84" customHeight="1">
      <c r="A35" s="1031"/>
      <c r="B35" s="161" t="s">
        <v>151</v>
      </c>
      <c r="C35" s="79" t="s">
        <v>128</v>
      </c>
      <c r="D35" s="162" t="s">
        <v>75</v>
      </c>
      <c r="E35" s="70"/>
      <c r="F35" s="161" t="s">
        <v>151</v>
      </c>
      <c r="G35" s="60"/>
    </row>
    <row r="36" spans="1:10" ht="84" customHeight="1">
      <c r="A36" s="1031"/>
      <c r="B36" s="161" t="s">
        <v>138</v>
      </c>
      <c r="C36" s="79" t="s">
        <v>192</v>
      </c>
      <c r="D36" s="162" t="s">
        <v>75</v>
      </c>
      <c r="E36" s="70"/>
      <c r="F36" s="161" t="s">
        <v>138</v>
      </c>
      <c r="G36" s="60"/>
    </row>
    <row r="37" spans="1:10" ht="84" customHeight="1">
      <c r="A37" s="1031"/>
      <c r="B37" s="161" t="s">
        <v>90</v>
      </c>
      <c r="C37" s="79" t="s">
        <v>62</v>
      </c>
      <c r="D37" s="625" t="s">
        <v>1145</v>
      </c>
      <c r="E37" s="70">
        <v>835.86626100000001</v>
      </c>
      <c r="F37" s="161" t="s">
        <v>90</v>
      </c>
      <c r="G37" s="60" t="s">
        <v>817</v>
      </c>
    </row>
    <row r="38" spans="1:10" ht="84" customHeight="1">
      <c r="A38" s="1031"/>
      <c r="B38" s="161" t="s">
        <v>310</v>
      </c>
      <c r="C38" s="79" t="s">
        <v>1489</v>
      </c>
      <c r="D38" s="67" t="s">
        <v>1145</v>
      </c>
      <c r="E38" s="70">
        <v>144.37690000000001</v>
      </c>
      <c r="F38" s="161" t="s">
        <v>310</v>
      </c>
      <c r="G38" s="60"/>
    </row>
    <row r="39" spans="1:10" ht="87.75" customHeight="1">
      <c r="A39" s="1031"/>
      <c r="B39" s="161" t="s">
        <v>53</v>
      </c>
      <c r="C39" s="78" t="s">
        <v>54</v>
      </c>
      <c r="D39" s="162" t="s">
        <v>75</v>
      </c>
      <c r="E39" s="70"/>
      <c r="F39" s="161" t="s">
        <v>53</v>
      </c>
      <c r="G39" s="60"/>
    </row>
    <row r="40" spans="1:10" ht="84" customHeight="1">
      <c r="A40" s="1031"/>
      <c r="B40" s="161" t="s">
        <v>231</v>
      </c>
      <c r="C40" s="78" t="s">
        <v>45</v>
      </c>
      <c r="D40" s="162" t="s">
        <v>75</v>
      </c>
      <c r="E40" s="70"/>
      <c r="F40" s="161" t="s">
        <v>231</v>
      </c>
      <c r="G40" s="60"/>
    </row>
    <row r="41" spans="1:10" ht="84" customHeight="1">
      <c r="A41" s="1031"/>
      <c r="B41" s="161" t="s">
        <v>88</v>
      </c>
      <c r="C41" s="78" t="s">
        <v>820</v>
      </c>
      <c r="D41" s="67" t="s">
        <v>1145</v>
      </c>
      <c r="E41" s="70">
        <v>83.586625999999995</v>
      </c>
      <c r="F41" s="161" t="s">
        <v>88</v>
      </c>
      <c r="G41" s="60"/>
    </row>
    <row r="42" spans="1:10" ht="84" customHeight="1">
      <c r="A42" s="1031"/>
      <c r="B42" s="161" t="s">
        <v>56</v>
      </c>
      <c r="C42" s="78" t="s">
        <v>823</v>
      </c>
      <c r="D42" s="67" t="s">
        <v>1145</v>
      </c>
      <c r="E42" s="70">
        <v>212.76595699999999</v>
      </c>
      <c r="F42" s="161" t="s">
        <v>56</v>
      </c>
      <c r="G42" s="60"/>
      <c r="J42" s="836"/>
    </row>
    <row r="43" spans="1:10" ht="84" customHeight="1">
      <c r="A43" s="1031"/>
      <c r="B43" s="161" t="s">
        <v>804</v>
      </c>
      <c r="C43" s="79" t="s">
        <v>805</v>
      </c>
      <c r="D43" s="162" t="s">
        <v>75</v>
      </c>
      <c r="E43" s="70"/>
      <c r="F43" s="161" t="s">
        <v>804</v>
      </c>
      <c r="G43" s="60"/>
    </row>
    <row r="44" spans="1:10" ht="84" customHeight="1">
      <c r="A44" s="1031"/>
      <c r="B44" s="161" t="s">
        <v>574</v>
      </c>
      <c r="C44" s="78" t="s">
        <v>827</v>
      </c>
      <c r="D44" s="67" t="s">
        <v>1145</v>
      </c>
      <c r="E44" s="70">
        <v>197.568389</v>
      </c>
      <c r="F44" s="161" t="s">
        <v>574</v>
      </c>
      <c r="G44" s="60"/>
    </row>
    <row r="45" spans="1:10" ht="103.5" customHeight="1">
      <c r="A45" s="1031"/>
      <c r="B45" s="161" t="s">
        <v>120</v>
      </c>
      <c r="C45" s="79" t="s">
        <v>205</v>
      </c>
      <c r="D45" s="625" t="s">
        <v>1145</v>
      </c>
      <c r="E45" s="70">
        <v>136.77811600000001</v>
      </c>
      <c r="F45" s="161" t="s">
        <v>120</v>
      </c>
      <c r="G45" s="60"/>
    </row>
    <row r="46" spans="1:10" ht="158.25" customHeight="1">
      <c r="A46" s="1031"/>
      <c r="B46" s="183" t="s">
        <v>209</v>
      </c>
      <c r="C46" s="79" t="s">
        <v>1461</v>
      </c>
      <c r="D46" s="162" t="s">
        <v>75</v>
      </c>
      <c r="E46" s="70"/>
      <c r="F46" s="161" t="s">
        <v>209</v>
      </c>
      <c r="G46" s="60"/>
    </row>
    <row r="47" spans="1:10" ht="86.25" customHeight="1">
      <c r="A47" s="1031"/>
      <c r="B47" s="161" t="s">
        <v>121</v>
      </c>
      <c r="C47" s="79" t="s">
        <v>1490</v>
      </c>
      <c r="D47" s="625" t="s">
        <v>1145</v>
      </c>
      <c r="E47" s="70">
        <v>75.987842000000001</v>
      </c>
      <c r="F47" s="161" t="s">
        <v>121</v>
      </c>
      <c r="G47" s="60"/>
    </row>
    <row r="48" spans="1:10" ht="84" customHeight="1">
      <c r="A48" s="1031"/>
      <c r="B48" s="161" t="s">
        <v>334</v>
      </c>
      <c r="C48" s="78" t="s">
        <v>821</v>
      </c>
      <c r="D48" s="67" t="s">
        <v>1145</v>
      </c>
      <c r="E48" s="70">
        <v>83.586625999999995</v>
      </c>
      <c r="F48" s="161" t="s">
        <v>334</v>
      </c>
      <c r="G48" s="60"/>
    </row>
    <row r="49" spans="1:7" ht="84" customHeight="1">
      <c r="A49" s="1031"/>
      <c r="B49" s="161" t="s">
        <v>1142</v>
      </c>
      <c r="C49" s="78" t="s">
        <v>1491</v>
      </c>
      <c r="D49" s="625" t="s">
        <v>1145</v>
      </c>
      <c r="E49" s="70">
        <v>379.93921</v>
      </c>
      <c r="F49" s="161" t="s">
        <v>1142</v>
      </c>
      <c r="G49" s="60"/>
    </row>
    <row r="50" spans="1:7" ht="84" customHeight="1">
      <c r="A50" s="1031"/>
      <c r="B50" s="161" t="s">
        <v>83</v>
      </c>
      <c r="C50" s="78" t="s">
        <v>84</v>
      </c>
      <c r="D50" s="162" t="s">
        <v>75</v>
      </c>
      <c r="E50" s="70"/>
      <c r="F50" s="161" t="s">
        <v>83</v>
      </c>
      <c r="G50" s="60"/>
    </row>
    <row r="51" spans="1:7" ht="84" customHeight="1">
      <c r="A51" s="1031"/>
      <c r="B51" s="161" t="s">
        <v>89</v>
      </c>
      <c r="C51" s="78" t="s">
        <v>183</v>
      </c>
      <c r="D51" s="162" t="s">
        <v>75</v>
      </c>
      <c r="E51" s="70"/>
      <c r="F51" s="161" t="s">
        <v>89</v>
      </c>
      <c r="G51" s="60"/>
    </row>
    <row r="52" spans="1:7" ht="84" customHeight="1">
      <c r="A52" s="1031"/>
      <c r="B52" s="161" t="s">
        <v>19</v>
      </c>
      <c r="C52" s="78" t="s">
        <v>20</v>
      </c>
      <c r="D52" s="162" t="s">
        <v>75</v>
      </c>
      <c r="E52" s="70"/>
      <c r="F52" s="161" t="s">
        <v>19</v>
      </c>
      <c r="G52" s="60"/>
    </row>
    <row r="53" spans="1:7" ht="84" customHeight="1">
      <c r="A53" s="1031"/>
      <c r="B53" s="161" t="s">
        <v>21</v>
      </c>
      <c r="C53" s="78" t="s">
        <v>327</v>
      </c>
      <c r="D53" s="72" t="s">
        <v>1145</v>
      </c>
      <c r="E53" s="70">
        <v>189.969605</v>
      </c>
      <c r="F53" s="161" t="s">
        <v>21</v>
      </c>
      <c r="G53" s="60"/>
    </row>
    <row r="54" spans="1:7" ht="84" customHeight="1">
      <c r="A54" s="1031"/>
      <c r="B54" s="161" t="s">
        <v>1325</v>
      </c>
      <c r="C54" s="78" t="s">
        <v>1326</v>
      </c>
      <c r="D54" s="162" t="s">
        <v>75</v>
      </c>
      <c r="E54" s="70"/>
      <c r="F54" s="161" t="s">
        <v>1325</v>
      </c>
      <c r="G54" s="60"/>
    </row>
    <row r="55" spans="1:7" ht="84" customHeight="1">
      <c r="A55" s="1031"/>
      <c r="B55" s="161" t="s">
        <v>112</v>
      </c>
      <c r="C55" s="78" t="s">
        <v>701</v>
      </c>
      <c r="D55" s="72" t="s">
        <v>1145</v>
      </c>
      <c r="E55" s="70">
        <v>151.975684</v>
      </c>
      <c r="F55" s="161" t="s">
        <v>112</v>
      </c>
      <c r="G55" s="60"/>
    </row>
    <row r="56" spans="1:7" ht="84" customHeight="1">
      <c r="A56" s="1031"/>
      <c r="B56" s="161" t="s">
        <v>312</v>
      </c>
      <c r="C56" s="79" t="s">
        <v>119</v>
      </c>
      <c r="D56" s="162" t="s">
        <v>75</v>
      </c>
      <c r="E56" s="70"/>
      <c r="F56" s="161" t="s">
        <v>312</v>
      </c>
      <c r="G56" s="60"/>
    </row>
    <row r="57" spans="1:7" ht="84" customHeight="1">
      <c r="A57" s="1031"/>
      <c r="B57" s="161" t="s">
        <v>1261</v>
      </c>
      <c r="C57" s="79" t="s">
        <v>1494</v>
      </c>
      <c r="D57" s="72" t="s">
        <v>1145</v>
      </c>
      <c r="E57" s="70">
        <v>212.76595699999999</v>
      </c>
      <c r="F57" s="161" t="s">
        <v>1261</v>
      </c>
      <c r="G57" s="60"/>
    </row>
    <row r="58" spans="1:7" ht="84" customHeight="1">
      <c r="A58" s="1031"/>
      <c r="B58" s="161" t="s">
        <v>618</v>
      </c>
      <c r="C58" s="78" t="s">
        <v>619</v>
      </c>
      <c r="D58" s="162" t="s">
        <v>75</v>
      </c>
      <c r="E58" s="70"/>
      <c r="F58" s="161" t="s">
        <v>618</v>
      </c>
      <c r="G58" s="60"/>
    </row>
    <row r="59" spans="1:7" ht="111" customHeight="1">
      <c r="A59" s="1031"/>
      <c r="B59" s="161" t="s">
        <v>811</v>
      </c>
      <c r="C59" s="78" t="s">
        <v>824</v>
      </c>
      <c r="D59" s="67" t="s">
        <v>1145</v>
      </c>
      <c r="E59" s="70">
        <v>129.17933099999999</v>
      </c>
      <c r="F59" s="161" t="s">
        <v>811</v>
      </c>
      <c r="G59" s="60"/>
    </row>
    <row r="60" spans="1:7" ht="105" customHeight="1">
      <c r="A60" s="1031"/>
      <c r="B60" s="161" t="s">
        <v>812</v>
      </c>
      <c r="C60" s="78" t="s">
        <v>826</v>
      </c>
      <c r="D60" s="67" t="s">
        <v>1145</v>
      </c>
      <c r="E60" s="70">
        <v>212.76595699999999</v>
      </c>
      <c r="F60" s="161" t="s">
        <v>812</v>
      </c>
      <c r="G60" s="60"/>
    </row>
    <row r="61" spans="1:7" ht="84" customHeight="1">
      <c r="A61" s="1031"/>
      <c r="B61" s="161" t="s">
        <v>116</v>
      </c>
      <c r="C61" s="78" t="s">
        <v>117</v>
      </c>
      <c r="D61" s="162" t="s">
        <v>75</v>
      </c>
      <c r="E61" s="70"/>
      <c r="F61" s="161" t="s">
        <v>116</v>
      </c>
      <c r="G61" s="60"/>
    </row>
    <row r="62" spans="1:7" ht="90" customHeight="1">
      <c r="A62" s="1031"/>
      <c r="B62" s="161" t="s">
        <v>109</v>
      </c>
      <c r="C62" s="78" t="s">
        <v>110</v>
      </c>
      <c r="D62" s="72" t="s">
        <v>1145</v>
      </c>
      <c r="E62" s="70">
        <v>60.790273999999997</v>
      </c>
      <c r="F62" s="161" t="s">
        <v>109</v>
      </c>
      <c r="G62" s="60" t="s">
        <v>1324</v>
      </c>
    </row>
    <row r="63" spans="1:7" ht="84" customHeight="1">
      <c r="A63" s="1031"/>
      <c r="B63" s="161" t="s">
        <v>16</v>
      </c>
      <c r="C63" s="79" t="s">
        <v>289</v>
      </c>
      <c r="D63" s="67" t="s">
        <v>1145</v>
      </c>
      <c r="E63" s="70">
        <v>15.197568</v>
      </c>
      <c r="F63" s="161" t="s">
        <v>16</v>
      </c>
      <c r="G63" s="61"/>
    </row>
    <row r="64" spans="1:7" ht="105" customHeight="1">
      <c r="A64" s="1031"/>
      <c r="B64" s="161" t="s">
        <v>1492</v>
      </c>
      <c r="C64" s="79" t="s">
        <v>1493</v>
      </c>
      <c r="D64" s="67" t="s">
        <v>1145</v>
      </c>
      <c r="E64" s="70">
        <v>531.914894</v>
      </c>
      <c r="F64" s="161" t="s">
        <v>1492</v>
      </c>
      <c r="G64" s="61"/>
    </row>
    <row r="65" spans="1:8" ht="102" customHeight="1">
      <c r="A65" s="1031"/>
      <c r="B65" s="161" t="s">
        <v>564</v>
      </c>
      <c r="C65" s="78" t="s">
        <v>821</v>
      </c>
      <c r="D65" s="67" t="s">
        <v>1145</v>
      </c>
      <c r="E65" s="70">
        <v>83.586625999999995</v>
      </c>
      <c r="F65" s="161" t="s">
        <v>564</v>
      </c>
      <c r="G65" s="61"/>
    </row>
    <row r="66" spans="1:8" ht="84" customHeight="1">
      <c r="A66" s="1031"/>
      <c r="B66" s="161" t="s">
        <v>575</v>
      </c>
      <c r="C66" s="78" t="s">
        <v>822</v>
      </c>
      <c r="D66" s="67" t="s">
        <v>1145</v>
      </c>
      <c r="E66" s="70">
        <v>83.586625999999995</v>
      </c>
      <c r="F66" s="161" t="s">
        <v>575</v>
      </c>
      <c r="G66" s="60"/>
    </row>
    <row r="67" spans="1:8" ht="105" customHeight="1">
      <c r="A67" s="1031"/>
      <c r="B67" s="161" t="s">
        <v>813</v>
      </c>
      <c r="C67" s="78" t="s">
        <v>825</v>
      </c>
      <c r="D67" s="67" t="s">
        <v>1145</v>
      </c>
      <c r="E67" s="70">
        <v>212.76595699999999</v>
      </c>
      <c r="F67" s="161" t="s">
        <v>813</v>
      </c>
      <c r="G67" s="60"/>
    </row>
    <row r="68" spans="1:8" ht="84" customHeight="1">
      <c r="A68" s="1031"/>
      <c r="B68" s="161" t="s">
        <v>814</v>
      </c>
      <c r="C68" s="78" t="s">
        <v>819</v>
      </c>
      <c r="D68" s="162" t="s">
        <v>75</v>
      </c>
      <c r="E68" s="70"/>
      <c r="F68" s="161" t="s">
        <v>814</v>
      </c>
      <c r="G68" s="60"/>
    </row>
    <row r="69" spans="1:8" ht="105" customHeight="1">
      <c r="A69" s="1031"/>
      <c r="B69" s="161" t="s">
        <v>815</v>
      </c>
      <c r="C69" s="79" t="s">
        <v>818</v>
      </c>
      <c r="D69" s="162" t="s">
        <v>75</v>
      </c>
      <c r="E69" s="70"/>
      <c r="F69" s="161" t="s">
        <v>815</v>
      </c>
      <c r="G69" s="60"/>
    </row>
    <row r="70" spans="1:8" ht="99" customHeight="1">
      <c r="A70" s="1031"/>
      <c r="B70" s="161" t="s">
        <v>1159</v>
      </c>
      <c r="C70" s="79" t="s">
        <v>1160</v>
      </c>
      <c r="D70" s="67" t="s">
        <v>1145</v>
      </c>
      <c r="E70" s="70">
        <v>607.902736</v>
      </c>
      <c r="F70" s="161" t="s">
        <v>1159</v>
      </c>
      <c r="G70" s="60"/>
    </row>
    <row r="71" spans="1:8" ht="84" customHeight="1">
      <c r="A71" s="1031"/>
      <c r="B71" s="161" t="s">
        <v>232</v>
      </c>
      <c r="C71" s="79" t="s">
        <v>124</v>
      </c>
      <c r="D71" s="67" t="s">
        <v>1145</v>
      </c>
      <c r="E71" s="70">
        <v>45.592705000000002</v>
      </c>
      <c r="F71" s="161" t="s">
        <v>232</v>
      </c>
      <c r="G71" s="61"/>
    </row>
    <row r="72" spans="1:8" ht="84" customHeight="1">
      <c r="A72" s="1031"/>
      <c r="B72" s="161" t="s">
        <v>218</v>
      </c>
      <c r="C72" s="79" t="s">
        <v>33</v>
      </c>
      <c r="D72" s="162" t="s">
        <v>75</v>
      </c>
      <c r="E72" s="70"/>
      <c r="F72" s="161" t="s">
        <v>218</v>
      </c>
      <c r="G72" s="61"/>
    </row>
    <row r="73" spans="1:8" ht="84" customHeight="1">
      <c r="A73" s="1031"/>
      <c r="B73" s="161" t="s">
        <v>14</v>
      </c>
      <c r="C73" s="78" t="s">
        <v>15</v>
      </c>
      <c r="D73" s="162" t="s">
        <v>75</v>
      </c>
      <c r="E73" s="70"/>
      <c r="F73" s="161" t="s">
        <v>14</v>
      </c>
      <c r="G73" s="60"/>
    </row>
    <row r="74" spans="1:8" ht="84" customHeight="1">
      <c r="A74" s="1031"/>
      <c r="B74" s="161" t="s">
        <v>85</v>
      </c>
      <c r="C74" s="78" t="s">
        <v>125</v>
      </c>
      <c r="D74" s="162" t="s">
        <v>75</v>
      </c>
      <c r="E74" s="70"/>
      <c r="F74" s="161" t="s">
        <v>85</v>
      </c>
      <c r="G74" s="60"/>
    </row>
    <row r="75" spans="1:8" ht="114" customHeight="1">
      <c r="A75" s="1031"/>
      <c r="B75" s="161" t="s">
        <v>816</v>
      </c>
      <c r="C75" s="79" t="s">
        <v>829</v>
      </c>
      <c r="D75" s="67" t="s">
        <v>1145</v>
      </c>
      <c r="E75" s="70">
        <v>45.592705000000002</v>
      </c>
      <c r="F75" s="161" t="s">
        <v>816</v>
      </c>
      <c r="G75" s="60" t="s">
        <v>828</v>
      </c>
      <c r="H75" s="539"/>
    </row>
    <row r="76" spans="1:8" ht="84" customHeight="1">
      <c r="A76" s="1031"/>
      <c r="B76" s="161" t="s">
        <v>335</v>
      </c>
      <c r="C76" s="78" t="s">
        <v>4</v>
      </c>
      <c r="D76" s="67" t="s">
        <v>1145</v>
      </c>
      <c r="E76" s="70">
        <v>75.987842000000001</v>
      </c>
      <c r="F76" s="161" t="s">
        <v>335</v>
      </c>
      <c r="G76" s="60"/>
    </row>
    <row r="77" spans="1:8" ht="84" customHeight="1">
      <c r="A77" s="1031"/>
      <c r="B77" s="161" t="s">
        <v>543</v>
      </c>
      <c r="C77" s="79" t="s">
        <v>677</v>
      </c>
      <c r="D77" s="67" t="s">
        <v>1145</v>
      </c>
      <c r="E77" s="70">
        <v>113.981763</v>
      </c>
      <c r="F77" s="161" t="s">
        <v>543</v>
      </c>
      <c r="G77" s="60"/>
    </row>
    <row r="78" spans="1:8" ht="309" customHeight="1">
      <c r="A78" s="1031"/>
      <c r="B78" s="161" t="s">
        <v>1495</v>
      </c>
      <c r="C78" s="79" t="s">
        <v>1497</v>
      </c>
      <c r="D78" s="67" t="s">
        <v>1145</v>
      </c>
      <c r="E78" s="70">
        <v>3423.56</v>
      </c>
      <c r="F78" s="161" t="s">
        <v>1495</v>
      </c>
      <c r="G78" s="60" t="s">
        <v>1496</v>
      </c>
    </row>
    <row r="79" spans="1:8" ht="84" customHeight="1">
      <c r="A79" s="1031"/>
      <c r="B79" s="161" t="s">
        <v>175</v>
      </c>
      <c r="C79" s="79" t="s">
        <v>580</v>
      </c>
      <c r="D79" s="67" t="s">
        <v>1145</v>
      </c>
      <c r="E79" s="70">
        <v>235.56231</v>
      </c>
      <c r="F79" s="161" t="s">
        <v>175</v>
      </c>
      <c r="G79" s="60"/>
    </row>
    <row r="80" spans="1:8" ht="84" customHeight="1">
      <c r="A80" s="1031"/>
      <c r="B80" s="161" t="s">
        <v>434</v>
      </c>
      <c r="C80" s="79" t="s">
        <v>578</v>
      </c>
      <c r="D80" s="67" t="s">
        <v>1145</v>
      </c>
      <c r="E80" s="70">
        <v>235.56231</v>
      </c>
      <c r="F80" s="161" t="s">
        <v>434</v>
      </c>
      <c r="G80" s="60"/>
    </row>
    <row r="81" spans="1:36" ht="84" customHeight="1">
      <c r="A81" s="1031"/>
      <c r="B81" s="161" t="s">
        <v>179</v>
      </c>
      <c r="C81" s="79" t="s">
        <v>581</v>
      </c>
      <c r="D81" s="67" t="s">
        <v>1145</v>
      </c>
      <c r="E81" s="70">
        <v>334.34650499999998</v>
      </c>
      <c r="F81" s="161" t="s">
        <v>179</v>
      </c>
      <c r="G81" s="60"/>
    </row>
    <row r="82" spans="1:36" ht="84" customHeight="1">
      <c r="A82" s="1031"/>
      <c r="B82" s="161" t="s">
        <v>180</v>
      </c>
      <c r="C82" s="79" t="s">
        <v>216</v>
      </c>
      <c r="D82" s="67" t="s">
        <v>1145</v>
      </c>
      <c r="E82" s="70">
        <v>235.56231</v>
      </c>
      <c r="F82" s="161" t="s">
        <v>180</v>
      </c>
      <c r="G82" s="61"/>
    </row>
    <row r="83" spans="1:36" ht="84" customHeight="1">
      <c r="A83" s="1031"/>
      <c r="B83" s="161" t="s">
        <v>181</v>
      </c>
      <c r="C83" s="79" t="s">
        <v>579</v>
      </c>
      <c r="D83" s="67" t="s">
        <v>1145</v>
      </c>
      <c r="E83" s="70">
        <v>235.56231</v>
      </c>
      <c r="F83" s="161" t="s">
        <v>181</v>
      </c>
      <c r="G83" s="60"/>
    </row>
    <row r="84" spans="1:36" ht="84" customHeight="1">
      <c r="A84" s="1031"/>
      <c r="B84" s="184" t="s">
        <v>3</v>
      </c>
      <c r="C84" s="79" t="s">
        <v>582</v>
      </c>
      <c r="D84" s="67" t="s">
        <v>1145</v>
      </c>
      <c r="E84" s="70">
        <v>0</v>
      </c>
      <c r="F84" s="184" t="s">
        <v>3</v>
      </c>
      <c r="G84" s="60"/>
    </row>
    <row r="85" spans="1:36" ht="84" customHeight="1">
      <c r="A85" s="1031"/>
      <c r="B85" s="161" t="s">
        <v>802</v>
      </c>
      <c r="C85" s="79" t="s">
        <v>803</v>
      </c>
      <c r="D85" s="67" t="s">
        <v>1145</v>
      </c>
      <c r="E85" s="70">
        <v>235.56231</v>
      </c>
      <c r="F85" s="161" t="s">
        <v>802</v>
      </c>
      <c r="G85" s="60"/>
    </row>
    <row r="86" spans="1:36" ht="84" customHeight="1">
      <c r="A86" s="1031"/>
      <c r="B86" s="184" t="s">
        <v>309</v>
      </c>
      <c r="C86" s="79" t="s">
        <v>583</v>
      </c>
      <c r="D86" s="67" t="s">
        <v>1145</v>
      </c>
      <c r="E86" s="70">
        <v>334.34650499999998</v>
      </c>
      <c r="F86" s="184" t="s">
        <v>309</v>
      </c>
      <c r="G86" s="60"/>
    </row>
    <row r="87" spans="1:36" ht="84" customHeight="1">
      <c r="A87" s="1031"/>
      <c r="B87" s="184" t="s">
        <v>634</v>
      </c>
      <c r="C87" s="79" t="s">
        <v>801</v>
      </c>
      <c r="D87" s="67" t="s">
        <v>1145</v>
      </c>
      <c r="E87" s="70">
        <v>334.34650499999998</v>
      </c>
      <c r="F87" s="184" t="s">
        <v>634</v>
      </c>
      <c r="G87" s="60"/>
    </row>
    <row r="88" spans="1:36" ht="84" customHeight="1">
      <c r="A88" s="1031"/>
      <c r="B88" s="184" t="s">
        <v>185</v>
      </c>
      <c r="C88" s="79" t="s">
        <v>584</v>
      </c>
      <c r="D88" s="67" t="s">
        <v>1145</v>
      </c>
      <c r="E88" s="70">
        <v>334.34650499999998</v>
      </c>
      <c r="F88" s="184" t="s">
        <v>185</v>
      </c>
      <c r="G88" s="247"/>
    </row>
    <row r="89" spans="1:36" ht="84" customHeight="1">
      <c r="A89" s="1031"/>
      <c r="B89" s="184" t="s">
        <v>186</v>
      </c>
      <c r="C89" s="79" t="s">
        <v>585</v>
      </c>
      <c r="D89" s="67" t="s">
        <v>1145</v>
      </c>
      <c r="E89" s="70">
        <v>334.34650499999998</v>
      </c>
      <c r="F89" s="184" t="s">
        <v>186</v>
      </c>
      <c r="G89" s="247"/>
    </row>
    <row r="90" spans="1:36" ht="84" customHeight="1" thickBot="1">
      <c r="A90" s="1031"/>
      <c r="B90" s="185" t="s">
        <v>576</v>
      </c>
      <c r="C90" s="417" t="s">
        <v>577</v>
      </c>
      <c r="D90" s="837" t="s">
        <v>1145</v>
      </c>
      <c r="E90" s="544">
        <v>235.56231</v>
      </c>
      <c r="F90" s="416" t="s">
        <v>576</v>
      </c>
      <c r="G90" s="88"/>
    </row>
    <row r="91" spans="1:36" ht="144" customHeight="1" thickBot="1">
      <c r="A91" s="46"/>
      <c r="B91" s="81"/>
      <c r="C91" s="1056" t="s">
        <v>835</v>
      </c>
      <c r="D91" s="1057"/>
      <c r="E91" s="1057"/>
      <c r="F91" s="1057"/>
      <c r="G91" s="1058"/>
    </row>
    <row r="92" spans="1:36" s="605" customFormat="1" ht="155.25" customHeight="1" thickBot="1">
      <c r="A92" s="713"/>
      <c r="B92" s="714"/>
      <c r="C92" s="959" t="s">
        <v>1146</v>
      </c>
      <c r="D92" s="960"/>
      <c r="E92" s="960"/>
      <c r="F92" s="960"/>
      <c r="G92" s="961"/>
      <c r="H92" s="43"/>
      <c r="I92" s="696"/>
      <c r="J92" s="696"/>
      <c r="K92" s="696"/>
      <c r="L92" s="696"/>
      <c r="M92" s="696"/>
      <c r="N92" s="696"/>
      <c r="O92" s="696"/>
      <c r="P92" s="696"/>
      <c r="Q92" s="696"/>
      <c r="R92" s="696"/>
      <c r="S92" s="696"/>
      <c r="T92" s="696"/>
      <c r="U92" s="696"/>
      <c r="V92" s="696"/>
      <c r="W92" s="696"/>
      <c r="X92" s="696"/>
      <c r="Y92" s="696"/>
      <c r="Z92" s="696"/>
      <c r="AA92" s="696"/>
      <c r="AB92" s="696"/>
      <c r="AC92" s="696"/>
      <c r="AD92" s="696"/>
      <c r="AE92" s="696"/>
      <c r="AF92" s="696"/>
      <c r="AG92" s="696"/>
      <c r="AH92" s="696"/>
      <c r="AI92" s="696"/>
      <c r="AJ92" s="696"/>
    </row>
    <row r="93" spans="1:36" ht="84" customHeight="1"/>
  </sheetData>
  <mergeCells count="14">
    <mergeCell ref="C91:G91"/>
    <mergeCell ref="C92:G92"/>
    <mergeCell ref="F12:F13"/>
    <mergeCell ref="B13:C13"/>
    <mergeCell ref="A1:A90"/>
    <mergeCell ref="B1:C6"/>
    <mergeCell ref="B7:C7"/>
    <mergeCell ref="E7:G7"/>
    <mergeCell ref="B8:C8"/>
    <mergeCell ref="B9:C9"/>
    <mergeCell ref="B10:C10"/>
    <mergeCell ref="B12:C12"/>
    <mergeCell ref="B11:C11"/>
    <mergeCell ref="E11:G11"/>
  </mergeCells>
  <hyperlinks>
    <hyperlink ref="B12:C12" location="'ΠΡΟΤΕΙΝΟΜΕΝΟΣ ΤΙΜΟΚΑΤΑΛΟΓΟΣ'!A1" display="ΣΥΝΟΠΤΙΚΟΣ ΤΙΜΟΚΑΤΑΛΟΓΟΣ"/>
  </hyperlinks>
  <printOptions horizontalCentered="1"/>
  <pageMargins left="0.23622047244094491" right="0.23622047244094491" top="0.32" bottom="0.27559055118110237" header="0.19685039370078741" footer="0.23622047244094491"/>
  <pageSetup paperSize="9" scale="10" orientation="portrait" r:id="rId1"/>
  <headerFooter alignWithMargins="0">
    <oddFooter>&amp;R&amp;P</oddFooter>
  </headerFooter>
  <rowBreaks count="1" manualBreakCount="1">
    <brk id="81" max="6" man="1"/>
  </rowBreaks>
  <drawing r:id="rId2"/>
</worksheet>
</file>

<file path=xl/worksheets/sheet41.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tabColor theme="3" tint="-0.499984740745262"/>
  </sheetPr>
  <dimension ref="A1:EZ106"/>
  <sheetViews>
    <sheetView view="pageBreakPreview" zoomScale="25" zoomScaleNormal="75" zoomScaleSheetLayoutView="70" workbookViewId="0">
      <pane xSplit="1" ySplit="13" topLeftCell="B80" activePane="bottomRight" state="frozen"/>
      <selection activeCell="C82" sqref="C82"/>
      <selection pane="topRight" activeCell="C82" sqref="C82"/>
      <selection pane="bottomLeft" activeCell="C82" sqref="C82"/>
      <selection pane="bottomRight" activeCell="E35" sqref="E35"/>
    </sheetView>
  </sheetViews>
  <sheetFormatPr defaultRowHeight="12.75"/>
  <cols>
    <col min="1" max="1" width="21.42578125" style="847" customWidth="1"/>
    <col min="2" max="2" width="21.85546875" style="44" customWidth="1"/>
    <col min="3" max="3" width="207" style="48" customWidth="1"/>
    <col min="4" max="5" width="62.42578125" style="48" customWidth="1"/>
    <col min="6" max="6" width="56.5703125" style="48" customWidth="1"/>
    <col min="7" max="7" width="45" style="48" customWidth="1"/>
    <col min="8" max="8" width="20.42578125" style="46" customWidth="1"/>
    <col min="9" max="9" width="221.5703125" style="47" customWidth="1"/>
    <col min="10" max="10" width="37.140625" style="847" customWidth="1"/>
    <col min="11" max="11" width="42.28515625" style="847" customWidth="1"/>
    <col min="12" max="12" width="46.85546875" style="847" customWidth="1"/>
    <col min="13" max="13" width="15.42578125" style="847" customWidth="1"/>
    <col min="14" max="14" width="20.5703125" style="847" customWidth="1"/>
    <col min="15" max="16384" width="9.140625" style="847"/>
  </cols>
  <sheetData>
    <row r="1" spans="1:156" s="848" customFormat="1" ht="111.75" customHeight="1">
      <c r="A1" s="1030" t="s">
        <v>517</v>
      </c>
      <c r="B1" s="1042" t="s">
        <v>1856</v>
      </c>
      <c r="C1" s="1042"/>
      <c r="D1" s="859" t="s">
        <v>58</v>
      </c>
      <c r="E1" s="859" t="s">
        <v>58</v>
      </c>
      <c r="F1" s="859" t="s">
        <v>58</v>
      </c>
      <c r="G1" s="171"/>
      <c r="H1" s="860"/>
      <c r="I1" s="861"/>
    </row>
    <row r="2" spans="1:156" s="848" customFormat="1" ht="84" customHeight="1">
      <c r="A2" s="1031"/>
      <c r="B2" s="1043"/>
      <c r="C2" s="1043"/>
      <c r="D2" s="858" t="s">
        <v>139</v>
      </c>
      <c r="E2" s="858" t="s">
        <v>1791</v>
      </c>
      <c r="F2" s="858" t="s">
        <v>139</v>
      </c>
      <c r="G2" s="174"/>
      <c r="H2" s="862"/>
      <c r="I2" s="863"/>
    </row>
    <row r="3" spans="1:156" s="848" customFormat="1" ht="84" customHeight="1">
      <c r="A3" s="1031"/>
      <c r="B3" s="1043"/>
      <c r="C3" s="1043"/>
      <c r="D3" s="858">
        <v>1242</v>
      </c>
      <c r="E3" s="858">
        <v>1242</v>
      </c>
      <c r="F3" s="858">
        <v>1242</v>
      </c>
      <c r="G3" s="174"/>
      <c r="H3" s="862"/>
      <c r="I3" s="863"/>
    </row>
    <row r="4" spans="1:156" ht="84" customHeight="1">
      <c r="A4" s="1031"/>
      <c r="B4" s="1043"/>
      <c r="C4" s="1043"/>
      <c r="D4" s="858" t="s">
        <v>140</v>
      </c>
      <c r="E4" s="858" t="s">
        <v>140</v>
      </c>
      <c r="F4" s="858" t="s">
        <v>118</v>
      </c>
      <c r="G4" s="174"/>
      <c r="H4" s="864"/>
      <c r="I4" s="865"/>
    </row>
    <row r="5" spans="1:156" ht="84" customHeight="1">
      <c r="A5" s="1031"/>
      <c r="B5" s="1043"/>
      <c r="C5" s="1043"/>
      <c r="D5" s="858" t="s">
        <v>29</v>
      </c>
      <c r="E5" s="858" t="s">
        <v>29</v>
      </c>
      <c r="F5" s="858" t="s">
        <v>29</v>
      </c>
      <c r="G5" s="174"/>
      <c r="H5" s="864"/>
      <c r="I5" s="865"/>
    </row>
    <row r="6" spans="1:156" ht="84" customHeight="1">
      <c r="A6" s="1031"/>
      <c r="B6" s="1043"/>
      <c r="C6" s="1043"/>
      <c r="D6" s="858" t="s">
        <v>351</v>
      </c>
      <c r="E6" s="858" t="s">
        <v>351</v>
      </c>
      <c r="F6" s="858" t="s">
        <v>351</v>
      </c>
      <c r="G6" s="174"/>
      <c r="H6" s="864"/>
      <c r="I6" s="865"/>
    </row>
    <row r="7" spans="1:156" ht="84" customHeight="1">
      <c r="A7" s="1031"/>
      <c r="B7" s="1044" t="s">
        <v>296</v>
      </c>
      <c r="C7" s="1044"/>
      <c r="D7" s="700">
        <f>D8+D9+D10</f>
        <v>15450</v>
      </c>
      <c r="E7" s="700">
        <f>E8+E9+E10</f>
        <v>16550</v>
      </c>
      <c r="F7" s="700">
        <f>F8+F9+F10</f>
        <v>16650</v>
      </c>
      <c r="G7" s="1037" t="str">
        <f>'ΠΡΟΤΕΙΝΟΜΕΝΟΣ ΤΙΜΟΚΑΤΑΛΟΓΟΣ'!L2</f>
        <v>ΜΑΡΤΙΟΣ 2018</v>
      </c>
      <c r="H7" s="1038"/>
      <c r="I7" s="1039"/>
    </row>
    <row r="8" spans="1:156" ht="84" customHeight="1">
      <c r="A8" s="1031"/>
      <c r="B8" s="1033" t="s">
        <v>297</v>
      </c>
      <c r="C8" s="1033"/>
      <c r="D8" s="166">
        <f>4%*(D10+D11)*100%</f>
        <v>491.48164999999995</v>
      </c>
      <c r="E8" s="166">
        <f>4%*(E10+E11)*100%</f>
        <v>525.85665000000006</v>
      </c>
      <c r="F8" s="166">
        <f>4%*(F10+F11)*100%</f>
        <v>528.98164999999995</v>
      </c>
      <c r="G8" s="1034"/>
      <c r="H8" s="1035"/>
      <c r="I8" s="1036"/>
    </row>
    <row r="9" spans="1:156" ht="84" customHeight="1">
      <c r="A9" s="1031"/>
      <c r="B9" s="1044" t="s">
        <v>298</v>
      </c>
      <c r="C9" s="1044"/>
      <c r="D9" s="543">
        <f>D10*24%</f>
        <v>2895.1970999999999</v>
      </c>
      <c r="E9" s="543">
        <f>E10*24%</f>
        <v>3101.4471000000003</v>
      </c>
      <c r="F9" s="543">
        <f>F10*24%</f>
        <v>3120.1970999999999</v>
      </c>
      <c r="G9" s="1046"/>
      <c r="H9" s="1047"/>
      <c r="I9" s="1048"/>
    </row>
    <row r="10" spans="1:156" ht="84" customHeight="1">
      <c r="A10" s="1031"/>
      <c r="B10" s="1033" t="s">
        <v>299</v>
      </c>
      <c r="C10" s="1033"/>
      <c r="D10" s="875">
        <v>12063.321249999999</v>
      </c>
      <c r="E10" s="875">
        <v>12922.696250000001</v>
      </c>
      <c r="F10" s="875">
        <v>13000.821249999999</v>
      </c>
      <c r="G10" s="1034"/>
      <c r="H10" s="1035"/>
      <c r="I10" s="1036"/>
    </row>
    <row r="11" spans="1:156" s="571" customFormat="1" ht="89.25" customHeight="1">
      <c r="A11" s="1031"/>
      <c r="B11" s="1033" t="s">
        <v>1141</v>
      </c>
      <c r="C11" s="1033"/>
      <c r="D11" s="875">
        <v>223.72</v>
      </c>
      <c r="E11" s="875">
        <v>223.72</v>
      </c>
      <c r="F11" s="875">
        <v>223.72</v>
      </c>
      <c r="G11" s="1034"/>
      <c r="H11" s="1035"/>
      <c r="I11" s="1036"/>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row>
    <row r="12" spans="1:156" ht="84" customHeight="1">
      <c r="A12" s="1031"/>
      <c r="B12" s="1019" t="s">
        <v>300</v>
      </c>
      <c r="C12" s="986"/>
      <c r="D12" s="851" t="s">
        <v>1853</v>
      </c>
      <c r="E12" s="851" t="s">
        <v>1854</v>
      </c>
      <c r="F12" s="851" t="s">
        <v>1857</v>
      </c>
      <c r="G12" s="90" t="s">
        <v>299</v>
      </c>
      <c r="H12" s="1040" t="s">
        <v>301</v>
      </c>
      <c r="I12" s="91" t="s">
        <v>313</v>
      </c>
    </row>
    <row r="13" spans="1:156" ht="84" customHeight="1">
      <c r="A13" s="1031"/>
      <c r="B13" s="1045" t="s">
        <v>73</v>
      </c>
      <c r="C13" s="1045"/>
      <c r="D13" s="499"/>
      <c r="E13" s="499"/>
      <c r="F13" s="869"/>
      <c r="G13" s="510"/>
      <c r="H13" s="1041"/>
      <c r="I13" s="511"/>
    </row>
    <row r="14" spans="1:156" ht="84" customHeight="1">
      <c r="A14" s="1031"/>
      <c r="B14" s="866" t="s">
        <v>628</v>
      </c>
      <c r="C14" s="852" t="s">
        <v>32</v>
      </c>
      <c r="D14" s="857" t="s">
        <v>75</v>
      </c>
      <c r="E14" s="857" t="s">
        <v>75</v>
      </c>
      <c r="F14" s="72" t="s">
        <v>92</v>
      </c>
      <c r="G14" s="64"/>
      <c r="H14" s="908" t="s">
        <v>628</v>
      </c>
      <c r="I14" s="132"/>
    </row>
    <row r="15" spans="1:156" ht="84" customHeight="1">
      <c r="A15" s="1031"/>
      <c r="B15" s="866" t="s">
        <v>629</v>
      </c>
      <c r="C15" s="852" t="s">
        <v>262</v>
      </c>
      <c r="D15" s="857" t="s">
        <v>75</v>
      </c>
      <c r="E15" s="857" t="s">
        <v>75</v>
      </c>
      <c r="F15" s="857" t="s">
        <v>75</v>
      </c>
      <c r="G15" s="64"/>
      <c r="H15" s="867" t="s">
        <v>629</v>
      </c>
      <c r="I15" s="60"/>
    </row>
    <row r="16" spans="1:156" ht="108" customHeight="1">
      <c r="A16" s="1031"/>
      <c r="B16" s="866" t="s">
        <v>630</v>
      </c>
      <c r="C16" s="852" t="s">
        <v>5</v>
      </c>
      <c r="D16" s="857" t="s">
        <v>75</v>
      </c>
      <c r="E16" s="857" t="s">
        <v>75</v>
      </c>
      <c r="F16" s="857" t="s">
        <v>75</v>
      </c>
      <c r="G16" s="68"/>
      <c r="H16" s="867" t="s">
        <v>630</v>
      </c>
      <c r="I16" s="60"/>
    </row>
    <row r="17" spans="1:10" ht="86.25" customHeight="1">
      <c r="A17" s="1031"/>
      <c r="B17" s="867" t="s">
        <v>306</v>
      </c>
      <c r="C17" s="852" t="s">
        <v>286</v>
      </c>
      <c r="D17" s="857" t="s">
        <v>75</v>
      </c>
      <c r="E17" s="857" t="s">
        <v>75</v>
      </c>
      <c r="F17" s="857" t="s">
        <v>75</v>
      </c>
      <c r="G17" s="64"/>
      <c r="H17" s="867" t="s">
        <v>306</v>
      </c>
      <c r="I17" s="60"/>
    </row>
    <row r="18" spans="1:10" ht="84" customHeight="1">
      <c r="A18" s="1031"/>
      <c r="B18" s="867" t="s">
        <v>74</v>
      </c>
      <c r="C18" s="853" t="s">
        <v>287</v>
      </c>
      <c r="D18" s="857" t="s">
        <v>75</v>
      </c>
      <c r="E18" s="857" t="s">
        <v>75</v>
      </c>
      <c r="F18" s="857" t="s">
        <v>75</v>
      </c>
      <c r="G18" s="64"/>
      <c r="H18" s="867" t="s">
        <v>74</v>
      </c>
      <c r="I18" s="60"/>
    </row>
    <row r="19" spans="1:10" ht="84" customHeight="1">
      <c r="A19" s="1031"/>
      <c r="B19" s="867" t="s">
        <v>288</v>
      </c>
      <c r="C19" s="852" t="s">
        <v>337</v>
      </c>
      <c r="D19" s="857" t="s">
        <v>75</v>
      </c>
      <c r="E19" s="857" t="s">
        <v>75</v>
      </c>
      <c r="F19" s="857" t="s">
        <v>75</v>
      </c>
      <c r="G19" s="64"/>
      <c r="H19" s="867" t="s">
        <v>288</v>
      </c>
      <c r="I19" s="60"/>
    </row>
    <row r="20" spans="1:10" ht="84" customHeight="1">
      <c r="A20" s="1031"/>
      <c r="B20" s="867" t="s">
        <v>726</v>
      </c>
      <c r="C20" s="852" t="s">
        <v>1485</v>
      </c>
      <c r="D20" s="72" t="s">
        <v>92</v>
      </c>
      <c r="E20" s="72" t="s">
        <v>92</v>
      </c>
      <c r="F20" s="857" t="s">
        <v>75</v>
      </c>
      <c r="G20" s="64"/>
      <c r="H20" s="867" t="s">
        <v>726</v>
      </c>
      <c r="I20" s="60"/>
    </row>
    <row r="21" spans="1:10" ht="84" customHeight="1">
      <c r="A21" s="1031"/>
      <c r="B21" s="868" t="s">
        <v>76</v>
      </c>
      <c r="C21" s="853" t="s">
        <v>77</v>
      </c>
      <c r="D21" s="877" t="s">
        <v>75</v>
      </c>
      <c r="E21" s="877" t="s">
        <v>75</v>
      </c>
      <c r="F21" s="877" t="s">
        <v>75</v>
      </c>
      <c r="G21" s="65"/>
      <c r="H21" s="868" t="s">
        <v>76</v>
      </c>
      <c r="I21" s="60"/>
      <c r="J21" s="871"/>
    </row>
    <row r="22" spans="1:10" ht="84" customHeight="1">
      <c r="A22" s="1031"/>
      <c r="B22" s="868" t="s">
        <v>229</v>
      </c>
      <c r="C22" s="853" t="s">
        <v>230</v>
      </c>
      <c r="D22" s="877" t="s">
        <v>75</v>
      </c>
      <c r="E22" s="877" t="s">
        <v>75</v>
      </c>
      <c r="F22" s="877" t="s">
        <v>75</v>
      </c>
      <c r="G22" s="65"/>
      <c r="H22" s="868" t="s">
        <v>229</v>
      </c>
      <c r="I22" s="60"/>
      <c r="J22" s="871"/>
    </row>
    <row r="23" spans="1:10" ht="142.5" customHeight="1">
      <c r="A23" s="1031"/>
      <c r="B23" s="868" t="s">
        <v>0</v>
      </c>
      <c r="C23" s="853" t="s">
        <v>204</v>
      </c>
      <c r="D23" s="877" t="s">
        <v>75</v>
      </c>
      <c r="E23" s="877" t="s">
        <v>75</v>
      </c>
      <c r="F23" s="877" t="s">
        <v>75</v>
      </c>
      <c r="G23" s="65"/>
      <c r="H23" s="868" t="s">
        <v>0</v>
      </c>
      <c r="I23" s="60"/>
      <c r="J23" s="871"/>
    </row>
    <row r="24" spans="1:10" ht="94.15" customHeight="1">
      <c r="A24" s="1031"/>
      <c r="B24" s="856" t="s">
        <v>293</v>
      </c>
      <c r="C24" s="853" t="s">
        <v>294</v>
      </c>
      <c r="D24" s="877" t="s">
        <v>75</v>
      </c>
      <c r="E24" s="877" t="s">
        <v>75</v>
      </c>
      <c r="F24" s="877" t="s">
        <v>75</v>
      </c>
      <c r="G24" s="65"/>
      <c r="H24" s="856" t="s">
        <v>293</v>
      </c>
      <c r="I24" s="60"/>
      <c r="J24" s="871"/>
    </row>
    <row r="25" spans="1:10" ht="111.75" customHeight="1">
      <c r="A25" s="1031"/>
      <c r="B25" s="868" t="s">
        <v>1803</v>
      </c>
      <c r="C25" s="854" t="s">
        <v>1804</v>
      </c>
      <c r="D25" s="876" t="s">
        <v>92</v>
      </c>
      <c r="E25" s="876" t="s">
        <v>92</v>
      </c>
      <c r="F25" s="876" t="s">
        <v>1145</v>
      </c>
      <c r="G25" s="65">
        <v>117.1875</v>
      </c>
      <c r="H25" s="868" t="s">
        <v>1803</v>
      </c>
      <c r="I25" s="60"/>
      <c r="J25" s="871"/>
    </row>
    <row r="26" spans="1:10" ht="105.75" customHeight="1">
      <c r="A26" s="1031"/>
      <c r="B26" s="868" t="s">
        <v>1805</v>
      </c>
      <c r="C26" s="854" t="s">
        <v>1806</v>
      </c>
      <c r="D26" s="876" t="s">
        <v>92</v>
      </c>
      <c r="E26" s="876" t="s">
        <v>92</v>
      </c>
      <c r="F26" s="876" t="s">
        <v>1145</v>
      </c>
      <c r="G26" s="65">
        <v>273.4375</v>
      </c>
      <c r="H26" s="868" t="s">
        <v>1805</v>
      </c>
      <c r="I26" s="60"/>
      <c r="J26" s="871"/>
    </row>
    <row r="27" spans="1:10" ht="135.75" customHeight="1">
      <c r="A27" s="1031"/>
      <c r="B27" s="868" t="s">
        <v>1807</v>
      </c>
      <c r="C27" s="854" t="s">
        <v>1808</v>
      </c>
      <c r="D27" s="876" t="s">
        <v>92</v>
      </c>
      <c r="E27" s="876" t="s">
        <v>92</v>
      </c>
      <c r="F27" s="876" t="s">
        <v>1145</v>
      </c>
      <c r="G27" s="65">
        <v>234.375</v>
      </c>
      <c r="H27" s="868" t="s">
        <v>1807</v>
      </c>
      <c r="I27" s="60"/>
      <c r="J27" s="871"/>
    </row>
    <row r="28" spans="1:10" ht="84" customHeight="1">
      <c r="A28" s="1031"/>
      <c r="B28" s="769" t="s">
        <v>304</v>
      </c>
      <c r="C28" s="854" t="s">
        <v>41</v>
      </c>
      <c r="D28" s="876" t="s">
        <v>92</v>
      </c>
      <c r="E28" s="876" t="s">
        <v>92</v>
      </c>
      <c r="F28" s="876" t="s">
        <v>1145</v>
      </c>
      <c r="G28" s="65">
        <v>156.25</v>
      </c>
      <c r="H28" s="868" t="s">
        <v>304</v>
      </c>
      <c r="I28" s="60"/>
      <c r="J28" s="871"/>
    </row>
    <row r="29" spans="1:10" ht="84" customHeight="1">
      <c r="A29" s="1031"/>
      <c r="B29" s="868" t="s">
        <v>86</v>
      </c>
      <c r="C29" s="853" t="s">
        <v>87</v>
      </c>
      <c r="D29" s="876" t="s">
        <v>1145</v>
      </c>
      <c r="E29" s="876" t="s">
        <v>1145</v>
      </c>
      <c r="F29" s="877" t="s">
        <v>75</v>
      </c>
      <c r="G29" s="65">
        <v>140.625</v>
      </c>
      <c r="H29" s="868" t="s">
        <v>86</v>
      </c>
      <c r="I29" s="60"/>
      <c r="J29" s="871"/>
    </row>
    <row r="30" spans="1:10" ht="87.75" customHeight="1">
      <c r="A30" s="1031"/>
      <c r="B30" s="856" t="s">
        <v>78</v>
      </c>
      <c r="C30" s="853" t="s">
        <v>365</v>
      </c>
      <c r="D30" s="877" t="s">
        <v>75</v>
      </c>
      <c r="E30" s="877" t="s">
        <v>75</v>
      </c>
      <c r="F30" s="877" t="s">
        <v>75</v>
      </c>
      <c r="G30" s="65"/>
      <c r="H30" s="856" t="s">
        <v>78</v>
      </c>
      <c r="I30" s="60"/>
      <c r="J30" s="871"/>
    </row>
    <row r="31" spans="1:10" ht="87.75" customHeight="1">
      <c r="A31" s="1031"/>
      <c r="B31" s="856" t="s">
        <v>146</v>
      </c>
      <c r="C31" s="853" t="s">
        <v>416</v>
      </c>
      <c r="D31" s="876" t="s">
        <v>92</v>
      </c>
      <c r="E31" s="876" t="s">
        <v>92</v>
      </c>
      <c r="F31" s="876" t="s">
        <v>1145</v>
      </c>
      <c r="G31" s="65">
        <v>390.625</v>
      </c>
      <c r="H31" s="856" t="s">
        <v>146</v>
      </c>
      <c r="I31" s="60"/>
      <c r="J31" s="872"/>
    </row>
    <row r="32" spans="1:10" ht="84" customHeight="1">
      <c r="A32" s="1031"/>
      <c r="B32" s="856" t="s">
        <v>219</v>
      </c>
      <c r="C32" s="853" t="s">
        <v>43</v>
      </c>
      <c r="D32" s="877" t="s">
        <v>75</v>
      </c>
      <c r="E32" s="877" t="s">
        <v>75</v>
      </c>
      <c r="F32" s="877" t="s">
        <v>75</v>
      </c>
      <c r="G32" s="65"/>
      <c r="H32" s="856" t="s">
        <v>219</v>
      </c>
      <c r="I32" s="60"/>
      <c r="J32" s="871"/>
    </row>
    <row r="33" spans="1:10" ht="100.5" customHeight="1">
      <c r="A33" s="1031"/>
      <c r="B33" s="856" t="s">
        <v>80</v>
      </c>
      <c r="C33" s="853" t="s">
        <v>154</v>
      </c>
      <c r="D33" s="877" t="s">
        <v>75</v>
      </c>
      <c r="E33" s="877" t="s">
        <v>75</v>
      </c>
      <c r="F33" s="877" t="s">
        <v>75</v>
      </c>
      <c r="G33" s="65"/>
      <c r="H33" s="856" t="s">
        <v>80</v>
      </c>
      <c r="I33" s="60"/>
      <c r="J33" s="871"/>
    </row>
    <row r="34" spans="1:10" ht="91.5" customHeight="1">
      <c r="A34" s="1031"/>
      <c r="B34" s="856" t="s">
        <v>51</v>
      </c>
      <c r="C34" s="853" t="s">
        <v>555</v>
      </c>
      <c r="D34" s="876" t="s">
        <v>92</v>
      </c>
      <c r="E34" s="876" t="s">
        <v>92</v>
      </c>
      <c r="F34" s="876" t="s">
        <v>1145</v>
      </c>
      <c r="G34" s="65">
        <v>703.125</v>
      </c>
      <c r="H34" s="856" t="s">
        <v>51</v>
      </c>
      <c r="I34" s="60"/>
      <c r="J34" s="871"/>
    </row>
    <row r="35" spans="1:10" ht="84" customHeight="1">
      <c r="A35" s="1031"/>
      <c r="B35" s="856" t="s">
        <v>270</v>
      </c>
      <c r="C35" s="853" t="s">
        <v>1488</v>
      </c>
      <c r="D35" s="876" t="s">
        <v>92</v>
      </c>
      <c r="E35" s="876" t="s">
        <v>92</v>
      </c>
      <c r="F35" s="659" t="s">
        <v>1145</v>
      </c>
      <c r="G35" s="65">
        <v>664.0625</v>
      </c>
      <c r="H35" s="856" t="s">
        <v>270</v>
      </c>
      <c r="I35" s="60"/>
      <c r="J35" s="871"/>
    </row>
    <row r="36" spans="1:10" ht="96" customHeight="1">
      <c r="A36" s="1031"/>
      <c r="B36" s="856" t="s">
        <v>44</v>
      </c>
      <c r="C36" s="853" t="s">
        <v>807</v>
      </c>
      <c r="D36" s="659" t="s">
        <v>1145</v>
      </c>
      <c r="E36" s="659" t="s">
        <v>1145</v>
      </c>
      <c r="F36" s="857" t="s">
        <v>75</v>
      </c>
      <c r="G36" s="65">
        <v>132.8125</v>
      </c>
      <c r="H36" s="856" t="s">
        <v>44</v>
      </c>
      <c r="I36" s="60" t="s">
        <v>1956</v>
      </c>
      <c r="J36" s="871"/>
    </row>
    <row r="37" spans="1:10" ht="84" customHeight="1">
      <c r="A37" s="1031"/>
      <c r="B37" s="856" t="s">
        <v>65</v>
      </c>
      <c r="C37" s="854" t="s">
        <v>59</v>
      </c>
      <c r="D37" s="67" t="s">
        <v>92</v>
      </c>
      <c r="E37" s="67" t="s">
        <v>92</v>
      </c>
      <c r="F37" s="659" t="s">
        <v>1145</v>
      </c>
      <c r="G37" s="65">
        <v>15.625</v>
      </c>
      <c r="H37" s="856" t="s">
        <v>65</v>
      </c>
      <c r="I37" s="60" t="s">
        <v>1323</v>
      </c>
      <c r="J37" s="871"/>
    </row>
    <row r="38" spans="1:10" ht="84" customHeight="1">
      <c r="A38" s="1031"/>
      <c r="B38" s="856" t="s">
        <v>214</v>
      </c>
      <c r="C38" s="854" t="s">
        <v>930</v>
      </c>
      <c r="D38" s="67" t="s">
        <v>92</v>
      </c>
      <c r="E38" s="67" t="s">
        <v>92</v>
      </c>
      <c r="F38" s="659" t="s">
        <v>1145</v>
      </c>
      <c r="G38" s="65">
        <v>156.25</v>
      </c>
      <c r="H38" s="856" t="s">
        <v>214</v>
      </c>
      <c r="I38" s="60"/>
      <c r="J38" s="871"/>
    </row>
    <row r="39" spans="1:10" ht="84" customHeight="1">
      <c r="A39" s="1031"/>
      <c r="B39" s="856" t="s">
        <v>151</v>
      </c>
      <c r="C39" s="854" t="s">
        <v>128</v>
      </c>
      <c r="D39" s="857" t="s">
        <v>75</v>
      </c>
      <c r="E39" s="857" t="s">
        <v>75</v>
      </c>
      <c r="F39" s="857" t="s">
        <v>75</v>
      </c>
      <c r="G39" s="65"/>
      <c r="H39" s="856" t="s">
        <v>151</v>
      </c>
      <c r="I39" s="60"/>
      <c r="J39" s="871"/>
    </row>
    <row r="40" spans="1:10" ht="84" customHeight="1">
      <c r="A40" s="1031"/>
      <c r="B40" s="856" t="s">
        <v>138</v>
      </c>
      <c r="C40" s="854" t="s">
        <v>192</v>
      </c>
      <c r="D40" s="857" t="s">
        <v>75</v>
      </c>
      <c r="E40" s="857" t="s">
        <v>75</v>
      </c>
      <c r="F40" s="857" t="s">
        <v>75</v>
      </c>
      <c r="G40" s="65"/>
      <c r="H40" s="856" t="s">
        <v>138</v>
      </c>
      <c r="I40" s="60"/>
      <c r="J40" s="871"/>
    </row>
    <row r="41" spans="1:10" ht="84" customHeight="1">
      <c r="A41" s="1031"/>
      <c r="B41" s="856" t="s">
        <v>90</v>
      </c>
      <c r="C41" s="854" t="s">
        <v>62</v>
      </c>
      <c r="D41" s="876" t="s">
        <v>1145</v>
      </c>
      <c r="E41" s="857" t="s">
        <v>75</v>
      </c>
      <c r="F41" s="876" t="s">
        <v>1145</v>
      </c>
      <c r="G41" s="65">
        <v>859.375</v>
      </c>
      <c r="H41" s="856" t="s">
        <v>90</v>
      </c>
      <c r="I41" s="60"/>
      <c r="J41" s="871"/>
    </row>
    <row r="42" spans="1:10" ht="84" customHeight="1">
      <c r="A42" s="1031"/>
      <c r="B42" s="856" t="s">
        <v>310</v>
      </c>
      <c r="C42" s="854" t="s">
        <v>1489</v>
      </c>
      <c r="D42" s="67" t="s">
        <v>92</v>
      </c>
      <c r="E42" s="67" t="s">
        <v>92</v>
      </c>
      <c r="F42" s="659" t="s">
        <v>1145</v>
      </c>
      <c r="G42" s="65">
        <v>148.4375</v>
      </c>
      <c r="H42" s="856" t="s">
        <v>310</v>
      </c>
      <c r="I42" s="60"/>
      <c r="J42" s="871"/>
    </row>
    <row r="43" spans="1:10" ht="84" customHeight="1">
      <c r="A43" s="1031"/>
      <c r="B43" s="856" t="s">
        <v>53</v>
      </c>
      <c r="C43" s="853" t="s">
        <v>54</v>
      </c>
      <c r="D43" s="876" t="s">
        <v>1145</v>
      </c>
      <c r="E43" s="876" t="s">
        <v>1145</v>
      </c>
      <c r="F43" s="877" t="s">
        <v>75</v>
      </c>
      <c r="G43" s="65">
        <v>195.3125</v>
      </c>
      <c r="H43" s="856" t="s">
        <v>53</v>
      </c>
      <c r="I43" s="60"/>
      <c r="J43" s="872"/>
    </row>
    <row r="44" spans="1:10" ht="84" customHeight="1">
      <c r="A44" s="1031"/>
      <c r="B44" s="856" t="s">
        <v>231</v>
      </c>
      <c r="C44" s="853" t="s">
        <v>45</v>
      </c>
      <c r="D44" s="877" t="s">
        <v>75</v>
      </c>
      <c r="E44" s="877" t="s">
        <v>75</v>
      </c>
      <c r="F44" s="877" t="s">
        <v>75</v>
      </c>
      <c r="G44" s="65"/>
      <c r="H44" s="856" t="s">
        <v>231</v>
      </c>
      <c r="I44" s="60"/>
      <c r="J44" s="871"/>
    </row>
    <row r="45" spans="1:10" ht="84" customHeight="1">
      <c r="A45" s="1031"/>
      <c r="B45" s="856" t="s">
        <v>88</v>
      </c>
      <c r="C45" s="853" t="s">
        <v>820</v>
      </c>
      <c r="D45" s="876" t="s">
        <v>1145</v>
      </c>
      <c r="E45" s="876" t="s">
        <v>1145</v>
      </c>
      <c r="F45" s="876" t="s">
        <v>92</v>
      </c>
      <c r="G45" s="65">
        <v>390.625</v>
      </c>
      <c r="H45" s="856" t="s">
        <v>88</v>
      </c>
      <c r="I45" s="60"/>
      <c r="J45" s="872"/>
    </row>
    <row r="46" spans="1:10" ht="84" customHeight="1">
      <c r="A46" s="1031"/>
      <c r="B46" s="856" t="s">
        <v>88</v>
      </c>
      <c r="C46" s="853" t="s">
        <v>820</v>
      </c>
      <c r="D46" s="876" t="s">
        <v>92</v>
      </c>
      <c r="E46" s="876" t="s">
        <v>92</v>
      </c>
      <c r="F46" s="876" t="s">
        <v>1145</v>
      </c>
      <c r="G46" s="65">
        <v>85.9375</v>
      </c>
      <c r="H46" s="856" t="s">
        <v>88</v>
      </c>
      <c r="I46" s="60"/>
      <c r="J46" s="872"/>
    </row>
    <row r="47" spans="1:10" ht="84" customHeight="1">
      <c r="A47" s="1031"/>
      <c r="B47" s="856" t="s">
        <v>56</v>
      </c>
      <c r="C47" s="853" t="s">
        <v>823</v>
      </c>
      <c r="D47" s="876" t="s">
        <v>92</v>
      </c>
      <c r="E47" s="876" t="s">
        <v>92</v>
      </c>
      <c r="F47" s="876" t="s">
        <v>1145</v>
      </c>
      <c r="G47" s="65">
        <v>218.75</v>
      </c>
      <c r="H47" s="856" t="s">
        <v>56</v>
      </c>
      <c r="I47" s="60"/>
      <c r="J47" s="872"/>
    </row>
    <row r="48" spans="1:10" ht="84" customHeight="1">
      <c r="A48" s="1031"/>
      <c r="B48" s="856" t="s">
        <v>804</v>
      </c>
      <c r="C48" s="854" t="s">
        <v>805</v>
      </c>
      <c r="D48" s="877" t="s">
        <v>75</v>
      </c>
      <c r="E48" s="877" t="s">
        <v>75</v>
      </c>
      <c r="F48" s="877" t="s">
        <v>75</v>
      </c>
      <c r="G48" s="65"/>
      <c r="H48" s="856" t="s">
        <v>804</v>
      </c>
      <c r="I48" s="60"/>
      <c r="J48" s="871"/>
    </row>
    <row r="49" spans="1:10" ht="84" customHeight="1">
      <c r="A49" s="1031"/>
      <c r="B49" s="856" t="s">
        <v>574</v>
      </c>
      <c r="C49" s="853" t="s">
        <v>827</v>
      </c>
      <c r="D49" s="876" t="s">
        <v>92</v>
      </c>
      <c r="E49" s="876" t="s">
        <v>92</v>
      </c>
      <c r="F49" s="876" t="s">
        <v>1145</v>
      </c>
      <c r="G49" s="65">
        <v>187.5</v>
      </c>
      <c r="H49" s="856" t="s">
        <v>574</v>
      </c>
      <c r="I49" s="60"/>
      <c r="J49" s="871"/>
    </row>
    <row r="50" spans="1:10" ht="103.5" customHeight="1">
      <c r="A50" s="1031"/>
      <c r="B50" s="856" t="s">
        <v>120</v>
      </c>
      <c r="C50" s="854" t="s">
        <v>205</v>
      </c>
      <c r="D50" s="876" t="s">
        <v>1145</v>
      </c>
      <c r="E50" s="876" t="s">
        <v>1145</v>
      </c>
      <c r="F50" s="876" t="s">
        <v>1145</v>
      </c>
      <c r="G50" s="65">
        <v>140.625</v>
      </c>
      <c r="H50" s="856" t="s">
        <v>120</v>
      </c>
      <c r="I50" s="60"/>
      <c r="J50" s="871"/>
    </row>
    <row r="51" spans="1:10" ht="200.25" customHeight="1">
      <c r="A51" s="1031"/>
      <c r="B51" s="856" t="s">
        <v>209</v>
      </c>
      <c r="C51" s="854" t="s">
        <v>1859</v>
      </c>
      <c r="D51" s="876" t="s">
        <v>92</v>
      </c>
      <c r="E51" s="876" t="s">
        <v>92</v>
      </c>
      <c r="F51" s="877" t="s">
        <v>75</v>
      </c>
      <c r="G51" s="65"/>
      <c r="H51" s="856" t="s">
        <v>209</v>
      </c>
      <c r="I51" s="60"/>
      <c r="J51" s="871"/>
    </row>
    <row r="52" spans="1:10" ht="92.25" customHeight="1">
      <c r="A52" s="1031"/>
      <c r="B52" s="856" t="s">
        <v>127</v>
      </c>
      <c r="C52" s="854" t="s">
        <v>106</v>
      </c>
      <c r="D52" s="876" t="s">
        <v>92</v>
      </c>
      <c r="E52" s="876" t="s">
        <v>92</v>
      </c>
      <c r="F52" s="876" t="s">
        <v>1145</v>
      </c>
      <c r="G52" s="65">
        <v>78.125</v>
      </c>
      <c r="H52" s="856" t="s">
        <v>127</v>
      </c>
      <c r="I52" s="60"/>
      <c r="J52" s="871"/>
    </row>
    <row r="53" spans="1:10" ht="86.25" customHeight="1">
      <c r="A53" s="1031"/>
      <c r="B53" s="856" t="s">
        <v>121</v>
      </c>
      <c r="C53" s="854" t="s">
        <v>1490</v>
      </c>
      <c r="D53" s="876" t="s">
        <v>92</v>
      </c>
      <c r="E53" s="876" t="s">
        <v>92</v>
      </c>
      <c r="F53" s="876" t="s">
        <v>1145</v>
      </c>
      <c r="G53" s="65">
        <v>78.125</v>
      </c>
      <c r="H53" s="856" t="s">
        <v>121</v>
      </c>
      <c r="I53" s="60"/>
      <c r="J53" s="871"/>
    </row>
    <row r="54" spans="1:10" ht="84" customHeight="1">
      <c r="A54" s="1031"/>
      <c r="B54" s="856" t="s">
        <v>700</v>
      </c>
      <c r="C54" s="854" t="s">
        <v>806</v>
      </c>
      <c r="D54" s="877" t="s">
        <v>75</v>
      </c>
      <c r="E54" s="877" t="s">
        <v>75</v>
      </c>
      <c r="F54" s="876" t="s">
        <v>92</v>
      </c>
      <c r="G54" s="65"/>
      <c r="H54" s="856" t="s">
        <v>700</v>
      </c>
      <c r="I54" s="60"/>
      <c r="J54" s="872"/>
    </row>
    <row r="55" spans="1:10" ht="84" customHeight="1">
      <c r="A55" s="1031"/>
      <c r="B55" s="856" t="s">
        <v>334</v>
      </c>
      <c r="C55" s="854" t="s">
        <v>821</v>
      </c>
      <c r="D55" s="876" t="s">
        <v>1145</v>
      </c>
      <c r="E55" s="876" t="s">
        <v>1145</v>
      </c>
      <c r="F55" s="876" t="s">
        <v>92</v>
      </c>
      <c r="G55" s="65">
        <v>390.625</v>
      </c>
      <c r="H55" s="856" t="s">
        <v>334</v>
      </c>
      <c r="I55" s="60"/>
      <c r="J55" s="872"/>
    </row>
    <row r="56" spans="1:10" ht="84" customHeight="1">
      <c r="A56" s="1031"/>
      <c r="B56" s="856" t="s">
        <v>334</v>
      </c>
      <c r="C56" s="853" t="s">
        <v>821</v>
      </c>
      <c r="D56" s="876" t="s">
        <v>92</v>
      </c>
      <c r="E56" s="876" t="s">
        <v>92</v>
      </c>
      <c r="F56" s="876" t="s">
        <v>1145</v>
      </c>
      <c r="G56" s="65">
        <v>85.9375</v>
      </c>
      <c r="H56" s="856" t="s">
        <v>334</v>
      </c>
      <c r="I56" s="60"/>
      <c r="J56" s="872"/>
    </row>
    <row r="57" spans="1:10" ht="84" customHeight="1">
      <c r="A57" s="1031"/>
      <c r="B57" s="856" t="s">
        <v>1142</v>
      </c>
      <c r="C57" s="853" t="s">
        <v>1491</v>
      </c>
      <c r="D57" s="876" t="s">
        <v>92</v>
      </c>
      <c r="E57" s="876" t="s">
        <v>92</v>
      </c>
      <c r="F57" s="876" t="s">
        <v>1145</v>
      </c>
      <c r="G57" s="65">
        <v>390.625</v>
      </c>
      <c r="H57" s="856" t="s">
        <v>1142</v>
      </c>
      <c r="I57" s="60"/>
      <c r="J57" s="872"/>
    </row>
    <row r="58" spans="1:10" ht="84" customHeight="1">
      <c r="A58" s="1031"/>
      <c r="B58" s="856" t="s">
        <v>83</v>
      </c>
      <c r="C58" s="853" t="s">
        <v>84</v>
      </c>
      <c r="D58" s="877" t="s">
        <v>75</v>
      </c>
      <c r="E58" s="877" t="s">
        <v>75</v>
      </c>
      <c r="F58" s="877" t="s">
        <v>75</v>
      </c>
      <c r="G58" s="65"/>
      <c r="H58" s="856" t="s">
        <v>83</v>
      </c>
      <c r="I58" s="60"/>
      <c r="J58" s="871"/>
    </row>
    <row r="59" spans="1:10" ht="84" customHeight="1">
      <c r="A59" s="1031"/>
      <c r="B59" s="856" t="s">
        <v>89</v>
      </c>
      <c r="C59" s="853" t="s">
        <v>183</v>
      </c>
      <c r="D59" s="877" t="s">
        <v>75</v>
      </c>
      <c r="E59" s="877" t="s">
        <v>75</v>
      </c>
      <c r="F59" s="877" t="s">
        <v>75</v>
      </c>
      <c r="G59" s="65"/>
      <c r="H59" s="856" t="s">
        <v>89</v>
      </c>
      <c r="I59" s="60"/>
      <c r="J59" s="871"/>
    </row>
    <row r="60" spans="1:10" ht="84" customHeight="1">
      <c r="A60" s="1031"/>
      <c r="B60" s="856" t="s">
        <v>19</v>
      </c>
      <c r="C60" s="853" t="s">
        <v>20</v>
      </c>
      <c r="D60" s="877" t="s">
        <v>75</v>
      </c>
      <c r="E60" s="877" t="s">
        <v>75</v>
      </c>
      <c r="F60" s="877" t="s">
        <v>75</v>
      </c>
      <c r="G60" s="65"/>
      <c r="H60" s="856" t="s">
        <v>19</v>
      </c>
      <c r="I60" s="60"/>
      <c r="J60" s="871"/>
    </row>
    <row r="61" spans="1:10" ht="84" customHeight="1">
      <c r="A61" s="1031"/>
      <c r="B61" s="856" t="s">
        <v>21</v>
      </c>
      <c r="C61" s="853" t="s">
        <v>327</v>
      </c>
      <c r="D61" s="659" t="s">
        <v>1145</v>
      </c>
      <c r="E61" s="659" t="s">
        <v>1145</v>
      </c>
      <c r="F61" s="659" t="s">
        <v>1145</v>
      </c>
      <c r="G61" s="65">
        <v>195.3125</v>
      </c>
      <c r="H61" s="856" t="s">
        <v>21</v>
      </c>
      <c r="I61" s="60"/>
      <c r="J61" s="871"/>
    </row>
    <row r="62" spans="1:10" ht="84" customHeight="1">
      <c r="A62" s="1031"/>
      <c r="B62" s="856" t="s">
        <v>1325</v>
      </c>
      <c r="C62" s="853" t="s">
        <v>1326</v>
      </c>
      <c r="D62" s="877" t="s">
        <v>75</v>
      </c>
      <c r="E62" s="877" t="s">
        <v>75</v>
      </c>
      <c r="F62" s="877" t="s">
        <v>75</v>
      </c>
      <c r="G62" s="65"/>
      <c r="H62" s="856" t="s">
        <v>1325</v>
      </c>
      <c r="I62" s="60"/>
      <c r="J62" s="871"/>
    </row>
    <row r="63" spans="1:10" ht="84" customHeight="1">
      <c r="A63" s="1031"/>
      <c r="B63" s="856" t="s">
        <v>112</v>
      </c>
      <c r="C63" s="853" t="s">
        <v>701</v>
      </c>
      <c r="D63" s="659" t="s">
        <v>1145</v>
      </c>
      <c r="E63" s="659" t="s">
        <v>1145</v>
      </c>
      <c r="F63" s="659" t="s">
        <v>1145</v>
      </c>
      <c r="G63" s="65">
        <v>156.25</v>
      </c>
      <c r="H63" s="856" t="s">
        <v>112</v>
      </c>
      <c r="I63" s="60" t="s">
        <v>1958</v>
      </c>
      <c r="J63" s="871"/>
    </row>
    <row r="64" spans="1:10" ht="96" customHeight="1">
      <c r="A64" s="1031"/>
      <c r="B64" s="856" t="s">
        <v>1261</v>
      </c>
      <c r="C64" s="854" t="s">
        <v>1494</v>
      </c>
      <c r="D64" s="876" t="s">
        <v>92</v>
      </c>
      <c r="E64" s="876" t="s">
        <v>92</v>
      </c>
      <c r="F64" s="876" t="s">
        <v>1145</v>
      </c>
      <c r="G64" s="65">
        <v>218.75</v>
      </c>
      <c r="H64" s="856" t="s">
        <v>1261</v>
      </c>
      <c r="I64" s="60"/>
      <c r="J64" s="871"/>
    </row>
    <row r="65" spans="1:11" ht="84" customHeight="1">
      <c r="A65" s="1031"/>
      <c r="B65" s="856" t="s">
        <v>618</v>
      </c>
      <c r="C65" s="853" t="s">
        <v>619</v>
      </c>
      <c r="D65" s="877" t="s">
        <v>75</v>
      </c>
      <c r="E65" s="877" t="s">
        <v>75</v>
      </c>
      <c r="F65" s="877" t="s">
        <v>75</v>
      </c>
      <c r="G65" s="65"/>
      <c r="H65" s="856" t="s">
        <v>618</v>
      </c>
      <c r="I65" s="60"/>
      <c r="J65" s="871"/>
    </row>
    <row r="66" spans="1:11" ht="111" customHeight="1">
      <c r="A66" s="1031"/>
      <c r="B66" s="856" t="s">
        <v>811</v>
      </c>
      <c r="C66" s="853" t="s">
        <v>824</v>
      </c>
      <c r="D66" s="876" t="s">
        <v>1145</v>
      </c>
      <c r="E66" s="876" t="s">
        <v>1145</v>
      </c>
      <c r="F66" s="876" t="s">
        <v>92</v>
      </c>
      <c r="G66" s="65">
        <v>429.6875</v>
      </c>
      <c r="H66" s="856" t="s">
        <v>811</v>
      </c>
      <c r="I66" s="60"/>
      <c r="J66" s="872"/>
    </row>
    <row r="67" spans="1:11" ht="111" customHeight="1">
      <c r="A67" s="1031"/>
      <c r="B67" s="856" t="s">
        <v>811</v>
      </c>
      <c r="C67" s="853" t="s">
        <v>824</v>
      </c>
      <c r="D67" s="876" t="s">
        <v>92</v>
      </c>
      <c r="E67" s="876" t="s">
        <v>92</v>
      </c>
      <c r="F67" s="876" t="s">
        <v>1145</v>
      </c>
      <c r="G67" s="65">
        <v>132.8125</v>
      </c>
      <c r="H67" s="856" t="s">
        <v>811</v>
      </c>
      <c r="I67" s="60"/>
      <c r="J67" s="872"/>
    </row>
    <row r="68" spans="1:11" ht="105" customHeight="1">
      <c r="A68" s="1031"/>
      <c r="B68" s="856" t="s">
        <v>812</v>
      </c>
      <c r="C68" s="853" t="s">
        <v>826</v>
      </c>
      <c r="D68" s="876" t="s">
        <v>92</v>
      </c>
      <c r="E68" s="876" t="s">
        <v>92</v>
      </c>
      <c r="F68" s="876" t="s">
        <v>1145</v>
      </c>
      <c r="G68" s="65">
        <v>218.75</v>
      </c>
      <c r="H68" s="856" t="s">
        <v>812</v>
      </c>
      <c r="I68" s="60"/>
      <c r="J68" s="872"/>
      <c r="K68" s="873"/>
    </row>
    <row r="69" spans="1:11" ht="84" customHeight="1">
      <c r="A69" s="1031"/>
      <c r="B69" s="856" t="s">
        <v>116</v>
      </c>
      <c r="C69" s="853" t="s">
        <v>117</v>
      </c>
      <c r="D69" s="877" t="s">
        <v>75</v>
      </c>
      <c r="E69" s="877" t="s">
        <v>75</v>
      </c>
      <c r="F69" s="877" t="s">
        <v>75</v>
      </c>
      <c r="G69" s="65"/>
      <c r="H69" s="856" t="s">
        <v>116</v>
      </c>
      <c r="I69" s="60"/>
      <c r="J69" s="871"/>
    </row>
    <row r="70" spans="1:11" ht="90" customHeight="1">
      <c r="A70" s="1031"/>
      <c r="B70" s="856" t="s">
        <v>109</v>
      </c>
      <c r="C70" s="853" t="s">
        <v>110</v>
      </c>
      <c r="D70" s="876" t="s">
        <v>92</v>
      </c>
      <c r="E70" s="876" t="s">
        <v>92</v>
      </c>
      <c r="F70" s="876" t="s">
        <v>1145</v>
      </c>
      <c r="G70" s="65">
        <v>62.5</v>
      </c>
      <c r="H70" s="856" t="s">
        <v>109</v>
      </c>
      <c r="I70" s="60" t="s">
        <v>1324</v>
      </c>
      <c r="J70" s="871"/>
    </row>
    <row r="71" spans="1:11" ht="84" customHeight="1">
      <c r="A71" s="1031"/>
      <c r="B71" s="856" t="s">
        <v>16</v>
      </c>
      <c r="C71" s="854" t="s">
        <v>289</v>
      </c>
      <c r="D71" s="876" t="s">
        <v>1145</v>
      </c>
      <c r="E71" s="876" t="s">
        <v>1145</v>
      </c>
      <c r="F71" s="876" t="s">
        <v>1145</v>
      </c>
      <c r="G71" s="65">
        <v>15.625</v>
      </c>
      <c r="H71" s="856" t="s">
        <v>16</v>
      </c>
      <c r="I71" s="61"/>
      <c r="J71" s="871"/>
    </row>
    <row r="72" spans="1:11" ht="96" customHeight="1">
      <c r="A72" s="1031"/>
      <c r="B72" s="856" t="s">
        <v>564</v>
      </c>
      <c r="C72" s="853" t="s">
        <v>821</v>
      </c>
      <c r="D72" s="876" t="s">
        <v>1145</v>
      </c>
      <c r="E72" s="876" t="s">
        <v>1145</v>
      </c>
      <c r="F72" s="876" t="s">
        <v>92</v>
      </c>
      <c r="G72" s="65">
        <v>390.625</v>
      </c>
      <c r="H72" s="856" t="s">
        <v>564</v>
      </c>
      <c r="I72" s="61"/>
      <c r="J72" s="872"/>
    </row>
    <row r="73" spans="1:11" ht="102" customHeight="1">
      <c r="A73" s="1031"/>
      <c r="B73" s="856" t="s">
        <v>564</v>
      </c>
      <c r="C73" s="853" t="s">
        <v>821</v>
      </c>
      <c r="D73" s="876" t="s">
        <v>92</v>
      </c>
      <c r="E73" s="876" t="s">
        <v>92</v>
      </c>
      <c r="F73" s="876" t="s">
        <v>1145</v>
      </c>
      <c r="G73" s="65">
        <v>85.9375</v>
      </c>
      <c r="H73" s="856" t="s">
        <v>564</v>
      </c>
      <c r="I73" s="61"/>
      <c r="J73" s="872"/>
    </row>
    <row r="74" spans="1:11" ht="84" customHeight="1">
      <c r="A74" s="1031"/>
      <c r="B74" s="856" t="s">
        <v>759</v>
      </c>
      <c r="C74" s="854" t="s">
        <v>808</v>
      </c>
      <c r="D74" s="877" t="s">
        <v>75</v>
      </c>
      <c r="E74" s="877" t="s">
        <v>75</v>
      </c>
      <c r="F74" s="876" t="s">
        <v>92</v>
      </c>
      <c r="G74" s="65"/>
      <c r="H74" s="856" t="s">
        <v>759</v>
      </c>
      <c r="I74" s="61"/>
      <c r="J74" s="871"/>
    </row>
    <row r="75" spans="1:11" ht="84" customHeight="1">
      <c r="A75" s="1031"/>
      <c r="B75" s="856" t="s">
        <v>575</v>
      </c>
      <c r="C75" s="853" t="s">
        <v>822</v>
      </c>
      <c r="D75" s="876" t="s">
        <v>1145</v>
      </c>
      <c r="E75" s="876" t="s">
        <v>1145</v>
      </c>
      <c r="F75" s="876" t="s">
        <v>92</v>
      </c>
      <c r="G75" s="65">
        <v>390.625</v>
      </c>
      <c r="H75" s="856" t="s">
        <v>575</v>
      </c>
      <c r="I75" s="60"/>
      <c r="J75" s="872"/>
    </row>
    <row r="76" spans="1:11" ht="84" customHeight="1">
      <c r="A76" s="1031"/>
      <c r="B76" s="856" t="s">
        <v>575</v>
      </c>
      <c r="C76" s="853" t="s">
        <v>822</v>
      </c>
      <c r="D76" s="876" t="s">
        <v>92</v>
      </c>
      <c r="E76" s="876" t="s">
        <v>92</v>
      </c>
      <c r="F76" s="876" t="s">
        <v>1145</v>
      </c>
      <c r="G76" s="65">
        <v>85.9375</v>
      </c>
      <c r="H76" s="856" t="s">
        <v>575</v>
      </c>
      <c r="I76" s="60"/>
      <c r="J76" s="872"/>
    </row>
    <row r="77" spans="1:11" ht="105" customHeight="1">
      <c r="A77" s="1031"/>
      <c r="B77" s="856" t="s">
        <v>813</v>
      </c>
      <c r="C77" s="853" t="s">
        <v>825</v>
      </c>
      <c r="D77" s="876" t="s">
        <v>92</v>
      </c>
      <c r="E77" s="876" t="s">
        <v>92</v>
      </c>
      <c r="F77" s="876" t="s">
        <v>1145</v>
      </c>
      <c r="G77" s="65">
        <v>218.75</v>
      </c>
      <c r="H77" s="856" t="s">
        <v>813</v>
      </c>
      <c r="I77" s="60"/>
      <c r="J77" s="872"/>
    </row>
    <row r="78" spans="1:11" ht="84" customHeight="1">
      <c r="A78" s="1031"/>
      <c r="B78" s="856" t="s">
        <v>814</v>
      </c>
      <c r="C78" s="853" t="s">
        <v>819</v>
      </c>
      <c r="D78" s="659" t="s">
        <v>92</v>
      </c>
      <c r="E78" s="659" t="s">
        <v>92</v>
      </c>
      <c r="F78" s="877" t="s">
        <v>75</v>
      </c>
      <c r="G78" s="65"/>
      <c r="H78" s="856" t="s">
        <v>814</v>
      </c>
      <c r="I78" s="60"/>
      <c r="J78" s="871"/>
    </row>
    <row r="79" spans="1:11" ht="105" customHeight="1">
      <c r="A79" s="1031"/>
      <c r="B79" s="856" t="s">
        <v>815</v>
      </c>
      <c r="C79" s="854" t="s">
        <v>818</v>
      </c>
      <c r="D79" s="876" t="s">
        <v>1145</v>
      </c>
      <c r="E79" s="876" t="s">
        <v>1145</v>
      </c>
      <c r="F79" s="877" t="s">
        <v>75</v>
      </c>
      <c r="G79" s="65">
        <v>304.6875</v>
      </c>
      <c r="H79" s="856" t="s">
        <v>815</v>
      </c>
      <c r="I79" s="60" t="s">
        <v>1967</v>
      </c>
      <c r="J79" s="871"/>
    </row>
    <row r="80" spans="1:11" ht="105" customHeight="1">
      <c r="A80" s="1031"/>
      <c r="B80" s="856" t="s">
        <v>1159</v>
      </c>
      <c r="C80" s="854" t="s">
        <v>1160</v>
      </c>
      <c r="D80" s="659" t="s">
        <v>92</v>
      </c>
      <c r="E80" s="659" t="s">
        <v>92</v>
      </c>
      <c r="F80" s="876" t="s">
        <v>1145</v>
      </c>
      <c r="G80" s="65">
        <v>625</v>
      </c>
      <c r="H80" s="856" t="s">
        <v>1159</v>
      </c>
      <c r="I80" s="60"/>
      <c r="J80" s="871"/>
    </row>
    <row r="81" spans="1:14" ht="84" customHeight="1">
      <c r="A81" s="1031"/>
      <c r="B81" s="856" t="s">
        <v>232</v>
      </c>
      <c r="C81" s="854" t="s">
        <v>124</v>
      </c>
      <c r="D81" s="876" t="s">
        <v>1145</v>
      </c>
      <c r="E81" s="876" t="s">
        <v>1145</v>
      </c>
      <c r="F81" s="876" t="s">
        <v>1145</v>
      </c>
      <c r="G81" s="65">
        <v>46.875</v>
      </c>
      <c r="H81" s="856" t="s">
        <v>232</v>
      </c>
      <c r="I81" s="61"/>
      <c r="J81" s="871"/>
    </row>
    <row r="82" spans="1:14" ht="84" customHeight="1">
      <c r="A82" s="1031"/>
      <c r="B82" s="856" t="s">
        <v>218</v>
      </c>
      <c r="C82" s="854" t="s">
        <v>33</v>
      </c>
      <c r="D82" s="857" t="s">
        <v>75</v>
      </c>
      <c r="E82" s="857" t="s">
        <v>75</v>
      </c>
      <c r="F82" s="857" t="s">
        <v>75</v>
      </c>
      <c r="G82" s="65"/>
      <c r="H82" s="856" t="s">
        <v>218</v>
      </c>
      <c r="I82" s="61"/>
      <c r="J82" s="871"/>
    </row>
    <row r="83" spans="1:14" ht="84" customHeight="1">
      <c r="A83" s="1031"/>
      <c r="B83" s="856" t="s">
        <v>14</v>
      </c>
      <c r="C83" s="853" t="s">
        <v>15</v>
      </c>
      <c r="D83" s="857" t="s">
        <v>75</v>
      </c>
      <c r="E83" s="857" t="s">
        <v>75</v>
      </c>
      <c r="F83" s="857" t="s">
        <v>75</v>
      </c>
      <c r="G83" s="65"/>
      <c r="H83" s="856" t="s">
        <v>14</v>
      </c>
      <c r="I83" s="60"/>
      <c r="J83" s="871"/>
    </row>
    <row r="84" spans="1:14" ht="84" customHeight="1">
      <c r="A84" s="1031"/>
      <c r="B84" s="856" t="s">
        <v>126</v>
      </c>
      <c r="C84" s="853" t="s">
        <v>1837</v>
      </c>
      <c r="D84" s="876" t="s">
        <v>1145</v>
      </c>
      <c r="E84" s="876" t="s">
        <v>1145</v>
      </c>
      <c r="F84" s="659" t="s">
        <v>92</v>
      </c>
      <c r="G84" s="65">
        <v>62.5</v>
      </c>
      <c r="H84" s="856" t="s">
        <v>126</v>
      </c>
      <c r="I84" s="60"/>
      <c r="J84" s="871"/>
    </row>
    <row r="85" spans="1:14" ht="84" customHeight="1">
      <c r="A85" s="1031"/>
      <c r="B85" s="856" t="s">
        <v>85</v>
      </c>
      <c r="C85" s="853" t="s">
        <v>125</v>
      </c>
      <c r="D85" s="857" t="s">
        <v>75</v>
      </c>
      <c r="E85" s="857" t="s">
        <v>75</v>
      </c>
      <c r="F85" s="857" t="s">
        <v>75</v>
      </c>
      <c r="G85" s="65"/>
      <c r="H85" s="856" t="s">
        <v>85</v>
      </c>
      <c r="I85" s="60"/>
      <c r="J85" s="871"/>
    </row>
    <row r="86" spans="1:14" ht="84" customHeight="1">
      <c r="A86" s="1031"/>
      <c r="B86" s="856" t="s">
        <v>335</v>
      </c>
      <c r="C86" s="853" t="s">
        <v>4</v>
      </c>
      <c r="D86" s="876" t="s">
        <v>1145</v>
      </c>
      <c r="E86" s="876" t="s">
        <v>1145</v>
      </c>
      <c r="F86" s="876" t="s">
        <v>1145</v>
      </c>
      <c r="G86" s="70">
        <v>78.125</v>
      </c>
      <c r="H86" s="856" t="s">
        <v>335</v>
      </c>
      <c r="I86" s="60"/>
    </row>
    <row r="87" spans="1:14" ht="81" customHeight="1">
      <c r="A87" s="1031"/>
      <c r="B87" s="856" t="s">
        <v>543</v>
      </c>
      <c r="C87" s="854" t="s">
        <v>677</v>
      </c>
      <c r="D87" s="655" t="s">
        <v>92</v>
      </c>
      <c r="E87" s="655" t="s">
        <v>92</v>
      </c>
      <c r="F87" s="656" t="s">
        <v>1145</v>
      </c>
      <c r="G87" s="65">
        <v>117.1875</v>
      </c>
      <c r="H87" s="856" t="s">
        <v>543</v>
      </c>
      <c r="I87" s="60"/>
      <c r="J87" s="871"/>
      <c r="K87" s="871"/>
      <c r="L87" s="874"/>
      <c r="M87" s="873"/>
      <c r="N87" s="873"/>
    </row>
    <row r="88" spans="1:14" ht="81" customHeight="1">
      <c r="A88" s="1031"/>
      <c r="B88" s="856" t="s">
        <v>1809</v>
      </c>
      <c r="C88" s="854" t="s">
        <v>1810</v>
      </c>
      <c r="D88" s="655" t="s">
        <v>92</v>
      </c>
      <c r="E88" s="655" t="s">
        <v>92</v>
      </c>
      <c r="F88" s="656" t="s">
        <v>1145</v>
      </c>
      <c r="G88" s="65">
        <v>19.53125</v>
      </c>
      <c r="H88" s="856" t="s">
        <v>1809</v>
      </c>
      <c r="I88" s="60"/>
      <c r="J88" s="871"/>
      <c r="K88" s="871"/>
      <c r="L88" s="874"/>
      <c r="M88" s="873"/>
      <c r="N88" s="873"/>
    </row>
    <row r="89" spans="1:14" ht="84" customHeight="1">
      <c r="A89" s="1031"/>
      <c r="B89" s="856" t="s">
        <v>175</v>
      </c>
      <c r="C89" s="854" t="s">
        <v>580</v>
      </c>
      <c r="D89" s="656" t="s">
        <v>1145</v>
      </c>
      <c r="E89" s="656" t="s">
        <v>1145</v>
      </c>
      <c r="F89" s="656" t="s">
        <v>1145</v>
      </c>
      <c r="G89" s="65">
        <v>242.1875</v>
      </c>
      <c r="H89" s="856" t="s">
        <v>175</v>
      </c>
      <c r="I89" s="60"/>
      <c r="J89" s="540"/>
      <c r="M89" s="873"/>
      <c r="N89" s="873"/>
    </row>
    <row r="90" spans="1:14" ht="84" customHeight="1">
      <c r="A90" s="1031"/>
      <c r="B90" s="856" t="s">
        <v>179</v>
      </c>
      <c r="C90" s="854" t="s">
        <v>581</v>
      </c>
      <c r="D90" s="656" t="s">
        <v>1145</v>
      </c>
      <c r="E90" s="656" t="s">
        <v>1145</v>
      </c>
      <c r="F90" s="656" t="s">
        <v>1145</v>
      </c>
      <c r="G90" s="65">
        <v>343.75</v>
      </c>
      <c r="H90" s="856" t="s">
        <v>179</v>
      </c>
      <c r="I90" s="60"/>
      <c r="J90" s="871"/>
      <c r="M90" s="873"/>
      <c r="N90" s="873"/>
    </row>
    <row r="91" spans="1:14" ht="84" customHeight="1">
      <c r="A91" s="1031"/>
      <c r="B91" s="856" t="s">
        <v>181</v>
      </c>
      <c r="C91" s="854" t="s">
        <v>579</v>
      </c>
      <c r="D91" s="656" t="s">
        <v>1145</v>
      </c>
      <c r="E91" s="656" t="s">
        <v>1145</v>
      </c>
      <c r="F91" s="656" t="s">
        <v>1145</v>
      </c>
      <c r="G91" s="65">
        <v>242.1875</v>
      </c>
      <c r="H91" s="856" t="s">
        <v>181</v>
      </c>
      <c r="I91" s="60"/>
      <c r="J91" s="871"/>
      <c r="M91" s="873"/>
      <c r="N91" s="873"/>
    </row>
    <row r="92" spans="1:14" ht="84" customHeight="1">
      <c r="A92" s="1031"/>
      <c r="B92" s="184" t="s">
        <v>3</v>
      </c>
      <c r="C92" s="854" t="s">
        <v>582</v>
      </c>
      <c r="D92" s="656" t="s">
        <v>1145</v>
      </c>
      <c r="E92" s="656" t="s">
        <v>1145</v>
      </c>
      <c r="F92" s="656" t="s">
        <v>1145</v>
      </c>
      <c r="G92" s="65">
        <v>0</v>
      </c>
      <c r="H92" s="184" t="s">
        <v>3</v>
      </c>
      <c r="I92" s="60"/>
      <c r="J92" s="871"/>
      <c r="M92" s="873"/>
      <c r="N92" s="873"/>
    </row>
    <row r="93" spans="1:14" ht="84" customHeight="1">
      <c r="A93" s="1031"/>
      <c r="B93" s="856" t="s">
        <v>802</v>
      </c>
      <c r="C93" s="854" t="s">
        <v>803</v>
      </c>
      <c r="D93" s="656" t="s">
        <v>1145</v>
      </c>
      <c r="E93" s="656" t="s">
        <v>1145</v>
      </c>
      <c r="F93" s="656" t="s">
        <v>1145</v>
      </c>
      <c r="G93" s="65">
        <v>242.1875</v>
      </c>
      <c r="H93" s="856" t="s">
        <v>802</v>
      </c>
      <c r="I93" s="60"/>
      <c r="J93" s="871"/>
      <c r="M93" s="873"/>
      <c r="N93" s="873"/>
    </row>
    <row r="94" spans="1:14" ht="84" customHeight="1">
      <c r="A94" s="1031"/>
      <c r="B94" s="184" t="s">
        <v>309</v>
      </c>
      <c r="C94" s="854" t="s">
        <v>583</v>
      </c>
      <c r="D94" s="656" t="s">
        <v>1145</v>
      </c>
      <c r="E94" s="656" t="s">
        <v>1145</v>
      </c>
      <c r="F94" s="656" t="s">
        <v>1145</v>
      </c>
      <c r="G94" s="65">
        <v>343.75</v>
      </c>
      <c r="H94" s="184" t="s">
        <v>309</v>
      </c>
      <c r="I94" s="60"/>
      <c r="J94" s="871"/>
      <c r="M94" s="873"/>
      <c r="N94" s="873"/>
    </row>
    <row r="95" spans="1:14" ht="84" customHeight="1">
      <c r="A95" s="1031"/>
      <c r="B95" s="184" t="s">
        <v>185</v>
      </c>
      <c r="C95" s="854" t="s">
        <v>584</v>
      </c>
      <c r="D95" s="656" t="s">
        <v>1145</v>
      </c>
      <c r="E95" s="656" t="s">
        <v>1145</v>
      </c>
      <c r="F95" s="656" t="s">
        <v>1145</v>
      </c>
      <c r="G95" s="65">
        <v>343.75</v>
      </c>
      <c r="H95" s="184" t="s">
        <v>185</v>
      </c>
      <c r="I95" s="247"/>
      <c r="J95" s="871"/>
      <c r="M95" s="873"/>
      <c r="N95" s="873"/>
    </row>
    <row r="96" spans="1:14" ht="84" customHeight="1">
      <c r="A96" s="1031"/>
      <c r="B96" s="184" t="s">
        <v>186</v>
      </c>
      <c r="C96" s="854" t="s">
        <v>585</v>
      </c>
      <c r="D96" s="656" t="s">
        <v>1145</v>
      </c>
      <c r="E96" s="656" t="s">
        <v>1145</v>
      </c>
      <c r="F96" s="656" t="s">
        <v>1145</v>
      </c>
      <c r="G96" s="65">
        <v>343.75</v>
      </c>
      <c r="H96" s="184" t="s">
        <v>186</v>
      </c>
      <c r="I96" s="247"/>
      <c r="J96" s="871"/>
      <c r="M96" s="873"/>
      <c r="N96" s="873"/>
    </row>
    <row r="97" spans="1:37" ht="84" customHeight="1">
      <c r="A97" s="1031"/>
      <c r="B97" s="184" t="s">
        <v>1811</v>
      </c>
      <c r="C97" s="854" t="s">
        <v>1812</v>
      </c>
      <c r="D97" s="656" t="s">
        <v>1145</v>
      </c>
      <c r="E97" s="656" t="s">
        <v>1145</v>
      </c>
      <c r="F97" s="656" t="s">
        <v>1145</v>
      </c>
      <c r="G97" s="65">
        <v>781.25</v>
      </c>
      <c r="H97" s="248" t="s">
        <v>1811</v>
      </c>
      <c r="I97" s="247"/>
      <c r="J97" s="871"/>
      <c r="M97" s="873"/>
      <c r="N97" s="873"/>
    </row>
    <row r="98" spans="1:37" ht="84" customHeight="1">
      <c r="A98" s="1031"/>
      <c r="B98" s="856" t="s">
        <v>576</v>
      </c>
      <c r="C98" s="854" t="s">
        <v>577</v>
      </c>
      <c r="D98" s="657" t="s">
        <v>1145</v>
      </c>
      <c r="E98" s="657" t="s">
        <v>1145</v>
      </c>
      <c r="F98" s="656" t="s">
        <v>1145</v>
      </c>
      <c r="G98" s="65">
        <v>242.1875</v>
      </c>
      <c r="H98" s="248" t="s">
        <v>576</v>
      </c>
      <c r="I98" s="247"/>
      <c r="J98" s="871"/>
      <c r="K98" s="874"/>
      <c r="M98" s="873"/>
      <c r="N98" s="873"/>
    </row>
    <row r="99" spans="1:37" ht="84" customHeight="1">
      <c r="A99" s="1031"/>
      <c r="B99" s="856" t="s">
        <v>1161</v>
      </c>
      <c r="C99" s="854" t="s">
        <v>1162</v>
      </c>
      <c r="D99" s="656" t="s">
        <v>92</v>
      </c>
      <c r="E99" s="656" t="s">
        <v>92</v>
      </c>
      <c r="F99" s="656" t="s">
        <v>92</v>
      </c>
      <c r="G99" s="65">
        <v>500</v>
      </c>
      <c r="H99" s="248" t="s">
        <v>1161</v>
      </c>
      <c r="I99" s="247"/>
      <c r="J99" s="871"/>
      <c r="K99" s="874"/>
      <c r="M99" s="873"/>
      <c r="N99" s="873"/>
    </row>
    <row r="100" spans="1:37" ht="84" customHeight="1">
      <c r="A100" s="1031"/>
      <c r="B100" s="856" t="s">
        <v>1817</v>
      </c>
      <c r="C100" s="854" t="s">
        <v>1832</v>
      </c>
      <c r="D100" s="656" t="s">
        <v>92</v>
      </c>
      <c r="E100" s="656" t="s">
        <v>92</v>
      </c>
      <c r="F100" s="656" t="s">
        <v>1145</v>
      </c>
      <c r="G100" s="65">
        <v>195.3125</v>
      </c>
      <c r="H100" s="248" t="s">
        <v>1817</v>
      </c>
      <c r="I100" s="60"/>
      <c r="J100" s="871"/>
      <c r="M100" s="873"/>
      <c r="N100" s="873"/>
    </row>
    <row r="101" spans="1:37" ht="84" customHeight="1">
      <c r="A101" s="1031"/>
      <c r="B101" s="856" t="s">
        <v>1818</v>
      </c>
      <c r="C101" s="854" t="s">
        <v>1833</v>
      </c>
      <c r="D101" s="656" t="s">
        <v>92</v>
      </c>
      <c r="E101" s="656" t="s">
        <v>92</v>
      </c>
      <c r="F101" s="656" t="s">
        <v>1145</v>
      </c>
      <c r="G101" s="65">
        <v>195.3125</v>
      </c>
      <c r="H101" s="248" t="s">
        <v>1818</v>
      </c>
      <c r="I101" s="60"/>
      <c r="J101" s="871"/>
      <c r="M101" s="873"/>
      <c r="N101" s="873"/>
    </row>
    <row r="102" spans="1:37" ht="84" customHeight="1">
      <c r="A102" s="1031"/>
      <c r="B102" s="856" t="s">
        <v>1819</v>
      </c>
      <c r="C102" s="854" t="s">
        <v>1834</v>
      </c>
      <c r="D102" s="656" t="s">
        <v>92</v>
      </c>
      <c r="E102" s="656" t="s">
        <v>92</v>
      </c>
      <c r="F102" s="656" t="s">
        <v>1145</v>
      </c>
      <c r="G102" s="65">
        <v>195.3125</v>
      </c>
      <c r="H102" s="248" t="s">
        <v>1819</v>
      </c>
      <c r="I102" s="61"/>
      <c r="J102" s="871"/>
      <c r="M102" s="873"/>
      <c r="N102" s="873"/>
    </row>
    <row r="103" spans="1:37" ht="84" customHeight="1" thickBot="1">
      <c r="A103" s="1031"/>
      <c r="B103" s="770" t="s">
        <v>1825</v>
      </c>
      <c r="C103" s="854" t="s">
        <v>1835</v>
      </c>
      <c r="D103" s="656" t="s">
        <v>92</v>
      </c>
      <c r="E103" s="656" t="s">
        <v>92</v>
      </c>
      <c r="F103" s="656" t="s">
        <v>1145</v>
      </c>
      <c r="G103" s="65">
        <v>195.3125</v>
      </c>
      <c r="H103" s="248" t="s">
        <v>1825</v>
      </c>
      <c r="I103" s="247"/>
      <c r="J103" s="871"/>
      <c r="M103" s="873"/>
      <c r="N103" s="873"/>
    </row>
    <row r="104" spans="1:37" ht="130.5" customHeight="1" thickBot="1">
      <c r="A104" s="46"/>
      <c r="B104" s="50"/>
      <c r="C104" s="959" t="s">
        <v>835</v>
      </c>
      <c r="D104" s="960"/>
      <c r="E104" s="960"/>
      <c r="F104" s="960"/>
      <c r="G104" s="960"/>
      <c r="H104" s="960"/>
      <c r="I104" s="961"/>
      <c r="J104" s="871"/>
      <c r="K104" s="874"/>
      <c r="M104" s="873"/>
      <c r="N104" s="873"/>
    </row>
    <row r="105" spans="1:37" s="605" customFormat="1" ht="167.25" customHeight="1" thickBot="1">
      <c r="A105" s="713"/>
      <c r="B105" s="714"/>
      <c r="C105" s="959" t="s">
        <v>1146</v>
      </c>
      <c r="D105" s="960"/>
      <c r="E105" s="960"/>
      <c r="F105" s="960"/>
      <c r="G105" s="960"/>
      <c r="H105" s="960"/>
      <c r="I105" s="961"/>
      <c r="J105" s="696"/>
      <c r="K105" s="696"/>
      <c r="L105" s="696"/>
      <c r="M105" s="696"/>
      <c r="N105" s="696"/>
      <c r="O105" s="696"/>
      <c r="P105" s="696"/>
      <c r="Q105" s="696"/>
      <c r="R105" s="696"/>
      <c r="S105" s="696"/>
      <c r="T105" s="696"/>
      <c r="U105" s="696"/>
      <c r="V105" s="696"/>
      <c r="W105" s="696"/>
      <c r="X105" s="696"/>
      <c r="Y105" s="696"/>
      <c r="Z105" s="696"/>
      <c r="AA105" s="696"/>
      <c r="AB105" s="696"/>
      <c r="AC105" s="696"/>
      <c r="AD105" s="696"/>
      <c r="AE105" s="696"/>
      <c r="AF105" s="696"/>
      <c r="AG105" s="696"/>
      <c r="AH105" s="696"/>
      <c r="AI105" s="696"/>
      <c r="AJ105" s="696"/>
      <c r="AK105" s="696"/>
    </row>
    <row r="106" spans="1:37" ht="32.25">
      <c r="M106" s="873"/>
      <c r="N106" s="873"/>
    </row>
  </sheetData>
  <mergeCells count="17">
    <mergeCell ref="A1:A103"/>
    <mergeCell ref="B1:C6"/>
    <mergeCell ref="B7:C7"/>
    <mergeCell ref="G7:I7"/>
    <mergeCell ref="B8:C8"/>
    <mergeCell ref="G8:I8"/>
    <mergeCell ref="B9:C9"/>
    <mergeCell ref="G9:I9"/>
    <mergeCell ref="B10:C10"/>
    <mergeCell ref="G10:I10"/>
    <mergeCell ref="C105:I105"/>
    <mergeCell ref="B11:C11"/>
    <mergeCell ref="G11:I11"/>
    <mergeCell ref="B12:C12"/>
    <mergeCell ref="H12:H13"/>
    <mergeCell ref="B13:C13"/>
    <mergeCell ref="C104:I104"/>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0" max="7" man="1"/>
  </rowBreaks>
  <drawing r:id="rId2"/>
</worksheet>
</file>

<file path=xl/worksheets/sheet43.xml><?xml version="1.0" encoding="utf-8"?>
<worksheet xmlns="http://schemas.openxmlformats.org/spreadsheetml/2006/main" xmlns:r="http://schemas.openxmlformats.org/officeDocument/2006/relationships">
  <sheetPr>
    <tabColor theme="3" tint="-0.499984740745262"/>
  </sheetPr>
  <dimension ref="A1:EY97"/>
  <sheetViews>
    <sheetView view="pageBreakPreview" zoomScale="25" zoomScaleNormal="75" zoomScaleSheetLayoutView="70" workbookViewId="0">
      <pane xSplit="1" ySplit="13" topLeftCell="B14" activePane="bottomRight" state="frozen"/>
      <selection activeCell="C82" sqref="C82"/>
      <selection pane="topRight" activeCell="C82" sqref="C82"/>
      <selection pane="bottomLeft" activeCell="C82" sqref="C82"/>
      <selection pane="bottomRight" activeCell="E17" sqref="E17"/>
    </sheetView>
  </sheetViews>
  <sheetFormatPr defaultRowHeight="12.75"/>
  <cols>
    <col min="1" max="1" width="21.42578125" style="847" customWidth="1"/>
    <col min="2" max="2" width="21.85546875" style="44" customWidth="1"/>
    <col min="3" max="3" width="207" style="48" customWidth="1"/>
    <col min="4" max="5" width="69.28515625" style="48" bestFit="1" customWidth="1"/>
    <col min="6" max="6" width="49.28515625" style="48" bestFit="1" customWidth="1"/>
    <col min="7" max="7" width="20.42578125" style="46" customWidth="1"/>
    <col min="8" max="8" width="221.5703125" style="47" customWidth="1"/>
    <col min="9" max="9" width="37.140625" style="847" customWidth="1"/>
    <col min="10" max="10" width="42.28515625" style="847" customWidth="1"/>
    <col min="11" max="11" width="46.85546875" style="847" customWidth="1"/>
    <col min="12" max="12" width="15.42578125" style="847" customWidth="1"/>
    <col min="13" max="13" width="20.5703125" style="847" customWidth="1"/>
    <col min="14" max="16384" width="9.140625" style="847"/>
  </cols>
  <sheetData>
    <row r="1" spans="1:155" s="848" customFormat="1" ht="111.75" customHeight="1">
      <c r="A1" s="1030" t="s">
        <v>517</v>
      </c>
      <c r="B1" s="1042" t="s">
        <v>1856</v>
      </c>
      <c r="C1" s="1042"/>
      <c r="D1" s="859" t="s">
        <v>58</v>
      </c>
      <c r="E1" s="859" t="s">
        <v>58</v>
      </c>
      <c r="F1" s="171"/>
      <c r="G1" s="860"/>
      <c r="H1" s="861"/>
    </row>
    <row r="2" spans="1:155" s="848" customFormat="1" ht="102" customHeight="1">
      <c r="A2" s="1031"/>
      <c r="B2" s="1043"/>
      <c r="C2" s="1043"/>
      <c r="D2" s="858" t="s">
        <v>505</v>
      </c>
      <c r="E2" s="164" t="s">
        <v>1861</v>
      </c>
      <c r="F2" s="174"/>
      <c r="G2" s="862"/>
      <c r="H2" s="863"/>
    </row>
    <row r="3" spans="1:155" s="848" customFormat="1" ht="84" customHeight="1">
      <c r="A3" s="1031"/>
      <c r="B3" s="1043"/>
      <c r="C3" s="1043"/>
      <c r="D3" s="858">
        <v>875</v>
      </c>
      <c r="E3" s="858">
        <v>875</v>
      </c>
      <c r="F3" s="174"/>
      <c r="G3" s="862"/>
      <c r="H3" s="863"/>
    </row>
    <row r="4" spans="1:155" ht="84" customHeight="1">
      <c r="A4" s="1031"/>
      <c r="B4" s="1043"/>
      <c r="C4" s="1043"/>
      <c r="D4" s="858" t="s">
        <v>118</v>
      </c>
      <c r="E4" s="858" t="s">
        <v>118</v>
      </c>
      <c r="F4" s="174"/>
      <c r="G4" s="864"/>
      <c r="H4" s="865"/>
    </row>
    <row r="5" spans="1:155" ht="84" customHeight="1">
      <c r="A5" s="1031"/>
      <c r="B5" s="1043"/>
      <c r="C5" s="1043"/>
      <c r="D5" s="858" t="s">
        <v>29</v>
      </c>
      <c r="E5" s="858" t="s">
        <v>29</v>
      </c>
      <c r="F5" s="174"/>
      <c r="G5" s="864"/>
      <c r="H5" s="865"/>
    </row>
    <row r="6" spans="1:155" ht="84" customHeight="1">
      <c r="A6" s="1031"/>
      <c r="B6" s="1043"/>
      <c r="C6" s="1043"/>
      <c r="D6" s="858" t="s">
        <v>351</v>
      </c>
      <c r="E6" s="858" t="s">
        <v>351</v>
      </c>
      <c r="F6" s="174"/>
      <c r="G6" s="864"/>
      <c r="H6" s="865"/>
    </row>
    <row r="7" spans="1:155" ht="84" customHeight="1">
      <c r="A7" s="1031"/>
      <c r="B7" s="1044" t="s">
        <v>296</v>
      </c>
      <c r="C7" s="1044"/>
      <c r="D7" s="700">
        <f>D8+D9+D10</f>
        <v>18650</v>
      </c>
      <c r="E7" s="700">
        <f>E8+E9+E10</f>
        <v>19749.999999476058</v>
      </c>
      <c r="F7" s="1037" t="str">
        <f>'ΠΡΟΤΕΙΝΟΜΕΝΟΣ ΤΙΜΟΚΑΤΑΛΟΓΟΣ'!L2</f>
        <v>ΜΑΡΤΙΟΣ 2018</v>
      </c>
      <c r="G7" s="1038"/>
      <c r="H7" s="1039"/>
    </row>
    <row r="8" spans="1:155" ht="84" customHeight="1">
      <c r="A8" s="1031"/>
      <c r="B8" s="1033" t="s">
        <v>297</v>
      </c>
      <c r="C8" s="1033"/>
      <c r="D8" s="166">
        <f>8%*(D10+D11)*95%</f>
        <v>1093.0724717325229</v>
      </c>
      <c r="E8" s="166">
        <f>8%*(E10+E11)*95%</f>
        <v>1156.598307568526</v>
      </c>
      <c r="F8" s="1034"/>
      <c r="G8" s="1035"/>
      <c r="H8" s="1036"/>
    </row>
    <row r="9" spans="1:155" ht="84" customHeight="1">
      <c r="A9" s="1031"/>
      <c r="B9" s="1044" t="s">
        <v>298</v>
      </c>
      <c r="C9" s="1044"/>
      <c r="D9" s="543">
        <f>D10*24%</f>
        <v>3398.1150054711247</v>
      </c>
      <c r="E9" s="543">
        <f>E10*24%</f>
        <v>3598.7229081111354</v>
      </c>
      <c r="F9" s="1046"/>
      <c r="G9" s="1047"/>
      <c r="H9" s="1048"/>
    </row>
    <row r="10" spans="1:155" ht="84" customHeight="1">
      <c r="A10" s="1031"/>
      <c r="B10" s="1033" t="s">
        <v>299</v>
      </c>
      <c r="C10" s="1033"/>
      <c r="D10" s="875">
        <v>14158.812522796354</v>
      </c>
      <c r="E10" s="875">
        <v>14994.678783796398</v>
      </c>
      <c r="F10" s="1034"/>
      <c r="G10" s="1035"/>
      <c r="H10" s="1036"/>
    </row>
    <row r="11" spans="1:155" s="571" customFormat="1" ht="89.25" customHeight="1">
      <c r="A11" s="1031"/>
      <c r="B11" s="1033" t="s">
        <v>1141</v>
      </c>
      <c r="C11" s="1033"/>
      <c r="D11" s="875">
        <v>223.72</v>
      </c>
      <c r="E11" s="875">
        <v>223.72</v>
      </c>
      <c r="F11" s="1034"/>
      <c r="G11" s="1035"/>
      <c r="H11" s="1036"/>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84" customHeight="1">
      <c r="A12" s="1031"/>
      <c r="B12" s="1019" t="s">
        <v>300</v>
      </c>
      <c r="C12" s="986"/>
      <c r="D12" s="851" t="s">
        <v>1858</v>
      </c>
      <c r="E12" s="851" t="s">
        <v>1862</v>
      </c>
      <c r="F12" s="90" t="s">
        <v>299</v>
      </c>
      <c r="G12" s="1040" t="s">
        <v>301</v>
      </c>
      <c r="H12" s="91" t="s">
        <v>313</v>
      </c>
    </row>
    <row r="13" spans="1:155" ht="84" customHeight="1">
      <c r="A13" s="1031"/>
      <c r="B13" s="1045" t="s">
        <v>73</v>
      </c>
      <c r="C13" s="1045"/>
      <c r="D13" s="869"/>
      <c r="E13" s="869"/>
      <c r="F13" s="510"/>
      <c r="G13" s="1041"/>
      <c r="H13" s="511"/>
    </row>
    <row r="14" spans="1:155" ht="84" customHeight="1">
      <c r="A14" s="1031"/>
      <c r="B14" s="866" t="s">
        <v>629</v>
      </c>
      <c r="C14" s="852" t="s">
        <v>262</v>
      </c>
      <c r="D14" s="857" t="s">
        <v>75</v>
      </c>
      <c r="E14" s="857" t="s">
        <v>75</v>
      </c>
      <c r="F14" s="64"/>
      <c r="G14" s="867" t="s">
        <v>629</v>
      </c>
      <c r="H14" s="60"/>
    </row>
    <row r="15" spans="1:155" ht="108" customHeight="1">
      <c r="A15" s="1031"/>
      <c r="B15" s="866" t="s">
        <v>630</v>
      </c>
      <c r="C15" s="852" t="s">
        <v>5</v>
      </c>
      <c r="D15" s="857" t="s">
        <v>75</v>
      </c>
      <c r="E15" s="857" t="s">
        <v>75</v>
      </c>
      <c r="F15" s="68"/>
      <c r="G15" s="867" t="s">
        <v>630</v>
      </c>
      <c r="H15" s="60"/>
    </row>
    <row r="16" spans="1:155" ht="86.25" customHeight="1">
      <c r="A16" s="1031"/>
      <c r="B16" s="867" t="s">
        <v>306</v>
      </c>
      <c r="C16" s="852" t="s">
        <v>286</v>
      </c>
      <c r="D16" s="857" t="s">
        <v>75</v>
      </c>
      <c r="E16" s="857" t="s">
        <v>75</v>
      </c>
      <c r="F16" s="64"/>
      <c r="G16" s="867" t="s">
        <v>306</v>
      </c>
      <c r="H16" s="60"/>
    </row>
    <row r="17" spans="1:9" ht="84" customHeight="1">
      <c r="A17" s="1031"/>
      <c r="B17" s="867" t="s">
        <v>74</v>
      </c>
      <c r="C17" s="853" t="s">
        <v>287</v>
      </c>
      <c r="D17" s="857" t="s">
        <v>75</v>
      </c>
      <c r="E17" s="857" t="s">
        <v>75</v>
      </c>
      <c r="F17" s="64"/>
      <c r="G17" s="867" t="s">
        <v>74</v>
      </c>
      <c r="H17" s="60"/>
    </row>
    <row r="18" spans="1:9" ht="84" customHeight="1">
      <c r="A18" s="1031"/>
      <c r="B18" s="867" t="s">
        <v>288</v>
      </c>
      <c r="C18" s="852" t="s">
        <v>337</v>
      </c>
      <c r="D18" s="857" t="s">
        <v>75</v>
      </c>
      <c r="E18" s="857" t="s">
        <v>75</v>
      </c>
      <c r="F18" s="64"/>
      <c r="G18" s="867" t="s">
        <v>288</v>
      </c>
      <c r="H18" s="60"/>
    </row>
    <row r="19" spans="1:9" ht="84" customHeight="1">
      <c r="A19" s="1031"/>
      <c r="B19" s="867" t="s">
        <v>726</v>
      </c>
      <c r="C19" s="852" t="s">
        <v>1485</v>
      </c>
      <c r="D19" s="857" t="s">
        <v>75</v>
      </c>
      <c r="E19" s="857" t="s">
        <v>75</v>
      </c>
      <c r="F19" s="64"/>
      <c r="G19" s="867" t="s">
        <v>726</v>
      </c>
      <c r="H19" s="60"/>
    </row>
    <row r="20" spans="1:9" ht="84" customHeight="1">
      <c r="A20" s="1031"/>
      <c r="B20" s="868" t="s">
        <v>76</v>
      </c>
      <c r="C20" s="853" t="s">
        <v>77</v>
      </c>
      <c r="D20" s="877" t="s">
        <v>75</v>
      </c>
      <c r="E20" s="877" t="s">
        <v>75</v>
      </c>
      <c r="F20" s="65"/>
      <c r="G20" s="868" t="s">
        <v>76</v>
      </c>
      <c r="H20" s="60"/>
      <c r="I20" s="871"/>
    </row>
    <row r="21" spans="1:9" ht="84" customHeight="1">
      <c r="A21" s="1031"/>
      <c r="B21" s="868" t="s">
        <v>229</v>
      </c>
      <c r="C21" s="853" t="s">
        <v>230</v>
      </c>
      <c r="D21" s="877" t="s">
        <v>75</v>
      </c>
      <c r="E21" s="877" t="s">
        <v>75</v>
      </c>
      <c r="F21" s="65"/>
      <c r="G21" s="868" t="s">
        <v>229</v>
      </c>
      <c r="H21" s="60"/>
      <c r="I21" s="871"/>
    </row>
    <row r="22" spans="1:9" ht="142.5" customHeight="1">
      <c r="A22" s="1031"/>
      <c r="B22" s="868" t="s">
        <v>0</v>
      </c>
      <c r="C22" s="853" t="s">
        <v>204</v>
      </c>
      <c r="D22" s="877" t="s">
        <v>75</v>
      </c>
      <c r="E22" s="877" t="s">
        <v>75</v>
      </c>
      <c r="F22" s="65"/>
      <c r="G22" s="868" t="s">
        <v>0</v>
      </c>
      <c r="H22" s="60"/>
      <c r="I22" s="871"/>
    </row>
    <row r="23" spans="1:9" ht="94.15" customHeight="1">
      <c r="A23" s="1031"/>
      <c r="B23" s="856" t="s">
        <v>293</v>
      </c>
      <c r="C23" s="853" t="s">
        <v>294</v>
      </c>
      <c r="D23" s="877" t="s">
        <v>75</v>
      </c>
      <c r="E23" s="877" t="s">
        <v>75</v>
      </c>
      <c r="F23" s="65"/>
      <c r="G23" s="856" t="s">
        <v>293</v>
      </c>
      <c r="H23" s="60"/>
      <c r="I23" s="871"/>
    </row>
    <row r="24" spans="1:9" ht="111.75" customHeight="1">
      <c r="A24" s="1031"/>
      <c r="B24" s="868" t="s">
        <v>1803</v>
      </c>
      <c r="C24" s="853" t="s">
        <v>1804</v>
      </c>
      <c r="D24" s="876" t="s">
        <v>1145</v>
      </c>
      <c r="E24" s="876" t="s">
        <v>1145</v>
      </c>
      <c r="F24" s="65">
        <v>113.981763</v>
      </c>
      <c r="G24" s="868" t="s">
        <v>1803</v>
      </c>
      <c r="H24" s="60"/>
      <c r="I24" s="871"/>
    </row>
    <row r="25" spans="1:9" ht="105.75" customHeight="1">
      <c r="A25" s="1031"/>
      <c r="B25" s="868" t="s">
        <v>1805</v>
      </c>
      <c r="C25" s="853" t="s">
        <v>1806</v>
      </c>
      <c r="D25" s="876" t="s">
        <v>1145</v>
      </c>
      <c r="E25" s="876" t="s">
        <v>1145</v>
      </c>
      <c r="F25" s="65">
        <v>265.957447</v>
      </c>
      <c r="G25" s="868" t="s">
        <v>1805</v>
      </c>
      <c r="H25" s="60"/>
      <c r="I25" s="871"/>
    </row>
    <row r="26" spans="1:9" ht="135.75" customHeight="1">
      <c r="A26" s="1031"/>
      <c r="B26" s="868" t="s">
        <v>1807</v>
      </c>
      <c r="C26" s="853" t="s">
        <v>1808</v>
      </c>
      <c r="D26" s="876" t="s">
        <v>1145</v>
      </c>
      <c r="E26" s="876" t="s">
        <v>1145</v>
      </c>
      <c r="F26" s="65">
        <v>227.963526</v>
      </c>
      <c r="G26" s="868" t="s">
        <v>1807</v>
      </c>
      <c r="H26" s="60"/>
      <c r="I26" s="871"/>
    </row>
    <row r="27" spans="1:9" ht="84" customHeight="1">
      <c r="A27" s="1031"/>
      <c r="B27" s="769" t="s">
        <v>304</v>
      </c>
      <c r="C27" s="854" t="s">
        <v>41</v>
      </c>
      <c r="D27" s="876" t="s">
        <v>1145</v>
      </c>
      <c r="E27" s="876" t="s">
        <v>1145</v>
      </c>
      <c r="F27" s="65">
        <v>151.975684</v>
      </c>
      <c r="G27" s="868" t="s">
        <v>304</v>
      </c>
      <c r="H27" s="60"/>
      <c r="I27" s="871"/>
    </row>
    <row r="28" spans="1:9" ht="84" customHeight="1">
      <c r="A28" s="1031"/>
      <c r="B28" s="868" t="s">
        <v>86</v>
      </c>
      <c r="C28" s="853" t="s">
        <v>87</v>
      </c>
      <c r="D28" s="877" t="s">
        <v>75</v>
      </c>
      <c r="E28" s="877" t="s">
        <v>75</v>
      </c>
      <c r="F28" s="65"/>
      <c r="G28" s="868" t="s">
        <v>86</v>
      </c>
      <c r="H28" s="60"/>
      <c r="I28" s="871"/>
    </row>
    <row r="29" spans="1:9" ht="87.75" customHeight="1">
      <c r="A29" s="1031"/>
      <c r="B29" s="856" t="s">
        <v>78</v>
      </c>
      <c r="C29" s="853" t="s">
        <v>365</v>
      </c>
      <c r="D29" s="877" t="s">
        <v>75</v>
      </c>
      <c r="E29" s="877" t="s">
        <v>75</v>
      </c>
      <c r="F29" s="65"/>
      <c r="G29" s="856" t="s">
        <v>78</v>
      </c>
      <c r="H29" s="60"/>
      <c r="I29" s="871"/>
    </row>
    <row r="30" spans="1:9" ht="87.75" customHeight="1">
      <c r="A30" s="1031"/>
      <c r="B30" s="856" t="s">
        <v>146</v>
      </c>
      <c r="C30" s="853" t="s">
        <v>416</v>
      </c>
      <c r="D30" s="876" t="s">
        <v>1145</v>
      </c>
      <c r="E30" s="876" t="s">
        <v>1145</v>
      </c>
      <c r="F30" s="65">
        <v>379.93921</v>
      </c>
      <c r="G30" s="856" t="s">
        <v>146</v>
      </c>
      <c r="H30" s="60"/>
      <c r="I30" s="872"/>
    </row>
    <row r="31" spans="1:9" ht="84" customHeight="1">
      <c r="A31" s="1031"/>
      <c r="B31" s="856" t="s">
        <v>219</v>
      </c>
      <c r="C31" s="853" t="s">
        <v>43</v>
      </c>
      <c r="D31" s="877" t="s">
        <v>75</v>
      </c>
      <c r="E31" s="877" t="s">
        <v>75</v>
      </c>
      <c r="F31" s="65"/>
      <c r="G31" s="856" t="s">
        <v>219</v>
      </c>
      <c r="H31" s="60"/>
      <c r="I31" s="871"/>
    </row>
    <row r="32" spans="1:9" ht="100.5" customHeight="1">
      <c r="A32" s="1031"/>
      <c r="B32" s="856" t="s">
        <v>80</v>
      </c>
      <c r="C32" s="853" t="s">
        <v>154</v>
      </c>
      <c r="D32" s="877" t="s">
        <v>75</v>
      </c>
      <c r="E32" s="877" t="s">
        <v>75</v>
      </c>
      <c r="F32" s="65"/>
      <c r="G32" s="856" t="s">
        <v>80</v>
      </c>
      <c r="H32" s="60"/>
      <c r="I32" s="871"/>
    </row>
    <row r="33" spans="1:9" ht="91.5" customHeight="1">
      <c r="A33" s="1031"/>
      <c r="B33" s="856" t="s">
        <v>51</v>
      </c>
      <c r="C33" s="853" t="s">
        <v>555</v>
      </c>
      <c r="D33" s="876" t="s">
        <v>1145</v>
      </c>
      <c r="E33" s="876" t="s">
        <v>1145</v>
      </c>
      <c r="F33" s="65">
        <v>683.890578</v>
      </c>
      <c r="G33" s="856" t="s">
        <v>51</v>
      </c>
      <c r="H33" s="60"/>
      <c r="I33" s="871"/>
    </row>
    <row r="34" spans="1:9" ht="84" customHeight="1">
      <c r="A34" s="1031"/>
      <c r="B34" s="856" t="s">
        <v>270</v>
      </c>
      <c r="C34" s="853" t="s">
        <v>1488</v>
      </c>
      <c r="D34" s="659" t="s">
        <v>1145</v>
      </c>
      <c r="E34" s="659" t="s">
        <v>1145</v>
      </c>
      <c r="F34" s="65">
        <v>645.896657</v>
      </c>
      <c r="G34" s="856" t="s">
        <v>270</v>
      </c>
      <c r="H34" s="60"/>
      <c r="I34" s="871"/>
    </row>
    <row r="35" spans="1:9" ht="96" customHeight="1">
      <c r="A35" s="1031"/>
      <c r="B35" s="856" t="s">
        <v>44</v>
      </c>
      <c r="C35" s="853" t="s">
        <v>807</v>
      </c>
      <c r="D35" s="857" t="s">
        <v>75</v>
      </c>
      <c r="E35" s="857" t="s">
        <v>75</v>
      </c>
      <c r="F35" s="65"/>
      <c r="G35" s="856" t="s">
        <v>44</v>
      </c>
      <c r="H35" s="60" t="s">
        <v>1956</v>
      </c>
      <c r="I35" s="871"/>
    </row>
    <row r="36" spans="1:9" ht="84" customHeight="1">
      <c r="A36" s="1031"/>
      <c r="B36" s="856" t="s">
        <v>65</v>
      </c>
      <c r="C36" s="854" t="s">
        <v>59</v>
      </c>
      <c r="D36" s="659" t="s">
        <v>1145</v>
      </c>
      <c r="E36" s="659" t="s">
        <v>1145</v>
      </c>
      <c r="F36" s="65">
        <v>15.197568</v>
      </c>
      <c r="G36" s="856" t="s">
        <v>65</v>
      </c>
      <c r="H36" s="60" t="s">
        <v>1323</v>
      </c>
      <c r="I36" s="871"/>
    </row>
    <row r="37" spans="1:9" ht="84" customHeight="1">
      <c r="A37" s="1031"/>
      <c r="B37" s="856" t="s">
        <v>214</v>
      </c>
      <c r="C37" s="854" t="s">
        <v>930</v>
      </c>
      <c r="D37" s="659" t="s">
        <v>1145</v>
      </c>
      <c r="E37" s="659" t="s">
        <v>1145</v>
      </c>
      <c r="F37" s="65">
        <v>151.975684</v>
      </c>
      <c r="G37" s="856" t="s">
        <v>214</v>
      </c>
      <c r="H37" s="60"/>
      <c r="I37" s="871"/>
    </row>
    <row r="38" spans="1:9" ht="84" customHeight="1">
      <c r="A38" s="1031"/>
      <c r="B38" s="856" t="s">
        <v>151</v>
      </c>
      <c r="C38" s="854" t="s">
        <v>128</v>
      </c>
      <c r="D38" s="857" t="s">
        <v>75</v>
      </c>
      <c r="E38" s="857" t="s">
        <v>75</v>
      </c>
      <c r="F38" s="65"/>
      <c r="G38" s="856" t="s">
        <v>151</v>
      </c>
      <c r="H38" s="60"/>
      <c r="I38" s="871"/>
    </row>
    <row r="39" spans="1:9" ht="84" customHeight="1">
      <c r="A39" s="1031"/>
      <c r="B39" s="856" t="s">
        <v>138</v>
      </c>
      <c r="C39" s="854" t="s">
        <v>192</v>
      </c>
      <c r="D39" s="857" t="s">
        <v>75</v>
      </c>
      <c r="E39" s="857" t="s">
        <v>75</v>
      </c>
      <c r="F39" s="65"/>
      <c r="G39" s="856" t="s">
        <v>138</v>
      </c>
      <c r="H39" s="60"/>
      <c r="I39" s="871"/>
    </row>
    <row r="40" spans="1:9" ht="84" customHeight="1">
      <c r="A40" s="1031"/>
      <c r="B40" s="856" t="s">
        <v>90</v>
      </c>
      <c r="C40" s="854" t="s">
        <v>62</v>
      </c>
      <c r="D40" s="876" t="s">
        <v>1145</v>
      </c>
      <c r="E40" s="857" t="s">
        <v>75</v>
      </c>
      <c r="F40" s="65">
        <v>835.86626100000001</v>
      </c>
      <c r="G40" s="856" t="s">
        <v>90</v>
      </c>
      <c r="H40" s="60"/>
      <c r="I40" s="871"/>
    </row>
    <row r="41" spans="1:9" ht="84" customHeight="1">
      <c r="A41" s="1031"/>
      <c r="B41" s="856" t="s">
        <v>310</v>
      </c>
      <c r="C41" s="854" t="s">
        <v>1489</v>
      </c>
      <c r="D41" s="659" t="s">
        <v>1145</v>
      </c>
      <c r="E41" s="659" t="s">
        <v>1145</v>
      </c>
      <c r="F41" s="65">
        <v>144.37690000000001</v>
      </c>
      <c r="G41" s="856" t="s">
        <v>310</v>
      </c>
      <c r="H41" s="60"/>
      <c r="I41" s="871"/>
    </row>
    <row r="42" spans="1:9" ht="84" customHeight="1">
      <c r="A42" s="1031"/>
      <c r="B42" s="856" t="s">
        <v>53</v>
      </c>
      <c r="C42" s="853" t="s">
        <v>54</v>
      </c>
      <c r="D42" s="877" t="s">
        <v>75</v>
      </c>
      <c r="E42" s="877" t="s">
        <v>75</v>
      </c>
      <c r="F42" s="65"/>
      <c r="G42" s="856" t="s">
        <v>53</v>
      </c>
      <c r="H42" s="60"/>
      <c r="I42" s="872"/>
    </row>
    <row r="43" spans="1:9" ht="84" customHeight="1">
      <c r="A43" s="1031"/>
      <c r="B43" s="856" t="s">
        <v>231</v>
      </c>
      <c r="C43" s="853" t="s">
        <v>45</v>
      </c>
      <c r="D43" s="877" t="s">
        <v>75</v>
      </c>
      <c r="E43" s="877" t="s">
        <v>75</v>
      </c>
      <c r="F43" s="65"/>
      <c r="G43" s="856" t="s">
        <v>231</v>
      </c>
      <c r="H43" s="60"/>
      <c r="I43" s="871"/>
    </row>
    <row r="44" spans="1:9" ht="84" customHeight="1">
      <c r="A44" s="1031"/>
      <c r="B44" s="856" t="s">
        <v>88</v>
      </c>
      <c r="C44" s="853" t="s">
        <v>820</v>
      </c>
      <c r="D44" s="876" t="s">
        <v>1145</v>
      </c>
      <c r="E44" s="876" t="s">
        <v>1145</v>
      </c>
      <c r="F44" s="65">
        <v>83.586625999999995</v>
      </c>
      <c r="G44" s="856" t="s">
        <v>88</v>
      </c>
      <c r="H44" s="60"/>
      <c r="I44" s="872"/>
    </row>
    <row r="45" spans="1:9" ht="84" customHeight="1">
      <c r="A45" s="1031"/>
      <c r="B45" s="856" t="s">
        <v>56</v>
      </c>
      <c r="C45" s="853" t="s">
        <v>823</v>
      </c>
      <c r="D45" s="876" t="s">
        <v>1145</v>
      </c>
      <c r="E45" s="876" t="s">
        <v>1145</v>
      </c>
      <c r="F45" s="65">
        <v>212.76595699999999</v>
      </c>
      <c r="G45" s="856" t="s">
        <v>56</v>
      </c>
      <c r="H45" s="60"/>
      <c r="I45" s="872"/>
    </row>
    <row r="46" spans="1:9" ht="84" customHeight="1">
      <c r="A46" s="1031"/>
      <c r="B46" s="856" t="s">
        <v>804</v>
      </c>
      <c r="C46" s="854" t="s">
        <v>805</v>
      </c>
      <c r="D46" s="877" t="s">
        <v>75</v>
      </c>
      <c r="E46" s="877" t="s">
        <v>75</v>
      </c>
      <c r="F46" s="65"/>
      <c r="G46" s="856" t="s">
        <v>804</v>
      </c>
      <c r="H46" s="60"/>
      <c r="I46" s="871"/>
    </row>
    <row r="47" spans="1:9" ht="84" customHeight="1">
      <c r="A47" s="1031"/>
      <c r="B47" s="856" t="s">
        <v>574</v>
      </c>
      <c r="C47" s="853" t="s">
        <v>827</v>
      </c>
      <c r="D47" s="876" t="s">
        <v>1145</v>
      </c>
      <c r="E47" s="876" t="s">
        <v>1145</v>
      </c>
      <c r="F47" s="65">
        <v>182.37082100000001</v>
      </c>
      <c r="G47" s="856" t="s">
        <v>574</v>
      </c>
      <c r="H47" s="60"/>
      <c r="I47" s="871"/>
    </row>
    <row r="48" spans="1:9" ht="103.5" customHeight="1">
      <c r="A48" s="1031"/>
      <c r="B48" s="856" t="s">
        <v>120</v>
      </c>
      <c r="C48" s="854" t="s">
        <v>205</v>
      </c>
      <c r="D48" s="876" t="s">
        <v>1145</v>
      </c>
      <c r="E48" s="876" t="s">
        <v>1145</v>
      </c>
      <c r="F48" s="65">
        <v>136.77811600000001</v>
      </c>
      <c r="G48" s="856" t="s">
        <v>120</v>
      </c>
      <c r="H48" s="60"/>
      <c r="I48" s="871"/>
    </row>
    <row r="49" spans="1:10" ht="200.25" customHeight="1">
      <c r="A49" s="1031"/>
      <c r="B49" s="856" t="s">
        <v>209</v>
      </c>
      <c r="C49" s="854" t="s">
        <v>1859</v>
      </c>
      <c r="D49" s="877" t="s">
        <v>75</v>
      </c>
      <c r="E49" s="877" t="s">
        <v>75</v>
      </c>
      <c r="F49" s="65"/>
      <c r="G49" s="856" t="s">
        <v>209</v>
      </c>
      <c r="H49" s="60"/>
      <c r="I49" s="871"/>
    </row>
    <row r="50" spans="1:10" ht="92.25" customHeight="1">
      <c r="A50" s="1031"/>
      <c r="B50" s="856" t="s">
        <v>127</v>
      </c>
      <c r="C50" s="854" t="s">
        <v>106</v>
      </c>
      <c r="D50" s="876" t="s">
        <v>1145</v>
      </c>
      <c r="E50" s="876" t="s">
        <v>1145</v>
      </c>
      <c r="F50" s="65">
        <v>75.987842000000001</v>
      </c>
      <c r="G50" s="856" t="s">
        <v>127</v>
      </c>
      <c r="H50" s="60"/>
      <c r="I50" s="871"/>
    </row>
    <row r="51" spans="1:10" ht="86.25" customHeight="1">
      <c r="A51" s="1031"/>
      <c r="B51" s="856" t="s">
        <v>121</v>
      </c>
      <c r="C51" s="854" t="s">
        <v>1490</v>
      </c>
      <c r="D51" s="876" t="s">
        <v>1145</v>
      </c>
      <c r="E51" s="876" t="s">
        <v>1145</v>
      </c>
      <c r="F51" s="65">
        <v>75.987842000000001</v>
      </c>
      <c r="G51" s="856" t="s">
        <v>121</v>
      </c>
      <c r="H51" s="60"/>
      <c r="I51" s="871"/>
    </row>
    <row r="52" spans="1:10" ht="84" customHeight="1">
      <c r="A52" s="1031"/>
      <c r="B52" s="856" t="s">
        <v>334</v>
      </c>
      <c r="C52" s="853" t="s">
        <v>821</v>
      </c>
      <c r="D52" s="876" t="s">
        <v>1145</v>
      </c>
      <c r="E52" s="876" t="s">
        <v>1145</v>
      </c>
      <c r="F52" s="65">
        <v>83.586625999999995</v>
      </c>
      <c r="G52" s="856" t="s">
        <v>334</v>
      </c>
      <c r="H52" s="60"/>
      <c r="I52" s="872"/>
    </row>
    <row r="53" spans="1:10" ht="84" customHeight="1">
      <c r="A53" s="1031"/>
      <c r="B53" s="856" t="s">
        <v>1142</v>
      </c>
      <c r="C53" s="853" t="s">
        <v>1491</v>
      </c>
      <c r="D53" s="876" t="s">
        <v>1145</v>
      </c>
      <c r="E53" s="876" t="s">
        <v>1145</v>
      </c>
      <c r="F53" s="65">
        <v>379.93921</v>
      </c>
      <c r="G53" s="856" t="s">
        <v>1142</v>
      </c>
      <c r="H53" s="60"/>
      <c r="I53" s="872"/>
    </row>
    <row r="54" spans="1:10" ht="84" customHeight="1">
      <c r="A54" s="1031"/>
      <c r="B54" s="856" t="s">
        <v>83</v>
      </c>
      <c r="C54" s="853" t="s">
        <v>84</v>
      </c>
      <c r="D54" s="877" t="s">
        <v>75</v>
      </c>
      <c r="E54" s="877" t="s">
        <v>75</v>
      </c>
      <c r="F54" s="65"/>
      <c r="G54" s="856" t="s">
        <v>83</v>
      </c>
      <c r="H54" s="60"/>
      <c r="I54" s="871"/>
    </row>
    <row r="55" spans="1:10" ht="84" customHeight="1">
      <c r="A55" s="1031"/>
      <c r="B55" s="856" t="s">
        <v>89</v>
      </c>
      <c r="C55" s="853" t="s">
        <v>183</v>
      </c>
      <c r="D55" s="877" t="s">
        <v>75</v>
      </c>
      <c r="E55" s="877" t="s">
        <v>75</v>
      </c>
      <c r="F55" s="65"/>
      <c r="G55" s="856" t="s">
        <v>89</v>
      </c>
      <c r="H55" s="60"/>
      <c r="I55" s="871"/>
    </row>
    <row r="56" spans="1:10" ht="84" customHeight="1">
      <c r="A56" s="1031"/>
      <c r="B56" s="856" t="s">
        <v>19</v>
      </c>
      <c r="C56" s="853" t="s">
        <v>20</v>
      </c>
      <c r="D56" s="877" t="s">
        <v>75</v>
      </c>
      <c r="E56" s="877" t="s">
        <v>75</v>
      </c>
      <c r="F56" s="65"/>
      <c r="G56" s="856" t="s">
        <v>19</v>
      </c>
      <c r="H56" s="60"/>
      <c r="I56" s="871"/>
    </row>
    <row r="57" spans="1:10" ht="84" customHeight="1">
      <c r="A57" s="1031"/>
      <c r="B57" s="856" t="s">
        <v>21</v>
      </c>
      <c r="C57" s="853" t="s">
        <v>327</v>
      </c>
      <c r="D57" s="659" t="s">
        <v>1145</v>
      </c>
      <c r="E57" s="659" t="s">
        <v>1145</v>
      </c>
      <c r="F57" s="65">
        <v>189.969605</v>
      </c>
      <c r="G57" s="856" t="s">
        <v>21</v>
      </c>
      <c r="H57" s="60"/>
      <c r="I57" s="871"/>
    </row>
    <row r="58" spans="1:10" ht="84" customHeight="1">
      <c r="A58" s="1031"/>
      <c r="B58" s="856" t="s">
        <v>1325</v>
      </c>
      <c r="C58" s="853" t="s">
        <v>1326</v>
      </c>
      <c r="D58" s="877" t="s">
        <v>75</v>
      </c>
      <c r="E58" s="877" t="s">
        <v>75</v>
      </c>
      <c r="F58" s="65"/>
      <c r="G58" s="856" t="s">
        <v>1325</v>
      </c>
      <c r="H58" s="60"/>
      <c r="I58" s="871"/>
    </row>
    <row r="59" spans="1:10" ht="84" customHeight="1">
      <c r="A59" s="1031"/>
      <c r="B59" s="856" t="s">
        <v>112</v>
      </c>
      <c r="C59" s="853" t="s">
        <v>701</v>
      </c>
      <c r="D59" s="659" t="s">
        <v>1145</v>
      </c>
      <c r="E59" s="659" t="s">
        <v>1145</v>
      </c>
      <c r="F59" s="65">
        <v>151.975684</v>
      </c>
      <c r="G59" s="856" t="s">
        <v>112</v>
      </c>
      <c r="H59" s="60" t="s">
        <v>1958</v>
      </c>
      <c r="I59" s="871"/>
    </row>
    <row r="60" spans="1:10" ht="84" customHeight="1">
      <c r="A60" s="1031"/>
      <c r="B60" s="856" t="s">
        <v>312</v>
      </c>
      <c r="C60" s="854" t="s">
        <v>119</v>
      </c>
      <c r="D60" s="877" t="s">
        <v>75</v>
      </c>
      <c r="E60" s="877" t="s">
        <v>75</v>
      </c>
      <c r="F60" s="65"/>
      <c r="G60" s="856" t="s">
        <v>312</v>
      </c>
      <c r="H60" s="60"/>
      <c r="I60" s="871"/>
    </row>
    <row r="61" spans="1:10" ht="96" customHeight="1">
      <c r="A61" s="1031"/>
      <c r="B61" s="856" t="s">
        <v>1261</v>
      </c>
      <c r="C61" s="854" t="s">
        <v>1494</v>
      </c>
      <c r="D61" s="876" t="s">
        <v>1145</v>
      </c>
      <c r="E61" s="876" t="s">
        <v>1145</v>
      </c>
      <c r="F61" s="65">
        <v>212.76595699999999</v>
      </c>
      <c r="G61" s="856" t="s">
        <v>1261</v>
      </c>
      <c r="H61" s="60"/>
      <c r="I61" s="871"/>
    </row>
    <row r="62" spans="1:10" ht="84" customHeight="1">
      <c r="A62" s="1031"/>
      <c r="B62" s="856" t="s">
        <v>618</v>
      </c>
      <c r="C62" s="853" t="s">
        <v>619</v>
      </c>
      <c r="D62" s="877" t="s">
        <v>75</v>
      </c>
      <c r="E62" s="877" t="s">
        <v>75</v>
      </c>
      <c r="F62" s="65"/>
      <c r="G62" s="856" t="s">
        <v>618</v>
      </c>
      <c r="H62" s="60"/>
      <c r="I62" s="871"/>
    </row>
    <row r="63" spans="1:10" ht="111" customHeight="1">
      <c r="A63" s="1031"/>
      <c r="B63" s="856" t="s">
        <v>811</v>
      </c>
      <c r="C63" s="853" t="s">
        <v>824</v>
      </c>
      <c r="D63" s="876" t="s">
        <v>1145</v>
      </c>
      <c r="E63" s="876" t="s">
        <v>1145</v>
      </c>
      <c r="F63" s="65">
        <v>129.17933099999999</v>
      </c>
      <c r="G63" s="856" t="s">
        <v>811</v>
      </c>
      <c r="H63" s="60"/>
      <c r="I63" s="872"/>
    </row>
    <row r="64" spans="1:10" ht="105" customHeight="1">
      <c r="A64" s="1031"/>
      <c r="B64" s="856" t="s">
        <v>812</v>
      </c>
      <c r="C64" s="853" t="s">
        <v>826</v>
      </c>
      <c r="D64" s="876" t="s">
        <v>1145</v>
      </c>
      <c r="E64" s="876" t="s">
        <v>1145</v>
      </c>
      <c r="F64" s="65">
        <v>212.76595699999999</v>
      </c>
      <c r="G64" s="856" t="s">
        <v>812</v>
      </c>
      <c r="H64" s="60"/>
      <c r="I64" s="872"/>
      <c r="J64" s="873"/>
    </row>
    <row r="65" spans="1:13" ht="84" customHeight="1">
      <c r="A65" s="1031"/>
      <c r="B65" s="856" t="s">
        <v>116</v>
      </c>
      <c r="C65" s="853" t="s">
        <v>117</v>
      </c>
      <c r="D65" s="877" t="s">
        <v>75</v>
      </c>
      <c r="E65" s="877" t="s">
        <v>75</v>
      </c>
      <c r="F65" s="65"/>
      <c r="G65" s="856" t="s">
        <v>116</v>
      </c>
      <c r="H65" s="60"/>
      <c r="I65" s="871"/>
    </row>
    <row r="66" spans="1:13" ht="90" customHeight="1">
      <c r="A66" s="1031"/>
      <c r="B66" s="856" t="s">
        <v>109</v>
      </c>
      <c r="C66" s="853" t="s">
        <v>110</v>
      </c>
      <c r="D66" s="876" t="s">
        <v>1145</v>
      </c>
      <c r="E66" s="876" t="s">
        <v>1145</v>
      </c>
      <c r="F66" s="65">
        <v>60.790273999999997</v>
      </c>
      <c r="G66" s="856" t="s">
        <v>109</v>
      </c>
      <c r="H66" s="60" t="s">
        <v>1324</v>
      </c>
      <c r="I66" s="871"/>
    </row>
    <row r="67" spans="1:13" ht="84" customHeight="1">
      <c r="A67" s="1031"/>
      <c r="B67" s="856" t="s">
        <v>16</v>
      </c>
      <c r="C67" s="854" t="s">
        <v>289</v>
      </c>
      <c r="D67" s="876" t="s">
        <v>1145</v>
      </c>
      <c r="E67" s="876" t="s">
        <v>1145</v>
      </c>
      <c r="F67" s="65">
        <v>15.197568</v>
      </c>
      <c r="G67" s="856" t="s">
        <v>16</v>
      </c>
      <c r="H67" s="61"/>
      <c r="I67" s="871"/>
    </row>
    <row r="68" spans="1:13" ht="102" customHeight="1">
      <c r="A68" s="1031"/>
      <c r="B68" s="856" t="s">
        <v>564</v>
      </c>
      <c r="C68" s="853" t="s">
        <v>821</v>
      </c>
      <c r="D68" s="876" t="s">
        <v>1145</v>
      </c>
      <c r="E68" s="876" t="s">
        <v>1145</v>
      </c>
      <c r="F68" s="65">
        <v>83.586625999999995</v>
      </c>
      <c r="G68" s="856" t="s">
        <v>564</v>
      </c>
      <c r="H68" s="61"/>
      <c r="I68" s="872"/>
    </row>
    <row r="69" spans="1:13" ht="84" customHeight="1">
      <c r="A69" s="1031"/>
      <c r="B69" s="856" t="s">
        <v>575</v>
      </c>
      <c r="C69" s="853" t="s">
        <v>822</v>
      </c>
      <c r="D69" s="876" t="s">
        <v>1145</v>
      </c>
      <c r="E69" s="876" t="s">
        <v>1145</v>
      </c>
      <c r="F69" s="65">
        <v>83.586625999999995</v>
      </c>
      <c r="G69" s="856" t="s">
        <v>575</v>
      </c>
      <c r="H69" s="60"/>
      <c r="I69" s="872"/>
    </row>
    <row r="70" spans="1:13" ht="105" customHeight="1">
      <c r="A70" s="1031"/>
      <c r="B70" s="856" t="s">
        <v>813</v>
      </c>
      <c r="C70" s="853" t="s">
        <v>825</v>
      </c>
      <c r="D70" s="876" t="s">
        <v>1145</v>
      </c>
      <c r="E70" s="876" t="s">
        <v>1145</v>
      </c>
      <c r="F70" s="65">
        <v>212.76595699999999</v>
      </c>
      <c r="G70" s="856" t="s">
        <v>813</v>
      </c>
      <c r="H70" s="60"/>
      <c r="I70" s="872"/>
    </row>
    <row r="71" spans="1:13" ht="84" customHeight="1">
      <c r="A71" s="1031"/>
      <c r="B71" s="856" t="s">
        <v>814</v>
      </c>
      <c r="C71" s="853" t="s">
        <v>819</v>
      </c>
      <c r="D71" s="877" t="s">
        <v>75</v>
      </c>
      <c r="E71" s="877" t="s">
        <v>75</v>
      </c>
      <c r="F71" s="65"/>
      <c r="G71" s="856" t="s">
        <v>814</v>
      </c>
      <c r="H71" s="60"/>
      <c r="I71" s="871"/>
    </row>
    <row r="72" spans="1:13" ht="105" customHeight="1">
      <c r="A72" s="1031"/>
      <c r="B72" s="856" t="s">
        <v>815</v>
      </c>
      <c r="C72" s="854" t="s">
        <v>818</v>
      </c>
      <c r="D72" s="877" t="s">
        <v>75</v>
      </c>
      <c r="E72" s="877" t="s">
        <v>75</v>
      </c>
      <c r="F72" s="65"/>
      <c r="G72" s="856" t="s">
        <v>815</v>
      </c>
      <c r="H72" s="60" t="s">
        <v>1967</v>
      </c>
      <c r="I72" s="871"/>
    </row>
    <row r="73" spans="1:13" ht="105" customHeight="1">
      <c r="A73" s="1031"/>
      <c r="B73" s="856" t="s">
        <v>1159</v>
      </c>
      <c r="C73" s="854" t="s">
        <v>1160</v>
      </c>
      <c r="D73" s="876" t="s">
        <v>1145</v>
      </c>
      <c r="E73" s="876" t="s">
        <v>1145</v>
      </c>
      <c r="F73" s="65">
        <v>607.902736</v>
      </c>
      <c r="G73" s="856" t="s">
        <v>1159</v>
      </c>
      <c r="H73" s="60"/>
      <c r="I73" s="871"/>
    </row>
    <row r="74" spans="1:13" ht="84" customHeight="1">
      <c r="A74" s="1031"/>
      <c r="B74" s="856" t="s">
        <v>232</v>
      </c>
      <c r="C74" s="854" t="s">
        <v>124</v>
      </c>
      <c r="D74" s="876" t="s">
        <v>1145</v>
      </c>
      <c r="E74" s="876" t="s">
        <v>1145</v>
      </c>
      <c r="F74" s="65">
        <v>45.592705000000002</v>
      </c>
      <c r="G74" s="856" t="s">
        <v>232</v>
      </c>
      <c r="H74" s="61"/>
      <c r="I74" s="871"/>
    </row>
    <row r="75" spans="1:13" ht="84" customHeight="1">
      <c r="A75" s="1031"/>
      <c r="B75" s="856" t="s">
        <v>218</v>
      </c>
      <c r="C75" s="854" t="s">
        <v>33</v>
      </c>
      <c r="D75" s="857" t="s">
        <v>75</v>
      </c>
      <c r="E75" s="857" t="s">
        <v>75</v>
      </c>
      <c r="F75" s="65"/>
      <c r="G75" s="856" t="s">
        <v>218</v>
      </c>
      <c r="H75" s="61"/>
      <c r="I75" s="871"/>
    </row>
    <row r="76" spans="1:13" ht="84" customHeight="1">
      <c r="A76" s="1031"/>
      <c r="B76" s="856" t="s">
        <v>14</v>
      </c>
      <c r="C76" s="853" t="s">
        <v>15</v>
      </c>
      <c r="D76" s="857" t="s">
        <v>75</v>
      </c>
      <c r="E76" s="857" t="s">
        <v>75</v>
      </c>
      <c r="F76" s="65"/>
      <c r="G76" s="856" t="s">
        <v>14</v>
      </c>
      <c r="H76" s="60"/>
      <c r="I76" s="871"/>
    </row>
    <row r="77" spans="1:13" ht="84" customHeight="1">
      <c r="A77" s="1031"/>
      <c r="B77" s="856" t="s">
        <v>85</v>
      </c>
      <c r="C77" s="853" t="s">
        <v>125</v>
      </c>
      <c r="D77" s="857" t="s">
        <v>75</v>
      </c>
      <c r="E77" s="857" t="s">
        <v>75</v>
      </c>
      <c r="F77" s="65"/>
      <c r="G77" s="856" t="s">
        <v>85</v>
      </c>
      <c r="H77" s="60"/>
      <c r="I77" s="871"/>
    </row>
    <row r="78" spans="1:13" ht="84" customHeight="1">
      <c r="A78" s="1031"/>
      <c r="B78" s="856" t="s">
        <v>335</v>
      </c>
      <c r="C78" s="853" t="s">
        <v>4</v>
      </c>
      <c r="D78" s="876" t="s">
        <v>1145</v>
      </c>
      <c r="E78" s="876" t="s">
        <v>1145</v>
      </c>
      <c r="F78" s="70">
        <v>75.987842000000001</v>
      </c>
      <c r="G78" s="856" t="s">
        <v>335</v>
      </c>
      <c r="H78" s="60"/>
    </row>
    <row r="79" spans="1:13" ht="81" customHeight="1">
      <c r="A79" s="1031"/>
      <c r="B79" s="856" t="s">
        <v>543</v>
      </c>
      <c r="C79" s="854" t="s">
        <v>677</v>
      </c>
      <c r="D79" s="656" t="s">
        <v>1145</v>
      </c>
      <c r="E79" s="656" t="s">
        <v>1145</v>
      </c>
      <c r="F79" s="65">
        <v>113.981763</v>
      </c>
      <c r="G79" s="856" t="s">
        <v>543</v>
      </c>
      <c r="H79" s="60"/>
      <c r="I79" s="871"/>
      <c r="J79" s="871"/>
      <c r="K79" s="874"/>
      <c r="L79" s="873"/>
      <c r="M79" s="873"/>
    </row>
    <row r="80" spans="1:13" ht="81" customHeight="1">
      <c r="A80" s="1031"/>
      <c r="B80" s="856" t="s">
        <v>1809</v>
      </c>
      <c r="C80" s="854" t="s">
        <v>1810</v>
      </c>
      <c r="D80" s="656" t="s">
        <v>1145</v>
      </c>
      <c r="E80" s="656" t="s">
        <v>1145</v>
      </c>
      <c r="F80" s="65">
        <v>18.996960486322202</v>
      </c>
      <c r="G80" s="856" t="s">
        <v>1809</v>
      </c>
      <c r="H80" s="60"/>
      <c r="I80" s="871"/>
      <c r="J80" s="871"/>
      <c r="K80" s="874"/>
      <c r="L80" s="873"/>
      <c r="M80" s="873"/>
    </row>
    <row r="81" spans="1:36" ht="84" customHeight="1">
      <c r="A81" s="1031"/>
      <c r="B81" s="856" t="s">
        <v>175</v>
      </c>
      <c r="C81" s="854" t="s">
        <v>580</v>
      </c>
      <c r="D81" s="656" t="s">
        <v>1145</v>
      </c>
      <c r="E81" s="656" t="s">
        <v>1145</v>
      </c>
      <c r="F81" s="65">
        <v>235.56231</v>
      </c>
      <c r="G81" s="856" t="s">
        <v>175</v>
      </c>
      <c r="H81" s="60"/>
      <c r="I81" s="540"/>
      <c r="L81" s="873"/>
      <c r="M81" s="873"/>
    </row>
    <row r="82" spans="1:36" ht="84" customHeight="1">
      <c r="A82" s="1031"/>
      <c r="B82" s="856" t="s">
        <v>179</v>
      </c>
      <c r="C82" s="854" t="s">
        <v>581</v>
      </c>
      <c r="D82" s="656" t="s">
        <v>1145</v>
      </c>
      <c r="E82" s="656" t="s">
        <v>1145</v>
      </c>
      <c r="F82" s="65">
        <v>334.34650499999998</v>
      </c>
      <c r="G82" s="856" t="s">
        <v>179</v>
      </c>
      <c r="H82" s="60"/>
      <c r="I82" s="871"/>
      <c r="L82" s="873"/>
      <c r="M82" s="873"/>
    </row>
    <row r="83" spans="1:36" ht="84" customHeight="1">
      <c r="A83" s="1031"/>
      <c r="B83" s="856" t="s">
        <v>181</v>
      </c>
      <c r="C83" s="854" t="s">
        <v>579</v>
      </c>
      <c r="D83" s="656" t="s">
        <v>1145</v>
      </c>
      <c r="E83" s="656" t="s">
        <v>1145</v>
      </c>
      <c r="F83" s="65">
        <v>235.56231</v>
      </c>
      <c r="G83" s="856" t="s">
        <v>181</v>
      </c>
      <c r="H83" s="60"/>
      <c r="I83" s="871"/>
      <c r="L83" s="873"/>
      <c r="M83" s="873"/>
    </row>
    <row r="84" spans="1:36" ht="84" customHeight="1">
      <c r="A84" s="1031"/>
      <c r="B84" s="184" t="s">
        <v>3</v>
      </c>
      <c r="C84" s="854" t="s">
        <v>582</v>
      </c>
      <c r="D84" s="656" t="s">
        <v>1145</v>
      </c>
      <c r="E84" s="656" t="s">
        <v>1145</v>
      </c>
      <c r="F84" s="65">
        <v>0</v>
      </c>
      <c r="G84" s="184" t="s">
        <v>3</v>
      </c>
      <c r="H84" s="60"/>
      <c r="I84" s="871"/>
      <c r="L84" s="873"/>
      <c r="M84" s="873"/>
    </row>
    <row r="85" spans="1:36" ht="84" customHeight="1">
      <c r="A85" s="1031"/>
      <c r="B85" s="856" t="s">
        <v>802</v>
      </c>
      <c r="C85" s="854" t="s">
        <v>803</v>
      </c>
      <c r="D85" s="656" t="s">
        <v>1145</v>
      </c>
      <c r="E85" s="656" t="s">
        <v>1145</v>
      </c>
      <c r="F85" s="65">
        <v>235.56231</v>
      </c>
      <c r="G85" s="856" t="s">
        <v>802</v>
      </c>
      <c r="H85" s="60"/>
      <c r="I85" s="871"/>
      <c r="L85" s="873"/>
      <c r="M85" s="873"/>
    </row>
    <row r="86" spans="1:36" ht="84" customHeight="1">
      <c r="A86" s="1031"/>
      <c r="B86" s="184" t="s">
        <v>309</v>
      </c>
      <c r="C86" s="854" t="s">
        <v>583</v>
      </c>
      <c r="D86" s="656" t="s">
        <v>1145</v>
      </c>
      <c r="E86" s="656" t="s">
        <v>1145</v>
      </c>
      <c r="F86" s="65">
        <v>334.34650499999998</v>
      </c>
      <c r="G86" s="184" t="s">
        <v>309</v>
      </c>
      <c r="H86" s="60"/>
      <c r="I86" s="871"/>
      <c r="L86" s="873"/>
      <c r="M86" s="873"/>
    </row>
    <row r="87" spans="1:36" ht="84" customHeight="1">
      <c r="A87" s="1031"/>
      <c r="B87" s="184" t="s">
        <v>185</v>
      </c>
      <c r="C87" s="854" t="s">
        <v>584</v>
      </c>
      <c r="D87" s="656" t="s">
        <v>1145</v>
      </c>
      <c r="E87" s="656" t="s">
        <v>1145</v>
      </c>
      <c r="F87" s="65">
        <v>334.34650499999998</v>
      </c>
      <c r="G87" s="184" t="s">
        <v>185</v>
      </c>
      <c r="H87" s="247"/>
      <c r="I87" s="871"/>
      <c r="L87" s="873"/>
      <c r="M87" s="873"/>
    </row>
    <row r="88" spans="1:36" ht="84" customHeight="1">
      <c r="A88" s="1031"/>
      <c r="B88" s="184" t="s">
        <v>186</v>
      </c>
      <c r="C88" s="854" t="s">
        <v>585</v>
      </c>
      <c r="D88" s="656" t="s">
        <v>1145</v>
      </c>
      <c r="E88" s="656" t="s">
        <v>1145</v>
      </c>
      <c r="F88" s="65">
        <v>212.76595699999999</v>
      </c>
      <c r="G88" s="184" t="s">
        <v>186</v>
      </c>
      <c r="H88" s="247"/>
      <c r="I88" s="871"/>
      <c r="L88" s="873"/>
      <c r="M88" s="873"/>
    </row>
    <row r="89" spans="1:36" ht="84" customHeight="1">
      <c r="A89" s="1031"/>
      <c r="B89" s="184" t="s">
        <v>1811</v>
      </c>
      <c r="C89" s="854" t="s">
        <v>1812</v>
      </c>
      <c r="D89" s="656" t="s">
        <v>1145</v>
      </c>
      <c r="E89" s="656" t="s">
        <v>1145</v>
      </c>
      <c r="F89" s="65">
        <v>759.87841900000001</v>
      </c>
      <c r="G89" s="248" t="s">
        <v>1811</v>
      </c>
      <c r="H89" s="247"/>
      <c r="I89" s="871"/>
      <c r="L89" s="873"/>
      <c r="M89" s="873"/>
    </row>
    <row r="90" spans="1:36" ht="84" customHeight="1">
      <c r="A90" s="1031"/>
      <c r="B90" s="856" t="s">
        <v>576</v>
      </c>
      <c r="C90" s="854" t="s">
        <v>577</v>
      </c>
      <c r="D90" s="656" t="s">
        <v>1145</v>
      </c>
      <c r="E90" s="656" t="s">
        <v>1145</v>
      </c>
      <c r="F90" s="65">
        <v>235.56231</v>
      </c>
      <c r="G90" s="248" t="s">
        <v>576</v>
      </c>
      <c r="H90" s="247"/>
      <c r="I90" s="871"/>
      <c r="J90" s="874"/>
      <c r="L90" s="873"/>
      <c r="M90" s="873"/>
    </row>
    <row r="91" spans="1:36" ht="84" customHeight="1">
      <c r="A91" s="1031"/>
      <c r="B91" s="856" t="s">
        <v>1817</v>
      </c>
      <c r="C91" s="854" t="s">
        <v>1832</v>
      </c>
      <c r="D91" s="656" t="s">
        <v>1145</v>
      </c>
      <c r="E91" s="656" t="s">
        <v>1145</v>
      </c>
      <c r="F91" s="65">
        <v>189.969605</v>
      </c>
      <c r="G91" s="248" t="s">
        <v>1817</v>
      </c>
      <c r="H91" s="60"/>
      <c r="I91" s="871"/>
      <c r="L91" s="873"/>
      <c r="M91" s="873"/>
    </row>
    <row r="92" spans="1:36" ht="84" customHeight="1">
      <c r="A92" s="1031"/>
      <c r="B92" s="856" t="s">
        <v>1818</v>
      </c>
      <c r="C92" s="854" t="s">
        <v>1833</v>
      </c>
      <c r="D92" s="656" t="s">
        <v>1145</v>
      </c>
      <c r="E92" s="656" t="s">
        <v>1145</v>
      </c>
      <c r="F92" s="65">
        <v>189.969605</v>
      </c>
      <c r="G92" s="248" t="s">
        <v>1818</v>
      </c>
      <c r="H92" s="60"/>
      <c r="I92" s="871"/>
      <c r="L92" s="873"/>
      <c r="M92" s="873"/>
    </row>
    <row r="93" spans="1:36" ht="84" customHeight="1">
      <c r="A93" s="1031"/>
      <c r="B93" s="856" t="s">
        <v>1819</v>
      </c>
      <c r="C93" s="854" t="s">
        <v>1834</v>
      </c>
      <c r="D93" s="656" t="s">
        <v>1145</v>
      </c>
      <c r="E93" s="656" t="s">
        <v>1145</v>
      </c>
      <c r="F93" s="65">
        <v>189.969605</v>
      </c>
      <c r="G93" s="248" t="s">
        <v>1819</v>
      </c>
      <c r="H93" s="61"/>
      <c r="I93" s="871"/>
      <c r="L93" s="873"/>
      <c r="M93" s="873"/>
    </row>
    <row r="94" spans="1:36" ht="84" customHeight="1" thickBot="1">
      <c r="A94" s="1031"/>
      <c r="B94" s="770" t="s">
        <v>1825</v>
      </c>
      <c r="C94" s="854" t="s">
        <v>1835</v>
      </c>
      <c r="D94" s="656" t="s">
        <v>1145</v>
      </c>
      <c r="E94" s="656" t="s">
        <v>1145</v>
      </c>
      <c r="F94" s="65">
        <v>189.969605</v>
      </c>
      <c r="G94" s="248" t="s">
        <v>1825</v>
      </c>
      <c r="H94" s="247"/>
      <c r="I94" s="871"/>
      <c r="L94" s="873"/>
      <c r="M94" s="873"/>
    </row>
    <row r="95" spans="1:36" ht="130.5" customHeight="1" thickBot="1">
      <c r="A95" s="46"/>
      <c r="B95" s="50"/>
      <c r="C95" s="959" t="s">
        <v>835</v>
      </c>
      <c r="D95" s="960"/>
      <c r="E95" s="960"/>
      <c r="F95" s="960"/>
      <c r="G95" s="960"/>
      <c r="H95" s="961"/>
      <c r="I95" s="871"/>
      <c r="J95" s="874"/>
      <c r="L95" s="873"/>
      <c r="M95" s="873"/>
    </row>
    <row r="96" spans="1:36" s="605" customFormat="1" ht="167.25" customHeight="1" thickBot="1">
      <c r="A96" s="713"/>
      <c r="B96" s="714"/>
      <c r="C96" s="959" t="s">
        <v>1146</v>
      </c>
      <c r="D96" s="960"/>
      <c r="E96" s="960"/>
      <c r="F96" s="960"/>
      <c r="G96" s="960"/>
      <c r="H96" s="961"/>
      <c r="I96" s="696"/>
      <c r="J96" s="696"/>
      <c r="K96" s="696"/>
      <c r="L96" s="696"/>
      <c r="M96" s="696"/>
      <c r="N96" s="696"/>
      <c r="O96" s="696"/>
      <c r="P96" s="696"/>
      <c r="Q96" s="696"/>
      <c r="R96" s="696"/>
      <c r="S96" s="696"/>
      <c r="T96" s="696"/>
      <c r="U96" s="696"/>
      <c r="V96" s="696"/>
      <c r="W96" s="696"/>
      <c r="X96" s="696"/>
      <c r="Y96" s="696"/>
      <c r="Z96" s="696"/>
      <c r="AA96" s="696"/>
      <c r="AB96" s="696"/>
      <c r="AC96" s="696"/>
      <c r="AD96" s="696"/>
      <c r="AE96" s="696"/>
      <c r="AF96" s="696"/>
      <c r="AG96" s="696"/>
      <c r="AH96" s="696"/>
      <c r="AI96" s="696"/>
      <c r="AJ96" s="696"/>
    </row>
    <row r="97" spans="12:13" ht="32.25">
      <c r="L97" s="873"/>
      <c r="M97" s="873"/>
    </row>
  </sheetData>
  <mergeCells count="17">
    <mergeCell ref="A1:A94"/>
    <mergeCell ref="B1:C6"/>
    <mergeCell ref="B7:C7"/>
    <mergeCell ref="F7:H7"/>
    <mergeCell ref="B8:C8"/>
    <mergeCell ref="F8:H8"/>
    <mergeCell ref="B9:C9"/>
    <mergeCell ref="F9:H9"/>
    <mergeCell ref="B10:C10"/>
    <mergeCell ref="F10:H10"/>
    <mergeCell ref="C96:H96"/>
    <mergeCell ref="B11:C11"/>
    <mergeCell ref="F11:H11"/>
    <mergeCell ref="B12:C12"/>
    <mergeCell ref="G12:G13"/>
    <mergeCell ref="B13:C13"/>
    <mergeCell ref="C95:H95"/>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6" max="7" man="1"/>
  </rowBreaks>
  <drawing r:id="rId2"/>
</worksheet>
</file>

<file path=xl/worksheets/sheet44.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45.xml><?xml version="1.0" encoding="utf-8"?>
<worksheet xmlns="http://schemas.openxmlformats.org/spreadsheetml/2006/main" xmlns:r="http://schemas.openxmlformats.org/officeDocument/2006/relationships">
  <sheetPr>
    <tabColor theme="3" tint="-0.499984740745262"/>
  </sheetPr>
  <dimension ref="A1:EX76"/>
  <sheetViews>
    <sheetView view="pageBreakPreview" topLeftCell="A55" zoomScale="25" zoomScaleNormal="75" zoomScaleSheetLayoutView="70" workbookViewId="0">
      <selection activeCell="B12" sqref="B12:C12"/>
    </sheetView>
  </sheetViews>
  <sheetFormatPr defaultRowHeight="12.75"/>
  <cols>
    <col min="1" max="1" width="21.85546875" style="279" customWidth="1"/>
    <col min="2" max="2" width="20.7109375" style="314" customWidth="1"/>
    <col min="3" max="3" width="226.28515625" style="315" customWidth="1"/>
    <col min="4" max="4" width="59.285156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4" s="272" customFormat="1" ht="162" customHeight="1">
      <c r="A1" s="1063" t="s">
        <v>514</v>
      </c>
      <c r="B1" s="1064" t="s">
        <v>558</v>
      </c>
      <c r="C1" s="1065"/>
      <c r="D1" s="268" t="s">
        <v>454</v>
      </c>
      <c r="E1" s="269"/>
      <c r="F1" s="270"/>
      <c r="G1" s="271"/>
    </row>
    <row r="2" spans="1:154" s="272" customFormat="1" ht="78" customHeight="1">
      <c r="A2" s="1061"/>
      <c r="B2" s="1066"/>
      <c r="C2" s="1067"/>
      <c r="D2" s="273" t="s">
        <v>783</v>
      </c>
      <c r="E2" s="274"/>
      <c r="F2" s="275"/>
      <c r="G2" s="276"/>
    </row>
    <row r="3" spans="1:154" s="272" customFormat="1" ht="78" customHeight="1">
      <c r="A3" s="1061"/>
      <c r="B3" s="1066"/>
      <c r="C3" s="1067"/>
      <c r="D3" s="273">
        <v>1248</v>
      </c>
      <c r="E3" s="274"/>
      <c r="F3" s="275"/>
      <c r="G3" s="276"/>
    </row>
    <row r="4" spans="1:154" ht="78" customHeight="1">
      <c r="A4" s="1061"/>
      <c r="B4" s="1066"/>
      <c r="C4" s="1067"/>
      <c r="D4" s="273" t="s">
        <v>455</v>
      </c>
      <c r="E4" s="274"/>
      <c r="F4" s="277"/>
      <c r="G4" s="278"/>
    </row>
    <row r="5" spans="1:154" ht="78" customHeight="1">
      <c r="A5" s="1061"/>
      <c r="B5" s="1066"/>
      <c r="C5" s="1067"/>
      <c r="D5" s="273" t="s">
        <v>305</v>
      </c>
      <c r="E5" s="274"/>
      <c r="F5" s="277"/>
      <c r="G5" s="278"/>
    </row>
    <row r="6" spans="1:154" ht="78" customHeight="1">
      <c r="A6" s="1061"/>
      <c r="B6" s="1066"/>
      <c r="C6" s="1067"/>
      <c r="D6" s="273" t="s">
        <v>189</v>
      </c>
      <c r="E6" s="274"/>
      <c r="F6" s="277"/>
      <c r="G6" s="278"/>
    </row>
    <row r="7" spans="1:154" ht="75" customHeight="1">
      <c r="A7" s="1061"/>
      <c r="B7" s="1068" t="s">
        <v>296</v>
      </c>
      <c r="C7" s="1069"/>
      <c r="D7" s="702">
        <f>D8+D9+D10</f>
        <v>18999.999999999993</v>
      </c>
      <c r="E7" s="970" t="str">
        <f>'ΠΡΟΤΕΙΝΟΜΕΝΟΣ ΤΙΜΟΚΑΤΑΛΟΓΟΣ'!L2</f>
        <v>ΜΑΡΤΙΟΣ 2018</v>
      </c>
      <c r="F7" s="971"/>
      <c r="G7" s="972"/>
    </row>
    <row r="8" spans="1:154" ht="78" customHeight="1">
      <c r="A8" s="1061"/>
      <c r="B8" s="1070" t="s">
        <v>297</v>
      </c>
      <c r="C8" s="1071"/>
      <c r="D8" s="412">
        <f>8%*(D10+D11)*100%</f>
        <v>1168.3280484848481</v>
      </c>
      <c r="E8" s="274"/>
      <c r="F8" s="277"/>
      <c r="G8" s="278"/>
    </row>
    <row r="9" spans="1:154" ht="75" customHeight="1">
      <c r="A9" s="1061"/>
      <c r="B9" s="1068" t="s">
        <v>298</v>
      </c>
      <c r="C9" s="1069"/>
      <c r="D9" s="410">
        <f>D10*24%</f>
        <v>3451.2913454545437</v>
      </c>
      <c r="E9" s="281"/>
      <c r="F9" s="282"/>
      <c r="G9" s="283"/>
    </row>
    <row r="10" spans="1:154" ht="84" customHeight="1">
      <c r="A10" s="1061"/>
      <c r="B10" s="1070" t="s">
        <v>299</v>
      </c>
      <c r="C10" s="1071"/>
      <c r="D10" s="569">
        <v>14380.3806060606</v>
      </c>
      <c r="E10" s="274"/>
      <c r="F10" s="277"/>
      <c r="G10" s="278"/>
    </row>
    <row r="11" spans="1:154"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row>
    <row r="12" spans="1:154" ht="66" customHeight="1">
      <c r="A12" s="1061"/>
      <c r="B12" s="985" t="s">
        <v>300</v>
      </c>
      <c r="C12" s="986"/>
      <c r="D12" s="537" t="s">
        <v>1166</v>
      </c>
      <c r="E12" s="285" t="s">
        <v>299</v>
      </c>
      <c r="F12" s="1072" t="s">
        <v>301</v>
      </c>
      <c r="G12" s="287" t="s">
        <v>313</v>
      </c>
    </row>
    <row r="13" spans="1:154" ht="84" customHeight="1">
      <c r="A13" s="1061"/>
      <c r="B13" s="1059" t="s">
        <v>73</v>
      </c>
      <c r="C13" s="1060"/>
      <c r="D13" s="288"/>
      <c r="E13" s="288"/>
      <c r="F13" s="1073"/>
      <c r="G13" s="289"/>
    </row>
    <row r="14" spans="1:154" ht="84" customHeight="1">
      <c r="A14" s="1061"/>
      <c r="B14" s="290" t="s">
        <v>628</v>
      </c>
      <c r="C14" s="291" t="s">
        <v>262</v>
      </c>
      <c r="D14" s="292" t="s">
        <v>75</v>
      </c>
      <c r="E14" s="293"/>
      <c r="F14" s="294" t="s">
        <v>628</v>
      </c>
      <c r="G14" s="261"/>
    </row>
    <row r="15" spans="1:154" ht="84" customHeight="1">
      <c r="A15" s="1061"/>
      <c r="B15" s="290" t="s">
        <v>306</v>
      </c>
      <c r="C15" s="291" t="s">
        <v>286</v>
      </c>
      <c r="D15" s="292" t="s">
        <v>75</v>
      </c>
      <c r="E15" s="293"/>
      <c r="F15" s="294" t="s">
        <v>306</v>
      </c>
      <c r="G15" s="261"/>
    </row>
    <row r="16" spans="1:154" ht="84" customHeight="1">
      <c r="A16" s="1061"/>
      <c r="B16" s="290" t="s">
        <v>288</v>
      </c>
      <c r="C16" s="291" t="s">
        <v>337</v>
      </c>
      <c r="D16" s="292" t="s">
        <v>75</v>
      </c>
      <c r="E16" s="319"/>
      <c r="F16" s="294" t="s">
        <v>288</v>
      </c>
      <c r="G16" s="261"/>
    </row>
    <row r="17" spans="1:7" ht="84" customHeight="1">
      <c r="A17" s="1061"/>
      <c r="B17" s="290" t="s">
        <v>265</v>
      </c>
      <c r="C17" s="291" t="s">
        <v>57</v>
      </c>
      <c r="D17" s="668" t="s">
        <v>1145</v>
      </c>
      <c r="E17" s="246">
        <v>189.39393939393901</v>
      </c>
      <c r="F17" s="294" t="s">
        <v>265</v>
      </c>
      <c r="G17" s="261"/>
    </row>
    <row r="18" spans="1:7" ht="84" customHeight="1">
      <c r="A18" s="1061"/>
      <c r="B18" s="290" t="s">
        <v>76</v>
      </c>
      <c r="C18" s="291" t="s">
        <v>77</v>
      </c>
      <c r="D18" s="669" t="s">
        <v>75</v>
      </c>
      <c r="E18" s="246"/>
      <c r="F18" s="294" t="s">
        <v>76</v>
      </c>
      <c r="G18" s="261"/>
    </row>
    <row r="19" spans="1:7" ht="84" customHeight="1">
      <c r="A19" s="1061"/>
      <c r="B19" s="290" t="s">
        <v>234</v>
      </c>
      <c r="C19" s="291" t="s">
        <v>466</v>
      </c>
      <c r="D19" s="669" t="s">
        <v>75</v>
      </c>
      <c r="E19" s="319"/>
      <c r="F19" s="294" t="s">
        <v>234</v>
      </c>
      <c r="G19" s="261"/>
    </row>
    <row r="20" spans="1:7" ht="141.6" customHeight="1">
      <c r="A20" s="1061"/>
      <c r="B20" s="290" t="s">
        <v>0</v>
      </c>
      <c r="C20" s="291" t="s">
        <v>204</v>
      </c>
      <c r="D20" s="669" t="s">
        <v>75</v>
      </c>
      <c r="E20" s="319"/>
      <c r="F20" s="294" t="s">
        <v>0</v>
      </c>
      <c r="G20" s="261"/>
    </row>
    <row r="21" spans="1:7" ht="81" customHeight="1">
      <c r="A21" s="1061"/>
      <c r="B21" s="290" t="s">
        <v>304</v>
      </c>
      <c r="C21" s="291" t="s">
        <v>467</v>
      </c>
      <c r="D21" s="654" t="s">
        <v>1145</v>
      </c>
      <c r="E21" s="246">
        <v>136.363636363636</v>
      </c>
      <c r="F21" s="294" t="s">
        <v>304</v>
      </c>
      <c r="G21" s="261"/>
    </row>
    <row r="22" spans="1:7" ht="81" customHeight="1">
      <c r="A22" s="1061"/>
      <c r="B22" s="290" t="s">
        <v>86</v>
      </c>
      <c r="C22" s="291" t="s">
        <v>87</v>
      </c>
      <c r="D22" s="654" t="s">
        <v>1145</v>
      </c>
      <c r="E22" s="246">
        <v>136.363636363636</v>
      </c>
      <c r="F22" s="294" t="s">
        <v>86</v>
      </c>
      <c r="G22" s="261"/>
    </row>
    <row r="23" spans="1:7" ht="84" customHeight="1">
      <c r="A23" s="1061"/>
      <c r="B23" s="290" t="s">
        <v>78</v>
      </c>
      <c r="C23" s="291" t="s">
        <v>365</v>
      </c>
      <c r="D23" s="669" t="s">
        <v>75</v>
      </c>
      <c r="E23" s="319"/>
      <c r="F23" s="294" t="s">
        <v>78</v>
      </c>
      <c r="G23" s="261"/>
    </row>
    <row r="24" spans="1:7" ht="75" customHeight="1">
      <c r="A24" s="1061"/>
      <c r="B24" s="296" t="s">
        <v>135</v>
      </c>
      <c r="C24" s="291" t="s">
        <v>149</v>
      </c>
      <c r="D24" s="654" t="s">
        <v>1145</v>
      </c>
      <c r="E24" s="319">
        <v>424.24242424242402</v>
      </c>
      <c r="F24" s="297" t="s">
        <v>135</v>
      </c>
      <c r="G24" s="261"/>
    </row>
    <row r="25" spans="1:7" ht="84" customHeight="1">
      <c r="A25" s="1061"/>
      <c r="B25" s="298" t="s">
        <v>245</v>
      </c>
      <c r="C25" s="299" t="s">
        <v>246</v>
      </c>
      <c r="D25" s="669" t="s">
        <v>75</v>
      </c>
      <c r="E25" s="301"/>
      <c r="F25" s="300" t="s">
        <v>245</v>
      </c>
      <c r="G25" s="261"/>
    </row>
    <row r="26" spans="1:7" ht="91.15" customHeight="1">
      <c r="A26" s="1061"/>
      <c r="B26" s="298" t="s">
        <v>443</v>
      </c>
      <c r="C26" s="299" t="s">
        <v>469</v>
      </c>
      <c r="D26" s="654" t="s">
        <v>354</v>
      </c>
      <c r="E26" s="301"/>
      <c r="F26" s="300" t="s">
        <v>443</v>
      </c>
      <c r="G26" s="261"/>
    </row>
    <row r="27" spans="1:7" ht="95.25" customHeight="1">
      <c r="A27" s="1061"/>
      <c r="B27" s="320" t="s">
        <v>197</v>
      </c>
      <c r="C27" s="299" t="s">
        <v>470</v>
      </c>
      <c r="D27" s="654" t="s">
        <v>92</v>
      </c>
      <c r="E27" s="301"/>
      <c r="F27" s="320" t="s">
        <v>197</v>
      </c>
      <c r="G27" s="261"/>
    </row>
    <row r="28" spans="1:7" ht="84" customHeight="1">
      <c r="A28" s="1061"/>
      <c r="B28" s="302" t="s">
        <v>44</v>
      </c>
      <c r="C28" s="299" t="s">
        <v>82</v>
      </c>
      <c r="D28" s="669" t="s">
        <v>75</v>
      </c>
      <c r="E28" s="319"/>
      <c r="F28" s="320" t="s">
        <v>44</v>
      </c>
      <c r="G28" s="261"/>
    </row>
    <row r="29" spans="1:7" ht="84" customHeight="1">
      <c r="A29" s="1061"/>
      <c r="B29" s="302" t="s">
        <v>622</v>
      </c>
      <c r="C29" s="303" t="s">
        <v>619</v>
      </c>
      <c r="D29" s="669" t="s">
        <v>75</v>
      </c>
      <c r="E29" s="319"/>
      <c r="F29" s="320" t="s">
        <v>622</v>
      </c>
      <c r="G29" s="261"/>
    </row>
    <row r="30" spans="1:7" ht="84" customHeight="1">
      <c r="A30" s="1061"/>
      <c r="B30" s="302" t="s">
        <v>138</v>
      </c>
      <c r="C30" s="299" t="s">
        <v>471</v>
      </c>
      <c r="D30" s="669" t="s">
        <v>75</v>
      </c>
      <c r="E30" s="301"/>
      <c r="F30" s="320" t="s">
        <v>138</v>
      </c>
      <c r="G30" s="261"/>
    </row>
    <row r="31" spans="1:7" ht="84" customHeight="1">
      <c r="A31" s="1061"/>
      <c r="B31" s="302" t="s">
        <v>52</v>
      </c>
      <c r="C31" s="303" t="s">
        <v>472</v>
      </c>
      <c r="D31" s="668" t="s">
        <v>1145</v>
      </c>
      <c r="E31" s="319">
        <v>833.33333333333303</v>
      </c>
      <c r="F31" s="320" t="s">
        <v>52</v>
      </c>
      <c r="G31" s="261"/>
    </row>
    <row r="32" spans="1:7" ht="84" customHeight="1">
      <c r="A32" s="1061"/>
      <c r="B32" s="302" t="s">
        <v>53</v>
      </c>
      <c r="C32" s="299" t="s">
        <v>54</v>
      </c>
      <c r="D32" s="669" t="s">
        <v>75</v>
      </c>
      <c r="E32" s="301"/>
      <c r="F32" s="320" t="s">
        <v>53</v>
      </c>
      <c r="G32" s="261"/>
    </row>
    <row r="33" spans="1:7" ht="84" customHeight="1">
      <c r="A33" s="1061"/>
      <c r="B33" s="302" t="s">
        <v>1214</v>
      </c>
      <c r="C33" s="299" t="s">
        <v>1262</v>
      </c>
      <c r="D33" s="668" t="s">
        <v>1145</v>
      </c>
      <c r="E33" s="301">
        <v>166.666666666667</v>
      </c>
      <c r="F33" s="320" t="s">
        <v>1214</v>
      </c>
      <c r="G33" s="261"/>
    </row>
    <row r="34" spans="1:7" ht="84" customHeight="1">
      <c r="A34" s="1061"/>
      <c r="B34" s="302" t="s">
        <v>155</v>
      </c>
      <c r="C34" s="299" t="s">
        <v>474</v>
      </c>
      <c r="D34" s="669" t="s">
        <v>75</v>
      </c>
      <c r="E34" s="301"/>
      <c r="F34" s="320" t="s">
        <v>155</v>
      </c>
      <c r="G34" s="261"/>
    </row>
    <row r="35" spans="1:7" ht="84" customHeight="1">
      <c r="A35" s="1061"/>
      <c r="B35" s="302" t="s">
        <v>201</v>
      </c>
      <c r="C35" s="299" t="s">
        <v>476</v>
      </c>
      <c r="D35" s="668" t="s">
        <v>1145</v>
      </c>
      <c r="E35" s="301">
        <v>166.666666666667</v>
      </c>
      <c r="F35" s="320" t="s">
        <v>201</v>
      </c>
      <c r="G35" s="261"/>
    </row>
    <row r="36" spans="1:7" ht="84" customHeight="1">
      <c r="A36" s="1061"/>
      <c r="B36" s="302" t="s">
        <v>22</v>
      </c>
      <c r="C36" s="299" t="s">
        <v>477</v>
      </c>
      <c r="D36" s="669" t="s">
        <v>75</v>
      </c>
      <c r="E36" s="301"/>
      <c r="F36" s="320" t="s">
        <v>22</v>
      </c>
      <c r="G36" s="261"/>
    </row>
    <row r="37" spans="1:7" ht="81" customHeight="1">
      <c r="A37" s="1061"/>
      <c r="B37" s="302" t="s">
        <v>456</v>
      </c>
      <c r="C37" s="299" t="s">
        <v>478</v>
      </c>
      <c r="D37" s="668" t="s">
        <v>1145</v>
      </c>
      <c r="E37" s="301">
        <v>795.45454545454504</v>
      </c>
      <c r="F37" s="320" t="s">
        <v>456</v>
      </c>
      <c r="G37" s="261"/>
    </row>
    <row r="38" spans="1:7" ht="81" customHeight="1">
      <c r="A38" s="1061"/>
      <c r="B38" s="302" t="s">
        <v>457</v>
      </c>
      <c r="C38" s="299" t="s">
        <v>479</v>
      </c>
      <c r="D38" s="668" t="s">
        <v>1145</v>
      </c>
      <c r="E38" s="301">
        <v>795.45454545454504</v>
      </c>
      <c r="F38" s="320" t="s">
        <v>457</v>
      </c>
      <c r="G38" s="261"/>
    </row>
    <row r="39" spans="1:7" ht="84" customHeight="1">
      <c r="A39" s="1061"/>
      <c r="B39" s="302" t="s">
        <v>560</v>
      </c>
      <c r="C39" s="299" t="s">
        <v>561</v>
      </c>
      <c r="D39" s="668" t="s">
        <v>1145</v>
      </c>
      <c r="E39" s="301">
        <v>416.66666666666703</v>
      </c>
      <c r="F39" s="320" t="s">
        <v>560</v>
      </c>
      <c r="G39" s="261"/>
    </row>
    <row r="40" spans="1:7" ht="84" customHeight="1">
      <c r="A40" s="1061"/>
      <c r="B40" s="302" t="s">
        <v>121</v>
      </c>
      <c r="C40" s="299" t="s">
        <v>480</v>
      </c>
      <c r="D40" s="669" t="s">
        <v>75</v>
      </c>
      <c r="E40" s="301"/>
      <c r="F40" s="320" t="s">
        <v>121</v>
      </c>
      <c r="G40" s="261"/>
    </row>
    <row r="41" spans="1:7" ht="111" customHeight="1">
      <c r="A41" s="1061"/>
      <c r="B41" s="302" t="s">
        <v>1263</v>
      </c>
      <c r="C41" s="299" t="s">
        <v>1264</v>
      </c>
      <c r="D41" s="834" t="s">
        <v>1145</v>
      </c>
      <c r="E41" s="301">
        <v>454.54545454545502</v>
      </c>
      <c r="F41" s="320" t="s">
        <v>1263</v>
      </c>
      <c r="G41" s="261"/>
    </row>
    <row r="42" spans="1:7" ht="84" customHeight="1">
      <c r="A42" s="1061"/>
      <c r="B42" s="302" t="s">
        <v>83</v>
      </c>
      <c r="C42" s="299" t="s">
        <v>84</v>
      </c>
      <c r="D42" s="669" t="s">
        <v>75</v>
      </c>
      <c r="E42" s="301"/>
      <c r="F42" s="320" t="s">
        <v>83</v>
      </c>
      <c r="G42" s="261"/>
    </row>
    <row r="43" spans="1:7" ht="84" customHeight="1">
      <c r="A43" s="1061"/>
      <c r="B43" s="302" t="s">
        <v>89</v>
      </c>
      <c r="C43" s="299" t="s">
        <v>183</v>
      </c>
      <c r="D43" s="669" t="s">
        <v>75</v>
      </c>
      <c r="E43" s="301"/>
      <c r="F43" s="320" t="s">
        <v>89</v>
      </c>
      <c r="G43" s="261"/>
    </row>
    <row r="44" spans="1:7" ht="84" customHeight="1">
      <c r="A44" s="1061"/>
      <c r="B44" s="302" t="s">
        <v>19</v>
      </c>
      <c r="C44" s="299" t="s">
        <v>20</v>
      </c>
      <c r="D44" s="669" t="s">
        <v>75</v>
      </c>
      <c r="E44" s="301"/>
      <c r="F44" s="320" t="s">
        <v>19</v>
      </c>
      <c r="G44" s="261"/>
    </row>
    <row r="45" spans="1:7" ht="84" customHeight="1">
      <c r="A45" s="1061"/>
      <c r="B45" s="302" t="s">
        <v>21</v>
      </c>
      <c r="C45" s="299" t="s">
        <v>253</v>
      </c>
      <c r="D45" s="668" t="s">
        <v>1145</v>
      </c>
      <c r="E45" s="301">
        <v>166.666666666667</v>
      </c>
      <c r="F45" s="320" t="s">
        <v>21</v>
      </c>
      <c r="G45" s="261"/>
    </row>
    <row r="46" spans="1:7" ht="78" customHeight="1">
      <c r="A46" s="1061"/>
      <c r="B46" s="302" t="s">
        <v>114</v>
      </c>
      <c r="C46" s="299" t="s">
        <v>361</v>
      </c>
      <c r="D46" s="668" t="s">
        <v>1145</v>
      </c>
      <c r="E46" s="301">
        <v>83.3333333333333</v>
      </c>
      <c r="F46" s="320" t="s">
        <v>114</v>
      </c>
      <c r="G46" s="261"/>
    </row>
    <row r="47" spans="1:7" ht="81" customHeight="1">
      <c r="A47" s="1061"/>
      <c r="B47" s="302" t="s">
        <v>122</v>
      </c>
      <c r="C47" s="303" t="s">
        <v>123</v>
      </c>
      <c r="D47" s="668" t="s">
        <v>1145</v>
      </c>
      <c r="E47" s="301">
        <v>606.06060606060601</v>
      </c>
      <c r="F47" s="320" t="s">
        <v>122</v>
      </c>
      <c r="G47" s="261"/>
    </row>
    <row r="48" spans="1:7" ht="87" customHeight="1">
      <c r="A48" s="1061"/>
      <c r="B48" s="302" t="s">
        <v>384</v>
      </c>
      <c r="C48" s="303" t="s">
        <v>481</v>
      </c>
      <c r="D48" s="668" t="s">
        <v>1145</v>
      </c>
      <c r="E48" s="301">
        <v>318.18181818181802</v>
      </c>
      <c r="F48" s="320" t="s">
        <v>384</v>
      </c>
      <c r="G48" s="261" t="s">
        <v>539</v>
      </c>
    </row>
    <row r="49" spans="1:7" ht="81" customHeight="1">
      <c r="A49" s="1061"/>
      <c r="B49" s="302" t="s">
        <v>180</v>
      </c>
      <c r="C49" s="303" t="s">
        <v>481</v>
      </c>
      <c r="D49" s="668" t="s">
        <v>1145</v>
      </c>
      <c r="E49" s="301">
        <v>318.18181818181802</v>
      </c>
      <c r="F49" s="320" t="s">
        <v>180</v>
      </c>
      <c r="G49" s="261" t="s">
        <v>539</v>
      </c>
    </row>
    <row r="50" spans="1:7" ht="84" customHeight="1">
      <c r="A50" s="1061"/>
      <c r="B50" s="302" t="s">
        <v>312</v>
      </c>
      <c r="C50" s="303" t="s">
        <v>482</v>
      </c>
      <c r="D50" s="669" t="s">
        <v>75</v>
      </c>
      <c r="E50" s="301"/>
      <c r="F50" s="320" t="s">
        <v>312</v>
      </c>
      <c r="G50" s="261"/>
    </row>
    <row r="51" spans="1:7" ht="84" customHeight="1">
      <c r="A51" s="1061"/>
      <c r="B51" s="347" t="s">
        <v>3</v>
      </c>
      <c r="C51" s="348" t="s">
        <v>481</v>
      </c>
      <c r="D51" s="668" t="s">
        <v>1145</v>
      </c>
      <c r="E51" s="301">
        <v>795.45454545454504</v>
      </c>
      <c r="F51" s="320" t="s">
        <v>3</v>
      </c>
      <c r="G51" s="261"/>
    </row>
    <row r="52" spans="1:7" ht="84" customHeight="1">
      <c r="A52" s="1061"/>
      <c r="B52" s="534" t="s">
        <v>770</v>
      </c>
      <c r="C52" s="348" t="s">
        <v>486</v>
      </c>
      <c r="D52" s="670" t="s">
        <v>1145</v>
      </c>
      <c r="E52" s="301">
        <v>795.45454545454504</v>
      </c>
      <c r="F52" s="320" t="s">
        <v>770</v>
      </c>
      <c r="G52" s="261"/>
    </row>
    <row r="53" spans="1:7" ht="84" customHeight="1">
      <c r="A53" s="1061"/>
      <c r="B53" s="302" t="s">
        <v>811</v>
      </c>
      <c r="C53" s="788" t="s">
        <v>1167</v>
      </c>
      <c r="D53" s="792" t="s">
        <v>1145</v>
      </c>
      <c r="E53" s="790">
        <v>416.66666666666703</v>
      </c>
      <c r="F53" s="320" t="s">
        <v>811</v>
      </c>
      <c r="G53" s="697"/>
    </row>
    <row r="54" spans="1:7" ht="84" customHeight="1">
      <c r="A54" s="1061"/>
      <c r="B54" s="302" t="s">
        <v>1198</v>
      </c>
      <c r="C54" s="299" t="s">
        <v>1267</v>
      </c>
      <c r="D54" s="1" t="s">
        <v>92</v>
      </c>
      <c r="E54" s="301"/>
      <c r="F54" s="320" t="s">
        <v>1198</v>
      </c>
      <c r="G54" s="261"/>
    </row>
    <row r="55" spans="1:7" ht="84" customHeight="1">
      <c r="A55" s="1061"/>
      <c r="B55" s="302" t="s">
        <v>116</v>
      </c>
      <c r="C55" s="299" t="s">
        <v>483</v>
      </c>
      <c r="D55" s="669" t="s">
        <v>75</v>
      </c>
      <c r="E55" s="301"/>
      <c r="F55" s="320" t="s">
        <v>116</v>
      </c>
      <c r="G55" s="261"/>
    </row>
    <row r="56" spans="1:7" ht="84" customHeight="1">
      <c r="A56" s="1061"/>
      <c r="B56" s="302" t="s">
        <v>460</v>
      </c>
      <c r="C56" s="303" t="s">
        <v>485</v>
      </c>
      <c r="D56" s="669" t="s">
        <v>75</v>
      </c>
      <c r="E56" s="301"/>
      <c r="F56" s="320" t="s">
        <v>460</v>
      </c>
      <c r="G56" s="261"/>
    </row>
    <row r="57" spans="1:7" ht="84" customHeight="1">
      <c r="A57" s="767"/>
      <c r="B57" s="302" t="s">
        <v>758</v>
      </c>
      <c r="C57" s="413" t="s">
        <v>540</v>
      </c>
      <c r="D57" s="668" t="s">
        <v>1145</v>
      </c>
      <c r="E57" s="301">
        <v>681.81818181818198</v>
      </c>
      <c r="F57" s="320" t="s">
        <v>758</v>
      </c>
      <c r="G57" s="261"/>
    </row>
    <row r="58" spans="1:7" ht="84" customHeight="1">
      <c r="A58" s="767"/>
      <c r="B58" s="302" t="s">
        <v>564</v>
      </c>
      <c r="C58" s="413" t="s">
        <v>475</v>
      </c>
      <c r="D58" s="668" t="s">
        <v>1145</v>
      </c>
      <c r="E58" s="301">
        <v>416.66666666666703</v>
      </c>
      <c r="F58" s="320" t="s">
        <v>564</v>
      </c>
      <c r="G58" s="261"/>
    </row>
    <row r="59" spans="1:7" ht="114" customHeight="1">
      <c r="A59" s="767"/>
      <c r="B59" s="302" t="s">
        <v>562</v>
      </c>
      <c r="C59" s="413" t="s">
        <v>563</v>
      </c>
      <c r="D59" s="668" t="s">
        <v>1145</v>
      </c>
      <c r="E59" s="301">
        <v>416.66666666666703</v>
      </c>
      <c r="F59" s="320" t="s">
        <v>562</v>
      </c>
      <c r="G59" s="261"/>
    </row>
    <row r="60" spans="1:7" ht="81" customHeight="1">
      <c r="A60" s="1061"/>
      <c r="B60" s="320" t="s">
        <v>461</v>
      </c>
      <c r="C60" s="299" t="s">
        <v>486</v>
      </c>
      <c r="D60" s="668" t="s">
        <v>1145</v>
      </c>
      <c r="E60" s="301">
        <v>795.45454545454504</v>
      </c>
      <c r="F60" s="320" t="s">
        <v>461</v>
      </c>
      <c r="G60" s="261"/>
    </row>
    <row r="61" spans="1:7" ht="84" customHeight="1">
      <c r="A61" s="1061"/>
      <c r="B61" s="320" t="s">
        <v>462</v>
      </c>
      <c r="C61" s="299" t="s">
        <v>487</v>
      </c>
      <c r="D61" s="668" t="s">
        <v>1145</v>
      </c>
      <c r="E61" s="301">
        <v>795.45454545454504</v>
      </c>
      <c r="F61" s="320" t="s">
        <v>462</v>
      </c>
      <c r="G61" s="261"/>
    </row>
    <row r="62" spans="1:7" ht="84" customHeight="1">
      <c r="A62" s="1061"/>
      <c r="B62" s="320" t="s">
        <v>463</v>
      </c>
      <c r="C62" s="299" t="s">
        <v>488</v>
      </c>
      <c r="D62" s="668" t="s">
        <v>1145</v>
      </c>
      <c r="E62" s="301">
        <v>795.45454545454504</v>
      </c>
      <c r="F62" s="320" t="s">
        <v>463</v>
      </c>
      <c r="G62" s="261"/>
    </row>
    <row r="63" spans="1:7" ht="84" customHeight="1">
      <c r="A63" s="1061"/>
      <c r="B63" s="320" t="s">
        <v>464</v>
      </c>
      <c r="C63" s="299" t="s">
        <v>489</v>
      </c>
      <c r="D63" s="668" t="s">
        <v>1145</v>
      </c>
      <c r="E63" s="301">
        <v>795.45454545454504</v>
      </c>
      <c r="F63" s="320" t="s">
        <v>464</v>
      </c>
      <c r="G63" s="261"/>
    </row>
    <row r="64" spans="1:7" ht="102" customHeight="1">
      <c r="A64" s="1061"/>
      <c r="B64" s="408" t="s">
        <v>536</v>
      </c>
      <c r="C64" s="414" t="s">
        <v>565</v>
      </c>
      <c r="D64" s="668" t="s">
        <v>1145</v>
      </c>
      <c r="E64" s="301">
        <v>416.66666666666703</v>
      </c>
      <c r="F64" s="320" t="s">
        <v>536</v>
      </c>
      <c r="G64" s="261"/>
    </row>
    <row r="65" spans="1:35" ht="93" customHeight="1">
      <c r="A65" s="1061"/>
      <c r="B65" s="305" t="s">
        <v>853</v>
      </c>
      <c r="C65" s="791" t="s">
        <v>1168</v>
      </c>
      <c r="D65" s="789" t="s">
        <v>1145</v>
      </c>
      <c r="E65" s="790">
        <v>0</v>
      </c>
      <c r="F65" s="320" t="s">
        <v>853</v>
      </c>
      <c r="G65" s="697"/>
    </row>
    <row r="66" spans="1:35" ht="150" customHeight="1">
      <c r="A66" s="1061"/>
      <c r="B66" s="320" t="s">
        <v>1169</v>
      </c>
      <c r="C66" s="414" t="s">
        <v>1171</v>
      </c>
      <c r="D66" s="668" t="s">
        <v>1145</v>
      </c>
      <c r="E66" s="301">
        <v>378.78787878787898</v>
      </c>
      <c r="F66" s="320" t="s">
        <v>1169</v>
      </c>
      <c r="G66" s="261"/>
    </row>
    <row r="67" spans="1:35" ht="117" customHeight="1">
      <c r="A67" s="1061"/>
      <c r="B67" s="320" t="s">
        <v>1170</v>
      </c>
      <c r="C67" s="414" t="s">
        <v>1172</v>
      </c>
      <c r="D67" s="668" t="s">
        <v>1145</v>
      </c>
      <c r="E67" s="301">
        <v>250</v>
      </c>
      <c r="F67" s="320" t="s">
        <v>1170</v>
      </c>
      <c r="G67" s="261"/>
    </row>
    <row r="68" spans="1:35" ht="123" customHeight="1">
      <c r="A68" s="1061"/>
      <c r="B68" s="320" t="s">
        <v>1265</v>
      </c>
      <c r="C68" s="414" t="s">
        <v>1266</v>
      </c>
      <c r="D68" s="665" t="s">
        <v>1145</v>
      </c>
      <c r="E68" s="301">
        <v>242.42424242424201</v>
      </c>
      <c r="F68" s="320" t="s">
        <v>1265</v>
      </c>
      <c r="G68" s="261"/>
    </row>
    <row r="69" spans="1:35" ht="84" customHeight="1">
      <c r="A69" s="1061"/>
      <c r="B69" s="320" t="s">
        <v>232</v>
      </c>
      <c r="C69" s="303" t="s">
        <v>276</v>
      </c>
      <c r="D69" s="669" t="s">
        <v>75</v>
      </c>
      <c r="E69" s="301"/>
      <c r="F69" s="320" t="s">
        <v>232</v>
      </c>
      <c r="G69" s="261"/>
    </row>
    <row r="70" spans="1:35" ht="90" customHeight="1">
      <c r="A70" s="1061"/>
      <c r="B70" s="305" t="s">
        <v>14</v>
      </c>
      <c r="C70" s="303" t="s">
        <v>490</v>
      </c>
      <c r="D70" s="669" t="s">
        <v>75</v>
      </c>
      <c r="E70" s="301"/>
      <c r="F70" s="320" t="s">
        <v>14</v>
      </c>
      <c r="G70" s="261"/>
    </row>
    <row r="71" spans="1:35" ht="123" customHeight="1">
      <c r="A71" s="1061"/>
      <c r="B71" s="320" t="s">
        <v>1139</v>
      </c>
      <c r="C71" s="788" t="s">
        <v>1173</v>
      </c>
      <c r="D71" s="789" t="s">
        <v>1145</v>
      </c>
      <c r="E71" s="790">
        <v>-787.88</v>
      </c>
      <c r="F71" s="320" t="s">
        <v>1139</v>
      </c>
      <c r="G71" s="697" t="s">
        <v>1174</v>
      </c>
    </row>
    <row r="72" spans="1:35" ht="84" customHeight="1">
      <c r="A72" s="1061"/>
      <c r="B72" s="305" t="s">
        <v>31</v>
      </c>
      <c r="C72" s="307" t="s">
        <v>491</v>
      </c>
      <c r="D72" s="669" t="s">
        <v>75</v>
      </c>
      <c r="E72" s="306"/>
      <c r="F72" s="320" t="s">
        <v>31</v>
      </c>
      <c r="G72" s="261"/>
    </row>
    <row r="73" spans="1:35" ht="84" customHeight="1" thickBot="1">
      <c r="A73" s="1062"/>
      <c r="B73" s="305" t="s">
        <v>355</v>
      </c>
      <c r="C73" s="308" t="s">
        <v>66</v>
      </c>
      <c r="D73" s="671" t="s">
        <v>1145</v>
      </c>
      <c r="E73" s="309">
        <v>37.878787878787897</v>
      </c>
      <c r="F73" s="310" t="s">
        <v>355</v>
      </c>
      <c r="G73" s="311"/>
    </row>
    <row r="74" spans="1:35" ht="141" customHeight="1" thickBot="1">
      <c r="A74" s="312"/>
      <c r="B74" s="313"/>
      <c r="C74" s="959" t="s">
        <v>835</v>
      </c>
      <c r="D74" s="960"/>
      <c r="E74" s="960"/>
      <c r="F74" s="960"/>
      <c r="G74" s="961"/>
    </row>
    <row r="75" spans="1:35" s="605" customFormat="1" ht="179.25" customHeight="1" thickBot="1">
      <c r="A75" s="713"/>
      <c r="B75" s="714"/>
      <c r="C75" s="959" t="s">
        <v>1146</v>
      </c>
      <c r="D75" s="960"/>
      <c r="E75" s="960"/>
      <c r="F75" s="960"/>
      <c r="G75" s="961"/>
      <c r="H75" s="696"/>
      <c r="I75" s="696"/>
      <c r="J75" s="696"/>
      <c r="K75" s="696"/>
      <c r="L75" s="696"/>
      <c r="M75" s="696"/>
      <c r="N75" s="696"/>
      <c r="O75" s="696"/>
      <c r="P75" s="696"/>
      <c r="Q75" s="696"/>
      <c r="R75" s="696"/>
      <c r="S75" s="696"/>
      <c r="T75" s="696"/>
      <c r="U75" s="696"/>
      <c r="V75" s="696"/>
      <c r="W75" s="696"/>
      <c r="X75" s="696"/>
      <c r="Y75" s="696"/>
      <c r="Z75" s="696"/>
      <c r="AA75" s="696"/>
      <c r="AB75" s="696"/>
      <c r="AC75" s="696"/>
      <c r="AD75" s="696"/>
      <c r="AE75" s="696"/>
      <c r="AF75" s="696"/>
      <c r="AG75" s="696"/>
      <c r="AH75" s="696"/>
      <c r="AI75" s="696"/>
    </row>
    <row r="76" spans="1:35" ht="54" customHeight="1"/>
  </sheetData>
  <mergeCells count="14">
    <mergeCell ref="B13:C13"/>
    <mergeCell ref="A60:A73"/>
    <mergeCell ref="C74:G74"/>
    <mergeCell ref="C75:G75"/>
    <mergeCell ref="A1:A56"/>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59" max="7" man="1"/>
  </rowBreaks>
  <drawing r:id="rId2"/>
</worksheet>
</file>

<file path=xl/worksheets/sheet46.xml><?xml version="1.0" encoding="utf-8"?>
<worksheet xmlns="http://schemas.openxmlformats.org/spreadsheetml/2006/main" xmlns:r="http://schemas.openxmlformats.org/officeDocument/2006/relationships">
  <sheetPr>
    <tabColor theme="3" tint="-0.499984740745262"/>
  </sheetPr>
  <dimension ref="A1:EX75"/>
  <sheetViews>
    <sheetView view="pageBreakPreview" zoomScale="25" zoomScaleNormal="75" zoomScaleSheetLayoutView="70" workbookViewId="0">
      <selection activeCell="B12" sqref="B12:C12"/>
    </sheetView>
  </sheetViews>
  <sheetFormatPr defaultRowHeight="12.75"/>
  <cols>
    <col min="1" max="1" width="21.85546875" style="279" customWidth="1"/>
    <col min="2" max="2" width="20.7109375" style="314" customWidth="1"/>
    <col min="3" max="3" width="226.28515625" style="315" customWidth="1"/>
    <col min="4" max="4" width="64.710937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4" s="272" customFormat="1" ht="162" customHeight="1">
      <c r="A1" s="1063" t="s">
        <v>514</v>
      </c>
      <c r="B1" s="1064" t="s">
        <v>558</v>
      </c>
      <c r="C1" s="1065"/>
      <c r="D1" s="268" t="s">
        <v>454</v>
      </c>
      <c r="E1" s="269"/>
      <c r="F1" s="270"/>
      <c r="G1" s="271"/>
    </row>
    <row r="2" spans="1:154" s="272" customFormat="1" ht="129" customHeight="1">
      <c r="A2" s="1061"/>
      <c r="B2" s="1066"/>
      <c r="C2" s="1067"/>
      <c r="D2" s="642" t="s">
        <v>780</v>
      </c>
      <c r="E2" s="274"/>
      <c r="F2" s="275"/>
      <c r="G2" s="276"/>
    </row>
    <row r="3" spans="1:154" s="272" customFormat="1" ht="78" customHeight="1">
      <c r="A3" s="1061"/>
      <c r="B3" s="1066"/>
      <c r="C3" s="1067"/>
      <c r="D3" s="273">
        <v>1248</v>
      </c>
      <c r="E3" s="274"/>
      <c r="F3" s="275"/>
      <c r="G3" s="276"/>
    </row>
    <row r="4" spans="1:154" ht="78" customHeight="1">
      <c r="A4" s="1061"/>
      <c r="B4" s="1066"/>
      <c r="C4" s="1067"/>
      <c r="D4" s="273" t="s">
        <v>455</v>
      </c>
      <c r="E4" s="274"/>
      <c r="F4" s="277"/>
      <c r="G4" s="278"/>
    </row>
    <row r="5" spans="1:154" ht="78" customHeight="1">
      <c r="A5" s="1061"/>
      <c r="B5" s="1066"/>
      <c r="C5" s="1067"/>
      <c r="D5" s="273" t="s">
        <v>305</v>
      </c>
      <c r="E5" s="274"/>
      <c r="F5" s="277"/>
      <c r="G5" s="278"/>
    </row>
    <row r="6" spans="1:154" ht="78" customHeight="1">
      <c r="A6" s="1061"/>
      <c r="B6" s="1066"/>
      <c r="C6" s="1067"/>
      <c r="D6" s="273" t="s">
        <v>189</v>
      </c>
      <c r="E6" s="274"/>
      <c r="F6" s="277"/>
      <c r="G6" s="278"/>
    </row>
    <row r="7" spans="1:154" ht="75" customHeight="1">
      <c r="A7" s="1061"/>
      <c r="B7" s="1068" t="s">
        <v>296</v>
      </c>
      <c r="C7" s="1069"/>
      <c r="D7" s="702">
        <f>D8+D9+D10</f>
        <v>20300.000000000015</v>
      </c>
      <c r="E7" s="970" t="str">
        <f>'ΠΡΟΤΕΙΝΟΜΕΝΟΣ ΤΙΜΟΚΑΤΑΛΟΓΟΣ'!L2</f>
        <v>ΜΑΡΤΙΟΣ 2018</v>
      </c>
      <c r="F7" s="971"/>
      <c r="G7" s="972"/>
    </row>
    <row r="8" spans="1:154" ht="78" customHeight="1">
      <c r="A8" s="1061"/>
      <c r="B8" s="1070" t="s">
        <v>297</v>
      </c>
      <c r="C8" s="1071"/>
      <c r="D8" s="412">
        <f>8%*(D10+D11)*100%</f>
        <v>1247.115927272728</v>
      </c>
      <c r="E8" s="274"/>
      <c r="F8" s="277"/>
      <c r="G8" s="278"/>
    </row>
    <row r="9" spans="1:154" ht="75" customHeight="1">
      <c r="A9" s="1061"/>
      <c r="B9" s="1068" t="s">
        <v>298</v>
      </c>
      <c r="C9" s="1069"/>
      <c r="D9" s="410">
        <f>D10*24%</f>
        <v>3687.6549818181838</v>
      </c>
      <c r="E9" s="281"/>
      <c r="F9" s="282"/>
      <c r="G9" s="283"/>
    </row>
    <row r="10" spans="1:154" ht="84" customHeight="1">
      <c r="A10" s="1061"/>
      <c r="B10" s="1070" t="s">
        <v>299</v>
      </c>
      <c r="C10" s="1071"/>
      <c r="D10" s="569">
        <v>15365.229090909101</v>
      </c>
      <c r="E10" s="274"/>
      <c r="F10" s="277"/>
      <c r="G10" s="278"/>
    </row>
    <row r="11" spans="1:154"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row>
    <row r="12" spans="1:154" ht="66" customHeight="1">
      <c r="A12" s="1061"/>
      <c r="B12" s="985" t="s">
        <v>300</v>
      </c>
      <c r="C12" s="986"/>
      <c r="D12" s="537" t="s">
        <v>1272</v>
      </c>
      <c r="E12" s="285" t="s">
        <v>299</v>
      </c>
      <c r="F12" s="1072" t="s">
        <v>301</v>
      </c>
      <c r="G12" s="287" t="s">
        <v>313</v>
      </c>
    </row>
    <row r="13" spans="1:154" ht="84" customHeight="1">
      <c r="A13" s="1061"/>
      <c r="B13" s="1059" t="s">
        <v>73</v>
      </c>
      <c r="C13" s="1060"/>
      <c r="D13" s="288"/>
      <c r="E13" s="288"/>
      <c r="F13" s="1073"/>
      <c r="G13" s="289"/>
    </row>
    <row r="14" spans="1:154" ht="84" customHeight="1">
      <c r="A14" s="1061"/>
      <c r="B14" s="290" t="s">
        <v>628</v>
      </c>
      <c r="C14" s="291" t="s">
        <v>262</v>
      </c>
      <c r="D14" s="292" t="s">
        <v>75</v>
      </c>
      <c r="E14" s="293"/>
      <c r="F14" s="294" t="s">
        <v>628</v>
      </c>
      <c r="G14" s="261"/>
    </row>
    <row r="15" spans="1:154" ht="84" customHeight="1">
      <c r="A15" s="1061"/>
      <c r="B15" s="290" t="s">
        <v>306</v>
      </c>
      <c r="C15" s="291" t="s">
        <v>286</v>
      </c>
      <c r="D15" s="292" t="s">
        <v>75</v>
      </c>
      <c r="E15" s="293"/>
      <c r="F15" s="294" t="s">
        <v>306</v>
      </c>
      <c r="G15" s="261"/>
    </row>
    <row r="16" spans="1:154" ht="84" customHeight="1">
      <c r="A16" s="1061"/>
      <c r="B16" s="290" t="s">
        <v>288</v>
      </c>
      <c r="C16" s="291" t="s">
        <v>337</v>
      </c>
      <c r="D16" s="292" t="s">
        <v>75</v>
      </c>
      <c r="E16" s="319"/>
      <c r="F16" s="294" t="s">
        <v>288</v>
      </c>
      <c r="G16" s="261"/>
    </row>
    <row r="17" spans="1:7" ht="84" customHeight="1">
      <c r="A17" s="1061"/>
      <c r="B17" s="290" t="s">
        <v>265</v>
      </c>
      <c r="C17" s="291" t="s">
        <v>57</v>
      </c>
      <c r="D17" s="668" t="s">
        <v>1145</v>
      </c>
      <c r="E17" s="246">
        <v>189.39393939393901</v>
      </c>
      <c r="F17" s="294" t="s">
        <v>265</v>
      </c>
      <c r="G17" s="261"/>
    </row>
    <row r="18" spans="1:7" ht="84" customHeight="1">
      <c r="A18" s="1061"/>
      <c r="B18" s="290" t="s">
        <v>76</v>
      </c>
      <c r="C18" s="291" t="s">
        <v>77</v>
      </c>
      <c r="D18" s="669" t="s">
        <v>75</v>
      </c>
      <c r="E18" s="246"/>
      <c r="F18" s="294" t="s">
        <v>76</v>
      </c>
      <c r="G18" s="261"/>
    </row>
    <row r="19" spans="1:7" ht="84" customHeight="1">
      <c r="A19" s="1061"/>
      <c r="B19" s="290" t="s">
        <v>234</v>
      </c>
      <c r="C19" s="291" t="s">
        <v>466</v>
      </c>
      <c r="D19" s="669" t="s">
        <v>75</v>
      </c>
      <c r="E19" s="319"/>
      <c r="F19" s="294" t="s">
        <v>234</v>
      </c>
      <c r="G19" s="261"/>
    </row>
    <row r="20" spans="1:7" ht="141.6" customHeight="1">
      <c r="A20" s="1061"/>
      <c r="B20" s="290" t="s">
        <v>0</v>
      </c>
      <c r="C20" s="291" t="s">
        <v>204</v>
      </c>
      <c r="D20" s="669" t="s">
        <v>75</v>
      </c>
      <c r="E20" s="319"/>
      <c r="F20" s="294" t="s">
        <v>0</v>
      </c>
      <c r="G20" s="261"/>
    </row>
    <row r="21" spans="1:7" ht="81" customHeight="1">
      <c r="A21" s="1061"/>
      <c r="B21" s="290" t="s">
        <v>304</v>
      </c>
      <c r="C21" s="291" t="s">
        <v>467</v>
      </c>
      <c r="D21" s="654" t="s">
        <v>1145</v>
      </c>
      <c r="E21" s="246">
        <v>136.363636363636</v>
      </c>
      <c r="F21" s="294" t="s">
        <v>304</v>
      </c>
      <c r="G21" s="261"/>
    </row>
    <row r="22" spans="1:7" ht="81" customHeight="1">
      <c r="A22" s="1061"/>
      <c r="B22" s="290" t="s">
        <v>86</v>
      </c>
      <c r="C22" s="291" t="s">
        <v>87</v>
      </c>
      <c r="D22" s="654" t="s">
        <v>1145</v>
      </c>
      <c r="E22" s="246">
        <v>136.363636363636</v>
      </c>
      <c r="F22" s="294" t="s">
        <v>86</v>
      </c>
      <c r="G22" s="261"/>
    </row>
    <row r="23" spans="1:7" ht="84" customHeight="1">
      <c r="A23" s="1061"/>
      <c r="B23" s="290" t="s">
        <v>78</v>
      </c>
      <c r="C23" s="291" t="s">
        <v>365</v>
      </c>
      <c r="D23" s="669" t="s">
        <v>75</v>
      </c>
      <c r="E23" s="319"/>
      <c r="F23" s="294" t="s">
        <v>78</v>
      </c>
      <c r="G23" s="261"/>
    </row>
    <row r="24" spans="1:7" ht="84" customHeight="1">
      <c r="A24" s="1061"/>
      <c r="B24" s="290" t="s">
        <v>146</v>
      </c>
      <c r="C24" s="291" t="s">
        <v>468</v>
      </c>
      <c r="D24" s="1" t="s">
        <v>92</v>
      </c>
      <c r="E24" s="319"/>
      <c r="F24" s="294" t="s">
        <v>146</v>
      </c>
      <c r="G24" s="261"/>
    </row>
    <row r="25" spans="1:7" ht="75" customHeight="1">
      <c r="A25" s="1061"/>
      <c r="B25" s="296" t="s">
        <v>135</v>
      </c>
      <c r="C25" s="291" t="s">
        <v>149</v>
      </c>
      <c r="D25" s="654" t="s">
        <v>1145</v>
      </c>
      <c r="E25" s="319">
        <v>424.24242424242402</v>
      </c>
      <c r="F25" s="297" t="s">
        <v>135</v>
      </c>
      <c r="G25" s="261"/>
    </row>
    <row r="26" spans="1:7" ht="84" customHeight="1">
      <c r="A26" s="1061"/>
      <c r="B26" s="298" t="s">
        <v>245</v>
      </c>
      <c r="C26" s="299" t="s">
        <v>246</v>
      </c>
      <c r="D26" s="669" t="s">
        <v>75</v>
      </c>
      <c r="E26" s="301"/>
      <c r="F26" s="300" t="s">
        <v>245</v>
      </c>
      <c r="G26" s="261"/>
    </row>
    <row r="27" spans="1:7" ht="91.15" customHeight="1">
      <c r="A27" s="1061"/>
      <c r="B27" s="298" t="s">
        <v>443</v>
      </c>
      <c r="C27" s="299" t="s">
        <v>469</v>
      </c>
      <c r="D27" s="654" t="s">
        <v>354</v>
      </c>
      <c r="E27" s="301"/>
      <c r="F27" s="300" t="s">
        <v>443</v>
      </c>
      <c r="G27" s="261"/>
    </row>
    <row r="28" spans="1:7" ht="95.25" customHeight="1">
      <c r="A28" s="1061"/>
      <c r="B28" s="320" t="s">
        <v>542</v>
      </c>
      <c r="C28" s="788" t="s">
        <v>566</v>
      </c>
      <c r="D28" s="802" t="s">
        <v>92</v>
      </c>
      <c r="E28" s="790">
        <v>261.64292699999999</v>
      </c>
      <c r="F28" s="320" t="s">
        <v>542</v>
      </c>
      <c r="G28" s="697"/>
    </row>
    <row r="29" spans="1:7" ht="84" customHeight="1">
      <c r="A29" s="1061"/>
      <c r="B29" s="302" t="s">
        <v>44</v>
      </c>
      <c r="C29" s="299" t="s">
        <v>82</v>
      </c>
      <c r="D29" s="669" t="s">
        <v>75</v>
      </c>
      <c r="E29" s="319"/>
      <c r="F29" s="320" t="s">
        <v>44</v>
      </c>
      <c r="G29" s="261"/>
    </row>
    <row r="30" spans="1:7" ht="84" customHeight="1">
      <c r="A30" s="1061"/>
      <c r="B30" s="302" t="s">
        <v>622</v>
      </c>
      <c r="C30" s="303" t="s">
        <v>619</v>
      </c>
      <c r="D30" s="669" t="s">
        <v>75</v>
      </c>
      <c r="E30" s="319"/>
      <c r="F30" s="320" t="s">
        <v>622</v>
      </c>
      <c r="G30" s="261"/>
    </row>
    <row r="31" spans="1:7" ht="84" customHeight="1">
      <c r="A31" s="1061"/>
      <c r="B31" s="302" t="s">
        <v>138</v>
      </c>
      <c r="C31" s="299" t="s">
        <v>471</v>
      </c>
      <c r="D31" s="669" t="s">
        <v>75</v>
      </c>
      <c r="E31" s="301"/>
      <c r="F31" s="320" t="s">
        <v>138</v>
      </c>
      <c r="G31" s="261"/>
    </row>
    <row r="32" spans="1:7" ht="84" customHeight="1">
      <c r="A32" s="1061"/>
      <c r="B32" s="302" t="s">
        <v>52</v>
      </c>
      <c r="C32" s="303" t="s">
        <v>472</v>
      </c>
      <c r="D32" s="668" t="s">
        <v>1145</v>
      </c>
      <c r="E32" s="319">
        <v>833.33333333333303</v>
      </c>
      <c r="F32" s="320" t="s">
        <v>52</v>
      </c>
      <c r="G32" s="261"/>
    </row>
    <row r="33" spans="1:7" ht="84" customHeight="1">
      <c r="A33" s="1061"/>
      <c r="B33" s="302" t="s">
        <v>90</v>
      </c>
      <c r="C33" s="303" t="s">
        <v>525</v>
      </c>
      <c r="D33" s="669" t="s">
        <v>75</v>
      </c>
      <c r="E33" s="301"/>
      <c r="F33" s="320" t="s">
        <v>90</v>
      </c>
      <c r="G33" s="261"/>
    </row>
    <row r="34" spans="1:7" ht="84" customHeight="1">
      <c r="A34" s="1061"/>
      <c r="B34" s="302" t="s">
        <v>53</v>
      </c>
      <c r="C34" s="299" t="s">
        <v>54</v>
      </c>
      <c r="D34" s="669" t="s">
        <v>75</v>
      </c>
      <c r="E34" s="301"/>
      <c r="F34" s="320" t="s">
        <v>53</v>
      </c>
      <c r="G34" s="261"/>
    </row>
    <row r="35" spans="1:7" ht="84" customHeight="1">
      <c r="A35" s="1061"/>
      <c r="B35" s="302" t="s">
        <v>1214</v>
      </c>
      <c r="C35" s="299" t="s">
        <v>1262</v>
      </c>
      <c r="D35" s="668" t="s">
        <v>1145</v>
      </c>
      <c r="E35" s="301">
        <v>166.666666666667</v>
      </c>
      <c r="F35" s="320" t="s">
        <v>1214</v>
      </c>
      <c r="G35" s="261"/>
    </row>
    <row r="36" spans="1:7" ht="84" customHeight="1">
      <c r="A36" s="1061"/>
      <c r="B36" s="302" t="s">
        <v>155</v>
      </c>
      <c r="C36" s="299" t="s">
        <v>474</v>
      </c>
      <c r="D36" s="669" t="s">
        <v>75</v>
      </c>
      <c r="E36" s="301"/>
      <c r="F36" s="320" t="s">
        <v>155</v>
      </c>
      <c r="G36" s="261"/>
    </row>
    <row r="37" spans="1:7" ht="84" customHeight="1">
      <c r="A37" s="1061"/>
      <c r="B37" s="302" t="s">
        <v>201</v>
      </c>
      <c r="C37" s="299" t="s">
        <v>476</v>
      </c>
      <c r="D37" s="668" t="s">
        <v>1145</v>
      </c>
      <c r="E37" s="301">
        <v>166.666666666667</v>
      </c>
      <c r="F37" s="320" t="s">
        <v>201</v>
      </c>
      <c r="G37" s="261"/>
    </row>
    <row r="38" spans="1:7" ht="84" customHeight="1">
      <c r="A38" s="1061"/>
      <c r="B38" s="302" t="s">
        <v>22</v>
      </c>
      <c r="C38" s="299" t="s">
        <v>477</v>
      </c>
      <c r="D38" s="669" t="s">
        <v>75</v>
      </c>
      <c r="E38" s="301"/>
      <c r="F38" s="320" t="s">
        <v>22</v>
      </c>
      <c r="G38" s="261"/>
    </row>
    <row r="39" spans="1:7" ht="81" customHeight="1">
      <c r="A39" s="1061"/>
      <c r="B39" s="302" t="s">
        <v>456</v>
      </c>
      <c r="C39" s="299" t="s">
        <v>478</v>
      </c>
      <c r="D39" s="668" t="s">
        <v>1145</v>
      </c>
      <c r="E39" s="301">
        <v>795.45454545454504</v>
      </c>
      <c r="F39" s="320" t="s">
        <v>456</v>
      </c>
      <c r="G39" s="261"/>
    </row>
    <row r="40" spans="1:7" ht="81" customHeight="1">
      <c r="A40" s="1061"/>
      <c r="B40" s="302" t="s">
        <v>457</v>
      </c>
      <c r="C40" s="299" t="s">
        <v>479</v>
      </c>
      <c r="D40" s="668" t="s">
        <v>1145</v>
      </c>
      <c r="E40" s="301">
        <v>795.45454545454504</v>
      </c>
      <c r="F40" s="320" t="s">
        <v>457</v>
      </c>
      <c r="G40" s="261"/>
    </row>
    <row r="41" spans="1:7" ht="84" customHeight="1">
      <c r="A41" s="1061"/>
      <c r="B41" s="302" t="s">
        <v>560</v>
      </c>
      <c r="C41" s="299" t="s">
        <v>561</v>
      </c>
      <c r="D41" s="668" t="s">
        <v>1145</v>
      </c>
      <c r="E41" s="301">
        <v>416.66666666666703</v>
      </c>
      <c r="F41" s="320" t="s">
        <v>560</v>
      </c>
      <c r="G41" s="261"/>
    </row>
    <row r="42" spans="1:7" ht="84" customHeight="1">
      <c r="A42" s="1061"/>
      <c r="B42" s="302" t="s">
        <v>121</v>
      </c>
      <c r="C42" s="299" t="s">
        <v>480</v>
      </c>
      <c r="D42" s="668" t="s">
        <v>92</v>
      </c>
      <c r="E42" s="301"/>
      <c r="F42" s="320" t="s">
        <v>121</v>
      </c>
      <c r="G42" s="261"/>
    </row>
    <row r="43" spans="1:7" ht="111" customHeight="1">
      <c r="A43" s="1061"/>
      <c r="B43" s="302" t="s">
        <v>1263</v>
      </c>
      <c r="C43" s="299" t="s">
        <v>1264</v>
      </c>
      <c r="D43" s="834" t="s">
        <v>1145</v>
      </c>
      <c r="E43" s="301">
        <v>454.54545454545502</v>
      </c>
      <c r="F43" s="320" t="s">
        <v>1263</v>
      </c>
      <c r="G43" s="261"/>
    </row>
    <row r="44" spans="1:7" ht="84" customHeight="1">
      <c r="A44" s="1061"/>
      <c r="B44" s="302" t="s">
        <v>83</v>
      </c>
      <c r="C44" s="299" t="s">
        <v>84</v>
      </c>
      <c r="D44" s="669" t="s">
        <v>75</v>
      </c>
      <c r="E44" s="301"/>
      <c r="F44" s="320" t="s">
        <v>83</v>
      </c>
      <c r="G44" s="261"/>
    </row>
    <row r="45" spans="1:7" ht="84" customHeight="1">
      <c r="A45" s="1061"/>
      <c r="B45" s="302" t="s">
        <v>89</v>
      </c>
      <c r="C45" s="299" t="s">
        <v>183</v>
      </c>
      <c r="D45" s="669" t="s">
        <v>75</v>
      </c>
      <c r="E45" s="301"/>
      <c r="F45" s="320" t="s">
        <v>89</v>
      </c>
      <c r="G45" s="261"/>
    </row>
    <row r="46" spans="1:7" ht="84" customHeight="1">
      <c r="A46" s="1061"/>
      <c r="B46" s="302" t="s">
        <v>19</v>
      </c>
      <c r="C46" s="299" t="s">
        <v>20</v>
      </c>
      <c r="D46" s="669" t="s">
        <v>75</v>
      </c>
      <c r="E46" s="301"/>
      <c r="F46" s="320" t="s">
        <v>19</v>
      </c>
      <c r="G46" s="261"/>
    </row>
    <row r="47" spans="1:7" ht="84" customHeight="1">
      <c r="A47" s="1061"/>
      <c r="B47" s="302" t="s">
        <v>21</v>
      </c>
      <c r="C47" s="299" t="s">
        <v>253</v>
      </c>
      <c r="D47" s="834" t="s">
        <v>1145</v>
      </c>
      <c r="E47" s="301">
        <v>166.666666666667</v>
      </c>
      <c r="F47" s="320" t="s">
        <v>21</v>
      </c>
      <c r="G47" s="261"/>
    </row>
    <row r="48" spans="1:7" ht="78" customHeight="1">
      <c r="A48" s="1061"/>
      <c r="B48" s="302" t="s">
        <v>114</v>
      </c>
      <c r="C48" s="299" t="s">
        <v>361</v>
      </c>
      <c r="D48" s="834" t="s">
        <v>1145</v>
      </c>
      <c r="E48" s="301">
        <v>83.3333333333333</v>
      </c>
      <c r="F48" s="320" t="s">
        <v>114</v>
      </c>
      <c r="G48" s="261"/>
    </row>
    <row r="49" spans="1:7" ht="81" customHeight="1">
      <c r="A49" s="1061"/>
      <c r="B49" s="302" t="s">
        <v>122</v>
      </c>
      <c r="C49" s="303" t="s">
        <v>123</v>
      </c>
      <c r="D49" s="668" t="s">
        <v>1145</v>
      </c>
      <c r="E49" s="301">
        <v>606.06060606060601</v>
      </c>
      <c r="F49" s="320" t="s">
        <v>122</v>
      </c>
      <c r="G49" s="261"/>
    </row>
    <row r="50" spans="1:7" ht="81" customHeight="1">
      <c r="A50" s="1061"/>
      <c r="B50" s="302" t="s">
        <v>112</v>
      </c>
      <c r="C50" s="303" t="s">
        <v>701</v>
      </c>
      <c r="D50" s="669" t="s">
        <v>75</v>
      </c>
      <c r="E50" s="301"/>
      <c r="F50" s="320" t="s">
        <v>112</v>
      </c>
      <c r="G50" s="261"/>
    </row>
    <row r="51" spans="1:7" ht="87" customHeight="1">
      <c r="A51" s="1061"/>
      <c r="B51" s="302" t="s">
        <v>384</v>
      </c>
      <c r="C51" s="303" t="s">
        <v>481</v>
      </c>
      <c r="D51" s="668" t="s">
        <v>1145</v>
      </c>
      <c r="E51" s="301">
        <v>318.18181818181802</v>
      </c>
      <c r="F51" s="320" t="s">
        <v>384</v>
      </c>
      <c r="G51" s="261" t="s">
        <v>539</v>
      </c>
    </row>
    <row r="52" spans="1:7" ht="81" customHeight="1">
      <c r="A52" s="1061"/>
      <c r="B52" s="302" t="s">
        <v>180</v>
      </c>
      <c r="C52" s="303" t="s">
        <v>481</v>
      </c>
      <c r="D52" s="668" t="s">
        <v>1145</v>
      </c>
      <c r="E52" s="301">
        <v>318.18181818181802</v>
      </c>
      <c r="F52" s="320" t="s">
        <v>180</v>
      </c>
      <c r="G52" s="261"/>
    </row>
    <row r="53" spans="1:7" ht="84" customHeight="1">
      <c r="A53" s="1061"/>
      <c r="B53" s="302" t="s">
        <v>312</v>
      </c>
      <c r="C53" s="303" t="s">
        <v>482</v>
      </c>
      <c r="D53" s="669" t="s">
        <v>75</v>
      </c>
      <c r="E53" s="301"/>
      <c r="F53" s="320" t="s">
        <v>312</v>
      </c>
      <c r="G53" s="261"/>
    </row>
    <row r="54" spans="1:7" ht="84" customHeight="1">
      <c r="A54" s="1061"/>
      <c r="B54" s="347" t="s">
        <v>3</v>
      </c>
      <c r="C54" s="348" t="s">
        <v>481</v>
      </c>
      <c r="D54" s="668" t="s">
        <v>1145</v>
      </c>
      <c r="E54" s="301">
        <v>795.45454545454504</v>
      </c>
      <c r="F54" s="320" t="s">
        <v>3</v>
      </c>
      <c r="G54" s="261"/>
    </row>
    <row r="55" spans="1:7" ht="84" customHeight="1">
      <c r="A55" s="1061"/>
      <c r="B55" s="534" t="s">
        <v>770</v>
      </c>
      <c r="C55" s="348" t="s">
        <v>486</v>
      </c>
      <c r="D55" s="670" t="s">
        <v>1145</v>
      </c>
      <c r="E55" s="301">
        <v>795.45454545454504</v>
      </c>
      <c r="F55" s="320" t="s">
        <v>770</v>
      </c>
      <c r="G55" s="261"/>
    </row>
    <row r="56" spans="1:7" ht="84" customHeight="1">
      <c r="A56" s="1061"/>
      <c r="B56" s="302" t="s">
        <v>116</v>
      </c>
      <c r="C56" s="299" t="s">
        <v>483</v>
      </c>
      <c r="D56" s="669" t="s">
        <v>75</v>
      </c>
      <c r="E56" s="301"/>
      <c r="F56" s="320" t="s">
        <v>116</v>
      </c>
      <c r="G56" s="261"/>
    </row>
    <row r="57" spans="1:7" ht="84" customHeight="1">
      <c r="A57" s="1061"/>
      <c r="B57" s="302" t="s">
        <v>460</v>
      </c>
      <c r="C57" s="303" t="s">
        <v>485</v>
      </c>
      <c r="D57" s="669" t="s">
        <v>75</v>
      </c>
      <c r="E57" s="301"/>
      <c r="F57" s="320" t="s">
        <v>460</v>
      </c>
      <c r="G57" s="261"/>
    </row>
    <row r="58" spans="1:7" ht="84" customHeight="1">
      <c r="A58" s="787"/>
      <c r="B58" s="302" t="s">
        <v>758</v>
      </c>
      <c r="C58" s="413" t="s">
        <v>540</v>
      </c>
      <c r="D58" s="668" t="s">
        <v>1145</v>
      </c>
      <c r="E58" s="301">
        <v>681.81818181818198</v>
      </c>
      <c r="F58" s="320" t="s">
        <v>758</v>
      </c>
      <c r="G58" s="261"/>
    </row>
    <row r="59" spans="1:7" ht="84" customHeight="1">
      <c r="A59" s="787"/>
      <c r="B59" s="302" t="s">
        <v>564</v>
      </c>
      <c r="C59" s="413" t="s">
        <v>475</v>
      </c>
      <c r="D59" s="668" t="s">
        <v>1145</v>
      </c>
      <c r="E59" s="301">
        <v>416.66666666666703</v>
      </c>
      <c r="F59" s="320" t="s">
        <v>564</v>
      </c>
      <c r="G59" s="261"/>
    </row>
    <row r="60" spans="1:7" ht="114" customHeight="1">
      <c r="A60" s="787"/>
      <c r="B60" s="302" t="s">
        <v>562</v>
      </c>
      <c r="C60" s="413" t="s">
        <v>563</v>
      </c>
      <c r="D60" s="668" t="s">
        <v>1145</v>
      </c>
      <c r="E60" s="301">
        <v>416.66666666666703</v>
      </c>
      <c r="F60" s="320" t="s">
        <v>562</v>
      </c>
      <c r="G60" s="261"/>
    </row>
    <row r="61" spans="1:7" ht="81" customHeight="1">
      <c r="A61" s="1061"/>
      <c r="B61" s="320" t="s">
        <v>461</v>
      </c>
      <c r="C61" s="299" t="s">
        <v>486</v>
      </c>
      <c r="D61" s="668" t="s">
        <v>1145</v>
      </c>
      <c r="E61" s="301">
        <v>795.45454545454504</v>
      </c>
      <c r="F61" s="320" t="s">
        <v>461</v>
      </c>
      <c r="G61" s="261"/>
    </row>
    <row r="62" spans="1:7" ht="84" customHeight="1">
      <c r="A62" s="1061"/>
      <c r="B62" s="320" t="s">
        <v>462</v>
      </c>
      <c r="C62" s="299" t="s">
        <v>487</v>
      </c>
      <c r="D62" s="668" t="s">
        <v>1145</v>
      </c>
      <c r="E62" s="301">
        <v>795.45454545454504</v>
      </c>
      <c r="F62" s="320" t="s">
        <v>462</v>
      </c>
      <c r="G62" s="261"/>
    </row>
    <row r="63" spans="1:7" ht="84" customHeight="1">
      <c r="A63" s="1061"/>
      <c r="B63" s="320" t="s">
        <v>463</v>
      </c>
      <c r="C63" s="299" t="s">
        <v>488</v>
      </c>
      <c r="D63" s="668" t="s">
        <v>1145</v>
      </c>
      <c r="E63" s="301">
        <v>795.45454545454504</v>
      </c>
      <c r="F63" s="320" t="s">
        <v>463</v>
      </c>
      <c r="G63" s="261"/>
    </row>
    <row r="64" spans="1:7" ht="84" customHeight="1">
      <c r="A64" s="1061"/>
      <c r="B64" s="320" t="s">
        <v>464</v>
      </c>
      <c r="C64" s="299" t="s">
        <v>489</v>
      </c>
      <c r="D64" s="668" t="s">
        <v>1145</v>
      </c>
      <c r="E64" s="301">
        <v>795.45454545454504</v>
      </c>
      <c r="F64" s="320" t="s">
        <v>464</v>
      </c>
      <c r="G64" s="261"/>
    </row>
    <row r="65" spans="1:35" ht="102" customHeight="1">
      <c r="A65" s="1061"/>
      <c r="B65" s="408" t="s">
        <v>536</v>
      </c>
      <c r="C65" s="414" t="s">
        <v>565</v>
      </c>
      <c r="D65" s="668" t="s">
        <v>1145</v>
      </c>
      <c r="E65" s="301">
        <v>416.66666666666703</v>
      </c>
      <c r="F65" s="320" t="s">
        <v>536</v>
      </c>
      <c r="G65" s="261"/>
    </row>
    <row r="66" spans="1:35" ht="150" customHeight="1">
      <c r="A66" s="1061"/>
      <c r="B66" s="320" t="s">
        <v>1169</v>
      </c>
      <c r="C66" s="414" t="s">
        <v>1171</v>
      </c>
      <c r="D66" s="668" t="s">
        <v>1145</v>
      </c>
      <c r="E66" s="301">
        <v>378.78787878787898</v>
      </c>
      <c r="F66" s="320" t="s">
        <v>1169</v>
      </c>
      <c r="G66" s="261"/>
    </row>
    <row r="67" spans="1:35" ht="117" customHeight="1">
      <c r="A67" s="1061"/>
      <c r="B67" s="320" t="s">
        <v>1170</v>
      </c>
      <c r="C67" s="414" t="s">
        <v>1172</v>
      </c>
      <c r="D67" s="668" t="s">
        <v>1145</v>
      </c>
      <c r="E67" s="301">
        <v>250</v>
      </c>
      <c r="F67" s="320" t="s">
        <v>1170</v>
      </c>
      <c r="G67" s="261"/>
    </row>
    <row r="68" spans="1:35" ht="123" customHeight="1">
      <c r="A68" s="1061"/>
      <c r="B68" s="320" t="s">
        <v>1265</v>
      </c>
      <c r="C68" s="414" t="s">
        <v>1266</v>
      </c>
      <c r="D68" s="665" t="s">
        <v>1145</v>
      </c>
      <c r="E68" s="301">
        <v>242.42424242424201</v>
      </c>
      <c r="F68" s="320" t="s">
        <v>1265</v>
      </c>
      <c r="G68" s="261"/>
    </row>
    <row r="69" spans="1:35" ht="84" customHeight="1">
      <c r="A69" s="1061"/>
      <c r="B69" s="320" t="s">
        <v>232</v>
      </c>
      <c r="C69" s="303" t="s">
        <v>276</v>
      </c>
      <c r="D69" s="669" t="s">
        <v>75</v>
      </c>
      <c r="E69" s="301"/>
      <c r="F69" s="320" t="s">
        <v>232</v>
      </c>
      <c r="G69" s="261"/>
    </row>
    <row r="70" spans="1:35" ht="90" customHeight="1">
      <c r="A70" s="1061"/>
      <c r="B70" s="305" t="s">
        <v>14</v>
      </c>
      <c r="C70" s="303" t="s">
        <v>490</v>
      </c>
      <c r="D70" s="669" t="s">
        <v>75</v>
      </c>
      <c r="E70" s="301"/>
      <c r="F70" s="320" t="s">
        <v>14</v>
      </c>
      <c r="G70" s="261"/>
    </row>
    <row r="71" spans="1:35" ht="84" customHeight="1">
      <c r="A71" s="1061"/>
      <c r="B71" s="305" t="s">
        <v>31</v>
      </c>
      <c r="C71" s="307" t="s">
        <v>491</v>
      </c>
      <c r="D71" s="669" t="s">
        <v>75</v>
      </c>
      <c r="E71" s="306"/>
      <c r="F71" s="320" t="s">
        <v>31</v>
      </c>
      <c r="G71" s="261"/>
    </row>
    <row r="72" spans="1:35" ht="84" customHeight="1" thickBot="1">
      <c r="A72" s="1062"/>
      <c r="B72" s="305" t="s">
        <v>355</v>
      </c>
      <c r="C72" s="308" t="s">
        <v>66</v>
      </c>
      <c r="D72" s="671" t="s">
        <v>1145</v>
      </c>
      <c r="E72" s="309">
        <v>37.878787878787897</v>
      </c>
      <c r="F72" s="310" t="s">
        <v>355</v>
      </c>
      <c r="G72" s="311"/>
    </row>
    <row r="73" spans="1:35" ht="141" customHeight="1" thickBot="1">
      <c r="A73" s="312"/>
      <c r="B73" s="313"/>
      <c r="C73" s="959" t="s">
        <v>835</v>
      </c>
      <c r="D73" s="960"/>
      <c r="E73" s="960"/>
      <c r="F73" s="960"/>
      <c r="G73" s="961"/>
    </row>
    <row r="74" spans="1:35" s="605" customFormat="1" ht="179.25" customHeight="1" thickBot="1">
      <c r="A74" s="713"/>
      <c r="B74" s="714"/>
      <c r="C74" s="959" t="s">
        <v>1146</v>
      </c>
      <c r="D74" s="960"/>
      <c r="E74" s="960"/>
      <c r="F74" s="960"/>
      <c r="G74" s="961"/>
      <c r="H74" s="696"/>
      <c r="I74" s="696"/>
      <c r="J74" s="696"/>
      <c r="K74" s="696"/>
      <c r="L74" s="696"/>
      <c r="M74" s="696"/>
      <c r="N74" s="696"/>
      <c r="O74" s="696"/>
      <c r="P74" s="696"/>
      <c r="Q74" s="696"/>
      <c r="R74" s="696"/>
      <c r="S74" s="696"/>
      <c r="T74" s="696"/>
      <c r="U74" s="696"/>
      <c r="V74" s="696"/>
      <c r="W74" s="696"/>
      <c r="X74" s="696"/>
      <c r="Y74" s="696"/>
      <c r="Z74" s="696"/>
      <c r="AA74" s="696"/>
      <c r="AB74" s="696"/>
      <c r="AC74" s="696"/>
      <c r="AD74" s="696"/>
      <c r="AE74" s="696"/>
      <c r="AF74" s="696"/>
      <c r="AG74" s="696"/>
      <c r="AH74" s="696"/>
      <c r="AI74" s="696"/>
    </row>
    <row r="75" spans="1:35" ht="54" customHeight="1"/>
  </sheetData>
  <mergeCells count="14">
    <mergeCell ref="B13:C13"/>
    <mergeCell ref="A61:A72"/>
    <mergeCell ref="C73:G73"/>
    <mergeCell ref="C74:G74"/>
    <mergeCell ref="A1:A57"/>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60" max="7" man="1"/>
  </rowBreaks>
  <drawing r:id="rId2"/>
</worksheet>
</file>

<file path=xl/worksheets/sheet47.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48.xml><?xml version="1.0" encoding="utf-8"?>
<worksheet xmlns="http://schemas.openxmlformats.org/spreadsheetml/2006/main" xmlns:r="http://schemas.openxmlformats.org/officeDocument/2006/relationships">
  <sheetPr>
    <tabColor theme="3" tint="-0.499984740745262"/>
  </sheetPr>
  <dimension ref="A1:EY87"/>
  <sheetViews>
    <sheetView view="pageBreakPreview" topLeftCell="A22" zoomScale="25" zoomScaleNormal="75" zoomScaleSheetLayoutView="70" workbookViewId="0">
      <selection activeCell="D25" sqref="D25:E25"/>
    </sheetView>
  </sheetViews>
  <sheetFormatPr defaultRowHeight="12.75"/>
  <cols>
    <col min="1" max="1" width="21.85546875" style="279" customWidth="1"/>
    <col min="2" max="2" width="19" style="314" customWidth="1"/>
    <col min="3" max="3" width="226.28515625" style="315" customWidth="1"/>
    <col min="4" max="4" width="58.7109375" style="315" customWidth="1"/>
    <col min="5" max="5" width="53.570312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5" s="272" customFormat="1" ht="116.45" customHeight="1">
      <c r="A1" s="1063" t="s">
        <v>514</v>
      </c>
      <c r="B1" s="1065" t="s">
        <v>1602</v>
      </c>
      <c r="C1" s="1065"/>
      <c r="D1" s="268" t="s">
        <v>454</v>
      </c>
      <c r="E1" s="269"/>
      <c r="F1" s="270"/>
      <c r="G1" s="271"/>
    </row>
    <row r="2" spans="1:155" s="272" customFormat="1" ht="78" customHeight="1">
      <c r="A2" s="1061"/>
      <c r="B2" s="1067"/>
      <c r="C2" s="1067"/>
      <c r="D2" s="273" t="s">
        <v>506</v>
      </c>
      <c r="E2" s="274"/>
      <c r="F2" s="275"/>
      <c r="G2" s="276"/>
    </row>
    <row r="3" spans="1:155" s="272" customFormat="1" ht="78" customHeight="1">
      <c r="A3" s="1061"/>
      <c r="B3" s="1067"/>
      <c r="C3" s="1067"/>
      <c r="D3" s="273">
        <v>1368</v>
      </c>
      <c r="E3" s="274"/>
      <c r="F3" s="275"/>
      <c r="G3" s="276"/>
    </row>
    <row r="4" spans="1:155" ht="78" customHeight="1">
      <c r="A4" s="1061"/>
      <c r="B4" s="1067"/>
      <c r="C4" s="1067"/>
      <c r="D4" s="273" t="s">
        <v>455</v>
      </c>
      <c r="E4" s="274"/>
      <c r="F4" s="277"/>
      <c r="G4" s="278"/>
    </row>
    <row r="5" spans="1:155" ht="78" customHeight="1">
      <c r="A5" s="1061"/>
      <c r="B5" s="1067"/>
      <c r="C5" s="1067"/>
      <c r="D5" s="273" t="s">
        <v>305</v>
      </c>
      <c r="E5" s="274"/>
      <c r="F5" s="277"/>
      <c r="G5" s="278"/>
    </row>
    <row r="6" spans="1:155" ht="78" customHeight="1">
      <c r="A6" s="1061"/>
      <c r="B6" s="1067"/>
      <c r="C6" s="1067"/>
      <c r="D6" s="273" t="s">
        <v>351</v>
      </c>
      <c r="E6" s="274"/>
      <c r="F6" s="277"/>
      <c r="G6" s="278"/>
    </row>
    <row r="7" spans="1:155" ht="75" customHeight="1">
      <c r="A7" s="1061"/>
      <c r="B7" s="1069" t="s">
        <v>296</v>
      </c>
      <c r="C7" s="1069"/>
      <c r="D7" s="702">
        <f>D8+D9+D10</f>
        <v>16499.99999999996</v>
      </c>
      <c r="E7" s="970" t="str">
        <f>'ΠΡΟΤΕΙΝΟΜΕΝΟΣ ΤΙΜΟΚΑΤΑΛΟΓΟΣ'!L2</f>
        <v>ΜΑΡΤΙΟΣ 2018</v>
      </c>
      <c r="F7" s="971"/>
      <c r="G7" s="972"/>
    </row>
    <row r="8" spans="1:155" ht="78" customHeight="1">
      <c r="A8" s="1061"/>
      <c r="B8" s="1071" t="s">
        <v>297</v>
      </c>
      <c r="C8" s="1071"/>
      <c r="D8" s="280">
        <f>4%*(D10+D11)*120%</f>
        <v>625.24519751552646</v>
      </c>
      <c r="E8" s="274"/>
      <c r="F8" s="277"/>
      <c r="G8" s="278"/>
    </row>
    <row r="9" spans="1:155" ht="75" customHeight="1">
      <c r="A9" s="1061"/>
      <c r="B9" s="1069" t="s">
        <v>298</v>
      </c>
      <c r="C9" s="1069"/>
      <c r="D9" s="410">
        <f>D10*24%</f>
        <v>3072.5331875776319</v>
      </c>
      <c r="E9" s="970"/>
      <c r="F9" s="971"/>
      <c r="G9" s="972"/>
    </row>
    <row r="10" spans="1:155" ht="84" customHeight="1">
      <c r="A10" s="1061"/>
      <c r="B10" s="1071" t="s">
        <v>299</v>
      </c>
      <c r="C10" s="1071"/>
      <c r="D10" s="875">
        <v>12802.221614906801</v>
      </c>
      <c r="E10" s="274"/>
      <c r="F10" s="277"/>
      <c r="G10" s="278"/>
    </row>
    <row r="11" spans="1:155" s="571" customFormat="1" ht="89.25" customHeight="1">
      <c r="A11" s="1061"/>
      <c r="B11" s="1071" t="s">
        <v>1141</v>
      </c>
      <c r="C11" s="1071"/>
      <c r="D11" s="875">
        <v>223.72</v>
      </c>
      <c r="E11" s="1034"/>
      <c r="F11" s="1035"/>
      <c r="G11" s="1036"/>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66" customHeight="1">
      <c r="A12" s="1061"/>
      <c r="B12" s="1019" t="s">
        <v>300</v>
      </c>
      <c r="C12" s="986"/>
      <c r="D12" s="284" t="s">
        <v>1605</v>
      </c>
      <c r="E12" s="286" t="s">
        <v>299</v>
      </c>
      <c r="F12" s="1072" t="s">
        <v>301</v>
      </c>
      <c r="G12" s="287" t="s">
        <v>313</v>
      </c>
    </row>
    <row r="13" spans="1:155" ht="84" customHeight="1">
      <c r="A13" s="1061"/>
      <c r="B13" s="1075" t="s">
        <v>73</v>
      </c>
      <c r="C13" s="1075"/>
      <c r="D13" s="517"/>
      <c r="E13" s="517"/>
      <c r="F13" s="1074"/>
      <c r="G13" s="518"/>
    </row>
    <row r="14" spans="1:155" ht="84" customHeight="1">
      <c r="A14" s="1061"/>
      <c r="B14" s="294" t="s">
        <v>628</v>
      </c>
      <c r="C14" s="291" t="s">
        <v>262</v>
      </c>
      <c r="D14" s="292" t="s">
        <v>75</v>
      </c>
      <c r="E14" s="293"/>
      <c r="F14" s="294" t="s">
        <v>629</v>
      </c>
      <c r="G14" s="363"/>
    </row>
    <row r="15" spans="1:155" ht="84" customHeight="1">
      <c r="A15" s="1061"/>
      <c r="B15" s="294" t="s">
        <v>306</v>
      </c>
      <c r="C15" s="291" t="s">
        <v>286</v>
      </c>
      <c r="D15" s="292" t="s">
        <v>75</v>
      </c>
      <c r="E15" s="293"/>
      <c r="F15" s="294" t="s">
        <v>306</v>
      </c>
      <c r="G15" s="849"/>
    </row>
    <row r="16" spans="1:155" ht="84" customHeight="1">
      <c r="A16" s="1061"/>
      <c r="B16" s="294" t="s">
        <v>288</v>
      </c>
      <c r="C16" s="291" t="s">
        <v>337</v>
      </c>
      <c r="D16" s="292" t="s">
        <v>75</v>
      </c>
      <c r="E16" s="319"/>
      <c r="F16" s="294" t="s">
        <v>288</v>
      </c>
      <c r="G16" s="849"/>
    </row>
    <row r="17" spans="1:7" ht="84" customHeight="1">
      <c r="A17" s="1061"/>
      <c r="B17" s="294" t="s">
        <v>265</v>
      </c>
      <c r="C17" s="291" t="s">
        <v>57</v>
      </c>
      <c r="D17" s="668" t="s">
        <v>1145</v>
      </c>
      <c r="E17" s="246">
        <v>194.099379</v>
      </c>
      <c r="F17" s="294" t="s">
        <v>265</v>
      </c>
      <c r="G17" s="849"/>
    </row>
    <row r="18" spans="1:7" ht="150" customHeight="1">
      <c r="A18" s="1061"/>
      <c r="B18" s="297" t="s">
        <v>1606</v>
      </c>
      <c r="C18" s="291" t="s">
        <v>1607</v>
      </c>
      <c r="D18" s="668" t="s">
        <v>1145</v>
      </c>
      <c r="E18" s="246">
        <v>271.73912999999999</v>
      </c>
      <c r="F18" s="297" t="s">
        <v>1606</v>
      </c>
      <c r="G18" s="849"/>
    </row>
    <row r="19" spans="1:7" ht="102" customHeight="1">
      <c r="A19" s="1061"/>
      <c r="B19" s="297" t="s">
        <v>1608</v>
      </c>
      <c r="C19" s="291" t="s">
        <v>1609</v>
      </c>
      <c r="D19" s="668" t="s">
        <v>1145</v>
      </c>
      <c r="E19" s="246">
        <v>217.39130399999999</v>
      </c>
      <c r="F19" s="297" t="s">
        <v>1608</v>
      </c>
      <c r="G19" s="849" t="s">
        <v>1729</v>
      </c>
    </row>
    <row r="20" spans="1:7" ht="102" customHeight="1">
      <c r="A20" s="1061"/>
      <c r="B20" s="297" t="s">
        <v>1610</v>
      </c>
      <c r="C20" s="291" t="s">
        <v>1737</v>
      </c>
      <c r="D20" s="668" t="s">
        <v>1145</v>
      </c>
      <c r="E20" s="246">
        <v>155.27950300000001</v>
      </c>
      <c r="F20" s="297" t="s">
        <v>1610</v>
      </c>
      <c r="G20" s="849" t="s">
        <v>1752</v>
      </c>
    </row>
    <row r="21" spans="1:7" ht="84" customHeight="1">
      <c r="A21" s="1061"/>
      <c r="B21" s="294" t="s">
        <v>76</v>
      </c>
      <c r="C21" s="291" t="s">
        <v>77</v>
      </c>
      <c r="D21" s="669" t="s">
        <v>75</v>
      </c>
      <c r="E21" s="246"/>
      <c r="F21" s="294" t="s">
        <v>76</v>
      </c>
      <c r="G21" s="849"/>
    </row>
    <row r="22" spans="1:7" ht="84" customHeight="1">
      <c r="A22" s="1061"/>
      <c r="B22" s="294" t="s">
        <v>234</v>
      </c>
      <c r="C22" s="291" t="s">
        <v>466</v>
      </c>
      <c r="D22" s="669" t="s">
        <v>75</v>
      </c>
      <c r="E22" s="319"/>
      <c r="F22" s="294" t="s">
        <v>234</v>
      </c>
      <c r="G22" s="849"/>
    </row>
    <row r="23" spans="1:7" ht="144" customHeight="1">
      <c r="A23" s="1061"/>
      <c r="B23" s="294" t="s">
        <v>0</v>
      </c>
      <c r="C23" s="291" t="s">
        <v>204</v>
      </c>
      <c r="D23" s="669" t="s">
        <v>75</v>
      </c>
      <c r="E23" s="319"/>
      <c r="F23" s="294" t="s">
        <v>0</v>
      </c>
      <c r="G23" s="849"/>
    </row>
    <row r="24" spans="1:7" ht="84" customHeight="1">
      <c r="A24" s="1061"/>
      <c r="B24" s="294" t="s">
        <v>86</v>
      </c>
      <c r="C24" s="291" t="s">
        <v>87</v>
      </c>
      <c r="D24" s="654" t="s">
        <v>1145</v>
      </c>
      <c r="E24" s="246">
        <v>139.751553</v>
      </c>
      <c r="F24" s="294" t="s">
        <v>86</v>
      </c>
      <c r="G24" s="849"/>
    </row>
    <row r="25" spans="1:7" ht="84" customHeight="1">
      <c r="A25" s="1061"/>
      <c r="B25" s="297" t="s">
        <v>1987</v>
      </c>
      <c r="C25" s="291" t="s">
        <v>1988</v>
      </c>
      <c r="D25" s="654" t="s">
        <v>1145</v>
      </c>
      <c r="E25" s="246">
        <v>38</v>
      </c>
      <c r="F25" s="297" t="s">
        <v>1987</v>
      </c>
      <c r="G25" s="849"/>
    </row>
    <row r="26" spans="1:7" ht="84" customHeight="1">
      <c r="A26" s="1061"/>
      <c r="B26" s="294" t="s">
        <v>78</v>
      </c>
      <c r="C26" s="291" t="s">
        <v>365</v>
      </c>
      <c r="D26" s="669" t="s">
        <v>75</v>
      </c>
      <c r="E26" s="319"/>
      <c r="F26" s="294" t="s">
        <v>78</v>
      </c>
      <c r="G26" s="849"/>
    </row>
    <row r="27" spans="1:7" ht="84" customHeight="1">
      <c r="A27" s="1061"/>
      <c r="B27" s="294" t="s">
        <v>146</v>
      </c>
      <c r="C27" s="291" t="s">
        <v>1611</v>
      </c>
      <c r="D27" s="654" t="s">
        <v>1145</v>
      </c>
      <c r="E27" s="246">
        <v>427.01863400000002</v>
      </c>
      <c r="F27" s="294" t="s">
        <v>146</v>
      </c>
      <c r="G27" s="849" t="s">
        <v>1729</v>
      </c>
    </row>
    <row r="28" spans="1:7" ht="84" customHeight="1">
      <c r="A28" s="1061"/>
      <c r="B28" s="294" t="s">
        <v>219</v>
      </c>
      <c r="C28" s="291" t="s">
        <v>1612</v>
      </c>
      <c r="D28" s="654" t="s">
        <v>1145</v>
      </c>
      <c r="E28" s="246">
        <v>155.27950300000001</v>
      </c>
      <c r="F28" s="294" t="s">
        <v>219</v>
      </c>
      <c r="G28" s="849"/>
    </row>
    <row r="29" spans="1:7" ht="84" customHeight="1">
      <c r="A29" s="1061"/>
      <c r="B29" s="297" t="s">
        <v>135</v>
      </c>
      <c r="C29" s="291" t="s">
        <v>1614</v>
      </c>
      <c r="D29" s="654" t="s">
        <v>1145</v>
      </c>
      <c r="E29" s="319">
        <v>427.01863400000002</v>
      </c>
      <c r="F29" s="297" t="s">
        <v>135</v>
      </c>
      <c r="G29" s="849"/>
    </row>
    <row r="30" spans="1:7" ht="84" customHeight="1">
      <c r="A30" s="1061"/>
      <c r="B30" s="300" t="s">
        <v>245</v>
      </c>
      <c r="C30" s="299" t="s">
        <v>246</v>
      </c>
      <c r="D30" s="292" t="s">
        <v>75</v>
      </c>
      <c r="E30" s="301"/>
      <c r="F30" s="300" t="s">
        <v>245</v>
      </c>
      <c r="G30" s="849"/>
    </row>
    <row r="31" spans="1:7" ht="93.6" customHeight="1">
      <c r="A31" s="1061"/>
      <c r="B31" s="300" t="s">
        <v>443</v>
      </c>
      <c r="C31" s="299" t="s">
        <v>469</v>
      </c>
      <c r="D31" s="654" t="s">
        <v>1145</v>
      </c>
      <c r="E31" s="301">
        <v>116.459627</v>
      </c>
      <c r="F31" s="300" t="s">
        <v>443</v>
      </c>
      <c r="G31" s="849"/>
    </row>
    <row r="32" spans="1:7" ht="84" customHeight="1">
      <c r="A32" s="1061"/>
      <c r="B32" s="320" t="s">
        <v>44</v>
      </c>
      <c r="C32" s="299" t="s">
        <v>82</v>
      </c>
      <c r="D32" s="664" t="s">
        <v>75</v>
      </c>
      <c r="E32" s="319"/>
      <c r="F32" s="320" t="s">
        <v>44</v>
      </c>
      <c r="G32" s="849"/>
    </row>
    <row r="33" spans="1:7" ht="84" customHeight="1">
      <c r="A33" s="1061"/>
      <c r="B33" s="300" t="s">
        <v>214</v>
      </c>
      <c r="C33" s="299" t="s">
        <v>1613</v>
      </c>
      <c r="D33" s="654" t="s">
        <v>1145</v>
      </c>
      <c r="E33" s="301">
        <v>116.459627</v>
      </c>
      <c r="F33" s="300" t="s">
        <v>214</v>
      </c>
      <c r="G33" s="849"/>
    </row>
    <row r="34" spans="1:7" ht="84" customHeight="1">
      <c r="A34" s="1061"/>
      <c r="B34" s="320" t="s">
        <v>622</v>
      </c>
      <c r="C34" s="299" t="s">
        <v>619</v>
      </c>
      <c r="D34" s="664" t="s">
        <v>75</v>
      </c>
      <c r="E34" s="319"/>
      <c r="F34" s="320" t="s">
        <v>622</v>
      </c>
      <c r="G34" s="849"/>
    </row>
    <row r="35" spans="1:7" ht="84" customHeight="1">
      <c r="A35" s="1061"/>
      <c r="B35" s="320" t="s">
        <v>138</v>
      </c>
      <c r="C35" s="299" t="s">
        <v>471</v>
      </c>
      <c r="D35" s="664" t="s">
        <v>75</v>
      </c>
      <c r="E35" s="301"/>
      <c r="F35" s="320" t="s">
        <v>138</v>
      </c>
      <c r="G35" s="849"/>
    </row>
    <row r="36" spans="1:7" ht="84" customHeight="1">
      <c r="A36" s="1061"/>
      <c r="B36" s="320" t="s">
        <v>52</v>
      </c>
      <c r="C36" s="303" t="s">
        <v>472</v>
      </c>
      <c r="D36" s="304" t="s">
        <v>1145</v>
      </c>
      <c r="E36" s="319">
        <v>854.03726708074498</v>
      </c>
      <c r="F36" s="320" t="s">
        <v>52</v>
      </c>
      <c r="G36" s="849"/>
    </row>
    <row r="37" spans="1:7" ht="108" customHeight="1">
      <c r="A37" s="1061"/>
      <c r="B37" s="320" t="s">
        <v>642</v>
      </c>
      <c r="C37" s="299" t="s">
        <v>1684</v>
      </c>
      <c r="D37" s="664" t="s">
        <v>75</v>
      </c>
      <c r="E37" s="301"/>
      <c r="F37" s="320" t="s">
        <v>642</v>
      </c>
      <c r="G37" s="849"/>
    </row>
    <row r="38" spans="1:7" ht="87" customHeight="1">
      <c r="A38" s="1061"/>
      <c r="B38" s="320" t="s">
        <v>310</v>
      </c>
      <c r="C38" s="303" t="s">
        <v>1489</v>
      </c>
      <c r="D38" s="304" t="s">
        <v>1145</v>
      </c>
      <c r="E38" s="319">
        <v>139.751553</v>
      </c>
      <c r="F38" s="320" t="s">
        <v>310</v>
      </c>
      <c r="G38" s="849" t="s">
        <v>1729</v>
      </c>
    </row>
    <row r="39" spans="1:7" ht="84" customHeight="1">
      <c r="A39" s="1061"/>
      <c r="B39" s="320" t="s">
        <v>53</v>
      </c>
      <c r="C39" s="299" t="s">
        <v>54</v>
      </c>
      <c r="D39" s="664" t="s">
        <v>75</v>
      </c>
      <c r="E39" s="301"/>
      <c r="F39" s="320" t="s">
        <v>53</v>
      </c>
      <c r="G39" s="849"/>
    </row>
    <row r="40" spans="1:7" ht="84" customHeight="1">
      <c r="A40" s="1061"/>
      <c r="B40" s="320" t="s">
        <v>1214</v>
      </c>
      <c r="C40" s="299" t="s">
        <v>1262</v>
      </c>
      <c r="D40" s="304" t="s">
        <v>1145</v>
      </c>
      <c r="E40" s="301">
        <v>310.55900600000001</v>
      </c>
      <c r="F40" s="320" t="s">
        <v>1214</v>
      </c>
      <c r="G40" s="849"/>
    </row>
    <row r="41" spans="1:7" ht="84" customHeight="1">
      <c r="A41" s="1061"/>
      <c r="B41" s="320" t="s">
        <v>22</v>
      </c>
      <c r="C41" s="299" t="s">
        <v>477</v>
      </c>
      <c r="D41" s="664" t="s">
        <v>75</v>
      </c>
      <c r="E41" s="301"/>
      <c r="F41" s="320" t="s">
        <v>22</v>
      </c>
      <c r="G41" s="849"/>
    </row>
    <row r="42" spans="1:7" ht="84" customHeight="1">
      <c r="A42" s="1061"/>
      <c r="B42" s="320" t="s">
        <v>358</v>
      </c>
      <c r="C42" s="299" t="s">
        <v>1149</v>
      </c>
      <c r="D42" s="304" t="s">
        <v>1145</v>
      </c>
      <c r="E42" s="301">
        <v>349.37888199999998</v>
      </c>
      <c r="F42" s="320" t="s">
        <v>358</v>
      </c>
      <c r="G42" s="849" t="s">
        <v>1728</v>
      </c>
    </row>
    <row r="43" spans="1:7" ht="84" customHeight="1">
      <c r="A43" s="1061"/>
      <c r="B43" s="320" t="s">
        <v>121</v>
      </c>
      <c r="C43" s="299" t="s">
        <v>480</v>
      </c>
      <c r="D43" s="664" t="s">
        <v>75</v>
      </c>
      <c r="E43" s="301"/>
      <c r="F43" s="320" t="s">
        <v>121</v>
      </c>
      <c r="G43" s="849"/>
    </row>
    <row r="44" spans="1:7" ht="84" customHeight="1">
      <c r="A44" s="1061"/>
      <c r="B44" s="320" t="s">
        <v>83</v>
      </c>
      <c r="C44" s="299" t="s">
        <v>84</v>
      </c>
      <c r="D44" s="292" t="s">
        <v>75</v>
      </c>
      <c r="E44" s="301"/>
      <c r="F44" s="320" t="s">
        <v>83</v>
      </c>
      <c r="G44" s="849"/>
    </row>
    <row r="45" spans="1:7" ht="84" customHeight="1">
      <c r="A45" s="1061"/>
      <c r="B45" s="320" t="s">
        <v>89</v>
      </c>
      <c r="C45" s="299" t="s">
        <v>183</v>
      </c>
      <c r="D45" s="292" t="s">
        <v>75</v>
      </c>
      <c r="E45" s="301"/>
      <c r="F45" s="320" t="s">
        <v>89</v>
      </c>
      <c r="G45" s="849"/>
    </row>
    <row r="46" spans="1:7" ht="84" customHeight="1">
      <c r="A46" s="1061"/>
      <c r="B46" s="320" t="s">
        <v>19</v>
      </c>
      <c r="C46" s="299" t="s">
        <v>20</v>
      </c>
      <c r="D46" s="292" t="s">
        <v>75</v>
      </c>
      <c r="E46" s="301"/>
      <c r="F46" s="320" t="s">
        <v>19</v>
      </c>
      <c r="G46" s="849"/>
    </row>
    <row r="47" spans="1:7" ht="84" customHeight="1">
      <c r="A47" s="1061"/>
      <c r="B47" s="320" t="s">
        <v>21</v>
      </c>
      <c r="C47" s="299" t="s">
        <v>253</v>
      </c>
      <c r="D47" s="665" t="s">
        <v>1145</v>
      </c>
      <c r="E47" s="301">
        <v>155.27950300000001</v>
      </c>
      <c r="F47" s="320" t="s">
        <v>21</v>
      </c>
      <c r="G47" s="849"/>
    </row>
    <row r="48" spans="1:7" ht="93" customHeight="1">
      <c r="A48" s="1061"/>
      <c r="B48" s="320" t="s">
        <v>122</v>
      </c>
      <c r="C48" s="303" t="s">
        <v>123</v>
      </c>
      <c r="D48" s="665" t="s">
        <v>1145</v>
      </c>
      <c r="E48" s="301">
        <v>543.47826099999997</v>
      </c>
      <c r="F48" s="320" t="s">
        <v>122</v>
      </c>
      <c r="G48" s="849"/>
    </row>
    <row r="49" spans="1:7" ht="93" customHeight="1">
      <c r="A49" s="1061"/>
      <c r="B49" s="320" t="s">
        <v>177</v>
      </c>
      <c r="C49" s="291" t="s">
        <v>1615</v>
      </c>
      <c r="D49" s="654" t="s">
        <v>1145</v>
      </c>
      <c r="E49" s="319">
        <v>427.01863400000002</v>
      </c>
      <c r="F49" s="320" t="s">
        <v>177</v>
      </c>
      <c r="G49" s="849"/>
    </row>
    <row r="50" spans="1:7" ht="90" customHeight="1">
      <c r="A50" s="1061"/>
      <c r="B50" s="320" t="s">
        <v>384</v>
      </c>
      <c r="C50" s="303" t="s">
        <v>580</v>
      </c>
      <c r="D50" s="654" t="s">
        <v>1145</v>
      </c>
      <c r="E50" s="301">
        <v>271.73912999999999</v>
      </c>
      <c r="F50" s="320" t="s">
        <v>384</v>
      </c>
      <c r="G50" s="849"/>
    </row>
    <row r="51" spans="1:7" ht="96" customHeight="1">
      <c r="A51" s="1061"/>
      <c r="B51" s="320" t="s">
        <v>180</v>
      </c>
      <c r="C51" s="303" t="s">
        <v>1616</v>
      </c>
      <c r="D51" s="665" t="s">
        <v>1145</v>
      </c>
      <c r="E51" s="301">
        <v>271.73912999999999</v>
      </c>
      <c r="F51" s="320" t="s">
        <v>180</v>
      </c>
      <c r="G51" s="849"/>
    </row>
    <row r="52" spans="1:7" ht="96" customHeight="1">
      <c r="A52" s="1061"/>
      <c r="B52" s="320" t="s">
        <v>434</v>
      </c>
      <c r="C52" s="303" t="s">
        <v>1617</v>
      </c>
      <c r="D52" s="665" t="s">
        <v>1145</v>
      </c>
      <c r="E52" s="301">
        <v>0</v>
      </c>
      <c r="F52" s="320" t="s">
        <v>434</v>
      </c>
      <c r="G52" s="849"/>
    </row>
    <row r="53" spans="1:7" ht="84" customHeight="1">
      <c r="A53" s="1061"/>
      <c r="B53" s="320" t="s">
        <v>312</v>
      </c>
      <c r="C53" s="303" t="s">
        <v>482</v>
      </c>
      <c r="D53" s="665" t="s">
        <v>354</v>
      </c>
      <c r="E53" s="301"/>
      <c r="F53" s="320" t="s">
        <v>312</v>
      </c>
      <c r="G53" s="849"/>
    </row>
    <row r="54" spans="1:7" ht="84" customHeight="1">
      <c r="A54" s="1061"/>
      <c r="B54" s="320" t="s">
        <v>3</v>
      </c>
      <c r="C54" s="303" t="s">
        <v>1618</v>
      </c>
      <c r="D54" s="665" t="s">
        <v>1145</v>
      </c>
      <c r="E54" s="301">
        <v>271.73912999999999</v>
      </c>
      <c r="F54" s="320" t="s">
        <v>3</v>
      </c>
      <c r="G54" s="849"/>
    </row>
    <row r="55" spans="1:7" ht="84" customHeight="1">
      <c r="A55" s="1061"/>
      <c r="B55" s="892" t="s">
        <v>770</v>
      </c>
      <c r="C55" s="348" t="s">
        <v>1626</v>
      </c>
      <c r="D55" s="665" t="s">
        <v>1145</v>
      </c>
      <c r="E55" s="301">
        <v>776.397516</v>
      </c>
      <c r="F55" s="320" t="s">
        <v>770</v>
      </c>
      <c r="G55" s="849"/>
    </row>
    <row r="56" spans="1:7" ht="84" customHeight="1">
      <c r="A56" s="1061"/>
      <c r="B56" s="893" t="s">
        <v>1619</v>
      </c>
      <c r="C56" s="348" t="s">
        <v>1620</v>
      </c>
      <c r="D56" s="665" t="s">
        <v>1145</v>
      </c>
      <c r="E56" s="301">
        <v>77.639752000000001</v>
      </c>
      <c r="F56" s="320" t="s">
        <v>1619</v>
      </c>
      <c r="G56" s="849" t="s">
        <v>1732</v>
      </c>
    </row>
    <row r="57" spans="1:7" ht="84" customHeight="1">
      <c r="A57" s="1061"/>
      <c r="B57" s="320" t="s">
        <v>116</v>
      </c>
      <c r="C57" s="299" t="s">
        <v>483</v>
      </c>
      <c r="D57" s="666" t="s">
        <v>75</v>
      </c>
      <c r="E57" s="301"/>
      <c r="F57" s="320" t="s">
        <v>116</v>
      </c>
      <c r="G57" s="849"/>
    </row>
    <row r="58" spans="1:7" ht="84" customHeight="1">
      <c r="A58" s="1061"/>
      <c r="B58" s="320" t="s">
        <v>765</v>
      </c>
      <c r="C58" s="299" t="s">
        <v>766</v>
      </c>
      <c r="D58" s="665" t="s">
        <v>1145</v>
      </c>
      <c r="E58" s="301">
        <v>38.819876000000001</v>
      </c>
      <c r="F58" s="320" t="s">
        <v>765</v>
      </c>
      <c r="G58" s="849"/>
    </row>
    <row r="59" spans="1:7" ht="114" customHeight="1">
      <c r="A59" s="1061"/>
      <c r="B59" s="320" t="s">
        <v>1622</v>
      </c>
      <c r="C59" s="348" t="s">
        <v>1624</v>
      </c>
      <c r="D59" s="665" t="s">
        <v>1145</v>
      </c>
      <c r="E59" s="301">
        <v>776.397516</v>
      </c>
      <c r="F59" s="320" t="s">
        <v>1622</v>
      </c>
      <c r="G59" s="849"/>
    </row>
    <row r="60" spans="1:7" ht="90" customHeight="1">
      <c r="A60" s="1061"/>
      <c r="B60" s="320" t="s">
        <v>461</v>
      </c>
      <c r="C60" s="348" t="s">
        <v>1625</v>
      </c>
      <c r="D60" s="665" t="s">
        <v>1145</v>
      </c>
      <c r="E60" s="301">
        <v>776.397516</v>
      </c>
      <c r="F60" s="320" t="s">
        <v>461</v>
      </c>
      <c r="G60" s="849"/>
    </row>
    <row r="61" spans="1:7" ht="93" customHeight="1">
      <c r="A61" s="1061"/>
      <c r="B61" s="320" t="s">
        <v>462</v>
      </c>
      <c r="C61" s="299" t="s">
        <v>1627</v>
      </c>
      <c r="D61" s="665" t="s">
        <v>1145</v>
      </c>
      <c r="E61" s="301">
        <v>776.397516</v>
      </c>
      <c r="F61" s="320" t="s">
        <v>462</v>
      </c>
      <c r="G61" s="849"/>
    </row>
    <row r="62" spans="1:7" ht="93" customHeight="1">
      <c r="A62" s="1061"/>
      <c r="B62" s="320" t="s">
        <v>463</v>
      </c>
      <c r="C62" s="348" t="s">
        <v>1628</v>
      </c>
      <c r="D62" s="665" t="s">
        <v>1145</v>
      </c>
      <c r="E62" s="301">
        <v>776.397516</v>
      </c>
      <c r="F62" s="320" t="s">
        <v>463</v>
      </c>
      <c r="G62" s="849"/>
    </row>
    <row r="63" spans="1:7" ht="84" customHeight="1">
      <c r="A63" s="1061"/>
      <c r="B63" s="320" t="s">
        <v>464</v>
      </c>
      <c r="C63" s="299" t="s">
        <v>1629</v>
      </c>
      <c r="D63" s="665" t="s">
        <v>1145</v>
      </c>
      <c r="E63" s="301">
        <v>776.397516</v>
      </c>
      <c r="F63" s="320" t="s">
        <v>464</v>
      </c>
      <c r="G63" s="849"/>
    </row>
    <row r="64" spans="1:7" ht="96" customHeight="1">
      <c r="A64" s="1061"/>
      <c r="B64" s="320" t="s">
        <v>1621</v>
      </c>
      <c r="C64" s="303" t="s">
        <v>1738</v>
      </c>
      <c r="D64" s="665" t="s">
        <v>1145</v>
      </c>
      <c r="E64" s="301">
        <v>271.73912999999999</v>
      </c>
      <c r="F64" s="320" t="s">
        <v>1621</v>
      </c>
      <c r="G64" s="849" t="s">
        <v>1730</v>
      </c>
    </row>
    <row r="65" spans="1:7" ht="84" customHeight="1">
      <c r="A65" s="1061"/>
      <c r="B65" s="320" t="s">
        <v>1299</v>
      </c>
      <c r="C65" s="585" t="s">
        <v>1300</v>
      </c>
      <c r="D65" s="665" t="s">
        <v>1145</v>
      </c>
      <c r="E65" s="301">
        <v>38.819876000000001</v>
      </c>
      <c r="F65" s="320" t="s">
        <v>1299</v>
      </c>
      <c r="G65" s="849"/>
    </row>
    <row r="66" spans="1:7" ht="96" customHeight="1">
      <c r="A66" s="1061"/>
      <c r="B66" s="320" t="s">
        <v>1632</v>
      </c>
      <c r="C66" s="299" t="s">
        <v>1633</v>
      </c>
      <c r="D66" s="665" t="s">
        <v>1145</v>
      </c>
      <c r="E66" s="301">
        <v>310.55900600000001</v>
      </c>
      <c r="F66" s="320" t="s">
        <v>1632</v>
      </c>
      <c r="G66" s="849"/>
    </row>
    <row r="67" spans="1:7" ht="99" customHeight="1">
      <c r="A67" s="1061"/>
      <c r="B67" s="320" t="s">
        <v>1623</v>
      </c>
      <c r="C67" s="303" t="s">
        <v>1631</v>
      </c>
      <c r="D67" s="292" t="s">
        <v>75</v>
      </c>
      <c r="E67" s="301"/>
      <c r="F67" s="320" t="s">
        <v>1623</v>
      </c>
      <c r="G67" s="849"/>
    </row>
    <row r="68" spans="1:7" ht="90" customHeight="1">
      <c r="A68" s="1061"/>
      <c r="B68" s="320" t="s">
        <v>1634</v>
      </c>
      <c r="C68" s="317" t="s">
        <v>239</v>
      </c>
      <c r="D68" s="665" t="s">
        <v>1145</v>
      </c>
      <c r="E68" s="301">
        <v>139.751553</v>
      </c>
      <c r="F68" s="320" t="s">
        <v>1634</v>
      </c>
      <c r="G68" s="849"/>
    </row>
    <row r="69" spans="1:7" ht="138" customHeight="1">
      <c r="A69" s="1061"/>
      <c r="B69" s="320" t="s">
        <v>1636</v>
      </c>
      <c r="C69" s="414" t="s">
        <v>1670</v>
      </c>
      <c r="D69" s="665" t="s">
        <v>1145</v>
      </c>
      <c r="E69" s="301">
        <v>194.099379</v>
      </c>
      <c r="F69" s="320" t="s">
        <v>1636</v>
      </c>
      <c r="G69" s="849"/>
    </row>
    <row r="70" spans="1:7" ht="192" customHeight="1">
      <c r="A70" s="1061"/>
      <c r="B70" s="320" t="s">
        <v>1637</v>
      </c>
      <c r="C70" s="414" t="s">
        <v>1671</v>
      </c>
      <c r="D70" s="665" t="s">
        <v>1145</v>
      </c>
      <c r="E70" s="301">
        <v>271.73912999999999</v>
      </c>
      <c r="F70" s="320" t="s">
        <v>1637</v>
      </c>
      <c r="G70" s="849" t="s">
        <v>1731</v>
      </c>
    </row>
    <row r="71" spans="1:7" ht="84" customHeight="1">
      <c r="A71" s="1061"/>
      <c r="B71" s="320" t="s">
        <v>232</v>
      </c>
      <c r="C71" s="303" t="s">
        <v>276</v>
      </c>
      <c r="D71" s="666" t="s">
        <v>75</v>
      </c>
      <c r="E71" s="301"/>
      <c r="F71" s="320" t="s">
        <v>232</v>
      </c>
      <c r="G71" s="849"/>
    </row>
    <row r="72" spans="1:7" ht="90" customHeight="1">
      <c r="A72" s="1061"/>
      <c r="B72" s="305" t="s">
        <v>14</v>
      </c>
      <c r="C72" s="303" t="s">
        <v>490</v>
      </c>
      <c r="D72" s="666" t="s">
        <v>75</v>
      </c>
      <c r="E72" s="301"/>
      <c r="F72" s="320" t="s">
        <v>14</v>
      </c>
      <c r="G72" s="849"/>
    </row>
    <row r="73" spans="1:7" ht="84" customHeight="1">
      <c r="A73" s="1061"/>
      <c r="B73" s="320" t="s">
        <v>31</v>
      </c>
      <c r="C73" s="307" t="s">
        <v>491</v>
      </c>
      <c r="D73" s="666" t="s">
        <v>75</v>
      </c>
      <c r="E73" s="306"/>
      <c r="F73" s="320" t="s">
        <v>31</v>
      </c>
      <c r="G73" s="849"/>
    </row>
    <row r="74" spans="1:7" ht="84" customHeight="1">
      <c r="A74" s="1061"/>
      <c r="B74" s="320" t="s">
        <v>355</v>
      </c>
      <c r="C74" s="414" t="s">
        <v>66</v>
      </c>
      <c r="D74" s="665" t="s">
        <v>1145</v>
      </c>
      <c r="E74" s="301">
        <v>38.819875776397502</v>
      </c>
      <c r="F74" s="320" t="s">
        <v>355</v>
      </c>
      <c r="G74" s="849"/>
    </row>
    <row r="75" spans="1:7" ht="84" customHeight="1">
      <c r="A75" s="1061"/>
      <c r="B75" s="320" t="s">
        <v>1640</v>
      </c>
      <c r="C75" s="414" t="s">
        <v>1639</v>
      </c>
      <c r="D75" s="665" t="s">
        <v>1145</v>
      </c>
      <c r="E75" s="301">
        <v>776.397516</v>
      </c>
      <c r="F75" s="320" t="s">
        <v>1640</v>
      </c>
      <c r="G75" s="849"/>
    </row>
    <row r="76" spans="1:7" ht="84" customHeight="1">
      <c r="A76" s="1061"/>
      <c r="B76" s="320" t="s">
        <v>1641</v>
      </c>
      <c r="C76" s="414" t="s">
        <v>1642</v>
      </c>
      <c r="D76" s="665" t="s">
        <v>1145</v>
      </c>
      <c r="E76" s="301">
        <v>776.397516</v>
      </c>
      <c r="F76" s="320" t="s">
        <v>1641</v>
      </c>
      <c r="G76" s="849"/>
    </row>
    <row r="77" spans="1:7" ht="84" customHeight="1">
      <c r="A77" s="1061"/>
      <c r="B77" s="320" t="s">
        <v>1643</v>
      </c>
      <c r="C77" s="414" t="s">
        <v>1644</v>
      </c>
      <c r="D77" s="665" t="s">
        <v>1145</v>
      </c>
      <c r="E77" s="301">
        <v>776.397516</v>
      </c>
      <c r="F77" s="320" t="s">
        <v>1643</v>
      </c>
      <c r="G77" s="849"/>
    </row>
    <row r="78" spans="1:7" ht="99" customHeight="1">
      <c r="A78" s="1061"/>
      <c r="B78" s="320" t="s">
        <v>1645</v>
      </c>
      <c r="C78" s="414" t="s">
        <v>2002</v>
      </c>
      <c r="D78" s="665" t="s">
        <v>1145</v>
      </c>
      <c r="E78" s="301">
        <v>310.55900600000001</v>
      </c>
      <c r="F78" s="320" t="s">
        <v>1645</v>
      </c>
      <c r="G78" s="849" t="s">
        <v>1734</v>
      </c>
    </row>
    <row r="79" spans="1:7" ht="84" customHeight="1">
      <c r="A79" s="1061"/>
      <c r="B79" s="320" t="s">
        <v>1646</v>
      </c>
      <c r="C79" s="414" t="s">
        <v>1648</v>
      </c>
      <c r="D79" s="665" t="s">
        <v>1145</v>
      </c>
      <c r="E79" s="301">
        <v>776.397516</v>
      </c>
      <c r="F79" s="320" t="s">
        <v>1646</v>
      </c>
      <c r="G79" s="849"/>
    </row>
    <row r="80" spans="1:7" ht="84" customHeight="1">
      <c r="A80" s="1061"/>
      <c r="B80" s="320" t="s">
        <v>1647</v>
      </c>
      <c r="C80" s="414" t="s">
        <v>1649</v>
      </c>
      <c r="D80" s="665" t="s">
        <v>1145</v>
      </c>
      <c r="E80" s="301">
        <v>776.397516</v>
      </c>
      <c r="F80" s="320" t="s">
        <v>1647</v>
      </c>
      <c r="G80" s="849"/>
    </row>
    <row r="81" spans="1:36" ht="84" customHeight="1">
      <c r="A81" s="1061"/>
      <c r="B81" s="320" t="s">
        <v>1650</v>
      </c>
      <c r="C81" s="414" t="s">
        <v>1653</v>
      </c>
      <c r="D81" s="665" t="s">
        <v>1145</v>
      </c>
      <c r="E81" s="301">
        <v>776.397516</v>
      </c>
      <c r="F81" s="320" t="s">
        <v>1650</v>
      </c>
      <c r="G81" s="849"/>
    </row>
    <row r="82" spans="1:36" ht="84" customHeight="1">
      <c r="A82" s="1061"/>
      <c r="B82" s="320" t="s">
        <v>1651</v>
      </c>
      <c r="C82" s="414" t="s">
        <v>1654</v>
      </c>
      <c r="D82" s="665" t="s">
        <v>1145</v>
      </c>
      <c r="E82" s="301">
        <v>776.397516</v>
      </c>
      <c r="F82" s="320" t="s">
        <v>1651</v>
      </c>
      <c r="G82" s="849"/>
    </row>
    <row r="83" spans="1:36" ht="84" customHeight="1">
      <c r="A83" s="1061"/>
      <c r="B83" s="320" t="s">
        <v>1652</v>
      </c>
      <c r="C83" s="414" t="s">
        <v>1655</v>
      </c>
      <c r="D83" s="665" t="s">
        <v>1145</v>
      </c>
      <c r="E83" s="301">
        <v>776.397516</v>
      </c>
      <c r="F83" s="320" t="s">
        <v>1652</v>
      </c>
      <c r="G83" s="849"/>
    </row>
    <row r="84" spans="1:36" ht="84" customHeight="1" thickBot="1">
      <c r="A84" s="1062"/>
      <c r="B84" s="310" t="s">
        <v>1656</v>
      </c>
      <c r="C84" s="891" t="s">
        <v>1657</v>
      </c>
      <c r="D84" s="835" t="s">
        <v>1145</v>
      </c>
      <c r="E84" s="309">
        <v>776.397516</v>
      </c>
      <c r="F84" s="310" t="s">
        <v>1656</v>
      </c>
      <c r="G84" s="855"/>
    </row>
    <row r="85" spans="1:36" ht="174" customHeight="1" thickBot="1">
      <c r="A85" s="312"/>
      <c r="B85" s="313"/>
      <c r="C85" s="1020" t="s">
        <v>835</v>
      </c>
      <c r="D85" s="1021"/>
      <c r="E85" s="1021"/>
      <c r="F85" s="1021"/>
      <c r="G85" s="1022"/>
    </row>
    <row r="86" spans="1:36" s="605" customFormat="1" ht="179.25" customHeight="1" thickBot="1">
      <c r="A86" s="713"/>
      <c r="B86" s="714"/>
      <c r="C86" s="959" t="s">
        <v>1146</v>
      </c>
      <c r="D86" s="960"/>
      <c r="E86" s="960"/>
      <c r="F86" s="960"/>
      <c r="G86" s="961"/>
      <c r="H86" s="847"/>
      <c r="I86" s="696"/>
      <c r="J86" s="696"/>
      <c r="K86" s="696"/>
      <c r="L86" s="696"/>
      <c r="M86" s="696"/>
      <c r="N86" s="696"/>
      <c r="O86" s="696"/>
      <c r="P86" s="696"/>
      <c r="Q86" s="696"/>
      <c r="R86" s="696"/>
      <c r="S86" s="696"/>
      <c r="T86" s="696"/>
      <c r="U86" s="696"/>
      <c r="V86" s="696"/>
      <c r="W86" s="696"/>
      <c r="X86" s="696"/>
      <c r="Y86" s="696"/>
      <c r="Z86" s="696"/>
      <c r="AA86" s="696"/>
      <c r="AB86" s="696"/>
      <c r="AC86" s="696"/>
      <c r="AD86" s="696"/>
      <c r="AE86" s="696"/>
      <c r="AF86" s="696"/>
      <c r="AG86" s="696"/>
      <c r="AH86" s="696"/>
      <c r="AI86" s="696"/>
      <c r="AJ86" s="696"/>
    </row>
    <row r="87" spans="1:36" ht="54" customHeight="1"/>
  </sheetData>
  <mergeCells count="15">
    <mergeCell ref="C85:G85"/>
    <mergeCell ref="C86:G86"/>
    <mergeCell ref="A1:A84"/>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58" max="6" man="1"/>
  </rowBreaks>
  <drawing r:id="rId2"/>
</worksheet>
</file>

<file path=xl/worksheets/sheet49.xml><?xml version="1.0" encoding="utf-8"?>
<worksheet xmlns="http://schemas.openxmlformats.org/spreadsheetml/2006/main" xmlns:r="http://schemas.openxmlformats.org/officeDocument/2006/relationships">
  <sheetPr>
    <tabColor theme="3" tint="-0.499984740745262"/>
  </sheetPr>
  <dimension ref="A1:EY87"/>
  <sheetViews>
    <sheetView view="pageBreakPreview" topLeftCell="A19" zoomScale="25" zoomScaleNormal="75" zoomScaleSheetLayoutView="70" workbookViewId="0">
      <selection activeCell="D34" sqref="D34"/>
    </sheetView>
  </sheetViews>
  <sheetFormatPr defaultRowHeight="12.75"/>
  <cols>
    <col min="1" max="1" width="21.85546875" style="279" customWidth="1"/>
    <col min="2" max="2" width="19" style="314" customWidth="1"/>
    <col min="3" max="3" width="226.28515625" style="315" customWidth="1"/>
    <col min="4" max="4" width="58.7109375" style="315" customWidth="1"/>
    <col min="5" max="5" width="53.570312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5" s="272" customFormat="1" ht="116.45" customHeight="1">
      <c r="A1" s="1063" t="s">
        <v>514</v>
      </c>
      <c r="B1" s="1065" t="s">
        <v>1602</v>
      </c>
      <c r="C1" s="1065"/>
      <c r="D1" s="432" t="s">
        <v>454</v>
      </c>
      <c r="E1" s="269"/>
      <c r="F1" s="270"/>
      <c r="G1" s="271"/>
    </row>
    <row r="2" spans="1:155" s="272" customFormat="1" ht="102" customHeight="1">
      <c r="A2" s="1061"/>
      <c r="B2" s="1067"/>
      <c r="C2" s="1067"/>
      <c r="D2" s="164" t="s">
        <v>1260</v>
      </c>
      <c r="E2" s="274"/>
      <c r="F2" s="275"/>
      <c r="G2" s="276"/>
    </row>
    <row r="3" spans="1:155" s="272" customFormat="1" ht="78" customHeight="1">
      <c r="A3" s="1061"/>
      <c r="B3" s="1067"/>
      <c r="C3" s="1067"/>
      <c r="D3" s="164">
        <v>875</v>
      </c>
      <c r="E3" s="274"/>
      <c r="F3" s="275"/>
      <c r="G3" s="276"/>
    </row>
    <row r="4" spans="1:155" ht="78" customHeight="1">
      <c r="A4" s="1061"/>
      <c r="B4" s="1067"/>
      <c r="C4" s="1067"/>
      <c r="D4" s="164" t="s">
        <v>455</v>
      </c>
      <c r="E4" s="274"/>
      <c r="F4" s="277"/>
      <c r="G4" s="278"/>
    </row>
    <row r="5" spans="1:155" ht="78" customHeight="1">
      <c r="A5" s="1061"/>
      <c r="B5" s="1067"/>
      <c r="C5" s="1067"/>
      <c r="D5" s="164" t="s">
        <v>305</v>
      </c>
      <c r="E5" s="274"/>
      <c r="F5" s="277"/>
      <c r="G5" s="278"/>
    </row>
    <row r="6" spans="1:155" ht="102" customHeight="1">
      <c r="A6" s="1061"/>
      <c r="B6" s="1067"/>
      <c r="C6" s="1067"/>
      <c r="D6" s="164" t="s">
        <v>594</v>
      </c>
      <c r="E6" s="274"/>
      <c r="F6" s="277"/>
      <c r="G6" s="278"/>
    </row>
    <row r="7" spans="1:155" ht="75" customHeight="1">
      <c r="A7" s="1061"/>
      <c r="B7" s="1069" t="s">
        <v>296</v>
      </c>
      <c r="C7" s="1069"/>
      <c r="D7" s="786">
        <f>D8+D9+D10</f>
        <v>20122.893410909139</v>
      </c>
      <c r="E7" s="970" t="str">
        <f>'ΠΡΟΤΕΙΝΟΜΕΝΟΣ ΤΙΜΟΚΑΤΑΛΟΓΟΣ'!L2</f>
        <v>ΜΑΡΤΙΟΣ 2018</v>
      </c>
      <c r="F7" s="971"/>
      <c r="G7" s="972"/>
    </row>
    <row r="8" spans="1:155" ht="78" customHeight="1">
      <c r="A8" s="1061"/>
      <c r="B8" s="1071" t="s">
        <v>297</v>
      </c>
      <c r="C8" s="1071"/>
      <c r="D8" s="442">
        <f>8%*(D10+D11)*110%</f>
        <v>1351.8275200000032</v>
      </c>
      <c r="E8" s="274"/>
      <c r="F8" s="277"/>
      <c r="G8" s="278"/>
    </row>
    <row r="9" spans="1:155" ht="75" customHeight="1">
      <c r="A9" s="1061"/>
      <c r="B9" s="1069" t="s">
        <v>298</v>
      </c>
      <c r="C9" s="1069"/>
      <c r="D9" s="443">
        <f>D10*24%</f>
        <v>3633.1095272727357</v>
      </c>
      <c r="E9" s="970"/>
      <c r="F9" s="971"/>
      <c r="G9" s="972"/>
    </row>
    <row r="10" spans="1:155" ht="84" customHeight="1">
      <c r="A10" s="1061"/>
      <c r="B10" s="1071" t="s">
        <v>299</v>
      </c>
      <c r="C10" s="1071"/>
      <c r="D10" s="875">
        <v>15137.9563636364</v>
      </c>
      <c r="E10" s="274"/>
      <c r="F10" s="277"/>
      <c r="G10" s="278"/>
    </row>
    <row r="11" spans="1:155" s="571" customFormat="1" ht="89.25" customHeight="1">
      <c r="A11" s="1061"/>
      <c r="B11" s="1071" t="s">
        <v>1141</v>
      </c>
      <c r="C11" s="1071"/>
      <c r="D11" s="875">
        <v>223.72</v>
      </c>
      <c r="E11" s="1034"/>
      <c r="F11" s="1035"/>
      <c r="G11" s="1036"/>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row>
    <row r="12" spans="1:155" ht="66" customHeight="1">
      <c r="A12" s="1061"/>
      <c r="B12" s="1019" t="s">
        <v>300</v>
      </c>
      <c r="C12" s="986"/>
      <c r="D12" s="284" t="s">
        <v>1658</v>
      </c>
      <c r="E12" s="286" t="s">
        <v>299</v>
      </c>
      <c r="F12" s="1072" t="s">
        <v>301</v>
      </c>
      <c r="G12" s="287" t="s">
        <v>313</v>
      </c>
    </row>
    <row r="13" spans="1:155" ht="84" customHeight="1">
      <c r="A13" s="1061"/>
      <c r="B13" s="1075" t="s">
        <v>73</v>
      </c>
      <c r="C13" s="1075"/>
      <c r="D13" s="517"/>
      <c r="E13" s="517"/>
      <c r="F13" s="1074"/>
      <c r="G13" s="518"/>
    </row>
    <row r="14" spans="1:155" ht="84" customHeight="1">
      <c r="A14" s="1061"/>
      <c r="B14" s="294" t="s">
        <v>628</v>
      </c>
      <c r="C14" s="291" t="s">
        <v>262</v>
      </c>
      <c r="D14" s="292" t="s">
        <v>75</v>
      </c>
      <c r="E14" s="293"/>
      <c r="F14" s="294" t="s">
        <v>629</v>
      </c>
      <c r="G14" s="363"/>
    </row>
    <row r="15" spans="1:155" ht="84" customHeight="1">
      <c r="A15" s="1061"/>
      <c r="B15" s="294" t="s">
        <v>306</v>
      </c>
      <c r="C15" s="291" t="s">
        <v>286</v>
      </c>
      <c r="D15" s="292" t="s">
        <v>75</v>
      </c>
      <c r="E15" s="293"/>
      <c r="F15" s="294" t="s">
        <v>306</v>
      </c>
      <c r="G15" s="849"/>
    </row>
    <row r="16" spans="1:155" ht="84" customHeight="1">
      <c r="A16" s="1061"/>
      <c r="B16" s="294" t="s">
        <v>288</v>
      </c>
      <c r="C16" s="291" t="s">
        <v>337</v>
      </c>
      <c r="D16" s="292" t="s">
        <v>75</v>
      </c>
      <c r="E16" s="319"/>
      <c r="F16" s="294" t="s">
        <v>288</v>
      </c>
      <c r="G16" s="849"/>
    </row>
    <row r="17" spans="1:7" ht="84" customHeight="1">
      <c r="A17" s="1061"/>
      <c r="B17" s="294" t="s">
        <v>265</v>
      </c>
      <c r="C17" s="291" t="s">
        <v>57</v>
      </c>
      <c r="D17" s="668" t="s">
        <v>1145</v>
      </c>
      <c r="E17" s="246">
        <v>189.39393899999999</v>
      </c>
      <c r="F17" s="294" t="s">
        <v>265</v>
      </c>
      <c r="G17" s="849"/>
    </row>
    <row r="18" spans="1:7" ht="84" customHeight="1">
      <c r="A18" s="1061"/>
      <c r="B18" s="294" t="s">
        <v>76</v>
      </c>
      <c r="C18" s="291" t="s">
        <v>77</v>
      </c>
      <c r="D18" s="669" t="s">
        <v>75</v>
      </c>
      <c r="E18" s="246"/>
      <c r="F18" s="294" t="s">
        <v>76</v>
      </c>
      <c r="G18" s="849"/>
    </row>
    <row r="19" spans="1:7" ht="84" customHeight="1">
      <c r="A19" s="1061"/>
      <c r="B19" s="294" t="s">
        <v>234</v>
      </c>
      <c r="C19" s="291" t="s">
        <v>466</v>
      </c>
      <c r="D19" s="669" t="s">
        <v>75</v>
      </c>
      <c r="E19" s="319"/>
      <c r="F19" s="294" t="s">
        <v>234</v>
      </c>
      <c r="G19" s="849"/>
    </row>
    <row r="20" spans="1:7" ht="150" customHeight="1">
      <c r="A20" s="1061"/>
      <c r="B20" s="297" t="s">
        <v>1606</v>
      </c>
      <c r="C20" s="291" t="s">
        <v>1607</v>
      </c>
      <c r="D20" s="668" t="s">
        <v>1145</v>
      </c>
      <c r="E20" s="246">
        <v>265.15151500000002</v>
      </c>
      <c r="F20" s="297" t="s">
        <v>1606</v>
      </c>
      <c r="G20" s="849"/>
    </row>
    <row r="21" spans="1:7" ht="102" customHeight="1">
      <c r="A21" s="1061"/>
      <c r="B21" s="297" t="s">
        <v>1608</v>
      </c>
      <c r="C21" s="291" t="s">
        <v>1609</v>
      </c>
      <c r="D21" s="668" t="s">
        <v>1145</v>
      </c>
      <c r="E21" s="246">
        <v>212.12121200000001</v>
      </c>
      <c r="F21" s="297" t="s">
        <v>1608</v>
      </c>
      <c r="G21" s="849" t="s">
        <v>1729</v>
      </c>
    </row>
    <row r="22" spans="1:7" ht="102" customHeight="1">
      <c r="A22" s="1061"/>
      <c r="B22" s="297" t="s">
        <v>1610</v>
      </c>
      <c r="C22" s="291" t="s">
        <v>1737</v>
      </c>
      <c r="D22" s="668" t="s">
        <v>1145</v>
      </c>
      <c r="E22" s="246">
        <v>151.515152</v>
      </c>
      <c r="F22" s="297" t="s">
        <v>1610</v>
      </c>
      <c r="G22" s="849" t="s">
        <v>1752</v>
      </c>
    </row>
    <row r="23" spans="1:7" ht="144" customHeight="1">
      <c r="A23" s="1061"/>
      <c r="B23" s="294" t="s">
        <v>0</v>
      </c>
      <c r="C23" s="291" t="s">
        <v>204</v>
      </c>
      <c r="D23" s="669" t="s">
        <v>75</v>
      </c>
      <c r="E23" s="319"/>
      <c r="F23" s="294" t="s">
        <v>0</v>
      </c>
      <c r="G23" s="849"/>
    </row>
    <row r="24" spans="1:7" ht="84" customHeight="1">
      <c r="A24" s="1061"/>
      <c r="B24" s="294" t="s">
        <v>86</v>
      </c>
      <c r="C24" s="291" t="s">
        <v>87</v>
      </c>
      <c r="D24" s="654" t="s">
        <v>1145</v>
      </c>
      <c r="E24" s="246">
        <v>136.36363600000001</v>
      </c>
      <c r="F24" s="294" t="s">
        <v>86</v>
      </c>
      <c r="G24" s="849"/>
    </row>
    <row r="25" spans="1:7" ht="84" customHeight="1">
      <c r="A25" s="1061"/>
      <c r="B25" s="297" t="s">
        <v>1987</v>
      </c>
      <c r="C25" s="291" t="s">
        <v>1988</v>
      </c>
      <c r="D25" s="654" t="s">
        <v>1145</v>
      </c>
      <c r="E25" s="246">
        <v>38</v>
      </c>
      <c r="F25" s="297" t="s">
        <v>1987</v>
      </c>
      <c r="G25" s="849"/>
    </row>
    <row r="26" spans="1:7" ht="84" customHeight="1">
      <c r="A26" s="1061"/>
      <c r="B26" s="294" t="s">
        <v>78</v>
      </c>
      <c r="C26" s="291" t="s">
        <v>365</v>
      </c>
      <c r="D26" s="669" t="s">
        <v>75</v>
      </c>
      <c r="E26" s="319"/>
      <c r="F26" s="294" t="s">
        <v>78</v>
      </c>
      <c r="G26" s="849"/>
    </row>
    <row r="27" spans="1:7" ht="84" customHeight="1">
      <c r="A27" s="1061"/>
      <c r="B27" s="294" t="s">
        <v>146</v>
      </c>
      <c r="C27" s="291" t="s">
        <v>1611</v>
      </c>
      <c r="D27" s="654" t="s">
        <v>1145</v>
      </c>
      <c r="E27" s="246">
        <v>416.66666700000002</v>
      </c>
      <c r="F27" s="294" t="s">
        <v>146</v>
      </c>
      <c r="G27" s="849" t="s">
        <v>1729</v>
      </c>
    </row>
    <row r="28" spans="1:7" ht="84" customHeight="1">
      <c r="A28" s="1061"/>
      <c r="B28" s="294" t="s">
        <v>219</v>
      </c>
      <c r="C28" s="291" t="s">
        <v>1612</v>
      </c>
      <c r="D28" s="654" t="s">
        <v>1145</v>
      </c>
      <c r="E28" s="246">
        <v>151.515152</v>
      </c>
      <c r="F28" s="294" t="s">
        <v>219</v>
      </c>
      <c r="G28" s="849"/>
    </row>
    <row r="29" spans="1:7" ht="84" customHeight="1">
      <c r="A29" s="1061"/>
      <c r="B29" s="297" t="s">
        <v>135</v>
      </c>
      <c r="C29" s="291" t="s">
        <v>1614</v>
      </c>
      <c r="D29" s="654" t="s">
        <v>1145</v>
      </c>
      <c r="E29" s="319">
        <v>416.66666700000002</v>
      </c>
      <c r="F29" s="297" t="s">
        <v>135</v>
      </c>
      <c r="G29" s="849"/>
    </row>
    <row r="30" spans="1:7" ht="84" customHeight="1">
      <c r="A30" s="1061"/>
      <c r="B30" s="300" t="s">
        <v>245</v>
      </c>
      <c r="C30" s="299" t="s">
        <v>246</v>
      </c>
      <c r="D30" s="292" t="s">
        <v>75</v>
      </c>
      <c r="E30" s="301"/>
      <c r="F30" s="300" t="s">
        <v>245</v>
      </c>
      <c r="G30" s="849"/>
    </row>
    <row r="31" spans="1:7" ht="93.6" customHeight="1">
      <c r="A31" s="1061"/>
      <c r="B31" s="300" t="s">
        <v>443</v>
      </c>
      <c r="C31" s="299" t="s">
        <v>469</v>
      </c>
      <c r="D31" s="654" t="s">
        <v>1145</v>
      </c>
      <c r="E31" s="301">
        <v>113.636364</v>
      </c>
      <c r="F31" s="300" t="s">
        <v>443</v>
      </c>
      <c r="G31" s="849"/>
    </row>
    <row r="32" spans="1:7" ht="84" customHeight="1">
      <c r="A32" s="1061"/>
      <c r="B32" s="320" t="s">
        <v>44</v>
      </c>
      <c r="C32" s="299" t="s">
        <v>82</v>
      </c>
      <c r="D32" s="664" t="s">
        <v>75</v>
      </c>
      <c r="E32" s="319"/>
      <c r="F32" s="320" t="s">
        <v>44</v>
      </c>
      <c r="G32" s="849"/>
    </row>
    <row r="33" spans="1:7" ht="84" customHeight="1">
      <c r="A33" s="1061"/>
      <c r="B33" s="300" t="s">
        <v>214</v>
      </c>
      <c r="C33" s="299" t="s">
        <v>1613</v>
      </c>
      <c r="D33" s="654" t="s">
        <v>1145</v>
      </c>
      <c r="E33" s="301">
        <v>113.636364</v>
      </c>
      <c r="F33" s="300" t="s">
        <v>214</v>
      </c>
      <c r="G33" s="849"/>
    </row>
    <row r="34" spans="1:7" ht="84" customHeight="1">
      <c r="A34" s="1061"/>
      <c r="B34" s="320" t="s">
        <v>622</v>
      </c>
      <c r="C34" s="299" t="s">
        <v>619</v>
      </c>
      <c r="D34" s="664" t="s">
        <v>75</v>
      </c>
      <c r="E34" s="319"/>
      <c r="F34" s="320" t="s">
        <v>622</v>
      </c>
      <c r="G34" s="849"/>
    </row>
    <row r="35" spans="1:7" ht="84" customHeight="1">
      <c r="A35" s="1061"/>
      <c r="B35" s="320" t="s">
        <v>138</v>
      </c>
      <c r="C35" s="299" t="s">
        <v>471</v>
      </c>
      <c r="D35" s="664" t="s">
        <v>75</v>
      </c>
      <c r="E35" s="301"/>
      <c r="F35" s="320" t="s">
        <v>138</v>
      </c>
      <c r="G35" s="849"/>
    </row>
    <row r="36" spans="1:7" ht="84" customHeight="1">
      <c r="A36" s="1061"/>
      <c r="B36" s="320" t="s">
        <v>52</v>
      </c>
      <c r="C36" s="303" t="s">
        <v>472</v>
      </c>
      <c r="D36" s="304" t="s">
        <v>1145</v>
      </c>
      <c r="E36" s="319">
        <v>833.33333300000004</v>
      </c>
      <c r="F36" s="320" t="s">
        <v>52</v>
      </c>
      <c r="G36" s="849"/>
    </row>
    <row r="37" spans="1:7" ht="108" customHeight="1">
      <c r="A37" s="1061"/>
      <c r="B37" s="320" t="s">
        <v>642</v>
      </c>
      <c r="C37" s="299" t="s">
        <v>1684</v>
      </c>
      <c r="D37" s="664" t="s">
        <v>75</v>
      </c>
      <c r="E37" s="301"/>
      <c r="F37" s="320" t="s">
        <v>642</v>
      </c>
      <c r="G37" s="849"/>
    </row>
    <row r="38" spans="1:7" ht="87" customHeight="1">
      <c r="A38" s="1061"/>
      <c r="B38" s="320" t="s">
        <v>310</v>
      </c>
      <c r="C38" s="303" t="s">
        <v>1489</v>
      </c>
      <c r="D38" s="304" t="s">
        <v>1145</v>
      </c>
      <c r="E38" s="319">
        <v>136.36363600000001</v>
      </c>
      <c r="F38" s="320" t="s">
        <v>310</v>
      </c>
      <c r="G38" s="849" t="s">
        <v>1729</v>
      </c>
    </row>
    <row r="39" spans="1:7" ht="84" customHeight="1">
      <c r="A39" s="1061"/>
      <c r="B39" s="320" t="s">
        <v>53</v>
      </c>
      <c r="C39" s="299" t="s">
        <v>54</v>
      </c>
      <c r="D39" s="664" t="s">
        <v>75</v>
      </c>
      <c r="E39" s="301"/>
      <c r="F39" s="320" t="s">
        <v>53</v>
      </c>
      <c r="G39" s="849"/>
    </row>
    <row r="40" spans="1:7" ht="84" customHeight="1">
      <c r="A40" s="1061"/>
      <c r="B40" s="320" t="s">
        <v>1214</v>
      </c>
      <c r="C40" s="299" t="s">
        <v>1262</v>
      </c>
      <c r="D40" s="304" t="s">
        <v>1145</v>
      </c>
      <c r="E40" s="301">
        <v>303.030303</v>
      </c>
      <c r="F40" s="320" t="s">
        <v>1214</v>
      </c>
      <c r="G40" s="849"/>
    </row>
    <row r="41" spans="1:7" ht="84" customHeight="1">
      <c r="A41" s="1061"/>
      <c r="B41" s="320" t="s">
        <v>22</v>
      </c>
      <c r="C41" s="299" t="s">
        <v>477</v>
      </c>
      <c r="D41" s="664" t="s">
        <v>75</v>
      </c>
      <c r="E41" s="301"/>
      <c r="F41" s="320" t="s">
        <v>22</v>
      </c>
      <c r="G41" s="849"/>
    </row>
    <row r="42" spans="1:7" ht="84" customHeight="1">
      <c r="A42" s="1061"/>
      <c r="B42" s="320" t="s">
        <v>358</v>
      </c>
      <c r="C42" s="299" t="s">
        <v>1149</v>
      </c>
      <c r="D42" s="665" t="s">
        <v>354</v>
      </c>
      <c r="E42" s="301"/>
      <c r="F42" s="320" t="s">
        <v>358</v>
      </c>
      <c r="G42" s="849" t="s">
        <v>1728</v>
      </c>
    </row>
    <row r="43" spans="1:7" ht="84" customHeight="1">
      <c r="A43" s="1061"/>
      <c r="B43" s="320" t="s">
        <v>121</v>
      </c>
      <c r="C43" s="299" t="s">
        <v>480</v>
      </c>
      <c r="D43" s="664" t="s">
        <v>75</v>
      </c>
      <c r="E43" s="301"/>
      <c r="F43" s="320" t="s">
        <v>121</v>
      </c>
      <c r="G43" s="849"/>
    </row>
    <row r="44" spans="1:7" ht="84" customHeight="1">
      <c r="A44" s="1061"/>
      <c r="B44" s="320" t="s">
        <v>83</v>
      </c>
      <c r="C44" s="299" t="s">
        <v>84</v>
      </c>
      <c r="D44" s="292" t="s">
        <v>75</v>
      </c>
      <c r="E44" s="301"/>
      <c r="F44" s="320" t="s">
        <v>83</v>
      </c>
      <c r="G44" s="849"/>
    </row>
    <row r="45" spans="1:7" ht="84" customHeight="1">
      <c r="A45" s="1061"/>
      <c r="B45" s="320" t="s">
        <v>89</v>
      </c>
      <c r="C45" s="299" t="s">
        <v>183</v>
      </c>
      <c r="D45" s="292" t="s">
        <v>75</v>
      </c>
      <c r="E45" s="301"/>
      <c r="F45" s="320" t="s">
        <v>89</v>
      </c>
      <c r="G45" s="849"/>
    </row>
    <row r="46" spans="1:7" ht="84" customHeight="1">
      <c r="A46" s="1061"/>
      <c r="B46" s="320" t="s">
        <v>19</v>
      </c>
      <c r="C46" s="299" t="s">
        <v>20</v>
      </c>
      <c r="D46" s="292" t="s">
        <v>75</v>
      </c>
      <c r="E46" s="301"/>
      <c r="F46" s="320" t="s">
        <v>19</v>
      </c>
      <c r="G46" s="849"/>
    </row>
    <row r="47" spans="1:7" ht="84" customHeight="1">
      <c r="A47" s="1061"/>
      <c r="B47" s="320" t="s">
        <v>21</v>
      </c>
      <c r="C47" s="299" t="s">
        <v>253</v>
      </c>
      <c r="D47" s="665" t="s">
        <v>1145</v>
      </c>
      <c r="E47" s="301">
        <v>151.515152</v>
      </c>
      <c r="F47" s="320" t="s">
        <v>21</v>
      </c>
      <c r="G47" s="849"/>
    </row>
    <row r="48" spans="1:7" ht="93" customHeight="1">
      <c r="A48" s="1061"/>
      <c r="B48" s="320" t="s">
        <v>122</v>
      </c>
      <c r="C48" s="303" t="s">
        <v>123</v>
      </c>
      <c r="D48" s="665" t="s">
        <v>1145</v>
      </c>
      <c r="E48" s="301">
        <v>530.30303000000004</v>
      </c>
      <c r="F48" s="320" t="s">
        <v>122</v>
      </c>
      <c r="G48" s="849"/>
    </row>
    <row r="49" spans="1:7" ht="93" customHeight="1">
      <c r="A49" s="1061"/>
      <c r="B49" s="320" t="s">
        <v>177</v>
      </c>
      <c r="C49" s="291" t="s">
        <v>1615</v>
      </c>
      <c r="D49" s="654" t="s">
        <v>1145</v>
      </c>
      <c r="E49" s="319">
        <v>416.66666700000002</v>
      </c>
      <c r="F49" s="320" t="s">
        <v>177</v>
      </c>
      <c r="G49" s="849"/>
    </row>
    <row r="50" spans="1:7" ht="90" customHeight="1">
      <c r="A50" s="1061"/>
      <c r="B50" s="320" t="s">
        <v>384</v>
      </c>
      <c r="C50" s="303" t="s">
        <v>580</v>
      </c>
      <c r="D50" s="654" t="s">
        <v>1145</v>
      </c>
      <c r="E50" s="301">
        <v>265.15151500000002</v>
      </c>
      <c r="F50" s="320" t="s">
        <v>384</v>
      </c>
      <c r="G50" s="849"/>
    </row>
    <row r="51" spans="1:7" ht="96" customHeight="1">
      <c r="A51" s="1061"/>
      <c r="B51" s="320" t="s">
        <v>180</v>
      </c>
      <c r="C51" s="303" t="s">
        <v>1616</v>
      </c>
      <c r="D51" s="665" t="s">
        <v>1145</v>
      </c>
      <c r="E51" s="301">
        <v>265.15151500000002</v>
      </c>
      <c r="F51" s="320" t="s">
        <v>180</v>
      </c>
      <c r="G51" s="849"/>
    </row>
    <row r="52" spans="1:7" ht="96" customHeight="1">
      <c r="A52" s="1061"/>
      <c r="B52" s="320" t="s">
        <v>434</v>
      </c>
      <c r="C52" s="303" t="s">
        <v>1617</v>
      </c>
      <c r="D52" s="665" t="s">
        <v>1145</v>
      </c>
      <c r="E52" s="301">
        <v>0</v>
      </c>
      <c r="F52" s="320" t="s">
        <v>434</v>
      </c>
      <c r="G52" s="849"/>
    </row>
    <row r="53" spans="1:7" ht="84" customHeight="1">
      <c r="A53" s="1061"/>
      <c r="B53" s="320" t="s">
        <v>312</v>
      </c>
      <c r="C53" s="303" t="s">
        <v>482</v>
      </c>
      <c r="D53" s="665" t="s">
        <v>354</v>
      </c>
      <c r="E53" s="301"/>
      <c r="F53" s="320" t="s">
        <v>312</v>
      </c>
      <c r="G53" s="849"/>
    </row>
    <row r="54" spans="1:7" ht="84" customHeight="1">
      <c r="A54" s="1061"/>
      <c r="B54" s="320" t="s">
        <v>3</v>
      </c>
      <c r="C54" s="303" t="s">
        <v>1618</v>
      </c>
      <c r="D54" s="665" t="s">
        <v>1145</v>
      </c>
      <c r="E54" s="301">
        <v>265.15151500000002</v>
      </c>
      <c r="F54" s="320" t="s">
        <v>3</v>
      </c>
      <c r="G54" s="849"/>
    </row>
    <row r="55" spans="1:7" ht="84" customHeight="1">
      <c r="A55" s="1061"/>
      <c r="B55" s="892" t="s">
        <v>770</v>
      </c>
      <c r="C55" s="348" t="s">
        <v>1626</v>
      </c>
      <c r="D55" s="665" t="s">
        <v>1145</v>
      </c>
      <c r="E55" s="301">
        <v>757.57575799999995</v>
      </c>
      <c r="F55" s="320" t="s">
        <v>770</v>
      </c>
      <c r="G55" s="849"/>
    </row>
    <row r="56" spans="1:7" ht="84" customHeight="1">
      <c r="A56" s="1061"/>
      <c r="B56" s="893" t="s">
        <v>1619</v>
      </c>
      <c r="C56" s="348" t="s">
        <v>1620</v>
      </c>
      <c r="D56" s="665" t="s">
        <v>1145</v>
      </c>
      <c r="E56" s="301">
        <v>75.757576</v>
      </c>
      <c r="F56" s="320" t="s">
        <v>1619</v>
      </c>
      <c r="G56" s="849" t="s">
        <v>1732</v>
      </c>
    </row>
    <row r="57" spans="1:7" ht="84" customHeight="1">
      <c r="A57" s="1061"/>
      <c r="B57" s="320" t="s">
        <v>116</v>
      </c>
      <c r="C57" s="299" t="s">
        <v>483</v>
      </c>
      <c r="D57" s="666" t="s">
        <v>75</v>
      </c>
      <c r="E57" s="301"/>
      <c r="F57" s="320" t="s">
        <v>116</v>
      </c>
      <c r="G57" s="849"/>
    </row>
    <row r="58" spans="1:7" ht="84" customHeight="1">
      <c r="A58" s="1061"/>
      <c r="B58" s="320" t="s">
        <v>765</v>
      </c>
      <c r="C58" s="299" t="s">
        <v>766</v>
      </c>
      <c r="D58" s="665" t="s">
        <v>1145</v>
      </c>
      <c r="E58" s="301">
        <v>37.878788</v>
      </c>
      <c r="F58" s="320" t="s">
        <v>765</v>
      </c>
      <c r="G58" s="849"/>
    </row>
    <row r="59" spans="1:7" ht="114" customHeight="1">
      <c r="A59" s="1061"/>
      <c r="B59" s="320" t="s">
        <v>1622</v>
      </c>
      <c r="C59" s="348" t="s">
        <v>1624</v>
      </c>
      <c r="D59" s="665" t="s">
        <v>1145</v>
      </c>
      <c r="E59" s="301">
        <v>757.57575799999995</v>
      </c>
      <c r="F59" s="320" t="s">
        <v>1622</v>
      </c>
      <c r="G59" s="849"/>
    </row>
    <row r="60" spans="1:7" ht="90" customHeight="1">
      <c r="A60" s="1061"/>
      <c r="B60" s="320" t="s">
        <v>461</v>
      </c>
      <c r="C60" s="348" t="s">
        <v>1625</v>
      </c>
      <c r="D60" s="665" t="s">
        <v>1145</v>
      </c>
      <c r="E60" s="301">
        <v>757.57575799999995</v>
      </c>
      <c r="F60" s="320" t="s">
        <v>461</v>
      </c>
      <c r="G60" s="849"/>
    </row>
    <row r="61" spans="1:7" ht="93" customHeight="1">
      <c r="A61" s="1061"/>
      <c r="B61" s="320" t="s">
        <v>462</v>
      </c>
      <c r="C61" s="299" t="s">
        <v>1627</v>
      </c>
      <c r="D61" s="665" t="s">
        <v>1145</v>
      </c>
      <c r="E61" s="301">
        <v>757.57575799999995</v>
      </c>
      <c r="F61" s="320" t="s">
        <v>462</v>
      </c>
      <c r="G61" s="849"/>
    </row>
    <row r="62" spans="1:7" ht="93" customHeight="1">
      <c r="A62" s="1061"/>
      <c r="B62" s="320" t="s">
        <v>463</v>
      </c>
      <c r="C62" s="348" t="s">
        <v>1628</v>
      </c>
      <c r="D62" s="665" t="s">
        <v>1145</v>
      </c>
      <c r="E62" s="301">
        <v>757.57575799999995</v>
      </c>
      <c r="F62" s="320" t="s">
        <v>463</v>
      </c>
      <c r="G62" s="849"/>
    </row>
    <row r="63" spans="1:7" ht="84" customHeight="1">
      <c r="A63" s="1061"/>
      <c r="B63" s="320" t="s">
        <v>464</v>
      </c>
      <c r="C63" s="299" t="s">
        <v>1629</v>
      </c>
      <c r="D63" s="665" t="s">
        <v>1145</v>
      </c>
      <c r="E63" s="301">
        <v>757.57575799999995</v>
      </c>
      <c r="F63" s="320" t="s">
        <v>464</v>
      </c>
      <c r="G63" s="849"/>
    </row>
    <row r="64" spans="1:7" ht="96" customHeight="1">
      <c r="A64" s="1061"/>
      <c r="B64" s="320" t="s">
        <v>1621</v>
      </c>
      <c r="C64" s="303" t="s">
        <v>1738</v>
      </c>
      <c r="D64" s="665" t="s">
        <v>1145</v>
      </c>
      <c r="E64" s="301">
        <v>265.15151500000002</v>
      </c>
      <c r="F64" s="320" t="s">
        <v>1621</v>
      </c>
      <c r="G64" s="849" t="s">
        <v>1730</v>
      </c>
    </row>
    <row r="65" spans="1:7" ht="96" customHeight="1">
      <c r="A65" s="1061"/>
      <c r="B65" s="320" t="s">
        <v>1299</v>
      </c>
      <c r="C65" s="585" t="s">
        <v>1300</v>
      </c>
      <c r="D65" s="665" t="s">
        <v>1145</v>
      </c>
      <c r="E65" s="301">
        <v>37.878788</v>
      </c>
      <c r="F65" s="320" t="s">
        <v>1299</v>
      </c>
      <c r="G65" s="849"/>
    </row>
    <row r="66" spans="1:7" ht="96" customHeight="1">
      <c r="A66" s="1061"/>
      <c r="B66" s="320" t="s">
        <v>1632</v>
      </c>
      <c r="C66" s="299" t="s">
        <v>1633</v>
      </c>
      <c r="D66" s="665" t="s">
        <v>1145</v>
      </c>
      <c r="E66" s="301">
        <v>303.030303</v>
      </c>
      <c r="F66" s="320" t="s">
        <v>1632</v>
      </c>
      <c r="G66" s="849"/>
    </row>
    <row r="67" spans="1:7" ht="99" customHeight="1">
      <c r="A67" s="1061"/>
      <c r="B67" s="320" t="s">
        <v>1623</v>
      </c>
      <c r="C67" s="303" t="s">
        <v>1631</v>
      </c>
      <c r="D67" s="292" t="s">
        <v>75</v>
      </c>
      <c r="E67" s="301"/>
      <c r="F67" s="320" t="s">
        <v>1623</v>
      </c>
      <c r="G67" s="849"/>
    </row>
    <row r="68" spans="1:7" ht="90" customHeight="1">
      <c r="A68" s="1061"/>
      <c r="B68" s="320" t="s">
        <v>1634</v>
      </c>
      <c r="C68" s="317" t="s">
        <v>239</v>
      </c>
      <c r="D68" s="665" t="s">
        <v>1145</v>
      </c>
      <c r="E68" s="301">
        <v>136.36363600000001</v>
      </c>
      <c r="F68" s="320" t="s">
        <v>1634</v>
      </c>
      <c r="G68" s="849"/>
    </row>
    <row r="69" spans="1:7" ht="141" customHeight="1">
      <c r="A69" s="1061"/>
      <c r="B69" s="320" t="s">
        <v>1636</v>
      </c>
      <c r="C69" s="414" t="s">
        <v>1670</v>
      </c>
      <c r="D69" s="665" t="s">
        <v>1145</v>
      </c>
      <c r="E69" s="301">
        <v>189.39393899999999</v>
      </c>
      <c r="F69" s="320" t="s">
        <v>1636</v>
      </c>
      <c r="G69" s="849"/>
    </row>
    <row r="70" spans="1:7" ht="192" customHeight="1">
      <c r="A70" s="1061"/>
      <c r="B70" s="320" t="s">
        <v>1637</v>
      </c>
      <c r="C70" s="414" t="s">
        <v>1671</v>
      </c>
      <c r="D70" s="665" t="s">
        <v>1145</v>
      </c>
      <c r="E70" s="301">
        <v>265.15151500000002</v>
      </c>
      <c r="F70" s="320" t="s">
        <v>1637</v>
      </c>
      <c r="G70" s="849" t="s">
        <v>1731</v>
      </c>
    </row>
    <row r="71" spans="1:7" ht="84" customHeight="1">
      <c r="A71" s="1061"/>
      <c r="B71" s="320" t="s">
        <v>232</v>
      </c>
      <c r="C71" s="303" t="s">
        <v>276</v>
      </c>
      <c r="D71" s="665" t="s">
        <v>354</v>
      </c>
      <c r="E71" s="301"/>
      <c r="F71" s="320" t="s">
        <v>232</v>
      </c>
    </row>
    <row r="72" spans="1:7" ht="90" customHeight="1">
      <c r="A72" s="1061"/>
      <c r="B72" s="305" t="s">
        <v>14</v>
      </c>
      <c r="C72" s="303" t="s">
        <v>490</v>
      </c>
      <c r="D72" s="666" t="s">
        <v>75</v>
      </c>
      <c r="E72" s="301"/>
      <c r="F72" s="320" t="s">
        <v>14</v>
      </c>
    </row>
    <row r="73" spans="1:7" ht="84" customHeight="1">
      <c r="A73" s="1061"/>
      <c r="B73" s="320" t="s">
        <v>31</v>
      </c>
      <c r="C73" s="307" t="s">
        <v>491</v>
      </c>
      <c r="D73" s="666" t="s">
        <v>75</v>
      </c>
      <c r="E73" s="306"/>
      <c r="F73" s="320" t="s">
        <v>31</v>
      </c>
      <c r="G73" s="849"/>
    </row>
    <row r="74" spans="1:7" ht="84" customHeight="1">
      <c r="A74" s="1061"/>
      <c r="B74" s="320" t="s">
        <v>355</v>
      </c>
      <c r="C74" s="414" t="s">
        <v>66</v>
      </c>
      <c r="D74" s="665" t="s">
        <v>1145</v>
      </c>
      <c r="E74" s="301">
        <v>37.878788</v>
      </c>
      <c r="F74" s="320" t="s">
        <v>355</v>
      </c>
      <c r="G74" s="849"/>
    </row>
    <row r="75" spans="1:7" ht="84" customHeight="1">
      <c r="A75" s="1061"/>
      <c r="B75" s="320" t="s">
        <v>1640</v>
      </c>
      <c r="C75" s="414" t="s">
        <v>1639</v>
      </c>
      <c r="D75" s="665" t="s">
        <v>1145</v>
      </c>
      <c r="E75" s="301">
        <v>757.57575799999995</v>
      </c>
      <c r="F75" s="320" t="s">
        <v>1640</v>
      </c>
      <c r="G75" s="849"/>
    </row>
    <row r="76" spans="1:7" ht="84" customHeight="1">
      <c r="A76" s="1061"/>
      <c r="B76" s="320" t="s">
        <v>1641</v>
      </c>
      <c r="C76" s="414" t="s">
        <v>1642</v>
      </c>
      <c r="D76" s="665" t="s">
        <v>1145</v>
      </c>
      <c r="E76" s="301">
        <v>757.57575799999995</v>
      </c>
      <c r="F76" s="320" t="s">
        <v>1641</v>
      </c>
      <c r="G76" s="849"/>
    </row>
    <row r="77" spans="1:7" ht="84" customHeight="1">
      <c r="A77" s="1061"/>
      <c r="B77" s="320" t="s">
        <v>1643</v>
      </c>
      <c r="C77" s="414" t="s">
        <v>1644</v>
      </c>
      <c r="D77" s="665" t="s">
        <v>1145</v>
      </c>
      <c r="E77" s="301">
        <v>757.57575799999995</v>
      </c>
      <c r="F77" s="320" t="s">
        <v>1643</v>
      </c>
      <c r="G77" s="849"/>
    </row>
    <row r="78" spans="1:7" ht="99" customHeight="1">
      <c r="A78" s="1061"/>
      <c r="B78" s="320" t="s">
        <v>1645</v>
      </c>
      <c r="C78" s="414" t="s">
        <v>2002</v>
      </c>
      <c r="D78" s="665" t="s">
        <v>1145</v>
      </c>
      <c r="E78" s="301">
        <v>303.030303</v>
      </c>
      <c r="F78" s="320" t="s">
        <v>1645</v>
      </c>
      <c r="G78" s="849" t="s">
        <v>1734</v>
      </c>
    </row>
    <row r="79" spans="1:7" ht="84" customHeight="1">
      <c r="A79" s="1061"/>
      <c r="B79" s="320" t="s">
        <v>1646</v>
      </c>
      <c r="C79" s="414" t="s">
        <v>1648</v>
      </c>
      <c r="D79" s="665" t="s">
        <v>1145</v>
      </c>
      <c r="E79" s="301">
        <v>757.57575799999995</v>
      </c>
      <c r="F79" s="320" t="s">
        <v>1646</v>
      </c>
      <c r="G79" s="849"/>
    </row>
    <row r="80" spans="1:7" ht="84" customHeight="1">
      <c r="A80" s="1061"/>
      <c r="B80" s="320" t="s">
        <v>1647</v>
      </c>
      <c r="C80" s="414" t="s">
        <v>1649</v>
      </c>
      <c r="D80" s="665" t="s">
        <v>1145</v>
      </c>
      <c r="E80" s="301">
        <v>757.57575799999995</v>
      </c>
      <c r="F80" s="320" t="s">
        <v>1647</v>
      </c>
      <c r="G80" s="849"/>
    </row>
    <row r="81" spans="1:36" ht="84" customHeight="1">
      <c r="A81" s="1061"/>
      <c r="B81" s="320" t="s">
        <v>1650</v>
      </c>
      <c r="C81" s="414" t="s">
        <v>1653</v>
      </c>
      <c r="D81" s="665" t="s">
        <v>1145</v>
      </c>
      <c r="E81" s="301">
        <v>757.57575799999995</v>
      </c>
      <c r="F81" s="320" t="s">
        <v>1650</v>
      </c>
      <c r="G81" s="849"/>
    </row>
    <row r="82" spans="1:36" ht="84" customHeight="1">
      <c r="A82" s="1061"/>
      <c r="B82" s="320" t="s">
        <v>1651</v>
      </c>
      <c r="C82" s="414" t="s">
        <v>1654</v>
      </c>
      <c r="D82" s="665" t="s">
        <v>1145</v>
      </c>
      <c r="E82" s="301">
        <v>757.57575799999995</v>
      </c>
      <c r="F82" s="320" t="s">
        <v>1651</v>
      </c>
      <c r="G82" s="849"/>
    </row>
    <row r="83" spans="1:36" ht="84" customHeight="1">
      <c r="A83" s="1061"/>
      <c r="B83" s="320" t="s">
        <v>1652</v>
      </c>
      <c r="C83" s="414" t="s">
        <v>1655</v>
      </c>
      <c r="D83" s="665" t="s">
        <v>1145</v>
      </c>
      <c r="E83" s="301">
        <v>757.57575799999995</v>
      </c>
      <c r="F83" s="320" t="s">
        <v>1652</v>
      </c>
      <c r="G83" s="849"/>
    </row>
    <row r="84" spans="1:36" ht="84" customHeight="1" thickBot="1">
      <c r="A84" s="1062"/>
      <c r="B84" s="310" t="s">
        <v>1656</v>
      </c>
      <c r="C84" s="891" t="s">
        <v>1657</v>
      </c>
      <c r="D84" s="835" t="s">
        <v>1145</v>
      </c>
      <c r="E84" s="309">
        <v>757.57575799999995</v>
      </c>
      <c r="F84" s="310" t="s">
        <v>1656</v>
      </c>
      <c r="G84" s="855"/>
    </row>
    <row r="85" spans="1:36" ht="174" customHeight="1" thickBot="1">
      <c r="A85" s="312"/>
      <c r="B85" s="313"/>
      <c r="C85" s="1020" t="s">
        <v>835</v>
      </c>
      <c r="D85" s="1021"/>
      <c r="E85" s="1021"/>
      <c r="F85" s="1021"/>
      <c r="G85" s="1022"/>
    </row>
    <row r="86" spans="1:36" s="605" customFormat="1" ht="179.25" customHeight="1" thickBot="1">
      <c r="A86" s="713"/>
      <c r="B86" s="714"/>
      <c r="C86" s="959" t="s">
        <v>1146</v>
      </c>
      <c r="D86" s="960"/>
      <c r="E86" s="960"/>
      <c r="F86" s="960"/>
      <c r="G86" s="961"/>
      <c r="H86" s="847"/>
      <c r="I86" s="696"/>
      <c r="J86" s="696"/>
      <c r="K86" s="696"/>
      <c r="L86" s="696"/>
      <c r="M86" s="696"/>
      <c r="N86" s="696"/>
      <c r="O86" s="696"/>
      <c r="P86" s="696"/>
      <c r="Q86" s="696"/>
      <c r="R86" s="696"/>
      <c r="S86" s="696"/>
      <c r="T86" s="696"/>
      <c r="U86" s="696"/>
      <c r="V86" s="696"/>
      <c r="W86" s="696"/>
      <c r="X86" s="696"/>
      <c r="Y86" s="696"/>
      <c r="Z86" s="696"/>
      <c r="AA86" s="696"/>
      <c r="AB86" s="696"/>
      <c r="AC86" s="696"/>
      <c r="AD86" s="696"/>
      <c r="AE86" s="696"/>
      <c r="AF86" s="696"/>
      <c r="AG86" s="696"/>
      <c r="AH86" s="696"/>
      <c r="AI86" s="696"/>
      <c r="AJ86" s="696"/>
    </row>
    <row r="87" spans="1:36" ht="54" customHeight="1"/>
  </sheetData>
  <mergeCells count="15">
    <mergeCell ref="C85:G85"/>
    <mergeCell ref="C86:G86"/>
    <mergeCell ref="A1:A84"/>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58" max="6" man="1"/>
  </rowBreaks>
  <drawing r:id="rId2"/>
</worksheet>
</file>

<file path=xl/worksheets/sheet50.xml><?xml version="1.0" encoding="utf-8"?>
<worksheet xmlns="http://schemas.openxmlformats.org/spreadsheetml/2006/main" xmlns:r="http://schemas.openxmlformats.org/officeDocument/2006/relationships">
  <sheetPr>
    <tabColor theme="3" tint="-0.499984740745262"/>
  </sheetPr>
  <dimension ref="A1:EZ106"/>
  <sheetViews>
    <sheetView view="pageBreakPreview" topLeftCell="A67" zoomScale="25" zoomScaleNormal="75" zoomScaleSheetLayoutView="70" workbookViewId="0">
      <selection activeCell="C40" sqref="C40"/>
    </sheetView>
  </sheetViews>
  <sheetFormatPr defaultRowHeight="12.75"/>
  <cols>
    <col min="1" max="1" width="21.85546875" style="279" customWidth="1"/>
    <col min="2" max="2" width="20.7109375" style="314" customWidth="1"/>
    <col min="3" max="3" width="226.28515625" style="315" customWidth="1"/>
    <col min="4" max="4" width="60.42578125" style="315" customWidth="1"/>
    <col min="5" max="5" width="61.5703125" style="315" customWidth="1"/>
    <col min="6" max="6" width="53.5703125" style="315" customWidth="1"/>
    <col min="7" max="7" width="23.85546875" style="312" customWidth="1"/>
    <col min="8" max="8" width="222" style="316" customWidth="1"/>
    <col min="9" max="9" width="38.28515625" style="279" customWidth="1"/>
    <col min="10" max="10" width="43.42578125" style="279" customWidth="1"/>
    <col min="11" max="11" width="45.140625" style="279" customWidth="1"/>
    <col min="12" max="16384" width="9.140625" style="279"/>
  </cols>
  <sheetData>
    <row r="1" spans="1:156" s="272" customFormat="1" ht="116.45" customHeight="1">
      <c r="A1" s="1063" t="s">
        <v>514</v>
      </c>
      <c r="B1" s="1065" t="s">
        <v>1602</v>
      </c>
      <c r="C1" s="1065"/>
      <c r="D1" s="268" t="s">
        <v>454</v>
      </c>
      <c r="E1" s="268" t="s">
        <v>454</v>
      </c>
      <c r="F1" s="269"/>
      <c r="G1" s="270"/>
      <c r="H1" s="271"/>
    </row>
    <row r="2" spans="1:156" s="272" customFormat="1" ht="78" customHeight="1">
      <c r="A2" s="1061"/>
      <c r="B2" s="1067"/>
      <c r="C2" s="1067"/>
      <c r="D2" s="273" t="s">
        <v>783</v>
      </c>
      <c r="E2" s="273" t="s">
        <v>783</v>
      </c>
      <c r="F2" s="274"/>
      <c r="G2" s="275"/>
      <c r="H2" s="276"/>
    </row>
    <row r="3" spans="1:156" s="272" customFormat="1" ht="78" customHeight="1">
      <c r="A3" s="1061"/>
      <c r="B3" s="1067"/>
      <c r="C3" s="1067"/>
      <c r="D3" s="273">
        <v>1248</v>
      </c>
      <c r="E3" s="273">
        <v>1248</v>
      </c>
      <c r="F3" s="274"/>
      <c r="G3" s="275"/>
      <c r="H3" s="276"/>
    </row>
    <row r="4" spans="1:156" ht="78" customHeight="1">
      <c r="A4" s="1061"/>
      <c r="B4" s="1067"/>
      <c r="C4" s="1067"/>
      <c r="D4" s="273" t="s">
        <v>455</v>
      </c>
      <c r="E4" s="273" t="s">
        <v>118</v>
      </c>
      <c r="F4" s="274"/>
      <c r="G4" s="277"/>
      <c r="H4" s="278"/>
    </row>
    <row r="5" spans="1:156" ht="78" customHeight="1">
      <c r="A5" s="1061"/>
      <c r="B5" s="1067"/>
      <c r="C5" s="1067"/>
      <c r="D5" s="273" t="s">
        <v>305</v>
      </c>
      <c r="E5" s="273" t="s">
        <v>305</v>
      </c>
      <c r="F5" s="274"/>
      <c r="G5" s="277"/>
      <c r="H5" s="278"/>
    </row>
    <row r="6" spans="1:156" ht="78" customHeight="1">
      <c r="A6" s="1061"/>
      <c r="B6" s="1067"/>
      <c r="C6" s="1067"/>
      <c r="D6" s="273" t="s">
        <v>189</v>
      </c>
      <c r="E6" s="273" t="s">
        <v>189</v>
      </c>
      <c r="F6" s="274"/>
      <c r="G6" s="277"/>
      <c r="H6" s="278"/>
    </row>
    <row r="7" spans="1:156" ht="75" customHeight="1">
      <c r="A7" s="1061"/>
      <c r="B7" s="1069" t="s">
        <v>296</v>
      </c>
      <c r="C7" s="1069"/>
      <c r="D7" s="702">
        <f>D8+D9+D10</f>
        <v>18999.999999999993</v>
      </c>
      <c r="E7" s="702">
        <f>E8+E9+E10</f>
        <v>20499.999999439999</v>
      </c>
      <c r="F7" s="970" t="str">
        <f>'ΠΡΟΤΕΙΝΟΜΕΝΟΣ ΤΙΜΟΚΑΤΑΛΟΓΟΣ'!L2</f>
        <v>ΜΑΡΤΙΟΣ 2018</v>
      </c>
      <c r="G7" s="971"/>
      <c r="H7" s="972"/>
    </row>
    <row r="8" spans="1:156" ht="78" customHeight="1">
      <c r="A8" s="1061"/>
      <c r="B8" s="1071" t="s">
        <v>297</v>
      </c>
      <c r="C8" s="1071"/>
      <c r="D8" s="412">
        <f>8%*(D10+D11)*100%</f>
        <v>1168.3280484848481</v>
      </c>
      <c r="E8" s="412">
        <f>8%*(E10+E11)*100%</f>
        <v>1259.2371393600001</v>
      </c>
      <c r="F8" s="274"/>
      <c r="G8" s="277"/>
      <c r="H8" s="278"/>
    </row>
    <row r="9" spans="1:156" ht="75" customHeight="1">
      <c r="A9" s="1061"/>
      <c r="B9" s="1069" t="s">
        <v>298</v>
      </c>
      <c r="C9" s="1069"/>
      <c r="D9" s="410">
        <f>D10*24%</f>
        <v>3451.2913454545437</v>
      </c>
      <c r="E9" s="410">
        <f>E10*24%</f>
        <v>3724.0186180800001</v>
      </c>
      <c r="F9" s="970"/>
      <c r="G9" s="971"/>
      <c r="H9" s="972"/>
    </row>
    <row r="10" spans="1:156" ht="90" customHeight="1">
      <c r="A10" s="1061"/>
      <c r="B10" s="1071" t="s">
        <v>299</v>
      </c>
      <c r="C10" s="1071"/>
      <c r="D10" s="875">
        <v>14380.3806060606</v>
      </c>
      <c r="E10" s="875">
        <v>15516.744242000001</v>
      </c>
      <c r="F10" s="274"/>
      <c r="G10" s="277"/>
      <c r="H10" s="278"/>
    </row>
    <row r="11" spans="1:156" s="571" customFormat="1" ht="89.25" customHeight="1">
      <c r="A11" s="1061"/>
      <c r="B11" s="1071" t="s">
        <v>1141</v>
      </c>
      <c r="C11" s="1071"/>
      <c r="D11" s="875">
        <v>223.72</v>
      </c>
      <c r="E11" s="875">
        <v>223.72</v>
      </c>
      <c r="F11" s="1034"/>
      <c r="G11" s="1035"/>
      <c r="H11" s="1036"/>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row>
    <row r="12" spans="1:156" ht="66" customHeight="1">
      <c r="A12" s="1061"/>
      <c r="B12" s="1019" t="s">
        <v>300</v>
      </c>
      <c r="C12" s="986"/>
      <c r="D12" s="284" t="s">
        <v>1659</v>
      </c>
      <c r="E12" s="284" t="s">
        <v>1660</v>
      </c>
      <c r="F12" s="286" t="s">
        <v>299</v>
      </c>
      <c r="G12" s="1072" t="s">
        <v>301</v>
      </c>
      <c r="H12" s="287" t="s">
        <v>313</v>
      </c>
    </row>
    <row r="13" spans="1:156" ht="84" customHeight="1">
      <c r="A13" s="1061"/>
      <c r="B13" s="1075" t="s">
        <v>73</v>
      </c>
      <c r="C13" s="1075"/>
      <c r="D13" s="517"/>
      <c r="E13" s="517"/>
      <c r="F13" s="517"/>
      <c r="G13" s="1074"/>
      <c r="H13" s="518"/>
    </row>
    <row r="14" spans="1:156" ht="84" customHeight="1">
      <c r="A14" s="1061"/>
      <c r="B14" s="294" t="s">
        <v>628</v>
      </c>
      <c r="C14" s="291" t="s">
        <v>262</v>
      </c>
      <c r="D14" s="292" t="s">
        <v>75</v>
      </c>
      <c r="E14" s="292" t="s">
        <v>75</v>
      </c>
      <c r="F14" s="293"/>
      <c r="G14" s="294" t="s">
        <v>629</v>
      </c>
      <c r="H14" s="363"/>
    </row>
    <row r="15" spans="1:156" ht="84" customHeight="1">
      <c r="A15" s="1061"/>
      <c r="B15" s="294" t="s">
        <v>306</v>
      </c>
      <c r="C15" s="291" t="s">
        <v>286</v>
      </c>
      <c r="D15" s="292" t="s">
        <v>75</v>
      </c>
      <c r="E15" s="292" t="s">
        <v>75</v>
      </c>
      <c r="F15" s="293"/>
      <c r="G15" s="294" t="s">
        <v>306</v>
      </c>
      <c r="H15" s="849"/>
    </row>
    <row r="16" spans="1:156" ht="84" customHeight="1">
      <c r="A16" s="1061"/>
      <c r="B16" s="294" t="s">
        <v>288</v>
      </c>
      <c r="C16" s="291" t="s">
        <v>337</v>
      </c>
      <c r="D16" s="292" t="s">
        <v>75</v>
      </c>
      <c r="E16" s="292" t="s">
        <v>75</v>
      </c>
      <c r="F16" s="319"/>
      <c r="G16" s="294" t="s">
        <v>288</v>
      </c>
      <c r="H16" s="849"/>
    </row>
    <row r="17" spans="1:8" ht="84" customHeight="1">
      <c r="A17" s="1061"/>
      <c r="B17" s="294" t="s">
        <v>265</v>
      </c>
      <c r="C17" s="291" t="s">
        <v>57</v>
      </c>
      <c r="D17" s="668" t="s">
        <v>1145</v>
      </c>
      <c r="E17" s="292" t="s">
        <v>75</v>
      </c>
      <c r="F17" s="246">
        <v>189.39393899999999</v>
      </c>
      <c r="G17" s="294" t="s">
        <v>265</v>
      </c>
      <c r="H17" s="849"/>
    </row>
    <row r="18" spans="1:8" ht="84" customHeight="1">
      <c r="A18" s="1061"/>
      <c r="B18" s="294" t="s">
        <v>76</v>
      </c>
      <c r="C18" s="291" t="s">
        <v>77</v>
      </c>
      <c r="D18" s="669" t="s">
        <v>75</v>
      </c>
      <c r="E18" s="665" t="s">
        <v>354</v>
      </c>
      <c r="F18" s="246"/>
      <c r="G18" s="294" t="s">
        <v>76</v>
      </c>
      <c r="H18" s="849"/>
    </row>
    <row r="19" spans="1:8" ht="84" customHeight="1">
      <c r="A19" s="1061"/>
      <c r="B19" s="294" t="s">
        <v>234</v>
      </c>
      <c r="C19" s="291" t="s">
        <v>466</v>
      </c>
      <c r="D19" s="669" t="s">
        <v>75</v>
      </c>
      <c r="E19" s="669" t="s">
        <v>75</v>
      </c>
      <c r="F19" s="319"/>
      <c r="G19" s="294" t="s">
        <v>234</v>
      </c>
      <c r="H19" s="849"/>
    </row>
    <row r="20" spans="1:8" ht="150" customHeight="1">
      <c r="A20" s="1061"/>
      <c r="B20" s="297" t="s">
        <v>1606</v>
      </c>
      <c r="C20" s="291" t="s">
        <v>1607</v>
      </c>
      <c r="D20" s="668" t="s">
        <v>1145</v>
      </c>
      <c r="E20" s="665" t="s">
        <v>354</v>
      </c>
      <c r="F20" s="246">
        <v>265.15151500000002</v>
      </c>
      <c r="G20" s="297" t="s">
        <v>1606</v>
      </c>
      <c r="H20" s="849"/>
    </row>
    <row r="21" spans="1:8" ht="102" customHeight="1">
      <c r="A21" s="1061"/>
      <c r="B21" s="297" t="s">
        <v>1608</v>
      </c>
      <c r="C21" s="291" t="s">
        <v>1609</v>
      </c>
      <c r="D21" s="668" t="s">
        <v>1145</v>
      </c>
      <c r="E21" s="668" t="s">
        <v>1145</v>
      </c>
      <c r="F21" s="246">
        <v>212.12121200000001</v>
      </c>
      <c r="G21" s="297" t="s">
        <v>1608</v>
      </c>
      <c r="H21" s="849" t="s">
        <v>1729</v>
      </c>
    </row>
    <row r="22" spans="1:8" ht="102" customHeight="1">
      <c r="A22" s="1061"/>
      <c r="B22" s="297" t="s">
        <v>1610</v>
      </c>
      <c r="C22" s="291" t="s">
        <v>1737</v>
      </c>
      <c r="D22" s="668" t="s">
        <v>1145</v>
      </c>
      <c r="E22" s="665" t="s">
        <v>354</v>
      </c>
      <c r="F22" s="246">
        <v>151.515152</v>
      </c>
      <c r="G22" s="297" t="s">
        <v>1610</v>
      </c>
      <c r="H22" s="849" t="s">
        <v>1752</v>
      </c>
    </row>
    <row r="23" spans="1:8" ht="144" customHeight="1">
      <c r="A23" s="1061"/>
      <c r="B23" s="294" t="s">
        <v>0</v>
      </c>
      <c r="C23" s="291" t="s">
        <v>204</v>
      </c>
      <c r="D23" s="669" t="s">
        <v>75</v>
      </c>
      <c r="E23" s="669" t="s">
        <v>75</v>
      </c>
      <c r="F23" s="319"/>
      <c r="G23" s="294" t="s">
        <v>0</v>
      </c>
      <c r="H23" s="849"/>
    </row>
    <row r="24" spans="1:8" ht="84" customHeight="1">
      <c r="A24" s="1061"/>
      <c r="B24" s="294" t="s">
        <v>86</v>
      </c>
      <c r="C24" s="291" t="s">
        <v>87</v>
      </c>
      <c r="D24" s="654" t="s">
        <v>1145</v>
      </c>
      <c r="E24" s="669" t="s">
        <v>75</v>
      </c>
      <c r="F24" s="246">
        <v>136.36363600000001</v>
      </c>
      <c r="G24" s="294" t="s">
        <v>86</v>
      </c>
      <c r="H24" s="849"/>
    </row>
    <row r="25" spans="1:8" ht="84" customHeight="1">
      <c r="A25" s="1061"/>
      <c r="B25" s="297" t="s">
        <v>1987</v>
      </c>
      <c r="C25" s="291" t="s">
        <v>1988</v>
      </c>
      <c r="D25" s="654" t="s">
        <v>1145</v>
      </c>
      <c r="E25" s="654" t="s">
        <v>1145</v>
      </c>
      <c r="F25" s="246">
        <v>38</v>
      </c>
      <c r="G25" s="297" t="s">
        <v>1987</v>
      </c>
      <c r="H25" s="849"/>
    </row>
    <row r="26" spans="1:8" ht="84" customHeight="1">
      <c r="A26" s="1061"/>
      <c r="B26" s="294" t="s">
        <v>78</v>
      </c>
      <c r="C26" s="291" t="s">
        <v>365</v>
      </c>
      <c r="D26" s="669" t="s">
        <v>75</v>
      </c>
      <c r="E26" s="669" t="s">
        <v>75</v>
      </c>
      <c r="F26" s="319"/>
      <c r="G26" s="294" t="s">
        <v>78</v>
      </c>
      <c r="H26" s="849"/>
    </row>
    <row r="27" spans="1:8" ht="84" customHeight="1">
      <c r="A27" s="1061"/>
      <c r="B27" s="294" t="s">
        <v>146</v>
      </c>
      <c r="C27" s="291" t="s">
        <v>1611</v>
      </c>
      <c r="D27" s="654" t="s">
        <v>1145</v>
      </c>
      <c r="E27" s="669" t="s">
        <v>75</v>
      </c>
      <c r="F27" s="246">
        <v>416.66666700000002</v>
      </c>
      <c r="G27" s="294" t="s">
        <v>146</v>
      </c>
      <c r="H27" s="849" t="s">
        <v>1729</v>
      </c>
    </row>
    <row r="28" spans="1:8" ht="84" customHeight="1">
      <c r="A28" s="1061"/>
      <c r="B28" s="294" t="s">
        <v>219</v>
      </c>
      <c r="C28" s="291" t="s">
        <v>1612</v>
      </c>
      <c r="D28" s="654" t="s">
        <v>1145</v>
      </c>
      <c r="E28" s="654" t="s">
        <v>1145</v>
      </c>
      <c r="F28" s="246">
        <v>151.515152</v>
      </c>
      <c r="G28" s="294" t="s">
        <v>219</v>
      </c>
      <c r="H28" s="849"/>
    </row>
    <row r="29" spans="1:8" ht="84" customHeight="1">
      <c r="A29" s="1061"/>
      <c r="B29" s="297" t="s">
        <v>135</v>
      </c>
      <c r="C29" s="291" t="s">
        <v>1614</v>
      </c>
      <c r="D29" s="654" t="s">
        <v>1145</v>
      </c>
      <c r="E29" s="654" t="s">
        <v>1145</v>
      </c>
      <c r="F29" s="319">
        <v>416.66666700000002</v>
      </c>
      <c r="G29" s="297" t="s">
        <v>135</v>
      </c>
      <c r="H29" s="849"/>
    </row>
    <row r="30" spans="1:8" ht="84" customHeight="1">
      <c r="A30" s="1061"/>
      <c r="B30" s="300" t="s">
        <v>245</v>
      </c>
      <c r="C30" s="299" t="s">
        <v>246</v>
      </c>
      <c r="D30" s="292" t="s">
        <v>75</v>
      </c>
      <c r="E30" s="292" t="s">
        <v>75</v>
      </c>
      <c r="F30" s="301"/>
      <c r="G30" s="300" t="s">
        <v>245</v>
      </c>
      <c r="H30" s="849"/>
    </row>
    <row r="31" spans="1:8" ht="93.6" customHeight="1">
      <c r="A31" s="1061"/>
      <c r="B31" s="300" t="s">
        <v>443</v>
      </c>
      <c r="C31" s="299" t="s">
        <v>469</v>
      </c>
      <c r="D31" s="654" t="s">
        <v>1145</v>
      </c>
      <c r="E31" s="292" t="s">
        <v>75</v>
      </c>
      <c r="F31" s="301">
        <v>113.636364</v>
      </c>
      <c r="G31" s="300" t="s">
        <v>443</v>
      </c>
      <c r="H31" s="849"/>
    </row>
    <row r="32" spans="1:8" ht="84" customHeight="1">
      <c r="A32" s="1061"/>
      <c r="B32" s="320" t="s">
        <v>44</v>
      </c>
      <c r="C32" s="299" t="s">
        <v>82</v>
      </c>
      <c r="D32" s="664" t="s">
        <v>75</v>
      </c>
      <c r="E32" s="292" t="s">
        <v>75</v>
      </c>
      <c r="F32" s="319"/>
      <c r="G32" s="320" t="s">
        <v>44</v>
      </c>
      <c r="H32" s="849"/>
    </row>
    <row r="33" spans="1:8" ht="84" customHeight="1">
      <c r="A33" s="1061"/>
      <c r="B33" s="300" t="s">
        <v>214</v>
      </c>
      <c r="C33" s="299" t="s">
        <v>1613</v>
      </c>
      <c r="D33" s="654" t="s">
        <v>1145</v>
      </c>
      <c r="E33" s="292" t="s">
        <v>75</v>
      </c>
      <c r="F33" s="301">
        <v>113.636364</v>
      </c>
      <c r="G33" s="300" t="s">
        <v>214</v>
      </c>
      <c r="H33" s="849"/>
    </row>
    <row r="34" spans="1:8" ht="84" customHeight="1">
      <c r="A34" s="1061"/>
      <c r="B34" s="320" t="s">
        <v>622</v>
      </c>
      <c r="C34" s="299" t="s">
        <v>619</v>
      </c>
      <c r="D34" s="664" t="s">
        <v>75</v>
      </c>
      <c r="E34" s="292" t="s">
        <v>75</v>
      </c>
      <c r="F34" s="319"/>
      <c r="G34" s="320" t="s">
        <v>622</v>
      </c>
      <c r="H34" s="849"/>
    </row>
    <row r="35" spans="1:8" ht="84" customHeight="1">
      <c r="A35" s="1061"/>
      <c r="B35" s="320" t="s">
        <v>138</v>
      </c>
      <c r="C35" s="299" t="s">
        <v>471</v>
      </c>
      <c r="D35" s="664" t="s">
        <v>75</v>
      </c>
      <c r="E35" s="292" t="s">
        <v>75</v>
      </c>
      <c r="F35" s="301"/>
      <c r="G35" s="320" t="s">
        <v>138</v>
      </c>
      <c r="H35" s="849"/>
    </row>
    <row r="36" spans="1:8" ht="84" customHeight="1">
      <c r="A36" s="1061"/>
      <c r="B36" s="320" t="s">
        <v>52</v>
      </c>
      <c r="C36" s="303" t="s">
        <v>472</v>
      </c>
      <c r="D36" s="304" t="s">
        <v>1145</v>
      </c>
      <c r="E36" s="665" t="s">
        <v>354</v>
      </c>
      <c r="F36" s="319">
        <v>833.33333300000004</v>
      </c>
      <c r="G36" s="320" t="s">
        <v>52</v>
      </c>
      <c r="H36" s="849"/>
    </row>
    <row r="37" spans="1:8" ht="84" customHeight="1">
      <c r="A37" s="1061"/>
      <c r="B37" s="320" t="s">
        <v>52</v>
      </c>
      <c r="C37" s="303" t="s">
        <v>472</v>
      </c>
      <c r="D37" s="665" t="s">
        <v>354</v>
      </c>
      <c r="E37" s="304" t="s">
        <v>1145</v>
      </c>
      <c r="F37" s="319">
        <v>454.545455</v>
      </c>
      <c r="G37" s="320" t="s">
        <v>52</v>
      </c>
      <c r="H37" s="849"/>
    </row>
    <row r="38" spans="1:8" ht="108" customHeight="1">
      <c r="A38" s="1061"/>
      <c r="B38" s="320" t="s">
        <v>642</v>
      </c>
      <c r="C38" s="299" t="s">
        <v>1684</v>
      </c>
      <c r="D38" s="664" t="s">
        <v>75</v>
      </c>
      <c r="E38" s="665" t="s">
        <v>354</v>
      </c>
      <c r="F38" s="301"/>
      <c r="G38" s="320" t="s">
        <v>642</v>
      </c>
      <c r="H38" s="849"/>
    </row>
    <row r="39" spans="1:8" ht="87" customHeight="1">
      <c r="A39" s="1061"/>
      <c r="B39" s="320" t="s">
        <v>310</v>
      </c>
      <c r="C39" s="303" t="s">
        <v>1489</v>
      </c>
      <c r="D39" s="304" t="s">
        <v>1145</v>
      </c>
      <c r="E39" s="304" t="s">
        <v>1145</v>
      </c>
      <c r="F39" s="319">
        <v>136.36363600000001</v>
      </c>
      <c r="G39" s="320" t="s">
        <v>310</v>
      </c>
      <c r="H39" s="849" t="s">
        <v>1729</v>
      </c>
    </row>
    <row r="40" spans="1:8" ht="84" customHeight="1">
      <c r="A40" s="1061"/>
      <c r="B40" s="320" t="s">
        <v>53</v>
      </c>
      <c r="C40" s="299" t="s">
        <v>54</v>
      </c>
      <c r="D40" s="664" t="s">
        <v>75</v>
      </c>
      <c r="E40" s="664" t="s">
        <v>75</v>
      </c>
      <c r="F40" s="301"/>
      <c r="G40" s="320" t="s">
        <v>53</v>
      </c>
      <c r="H40" s="849"/>
    </row>
    <row r="41" spans="1:8" ht="84" customHeight="1">
      <c r="A41" s="1061"/>
      <c r="B41" s="320" t="s">
        <v>1214</v>
      </c>
      <c r="C41" s="299" t="s">
        <v>1262</v>
      </c>
      <c r="D41" s="304" t="s">
        <v>1145</v>
      </c>
      <c r="E41" s="665" t="s">
        <v>354</v>
      </c>
      <c r="F41" s="301">
        <v>303.030303</v>
      </c>
      <c r="G41" s="320" t="s">
        <v>1214</v>
      </c>
      <c r="H41" s="849"/>
    </row>
    <row r="42" spans="1:8" ht="84" customHeight="1">
      <c r="A42" s="1061"/>
      <c r="B42" s="320" t="s">
        <v>1214</v>
      </c>
      <c r="C42" s="299" t="s">
        <v>1262</v>
      </c>
      <c r="D42" s="665" t="s">
        <v>354</v>
      </c>
      <c r="E42" s="304" t="s">
        <v>1145</v>
      </c>
      <c r="F42" s="301">
        <v>113.636364</v>
      </c>
      <c r="G42" s="320" t="s">
        <v>1214</v>
      </c>
      <c r="H42" s="849"/>
    </row>
    <row r="43" spans="1:8" ht="84" customHeight="1">
      <c r="A43" s="1061"/>
      <c r="B43" s="320" t="s">
        <v>56</v>
      </c>
      <c r="C43" s="299" t="s">
        <v>1273</v>
      </c>
      <c r="D43" s="665" t="s">
        <v>354</v>
      </c>
      <c r="E43" s="304" t="s">
        <v>1145</v>
      </c>
      <c r="F43" s="301">
        <v>303.030303</v>
      </c>
      <c r="G43" s="320" t="s">
        <v>56</v>
      </c>
    </row>
    <row r="44" spans="1:8" ht="84" customHeight="1">
      <c r="A44" s="1061"/>
      <c r="B44" s="320" t="s">
        <v>22</v>
      </c>
      <c r="C44" s="299" t="s">
        <v>477</v>
      </c>
      <c r="D44" s="664" t="s">
        <v>75</v>
      </c>
      <c r="E44" s="664" t="s">
        <v>75</v>
      </c>
      <c r="F44" s="301"/>
      <c r="G44" s="320" t="s">
        <v>22</v>
      </c>
      <c r="H44" s="849"/>
    </row>
    <row r="45" spans="1:8" ht="84" customHeight="1">
      <c r="A45" s="1061"/>
      <c r="B45" s="320" t="s">
        <v>358</v>
      </c>
      <c r="C45" s="299" t="s">
        <v>1149</v>
      </c>
      <c r="D45" s="304" t="s">
        <v>1145</v>
      </c>
      <c r="E45" s="304" t="s">
        <v>1145</v>
      </c>
      <c r="F45" s="301">
        <v>340.90909099999999</v>
      </c>
      <c r="G45" s="320" t="s">
        <v>358</v>
      </c>
      <c r="H45" s="849" t="s">
        <v>1728</v>
      </c>
    </row>
    <row r="46" spans="1:8" ht="99" customHeight="1">
      <c r="A46" s="1061"/>
      <c r="B46" s="320" t="s">
        <v>209</v>
      </c>
      <c r="C46" s="299" t="s">
        <v>1735</v>
      </c>
      <c r="D46" s="665" t="s">
        <v>354</v>
      </c>
      <c r="E46" s="664" t="s">
        <v>75</v>
      </c>
      <c r="F46" s="301"/>
      <c r="G46" s="320" t="s">
        <v>209</v>
      </c>
      <c r="H46" s="849"/>
    </row>
    <row r="47" spans="1:8" ht="84" customHeight="1">
      <c r="A47" s="1061"/>
      <c r="B47" s="320" t="s">
        <v>121</v>
      </c>
      <c r="C47" s="299" t="s">
        <v>480</v>
      </c>
      <c r="D47" s="664" t="s">
        <v>75</v>
      </c>
      <c r="E47" s="664" t="s">
        <v>75</v>
      </c>
      <c r="F47" s="301"/>
      <c r="G47" s="320" t="s">
        <v>121</v>
      </c>
      <c r="H47" s="849"/>
    </row>
    <row r="48" spans="1:8" ht="84" customHeight="1">
      <c r="A48" s="1061"/>
      <c r="B48" s="320" t="s">
        <v>83</v>
      </c>
      <c r="C48" s="299" t="s">
        <v>84</v>
      </c>
      <c r="D48" s="292" t="s">
        <v>75</v>
      </c>
      <c r="E48" s="292" t="s">
        <v>75</v>
      </c>
      <c r="F48" s="301"/>
      <c r="G48" s="320" t="s">
        <v>83</v>
      </c>
      <c r="H48" s="849"/>
    </row>
    <row r="49" spans="1:8" ht="84" customHeight="1">
      <c r="A49" s="1061"/>
      <c r="B49" s="320" t="s">
        <v>89</v>
      </c>
      <c r="C49" s="299" t="s">
        <v>183</v>
      </c>
      <c r="D49" s="292" t="s">
        <v>75</v>
      </c>
      <c r="E49" s="292" t="s">
        <v>75</v>
      </c>
      <c r="F49" s="301"/>
      <c r="G49" s="320" t="s">
        <v>89</v>
      </c>
      <c r="H49" s="849"/>
    </row>
    <row r="50" spans="1:8" ht="84" customHeight="1">
      <c r="A50" s="1061"/>
      <c r="B50" s="320" t="s">
        <v>19</v>
      </c>
      <c r="C50" s="299" t="s">
        <v>20</v>
      </c>
      <c r="D50" s="292" t="s">
        <v>75</v>
      </c>
      <c r="E50" s="292" t="s">
        <v>75</v>
      </c>
      <c r="F50" s="301"/>
      <c r="G50" s="320" t="s">
        <v>19</v>
      </c>
      <c r="H50" s="849"/>
    </row>
    <row r="51" spans="1:8" ht="84" customHeight="1">
      <c r="A51" s="1061"/>
      <c r="B51" s="320" t="s">
        <v>21</v>
      </c>
      <c r="C51" s="299" t="s">
        <v>253</v>
      </c>
      <c r="D51" s="665" t="s">
        <v>1145</v>
      </c>
      <c r="E51" s="665" t="s">
        <v>1145</v>
      </c>
      <c r="F51" s="301">
        <v>151.515152</v>
      </c>
      <c r="G51" s="320" t="s">
        <v>21</v>
      </c>
      <c r="H51" s="849"/>
    </row>
    <row r="52" spans="1:8" ht="93" customHeight="1">
      <c r="A52" s="1061"/>
      <c r="B52" s="320" t="s">
        <v>122</v>
      </c>
      <c r="C52" s="303" t="s">
        <v>123</v>
      </c>
      <c r="D52" s="665" t="s">
        <v>1145</v>
      </c>
      <c r="E52" s="292" t="s">
        <v>75</v>
      </c>
      <c r="F52" s="301">
        <v>530.30303000000004</v>
      </c>
      <c r="G52" s="320" t="s">
        <v>122</v>
      </c>
      <c r="H52" s="849"/>
    </row>
    <row r="53" spans="1:8" ht="93" customHeight="1">
      <c r="A53" s="1061"/>
      <c r="B53" s="320" t="s">
        <v>177</v>
      </c>
      <c r="C53" s="291" t="s">
        <v>1615</v>
      </c>
      <c r="D53" s="654" t="s">
        <v>1145</v>
      </c>
      <c r="E53" s="654" t="s">
        <v>1145</v>
      </c>
      <c r="F53" s="319">
        <v>416.66666700000002</v>
      </c>
      <c r="G53" s="320" t="s">
        <v>177</v>
      </c>
      <c r="H53" s="849"/>
    </row>
    <row r="54" spans="1:8" ht="93" customHeight="1">
      <c r="A54" s="1061"/>
      <c r="B54" s="320" t="s">
        <v>178</v>
      </c>
      <c r="C54" s="291" t="s">
        <v>1662</v>
      </c>
      <c r="D54" s="665" t="s">
        <v>354</v>
      </c>
      <c r="E54" s="654" t="s">
        <v>1145</v>
      </c>
      <c r="F54" s="319">
        <v>416.66666700000002</v>
      </c>
      <c r="G54" s="320" t="s">
        <v>178</v>
      </c>
      <c r="H54" s="849"/>
    </row>
    <row r="55" spans="1:8" ht="93" customHeight="1">
      <c r="A55" s="1061"/>
      <c r="B55" s="320" t="s">
        <v>179</v>
      </c>
      <c r="C55" s="291" t="s">
        <v>1661</v>
      </c>
      <c r="D55" s="665" t="s">
        <v>354</v>
      </c>
      <c r="E55" s="654" t="s">
        <v>1145</v>
      </c>
      <c r="F55" s="319">
        <v>416.66666700000002</v>
      </c>
      <c r="G55" s="320" t="s">
        <v>179</v>
      </c>
      <c r="H55" s="849"/>
    </row>
    <row r="56" spans="1:8" ht="90" customHeight="1">
      <c r="A56" s="1061"/>
      <c r="B56" s="320" t="s">
        <v>384</v>
      </c>
      <c r="C56" s="303" t="s">
        <v>580</v>
      </c>
      <c r="D56" s="654" t="s">
        <v>1145</v>
      </c>
      <c r="E56" s="654" t="s">
        <v>1145</v>
      </c>
      <c r="F56" s="301">
        <v>265.15151500000002</v>
      </c>
      <c r="G56" s="320" t="s">
        <v>384</v>
      </c>
      <c r="H56" s="849"/>
    </row>
    <row r="57" spans="1:8" ht="96" customHeight="1">
      <c r="A57" s="1061"/>
      <c r="B57" s="320" t="s">
        <v>180</v>
      </c>
      <c r="C57" s="303" t="s">
        <v>1616</v>
      </c>
      <c r="D57" s="665" t="s">
        <v>1145</v>
      </c>
      <c r="E57" s="665" t="s">
        <v>1145</v>
      </c>
      <c r="F57" s="301">
        <v>265.15151500000002</v>
      </c>
      <c r="G57" s="320" t="s">
        <v>180</v>
      </c>
    </row>
    <row r="58" spans="1:8" ht="96" customHeight="1">
      <c r="A58" s="1061"/>
      <c r="B58" s="320" t="s">
        <v>434</v>
      </c>
      <c r="C58" s="303" t="s">
        <v>1617</v>
      </c>
      <c r="D58" s="665" t="s">
        <v>1145</v>
      </c>
      <c r="E58" s="665" t="s">
        <v>1145</v>
      </c>
      <c r="F58" s="301">
        <v>0</v>
      </c>
      <c r="G58" s="320" t="s">
        <v>434</v>
      </c>
      <c r="H58" s="849"/>
    </row>
    <row r="59" spans="1:8" ht="84" customHeight="1">
      <c r="A59" s="1061"/>
      <c r="B59" s="320" t="s">
        <v>312</v>
      </c>
      <c r="C59" s="303" t="s">
        <v>482</v>
      </c>
      <c r="D59" s="292" t="s">
        <v>75</v>
      </c>
      <c r="E59" s="292" t="s">
        <v>75</v>
      </c>
      <c r="F59" s="301"/>
      <c r="G59" s="320" t="s">
        <v>312</v>
      </c>
      <c r="H59" s="849"/>
    </row>
    <row r="60" spans="1:8" ht="84" customHeight="1">
      <c r="A60" s="1061"/>
      <c r="B60" s="320" t="s">
        <v>3</v>
      </c>
      <c r="C60" s="303" t="s">
        <v>1618</v>
      </c>
      <c r="D60" s="665" t="s">
        <v>1145</v>
      </c>
      <c r="E60" s="665" t="s">
        <v>1145</v>
      </c>
      <c r="F60" s="301">
        <v>265.15151500000002</v>
      </c>
      <c r="G60" s="320" t="s">
        <v>3</v>
      </c>
      <c r="H60" s="849"/>
    </row>
    <row r="61" spans="1:8" ht="84" customHeight="1">
      <c r="A61" s="1061"/>
      <c r="B61" s="890" t="s">
        <v>1663</v>
      </c>
      <c r="C61" s="894" t="s">
        <v>1664</v>
      </c>
      <c r="D61" s="665" t="s">
        <v>354</v>
      </c>
      <c r="E61" s="654" t="s">
        <v>1145</v>
      </c>
      <c r="F61" s="301">
        <v>303.030303</v>
      </c>
      <c r="G61" s="320" t="s">
        <v>1663</v>
      </c>
      <c r="H61" s="849"/>
    </row>
    <row r="62" spans="1:8" ht="84" customHeight="1">
      <c r="A62" s="1061"/>
      <c r="B62" s="892" t="s">
        <v>770</v>
      </c>
      <c r="C62" s="348" t="s">
        <v>1626</v>
      </c>
      <c r="D62" s="665" t="s">
        <v>1145</v>
      </c>
      <c r="E62" s="665" t="s">
        <v>1145</v>
      </c>
      <c r="F62" s="301">
        <v>757.57575799999995</v>
      </c>
      <c r="G62" s="320" t="s">
        <v>770</v>
      </c>
      <c r="H62" s="849"/>
    </row>
    <row r="63" spans="1:8" ht="84" customHeight="1">
      <c r="A63" s="1061"/>
      <c r="B63" s="893" t="s">
        <v>1619</v>
      </c>
      <c r="C63" s="348" t="s">
        <v>1620</v>
      </c>
      <c r="D63" s="665" t="s">
        <v>1145</v>
      </c>
      <c r="E63" s="292" t="s">
        <v>75</v>
      </c>
      <c r="F63" s="301">
        <v>75.757576</v>
      </c>
      <c r="G63" s="320" t="s">
        <v>1619</v>
      </c>
      <c r="H63" s="849" t="s">
        <v>1732</v>
      </c>
    </row>
    <row r="64" spans="1:8" ht="84" customHeight="1">
      <c r="A64" s="1061"/>
      <c r="B64" s="893" t="s">
        <v>811</v>
      </c>
      <c r="C64" s="348" t="s">
        <v>1273</v>
      </c>
      <c r="D64" s="665" t="s">
        <v>354</v>
      </c>
      <c r="E64" s="654" t="s">
        <v>1145</v>
      </c>
      <c r="F64" s="301">
        <v>303.030303</v>
      </c>
      <c r="G64" s="320" t="s">
        <v>811</v>
      </c>
      <c r="H64" s="849"/>
    </row>
    <row r="65" spans="1:8" ht="84" customHeight="1">
      <c r="A65" s="1061"/>
      <c r="B65" s="893" t="s">
        <v>1665</v>
      </c>
      <c r="C65" s="348" t="s">
        <v>1666</v>
      </c>
      <c r="D65" s="665" t="s">
        <v>354</v>
      </c>
      <c r="E65" s="654" t="s">
        <v>1145</v>
      </c>
      <c r="F65" s="301">
        <v>757.57575799999995</v>
      </c>
      <c r="G65" s="320" t="s">
        <v>1665</v>
      </c>
    </row>
    <row r="66" spans="1:8" ht="84" customHeight="1">
      <c r="A66" s="1061"/>
      <c r="B66" s="320" t="s">
        <v>116</v>
      </c>
      <c r="C66" s="299" t="s">
        <v>483</v>
      </c>
      <c r="D66" s="666" t="s">
        <v>75</v>
      </c>
      <c r="E66" s="666" t="s">
        <v>75</v>
      </c>
      <c r="F66" s="301"/>
      <c r="G66" s="320" t="s">
        <v>116</v>
      </c>
      <c r="H66" s="849"/>
    </row>
    <row r="67" spans="1:8" ht="84" customHeight="1">
      <c r="A67" s="1061"/>
      <c r="B67" s="320" t="s">
        <v>765</v>
      </c>
      <c r="C67" s="299" t="s">
        <v>766</v>
      </c>
      <c r="D67" s="665" t="s">
        <v>1145</v>
      </c>
      <c r="E67" s="665" t="s">
        <v>354</v>
      </c>
      <c r="F67" s="301">
        <v>37.878788</v>
      </c>
      <c r="G67" s="320" t="s">
        <v>765</v>
      </c>
      <c r="H67" s="849"/>
    </row>
    <row r="68" spans="1:8" ht="84" customHeight="1">
      <c r="A68" s="1061"/>
      <c r="B68" s="320" t="s">
        <v>459</v>
      </c>
      <c r="C68" s="895" t="s">
        <v>1667</v>
      </c>
      <c r="D68" s="665" t="s">
        <v>354</v>
      </c>
      <c r="E68" s="654" t="s">
        <v>1145</v>
      </c>
      <c r="F68" s="301">
        <v>303.030303</v>
      </c>
      <c r="G68" s="320" t="s">
        <v>459</v>
      </c>
      <c r="H68" s="849"/>
    </row>
    <row r="69" spans="1:8" ht="84" customHeight="1">
      <c r="A69" s="1061"/>
      <c r="B69" s="320" t="s">
        <v>1705</v>
      </c>
      <c r="C69" s="348" t="s">
        <v>1706</v>
      </c>
      <c r="D69" s="665" t="s">
        <v>354</v>
      </c>
      <c r="E69" s="292" t="s">
        <v>75</v>
      </c>
      <c r="F69" s="301"/>
      <c r="G69" s="320" t="s">
        <v>1705</v>
      </c>
      <c r="H69" s="849"/>
    </row>
    <row r="70" spans="1:8" ht="114" customHeight="1">
      <c r="A70" s="1061"/>
      <c r="B70" s="320" t="s">
        <v>1622</v>
      </c>
      <c r="C70" s="348" t="s">
        <v>1624</v>
      </c>
      <c r="D70" s="665" t="s">
        <v>1145</v>
      </c>
      <c r="E70" s="665" t="s">
        <v>1145</v>
      </c>
      <c r="F70" s="301">
        <v>757.57575799999995</v>
      </c>
      <c r="G70" s="320" t="s">
        <v>1622</v>
      </c>
      <c r="H70" s="849"/>
    </row>
    <row r="71" spans="1:8" ht="90" customHeight="1">
      <c r="A71" s="1061"/>
      <c r="B71" s="320" t="s">
        <v>461</v>
      </c>
      <c r="C71" s="348" t="s">
        <v>1625</v>
      </c>
      <c r="D71" s="665" t="s">
        <v>1145</v>
      </c>
      <c r="E71" s="665" t="s">
        <v>1145</v>
      </c>
      <c r="F71" s="301">
        <v>757.57575799999995</v>
      </c>
      <c r="G71" s="320" t="s">
        <v>461</v>
      </c>
    </row>
    <row r="72" spans="1:8" ht="93" customHeight="1">
      <c r="A72" s="1061"/>
      <c r="B72" s="320" t="s">
        <v>462</v>
      </c>
      <c r="C72" s="299" t="s">
        <v>1627</v>
      </c>
      <c r="D72" s="665" t="s">
        <v>1145</v>
      </c>
      <c r="E72" s="665" t="s">
        <v>1145</v>
      </c>
      <c r="F72" s="301">
        <v>757.57575799999995</v>
      </c>
      <c r="G72" s="320" t="s">
        <v>462</v>
      </c>
      <c r="H72" s="849"/>
    </row>
    <row r="73" spans="1:8" ht="93" customHeight="1">
      <c r="A73" s="1061"/>
      <c r="B73" s="320" t="s">
        <v>463</v>
      </c>
      <c r="C73" s="348" t="s">
        <v>1628</v>
      </c>
      <c r="D73" s="665" t="s">
        <v>1145</v>
      </c>
      <c r="E73" s="665" t="s">
        <v>1145</v>
      </c>
      <c r="F73" s="301">
        <v>757.57575799999995</v>
      </c>
      <c r="G73" s="320" t="s">
        <v>463</v>
      </c>
      <c r="H73" s="849"/>
    </row>
    <row r="74" spans="1:8" ht="84" customHeight="1">
      <c r="A74" s="1061"/>
      <c r="B74" s="320" t="s">
        <v>464</v>
      </c>
      <c r="C74" s="299" t="s">
        <v>1629</v>
      </c>
      <c r="D74" s="665" t="s">
        <v>1145</v>
      </c>
      <c r="E74" s="665" t="s">
        <v>1145</v>
      </c>
      <c r="F74" s="301">
        <v>757.57575799999995</v>
      </c>
      <c r="G74" s="320" t="s">
        <v>464</v>
      </c>
      <c r="H74" s="849"/>
    </row>
    <row r="75" spans="1:8" ht="90" customHeight="1">
      <c r="A75" s="1061"/>
      <c r="B75" s="320" t="s">
        <v>1668</v>
      </c>
      <c r="C75" s="299" t="s">
        <v>1664</v>
      </c>
      <c r="D75" s="665" t="s">
        <v>354</v>
      </c>
      <c r="E75" s="654" t="s">
        <v>1145</v>
      </c>
      <c r="F75" s="301">
        <v>303.030303</v>
      </c>
      <c r="G75" s="320" t="s">
        <v>1668</v>
      </c>
      <c r="H75" s="849"/>
    </row>
    <row r="76" spans="1:8" ht="96" customHeight="1">
      <c r="A76" s="1061"/>
      <c r="B76" s="320" t="s">
        <v>1621</v>
      </c>
      <c r="C76" s="303" t="s">
        <v>1738</v>
      </c>
      <c r="D76" s="665" t="s">
        <v>1145</v>
      </c>
      <c r="E76" s="666" t="s">
        <v>75</v>
      </c>
      <c r="F76" s="301">
        <v>265.15151500000002</v>
      </c>
      <c r="G76" s="320" t="s">
        <v>1621</v>
      </c>
      <c r="H76" s="849" t="s">
        <v>1730</v>
      </c>
    </row>
    <row r="77" spans="1:8" ht="96" customHeight="1">
      <c r="A77" s="1061"/>
      <c r="B77" s="320" t="s">
        <v>1159</v>
      </c>
      <c r="C77" s="303" t="s">
        <v>1630</v>
      </c>
      <c r="D77" s="665" t="s">
        <v>354</v>
      </c>
      <c r="E77" s="654" t="s">
        <v>1145</v>
      </c>
      <c r="F77" s="301">
        <v>378.78787899999998</v>
      </c>
      <c r="G77" s="320" t="s">
        <v>1159</v>
      </c>
      <c r="H77" s="849"/>
    </row>
    <row r="78" spans="1:8" ht="84" customHeight="1">
      <c r="A78" s="1061"/>
      <c r="B78" s="320" t="s">
        <v>1299</v>
      </c>
      <c r="C78" s="585" t="s">
        <v>1300</v>
      </c>
      <c r="D78" s="665" t="s">
        <v>1145</v>
      </c>
      <c r="E78" s="666" t="s">
        <v>75</v>
      </c>
      <c r="F78" s="301">
        <v>37.878788</v>
      </c>
      <c r="G78" s="320" t="s">
        <v>1299</v>
      </c>
      <c r="H78" s="849"/>
    </row>
    <row r="79" spans="1:8" ht="96" customHeight="1">
      <c r="A79" s="1061"/>
      <c r="B79" s="320" t="s">
        <v>1632</v>
      </c>
      <c r="C79" s="299" t="s">
        <v>474</v>
      </c>
      <c r="D79" s="665" t="s">
        <v>1145</v>
      </c>
      <c r="E79" s="666" t="s">
        <v>75</v>
      </c>
      <c r="F79" s="301">
        <v>303.030303</v>
      </c>
      <c r="G79" s="320" t="s">
        <v>1632</v>
      </c>
      <c r="H79" s="849"/>
    </row>
    <row r="80" spans="1:8" ht="99" customHeight="1">
      <c r="A80" s="1061"/>
      <c r="B80" s="320" t="s">
        <v>1623</v>
      </c>
      <c r="C80" s="303" t="s">
        <v>1631</v>
      </c>
      <c r="D80" s="292" t="s">
        <v>75</v>
      </c>
      <c r="E80" s="665" t="s">
        <v>354</v>
      </c>
      <c r="F80" s="301"/>
      <c r="G80" s="320" t="s">
        <v>1623</v>
      </c>
      <c r="H80" s="849"/>
    </row>
    <row r="81" spans="1:8" ht="90" customHeight="1">
      <c r="A81" s="1061"/>
      <c r="B81" s="320" t="s">
        <v>1634</v>
      </c>
      <c r="C81" s="317" t="s">
        <v>239</v>
      </c>
      <c r="D81" s="665" t="s">
        <v>1145</v>
      </c>
      <c r="E81" s="666" t="s">
        <v>75</v>
      </c>
      <c r="F81" s="301">
        <v>136.36363600000001</v>
      </c>
      <c r="G81" s="320" t="s">
        <v>1634</v>
      </c>
      <c r="H81" s="849"/>
    </row>
    <row r="82" spans="1:8" ht="147" customHeight="1">
      <c r="A82" s="1061"/>
      <c r="B82" s="320" t="s">
        <v>1636</v>
      </c>
      <c r="C82" s="414" t="s">
        <v>1670</v>
      </c>
      <c r="D82" s="665" t="s">
        <v>1145</v>
      </c>
      <c r="E82" s="665" t="s">
        <v>1145</v>
      </c>
      <c r="F82" s="301">
        <v>189.39393899999999</v>
      </c>
      <c r="G82" s="320" t="s">
        <v>1636</v>
      </c>
      <c r="H82" s="849"/>
    </row>
    <row r="83" spans="1:8" ht="192" customHeight="1">
      <c r="A83" s="1061"/>
      <c r="B83" s="320" t="s">
        <v>1637</v>
      </c>
      <c r="C83" s="414" t="s">
        <v>1671</v>
      </c>
      <c r="D83" s="665" t="s">
        <v>1145</v>
      </c>
      <c r="E83" s="665" t="s">
        <v>1145</v>
      </c>
      <c r="F83" s="301">
        <v>265.15151500000002</v>
      </c>
      <c r="G83" s="320" t="s">
        <v>1637</v>
      </c>
      <c r="H83" s="849" t="s">
        <v>1731</v>
      </c>
    </row>
    <row r="84" spans="1:8" ht="228" customHeight="1">
      <c r="A84" s="1061"/>
      <c r="B84" s="320" t="s">
        <v>1669</v>
      </c>
      <c r="C84" s="414" t="s">
        <v>1672</v>
      </c>
      <c r="D84" s="665" t="s">
        <v>354</v>
      </c>
      <c r="E84" s="654" t="s">
        <v>1145</v>
      </c>
      <c r="F84" s="301">
        <v>984.84848499999998</v>
      </c>
      <c r="G84" s="320" t="s">
        <v>1669</v>
      </c>
      <c r="H84" s="849"/>
    </row>
    <row r="85" spans="1:8" ht="84" customHeight="1">
      <c r="A85" s="1061"/>
      <c r="B85" s="320" t="s">
        <v>232</v>
      </c>
      <c r="C85" s="303" t="s">
        <v>276</v>
      </c>
      <c r="D85" s="666" t="s">
        <v>75</v>
      </c>
      <c r="E85" s="666" t="s">
        <v>75</v>
      </c>
      <c r="F85" s="301"/>
      <c r="G85" s="320" t="s">
        <v>232</v>
      </c>
      <c r="H85" s="849"/>
    </row>
    <row r="86" spans="1:8" ht="90" customHeight="1">
      <c r="A86" s="1061"/>
      <c r="B86" s="305" t="s">
        <v>14</v>
      </c>
      <c r="C86" s="303" t="s">
        <v>490</v>
      </c>
      <c r="D86" s="666" t="s">
        <v>75</v>
      </c>
      <c r="E86" s="666" t="s">
        <v>75</v>
      </c>
      <c r="F86" s="301"/>
      <c r="G86" s="320" t="s">
        <v>14</v>
      </c>
      <c r="H86" s="849"/>
    </row>
    <row r="87" spans="1:8" ht="84" customHeight="1">
      <c r="A87" s="1061"/>
      <c r="B87" s="320" t="s">
        <v>31</v>
      </c>
      <c r="C87" s="307" t="s">
        <v>491</v>
      </c>
      <c r="D87" s="666" t="s">
        <v>75</v>
      </c>
      <c r="E87" s="666" t="s">
        <v>75</v>
      </c>
      <c r="F87" s="306"/>
      <c r="G87" s="320" t="s">
        <v>31</v>
      </c>
      <c r="H87" s="849"/>
    </row>
    <row r="88" spans="1:8" ht="84" customHeight="1">
      <c r="A88" s="1061"/>
      <c r="B88" s="320" t="s">
        <v>355</v>
      </c>
      <c r="C88" s="414" t="s">
        <v>66</v>
      </c>
      <c r="D88" s="665" t="s">
        <v>1145</v>
      </c>
      <c r="E88" s="665" t="s">
        <v>1145</v>
      </c>
      <c r="F88" s="301">
        <v>37.878788</v>
      </c>
      <c r="G88" s="320" t="s">
        <v>355</v>
      </c>
      <c r="H88" s="849"/>
    </row>
    <row r="89" spans="1:8" ht="105" customHeight="1">
      <c r="A89" s="1061"/>
      <c r="B89" s="320" t="s">
        <v>1673</v>
      </c>
      <c r="C89" s="414" t="s">
        <v>1674</v>
      </c>
      <c r="D89" s="665" t="s">
        <v>354</v>
      </c>
      <c r="E89" s="654" t="s">
        <v>1145</v>
      </c>
      <c r="F89" s="301">
        <v>757.57575799999995</v>
      </c>
      <c r="G89" s="320" t="s">
        <v>1673</v>
      </c>
      <c r="H89" s="849"/>
    </row>
    <row r="90" spans="1:8" ht="84" customHeight="1">
      <c r="A90" s="1061"/>
      <c r="B90" s="320" t="s">
        <v>1640</v>
      </c>
      <c r="C90" s="414" t="s">
        <v>1639</v>
      </c>
      <c r="D90" s="665" t="s">
        <v>1145</v>
      </c>
      <c r="E90" s="665" t="s">
        <v>1145</v>
      </c>
      <c r="F90" s="301">
        <v>757.57575799999995</v>
      </c>
      <c r="G90" s="320" t="s">
        <v>1640</v>
      </c>
      <c r="H90" s="849"/>
    </row>
    <row r="91" spans="1:8" ht="84" customHeight="1">
      <c r="A91" s="1061"/>
      <c r="B91" s="320" t="s">
        <v>1641</v>
      </c>
      <c r="C91" s="414" t="s">
        <v>1642</v>
      </c>
      <c r="D91" s="665" t="s">
        <v>1145</v>
      </c>
      <c r="E91" s="665" t="s">
        <v>1145</v>
      </c>
      <c r="F91" s="301">
        <v>757.57575799999995</v>
      </c>
      <c r="G91" s="320" t="s">
        <v>1641</v>
      </c>
      <c r="H91" s="849"/>
    </row>
    <row r="92" spans="1:8" ht="84" customHeight="1">
      <c r="A92" s="1061"/>
      <c r="B92" s="320" t="s">
        <v>1643</v>
      </c>
      <c r="C92" s="414" t="s">
        <v>1644</v>
      </c>
      <c r="D92" s="665" t="s">
        <v>1145</v>
      </c>
      <c r="E92" s="665" t="s">
        <v>1145</v>
      </c>
      <c r="F92" s="301">
        <v>757.57575799999995</v>
      </c>
      <c r="G92" s="320" t="s">
        <v>1643</v>
      </c>
      <c r="H92" s="849"/>
    </row>
    <row r="93" spans="1:8" ht="99" customHeight="1">
      <c r="A93" s="1061"/>
      <c r="B93" s="320" t="s">
        <v>1645</v>
      </c>
      <c r="C93" s="414" t="s">
        <v>2002</v>
      </c>
      <c r="D93" s="665" t="s">
        <v>1145</v>
      </c>
      <c r="E93" s="665" t="s">
        <v>1145</v>
      </c>
      <c r="F93" s="301">
        <v>303.030303</v>
      </c>
      <c r="G93" s="320" t="s">
        <v>1645</v>
      </c>
      <c r="H93" s="849" t="s">
        <v>1734</v>
      </c>
    </row>
    <row r="94" spans="1:8" ht="96" customHeight="1">
      <c r="A94" s="1061"/>
      <c r="B94" s="320" t="s">
        <v>1699</v>
      </c>
      <c r="C94" s="414" t="s">
        <v>1700</v>
      </c>
      <c r="D94" s="665" t="s">
        <v>1145</v>
      </c>
      <c r="E94" s="665" t="s">
        <v>1145</v>
      </c>
      <c r="F94" s="301">
        <v>151.515152</v>
      </c>
      <c r="G94" s="320" t="s">
        <v>1699</v>
      </c>
      <c r="H94" s="849" t="s">
        <v>1733</v>
      </c>
    </row>
    <row r="95" spans="1:8" ht="84" customHeight="1">
      <c r="A95" s="1061"/>
      <c r="B95" s="320" t="s">
        <v>1646</v>
      </c>
      <c r="C95" s="414" t="s">
        <v>1648</v>
      </c>
      <c r="D95" s="665" t="s">
        <v>1145</v>
      </c>
      <c r="E95" s="665" t="s">
        <v>1145</v>
      </c>
      <c r="F95" s="301">
        <v>757.57575799999995</v>
      </c>
      <c r="G95" s="320" t="s">
        <v>1646</v>
      </c>
      <c r="H95" s="849"/>
    </row>
    <row r="96" spans="1:8" ht="84" customHeight="1">
      <c r="A96" s="1061"/>
      <c r="B96" s="320" t="s">
        <v>1647</v>
      </c>
      <c r="C96" s="414" t="s">
        <v>1649</v>
      </c>
      <c r="D96" s="665" t="s">
        <v>1145</v>
      </c>
      <c r="E96" s="665" t="s">
        <v>1145</v>
      </c>
      <c r="F96" s="301">
        <v>757.57575799999995</v>
      </c>
      <c r="G96" s="320" t="s">
        <v>1647</v>
      </c>
      <c r="H96" s="849"/>
    </row>
    <row r="97" spans="1:37" ht="84" customHeight="1">
      <c r="A97" s="1061"/>
      <c r="B97" s="320" t="s">
        <v>1650</v>
      </c>
      <c r="C97" s="414" t="s">
        <v>1653</v>
      </c>
      <c r="D97" s="665" t="s">
        <v>1145</v>
      </c>
      <c r="E97" s="665" t="s">
        <v>1145</v>
      </c>
      <c r="F97" s="301">
        <v>757.57575799999995</v>
      </c>
      <c r="G97" s="320" t="s">
        <v>1650</v>
      </c>
      <c r="H97" s="849"/>
    </row>
    <row r="98" spans="1:37" ht="84" customHeight="1">
      <c r="A98" s="1061"/>
      <c r="B98" s="320" t="s">
        <v>1651</v>
      </c>
      <c r="C98" s="414" t="s">
        <v>1654</v>
      </c>
      <c r="D98" s="665" t="s">
        <v>1145</v>
      </c>
      <c r="E98" s="665" t="s">
        <v>1145</v>
      </c>
      <c r="F98" s="301">
        <v>757.57575799999995</v>
      </c>
      <c r="G98" s="320" t="s">
        <v>1651</v>
      </c>
      <c r="H98" s="849"/>
    </row>
    <row r="99" spans="1:37" ht="84" customHeight="1">
      <c r="A99" s="1061"/>
      <c r="B99" s="320" t="s">
        <v>1652</v>
      </c>
      <c r="C99" s="414" t="s">
        <v>1655</v>
      </c>
      <c r="D99" s="665" t="s">
        <v>1145</v>
      </c>
      <c r="E99" s="665" t="s">
        <v>1145</v>
      </c>
      <c r="F99" s="301">
        <v>757.57575799999995</v>
      </c>
      <c r="G99" s="320" t="s">
        <v>1652</v>
      </c>
      <c r="H99" s="849"/>
    </row>
    <row r="100" spans="1:37" ht="108" customHeight="1">
      <c r="A100" s="1061"/>
      <c r="B100" s="305" t="s">
        <v>1675</v>
      </c>
      <c r="C100" s="414" t="s">
        <v>1676</v>
      </c>
      <c r="D100" s="665" t="s">
        <v>354</v>
      </c>
      <c r="E100" s="654" t="s">
        <v>1145</v>
      </c>
      <c r="F100" s="318">
        <v>757.57575799999995</v>
      </c>
      <c r="G100" s="305" t="s">
        <v>1675</v>
      </c>
      <c r="H100" s="370"/>
    </row>
    <row r="101" spans="1:37" ht="102" customHeight="1">
      <c r="A101" s="1061"/>
      <c r="B101" s="305" t="s">
        <v>1677</v>
      </c>
      <c r="C101" s="414" t="s">
        <v>1679</v>
      </c>
      <c r="D101" s="665" t="s">
        <v>354</v>
      </c>
      <c r="E101" s="654" t="s">
        <v>1145</v>
      </c>
      <c r="F101" s="318">
        <v>757.57575799999995</v>
      </c>
      <c r="G101" s="305" t="s">
        <v>1677</v>
      </c>
      <c r="H101" s="370"/>
    </row>
    <row r="102" spans="1:37" ht="99" customHeight="1">
      <c r="A102" s="1061"/>
      <c r="B102" s="305" t="s">
        <v>1678</v>
      </c>
      <c r="C102" s="414" t="s">
        <v>1680</v>
      </c>
      <c r="D102" s="665" t="s">
        <v>354</v>
      </c>
      <c r="E102" s="654" t="s">
        <v>1145</v>
      </c>
      <c r="F102" s="318">
        <v>757.57575799999995</v>
      </c>
      <c r="G102" s="305" t="s">
        <v>1678</v>
      </c>
      <c r="H102" s="370"/>
    </row>
    <row r="103" spans="1:37" ht="93" customHeight="1" thickBot="1">
      <c r="A103" s="1062"/>
      <c r="B103" s="310" t="s">
        <v>1656</v>
      </c>
      <c r="C103" s="891" t="s">
        <v>1657</v>
      </c>
      <c r="D103" s="835" t="s">
        <v>1145</v>
      </c>
      <c r="E103" s="835" t="s">
        <v>1145</v>
      </c>
      <c r="F103" s="309">
        <v>757.57575799999995</v>
      </c>
      <c r="G103" s="310" t="s">
        <v>1656</v>
      </c>
      <c r="H103" s="855"/>
    </row>
    <row r="104" spans="1:37" ht="174" customHeight="1" thickBot="1">
      <c r="A104" s="312"/>
      <c r="B104" s="313"/>
      <c r="C104" s="1020" t="s">
        <v>835</v>
      </c>
      <c r="D104" s="1021"/>
      <c r="E104" s="1021"/>
      <c r="F104" s="1021"/>
      <c r="G104" s="1021"/>
      <c r="H104" s="1022"/>
    </row>
    <row r="105" spans="1:37" s="605" customFormat="1" ht="179.25" customHeight="1" thickBot="1">
      <c r="A105" s="713"/>
      <c r="B105" s="714"/>
      <c r="C105" s="959" t="s">
        <v>1146</v>
      </c>
      <c r="D105" s="960"/>
      <c r="E105" s="960"/>
      <c r="F105" s="960"/>
      <c r="G105" s="960"/>
      <c r="H105" s="961"/>
      <c r="I105" s="847"/>
      <c r="J105" s="696"/>
      <c r="K105" s="696"/>
      <c r="L105" s="696"/>
      <c r="M105" s="696"/>
      <c r="N105" s="696"/>
      <c r="O105" s="696"/>
      <c r="P105" s="696"/>
      <c r="Q105" s="696"/>
      <c r="R105" s="696"/>
      <c r="S105" s="696"/>
      <c r="T105" s="696"/>
      <c r="U105" s="696"/>
      <c r="V105" s="696"/>
      <c r="W105" s="696"/>
      <c r="X105" s="696"/>
      <c r="Y105" s="696"/>
      <c r="Z105" s="696"/>
      <c r="AA105" s="696"/>
      <c r="AB105" s="696"/>
      <c r="AC105" s="696"/>
      <c r="AD105" s="696"/>
      <c r="AE105" s="696"/>
      <c r="AF105" s="696"/>
      <c r="AG105" s="696"/>
      <c r="AH105" s="696"/>
      <c r="AI105" s="696"/>
      <c r="AJ105" s="696"/>
      <c r="AK105" s="696"/>
    </row>
    <row r="106" spans="1:37" ht="54" customHeight="1"/>
  </sheetData>
  <mergeCells count="15">
    <mergeCell ref="C104:H104"/>
    <mergeCell ref="C105:H105"/>
    <mergeCell ref="A1:A103"/>
    <mergeCell ref="B1:C6"/>
    <mergeCell ref="B7:C7"/>
    <mergeCell ref="F7:H7"/>
    <mergeCell ref="B8:C8"/>
    <mergeCell ref="B9:C9"/>
    <mergeCell ref="F9:H9"/>
    <mergeCell ref="B10:C10"/>
    <mergeCell ref="B11:C11"/>
    <mergeCell ref="F11:H11"/>
    <mergeCell ref="B12:C12"/>
    <mergeCell ref="G12:G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2" max="7" man="1"/>
  </rowBreaks>
  <drawing r:id="rId2"/>
</worksheet>
</file>

<file path=xl/worksheets/sheet51.xml><?xml version="1.0" encoding="utf-8"?>
<worksheet xmlns="http://schemas.openxmlformats.org/spreadsheetml/2006/main" xmlns:r="http://schemas.openxmlformats.org/officeDocument/2006/relationships">
  <sheetPr>
    <tabColor theme="3" tint="-0.499984740745262"/>
  </sheetPr>
  <dimension ref="A1:FA119"/>
  <sheetViews>
    <sheetView view="pageBreakPreview" topLeftCell="A22" zoomScale="25" zoomScaleNormal="75" zoomScaleSheetLayoutView="70" workbookViewId="0">
      <selection activeCell="D28" sqref="D28"/>
    </sheetView>
  </sheetViews>
  <sheetFormatPr defaultRowHeight="12.75"/>
  <cols>
    <col min="1" max="1" width="21.85546875" style="279" customWidth="1"/>
    <col min="2" max="2" width="20.7109375" style="314" customWidth="1"/>
    <col min="3" max="3" width="226.28515625" style="315" customWidth="1"/>
    <col min="4" max="4" width="62.7109375" style="315" customWidth="1"/>
    <col min="5" max="6" width="66.42578125" style="315" customWidth="1"/>
    <col min="7" max="7" width="53.5703125" style="315" customWidth="1"/>
    <col min="8" max="8" width="23.85546875" style="312" customWidth="1"/>
    <col min="9" max="9" width="222" style="316" customWidth="1"/>
    <col min="10" max="10" width="38.28515625" style="279" customWidth="1"/>
    <col min="11" max="11" width="43.42578125" style="279" customWidth="1"/>
    <col min="12" max="12" width="45.140625" style="279" customWidth="1"/>
    <col min="13" max="16384" width="9.140625" style="279"/>
  </cols>
  <sheetData>
    <row r="1" spans="1:157" s="272" customFormat="1" ht="116.45" customHeight="1">
      <c r="A1" s="1063" t="s">
        <v>514</v>
      </c>
      <c r="B1" s="1065" t="s">
        <v>1602</v>
      </c>
      <c r="C1" s="1065"/>
      <c r="D1" s="268" t="s">
        <v>454</v>
      </c>
      <c r="E1" s="268" t="s">
        <v>454</v>
      </c>
      <c r="F1" s="268" t="s">
        <v>454</v>
      </c>
      <c r="G1" s="269"/>
      <c r="H1" s="270"/>
      <c r="I1" s="271"/>
    </row>
    <row r="2" spans="1:157" s="272" customFormat="1" ht="114" customHeight="1">
      <c r="A2" s="1061"/>
      <c r="B2" s="1067"/>
      <c r="C2" s="1067"/>
      <c r="D2" s="642" t="s">
        <v>780</v>
      </c>
      <c r="E2" s="642" t="s">
        <v>1683</v>
      </c>
      <c r="F2" s="642" t="s">
        <v>1683</v>
      </c>
      <c r="G2" s="274"/>
      <c r="H2" s="275"/>
      <c r="I2" s="276"/>
    </row>
    <row r="3" spans="1:157" s="272" customFormat="1" ht="78" customHeight="1">
      <c r="A3" s="1061"/>
      <c r="B3" s="1067"/>
      <c r="C3" s="1067"/>
      <c r="D3" s="273">
        <v>1248</v>
      </c>
      <c r="E3" s="273">
        <v>1248</v>
      </c>
      <c r="F3" s="273">
        <v>1248</v>
      </c>
      <c r="G3" s="274"/>
      <c r="H3" s="275"/>
      <c r="I3" s="276"/>
    </row>
    <row r="4" spans="1:157" ht="78" customHeight="1">
      <c r="A4" s="1061"/>
      <c r="B4" s="1067"/>
      <c r="C4" s="1067"/>
      <c r="D4" s="273" t="s">
        <v>455</v>
      </c>
      <c r="E4" s="273" t="s">
        <v>118</v>
      </c>
      <c r="F4" s="273" t="s">
        <v>661</v>
      </c>
      <c r="G4" s="274"/>
      <c r="H4" s="277"/>
      <c r="I4" s="278"/>
    </row>
    <row r="5" spans="1:157" ht="78" customHeight="1">
      <c r="A5" s="1061"/>
      <c r="B5" s="1067"/>
      <c r="C5" s="1067"/>
      <c r="D5" s="273" t="s">
        <v>305</v>
      </c>
      <c r="E5" s="273" t="s">
        <v>305</v>
      </c>
      <c r="F5" s="273" t="s">
        <v>305</v>
      </c>
      <c r="G5" s="274"/>
      <c r="H5" s="277"/>
      <c r="I5" s="278"/>
    </row>
    <row r="6" spans="1:157" ht="78" customHeight="1">
      <c r="A6" s="1061"/>
      <c r="B6" s="1067"/>
      <c r="C6" s="1067"/>
      <c r="D6" s="273" t="s">
        <v>189</v>
      </c>
      <c r="E6" s="273" t="s">
        <v>189</v>
      </c>
      <c r="F6" s="273" t="s">
        <v>189</v>
      </c>
      <c r="G6" s="274"/>
      <c r="H6" s="277"/>
      <c r="I6" s="278"/>
    </row>
    <row r="7" spans="1:157" ht="75" customHeight="1">
      <c r="A7" s="1061"/>
      <c r="B7" s="1069" t="s">
        <v>296</v>
      </c>
      <c r="C7" s="1069"/>
      <c r="D7" s="702">
        <f>D8+D9+D10</f>
        <v>20000.000000479999</v>
      </c>
      <c r="E7" s="702">
        <f>E8+E9+E10</f>
        <v>21500</v>
      </c>
      <c r="F7" s="702">
        <f>F8+F9+F10</f>
        <v>21500</v>
      </c>
      <c r="G7" s="970" t="str">
        <f>'ΠΡΟΤΕΙΝΟΜΕΝΟΣ ΤΙΜΟΚΑΤΑΛΟΓΟΣ'!L2</f>
        <v>ΜΑΡΤΙΟΣ 2018</v>
      </c>
      <c r="H7" s="971"/>
      <c r="I7" s="972"/>
    </row>
    <row r="8" spans="1:157" ht="78" customHeight="1">
      <c r="A8" s="1061"/>
      <c r="B8" s="1071" t="s">
        <v>297</v>
      </c>
      <c r="C8" s="1071"/>
      <c r="D8" s="412">
        <f>8%*(D10+D11)*100%</f>
        <v>1228.9341091199999</v>
      </c>
      <c r="E8" s="412">
        <f>8%*(E10+E11)*100%</f>
        <v>1319.8432</v>
      </c>
      <c r="F8" s="412">
        <f>8%*(F10+F11)*100%</f>
        <v>1319.8432</v>
      </c>
      <c r="G8" s="274"/>
      <c r="H8" s="277"/>
      <c r="I8" s="278"/>
    </row>
    <row r="9" spans="1:157" ht="75" customHeight="1">
      <c r="A9" s="1061"/>
      <c r="B9" s="1069" t="s">
        <v>298</v>
      </c>
      <c r="C9" s="1069"/>
      <c r="D9" s="410">
        <f>D10*24%</f>
        <v>3633.1095273599999</v>
      </c>
      <c r="E9" s="410">
        <f>E10*24%</f>
        <v>3905.8367999999996</v>
      </c>
      <c r="F9" s="410">
        <f>F10*24%</f>
        <v>3905.8367999999996</v>
      </c>
      <c r="G9" s="970"/>
      <c r="H9" s="971"/>
      <c r="I9" s="972"/>
    </row>
    <row r="10" spans="1:157" ht="90" customHeight="1">
      <c r="A10" s="1061"/>
      <c r="B10" s="1071" t="s">
        <v>299</v>
      </c>
      <c r="C10" s="1071"/>
      <c r="D10" s="875">
        <v>15137.956364</v>
      </c>
      <c r="E10" s="875">
        <v>16274.32</v>
      </c>
      <c r="F10" s="875">
        <v>16274.32</v>
      </c>
      <c r="G10" s="274"/>
      <c r="H10" s="277"/>
      <c r="I10" s="278"/>
    </row>
    <row r="11" spans="1:157" s="571" customFormat="1" ht="89.25" customHeight="1">
      <c r="A11" s="1061"/>
      <c r="B11" s="1071" t="s">
        <v>1141</v>
      </c>
      <c r="C11" s="1071"/>
      <c r="D11" s="875">
        <v>223.72</v>
      </c>
      <c r="E11" s="875">
        <v>223.72</v>
      </c>
      <c r="F11" s="875">
        <v>223.72</v>
      </c>
      <c r="G11" s="1034"/>
      <c r="H11" s="1035"/>
      <c r="I11" s="1036"/>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c r="FA11" s="847"/>
    </row>
    <row r="12" spans="1:157" ht="66" customHeight="1">
      <c r="A12" s="1061"/>
      <c r="B12" s="1019" t="s">
        <v>300</v>
      </c>
      <c r="C12" s="986"/>
      <c r="D12" s="284" t="s">
        <v>1681</v>
      </c>
      <c r="E12" s="284" t="s">
        <v>1682</v>
      </c>
      <c r="F12" s="284" t="s">
        <v>1707</v>
      </c>
      <c r="G12" s="286" t="s">
        <v>299</v>
      </c>
      <c r="H12" s="1072" t="s">
        <v>301</v>
      </c>
      <c r="I12" s="287" t="s">
        <v>313</v>
      </c>
    </row>
    <row r="13" spans="1:157" ht="84" customHeight="1">
      <c r="A13" s="1061"/>
      <c r="B13" s="1075" t="s">
        <v>73</v>
      </c>
      <c r="C13" s="1075"/>
      <c r="D13" s="517"/>
      <c r="E13" s="517"/>
      <c r="F13" s="517"/>
      <c r="G13" s="517"/>
      <c r="H13" s="1074"/>
      <c r="I13" s="518"/>
    </row>
    <row r="14" spans="1:157" ht="84" customHeight="1">
      <c r="A14" s="1061"/>
      <c r="B14" s="294" t="s">
        <v>628</v>
      </c>
      <c r="C14" s="291" t="s">
        <v>262</v>
      </c>
      <c r="D14" s="292" t="s">
        <v>75</v>
      </c>
      <c r="E14" s="292" t="s">
        <v>75</v>
      </c>
      <c r="F14" s="292" t="s">
        <v>75</v>
      </c>
      <c r="G14" s="293"/>
      <c r="H14" s="294" t="s">
        <v>629</v>
      </c>
      <c r="I14" s="363"/>
    </row>
    <row r="15" spans="1:157" ht="84" customHeight="1">
      <c r="A15" s="1061"/>
      <c r="B15" s="294" t="s">
        <v>306</v>
      </c>
      <c r="C15" s="291" t="s">
        <v>286</v>
      </c>
      <c r="D15" s="292" t="s">
        <v>75</v>
      </c>
      <c r="E15" s="292" t="s">
        <v>75</v>
      </c>
      <c r="F15" s="292" t="s">
        <v>75</v>
      </c>
      <c r="G15" s="293"/>
      <c r="H15" s="294" t="s">
        <v>306</v>
      </c>
      <c r="I15" s="849"/>
    </row>
    <row r="16" spans="1:157" ht="84" customHeight="1">
      <c r="A16" s="1061"/>
      <c r="B16" s="294" t="s">
        <v>288</v>
      </c>
      <c r="C16" s="291" t="s">
        <v>337</v>
      </c>
      <c r="D16" s="292" t="s">
        <v>75</v>
      </c>
      <c r="E16" s="292" t="s">
        <v>75</v>
      </c>
      <c r="F16" s="292" t="s">
        <v>75</v>
      </c>
      <c r="G16" s="319"/>
      <c r="H16" s="294" t="s">
        <v>288</v>
      </c>
      <c r="I16" s="849"/>
    </row>
    <row r="17" spans="1:9" ht="84" customHeight="1">
      <c r="A17" s="1061"/>
      <c r="B17" s="294" t="s">
        <v>265</v>
      </c>
      <c r="C17" s="291" t="s">
        <v>57</v>
      </c>
      <c r="D17" s="668" t="s">
        <v>1145</v>
      </c>
      <c r="E17" s="292" t="s">
        <v>75</v>
      </c>
      <c r="F17" s="292" t="s">
        <v>75</v>
      </c>
      <c r="G17" s="246">
        <v>189.39393899999999</v>
      </c>
      <c r="H17" s="294" t="s">
        <v>265</v>
      </c>
      <c r="I17" s="849"/>
    </row>
    <row r="18" spans="1:9" ht="84" customHeight="1">
      <c r="A18" s="1061"/>
      <c r="B18" s="294" t="s">
        <v>76</v>
      </c>
      <c r="C18" s="291" t="s">
        <v>77</v>
      </c>
      <c r="D18" s="669" t="s">
        <v>75</v>
      </c>
      <c r="E18" s="665" t="s">
        <v>354</v>
      </c>
      <c r="F18" s="292" t="s">
        <v>75</v>
      </c>
      <c r="G18" s="246"/>
      <c r="H18" s="294" t="s">
        <v>76</v>
      </c>
      <c r="I18" s="849"/>
    </row>
    <row r="19" spans="1:9" ht="84" customHeight="1">
      <c r="A19" s="1061"/>
      <c r="B19" s="294" t="s">
        <v>234</v>
      </c>
      <c r="C19" s="291" t="s">
        <v>466</v>
      </c>
      <c r="D19" s="669" t="s">
        <v>75</v>
      </c>
      <c r="E19" s="669" t="s">
        <v>75</v>
      </c>
      <c r="F19" s="669" t="s">
        <v>75</v>
      </c>
      <c r="G19" s="319"/>
      <c r="H19" s="294" t="s">
        <v>234</v>
      </c>
      <c r="I19" s="849"/>
    </row>
    <row r="20" spans="1:9" ht="150" customHeight="1">
      <c r="A20" s="1061"/>
      <c r="B20" s="297" t="s">
        <v>1606</v>
      </c>
      <c r="C20" s="291" t="s">
        <v>1607</v>
      </c>
      <c r="D20" s="668" t="s">
        <v>1145</v>
      </c>
      <c r="E20" s="665" t="s">
        <v>354</v>
      </c>
      <c r="F20" s="665" t="s">
        <v>354</v>
      </c>
      <c r="G20" s="246">
        <v>265.15151500000002</v>
      </c>
      <c r="H20" s="297" t="s">
        <v>1606</v>
      </c>
      <c r="I20" s="849"/>
    </row>
    <row r="21" spans="1:9" ht="102" customHeight="1">
      <c r="A21" s="1061"/>
      <c r="B21" s="297" t="s">
        <v>1608</v>
      </c>
      <c r="C21" s="291" t="s">
        <v>1609</v>
      </c>
      <c r="D21" s="668" t="s">
        <v>1145</v>
      </c>
      <c r="E21" s="668" t="s">
        <v>1145</v>
      </c>
      <c r="F21" s="668" t="s">
        <v>1145</v>
      </c>
      <c r="G21" s="246">
        <v>212.12121200000001</v>
      </c>
      <c r="H21" s="297" t="s">
        <v>1608</v>
      </c>
      <c r="I21" s="849" t="s">
        <v>1729</v>
      </c>
    </row>
    <row r="22" spans="1:9" ht="102" customHeight="1">
      <c r="A22" s="1061"/>
      <c r="B22" s="297" t="s">
        <v>1610</v>
      </c>
      <c r="C22" s="291" t="s">
        <v>1737</v>
      </c>
      <c r="D22" s="668" t="s">
        <v>1145</v>
      </c>
      <c r="E22" s="665" t="s">
        <v>354</v>
      </c>
      <c r="F22" s="665" t="s">
        <v>354</v>
      </c>
      <c r="G22" s="246">
        <v>151.515152</v>
      </c>
      <c r="H22" s="297" t="s">
        <v>1610</v>
      </c>
      <c r="I22" s="849" t="s">
        <v>1752</v>
      </c>
    </row>
    <row r="23" spans="1:9" ht="144" customHeight="1">
      <c r="A23" s="1061"/>
      <c r="B23" s="294" t="s">
        <v>0</v>
      </c>
      <c r="C23" s="291" t="s">
        <v>204</v>
      </c>
      <c r="D23" s="669" t="s">
        <v>75</v>
      </c>
      <c r="E23" s="669" t="s">
        <v>75</v>
      </c>
      <c r="F23" s="669" t="s">
        <v>75</v>
      </c>
      <c r="G23" s="319"/>
      <c r="H23" s="294" t="s">
        <v>0</v>
      </c>
      <c r="I23" s="849"/>
    </row>
    <row r="24" spans="1:9" ht="84" customHeight="1">
      <c r="A24" s="1061"/>
      <c r="B24" s="294" t="s">
        <v>86</v>
      </c>
      <c r="C24" s="291" t="s">
        <v>87</v>
      </c>
      <c r="D24" s="654" t="s">
        <v>1145</v>
      </c>
      <c r="E24" s="669" t="s">
        <v>75</v>
      </c>
      <c r="F24" s="669" t="s">
        <v>75</v>
      </c>
      <c r="G24" s="246">
        <v>136.36363600000001</v>
      </c>
      <c r="H24" s="294" t="s">
        <v>86</v>
      </c>
      <c r="I24" s="849"/>
    </row>
    <row r="25" spans="1:9" ht="84" customHeight="1">
      <c r="A25" s="1061"/>
      <c r="B25" s="297" t="s">
        <v>1987</v>
      </c>
      <c r="C25" s="291" t="s">
        <v>1988</v>
      </c>
      <c r="D25" s="654" t="s">
        <v>1145</v>
      </c>
      <c r="E25" s="654" t="s">
        <v>1145</v>
      </c>
      <c r="F25" s="654" t="s">
        <v>1145</v>
      </c>
      <c r="G25" s="246">
        <v>38</v>
      </c>
      <c r="H25" s="297" t="s">
        <v>1987</v>
      </c>
      <c r="I25" s="849"/>
    </row>
    <row r="26" spans="1:9" ht="84" customHeight="1">
      <c r="A26" s="1061"/>
      <c r="B26" s="294" t="s">
        <v>78</v>
      </c>
      <c r="C26" s="291" t="s">
        <v>365</v>
      </c>
      <c r="D26" s="669" t="s">
        <v>75</v>
      </c>
      <c r="E26" s="669" t="s">
        <v>75</v>
      </c>
      <c r="F26" s="669" t="s">
        <v>75</v>
      </c>
      <c r="G26" s="319"/>
      <c r="H26" s="294" t="s">
        <v>78</v>
      </c>
      <c r="I26" s="849"/>
    </row>
    <row r="27" spans="1:9" ht="84" customHeight="1">
      <c r="A27" s="1061"/>
      <c r="B27" s="294" t="s">
        <v>146</v>
      </c>
      <c r="C27" s="291" t="s">
        <v>1611</v>
      </c>
      <c r="D27" s="654" t="s">
        <v>1145</v>
      </c>
      <c r="E27" s="669" t="s">
        <v>75</v>
      </c>
      <c r="F27" s="654" t="s">
        <v>1145</v>
      </c>
      <c r="G27" s="246">
        <v>416.66666700000002</v>
      </c>
      <c r="H27" s="294" t="s">
        <v>146</v>
      </c>
      <c r="I27" s="849" t="s">
        <v>1729</v>
      </c>
    </row>
    <row r="28" spans="1:9" ht="84" customHeight="1">
      <c r="A28" s="1061"/>
      <c r="B28" s="294" t="s">
        <v>219</v>
      </c>
      <c r="C28" s="291" t="s">
        <v>1612</v>
      </c>
      <c r="D28" s="654" t="s">
        <v>1145</v>
      </c>
      <c r="E28" s="654" t="s">
        <v>1145</v>
      </c>
      <c r="F28" s="654" t="s">
        <v>1145</v>
      </c>
      <c r="G28" s="246">
        <v>151.515152</v>
      </c>
      <c r="H28" s="294" t="s">
        <v>219</v>
      </c>
      <c r="I28" s="849"/>
    </row>
    <row r="29" spans="1:9" ht="84" customHeight="1">
      <c r="A29" s="1061"/>
      <c r="B29" s="297" t="s">
        <v>135</v>
      </c>
      <c r="C29" s="291" t="s">
        <v>1614</v>
      </c>
      <c r="D29" s="654" t="s">
        <v>1145</v>
      </c>
      <c r="E29" s="654" t="s">
        <v>1145</v>
      </c>
      <c r="F29" s="654" t="s">
        <v>1145</v>
      </c>
      <c r="G29" s="319">
        <v>416.66666700000002</v>
      </c>
      <c r="H29" s="297" t="s">
        <v>135</v>
      </c>
      <c r="I29" s="849"/>
    </row>
    <row r="30" spans="1:9" ht="84" customHeight="1">
      <c r="A30" s="1061"/>
      <c r="B30" s="300" t="s">
        <v>245</v>
      </c>
      <c r="C30" s="299" t="s">
        <v>246</v>
      </c>
      <c r="D30" s="292" t="s">
        <v>75</v>
      </c>
      <c r="E30" s="292" t="s">
        <v>75</v>
      </c>
      <c r="F30" s="292" t="s">
        <v>75</v>
      </c>
      <c r="G30" s="301"/>
      <c r="H30" s="300" t="s">
        <v>245</v>
      </c>
      <c r="I30" s="849"/>
    </row>
    <row r="31" spans="1:9" ht="93.6" customHeight="1">
      <c r="A31" s="1061"/>
      <c r="B31" s="300" t="s">
        <v>443</v>
      </c>
      <c r="C31" s="299" t="s">
        <v>469</v>
      </c>
      <c r="D31" s="654" t="s">
        <v>1145</v>
      </c>
      <c r="E31" s="292" t="s">
        <v>75</v>
      </c>
      <c r="F31" s="292" t="s">
        <v>75</v>
      </c>
      <c r="G31" s="301">
        <v>113.636364</v>
      </c>
      <c r="H31" s="300" t="s">
        <v>443</v>
      </c>
      <c r="I31" s="849"/>
    </row>
    <row r="32" spans="1:9" ht="84" customHeight="1">
      <c r="A32" s="1061"/>
      <c r="B32" s="320" t="s">
        <v>44</v>
      </c>
      <c r="C32" s="299" t="s">
        <v>82</v>
      </c>
      <c r="D32" s="664" t="s">
        <v>75</v>
      </c>
      <c r="E32" s="292" t="s">
        <v>75</v>
      </c>
      <c r="F32" s="292" t="s">
        <v>75</v>
      </c>
      <c r="G32" s="319"/>
      <c r="H32" s="320" t="s">
        <v>44</v>
      </c>
      <c r="I32" s="849"/>
    </row>
    <row r="33" spans="1:9" ht="84" customHeight="1">
      <c r="A33" s="1061"/>
      <c r="B33" s="300" t="s">
        <v>214</v>
      </c>
      <c r="C33" s="299" t="s">
        <v>1613</v>
      </c>
      <c r="D33" s="654" t="s">
        <v>1145</v>
      </c>
      <c r="E33" s="292" t="s">
        <v>75</v>
      </c>
      <c r="F33" s="654" t="s">
        <v>1145</v>
      </c>
      <c r="G33" s="301">
        <v>113.636364</v>
      </c>
      <c r="H33" s="300" t="s">
        <v>214</v>
      </c>
      <c r="I33" s="849"/>
    </row>
    <row r="34" spans="1:9" ht="84" customHeight="1">
      <c r="A34" s="1061"/>
      <c r="B34" s="320" t="s">
        <v>622</v>
      </c>
      <c r="C34" s="299" t="s">
        <v>619</v>
      </c>
      <c r="D34" s="664" t="s">
        <v>75</v>
      </c>
      <c r="E34" s="292" t="s">
        <v>75</v>
      </c>
      <c r="F34" s="292" t="s">
        <v>75</v>
      </c>
      <c r="G34" s="319"/>
      <c r="H34" s="320" t="s">
        <v>622</v>
      </c>
      <c r="I34" s="849"/>
    </row>
    <row r="35" spans="1:9" ht="84" customHeight="1">
      <c r="A35" s="1061"/>
      <c r="B35" s="320" t="s">
        <v>138</v>
      </c>
      <c r="C35" s="299" t="s">
        <v>471</v>
      </c>
      <c r="D35" s="664" t="s">
        <v>75</v>
      </c>
      <c r="E35" s="292" t="s">
        <v>75</v>
      </c>
      <c r="F35" s="292" t="s">
        <v>75</v>
      </c>
      <c r="G35" s="301"/>
      <c r="H35" s="320" t="s">
        <v>138</v>
      </c>
      <c r="I35" s="849"/>
    </row>
    <row r="36" spans="1:9" ht="84" customHeight="1">
      <c r="A36" s="1061"/>
      <c r="B36" s="320" t="s">
        <v>52</v>
      </c>
      <c r="C36" s="303" t="s">
        <v>472</v>
      </c>
      <c r="D36" s="304" t="s">
        <v>1145</v>
      </c>
      <c r="E36" s="665" t="s">
        <v>354</v>
      </c>
      <c r="F36" s="304" t="s">
        <v>1145</v>
      </c>
      <c r="G36" s="319">
        <v>833.33333300000004</v>
      </c>
      <c r="H36" s="320" t="s">
        <v>52</v>
      </c>
      <c r="I36" s="849"/>
    </row>
    <row r="37" spans="1:9" ht="84" customHeight="1">
      <c r="A37" s="1061"/>
      <c r="B37" s="320" t="s">
        <v>52</v>
      </c>
      <c r="C37" s="303" t="s">
        <v>472</v>
      </c>
      <c r="D37" s="665" t="s">
        <v>354</v>
      </c>
      <c r="E37" s="304" t="s">
        <v>1145</v>
      </c>
      <c r="F37" s="665" t="s">
        <v>354</v>
      </c>
      <c r="G37" s="319">
        <v>454.545455</v>
      </c>
      <c r="H37" s="320" t="s">
        <v>52</v>
      </c>
      <c r="I37" s="849"/>
    </row>
    <row r="38" spans="1:9" ht="108" customHeight="1">
      <c r="A38" s="1061"/>
      <c r="B38" s="320" t="s">
        <v>642</v>
      </c>
      <c r="C38" s="299" t="s">
        <v>1684</v>
      </c>
      <c r="D38" s="664" t="s">
        <v>75</v>
      </c>
      <c r="E38" s="665" t="s">
        <v>354</v>
      </c>
      <c r="F38" s="665" t="s">
        <v>354</v>
      </c>
      <c r="G38" s="301"/>
      <c r="H38" s="320" t="s">
        <v>642</v>
      </c>
      <c r="I38" s="849"/>
    </row>
    <row r="39" spans="1:9" ht="87" customHeight="1">
      <c r="A39" s="1061"/>
      <c r="B39" s="320" t="s">
        <v>310</v>
      </c>
      <c r="C39" s="303" t="s">
        <v>1489</v>
      </c>
      <c r="D39" s="304" t="s">
        <v>1145</v>
      </c>
      <c r="E39" s="304" t="s">
        <v>1145</v>
      </c>
      <c r="F39" s="304" t="s">
        <v>1145</v>
      </c>
      <c r="G39" s="319">
        <v>136.36363600000001</v>
      </c>
      <c r="H39" s="320" t="s">
        <v>310</v>
      </c>
      <c r="I39" s="849" t="s">
        <v>1729</v>
      </c>
    </row>
    <row r="40" spans="1:9" ht="84" customHeight="1">
      <c r="A40" s="1061"/>
      <c r="B40" s="320" t="s">
        <v>53</v>
      </c>
      <c r="C40" s="299" t="s">
        <v>54</v>
      </c>
      <c r="D40" s="664" t="s">
        <v>75</v>
      </c>
      <c r="E40" s="664" t="s">
        <v>75</v>
      </c>
      <c r="F40" s="664" t="s">
        <v>75</v>
      </c>
      <c r="G40" s="301"/>
      <c r="H40" s="320" t="s">
        <v>53</v>
      </c>
      <c r="I40" s="849"/>
    </row>
    <row r="41" spans="1:9" ht="84" customHeight="1">
      <c r="A41" s="1061"/>
      <c r="B41" s="320" t="s">
        <v>1214</v>
      </c>
      <c r="C41" s="299" t="s">
        <v>1262</v>
      </c>
      <c r="D41" s="304" t="s">
        <v>1145</v>
      </c>
      <c r="E41" s="665" t="s">
        <v>354</v>
      </c>
      <c r="F41" s="665" t="s">
        <v>354</v>
      </c>
      <c r="G41" s="301">
        <v>303.030303</v>
      </c>
      <c r="H41" s="320" t="s">
        <v>1214</v>
      </c>
      <c r="I41" s="849"/>
    </row>
    <row r="42" spans="1:9" ht="84" customHeight="1">
      <c r="A42" s="1061"/>
      <c r="B42" s="320" t="s">
        <v>1214</v>
      </c>
      <c r="C42" s="299" t="s">
        <v>1262</v>
      </c>
      <c r="D42" s="665" t="s">
        <v>354</v>
      </c>
      <c r="E42" s="304" t="s">
        <v>1145</v>
      </c>
      <c r="F42" s="665" t="s">
        <v>354</v>
      </c>
      <c r="G42" s="301">
        <v>113.636364</v>
      </c>
      <c r="H42" s="320" t="s">
        <v>1214</v>
      </c>
      <c r="I42" s="849"/>
    </row>
    <row r="43" spans="1:9" ht="84" customHeight="1">
      <c r="A43" s="1061"/>
      <c r="B43" s="320" t="s">
        <v>56</v>
      </c>
      <c r="C43" s="299" t="s">
        <v>1273</v>
      </c>
      <c r="D43" s="665" t="s">
        <v>354</v>
      </c>
      <c r="E43" s="304" t="s">
        <v>1145</v>
      </c>
      <c r="F43" s="665" t="s">
        <v>354</v>
      </c>
      <c r="G43" s="301">
        <v>303.030303</v>
      </c>
      <c r="H43" s="320" t="s">
        <v>56</v>
      </c>
      <c r="I43" s="849"/>
    </row>
    <row r="44" spans="1:9" ht="84" customHeight="1">
      <c r="A44" s="1061"/>
      <c r="B44" s="320" t="s">
        <v>22</v>
      </c>
      <c r="C44" s="299" t="s">
        <v>477</v>
      </c>
      <c r="D44" s="664" t="s">
        <v>75</v>
      </c>
      <c r="E44" s="664" t="s">
        <v>75</v>
      </c>
      <c r="F44" s="664" t="s">
        <v>75</v>
      </c>
      <c r="G44" s="301"/>
      <c r="H44" s="320" t="s">
        <v>22</v>
      </c>
      <c r="I44" s="849"/>
    </row>
    <row r="45" spans="1:9" ht="84" customHeight="1">
      <c r="A45" s="1061"/>
      <c r="B45" s="320" t="s">
        <v>559</v>
      </c>
      <c r="C45" s="299" t="s">
        <v>1685</v>
      </c>
      <c r="D45" s="665" t="s">
        <v>354</v>
      </c>
      <c r="E45" s="665" t="s">
        <v>354</v>
      </c>
      <c r="F45" s="304" t="s">
        <v>1145</v>
      </c>
      <c r="G45" s="301">
        <v>113.636364</v>
      </c>
      <c r="H45" s="320" t="s">
        <v>559</v>
      </c>
    </row>
    <row r="46" spans="1:9" ht="84" customHeight="1">
      <c r="A46" s="1061"/>
      <c r="B46" s="320" t="s">
        <v>358</v>
      </c>
      <c r="C46" s="299" t="s">
        <v>1149</v>
      </c>
      <c r="D46" s="304" t="s">
        <v>1145</v>
      </c>
      <c r="E46" s="304" t="s">
        <v>1145</v>
      </c>
      <c r="F46" s="304" t="s">
        <v>1145</v>
      </c>
      <c r="G46" s="301">
        <v>340.90909099999999</v>
      </c>
      <c r="H46" s="320" t="s">
        <v>358</v>
      </c>
      <c r="I46" s="849" t="s">
        <v>1728</v>
      </c>
    </row>
    <row r="47" spans="1:9" ht="102" customHeight="1">
      <c r="A47" s="1061"/>
      <c r="B47" s="320" t="s">
        <v>209</v>
      </c>
      <c r="C47" s="299" t="s">
        <v>1735</v>
      </c>
      <c r="D47" s="665" t="s">
        <v>354</v>
      </c>
      <c r="E47" s="664" t="s">
        <v>75</v>
      </c>
      <c r="F47" s="665" t="s">
        <v>354</v>
      </c>
      <c r="G47" s="301"/>
      <c r="H47" s="320" t="s">
        <v>209</v>
      </c>
      <c r="I47" s="849"/>
    </row>
    <row r="48" spans="1:9" ht="84" customHeight="1">
      <c r="A48" s="1061"/>
      <c r="B48" s="320" t="s">
        <v>1686</v>
      </c>
      <c r="C48" s="299" t="s">
        <v>1687</v>
      </c>
      <c r="D48" s="665" t="s">
        <v>354</v>
      </c>
      <c r="E48" s="665" t="s">
        <v>354</v>
      </c>
      <c r="F48" s="304" t="s">
        <v>1145</v>
      </c>
      <c r="G48" s="301">
        <v>151.515152</v>
      </c>
      <c r="H48" s="320" t="s">
        <v>1686</v>
      </c>
      <c r="I48" s="849"/>
    </row>
    <row r="49" spans="1:9" ht="84" customHeight="1">
      <c r="A49" s="1061"/>
      <c r="B49" s="320" t="s">
        <v>83</v>
      </c>
      <c r="C49" s="299" t="s">
        <v>84</v>
      </c>
      <c r="D49" s="292" t="s">
        <v>75</v>
      </c>
      <c r="E49" s="292" t="s">
        <v>75</v>
      </c>
      <c r="F49" s="292" t="s">
        <v>75</v>
      </c>
      <c r="G49" s="301"/>
      <c r="H49" s="320" t="s">
        <v>83</v>
      </c>
      <c r="I49" s="849"/>
    </row>
    <row r="50" spans="1:9" ht="84" customHeight="1">
      <c r="A50" s="1061"/>
      <c r="B50" s="320" t="s">
        <v>89</v>
      </c>
      <c r="C50" s="299" t="s">
        <v>183</v>
      </c>
      <c r="D50" s="292" t="s">
        <v>75</v>
      </c>
      <c r="E50" s="292" t="s">
        <v>75</v>
      </c>
      <c r="F50" s="292" t="s">
        <v>75</v>
      </c>
      <c r="G50" s="301"/>
      <c r="H50" s="320" t="s">
        <v>89</v>
      </c>
      <c r="I50" s="849"/>
    </row>
    <row r="51" spans="1:9" ht="84" customHeight="1">
      <c r="A51" s="1061"/>
      <c r="B51" s="320" t="s">
        <v>19</v>
      </c>
      <c r="C51" s="299" t="s">
        <v>20</v>
      </c>
      <c r="D51" s="292" t="s">
        <v>75</v>
      </c>
      <c r="E51" s="292" t="s">
        <v>75</v>
      </c>
      <c r="F51" s="292" t="s">
        <v>75</v>
      </c>
      <c r="G51" s="301"/>
      <c r="H51" s="320" t="s">
        <v>19</v>
      </c>
      <c r="I51" s="849"/>
    </row>
    <row r="52" spans="1:9" ht="84" customHeight="1">
      <c r="A52" s="1061"/>
      <c r="B52" s="320" t="s">
        <v>21</v>
      </c>
      <c r="C52" s="299" t="s">
        <v>253</v>
      </c>
      <c r="D52" s="665" t="s">
        <v>1145</v>
      </c>
      <c r="E52" s="665" t="s">
        <v>1145</v>
      </c>
      <c r="F52" s="665" t="s">
        <v>1145</v>
      </c>
      <c r="G52" s="301">
        <v>151.515152</v>
      </c>
      <c r="H52" s="320" t="s">
        <v>21</v>
      </c>
      <c r="I52" s="849"/>
    </row>
    <row r="53" spans="1:9" ht="93" customHeight="1">
      <c r="A53" s="1061"/>
      <c r="B53" s="320" t="s">
        <v>122</v>
      </c>
      <c r="C53" s="303" t="s">
        <v>123</v>
      </c>
      <c r="D53" s="665" t="s">
        <v>1145</v>
      </c>
      <c r="E53" s="292" t="s">
        <v>75</v>
      </c>
      <c r="F53" s="665" t="s">
        <v>1145</v>
      </c>
      <c r="G53" s="301">
        <v>530.30303000000004</v>
      </c>
      <c r="H53" s="320" t="s">
        <v>122</v>
      </c>
      <c r="I53" s="849"/>
    </row>
    <row r="54" spans="1:9" ht="93" customHeight="1">
      <c r="A54" s="1061"/>
      <c r="B54" s="320" t="s">
        <v>112</v>
      </c>
      <c r="C54" s="533" t="s">
        <v>701</v>
      </c>
      <c r="D54" s="292" t="s">
        <v>75</v>
      </c>
      <c r="E54" s="292" t="s">
        <v>75</v>
      </c>
      <c r="F54" s="292" t="s">
        <v>75</v>
      </c>
      <c r="G54" s="301"/>
      <c r="H54" s="320" t="s">
        <v>112</v>
      </c>
      <c r="I54" s="849"/>
    </row>
    <row r="55" spans="1:9" ht="93" customHeight="1">
      <c r="A55" s="1061"/>
      <c r="B55" s="320" t="s">
        <v>176</v>
      </c>
      <c r="C55" s="533" t="s">
        <v>1688</v>
      </c>
      <c r="D55" s="665" t="s">
        <v>354</v>
      </c>
      <c r="E55" s="665" t="s">
        <v>354</v>
      </c>
      <c r="F55" s="304" t="s">
        <v>1145</v>
      </c>
      <c r="G55" s="319">
        <v>265.15151500000002</v>
      </c>
      <c r="H55" s="320" t="s">
        <v>176</v>
      </c>
      <c r="I55" s="849"/>
    </row>
    <row r="56" spans="1:9" ht="93" customHeight="1">
      <c r="A56" s="1061"/>
      <c r="B56" s="320" t="s">
        <v>177</v>
      </c>
      <c r="C56" s="291" t="s">
        <v>1615</v>
      </c>
      <c r="D56" s="654" t="s">
        <v>1145</v>
      </c>
      <c r="E56" s="654" t="s">
        <v>1145</v>
      </c>
      <c r="F56" s="654" t="s">
        <v>1145</v>
      </c>
      <c r="G56" s="319">
        <v>416.66666700000002</v>
      </c>
      <c r="H56" s="320" t="s">
        <v>177</v>
      </c>
      <c r="I56" s="849"/>
    </row>
    <row r="57" spans="1:9" ht="93" customHeight="1">
      <c r="A57" s="1061"/>
      <c r="B57" s="320" t="s">
        <v>178</v>
      </c>
      <c r="C57" s="291" t="s">
        <v>1662</v>
      </c>
      <c r="D57" s="665" t="s">
        <v>354</v>
      </c>
      <c r="E57" s="654" t="s">
        <v>1145</v>
      </c>
      <c r="F57" s="654" t="s">
        <v>1145</v>
      </c>
      <c r="G57" s="319">
        <v>416.66666700000002</v>
      </c>
      <c r="H57" s="320" t="s">
        <v>178</v>
      </c>
      <c r="I57" s="849"/>
    </row>
    <row r="58" spans="1:9" ht="93" customHeight="1">
      <c r="A58" s="1061"/>
      <c r="B58" s="320" t="s">
        <v>179</v>
      </c>
      <c r="C58" s="291" t="s">
        <v>1661</v>
      </c>
      <c r="D58" s="665" t="s">
        <v>354</v>
      </c>
      <c r="E58" s="654" t="s">
        <v>1145</v>
      </c>
      <c r="F58" s="654" t="s">
        <v>1145</v>
      </c>
      <c r="G58" s="319">
        <v>416.66666700000002</v>
      </c>
      <c r="H58" s="320" t="s">
        <v>179</v>
      </c>
      <c r="I58" s="849"/>
    </row>
    <row r="59" spans="1:9" ht="90" customHeight="1">
      <c r="A59" s="1061"/>
      <c r="B59" s="320" t="s">
        <v>384</v>
      </c>
      <c r="C59" s="303" t="s">
        <v>580</v>
      </c>
      <c r="D59" s="654" t="s">
        <v>1145</v>
      </c>
      <c r="E59" s="654" t="s">
        <v>1145</v>
      </c>
      <c r="F59" s="654" t="s">
        <v>1145</v>
      </c>
      <c r="G59" s="301">
        <v>265.15151500000002</v>
      </c>
      <c r="H59" s="320" t="s">
        <v>384</v>
      </c>
      <c r="I59" s="849"/>
    </row>
    <row r="60" spans="1:9" ht="96" customHeight="1">
      <c r="A60" s="1061"/>
      <c r="B60" s="320" t="s">
        <v>180</v>
      </c>
      <c r="C60" s="303" t="s">
        <v>1616</v>
      </c>
      <c r="D60" s="665" t="s">
        <v>1145</v>
      </c>
      <c r="E60" s="665" t="s">
        <v>1145</v>
      </c>
      <c r="F60" s="665" t="s">
        <v>1145</v>
      </c>
      <c r="G60" s="301">
        <v>265.15151500000002</v>
      </c>
      <c r="H60" s="320" t="s">
        <v>180</v>
      </c>
      <c r="I60" s="849"/>
    </row>
    <row r="61" spans="1:9" ht="96" customHeight="1">
      <c r="A61" s="1061"/>
      <c r="B61" s="320" t="s">
        <v>434</v>
      </c>
      <c r="C61" s="303" t="s">
        <v>1617</v>
      </c>
      <c r="D61" s="665" t="s">
        <v>1145</v>
      </c>
      <c r="E61" s="665" t="s">
        <v>1145</v>
      </c>
      <c r="F61" s="665" t="s">
        <v>1145</v>
      </c>
      <c r="G61" s="301">
        <v>0</v>
      </c>
      <c r="H61" s="320" t="s">
        <v>434</v>
      </c>
      <c r="I61" s="849"/>
    </row>
    <row r="62" spans="1:9" ht="96" customHeight="1">
      <c r="A62" s="1061"/>
      <c r="B62" s="320" t="s">
        <v>181</v>
      </c>
      <c r="C62" s="303" t="s">
        <v>1689</v>
      </c>
      <c r="D62" s="665" t="s">
        <v>354</v>
      </c>
      <c r="E62" s="665" t="s">
        <v>354</v>
      </c>
      <c r="F62" s="304" t="s">
        <v>1145</v>
      </c>
      <c r="G62" s="301">
        <v>265.15151500000002</v>
      </c>
      <c r="H62" s="320" t="s">
        <v>181</v>
      </c>
      <c r="I62" s="849"/>
    </row>
    <row r="63" spans="1:9" ht="84" customHeight="1">
      <c r="A63" s="1061"/>
      <c r="B63" s="320" t="s">
        <v>312</v>
      </c>
      <c r="C63" s="303" t="s">
        <v>482</v>
      </c>
      <c r="D63" s="292" t="s">
        <v>75</v>
      </c>
      <c r="E63" s="292" t="s">
        <v>75</v>
      </c>
      <c r="F63" s="292" t="s">
        <v>75</v>
      </c>
      <c r="G63" s="301"/>
      <c r="H63" s="320" t="s">
        <v>312</v>
      </c>
    </row>
    <row r="64" spans="1:9" ht="84" customHeight="1">
      <c r="A64" s="1061"/>
      <c r="B64" s="320" t="s">
        <v>3</v>
      </c>
      <c r="C64" s="303" t="s">
        <v>1618</v>
      </c>
      <c r="D64" s="665" t="s">
        <v>1145</v>
      </c>
      <c r="E64" s="665" t="s">
        <v>1145</v>
      </c>
      <c r="F64" s="665" t="s">
        <v>1145</v>
      </c>
      <c r="G64" s="301">
        <v>265.15151500000002</v>
      </c>
      <c r="H64" s="320" t="s">
        <v>3</v>
      </c>
      <c r="I64" s="849"/>
    </row>
    <row r="65" spans="1:9" ht="84" customHeight="1">
      <c r="A65" s="1061"/>
      <c r="B65" s="890" t="s">
        <v>1261</v>
      </c>
      <c r="C65" s="303" t="s">
        <v>1667</v>
      </c>
      <c r="D65" s="665" t="s">
        <v>354</v>
      </c>
      <c r="E65" s="665" t="s">
        <v>354</v>
      </c>
      <c r="F65" s="304" t="s">
        <v>1145</v>
      </c>
      <c r="G65" s="301">
        <v>113.636364</v>
      </c>
      <c r="H65" s="320" t="s">
        <v>1261</v>
      </c>
    </row>
    <row r="66" spans="1:9" ht="84" customHeight="1">
      <c r="A66" s="1061"/>
      <c r="B66" s="890" t="s">
        <v>1663</v>
      </c>
      <c r="C66" s="303" t="s">
        <v>1664</v>
      </c>
      <c r="D66" s="665" t="s">
        <v>354</v>
      </c>
      <c r="E66" s="654" t="s">
        <v>1145</v>
      </c>
      <c r="F66" s="665" t="s">
        <v>354</v>
      </c>
      <c r="G66" s="301">
        <v>303.030303</v>
      </c>
      <c r="H66" s="320" t="s">
        <v>1663</v>
      </c>
      <c r="I66" s="849"/>
    </row>
    <row r="67" spans="1:9" ht="84" customHeight="1">
      <c r="A67" s="1061"/>
      <c r="B67" s="892" t="s">
        <v>770</v>
      </c>
      <c r="C67" s="348" t="s">
        <v>1626</v>
      </c>
      <c r="D67" s="665" t="s">
        <v>1145</v>
      </c>
      <c r="E67" s="665" t="s">
        <v>1145</v>
      </c>
      <c r="F67" s="665" t="s">
        <v>1145</v>
      </c>
      <c r="G67" s="301">
        <v>757.57575799999995</v>
      </c>
      <c r="H67" s="320" t="s">
        <v>770</v>
      </c>
      <c r="I67" s="849"/>
    </row>
    <row r="68" spans="1:9" ht="84" customHeight="1">
      <c r="A68" s="1061"/>
      <c r="B68" s="893" t="s">
        <v>1690</v>
      </c>
      <c r="C68" s="348" t="s">
        <v>1691</v>
      </c>
      <c r="D68" s="665" t="s">
        <v>354</v>
      </c>
      <c r="E68" s="665" t="s">
        <v>354</v>
      </c>
      <c r="F68" s="304" t="s">
        <v>1145</v>
      </c>
      <c r="G68" s="301">
        <v>757.57575799999995</v>
      </c>
      <c r="H68" s="320" t="s">
        <v>1690</v>
      </c>
      <c r="I68" s="849"/>
    </row>
    <row r="69" spans="1:9" ht="84" customHeight="1">
      <c r="A69" s="1061"/>
      <c r="B69" s="893" t="s">
        <v>1619</v>
      </c>
      <c r="C69" s="348" t="s">
        <v>1620</v>
      </c>
      <c r="D69" s="665" t="s">
        <v>1145</v>
      </c>
      <c r="E69" s="292" t="s">
        <v>75</v>
      </c>
      <c r="F69" s="665" t="s">
        <v>354</v>
      </c>
      <c r="G69" s="301">
        <v>75.757576</v>
      </c>
      <c r="H69" s="320" t="s">
        <v>1619</v>
      </c>
      <c r="I69" s="849" t="s">
        <v>1732</v>
      </c>
    </row>
    <row r="70" spans="1:9" ht="84" customHeight="1">
      <c r="A70" s="1061"/>
      <c r="B70" s="893" t="s">
        <v>811</v>
      </c>
      <c r="C70" s="348" t="s">
        <v>1273</v>
      </c>
      <c r="D70" s="665" t="s">
        <v>354</v>
      </c>
      <c r="E70" s="654" t="s">
        <v>1145</v>
      </c>
      <c r="F70" s="665" t="s">
        <v>354</v>
      </c>
      <c r="G70" s="301">
        <v>303.030303</v>
      </c>
      <c r="H70" s="320" t="s">
        <v>811</v>
      </c>
      <c r="I70" s="849"/>
    </row>
    <row r="71" spans="1:9" ht="84" customHeight="1">
      <c r="A71" s="1061"/>
      <c r="B71" s="893" t="s">
        <v>1665</v>
      </c>
      <c r="C71" s="348" t="s">
        <v>1666</v>
      </c>
      <c r="D71" s="665" t="s">
        <v>354</v>
      </c>
      <c r="E71" s="654" t="s">
        <v>1145</v>
      </c>
      <c r="F71" s="654" t="s">
        <v>1145</v>
      </c>
      <c r="G71" s="301">
        <v>757.57575799999995</v>
      </c>
      <c r="H71" s="320" t="s">
        <v>1665</v>
      </c>
      <c r="I71" s="849"/>
    </row>
    <row r="72" spans="1:9" ht="84" customHeight="1">
      <c r="A72" s="1061"/>
      <c r="B72" s="320" t="s">
        <v>116</v>
      </c>
      <c r="C72" s="299" t="s">
        <v>483</v>
      </c>
      <c r="D72" s="666" t="s">
        <v>75</v>
      </c>
      <c r="E72" s="666" t="s">
        <v>75</v>
      </c>
      <c r="F72" s="666" t="s">
        <v>75</v>
      </c>
      <c r="G72" s="301"/>
      <c r="H72" s="320" t="s">
        <v>116</v>
      </c>
      <c r="I72" s="849"/>
    </row>
    <row r="73" spans="1:9" ht="84" customHeight="1">
      <c r="A73" s="1061"/>
      <c r="B73" s="320" t="s">
        <v>765</v>
      </c>
      <c r="C73" s="299" t="s">
        <v>766</v>
      </c>
      <c r="D73" s="665" t="s">
        <v>1145</v>
      </c>
      <c r="E73" s="665" t="s">
        <v>354</v>
      </c>
      <c r="F73" s="665" t="s">
        <v>1145</v>
      </c>
      <c r="G73" s="301">
        <v>37.878788</v>
      </c>
      <c r="H73" s="320" t="s">
        <v>765</v>
      </c>
      <c r="I73" s="849"/>
    </row>
    <row r="74" spans="1:9" ht="84" customHeight="1">
      <c r="A74" s="1061"/>
      <c r="B74" s="320" t="s">
        <v>459</v>
      </c>
      <c r="C74" s="299" t="s">
        <v>1667</v>
      </c>
      <c r="D74" s="665" t="s">
        <v>354</v>
      </c>
      <c r="E74" s="665" t="s">
        <v>1145</v>
      </c>
      <c r="F74" s="665" t="s">
        <v>354</v>
      </c>
      <c r="G74" s="301">
        <v>303.030303</v>
      </c>
      <c r="H74" s="320" t="s">
        <v>459</v>
      </c>
    </row>
    <row r="75" spans="1:9" ht="84" customHeight="1">
      <c r="A75" s="1061"/>
      <c r="B75" s="320" t="s">
        <v>1705</v>
      </c>
      <c r="C75" s="348" t="s">
        <v>1706</v>
      </c>
      <c r="D75" s="665" t="s">
        <v>354</v>
      </c>
      <c r="E75" s="666" t="s">
        <v>75</v>
      </c>
      <c r="F75" s="666" t="s">
        <v>75</v>
      </c>
      <c r="G75" s="301"/>
      <c r="H75" s="320" t="s">
        <v>1705</v>
      </c>
      <c r="I75" s="849"/>
    </row>
    <row r="76" spans="1:9" ht="114" customHeight="1">
      <c r="A76" s="1061"/>
      <c r="B76" s="320" t="s">
        <v>1622</v>
      </c>
      <c r="C76" s="348" t="s">
        <v>1624</v>
      </c>
      <c r="D76" s="665" t="s">
        <v>1145</v>
      </c>
      <c r="E76" s="665" t="s">
        <v>1145</v>
      </c>
      <c r="F76" s="665" t="s">
        <v>1145</v>
      </c>
      <c r="G76" s="301">
        <v>757.57575799999995</v>
      </c>
      <c r="H76" s="320" t="s">
        <v>1622</v>
      </c>
      <c r="I76" s="849"/>
    </row>
    <row r="77" spans="1:9" ht="90" customHeight="1">
      <c r="A77" s="1061"/>
      <c r="B77" s="320" t="s">
        <v>461</v>
      </c>
      <c r="C77" s="348" t="s">
        <v>1625</v>
      </c>
      <c r="D77" s="665" t="s">
        <v>1145</v>
      </c>
      <c r="E77" s="665" t="s">
        <v>1145</v>
      </c>
      <c r="F77" s="665" t="s">
        <v>1145</v>
      </c>
      <c r="G77" s="301">
        <v>757.57575799999995</v>
      </c>
      <c r="H77" s="320" t="s">
        <v>461</v>
      </c>
      <c r="I77" s="849"/>
    </row>
    <row r="78" spans="1:9" ht="93" customHeight="1">
      <c r="A78" s="1061"/>
      <c r="B78" s="320" t="s">
        <v>462</v>
      </c>
      <c r="C78" s="299" t="s">
        <v>1627</v>
      </c>
      <c r="D78" s="665" t="s">
        <v>1145</v>
      </c>
      <c r="E78" s="665" t="s">
        <v>1145</v>
      </c>
      <c r="F78" s="665" t="s">
        <v>1145</v>
      </c>
      <c r="G78" s="301">
        <v>757.57575799999995</v>
      </c>
      <c r="H78" s="320" t="s">
        <v>462</v>
      </c>
      <c r="I78" s="849"/>
    </row>
    <row r="79" spans="1:9" ht="93" customHeight="1">
      <c r="A79" s="1061"/>
      <c r="B79" s="320" t="s">
        <v>463</v>
      </c>
      <c r="C79" s="348" t="s">
        <v>1628</v>
      </c>
      <c r="D79" s="665" t="s">
        <v>1145</v>
      </c>
      <c r="E79" s="665" t="s">
        <v>1145</v>
      </c>
      <c r="F79" s="665" t="s">
        <v>1145</v>
      </c>
      <c r="G79" s="301">
        <v>757.57575799999995</v>
      </c>
      <c r="H79" s="320" t="s">
        <v>463</v>
      </c>
      <c r="I79" s="849"/>
    </row>
    <row r="80" spans="1:9" ht="84" customHeight="1">
      <c r="A80" s="1061"/>
      <c r="B80" s="320" t="s">
        <v>464</v>
      </c>
      <c r="C80" s="299" t="s">
        <v>1629</v>
      </c>
      <c r="D80" s="665" t="s">
        <v>1145</v>
      </c>
      <c r="E80" s="665" t="s">
        <v>1145</v>
      </c>
      <c r="F80" s="665" t="s">
        <v>1145</v>
      </c>
      <c r="G80" s="301">
        <v>757.57575799999995</v>
      </c>
      <c r="H80" s="320" t="s">
        <v>464</v>
      </c>
      <c r="I80" s="849"/>
    </row>
    <row r="81" spans="1:9" ht="90" customHeight="1">
      <c r="A81" s="1061"/>
      <c r="B81" s="320" t="s">
        <v>1668</v>
      </c>
      <c r="C81" s="299" t="s">
        <v>1664</v>
      </c>
      <c r="D81" s="665" t="s">
        <v>354</v>
      </c>
      <c r="E81" s="654" t="s">
        <v>1145</v>
      </c>
      <c r="F81" s="654" t="s">
        <v>1145</v>
      </c>
      <c r="G81" s="301">
        <v>303.030303</v>
      </c>
      <c r="H81" s="320" t="s">
        <v>1668</v>
      </c>
    </row>
    <row r="82" spans="1:9" ht="90" customHeight="1">
      <c r="A82" s="1061"/>
      <c r="B82" s="320" t="s">
        <v>814</v>
      </c>
      <c r="C82" s="299" t="s">
        <v>1692</v>
      </c>
      <c r="D82" s="665" t="s">
        <v>354</v>
      </c>
      <c r="E82" s="665" t="s">
        <v>354</v>
      </c>
      <c r="F82" s="666" t="s">
        <v>75</v>
      </c>
      <c r="G82" s="301"/>
      <c r="H82" s="320" t="s">
        <v>814</v>
      </c>
      <c r="I82" s="849"/>
    </row>
    <row r="83" spans="1:9" ht="96" customHeight="1">
      <c r="A83" s="1061"/>
      <c r="B83" s="320" t="s">
        <v>1621</v>
      </c>
      <c r="C83" s="303" t="s">
        <v>1738</v>
      </c>
      <c r="D83" s="665" t="s">
        <v>1145</v>
      </c>
      <c r="E83" s="666" t="s">
        <v>75</v>
      </c>
      <c r="F83" s="666" t="s">
        <v>75</v>
      </c>
      <c r="G83" s="301">
        <v>265.15151500000002</v>
      </c>
      <c r="H83" s="320" t="s">
        <v>1621</v>
      </c>
      <c r="I83" s="849" t="s">
        <v>1730</v>
      </c>
    </row>
    <row r="84" spans="1:9" ht="96" customHeight="1">
      <c r="A84" s="1061"/>
      <c r="B84" s="320" t="s">
        <v>1159</v>
      </c>
      <c r="C84" s="303" t="s">
        <v>1630</v>
      </c>
      <c r="D84" s="665" t="s">
        <v>354</v>
      </c>
      <c r="E84" s="654" t="s">
        <v>1145</v>
      </c>
      <c r="F84" s="654" t="s">
        <v>1145</v>
      </c>
      <c r="G84" s="301">
        <v>378.78787899999998</v>
      </c>
      <c r="H84" s="320" t="s">
        <v>1159</v>
      </c>
    </row>
    <row r="85" spans="1:9" ht="84" customHeight="1">
      <c r="A85" s="1061"/>
      <c r="B85" s="320" t="s">
        <v>1299</v>
      </c>
      <c r="C85" s="585" t="s">
        <v>1300</v>
      </c>
      <c r="D85" s="665" t="s">
        <v>1145</v>
      </c>
      <c r="E85" s="666" t="s">
        <v>75</v>
      </c>
      <c r="F85" s="666" t="s">
        <v>75</v>
      </c>
      <c r="G85" s="301">
        <v>37.878788</v>
      </c>
      <c r="H85" s="320" t="s">
        <v>1299</v>
      </c>
      <c r="I85" s="849"/>
    </row>
    <row r="86" spans="1:9" ht="96" customHeight="1">
      <c r="A86" s="1061"/>
      <c r="B86" s="320" t="s">
        <v>1632</v>
      </c>
      <c r="C86" s="299" t="s">
        <v>474</v>
      </c>
      <c r="D86" s="665" t="s">
        <v>1145</v>
      </c>
      <c r="E86" s="666" t="s">
        <v>75</v>
      </c>
      <c r="F86" s="665" t="s">
        <v>354</v>
      </c>
      <c r="G86" s="301">
        <v>303.030303</v>
      </c>
      <c r="H86" s="320" t="s">
        <v>1632</v>
      </c>
      <c r="I86" s="849"/>
    </row>
    <row r="87" spans="1:9" ht="99" customHeight="1">
      <c r="A87" s="1061"/>
      <c r="B87" s="320" t="s">
        <v>1623</v>
      </c>
      <c r="C87" s="303" t="s">
        <v>1631</v>
      </c>
      <c r="D87" s="292" t="s">
        <v>75</v>
      </c>
      <c r="E87" s="665" t="s">
        <v>354</v>
      </c>
      <c r="F87" s="665" t="s">
        <v>354</v>
      </c>
      <c r="G87" s="301"/>
      <c r="H87" s="320" t="s">
        <v>1623</v>
      </c>
      <c r="I87" s="849"/>
    </row>
    <row r="88" spans="1:9" ht="90" customHeight="1">
      <c r="A88" s="1061"/>
      <c r="B88" s="320" t="s">
        <v>1634</v>
      </c>
      <c r="C88" s="317" t="s">
        <v>239</v>
      </c>
      <c r="D88" s="665" t="s">
        <v>1145</v>
      </c>
      <c r="E88" s="666" t="s">
        <v>75</v>
      </c>
      <c r="F88" s="666" t="s">
        <v>75</v>
      </c>
      <c r="G88" s="301">
        <v>136.36363600000001</v>
      </c>
      <c r="H88" s="320" t="s">
        <v>1634</v>
      </c>
      <c r="I88" s="849"/>
    </row>
    <row r="89" spans="1:9" ht="147" customHeight="1">
      <c r="A89" s="1061"/>
      <c r="B89" s="320" t="s">
        <v>1636</v>
      </c>
      <c r="C89" s="414" t="s">
        <v>1670</v>
      </c>
      <c r="D89" s="665" t="s">
        <v>1145</v>
      </c>
      <c r="E89" s="665" t="s">
        <v>1145</v>
      </c>
      <c r="F89" s="666" t="s">
        <v>75</v>
      </c>
      <c r="G89" s="301">
        <v>189.39393899999999</v>
      </c>
      <c r="H89" s="320" t="s">
        <v>1636</v>
      </c>
      <c r="I89" s="849"/>
    </row>
    <row r="90" spans="1:9" ht="192" customHeight="1">
      <c r="A90" s="1061"/>
      <c r="B90" s="320" t="s">
        <v>1637</v>
      </c>
      <c r="C90" s="414" t="s">
        <v>1671</v>
      </c>
      <c r="D90" s="665" t="s">
        <v>1145</v>
      </c>
      <c r="E90" s="665" t="s">
        <v>1145</v>
      </c>
      <c r="F90" s="665" t="s">
        <v>1145</v>
      </c>
      <c r="G90" s="301">
        <v>265.15151500000002</v>
      </c>
      <c r="H90" s="320" t="s">
        <v>1637</v>
      </c>
      <c r="I90" s="849" t="s">
        <v>1731</v>
      </c>
    </row>
    <row r="91" spans="1:9" ht="228" customHeight="1">
      <c r="A91" s="1061"/>
      <c r="B91" s="320" t="s">
        <v>1669</v>
      </c>
      <c r="C91" s="414" t="s">
        <v>1672</v>
      </c>
      <c r="D91" s="665" t="s">
        <v>354</v>
      </c>
      <c r="E91" s="654" t="s">
        <v>1145</v>
      </c>
      <c r="F91" s="654" t="s">
        <v>1145</v>
      </c>
      <c r="G91" s="301">
        <v>984.84848499999998</v>
      </c>
      <c r="H91" s="320" t="s">
        <v>1669</v>
      </c>
      <c r="I91" s="849"/>
    </row>
    <row r="92" spans="1:9" ht="84" customHeight="1">
      <c r="A92" s="1061"/>
      <c r="B92" s="320" t="s">
        <v>232</v>
      </c>
      <c r="C92" s="303" t="s">
        <v>276</v>
      </c>
      <c r="D92" s="666" t="s">
        <v>75</v>
      </c>
      <c r="E92" s="666" t="s">
        <v>75</v>
      </c>
      <c r="F92" s="666" t="s">
        <v>75</v>
      </c>
      <c r="G92" s="301"/>
      <c r="H92" s="320" t="s">
        <v>232</v>
      </c>
      <c r="I92" s="849"/>
    </row>
    <row r="93" spans="1:9" ht="90" customHeight="1">
      <c r="A93" s="1061"/>
      <c r="B93" s="305" t="s">
        <v>14</v>
      </c>
      <c r="C93" s="303" t="s">
        <v>490</v>
      </c>
      <c r="D93" s="666" t="s">
        <v>75</v>
      </c>
      <c r="E93" s="666" t="s">
        <v>75</v>
      </c>
      <c r="F93" s="666" t="s">
        <v>75</v>
      </c>
      <c r="G93" s="301"/>
      <c r="H93" s="320" t="s">
        <v>14</v>
      </c>
      <c r="I93" s="849"/>
    </row>
    <row r="94" spans="1:9" ht="90" customHeight="1">
      <c r="A94" s="1061"/>
      <c r="B94" s="305" t="s">
        <v>440</v>
      </c>
      <c r="C94" s="317" t="s">
        <v>1708</v>
      </c>
      <c r="D94" s="665" t="s">
        <v>354</v>
      </c>
      <c r="E94" s="665" t="s">
        <v>354</v>
      </c>
      <c r="F94" s="666" t="s">
        <v>75</v>
      </c>
      <c r="G94" s="318"/>
      <c r="H94" s="320" t="s">
        <v>440</v>
      </c>
      <c r="I94" s="849"/>
    </row>
    <row r="95" spans="1:9" ht="84" customHeight="1">
      <c r="A95" s="1061"/>
      <c r="B95" s="320" t="s">
        <v>31</v>
      </c>
      <c r="C95" s="307" t="s">
        <v>491</v>
      </c>
      <c r="D95" s="666" t="s">
        <v>75</v>
      </c>
      <c r="E95" s="666" t="s">
        <v>75</v>
      </c>
      <c r="F95" s="666" t="s">
        <v>75</v>
      </c>
      <c r="G95" s="306"/>
      <c r="H95" s="320" t="s">
        <v>31</v>
      </c>
      <c r="I95" s="849"/>
    </row>
    <row r="96" spans="1:9" ht="84" customHeight="1">
      <c r="A96" s="1061"/>
      <c r="B96" s="320" t="s">
        <v>355</v>
      </c>
      <c r="C96" s="414" t="s">
        <v>66</v>
      </c>
      <c r="D96" s="665" t="s">
        <v>1145</v>
      </c>
      <c r="E96" s="665" t="s">
        <v>1145</v>
      </c>
      <c r="F96" s="665" t="s">
        <v>1145</v>
      </c>
      <c r="G96" s="301">
        <v>37.878788</v>
      </c>
      <c r="H96" s="320" t="s">
        <v>355</v>
      </c>
      <c r="I96" s="849"/>
    </row>
    <row r="97" spans="1:9" ht="84" customHeight="1">
      <c r="A97" s="1061"/>
      <c r="B97" s="320" t="s">
        <v>1693</v>
      </c>
      <c r="C97" s="348" t="s">
        <v>1694</v>
      </c>
      <c r="D97" s="665" t="s">
        <v>354</v>
      </c>
      <c r="E97" s="665" t="s">
        <v>354</v>
      </c>
      <c r="F97" s="304" t="s">
        <v>1145</v>
      </c>
      <c r="G97" s="301">
        <v>757.57575799999995</v>
      </c>
      <c r="H97" s="320" t="s">
        <v>1693</v>
      </c>
      <c r="I97" s="849"/>
    </row>
    <row r="98" spans="1:9" ht="105" customHeight="1">
      <c r="A98" s="1061"/>
      <c r="B98" s="320" t="s">
        <v>1673</v>
      </c>
      <c r="C98" s="414" t="s">
        <v>1674</v>
      </c>
      <c r="D98" s="665" t="s">
        <v>354</v>
      </c>
      <c r="E98" s="654" t="s">
        <v>1145</v>
      </c>
      <c r="F98" s="654" t="s">
        <v>1145</v>
      </c>
      <c r="G98" s="301">
        <v>757.57575799999995</v>
      </c>
      <c r="H98" s="320" t="s">
        <v>1673</v>
      </c>
      <c r="I98" s="849"/>
    </row>
    <row r="99" spans="1:9" ht="93" customHeight="1">
      <c r="A99" s="1061"/>
      <c r="B99" s="320" t="s">
        <v>1695</v>
      </c>
      <c r="C99" s="348" t="s">
        <v>1696</v>
      </c>
      <c r="D99" s="665" t="s">
        <v>354</v>
      </c>
      <c r="E99" s="665" t="s">
        <v>354</v>
      </c>
      <c r="F99" s="304" t="s">
        <v>1145</v>
      </c>
      <c r="G99" s="301">
        <v>757.57575799999995</v>
      </c>
      <c r="H99" s="320" t="s">
        <v>1695</v>
      </c>
      <c r="I99" s="849"/>
    </row>
    <row r="100" spans="1:9" ht="84" customHeight="1">
      <c r="A100" s="1061"/>
      <c r="B100" s="320" t="s">
        <v>1640</v>
      </c>
      <c r="C100" s="414" t="s">
        <v>1639</v>
      </c>
      <c r="D100" s="665" t="s">
        <v>1145</v>
      </c>
      <c r="E100" s="665" t="s">
        <v>1145</v>
      </c>
      <c r="F100" s="665" t="s">
        <v>1145</v>
      </c>
      <c r="G100" s="301">
        <v>757.57575799999995</v>
      </c>
      <c r="H100" s="320" t="s">
        <v>1640</v>
      </c>
      <c r="I100" s="849"/>
    </row>
    <row r="101" spans="1:9" ht="84" customHeight="1">
      <c r="A101" s="1061"/>
      <c r="B101" s="320" t="s">
        <v>1641</v>
      </c>
      <c r="C101" s="414" t="s">
        <v>1642</v>
      </c>
      <c r="D101" s="665" t="s">
        <v>1145</v>
      </c>
      <c r="E101" s="665" t="s">
        <v>1145</v>
      </c>
      <c r="F101" s="665" t="s">
        <v>1145</v>
      </c>
      <c r="G101" s="301">
        <v>757.57575799999995</v>
      </c>
      <c r="H101" s="320" t="s">
        <v>1641</v>
      </c>
      <c r="I101" s="849"/>
    </row>
    <row r="102" spans="1:9" ht="84" customHeight="1">
      <c r="A102" s="1061"/>
      <c r="B102" s="320" t="s">
        <v>1697</v>
      </c>
      <c r="C102" s="348" t="s">
        <v>1698</v>
      </c>
      <c r="D102" s="665" t="s">
        <v>354</v>
      </c>
      <c r="E102" s="665" t="s">
        <v>354</v>
      </c>
      <c r="F102" s="304" t="s">
        <v>1145</v>
      </c>
      <c r="G102" s="301">
        <v>757.57575799999995</v>
      </c>
      <c r="H102" s="320" t="s">
        <v>1697</v>
      </c>
      <c r="I102" s="849"/>
    </row>
    <row r="103" spans="1:9" ht="84" customHeight="1">
      <c r="A103" s="1061"/>
      <c r="B103" s="320" t="s">
        <v>1643</v>
      </c>
      <c r="C103" s="414" t="s">
        <v>1644</v>
      </c>
      <c r="D103" s="665" t="s">
        <v>1145</v>
      </c>
      <c r="E103" s="665" t="s">
        <v>1145</v>
      </c>
      <c r="F103" s="665" t="s">
        <v>1145</v>
      </c>
      <c r="G103" s="301">
        <v>757.57575799999995</v>
      </c>
      <c r="H103" s="320" t="s">
        <v>1643</v>
      </c>
      <c r="I103" s="849"/>
    </row>
    <row r="104" spans="1:9" ht="105" customHeight="1">
      <c r="A104" s="1061"/>
      <c r="B104" s="320" t="s">
        <v>1645</v>
      </c>
      <c r="C104" s="414" t="s">
        <v>2002</v>
      </c>
      <c r="D104" s="665" t="s">
        <v>1145</v>
      </c>
      <c r="E104" s="665" t="s">
        <v>1145</v>
      </c>
      <c r="F104" s="665" t="s">
        <v>1145</v>
      </c>
      <c r="G104" s="301">
        <v>303.030303</v>
      </c>
      <c r="H104" s="320" t="s">
        <v>1645</v>
      </c>
      <c r="I104" s="849" t="s">
        <v>1734</v>
      </c>
    </row>
    <row r="105" spans="1:9" ht="96" customHeight="1">
      <c r="A105" s="1061"/>
      <c r="B105" s="320" t="s">
        <v>1699</v>
      </c>
      <c r="C105" s="414" t="s">
        <v>1700</v>
      </c>
      <c r="D105" s="665" t="s">
        <v>354</v>
      </c>
      <c r="E105" s="665" t="s">
        <v>1145</v>
      </c>
      <c r="F105" s="665" t="s">
        <v>1145</v>
      </c>
      <c r="G105" s="301">
        <v>151.515152</v>
      </c>
      <c r="H105" s="320" t="s">
        <v>1699</v>
      </c>
      <c r="I105" s="849" t="s">
        <v>1733</v>
      </c>
    </row>
    <row r="106" spans="1:9" ht="84" customHeight="1">
      <c r="A106" s="1061"/>
      <c r="B106" s="320" t="s">
        <v>1646</v>
      </c>
      <c r="C106" s="414" t="s">
        <v>1648</v>
      </c>
      <c r="D106" s="665" t="s">
        <v>1145</v>
      </c>
      <c r="E106" s="665" t="s">
        <v>1145</v>
      </c>
      <c r="F106" s="665" t="s">
        <v>1145</v>
      </c>
      <c r="G106" s="301">
        <v>757.57575799999995</v>
      </c>
      <c r="H106" s="320" t="s">
        <v>1646</v>
      </c>
      <c r="I106" s="849"/>
    </row>
    <row r="107" spans="1:9" ht="84" customHeight="1">
      <c r="A107" s="1061"/>
      <c r="B107" s="320" t="s">
        <v>1647</v>
      </c>
      <c r="C107" s="414" t="s">
        <v>1649</v>
      </c>
      <c r="D107" s="665" t="s">
        <v>1145</v>
      </c>
      <c r="E107" s="665" t="s">
        <v>1145</v>
      </c>
      <c r="F107" s="665" t="s">
        <v>1145</v>
      </c>
      <c r="G107" s="301">
        <v>757.57575799999995</v>
      </c>
      <c r="H107" s="320" t="s">
        <v>1647</v>
      </c>
      <c r="I107" s="849"/>
    </row>
    <row r="108" spans="1:9" ht="84" customHeight="1">
      <c r="A108" s="1061"/>
      <c r="B108" s="320" t="s">
        <v>1650</v>
      </c>
      <c r="C108" s="414" t="s">
        <v>1653</v>
      </c>
      <c r="D108" s="665" t="s">
        <v>1145</v>
      </c>
      <c r="E108" s="665" t="s">
        <v>1145</v>
      </c>
      <c r="F108" s="665" t="s">
        <v>1145</v>
      </c>
      <c r="G108" s="301">
        <v>757.57575799999995</v>
      </c>
      <c r="H108" s="320" t="s">
        <v>1650</v>
      </c>
      <c r="I108" s="849"/>
    </row>
    <row r="109" spans="1:9" ht="84" customHeight="1">
      <c r="A109" s="1061"/>
      <c r="B109" s="320" t="s">
        <v>1651</v>
      </c>
      <c r="C109" s="414" t="s">
        <v>1654</v>
      </c>
      <c r="D109" s="665" t="s">
        <v>1145</v>
      </c>
      <c r="E109" s="665" t="s">
        <v>1145</v>
      </c>
      <c r="F109" s="665" t="s">
        <v>1145</v>
      </c>
      <c r="G109" s="301">
        <v>757.57575799999995</v>
      </c>
      <c r="H109" s="320" t="s">
        <v>1651</v>
      </c>
      <c r="I109" s="849"/>
    </row>
    <row r="110" spans="1:9" ht="84" customHeight="1">
      <c r="A110" s="1061"/>
      <c r="B110" s="320" t="s">
        <v>1652</v>
      </c>
      <c r="C110" s="414" t="s">
        <v>1655</v>
      </c>
      <c r="D110" s="665" t="s">
        <v>1145</v>
      </c>
      <c r="E110" s="665" t="s">
        <v>1145</v>
      </c>
      <c r="F110" s="665" t="s">
        <v>1145</v>
      </c>
      <c r="G110" s="301">
        <v>757.57575799999995</v>
      </c>
      <c r="H110" s="320" t="s">
        <v>1652</v>
      </c>
      <c r="I110" s="849"/>
    </row>
    <row r="111" spans="1:9" ht="108" customHeight="1">
      <c r="A111" s="1061"/>
      <c r="B111" s="305" t="s">
        <v>1675</v>
      </c>
      <c r="C111" s="414" t="s">
        <v>1676</v>
      </c>
      <c r="D111" s="665" t="s">
        <v>354</v>
      </c>
      <c r="E111" s="654" t="s">
        <v>1145</v>
      </c>
      <c r="F111" s="654" t="s">
        <v>1145</v>
      </c>
      <c r="G111" s="318">
        <v>757.57575799999995</v>
      </c>
      <c r="H111" s="305" t="s">
        <v>1675</v>
      </c>
      <c r="I111" s="370"/>
    </row>
    <row r="112" spans="1:9" ht="111" customHeight="1">
      <c r="A112" s="1061"/>
      <c r="B112" s="305" t="s">
        <v>1701</v>
      </c>
      <c r="C112" s="414" t="s">
        <v>1703</v>
      </c>
      <c r="D112" s="665" t="s">
        <v>354</v>
      </c>
      <c r="E112" s="665" t="s">
        <v>354</v>
      </c>
      <c r="F112" s="304" t="s">
        <v>1145</v>
      </c>
      <c r="G112" s="318">
        <v>757.57575799999995</v>
      </c>
      <c r="H112" s="305" t="s">
        <v>1701</v>
      </c>
      <c r="I112" s="370"/>
    </row>
    <row r="113" spans="1:38" ht="108" customHeight="1">
      <c r="A113" s="1061"/>
      <c r="B113" s="305" t="s">
        <v>1702</v>
      </c>
      <c r="C113" s="414" t="s">
        <v>1704</v>
      </c>
      <c r="D113" s="665" t="s">
        <v>354</v>
      </c>
      <c r="E113" s="665" t="s">
        <v>354</v>
      </c>
      <c r="F113" s="304" t="s">
        <v>1145</v>
      </c>
      <c r="G113" s="318">
        <v>757.57575799999995</v>
      </c>
      <c r="H113" s="305" t="s">
        <v>1702</v>
      </c>
      <c r="I113" s="370"/>
    </row>
    <row r="114" spans="1:38" ht="102" customHeight="1">
      <c r="A114" s="1061"/>
      <c r="B114" s="305" t="s">
        <v>1677</v>
      </c>
      <c r="C114" s="414" t="s">
        <v>1679</v>
      </c>
      <c r="D114" s="665" t="s">
        <v>354</v>
      </c>
      <c r="E114" s="654" t="s">
        <v>1145</v>
      </c>
      <c r="F114" s="654" t="s">
        <v>1145</v>
      </c>
      <c r="G114" s="318">
        <v>757.57575799999995</v>
      </c>
      <c r="H114" s="305" t="s">
        <v>1677</v>
      </c>
      <c r="I114" s="370"/>
    </row>
    <row r="115" spans="1:38" ht="99" customHeight="1">
      <c r="A115" s="1061"/>
      <c r="B115" s="305" t="s">
        <v>1678</v>
      </c>
      <c r="C115" s="414" t="s">
        <v>1680</v>
      </c>
      <c r="D115" s="665" t="s">
        <v>354</v>
      </c>
      <c r="E115" s="654" t="s">
        <v>1145</v>
      </c>
      <c r="F115" s="654" t="s">
        <v>1145</v>
      </c>
      <c r="G115" s="318">
        <v>757.57575799999995</v>
      </c>
      <c r="H115" s="305" t="s">
        <v>1678</v>
      </c>
      <c r="I115" s="370"/>
    </row>
    <row r="116" spans="1:38" ht="93" customHeight="1" thickBot="1">
      <c r="A116" s="1062"/>
      <c r="B116" s="310" t="s">
        <v>1656</v>
      </c>
      <c r="C116" s="891" t="s">
        <v>1657</v>
      </c>
      <c r="D116" s="835" t="s">
        <v>1145</v>
      </c>
      <c r="E116" s="835" t="s">
        <v>1145</v>
      </c>
      <c r="F116" s="835" t="s">
        <v>1145</v>
      </c>
      <c r="G116" s="309">
        <v>757.57575799999995</v>
      </c>
      <c r="H116" s="310" t="s">
        <v>1656</v>
      </c>
      <c r="I116" s="855"/>
    </row>
    <row r="117" spans="1:38" ht="174" customHeight="1" thickBot="1">
      <c r="A117" s="312"/>
      <c r="B117" s="313"/>
      <c r="C117" s="1020" t="s">
        <v>835</v>
      </c>
      <c r="D117" s="1021"/>
      <c r="E117" s="1021"/>
      <c r="F117" s="1021"/>
      <c r="G117" s="1021"/>
      <c r="H117" s="1021"/>
      <c r="I117" s="1022"/>
    </row>
    <row r="118" spans="1:38" s="605" customFormat="1" ht="179.25" customHeight="1" thickBot="1">
      <c r="A118" s="713"/>
      <c r="B118" s="714"/>
      <c r="C118" s="959" t="s">
        <v>1146</v>
      </c>
      <c r="D118" s="960"/>
      <c r="E118" s="960"/>
      <c r="F118" s="960"/>
      <c r="G118" s="960"/>
      <c r="H118" s="960"/>
      <c r="I118" s="961"/>
      <c r="J118" s="847"/>
      <c r="K118" s="696"/>
      <c r="L118" s="696"/>
      <c r="M118" s="696"/>
      <c r="N118" s="696"/>
      <c r="O118" s="696"/>
      <c r="P118" s="696"/>
      <c r="Q118" s="696"/>
      <c r="R118" s="696"/>
      <c r="S118" s="696"/>
      <c r="T118" s="696"/>
      <c r="U118" s="696"/>
      <c r="V118" s="696"/>
      <c r="W118" s="696"/>
      <c r="X118" s="696"/>
      <c r="Y118" s="696"/>
      <c r="Z118" s="696"/>
      <c r="AA118" s="696"/>
      <c r="AB118" s="696"/>
      <c r="AC118" s="696"/>
      <c r="AD118" s="696"/>
      <c r="AE118" s="696"/>
      <c r="AF118" s="696"/>
      <c r="AG118" s="696"/>
      <c r="AH118" s="696"/>
      <c r="AI118" s="696"/>
      <c r="AJ118" s="696"/>
      <c r="AK118" s="696"/>
      <c r="AL118" s="696"/>
    </row>
    <row r="119" spans="1:38" ht="54" customHeight="1"/>
  </sheetData>
  <mergeCells count="15">
    <mergeCell ref="C117:I117"/>
    <mergeCell ref="C118:I118"/>
    <mergeCell ref="A1:A116"/>
    <mergeCell ref="B1:C6"/>
    <mergeCell ref="B7:C7"/>
    <mergeCell ref="G7:I7"/>
    <mergeCell ref="B8:C8"/>
    <mergeCell ref="B9:C9"/>
    <mergeCell ref="G9:I9"/>
    <mergeCell ref="B10:C10"/>
    <mergeCell ref="B11:C11"/>
    <mergeCell ref="G11:I11"/>
    <mergeCell ref="B12:C12"/>
    <mergeCell ref="H12:H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5" max="6" man="1"/>
  </rowBreaks>
  <drawing r:id="rId2"/>
</worksheet>
</file>

<file path=xl/worksheets/sheet52.xml><?xml version="1.0" encoding="utf-8"?>
<worksheet xmlns="http://schemas.openxmlformats.org/spreadsheetml/2006/main" xmlns:r="http://schemas.openxmlformats.org/officeDocument/2006/relationships">
  <sheetPr>
    <tabColor theme="3" tint="-0.499984740745262"/>
  </sheetPr>
  <dimension ref="A1:FA118"/>
  <sheetViews>
    <sheetView view="pageBreakPreview" topLeftCell="A85" zoomScale="25" zoomScaleNormal="75" zoomScaleSheetLayoutView="70" workbookViewId="0">
      <selection activeCell="C103" sqref="C103"/>
    </sheetView>
  </sheetViews>
  <sheetFormatPr defaultRowHeight="12.75"/>
  <cols>
    <col min="1" max="1" width="21.85546875" style="279" customWidth="1"/>
    <col min="2" max="2" width="20.7109375" style="314" customWidth="1"/>
    <col min="3" max="3" width="226.28515625" style="315" customWidth="1"/>
    <col min="4" max="4" width="62.7109375" style="315" customWidth="1"/>
    <col min="5" max="6" width="66.42578125" style="315" customWidth="1"/>
    <col min="7" max="7" width="53.5703125" style="315" customWidth="1"/>
    <col min="8" max="8" width="23.85546875" style="312" customWidth="1"/>
    <col min="9" max="9" width="222" style="316" customWidth="1"/>
    <col min="10" max="10" width="38.28515625" style="279" customWidth="1"/>
    <col min="11" max="11" width="43.42578125" style="279" customWidth="1"/>
    <col min="12" max="12" width="45.140625" style="279" customWidth="1"/>
    <col min="13" max="16384" width="9.140625" style="279"/>
  </cols>
  <sheetData>
    <row r="1" spans="1:157" s="272" customFormat="1" ht="116.45" customHeight="1">
      <c r="A1" s="1063" t="s">
        <v>514</v>
      </c>
      <c r="B1" s="1065" t="s">
        <v>1602</v>
      </c>
      <c r="C1" s="1065"/>
      <c r="D1" s="268" t="s">
        <v>454</v>
      </c>
      <c r="E1" s="268" t="s">
        <v>454</v>
      </c>
      <c r="F1" s="268" t="s">
        <v>454</v>
      </c>
      <c r="G1" s="269"/>
      <c r="H1" s="270"/>
      <c r="I1" s="271"/>
    </row>
    <row r="2" spans="1:157" s="272" customFormat="1" ht="114" customHeight="1">
      <c r="A2" s="1061"/>
      <c r="B2" s="1067"/>
      <c r="C2" s="1067"/>
      <c r="D2" s="642" t="s">
        <v>698</v>
      </c>
      <c r="E2" s="642" t="s">
        <v>698</v>
      </c>
      <c r="F2" s="642" t="s">
        <v>698</v>
      </c>
      <c r="G2" s="274"/>
      <c r="H2" s="275"/>
      <c r="I2" s="276"/>
    </row>
    <row r="3" spans="1:157" s="272" customFormat="1" ht="78" customHeight="1">
      <c r="A3" s="1061"/>
      <c r="B3" s="1067"/>
      <c r="C3" s="1067"/>
      <c r="D3" s="273">
        <v>1598</v>
      </c>
      <c r="E3" s="273">
        <v>1598</v>
      </c>
      <c r="F3" s="273">
        <v>1598</v>
      </c>
      <c r="G3" s="274"/>
      <c r="H3" s="275"/>
      <c r="I3" s="276"/>
    </row>
    <row r="4" spans="1:157" ht="78" customHeight="1">
      <c r="A4" s="1061"/>
      <c r="B4" s="1067"/>
      <c r="C4" s="1067"/>
      <c r="D4" s="273" t="s">
        <v>455</v>
      </c>
      <c r="E4" s="273" t="s">
        <v>118</v>
      </c>
      <c r="F4" s="273" t="s">
        <v>661</v>
      </c>
      <c r="G4" s="274"/>
      <c r="H4" s="277"/>
      <c r="I4" s="278"/>
    </row>
    <row r="5" spans="1:157" ht="78" customHeight="1">
      <c r="A5" s="1061"/>
      <c r="B5" s="1067"/>
      <c r="C5" s="1067"/>
      <c r="D5" s="273" t="s">
        <v>305</v>
      </c>
      <c r="E5" s="273" t="s">
        <v>305</v>
      </c>
      <c r="F5" s="273" t="s">
        <v>305</v>
      </c>
      <c r="G5" s="274"/>
      <c r="H5" s="277"/>
      <c r="I5" s="278"/>
    </row>
    <row r="6" spans="1:157" ht="78" customHeight="1">
      <c r="A6" s="1061"/>
      <c r="B6" s="1067"/>
      <c r="C6" s="1067"/>
      <c r="D6" s="273" t="s">
        <v>189</v>
      </c>
      <c r="E6" s="273" t="s">
        <v>189</v>
      </c>
      <c r="F6" s="273" t="s">
        <v>189</v>
      </c>
      <c r="G6" s="274"/>
      <c r="H6" s="277"/>
      <c r="I6" s="278"/>
    </row>
    <row r="7" spans="1:157" ht="75" customHeight="1">
      <c r="A7" s="1061"/>
      <c r="B7" s="1069" t="s">
        <v>296</v>
      </c>
      <c r="C7" s="1069"/>
      <c r="D7" s="702">
        <f>D8+D9+D10</f>
        <v>20000.000000479999</v>
      </c>
      <c r="E7" s="702">
        <f>E8+E9+E10</f>
        <v>21500</v>
      </c>
      <c r="F7" s="702">
        <f>F8+F9+F10</f>
        <v>21500</v>
      </c>
      <c r="G7" s="970" t="str">
        <f>'ΠΡΟΤΕΙΝΟΜΕΝΟΣ ΤΙΜΟΚΑΤΑΛΟΓΟΣ'!L2</f>
        <v>ΜΑΡΤΙΟΣ 2018</v>
      </c>
      <c r="H7" s="971"/>
      <c r="I7" s="972"/>
    </row>
    <row r="8" spans="1:157" ht="78" customHeight="1">
      <c r="A8" s="1061"/>
      <c r="B8" s="1071" t="s">
        <v>297</v>
      </c>
      <c r="C8" s="1071"/>
      <c r="D8" s="412">
        <f>8%*(D10+D11)*100%</f>
        <v>1228.9341091199999</v>
      </c>
      <c r="E8" s="412">
        <f>8%*(E10+E11)*100%</f>
        <v>1319.8432</v>
      </c>
      <c r="F8" s="412">
        <f>8%*(F10+F11)*100%</f>
        <v>1319.8432</v>
      </c>
      <c r="G8" s="274"/>
      <c r="H8" s="277"/>
      <c r="I8" s="278"/>
    </row>
    <row r="9" spans="1:157" ht="75" customHeight="1">
      <c r="A9" s="1061"/>
      <c r="B9" s="1069" t="s">
        <v>298</v>
      </c>
      <c r="C9" s="1069"/>
      <c r="D9" s="410">
        <f>D10*24%</f>
        <v>3633.1095273599999</v>
      </c>
      <c r="E9" s="410">
        <f>E10*24%</f>
        <v>3905.8367999999996</v>
      </c>
      <c r="F9" s="410">
        <f>F10*24%</f>
        <v>3905.8367999999996</v>
      </c>
      <c r="G9" s="970"/>
      <c r="H9" s="971"/>
      <c r="I9" s="972"/>
    </row>
    <row r="10" spans="1:157" ht="90" customHeight="1">
      <c r="A10" s="1061"/>
      <c r="B10" s="1071" t="s">
        <v>299</v>
      </c>
      <c r="C10" s="1071"/>
      <c r="D10" s="875">
        <v>15137.956364</v>
      </c>
      <c r="E10" s="875">
        <v>16274.32</v>
      </c>
      <c r="F10" s="875">
        <v>16274.32</v>
      </c>
      <c r="G10" s="274"/>
      <c r="H10" s="277"/>
      <c r="I10" s="278"/>
    </row>
    <row r="11" spans="1:157" s="571" customFormat="1" ht="89.25" customHeight="1">
      <c r="A11" s="1061"/>
      <c r="B11" s="1071" t="s">
        <v>1141</v>
      </c>
      <c r="C11" s="1071"/>
      <c r="D11" s="875">
        <v>223.72</v>
      </c>
      <c r="E11" s="875">
        <v>223.72</v>
      </c>
      <c r="F11" s="875">
        <v>223.72</v>
      </c>
      <c r="G11" s="1034"/>
      <c r="H11" s="1035"/>
      <c r="I11" s="1036"/>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c r="EY11" s="847"/>
      <c r="EZ11" s="847"/>
      <c r="FA11" s="847"/>
    </row>
    <row r="12" spans="1:157" ht="66" customHeight="1">
      <c r="A12" s="1061"/>
      <c r="B12" s="1019" t="s">
        <v>300</v>
      </c>
      <c r="C12" s="986"/>
      <c r="D12" s="284" t="s">
        <v>1709</v>
      </c>
      <c r="E12" s="284" t="s">
        <v>1710</v>
      </c>
      <c r="F12" s="284" t="s">
        <v>1711</v>
      </c>
      <c r="G12" s="286" t="s">
        <v>299</v>
      </c>
      <c r="H12" s="1072" t="s">
        <v>301</v>
      </c>
      <c r="I12" s="287" t="s">
        <v>313</v>
      </c>
    </row>
    <row r="13" spans="1:157" ht="84" customHeight="1">
      <c r="A13" s="1061"/>
      <c r="B13" s="1075" t="s">
        <v>73</v>
      </c>
      <c r="C13" s="1075"/>
      <c r="D13" s="517"/>
      <c r="E13" s="517"/>
      <c r="F13" s="517"/>
      <c r="G13" s="517"/>
      <c r="H13" s="1074"/>
      <c r="I13" s="518"/>
    </row>
    <row r="14" spans="1:157" ht="84" customHeight="1">
      <c r="A14" s="1061"/>
      <c r="B14" s="294" t="s">
        <v>628</v>
      </c>
      <c r="C14" s="291" t="s">
        <v>262</v>
      </c>
      <c r="D14" s="292" t="s">
        <v>75</v>
      </c>
      <c r="E14" s="292" t="s">
        <v>75</v>
      </c>
      <c r="F14" s="292" t="s">
        <v>75</v>
      </c>
      <c r="G14" s="293"/>
      <c r="H14" s="294" t="s">
        <v>629</v>
      </c>
      <c r="I14" s="363"/>
    </row>
    <row r="15" spans="1:157" ht="84" customHeight="1">
      <c r="A15" s="1061"/>
      <c r="B15" s="294" t="s">
        <v>306</v>
      </c>
      <c r="C15" s="291" t="s">
        <v>286</v>
      </c>
      <c r="D15" s="292" t="s">
        <v>75</v>
      </c>
      <c r="E15" s="292" t="s">
        <v>75</v>
      </c>
      <c r="F15" s="292" t="s">
        <v>75</v>
      </c>
      <c r="G15" s="293"/>
      <c r="H15" s="294" t="s">
        <v>306</v>
      </c>
      <c r="I15" s="849"/>
    </row>
    <row r="16" spans="1:157" ht="84" customHeight="1">
      <c r="A16" s="1061"/>
      <c r="B16" s="294" t="s">
        <v>288</v>
      </c>
      <c r="C16" s="291" t="s">
        <v>337</v>
      </c>
      <c r="D16" s="292" t="s">
        <v>75</v>
      </c>
      <c r="E16" s="292" t="s">
        <v>75</v>
      </c>
      <c r="F16" s="292" t="s">
        <v>75</v>
      </c>
      <c r="G16" s="319"/>
      <c r="H16" s="294" t="s">
        <v>288</v>
      </c>
      <c r="I16" s="849"/>
    </row>
    <row r="17" spans="1:9" ht="84" customHeight="1">
      <c r="A17" s="1061"/>
      <c r="B17" s="294" t="s">
        <v>265</v>
      </c>
      <c r="C17" s="291" t="s">
        <v>57</v>
      </c>
      <c r="D17" s="668" t="s">
        <v>1145</v>
      </c>
      <c r="E17" s="292" t="s">
        <v>75</v>
      </c>
      <c r="F17" s="292" t="s">
        <v>75</v>
      </c>
      <c r="G17" s="246">
        <v>189.39393899999999</v>
      </c>
      <c r="H17" s="294" t="s">
        <v>265</v>
      </c>
      <c r="I17" s="849"/>
    </row>
    <row r="18" spans="1:9" ht="84" customHeight="1">
      <c r="A18" s="1061"/>
      <c r="B18" s="294" t="s">
        <v>76</v>
      </c>
      <c r="C18" s="291" t="s">
        <v>77</v>
      </c>
      <c r="D18" s="669" t="s">
        <v>75</v>
      </c>
      <c r="E18" s="665" t="s">
        <v>354</v>
      </c>
      <c r="F18" s="292" t="s">
        <v>75</v>
      </c>
      <c r="G18" s="246"/>
      <c r="H18" s="294" t="s">
        <v>76</v>
      </c>
      <c r="I18" s="849"/>
    </row>
    <row r="19" spans="1:9" ht="84" customHeight="1">
      <c r="A19" s="1061"/>
      <c r="B19" s="294" t="s">
        <v>234</v>
      </c>
      <c r="C19" s="291" t="s">
        <v>466</v>
      </c>
      <c r="D19" s="669" t="s">
        <v>75</v>
      </c>
      <c r="E19" s="669" t="s">
        <v>75</v>
      </c>
      <c r="F19" s="669" t="s">
        <v>75</v>
      </c>
      <c r="G19" s="319"/>
      <c r="H19" s="294" t="s">
        <v>234</v>
      </c>
      <c r="I19" s="849"/>
    </row>
    <row r="20" spans="1:9" ht="150" customHeight="1">
      <c r="A20" s="1061"/>
      <c r="B20" s="297" t="s">
        <v>1606</v>
      </c>
      <c r="C20" s="291" t="s">
        <v>1607</v>
      </c>
      <c r="D20" s="668" t="s">
        <v>1145</v>
      </c>
      <c r="E20" s="665" t="s">
        <v>354</v>
      </c>
      <c r="F20" s="665" t="s">
        <v>354</v>
      </c>
      <c r="G20" s="246">
        <v>265.15151500000002</v>
      </c>
      <c r="H20" s="297" t="s">
        <v>1606</v>
      </c>
      <c r="I20" s="849"/>
    </row>
    <row r="21" spans="1:9" ht="102" customHeight="1">
      <c r="A21" s="1061"/>
      <c r="B21" s="297" t="s">
        <v>1608</v>
      </c>
      <c r="C21" s="291" t="s">
        <v>1609</v>
      </c>
      <c r="D21" s="668" t="s">
        <v>1145</v>
      </c>
      <c r="E21" s="668" t="s">
        <v>1145</v>
      </c>
      <c r="F21" s="668" t="s">
        <v>1145</v>
      </c>
      <c r="G21" s="246">
        <v>212.12121200000001</v>
      </c>
      <c r="H21" s="297" t="s">
        <v>1608</v>
      </c>
      <c r="I21" s="849" t="s">
        <v>1729</v>
      </c>
    </row>
    <row r="22" spans="1:9" ht="102" customHeight="1">
      <c r="A22" s="1061"/>
      <c r="B22" s="297" t="s">
        <v>1610</v>
      </c>
      <c r="C22" s="291" t="s">
        <v>1737</v>
      </c>
      <c r="D22" s="668" t="s">
        <v>1145</v>
      </c>
      <c r="E22" s="665" t="s">
        <v>354</v>
      </c>
      <c r="F22" s="665" t="s">
        <v>354</v>
      </c>
      <c r="G22" s="246">
        <v>151.515152</v>
      </c>
      <c r="H22" s="297" t="s">
        <v>1610</v>
      </c>
      <c r="I22" s="849" t="s">
        <v>1752</v>
      </c>
    </row>
    <row r="23" spans="1:9" ht="144" customHeight="1">
      <c r="A23" s="1061"/>
      <c r="B23" s="294" t="s">
        <v>0</v>
      </c>
      <c r="C23" s="291" t="s">
        <v>204</v>
      </c>
      <c r="D23" s="669" t="s">
        <v>75</v>
      </c>
      <c r="E23" s="669" t="s">
        <v>75</v>
      </c>
      <c r="F23" s="669" t="s">
        <v>75</v>
      </c>
      <c r="G23" s="319"/>
      <c r="H23" s="294" t="s">
        <v>0</v>
      </c>
      <c r="I23" s="849"/>
    </row>
    <row r="24" spans="1:9" ht="84" customHeight="1">
      <c r="A24" s="1061"/>
      <c r="B24" s="294" t="s">
        <v>86</v>
      </c>
      <c r="C24" s="291" t="s">
        <v>87</v>
      </c>
      <c r="D24" s="654" t="s">
        <v>1145</v>
      </c>
      <c r="E24" s="669" t="s">
        <v>75</v>
      </c>
      <c r="F24" s="669" t="s">
        <v>75</v>
      </c>
      <c r="G24" s="246">
        <v>136.36363600000001</v>
      </c>
      <c r="H24" s="294" t="s">
        <v>86</v>
      </c>
      <c r="I24" s="849"/>
    </row>
    <row r="25" spans="1:9" ht="84" customHeight="1">
      <c r="A25" s="1061"/>
      <c r="B25" s="297" t="s">
        <v>1987</v>
      </c>
      <c r="C25" s="291" t="s">
        <v>1988</v>
      </c>
      <c r="D25" s="654" t="s">
        <v>1145</v>
      </c>
      <c r="E25" s="654" t="s">
        <v>1145</v>
      </c>
      <c r="F25" s="654" t="s">
        <v>1145</v>
      </c>
      <c r="G25" s="246">
        <v>38</v>
      </c>
      <c r="H25" s="297" t="s">
        <v>1987</v>
      </c>
      <c r="I25" s="849"/>
    </row>
    <row r="26" spans="1:9" ht="84" customHeight="1">
      <c r="A26" s="1061"/>
      <c r="B26" s="294" t="s">
        <v>78</v>
      </c>
      <c r="C26" s="291" t="s">
        <v>365</v>
      </c>
      <c r="D26" s="669" t="s">
        <v>75</v>
      </c>
      <c r="E26" s="669" t="s">
        <v>75</v>
      </c>
      <c r="F26" s="669" t="s">
        <v>75</v>
      </c>
      <c r="G26" s="319"/>
      <c r="H26" s="294" t="s">
        <v>78</v>
      </c>
      <c r="I26" s="849"/>
    </row>
    <row r="27" spans="1:9" ht="84" customHeight="1">
      <c r="A27" s="1061"/>
      <c r="B27" s="294" t="s">
        <v>146</v>
      </c>
      <c r="C27" s="291" t="s">
        <v>1611</v>
      </c>
      <c r="D27" s="654" t="s">
        <v>1145</v>
      </c>
      <c r="E27" s="669" t="s">
        <v>75</v>
      </c>
      <c r="F27" s="654" t="s">
        <v>1145</v>
      </c>
      <c r="G27" s="246">
        <v>416.66666700000002</v>
      </c>
      <c r="H27" s="294" t="s">
        <v>146</v>
      </c>
      <c r="I27" s="849" t="s">
        <v>1729</v>
      </c>
    </row>
    <row r="28" spans="1:9" ht="84" customHeight="1">
      <c r="A28" s="1061"/>
      <c r="B28" s="294" t="s">
        <v>219</v>
      </c>
      <c r="C28" s="291" t="s">
        <v>1612</v>
      </c>
      <c r="D28" s="654" t="s">
        <v>1145</v>
      </c>
      <c r="E28" s="654" t="s">
        <v>1145</v>
      </c>
      <c r="F28" s="654" t="s">
        <v>1145</v>
      </c>
      <c r="G28" s="246">
        <v>151.515152</v>
      </c>
      <c r="H28" s="294" t="s">
        <v>219</v>
      </c>
      <c r="I28" s="849"/>
    </row>
    <row r="29" spans="1:9" ht="84" customHeight="1">
      <c r="A29" s="1061"/>
      <c r="B29" s="297" t="s">
        <v>135</v>
      </c>
      <c r="C29" s="291" t="s">
        <v>1614</v>
      </c>
      <c r="D29" s="654" t="s">
        <v>1145</v>
      </c>
      <c r="E29" s="654" t="s">
        <v>1145</v>
      </c>
      <c r="F29" s="654" t="s">
        <v>1145</v>
      </c>
      <c r="G29" s="319">
        <v>416.66666700000002</v>
      </c>
      <c r="H29" s="297" t="s">
        <v>135</v>
      </c>
      <c r="I29" s="849"/>
    </row>
    <row r="30" spans="1:9" ht="84" customHeight="1">
      <c r="A30" s="1061"/>
      <c r="B30" s="300" t="s">
        <v>245</v>
      </c>
      <c r="C30" s="299" t="s">
        <v>246</v>
      </c>
      <c r="D30" s="292" t="s">
        <v>75</v>
      </c>
      <c r="E30" s="292" t="s">
        <v>75</v>
      </c>
      <c r="F30" s="292" t="s">
        <v>75</v>
      </c>
      <c r="G30" s="301"/>
      <c r="H30" s="300" t="s">
        <v>245</v>
      </c>
      <c r="I30" s="849"/>
    </row>
    <row r="31" spans="1:9" ht="93.6" customHeight="1">
      <c r="A31" s="1061"/>
      <c r="B31" s="300" t="s">
        <v>443</v>
      </c>
      <c r="C31" s="299" t="s">
        <v>469</v>
      </c>
      <c r="D31" s="654" t="s">
        <v>1145</v>
      </c>
      <c r="E31" s="292" t="s">
        <v>75</v>
      </c>
      <c r="F31" s="292" t="s">
        <v>75</v>
      </c>
      <c r="G31" s="301">
        <v>113.636364</v>
      </c>
      <c r="H31" s="300" t="s">
        <v>443</v>
      </c>
      <c r="I31" s="849"/>
    </row>
    <row r="32" spans="1:9" ht="84" customHeight="1">
      <c r="A32" s="1061"/>
      <c r="B32" s="320" t="s">
        <v>44</v>
      </c>
      <c r="C32" s="299" t="s">
        <v>82</v>
      </c>
      <c r="D32" s="664" t="s">
        <v>75</v>
      </c>
      <c r="E32" s="292" t="s">
        <v>75</v>
      </c>
      <c r="F32" s="292" t="s">
        <v>75</v>
      </c>
      <c r="G32" s="319"/>
      <c r="H32" s="320" t="s">
        <v>44</v>
      </c>
      <c r="I32" s="849"/>
    </row>
    <row r="33" spans="1:9" ht="84" customHeight="1">
      <c r="A33" s="1061"/>
      <c r="B33" s="300" t="s">
        <v>214</v>
      </c>
      <c r="C33" s="299" t="s">
        <v>1613</v>
      </c>
      <c r="D33" s="654" t="s">
        <v>1145</v>
      </c>
      <c r="E33" s="292" t="s">
        <v>75</v>
      </c>
      <c r="F33" s="654" t="s">
        <v>1145</v>
      </c>
      <c r="G33" s="301">
        <v>113.636364</v>
      </c>
      <c r="H33" s="300" t="s">
        <v>214</v>
      </c>
      <c r="I33" s="849"/>
    </row>
    <row r="34" spans="1:9" ht="84" customHeight="1">
      <c r="A34" s="1061"/>
      <c r="B34" s="320" t="s">
        <v>622</v>
      </c>
      <c r="C34" s="299" t="s">
        <v>619</v>
      </c>
      <c r="D34" s="664" t="s">
        <v>75</v>
      </c>
      <c r="E34" s="292" t="s">
        <v>75</v>
      </c>
      <c r="F34" s="292" t="s">
        <v>75</v>
      </c>
      <c r="G34" s="319"/>
      <c r="H34" s="320" t="s">
        <v>622</v>
      </c>
      <c r="I34" s="849"/>
    </row>
    <row r="35" spans="1:9" ht="84" customHeight="1">
      <c r="A35" s="1061"/>
      <c r="B35" s="320" t="s">
        <v>138</v>
      </c>
      <c r="C35" s="299" t="s">
        <v>471</v>
      </c>
      <c r="D35" s="664" t="s">
        <v>75</v>
      </c>
      <c r="E35" s="292" t="s">
        <v>75</v>
      </c>
      <c r="F35" s="292" t="s">
        <v>75</v>
      </c>
      <c r="G35" s="301"/>
      <c r="H35" s="320" t="s">
        <v>138</v>
      </c>
      <c r="I35" s="849"/>
    </row>
    <row r="36" spans="1:9" ht="84" customHeight="1">
      <c r="A36" s="1061"/>
      <c r="B36" s="320" t="s">
        <v>52</v>
      </c>
      <c r="C36" s="303" t="s">
        <v>472</v>
      </c>
      <c r="D36" s="304" t="s">
        <v>1145</v>
      </c>
      <c r="E36" s="665" t="s">
        <v>354</v>
      </c>
      <c r="F36" s="304" t="s">
        <v>1145</v>
      </c>
      <c r="G36" s="319">
        <v>833.33333300000004</v>
      </c>
      <c r="H36" s="320" t="s">
        <v>52</v>
      </c>
      <c r="I36" s="849"/>
    </row>
    <row r="37" spans="1:9" ht="84" customHeight="1">
      <c r="A37" s="1061"/>
      <c r="B37" s="320" t="s">
        <v>52</v>
      </c>
      <c r="C37" s="303" t="s">
        <v>472</v>
      </c>
      <c r="D37" s="665" t="s">
        <v>354</v>
      </c>
      <c r="E37" s="304" t="s">
        <v>1145</v>
      </c>
      <c r="F37" s="665" t="s">
        <v>354</v>
      </c>
      <c r="G37" s="319">
        <v>454.545455</v>
      </c>
      <c r="H37" s="320" t="s">
        <v>52</v>
      </c>
      <c r="I37" s="849"/>
    </row>
    <row r="38" spans="1:9" ht="108" customHeight="1">
      <c r="A38" s="1061"/>
      <c r="B38" s="320" t="s">
        <v>642</v>
      </c>
      <c r="C38" s="299" t="s">
        <v>1684</v>
      </c>
      <c r="D38" s="664" t="s">
        <v>75</v>
      </c>
      <c r="E38" s="665" t="s">
        <v>354</v>
      </c>
      <c r="F38" s="665" t="s">
        <v>354</v>
      </c>
      <c r="G38" s="301"/>
      <c r="H38" s="320" t="s">
        <v>642</v>
      </c>
      <c r="I38" s="849"/>
    </row>
    <row r="39" spans="1:9" ht="87" customHeight="1">
      <c r="A39" s="1061"/>
      <c r="B39" s="320" t="s">
        <v>310</v>
      </c>
      <c r="C39" s="303" t="s">
        <v>1489</v>
      </c>
      <c r="D39" s="304" t="s">
        <v>1145</v>
      </c>
      <c r="E39" s="304" t="s">
        <v>1145</v>
      </c>
      <c r="F39" s="304" t="s">
        <v>1145</v>
      </c>
      <c r="G39" s="319">
        <v>136.36363600000001</v>
      </c>
      <c r="H39" s="320" t="s">
        <v>310</v>
      </c>
      <c r="I39" s="849" t="s">
        <v>1729</v>
      </c>
    </row>
    <row r="40" spans="1:9" ht="84" customHeight="1">
      <c r="A40" s="1061"/>
      <c r="B40" s="320" t="s">
        <v>53</v>
      </c>
      <c r="C40" s="299" t="s">
        <v>54</v>
      </c>
      <c r="D40" s="664" t="s">
        <v>75</v>
      </c>
      <c r="E40" s="664" t="s">
        <v>75</v>
      </c>
      <c r="F40" s="664" t="s">
        <v>75</v>
      </c>
      <c r="G40" s="301"/>
      <c r="H40" s="320" t="s">
        <v>53</v>
      </c>
      <c r="I40" s="849"/>
    </row>
    <row r="41" spans="1:9" ht="84" customHeight="1">
      <c r="A41" s="1061"/>
      <c r="B41" s="320" t="s">
        <v>1214</v>
      </c>
      <c r="C41" s="299" t="s">
        <v>1262</v>
      </c>
      <c r="D41" s="304" t="s">
        <v>1145</v>
      </c>
      <c r="E41" s="665" t="s">
        <v>354</v>
      </c>
      <c r="F41" s="665" t="s">
        <v>354</v>
      </c>
      <c r="G41" s="301">
        <v>303.030303</v>
      </c>
      <c r="H41" s="320" t="s">
        <v>1214</v>
      </c>
      <c r="I41" s="849"/>
    </row>
    <row r="42" spans="1:9" ht="84" customHeight="1">
      <c r="A42" s="1061"/>
      <c r="B42" s="320" t="s">
        <v>1214</v>
      </c>
      <c r="C42" s="299" t="s">
        <v>1262</v>
      </c>
      <c r="D42" s="665" t="s">
        <v>354</v>
      </c>
      <c r="E42" s="304" t="s">
        <v>1145</v>
      </c>
      <c r="F42" s="665" t="s">
        <v>354</v>
      </c>
      <c r="G42" s="301">
        <v>113.636364</v>
      </c>
      <c r="H42" s="320" t="s">
        <v>1214</v>
      </c>
      <c r="I42" s="849"/>
    </row>
    <row r="43" spans="1:9" ht="84" customHeight="1">
      <c r="A43" s="1061"/>
      <c r="B43" s="320" t="s">
        <v>56</v>
      </c>
      <c r="C43" s="299" t="s">
        <v>1273</v>
      </c>
      <c r="D43" s="665" t="s">
        <v>354</v>
      </c>
      <c r="E43" s="304" t="s">
        <v>1145</v>
      </c>
      <c r="F43" s="665" t="s">
        <v>354</v>
      </c>
      <c r="G43" s="301">
        <v>303.030303</v>
      </c>
      <c r="H43" s="320" t="s">
        <v>56</v>
      </c>
      <c r="I43" s="849"/>
    </row>
    <row r="44" spans="1:9" ht="84" customHeight="1">
      <c r="A44" s="1061"/>
      <c r="B44" s="320" t="s">
        <v>22</v>
      </c>
      <c r="C44" s="299" t="s">
        <v>477</v>
      </c>
      <c r="D44" s="664" t="s">
        <v>75</v>
      </c>
      <c r="E44" s="664" t="s">
        <v>75</v>
      </c>
      <c r="F44" s="664" t="s">
        <v>75</v>
      </c>
      <c r="G44" s="301"/>
      <c r="H44" s="320" t="s">
        <v>22</v>
      </c>
      <c r="I44" s="849"/>
    </row>
    <row r="45" spans="1:9" ht="84" customHeight="1">
      <c r="A45" s="1061"/>
      <c r="B45" s="320" t="s">
        <v>559</v>
      </c>
      <c r="C45" s="299" t="s">
        <v>1685</v>
      </c>
      <c r="D45" s="665" t="s">
        <v>354</v>
      </c>
      <c r="E45" s="665" t="s">
        <v>354</v>
      </c>
      <c r="F45" s="304" t="s">
        <v>1145</v>
      </c>
      <c r="G45" s="301">
        <v>113.636364</v>
      </c>
      <c r="H45" s="320" t="s">
        <v>559</v>
      </c>
      <c r="I45" s="849"/>
    </row>
    <row r="46" spans="1:9" ht="84" customHeight="1">
      <c r="A46" s="1061"/>
      <c r="B46" s="320" t="s">
        <v>358</v>
      </c>
      <c r="C46" s="299" t="s">
        <v>1149</v>
      </c>
      <c r="D46" s="304" t="s">
        <v>1145</v>
      </c>
      <c r="E46" s="304" t="s">
        <v>1145</v>
      </c>
      <c r="F46" s="304" t="s">
        <v>1145</v>
      </c>
      <c r="G46" s="301">
        <v>340.90909099999999</v>
      </c>
      <c r="H46" s="320" t="s">
        <v>358</v>
      </c>
      <c r="I46" s="849" t="s">
        <v>1728</v>
      </c>
    </row>
    <row r="47" spans="1:9" ht="99" customHeight="1">
      <c r="A47" s="1061"/>
      <c r="B47" s="320" t="s">
        <v>209</v>
      </c>
      <c r="C47" s="299" t="s">
        <v>1735</v>
      </c>
      <c r="D47" s="665" t="s">
        <v>354</v>
      </c>
      <c r="E47" s="664" t="s">
        <v>75</v>
      </c>
      <c r="F47" s="665" t="s">
        <v>354</v>
      </c>
      <c r="G47" s="301"/>
      <c r="H47" s="320" t="s">
        <v>209</v>
      </c>
      <c r="I47" s="849"/>
    </row>
    <row r="48" spans="1:9" ht="84" customHeight="1">
      <c r="A48" s="1061"/>
      <c r="B48" s="320" t="s">
        <v>1686</v>
      </c>
      <c r="C48" s="299" t="s">
        <v>1687</v>
      </c>
      <c r="D48" s="665" t="s">
        <v>354</v>
      </c>
      <c r="E48" s="665" t="s">
        <v>354</v>
      </c>
      <c r="F48" s="304" t="s">
        <v>1145</v>
      </c>
      <c r="G48" s="301">
        <v>151.515152</v>
      </c>
      <c r="H48" s="320" t="s">
        <v>1686</v>
      </c>
      <c r="I48" s="849"/>
    </row>
    <row r="49" spans="1:9" ht="84" customHeight="1">
      <c r="A49" s="1061"/>
      <c r="B49" s="320" t="s">
        <v>83</v>
      </c>
      <c r="C49" s="299" t="s">
        <v>84</v>
      </c>
      <c r="D49" s="292" t="s">
        <v>75</v>
      </c>
      <c r="E49" s="292" t="s">
        <v>75</v>
      </c>
      <c r="F49" s="292" t="s">
        <v>75</v>
      </c>
      <c r="G49" s="301"/>
      <c r="H49" s="320" t="s">
        <v>83</v>
      </c>
      <c r="I49" s="849"/>
    </row>
    <row r="50" spans="1:9" ht="84" customHeight="1">
      <c r="A50" s="1061"/>
      <c r="B50" s="320" t="s">
        <v>89</v>
      </c>
      <c r="C50" s="299" t="s">
        <v>183</v>
      </c>
      <c r="D50" s="292" t="s">
        <v>75</v>
      </c>
      <c r="E50" s="292" t="s">
        <v>75</v>
      </c>
      <c r="F50" s="292" t="s">
        <v>75</v>
      </c>
      <c r="G50" s="301"/>
      <c r="H50" s="320" t="s">
        <v>89</v>
      </c>
      <c r="I50" s="849"/>
    </row>
    <row r="51" spans="1:9" ht="84" customHeight="1">
      <c r="A51" s="1061"/>
      <c r="B51" s="320" t="s">
        <v>19</v>
      </c>
      <c r="C51" s="299" t="s">
        <v>20</v>
      </c>
      <c r="D51" s="292" t="s">
        <v>75</v>
      </c>
      <c r="E51" s="292" t="s">
        <v>75</v>
      </c>
      <c r="F51" s="292" t="s">
        <v>75</v>
      </c>
      <c r="G51" s="301"/>
      <c r="H51" s="320" t="s">
        <v>19</v>
      </c>
      <c r="I51" s="849"/>
    </row>
    <row r="52" spans="1:9" ht="84" customHeight="1">
      <c r="A52" s="1061"/>
      <c r="B52" s="320" t="s">
        <v>21</v>
      </c>
      <c r="C52" s="299" t="s">
        <v>253</v>
      </c>
      <c r="D52" s="665" t="s">
        <v>1145</v>
      </c>
      <c r="E52" s="665" t="s">
        <v>1145</v>
      </c>
      <c r="F52" s="665" t="s">
        <v>1145</v>
      </c>
      <c r="G52" s="301">
        <v>151.515152</v>
      </c>
      <c r="H52" s="320" t="s">
        <v>21</v>
      </c>
      <c r="I52" s="849"/>
    </row>
    <row r="53" spans="1:9" ht="93" customHeight="1">
      <c r="A53" s="1061"/>
      <c r="B53" s="320" t="s">
        <v>122</v>
      </c>
      <c r="C53" s="303" t="s">
        <v>123</v>
      </c>
      <c r="D53" s="665" t="s">
        <v>1145</v>
      </c>
      <c r="E53" s="292" t="s">
        <v>75</v>
      </c>
      <c r="F53" s="665" t="s">
        <v>1145</v>
      </c>
      <c r="G53" s="301">
        <v>530.30303000000004</v>
      </c>
      <c r="H53" s="320" t="s">
        <v>122</v>
      </c>
      <c r="I53" s="849"/>
    </row>
    <row r="54" spans="1:9" ht="93" customHeight="1">
      <c r="A54" s="1061"/>
      <c r="B54" s="320" t="s">
        <v>176</v>
      </c>
      <c r="C54" s="533" t="s">
        <v>1688</v>
      </c>
      <c r="D54" s="665" t="s">
        <v>354</v>
      </c>
      <c r="E54" s="665" t="s">
        <v>354</v>
      </c>
      <c r="F54" s="304" t="s">
        <v>1145</v>
      </c>
      <c r="G54" s="319">
        <v>265.15151500000002</v>
      </c>
      <c r="H54" s="320" t="s">
        <v>176</v>
      </c>
      <c r="I54" s="849"/>
    </row>
    <row r="55" spans="1:9" ht="93" customHeight="1">
      <c r="A55" s="1061"/>
      <c r="B55" s="320" t="s">
        <v>177</v>
      </c>
      <c r="C55" s="291" t="s">
        <v>1615</v>
      </c>
      <c r="D55" s="654" t="s">
        <v>1145</v>
      </c>
      <c r="E55" s="654" t="s">
        <v>1145</v>
      </c>
      <c r="F55" s="654" t="s">
        <v>1145</v>
      </c>
      <c r="G55" s="319">
        <v>416.66666700000002</v>
      </c>
      <c r="H55" s="320" t="s">
        <v>177</v>
      </c>
      <c r="I55" s="849"/>
    </row>
    <row r="56" spans="1:9" ht="93" customHeight="1">
      <c r="A56" s="1061"/>
      <c r="B56" s="320" t="s">
        <v>178</v>
      </c>
      <c r="C56" s="291" t="s">
        <v>1662</v>
      </c>
      <c r="D56" s="665" t="s">
        <v>354</v>
      </c>
      <c r="E56" s="654" t="s">
        <v>1145</v>
      </c>
      <c r="F56" s="654" t="s">
        <v>1145</v>
      </c>
      <c r="G56" s="319">
        <v>416.66666700000002</v>
      </c>
      <c r="H56" s="320" t="s">
        <v>178</v>
      </c>
      <c r="I56" s="849"/>
    </row>
    <row r="57" spans="1:9" ht="93" customHeight="1">
      <c r="A57" s="1061"/>
      <c r="B57" s="320" t="s">
        <v>179</v>
      </c>
      <c r="C57" s="291" t="s">
        <v>1661</v>
      </c>
      <c r="D57" s="665" t="s">
        <v>354</v>
      </c>
      <c r="E57" s="654" t="s">
        <v>1145</v>
      </c>
      <c r="F57" s="654" t="s">
        <v>1145</v>
      </c>
      <c r="G57" s="319">
        <v>416.66666700000002</v>
      </c>
      <c r="H57" s="320" t="s">
        <v>179</v>
      </c>
      <c r="I57" s="849"/>
    </row>
    <row r="58" spans="1:9" ht="90" customHeight="1">
      <c r="A58" s="1061"/>
      <c r="B58" s="320" t="s">
        <v>384</v>
      </c>
      <c r="C58" s="303" t="s">
        <v>580</v>
      </c>
      <c r="D58" s="654" t="s">
        <v>1145</v>
      </c>
      <c r="E58" s="654" t="s">
        <v>1145</v>
      </c>
      <c r="F58" s="654" t="s">
        <v>1145</v>
      </c>
      <c r="G58" s="301">
        <v>265.15151500000002</v>
      </c>
      <c r="H58" s="320" t="s">
        <v>384</v>
      </c>
      <c r="I58" s="849"/>
    </row>
    <row r="59" spans="1:9" ht="96" customHeight="1">
      <c r="A59" s="1061"/>
      <c r="B59" s="320" t="s">
        <v>180</v>
      </c>
      <c r="C59" s="303" t="s">
        <v>1616</v>
      </c>
      <c r="D59" s="665" t="s">
        <v>1145</v>
      </c>
      <c r="E59" s="665" t="s">
        <v>1145</v>
      </c>
      <c r="F59" s="665" t="s">
        <v>1145</v>
      </c>
      <c r="G59" s="301">
        <v>265.15151500000002</v>
      </c>
      <c r="H59" s="320" t="s">
        <v>180</v>
      </c>
      <c r="I59" s="849"/>
    </row>
    <row r="60" spans="1:9" ht="96" customHeight="1">
      <c r="A60" s="1061"/>
      <c r="B60" s="320" t="s">
        <v>434</v>
      </c>
      <c r="C60" s="303" t="s">
        <v>1617</v>
      </c>
      <c r="D60" s="665" t="s">
        <v>1145</v>
      </c>
      <c r="E60" s="665" t="s">
        <v>1145</v>
      </c>
      <c r="F60" s="665" t="s">
        <v>1145</v>
      </c>
      <c r="G60" s="301">
        <v>0</v>
      </c>
      <c r="H60" s="320" t="s">
        <v>434</v>
      </c>
      <c r="I60" s="849"/>
    </row>
    <row r="61" spans="1:9" ht="96" customHeight="1">
      <c r="A61" s="1061"/>
      <c r="B61" s="320" t="s">
        <v>181</v>
      </c>
      <c r="C61" s="303" t="s">
        <v>1689</v>
      </c>
      <c r="D61" s="665" t="s">
        <v>354</v>
      </c>
      <c r="E61" s="665" t="s">
        <v>354</v>
      </c>
      <c r="F61" s="304" t="s">
        <v>1145</v>
      </c>
      <c r="G61" s="301">
        <v>265.15151500000002</v>
      </c>
      <c r="H61" s="320" t="s">
        <v>181</v>
      </c>
      <c r="I61" s="849"/>
    </row>
    <row r="62" spans="1:9" ht="84" customHeight="1">
      <c r="A62" s="1061"/>
      <c r="B62" s="320" t="s">
        <v>312</v>
      </c>
      <c r="C62" s="303" t="s">
        <v>482</v>
      </c>
      <c r="D62" s="292" t="s">
        <v>75</v>
      </c>
      <c r="E62" s="292" t="s">
        <v>75</v>
      </c>
      <c r="F62" s="292" t="s">
        <v>75</v>
      </c>
      <c r="G62" s="301"/>
      <c r="H62" s="320" t="s">
        <v>312</v>
      </c>
      <c r="I62" s="849"/>
    </row>
    <row r="63" spans="1:9" ht="84" customHeight="1">
      <c r="A63" s="1061"/>
      <c r="B63" s="320" t="s">
        <v>3</v>
      </c>
      <c r="C63" s="303" t="s">
        <v>1618</v>
      </c>
      <c r="D63" s="665" t="s">
        <v>1145</v>
      </c>
      <c r="E63" s="665" t="s">
        <v>1145</v>
      </c>
      <c r="F63" s="665" t="s">
        <v>1145</v>
      </c>
      <c r="G63" s="301">
        <v>265.15151500000002</v>
      </c>
      <c r="H63" s="320" t="s">
        <v>3</v>
      </c>
      <c r="I63" s="849"/>
    </row>
    <row r="64" spans="1:9" ht="84" customHeight="1">
      <c r="A64" s="1061"/>
      <c r="B64" s="890" t="s">
        <v>1261</v>
      </c>
      <c r="C64" s="303" t="s">
        <v>1667</v>
      </c>
      <c r="D64" s="665" t="s">
        <v>354</v>
      </c>
      <c r="E64" s="665" t="s">
        <v>354</v>
      </c>
      <c r="F64" s="304" t="s">
        <v>1145</v>
      </c>
      <c r="G64" s="301">
        <v>113.636364</v>
      </c>
      <c r="H64" s="320" t="s">
        <v>1261</v>
      </c>
      <c r="I64" s="849"/>
    </row>
    <row r="65" spans="1:9" ht="84" customHeight="1">
      <c r="A65" s="1061"/>
      <c r="B65" s="890" t="s">
        <v>1663</v>
      </c>
      <c r="C65" s="303" t="s">
        <v>1664</v>
      </c>
      <c r="D65" s="665" t="s">
        <v>354</v>
      </c>
      <c r="E65" s="654" t="s">
        <v>1145</v>
      </c>
      <c r="F65" s="665" t="s">
        <v>354</v>
      </c>
      <c r="G65" s="301">
        <v>303.030303</v>
      </c>
      <c r="H65" s="320" t="s">
        <v>1663</v>
      </c>
      <c r="I65" s="849"/>
    </row>
    <row r="66" spans="1:9" ht="84" customHeight="1">
      <c r="A66" s="1061"/>
      <c r="B66" s="892" t="s">
        <v>770</v>
      </c>
      <c r="C66" s="348" t="s">
        <v>1626</v>
      </c>
      <c r="D66" s="665" t="s">
        <v>1145</v>
      </c>
      <c r="E66" s="665" t="s">
        <v>1145</v>
      </c>
      <c r="F66" s="665" t="s">
        <v>1145</v>
      </c>
      <c r="G66" s="301">
        <v>757.57575799999995</v>
      </c>
      <c r="H66" s="320" t="s">
        <v>770</v>
      </c>
      <c r="I66" s="849"/>
    </row>
    <row r="67" spans="1:9" ht="84" customHeight="1">
      <c r="A67" s="1061"/>
      <c r="B67" s="893" t="s">
        <v>1690</v>
      </c>
      <c r="C67" s="348" t="s">
        <v>1691</v>
      </c>
      <c r="D67" s="665" t="s">
        <v>354</v>
      </c>
      <c r="E67" s="665" t="s">
        <v>354</v>
      </c>
      <c r="F67" s="304" t="s">
        <v>1145</v>
      </c>
      <c r="G67" s="301">
        <v>757.57575799999995</v>
      </c>
      <c r="H67" s="320" t="s">
        <v>1690</v>
      </c>
      <c r="I67" s="849"/>
    </row>
    <row r="68" spans="1:9" ht="84" customHeight="1">
      <c r="A68" s="1061"/>
      <c r="B68" s="893" t="s">
        <v>1619</v>
      </c>
      <c r="C68" s="348" t="s">
        <v>1620</v>
      </c>
      <c r="D68" s="665" t="s">
        <v>1145</v>
      </c>
      <c r="E68" s="292" t="s">
        <v>75</v>
      </c>
      <c r="F68" s="665" t="s">
        <v>354</v>
      </c>
      <c r="G68" s="301">
        <v>75.757576</v>
      </c>
      <c r="H68" s="320" t="s">
        <v>1619</v>
      </c>
      <c r="I68" s="849" t="s">
        <v>1732</v>
      </c>
    </row>
    <row r="69" spans="1:9" ht="84" customHeight="1">
      <c r="A69" s="1061"/>
      <c r="B69" s="893" t="s">
        <v>811</v>
      </c>
      <c r="C69" s="348" t="s">
        <v>1273</v>
      </c>
      <c r="D69" s="665" t="s">
        <v>354</v>
      </c>
      <c r="E69" s="654" t="s">
        <v>1145</v>
      </c>
      <c r="F69" s="665" t="s">
        <v>354</v>
      </c>
      <c r="G69" s="301">
        <v>303.030303</v>
      </c>
      <c r="H69" s="320" t="s">
        <v>811</v>
      </c>
    </row>
    <row r="70" spans="1:9" ht="84" customHeight="1">
      <c r="A70" s="1061"/>
      <c r="B70" s="893" t="s">
        <v>1665</v>
      </c>
      <c r="C70" s="348" t="s">
        <v>1666</v>
      </c>
      <c r="D70" s="665" t="s">
        <v>354</v>
      </c>
      <c r="E70" s="654" t="s">
        <v>1145</v>
      </c>
      <c r="F70" s="654" t="s">
        <v>1145</v>
      </c>
      <c r="G70" s="301">
        <v>757.57575799999995</v>
      </c>
      <c r="H70" s="320" t="s">
        <v>1665</v>
      </c>
      <c r="I70" s="849"/>
    </row>
    <row r="71" spans="1:9" ht="84" customHeight="1">
      <c r="A71" s="1061"/>
      <c r="B71" s="320" t="s">
        <v>116</v>
      </c>
      <c r="C71" s="299" t="s">
        <v>483</v>
      </c>
      <c r="D71" s="666" t="s">
        <v>75</v>
      </c>
      <c r="E71" s="666" t="s">
        <v>75</v>
      </c>
      <c r="F71" s="666" t="s">
        <v>75</v>
      </c>
      <c r="G71" s="301"/>
      <c r="H71" s="320" t="s">
        <v>116</v>
      </c>
      <c r="I71" s="849"/>
    </row>
    <row r="72" spans="1:9" ht="84" customHeight="1">
      <c r="A72" s="1061"/>
      <c r="B72" s="320" t="s">
        <v>765</v>
      </c>
      <c r="C72" s="299" t="s">
        <v>766</v>
      </c>
      <c r="D72" s="665" t="s">
        <v>1145</v>
      </c>
      <c r="E72" s="665" t="s">
        <v>354</v>
      </c>
      <c r="F72" s="665" t="s">
        <v>1145</v>
      </c>
      <c r="G72" s="301">
        <v>37.878788</v>
      </c>
      <c r="H72" s="320" t="s">
        <v>765</v>
      </c>
      <c r="I72" s="849"/>
    </row>
    <row r="73" spans="1:9" ht="84" customHeight="1">
      <c r="A73" s="1061"/>
      <c r="B73" s="320" t="s">
        <v>459</v>
      </c>
      <c r="C73" s="299" t="s">
        <v>1667</v>
      </c>
      <c r="D73" s="665" t="s">
        <v>354</v>
      </c>
      <c r="E73" s="665" t="s">
        <v>1145</v>
      </c>
      <c r="F73" s="665" t="s">
        <v>354</v>
      </c>
      <c r="G73" s="301">
        <v>303.030303</v>
      </c>
      <c r="H73" s="320" t="s">
        <v>459</v>
      </c>
      <c r="I73" s="849"/>
    </row>
    <row r="74" spans="1:9" ht="84" customHeight="1">
      <c r="A74" s="1061"/>
      <c r="B74" s="320" t="s">
        <v>1705</v>
      </c>
      <c r="C74" s="348" t="s">
        <v>1706</v>
      </c>
      <c r="D74" s="665" t="s">
        <v>354</v>
      </c>
      <c r="E74" s="666" t="s">
        <v>75</v>
      </c>
      <c r="F74" s="666" t="s">
        <v>75</v>
      </c>
      <c r="G74" s="301"/>
      <c r="H74" s="320" t="s">
        <v>1705</v>
      </c>
      <c r="I74" s="849"/>
    </row>
    <row r="75" spans="1:9" ht="114" customHeight="1">
      <c r="A75" s="1061"/>
      <c r="B75" s="320" t="s">
        <v>1622</v>
      </c>
      <c r="C75" s="348" t="s">
        <v>1624</v>
      </c>
      <c r="D75" s="665" t="s">
        <v>1145</v>
      </c>
      <c r="E75" s="665" t="s">
        <v>1145</v>
      </c>
      <c r="F75" s="665" t="s">
        <v>1145</v>
      </c>
      <c r="G75" s="301">
        <v>757.57575799999995</v>
      </c>
      <c r="H75" s="320" t="s">
        <v>1622</v>
      </c>
      <c r="I75" s="849"/>
    </row>
    <row r="76" spans="1:9" ht="90" customHeight="1">
      <c r="A76" s="1061"/>
      <c r="B76" s="320" t="s">
        <v>461</v>
      </c>
      <c r="C76" s="348" t="s">
        <v>1625</v>
      </c>
      <c r="D76" s="665" t="s">
        <v>1145</v>
      </c>
      <c r="E76" s="665" t="s">
        <v>1145</v>
      </c>
      <c r="F76" s="665" t="s">
        <v>1145</v>
      </c>
      <c r="G76" s="301">
        <v>757.57575799999995</v>
      </c>
      <c r="H76" s="320" t="s">
        <v>461</v>
      </c>
      <c r="I76" s="849"/>
    </row>
    <row r="77" spans="1:9" ht="93" customHeight="1">
      <c r="A77" s="1061"/>
      <c r="B77" s="320" t="s">
        <v>462</v>
      </c>
      <c r="C77" s="299" t="s">
        <v>1627</v>
      </c>
      <c r="D77" s="665" t="s">
        <v>1145</v>
      </c>
      <c r="E77" s="665" t="s">
        <v>1145</v>
      </c>
      <c r="F77" s="665" t="s">
        <v>1145</v>
      </c>
      <c r="G77" s="301">
        <v>757.57575799999995</v>
      </c>
      <c r="H77" s="320" t="s">
        <v>462</v>
      </c>
      <c r="I77" s="849"/>
    </row>
    <row r="78" spans="1:9" ht="93" customHeight="1">
      <c r="A78" s="1061"/>
      <c r="B78" s="320" t="s">
        <v>463</v>
      </c>
      <c r="C78" s="348" t="s">
        <v>1628</v>
      </c>
      <c r="D78" s="665" t="s">
        <v>1145</v>
      </c>
      <c r="E78" s="665" t="s">
        <v>1145</v>
      </c>
      <c r="F78" s="665" t="s">
        <v>1145</v>
      </c>
      <c r="G78" s="301">
        <v>757.57575799999995</v>
      </c>
      <c r="H78" s="320" t="s">
        <v>463</v>
      </c>
      <c r="I78" s="849"/>
    </row>
    <row r="79" spans="1:9" ht="84" customHeight="1">
      <c r="A79" s="1061"/>
      <c r="B79" s="320" t="s">
        <v>464</v>
      </c>
      <c r="C79" s="299" t="s">
        <v>1629</v>
      </c>
      <c r="D79" s="665" t="s">
        <v>1145</v>
      </c>
      <c r="E79" s="665" t="s">
        <v>1145</v>
      </c>
      <c r="F79" s="665" t="s">
        <v>1145</v>
      </c>
      <c r="G79" s="301">
        <v>757.57575799999995</v>
      </c>
      <c r="H79" s="320" t="s">
        <v>464</v>
      </c>
      <c r="I79" s="849"/>
    </row>
    <row r="80" spans="1:9" ht="90" customHeight="1">
      <c r="A80" s="1061"/>
      <c r="B80" s="320" t="s">
        <v>1668</v>
      </c>
      <c r="C80" s="299" t="s">
        <v>1664</v>
      </c>
      <c r="D80" s="665" t="s">
        <v>354</v>
      </c>
      <c r="E80" s="654" t="s">
        <v>1145</v>
      </c>
      <c r="F80" s="654" t="s">
        <v>1145</v>
      </c>
      <c r="G80" s="301">
        <v>303.030303</v>
      </c>
      <c r="H80" s="320" t="s">
        <v>1668</v>
      </c>
      <c r="I80" s="849"/>
    </row>
    <row r="81" spans="1:9" ht="90" customHeight="1">
      <c r="A81" s="1061"/>
      <c r="B81" s="320" t="s">
        <v>814</v>
      </c>
      <c r="C81" s="299" t="s">
        <v>1692</v>
      </c>
      <c r="D81" s="665" t="s">
        <v>354</v>
      </c>
      <c r="E81" s="665" t="s">
        <v>354</v>
      </c>
      <c r="F81" s="666" t="s">
        <v>75</v>
      </c>
      <c r="G81" s="301"/>
      <c r="H81" s="320" t="s">
        <v>814</v>
      </c>
      <c r="I81" s="849"/>
    </row>
    <row r="82" spans="1:9" ht="96" customHeight="1">
      <c r="A82" s="1061"/>
      <c r="B82" s="320" t="s">
        <v>1621</v>
      </c>
      <c r="C82" s="303" t="s">
        <v>1738</v>
      </c>
      <c r="D82" s="665" t="s">
        <v>1145</v>
      </c>
      <c r="E82" s="666" t="s">
        <v>75</v>
      </c>
      <c r="F82" s="666" t="s">
        <v>75</v>
      </c>
      <c r="G82" s="301">
        <v>265.15151500000002</v>
      </c>
      <c r="H82" s="320" t="s">
        <v>1621</v>
      </c>
      <c r="I82" s="849" t="s">
        <v>1730</v>
      </c>
    </row>
    <row r="83" spans="1:9" ht="96" customHeight="1">
      <c r="A83" s="1061"/>
      <c r="B83" s="320" t="s">
        <v>1159</v>
      </c>
      <c r="C83" s="303" t="s">
        <v>1630</v>
      </c>
      <c r="D83" s="665" t="s">
        <v>354</v>
      </c>
      <c r="E83" s="654" t="s">
        <v>1145</v>
      </c>
      <c r="F83" s="654" t="s">
        <v>1145</v>
      </c>
      <c r="G83" s="301">
        <v>378.78787899999998</v>
      </c>
      <c r="H83" s="320" t="s">
        <v>1159</v>
      </c>
    </row>
    <row r="84" spans="1:9" ht="84" customHeight="1">
      <c r="A84" s="1061"/>
      <c r="B84" s="320" t="s">
        <v>1299</v>
      </c>
      <c r="C84" s="585" t="s">
        <v>1300</v>
      </c>
      <c r="D84" s="665" t="s">
        <v>1145</v>
      </c>
      <c r="E84" s="666" t="s">
        <v>75</v>
      </c>
      <c r="F84" s="666" t="s">
        <v>75</v>
      </c>
      <c r="G84" s="301">
        <v>37.878788</v>
      </c>
      <c r="H84" s="320" t="s">
        <v>1299</v>
      </c>
      <c r="I84" s="849"/>
    </row>
    <row r="85" spans="1:9" ht="96" customHeight="1">
      <c r="A85" s="1061"/>
      <c r="B85" s="320" t="s">
        <v>1632</v>
      </c>
      <c r="C85" s="299" t="s">
        <v>474</v>
      </c>
      <c r="D85" s="665" t="s">
        <v>1145</v>
      </c>
      <c r="E85" s="666" t="s">
        <v>75</v>
      </c>
      <c r="F85" s="665" t="s">
        <v>354</v>
      </c>
      <c r="G85" s="301">
        <v>303.030303</v>
      </c>
      <c r="H85" s="320" t="s">
        <v>1632</v>
      </c>
      <c r="I85" s="849"/>
    </row>
    <row r="86" spans="1:9" ht="99" customHeight="1">
      <c r="A86" s="1061"/>
      <c r="B86" s="320" t="s">
        <v>1623</v>
      </c>
      <c r="C86" s="303" t="s">
        <v>1631</v>
      </c>
      <c r="D86" s="292" t="s">
        <v>75</v>
      </c>
      <c r="E86" s="665" t="s">
        <v>354</v>
      </c>
      <c r="F86" s="665" t="s">
        <v>354</v>
      </c>
      <c r="G86" s="301"/>
      <c r="H86" s="320" t="s">
        <v>1623</v>
      </c>
      <c r="I86" s="849"/>
    </row>
    <row r="87" spans="1:9" ht="90" customHeight="1">
      <c r="A87" s="1061"/>
      <c r="B87" s="320" t="s">
        <v>1634</v>
      </c>
      <c r="C87" s="317" t="s">
        <v>239</v>
      </c>
      <c r="D87" s="665" t="s">
        <v>1145</v>
      </c>
      <c r="E87" s="666" t="s">
        <v>75</v>
      </c>
      <c r="F87" s="666" t="s">
        <v>75</v>
      </c>
      <c r="G87" s="301">
        <v>136.36363600000001</v>
      </c>
      <c r="H87" s="320" t="s">
        <v>1634</v>
      </c>
      <c r="I87" s="849"/>
    </row>
    <row r="88" spans="1:9" ht="147" customHeight="1">
      <c r="A88" s="1061"/>
      <c r="B88" s="320" t="s">
        <v>1636</v>
      </c>
      <c r="C88" s="414" t="s">
        <v>1670</v>
      </c>
      <c r="D88" s="665" t="s">
        <v>1145</v>
      </c>
      <c r="E88" s="665" t="s">
        <v>1145</v>
      </c>
      <c r="F88" s="666" t="s">
        <v>75</v>
      </c>
      <c r="G88" s="301">
        <v>189.39393899999999</v>
      </c>
      <c r="H88" s="320" t="s">
        <v>1636</v>
      </c>
      <c r="I88" s="849"/>
    </row>
    <row r="89" spans="1:9" ht="192" customHeight="1">
      <c r="A89" s="1061"/>
      <c r="B89" s="320" t="s">
        <v>1637</v>
      </c>
      <c r="C89" s="414" t="s">
        <v>1671</v>
      </c>
      <c r="D89" s="665" t="s">
        <v>1145</v>
      </c>
      <c r="E89" s="665" t="s">
        <v>1145</v>
      </c>
      <c r="F89" s="665" t="s">
        <v>1145</v>
      </c>
      <c r="G89" s="301">
        <v>265.15151500000002</v>
      </c>
      <c r="H89" s="320" t="s">
        <v>1637</v>
      </c>
      <c r="I89" s="849" t="s">
        <v>1731</v>
      </c>
    </row>
    <row r="90" spans="1:9" ht="228" customHeight="1">
      <c r="A90" s="1061"/>
      <c r="B90" s="320" t="s">
        <v>1669</v>
      </c>
      <c r="C90" s="414" t="s">
        <v>1672</v>
      </c>
      <c r="D90" s="665" t="s">
        <v>354</v>
      </c>
      <c r="E90" s="654" t="s">
        <v>1145</v>
      </c>
      <c r="F90" s="654" t="s">
        <v>1145</v>
      </c>
      <c r="G90" s="301">
        <v>984.84848499999998</v>
      </c>
      <c r="H90" s="320" t="s">
        <v>1669</v>
      </c>
    </row>
    <row r="91" spans="1:9" ht="84" customHeight="1">
      <c r="A91" s="1061"/>
      <c r="B91" s="320" t="s">
        <v>232</v>
      </c>
      <c r="C91" s="303" t="s">
        <v>276</v>
      </c>
      <c r="D91" s="666" t="s">
        <v>75</v>
      </c>
      <c r="E91" s="666" t="s">
        <v>75</v>
      </c>
      <c r="F91" s="666" t="s">
        <v>75</v>
      </c>
      <c r="G91" s="301"/>
      <c r="H91" s="320" t="s">
        <v>232</v>
      </c>
      <c r="I91" s="849"/>
    </row>
    <row r="92" spans="1:9" ht="90" customHeight="1">
      <c r="A92" s="1061"/>
      <c r="B92" s="305" t="s">
        <v>14</v>
      </c>
      <c r="C92" s="303" t="s">
        <v>490</v>
      </c>
      <c r="D92" s="666" t="s">
        <v>75</v>
      </c>
      <c r="E92" s="666" t="s">
        <v>75</v>
      </c>
      <c r="F92" s="666" t="s">
        <v>75</v>
      </c>
      <c r="G92" s="301"/>
      <c r="H92" s="320" t="s">
        <v>14</v>
      </c>
      <c r="I92" s="849"/>
    </row>
    <row r="93" spans="1:9" ht="90" customHeight="1">
      <c r="A93" s="1061"/>
      <c r="B93" s="305" t="s">
        <v>440</v>
      </c>
      <c r="C93" s="317" t="s">
        <v>1708</v>
      </c>
      <c r="D93" s="665" t="s">
        <v>354</v>
      </c>
      <c r="E93" s="665" t="s">
        <v>354</v>
      </c>
      <c r="F93" s="666" t="s">
        <v>75</v>
      </c>
      <c r="G93" s="318"/>
      <c r="H93" s="320" t="s">
        <v>440</v>
      </c>
      <c r="I93" s="849"/>
    </row>
    <row r="94" spans="1:9" ht="84" customHeight="1">
      <c r="A94" s="1061"/>
      <c r="B94" s="320" t="s">
        <v>31</v>
      </c>
      <c r="C94" s="307" t="s">
        <v>491</v>
      </c>
      <c r="D94" s="666" t="s">
        <v>75</v>
      </c>
      <c r="E94" s="666" t="s">
        <v>75</v>
      </c>
      <c r="F94" s="666" t="s">
        <v>75</v>
      </c>
      <c r="G94" s="306"/>
      <c r="H94" s="320" t="s">
        <v>31</v>
      </c>
      <c r="I94" s="849"/>
    </row>
    <row r="95" spans="1:9" ht="84" customHeight="1">
      <c r="A95" s="1061"/>
      <c r="B95" s="320" t="s">
        <v>355</v>
      </c>
      <c r="C95" s="414" t="s">
        <v>66</v>
      </c>
      <c r="D95" s="665" t="s">
        <v>1145</v>
      </c>
      <c r="E95" s="665" t="s">
        <v>1145</v>
      </c>
      <c r="F95" s="665" t="s">
        <v>1145</v>
      </c>
      <c r="G95" s="301">
        <v>37.878788</v>
      </c>
      <c r="H95" s="320" t="s">
        <v>355</v>
      </c>
      <c r="I95" s="849"/>
    </row>
    <row r="96" spans="1:9" ht="84" customHeight="1">
      <c r="A96" s="1061"/>
      <c r="B96" s="320" t="s">
        <v>1693</v>
      </c>
      <c r="C96" s="348" t="s">
        <v>1694</v>
      </c>
      <c r="D96" s="665" t="s">
        <v>354</v>
      </c>
      <c r="E96" s="665" t="s">
        <v>354</v>
      </c>
      <c r="F96" s="304" t="s">
        <v>1145</v>
      </c>
      <c r="G96" s="301">
        <v>757.57575799999995</v>
      </c>
      <c r="H96" s="320" t="s">
        <v>1693</v>
      </c>
      <c r="I96" s="849"/>
    </row>
    <row r="97" spans="1:9" ht="105" customHeight="1">
      <c r="A97" s="1061"/>
      <c r="B97" s="320" t="s">
        <v>1673</v>
      </c>
      <c r="C97" s="414" t="s">
        <v>1674</v>
      </c>
      <c r="D97" s="665" t="s">
        <v>354</v>
      </c>
      <c r="E97" s="654" t="s">
        <v>1145</v>
      </c>
      <c r="F97" s="654" t="s">
        <v>1145</v>
      </c>
      <c r="G97" s="301">
        <v>757.57575799999995</v>
      </c>
      <c r="H97" s="320" t="s">
        <v>1673</v>
      </c>
      <c r="I97" s="849"/>
    </row>
    <row r="98" spans="1:9" ht="93" customHeight="1">
      <c r="A98" s="1061"/>
      <c r="B98" s="320" t="s">
        <v>1695</v>
      </c>
      <c r="C98" s="348" t="s">
        <v>1696</v>
      </c>
      <c r="D98" s="665" t="s">
        <v>354</v>
      </c>
      <c r="E98" s="665" t="s">
        <v>354</v>
      </c>
      <c r="F98" s="304" t="s">
        <v>1145</v>
      </c>
      <c r="G98" s="301">
        <v>757.57575799999995</v>
      </c>
      <c r="H98" s="320" t="s">
        <v>1695</v>
      </c>
      <c r="I98" s="849"/>
    </row>
    <row r="99" spans="1:9" ht="84" customHeight="1">
      <c r="A99" s="1061"/>
      <c r="B99" s="320" t="s">
        <v>1640</v>
      </c>
      <c r="C99" s="414" t="s">
        <v>1639</v>
      </c>
      <c r="D99" s="665" t="s">
        <v>1145</v>
      </c>
      <c r="E99" s="665" t="s">
        <v>1145</v>
      </c>
      <c r="F99" s="665" t="s">
        <v>1145</v>
      </c>
      <c r="G99" s="301">
        <v>757.57575799999995</v>
      </c>
      <c r="H99" s="320" t="s">
        <v>1640</v>
      </c>
      <c r="I99" s="849"/>
    </row>
    <row r="100" spans="1:9" ht="84" customHeight="1">
      <c r="A100" s="1061"/>
      <c r="B100" s="320" t="s">
        <v>1641</v>
      </c>
      <c r="C100" s="414" t="s">
        <v>1642</v>
      </c>
      <c r="D100" s="665" t="s">
        <v>1145</v>
      </c>
      <c r="E100" s="665" t="s">
        <v>1145</v>
      </c>
      <c r="F100" s="665" t="s">
        <v>1145</v>
      </c>
      <c r="G100" s="301">
        <v>757.57575799999995</v>
      </c>
      <c r="H100" s="320" t="s">
        <v>1641</v>
      </c>
      <c r="I100" s="849"/>
    </row>
    <row r="101" spans="1:9" ht="84" customHeight="1">
      <c r="A101" s="1061"/>
      <c r="B101" s="320" t="s">
        <v>1697</v>
      </c>
      <c r="C101" s="348" t="s">
        <v>1698</v>
      </c>
      <c r="D101" s="665" t="s">
        <v>354</v>
      </c>
      <c r="E101" s="665" t="s">
        <v>354</v>
      </c>
      <c r="F101" s="304" t="s">
        <v>1145</v>
      </c>
      <c r="G101" s="301">
        <v>757.57575799999995</v>
      </c>
      <c r="H101" s="320" t="s">
        <v>1697</v>
      </c>
      <c r="I101" s="849"/>
    </row>
    <row r="102" spans="1:9" ht="84" customHeight="1">
      <c r="A102" s="1061"/>
      <c r="B102" s="320" t="s">
        <v>1643</v>
      </c>
      <c r="C102" s="414" t="s">
        <v>1644</v>
      </c>
      <c r="D102" s="665" t="s">
        <v>1145</v>
      </c>
      <c r="E102" s="665" t="s">
        <v>1145</v>
      </c>
      <c r="F102" s="665" t="s">
        <v>1145</v>
      </c>
      <c r="G102" s="301">
        <v>757.57575799999995</v>
      </c>
      <c r="H102" s="320" t="s">
        <v>1643</v>
      </c>
      <c r="I102" s="849"/>
    </row>
    <row r="103" spans="1:9" ht="105" customHeight="1">
      <c r="A103" s="1061"/>
      <c r="B103" s="320" t="s">
        <v>1645</v>
      </c>
      <c r="C103" s="414" t="s">
        <v>2002</v>
      </c>
      <c r="D103" s="665" t="s">
        <v>1145</v>
      </c>
      <c r="E103" s="665" t="s">
        <v>1145</v>
      </c>
      <c r="F103" s="665" t="s">
        <v>1145</v>
      </c>
      <c r="G103" s="301">
        <v>303.030303</v>
      </c>
      <c r="H103" s="320" t="s">
        <v>1645</v>
      </c>
      <c r="I103" s="849" t="s">
        <v>1734</v>
      </c>
    </row>
    <row r="104" spans="1:9" ht="96" customHeight="1">
      <c r="A104" s="1061"/>
      <c r="B104" s="320" t="s">
        <v>1699</v>
      </c>
      <c r="C104" s="414" t="s">
        <v>1700</v>
      </c>
      <c r="D104" s="665" t="s">
        <v>354</v>
      </c>
      <c r="E104" s="665" t="s">
        <v>1145</v>
      </c>
      <c r="F104" s="665" t="s">
        <v>1145</v>
      </c>
      <c r="G104" s="301">
        <v>151.515152</v>
      </c>
      <c r="H104" s="320" t="s">
        <v>1699</v>
      </c>
      <c r="I104" s="849" t="s">
        <v>1733</v>
      </c>
    </row>
    <row r="105" spans="1:9" ht="84" customHeight="1">
      <c r="A105" s="1061"/>
      <c r="B105" s="320" t="s">
        <v>1646</v>
      </c>
      <c r="C105" s="414" t="s">
        <v>1648</v>
      </c>
      <c r="D105" s="665" t="s">
        <v>1145</v>
      </c>
      <c r="E105" s="665" t="s">
        <v>1145</v>
      </c>
      <c r="F105" s="665" t="s">
        <v>1145</v>
      </c>
      <c r="G105" s="301">
        <v>757.57575799999995</v>
      </c>
      <c r="H105" s="320" t="s">
        <v>1646</v>
      </c>
    </row>
    <row r="106" spans="1:9" ht="84" customHeight="1">
      <c r="A106" s="1061"/>
      <c r="B106" s="320" t="s">
        <v>1647</v>
      </c>
      <c r="C106" s="414" t="s">
        <v>1649</v>
      </c>
      <c r="D106" s="665" t="s">
        <v>1145</v>
      </c>
      <c r="E106" s="665" t="s">
        <v>1145</v>
      </c>
      <c r="F106" s="665" t="s">
        <v>1145</v>
      </c>
      <c r="G106" s="301">
        <v>757.57575799999995</v>
      </c>
      <c r="H106" s="320" t="s">
        <v>1647</v>
      </c>
      <c r="I106" s="849"/>
    </row>
    <row r="107" spans="1:9" ht="84" customHeight="1">
      <c r="A107" s="1061"/>
      <c r="B107" s="320" t="s">
        <v>1650</v>
      </c>
      <c r="C107" s="414" t="s">
        <v>1653</v>
      </c>
      <c r="D107" s="665" t="s">
        <v>1145</v>
      </c>
      <c r="E107" s="665" t="s">
        <v>1145</v>
      </c>
      <c r="F107" s="665" t="s">
        <v>1145</v>
      </c>
      <c r="G107" s="301">
        <v>757.57575799999995</v>
      </c>
      <c r="H107" s="320" t="s">
        <v>1650</v>
      </c>
      <c r="I107" s="849"/>
    </row>
    <row r="108" spans="1:9" ht="84" customHeight="1">
      <c r="A108" s="1061"/>
      <c r="B108" s="320" t="s">
        <v>1651</v>
      </c>
      <c r="C108" s="414" t="s">
        <v>1654</v>
      </c>
      <c r="D108" s="665" t="s">
        <v>1145</v>
      </c>
      <c r="E108" s="665" t="s">
        <v>1145</v>
      </c>
      <c r="F108" s="665" t="s">
        <v>1145</v>
      </c>
      <c r="G108" s="301">
        <v>757.57575799999995</v>
      </c>
      <c r="H108" s="320" t="s">
        <v>1651</v>
      </c>
      <c r="I108" s="849"/>
    </row>
    <row r="109" spans="1:9" ht="84" customHeight="1">
      <c r="A109" s="1061"/>
      <c r="B109" s="320" t="s">
        <v>1652</v>
      </c>
      <c r="C109" s="414" t="s">
        <v>1655</v>
      </c>
      <c r="D109" s="665" t="s">
        <v>1145</v>
      </c>
      <c r="E109" s="665" t="s">
        <v>1145</v>
      </c>
      <c r="F109" s="665" t="s">
        <v>1145</v>
      </c>
      <c r="G109" s="301">
        <v>757.57575799999995</v>
      </c>
      <c r="H109" s="320" t="s">
        <v>1652</v>
      </c>
      <c r="I109" s="849"/>
    </row>
    <row r="110" spans="1:9" ht="108" customHeight="1">
      <c r="A110" s="1061"/>
      <c r="B110" s="305" t="s">
        <v>1675</v>
      </c>
      <c r="C110" s="414" t="s">
        <v>1676</v>
      </c>
      <c r="D110" s="665" t="s">
        <v>354</v>
      </c>
      <c r="E110" s="654" t="s">
        <v>1145</v>
      </c>
      <c r="F110" s="654" t="s">
        <v>1145</v>
      </c>
      <c r="G110" s="318">
        <v>757.57575799999995</v>
      </c>
      <c r="H110" s="305" t="s">
        <v>1675</v>
      </c>
      <c r="I110" s="370"/>
    </row>
    <row r="111" spans="1:9" ht="111" customHeight="1">
      <c r="A111" s="1061"/>
      <c r="B111" s="305" t="s">
        <v>1701</v>
      </c>
      <c r="C111" s="414" t="s">
        <v>1703</v>
      </c>
      <c r="D111" s="665" t="s">
        <v>354</v>
      </c>
      <c r="E111" s="665" t="s">
        <v>354</v>
      </c>
      <c r="F111" s="304" t="s">
        <v>1145</v>
      </c>
      <c r="G111" s="318">
        <v>757.57575799999995</v>
      </c>
      <c r="H111" s="305" t="s">
        <v>1701</v>
      </c>
      <c r="I111" s="370"/>
    </row>
    <row r="112" spans="1:9" ht="108" customHeight="1">
      <c r="A112" s="1061"/>
      <c r="B112" s="305" t="s">
        <v>1702</v>
      </c>
      <c r="C112" s="414" t="s">
        <v>1704</v>
      </c>
      <c r="D112" s="665" t="s">
        <v>354</v>
      </c>
      <c r="E112" s="665" t="s">
        <v>354</v>
      </c>
      <c r="F112" s="304" t="s">
        <v>1145</v>
      </c>
      <c r="G112" s="318">
        <v>757.57575799999995</v>
      </c>
      <c r="H112" s="305" t="s">
        <v>1702</v>
      </c>
      <c r="I112" s="370"/>
    </row>
    <row r="113" spans="1:38" ht="102" customHeight="1">
      <c r="A113" s="1061"/>
      <c r="B113" s="305" t="s">
        <v>1677</v>
      </c>
      <c r="C113" s="414" t="s">
        <v>1679</v>
      </c>
      <c r="D113" s="665" t="s">
        <v>354</v>
      </c>
      <c r="E113" s="654" t="s">
        <v>1145</v>
      </c>
      <c r="F113" s="654" t="s">
        <v>1145</v>
      </c>
      <c r="G113" s="318">
        <v>757.57575799999995</v>
      </c>
      <c r="H113" s="305" t="s">
        <v>1677</v>
      </c>
      <c r="I113" s="370"/>
    </row>
    <row r="114" spans="1:38" ht="99" customHeight="1">
      <c r="A114" s="1061"/>
      <c r="B114" s="305" t="s">
        <v>1678</v>
      </c>
      <c r="C114" s="414" t="s">
        <v>1680</v>
      </c>
      <c r="D114" s="665" t="s">
        <v>354</v>
      </c>
      <c r="E114" s="654" t="s">
        <v>1145</v>
      </c>
      <c r="F114" s="654" t="s">
        <v>1145</v>
      </c>
      <c r="G114" s="318">
        <v>757.57575799999995</v>
      </c>
      <c r="H114" s="305" t="s">
        <v>1678</v>
      </c>
      <c r="I114" s="370"/>
    </row>
    <row r="115" spans="1:38" ht="93" customHeight="1" thickBot="1">
      <c r="A115" s="1062"/>
      <c r="B115" s="310" t="s">
        <v>1656</v>
      </c>
      <c r="C115" s="891" t="s">
        <v>1657</v>
      </c>
      <c r="D115" s="835" t="s">
        <v>1145</v>
      </c>
      <c r="E115" s="835" t="s">
        <v>1145</v>
      </c>
      <c r="F115" s="835" t="s">
        <v>1145</v>
      </c>
      <c r="G115" s="309">
        <v>757.57575799999995</v>
      </c>
      <c r="H115" s="310" t="s">
        <v>1656</v>
      </c>
      <c r="I115" s="855"/>
    </row>
    <row r="116" spans="1:38" ht="123" customHeight="1" thickBot="1">
      <c r="A116" s="312"/>
      <c r="B116" s="313"/>
      <c r="C116" s="1020" t="s">
        <v>835</v>
      </c>
      <c r="D116" s="1021"/>
      <c r="E116" s="1021"/>
      <c r="F116" s="1021"/>
      <c r="G116" s="1021"/>
      <c r="H116" s="1021"/>
      <c r="I116" s="1022"/>
    </row>
    <row r="117" spans="1:38" s="605" customFormat="1" ht="155.25" customHeight="1" thickBot="1">
      <c r="A117" s="713"/>
      <c r="B117" s="714"/>
      <c r="C117" s="959" t="s">
        <v>1146</v>
      </c>
      <c r="D117" s="960"/>
      <c r="E117" s="960"/>
      <c r="F117" s="960"/>
      <c r="G117" s="960"/>
      <c r="H117" s="960"/>
      <c r="I117" s="961"/>
      <c r="J117" s="847"/>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696"/>
      <c r="AJ117" s="696"/>
      <c r="AK117" s="696"/>
      <c r="AL117" s="696"/>
    </row>
    <row r="118" spans="1:38" ht="54" customHeight="1"/>
  </sheetData>
  <mergeCells count="15">
    <mergeCell ref="C116:I116"/>
    <mergeCell ref="C117:I117"/>
    <mergeCell ref="A1:A115"/>
    <mergeCell ref="B1:C6"/>
    <mergeCell ref="B7:C7"/>
    <mergeCell ref="G7:I7"/>
    <mergeCell ref="B8:C8"/>
    <mergeCell ref="B9:C9"/>
    <mergeCell ref="G9:I9"/>
    <mergeCell ref="B10:C10"/>
    <mergeCell ref="B11:C11"/>
    <mergeCell ref="G11:I11"/>
    <mergeCell ref="B12:C12"/>
    <mergeCell ref="H12:H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4" max="6" man="1"/>
  </rowBreaks>
  <drawing r:id="rId2"/>
</worksheet>
</file>

<file path=xl/worksheets/sheet53.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tabColor theme="3" tint="-0.499984740745262"/>
  </sheetPr>
  <dimension ref="A1:AI79"/>
  <sheetViews>
    <sheetView view="pageBreakPreview" zoomScale="25" zoomScaleNormal="30" zoomScaleSheetLayoutView="25" workbookViewId="0">
      <selection activeCell="B12" sqref="B12:C12"/>
    </sheetView>
  </sheetViews>
  <sheetFormatPr defaultRowHeight="12.75"/>
  <cols>
    <col min="1" max="1" width="21.85546875" style="279" customWidth="1"/>
    <col min="2" max="2" width="19" style="314" customWidth="1"/>
    <col min="3" max="3" width="226.28515625" style="315" customWidth="1"/>
    <col min="4" max="4" width="73.57031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254" width="9.140625" style="279"/>
    <col min="255" max="255" width="21.85546875" style="279" customWidth="1"/>
    <col min="256" max="256" width="19" style="279" customWidth="1"/>
    <col min="257" max="257" width="226.28515625" style="279" customWidth="1"/>
    <col min="258" max="258" width="73.5703125" style="279" customWidth="1"/>
    <col min="259" max="259" width="51.85546875" style="279" customWidth="1"/>
    <col min="260" max="260" width="41.5703125" style="279" customWidth="1"/>
    <col min="261" max="261" width="39.28515625" style="279" customWidth="1"/>
    <col min="262" max="262" width="23.85546875" style="279" customWidth="1"/>
    <col min="263" max="263" width="222" style="279" customWidth="1"/>
    <col min="264" max="264" width="38.28515625" style="279" customWidth="1"/>
    <col min="265" max="265" width="43.42578125" style="279" customWidth="1"/>
    <col min="266" max="266" width="45.140625" style="279" customWidth="1"/>
    <col min="267" max="510" width="9.140625" style="279"/>
    <col min="511" max="511" width="21.85546875" style="279" customWidth="1"/>
    <col min="512" max="512" width="19" style="279" customWidth="1"/>
    <col min="513" max="513" width="226.28515625" style="279" customWidth="1"/>
    <col min="514" max="514" width="73.5703125" style="279" customWidth="1"/>
    <col min="515" max="515" width="51.85546875" style="279" customWidth="1"/>
    <col min="516" max="516" width="41.5703125" style="279" customWidth="1"/>
    <col min="517" max="517" width="39.28515625" style="279" customWidth="1"/>
    <col min="518" max="518" width="23.85546875" style="279" customWidth="1"/>
    <col min="519" max="519" width="222" style="279" customWidth="1"/>
    <col min="520" max="520" width="38.28515625" style="279" customWidth="1"/>
    <col min="521" max="521" width="43.42578125" style="279" customWidth="1"/>
    <col min="522" max="522" width="45.140625" style="279" customWidth="1"/>
    <col min="523" max="766" width="9.140625" style="279"/>
    <col min="767" max="767" width="21.85546875" style="279" customWidth="1"/>
    <col min="768" max="768" width="19" style="279" customWidth="1"/>
    <col min="769" max="769" width="226.28515625" style="279" customWidth="1"/>
    <col min="770" max="770" width="73.5703125" style="279" customWidth="1"/>
    <col min="771" max="771" width="51.85546875" style="279" customWidth="1"/>
    <col min="772" max="772" width="41.5703125" style="279" customWidth="1"/>
    <col min="773" max="773" width="39.28515625" style="279" customWidth="1"/>
    <col min="774" max="774" width="23.85546875" style="279" customWidth="1"/>
    <col min="775" max="775" width="222" style="279" customWidth="1"/>
    <col min="776" max="776" width="38.28515625" style="279" customWidth="1"/>
    <col min="777" max="777" width="43.42578125" style="279" customWidth="1"/>
    <col min="778" max="778" width="45.140625" style="279" customWidth="1"/>
    <col min="779" max="1022" width="9.140625" style="279"/>
    <col min="1023" max="1023" width="21.85546875" style="279" customWidth="1"/>
    <col min="1024" max="1024" width="19" style="279" customWidth="1"/>
    <col min="1025" max="1025" width="226.28515625" style="279" customWidth="1"/>
    <col min="1026" max="1026" width="73.5703125" style="279" customWidth="1"/>
    <col min="1027" max="1027" width="51.85546875" style="279" customWidth="1"/>
    <col min="1028" max="1028" width="41.5703125" style="279" customWidth="1"/>
    <col min="1029" max="1029" width="39.28515625" style="279" customWidth="1"/>
    <col min="1030" max="1030" width="23.85546875" style="279" customWidth="1"/>
    <col min="1031" max="1031" width="222" style="279" customWidth="1"/>
    <col min="1032" max="1032" width="38.28515625" style="279" customWidth="1"/>
    <col min="1033" max="1033" width="43.42578125" style="279" customWidth="1"/>
    <col min="1034" max="1034" width="45.140625" style="279" customWidth="1"/>
    <col min="1035" max="1278" width="9.140625" style="279"/>
    <col min="1279" max="1279" width="21.85546875" style="279" customWidth="1"/>
    <col min="1280" max="1280" width="19" style="279" customWidth="1"/>
    <col min="1281" max="1281" width="226.28515625" style="279" customWidth="1"/>
    <col min="1282" max="1282" width="73.5703125" style="279" customWidth="1"/>
    <col min="1283" max="1283" width="51.85546875" style="279" customWidth="1"/>
    <col min="1284" max="1284" width="41.5703125" style="279" customWidth="1"/>
    <col min="1285" max="1285" width="39.28515625" style="279" customWidth="1"/>
    <col min="1286" max="1286" width="23.85546875" style="279" customWidth="1"/>
    <col min="1287" max="1287" width="222" style="279" customWidth="1"/>
    <col min="1288" max="1288" width="38.28515625" style="279" customWidth="1"/>
    <col min="1289" max="1289" width="43.42578125" style="279" customWidth="1"/>
    <col min="1290" max="1290" width="45.140625" style="279" customWidth="1"/>
    <col min="1291" max="1534" width="9.140625" style="279"/>
    <col min="1535" max="1535" width="21.85546875" style="279" customWidth="1"/>
    <col min="1536" max="1536" width="19" style="279" customWidth="1"/>
    <col min="1537" max="1537" width="226.28515625" style="279" customWidth="1"/>
    <col min="1538" max="1538" width="73.5703125" style="279" customWidth="1"/>
    <col min="1539" max="1539" width="51.85546875" style="279" customWidth="1"/>
    <col min="1540" max="1540" width="41.5703125" style="279" customWidth="1"/>
    <col min="1541" max="1541" width="39.28515625" style="279" customWidth="1"/>
    <col min="1542" max="1542" width="23.85546875" style="279" customWidth="1"/>
    <col min="1543" max="1543" width="222" style="279" customWidth="1"/>
    <col min="1544" max="1544" width="38.28515625" style="279" customWidth="1"/>
    <col min="1545" max="1545" width="43.42578125" style="279" customWidth="1"/>
    <col min="1546" max="1546" width="45.140625" style="279" customWidth="1"/>
    <col min="1547" max="1790" width="9.140625" style="279"/>
    <col min="1791" max="1791" width="21.85546875" style="279" customWidth="1"/>
    <col min="1792" max="1792" width="19" style="279" customWidth="1"/>
    <col min="1793" max="1793" width="226.28515625" style="279" customWidth="1"/>
    <col min="1794" max="1794" width="73.5703125" style="279" customWidth="1"/>
    <col min="1795" max="1795" width="51.85546875" style="279" customWidth="1"/>
    <col min="1796" max="1796" width="41.5703125" style="279" customWidth="1"/>
    <col min="1797" max="1797" width="39.28515625" style="279" customWidth="1"/>
    <col min="1798" max="1798" width="23.85546875" style="279" customWidth="1"/>
    <col min="1799" max="1799" width="222" style="279" customWidth="1"/>
    <col min="1800" max="1800" width="38.28515625" style="279" customWidth="1"/>
    <col min="1801" max="1801" width="43.42578125" style="279" customWidth="1"/>
    <col min="1802" max="1802" width="45.140625" style="279" customWidth="1"/>
    <col min="1803" max="2046" width="9.140625" style="279"/>
    <col min="2047" max="2047" width="21.85546875" style="279" customWidth="1"/>
    <col min="2048" max="2048" width="19" style="279" customWidth="1"/>
    <col min="2049" max="2049" width="226.28515625" style="279" customWidth="1"/>
    <col min="2050" max="2050" width="73.5703125" style="279" customWidth="1"/>
    <col min="2051" max="2051" width="51.85546875" style="279" customWidth="1"/>
    <col min="2052" max="2052" width="41.5703125" style="279" customWidth="1"/>
    <col min="2053" max="2053" width="39.28515625" style="279" customWidth="1"/>
    <col min="2054" max="2054" width="23.85546875" style="279" customWidth="1"/>
    <col min="2055" max="2055" width="222" style="279" customWidth="1"/>
    <col min="2056" max="2056" width="38.28515625" style="279" customWidth="1"/>
    <col min="2057" max="2057" width="43.42578125" style="279" customWidth="1"/>
    <col min="2058" max="2058" width="45.140625" style="279" customWidth="1"/>
    <col min="2059" max="2302" width="9.140625" style="279"/>
    <col min="2303" max="2303" width="21.85546875" style="279" customWidth="1"/>
    <col min="2304" max="2304" width="19" style="279" customWidth="1"/>
    <col min="2305" max="2305" width="226.28515625" style="279" customWidth="1"/>
    <col min="2306" max="2306" width="73.5703125" style="279" customWidth="1"/>
    <col min="2307" max="2307" width="51.85546875" style="279" customWidth="1"/>
    <col min="2308" max="2308" width="41.5703125" style="279" customWidth="1"/>
    <col min="2309" max="2309" width="39.28515625" style="279" customWidth="1"/>
    <col min="2310" max="2310" width="23.85546875" style="279" customWidth="1"/>
    <col min="2311" max="2311" width="222" style="279" customWidth="1"/>
    <col min="2312" max="2312" width="38.28515625" style="279" customWidth="1"/>
    <col min="2313" max="2313" width="43.42578125" style="279" customWidth="1"/>
    <col min="2314" max="2314" width="45.140625" style="279" customWidth="1"/>
    <col min="2315" max="2558" width="9.140625" style="279"/>
    <col min="2559" max="2559" width="21.85546875" style="279" customWidth="1"/>
    <col min="2560" max="2560" width="19" style="279" customWidth="1"/>
    <col min="2561" max="2561" width="226.28515625" style="279" customWidth="1"/>
    <col min="2562" max="2562" width="73.5703125" style="279" customWidth="1"/>
    <col min="2563" max="2563" width="51.85546875" style="279" customWidth="1"/>
    <col min="2564" max="2564" width="41.5703125" style="279" customWidth="1"/>
    <col min="2565" max="2565" width="39.28515625" style="279" customWidth="1"/>
    <col min="2566" max="2566" width="23.85546875" style="279" customWidth="1"/>
    <col min="2567" max="2567" width="222" style="279" customWidth="1"/>
    <col min="2568" max="2568" width="38.28515625" style="279" customWidth="1"/>
    <col min="2569" max="2569" width="43.42578125" style="279" customWidth="1"/>
    <col min="2570" max="2570" width="45.140625" style="279" customWidth="1"/>
    <col min="2571" max="2814" width="9.140625" style="279"/>
    <col min="2815" max="2815" width="21.85546875" style="279" customWidth="1"/>
    <col min="2816" max="2816" width="19" style="279" customWidth="1"/>
    <col min="2817" max="2817" width="226.28515625" style="279" customWidth="1"/>
    <col min="2818" max="2818" width="73.5703125" style="279" customWidth="1"/>
    <col min="2819" max="2819" width="51.85546875" style="279" customWidth="1"/>
    <col min="2820" max="2820" width="41.5703125" style="279" customWidth="1"/>
    <col min="2821" max="2821" width="39.28515625" style="279" customWidth="1"/>
    <col min="2822" max="2822" width="23.85546875" style="279" customWidth="1"/>
    <col min="2823" max="2823" width="222" style="279" customWidth="1"/>
    <col min="2824" max="2824" width="38.28515625" style="279" customWidth="1"/>
    <col min="2825" max="2825" width="43.42578125" style="279" customWidth="1"/>
    <col min="2826" max="2826" width="45.140625" style="279" customWidth="1"/>
    <col min="2827" max="3070" width="9.140625" style="279"/>
    <col min="3071" max="3071" width="21.85546875" style="279" customWidth="1"/>
    <col min="3072" max="3072" width="19" style="279" customWidth="1"/>
    <col min="3073" max="3073" width="226.28515625" style="279" customWidth="1"/>
    <col min="3074" max="3074" width="73.5703125" style="279" customWidth="1"/>
    <col min="3075" max="3075" width="51.85546875" style="279" customWidth="1"/>
    <col min="3076" max="3076" width="41.5703125" style="279" customWidth="1"/>
    <col min="3077" max="3077" width="39.28515625" style="279" customWidth="1"/>
    <col min="3078" max="3078" width="23.85546875" style="279" customWidth="1"/>
    <col min="3079" max="3079" width="222" style="279" customWidth="1"/>
    <col min="3080" max="3080" width="38.28515625" style="279" customWidth="1"/>
    <col min="3081" max="3081" width="43.42578125" style="279" customWidth="1"/>
    <col min="3082" max="3082" width="45.140625" style="279" customWidth="1"/>
    <col min="3083" max="3326" width="9.140625" style="279"/>
    <col min="3327" max="3327" width="21.85546875" style="279" customWidth="1"/>
    <col min="3328" max="3328" width="19" style="279" customWidth="1"/>
    <col min="3329" max="3329" width="226.28515625" style="279" customWidth="1"/>
    <col min="3330" max="3330" width="73.5703125" style="279" customWidth="1"/>
    <col min="3331" max="3331" width="51.85546875" style="279" customWidth="1"/>
    <col min="3332" max="3332" width="41.5703125" style="279" customWidth="1"/>
    <col min="3333" max="3333" width="39.28515625" style="279" customWidth="1"/>
    <col min="3334" max="3334" width="23.85546875" style="279" customWidth="1"/>
    <col min="3335" max="3335" width="222" style="279" customWidth="1"/>
    <col min="3336" max="3336" width="38.28515625" style="279" customWidth="1"/>
    <col min="3337" max="3337" width="43.42578125" style="279" customWidth="1"/>
    <col min="3338" max="3338" width="45.140625" style="279" customWidth="1"/>
    <col min="3339" max="3582" width="9.140625" style="279"/>
    <col min="3583" max="3583" width="21.85546875" style="279" customWidth="1"/>
    <col min="3584" max="3584" width="19" style="279" customWidth="1"/>
    <col min="3585" max="3585" width="226.28515625" style="279" customWidth="1"/>
    <col min="3586" max="3586" width="73.5703125" style="279" customWidth="1"/>
    <col min="3587" max="3587" width="51.85546875" style="279" customWidth="1"/>
    <col min="3588" max="3588" width="41.5703125" style="279" customWidth="1"/>
    <col min="3589" max="3589" width="39.28515625" style="279" customWidth="1"/>
    <col min="3590" max="3590" width="23.85546875" style="279" customWidth="1"/>
    <col min="3591" max="3591" width="222" style="279" customWidth="1"/>
    <col min="3592" max="3592" width="38.28515625" style="279" customWidth="1"/>
    <col min="3593" max="3593" width="43.42578125" style="279" customWidth="1"/>
    <col min="3594" max="3594" width="45.140625" style="279" customWidth="1"/>
    <col min="3595" max="3838" width="9.140625" style="279"/>
    <col min="3839" max="3839" width="21.85546875" style="279" customWidth="1"/>
    <col min="3840" max="3840" width="19" style="279" customWidth="1"/>
    <col min="3841" max="3841" width="226.28515625" style="279" customWidth="1"/>
    <col min="3842" max="3842" width="73.5703125" style="279" customWidth="1"/>
    <col min="3843" max="3843" width="51.85546875" style="279" customWidth="1"/>
    <col min="3844" max="3844" width="41.5703125" style="279" customWidth="1"/>
    <col min="3845" max="3845" width="39.28515625" style="279" customWidth="1"/>
    <col min="3846" max="3846" width="23.85546875" style="279" customWidth="1"/>
    <col min="3847" max="3847" width="222" style="279" customWidth="1"/>
    <col min="3848" max="3848" width="38.28515625" style="279" customWidth="1"/>
    <col min="3849" max="3849" width="43.42578125" style="279" customWidth="1"/>
    <col min="3850" max="3850" width="45.140625" style="279" customWidth="1"/>
    <col min="3851" max="4094" width="9.140625" style="279"/>
    <col min="4095" max="4095" width="21.85546875" style="279" customWidth="1"/>
    <col min="4096" max="4096" width="19" style="279" customWidth="1"/>
    <col min="4097" max="4097" width="226.28515625" style="279" customWidth="1"/>
    <col min="4098" max="4098" width="73.5703125" style="279" customWidth="1"/>
    <col min="4099" max="4099" width="51.85546875" style="279" customWidth="1"/>
    <col min="4100" max="4100" width="41.5703125" style="279" customWidth="1"/>
    <col min="4101" max="4101" width="39.28515625" style="279" customWidth="1"/>
    <col min="4102" max="4102" width="23.85546875" style="279" customWidth="1"/>
    <col min="4103" max="4103" width="222" style="279" customWidth="1"/>
    <col min="4104" max="4104" width="38.28515625" style="279" customWidth="1"/>
    <col min="4105" max="4105" width="43.42578125" style="279" customWidth="1"/>
    <col min="4106" max="4106" width="45.140625" style="279" customWidth="1"/>
    <col min="4107" max="4350" width="9.140625" style="279"/>
    <col min="4351" max="4351" width="21.85546875" style="279" customWidth="1"/>
    <col min="4352" max="4352" width="19" style="279" customWidth="1"/>
    <col min="4353" max="4353" width="226.28515625" style="279" customWidth="1"/>
    <col min="4354" max="4354" width="73.5703125" style="279" customWidth="1"/>
    <col min="4355" max="4355" width="51.85546875" style="279" customWidth="1"/>
    <col min="4356" max="4356" width="41.5703125" style="279" customWidth="1"/>
    <col min="4357" max="4357" width="39.28515625" style="279" customWidth="1"/>
    <col min="4358" max="4358" width="23.85546875" style="279" customWidth="1"/>
    <col min="4359" max="4359" width="222" style="279" customWidth="1"/>
    <col min="4360" max="4360" width="38.28515625" style="279" customWidth="1"/>
    <col min="4361" max="4361" width="43.42578125" style="279" customWidth="1"/>
    <col min="4362" max="4362" width="45.140625" style="279" customWidth="1"/>
    <col min="4363" max="4606" width="9.140625" style="279"/>
    <col min="4607" max="4607" width="21.85546875" style="279" customWidth="1"/>
    <col min="4608" max="4608" width="19" style="279" customWidth="1"/>
    <col min="4609" max="4609" width="226.28515625" style="279" customWidth="1"/>
    <col min="4610" max="4610" width="73.5703125" style="279" customWidth="1"/>
    <col min="4611" max="4611" width="51.85546875" style="279" customWidth="1"/>
    <col min="4612" max="4612" width="41.5703125" style="279" customWidth="1"/>
    <col min="4613" max="4613" width="39.28515625" style="279" customWidth="1"/>
    <col min="4614" max="4614" width="23.85546875" style="279" customWidth="1"/>
    <col min="4615" max="4615" width="222" style="279" customWidth="1"/>
    <col min="4616" max="4616" width="38.28515625" style="279" customWidth="1"/>
    <col min="4617" max="4617" width="43.42578125" style="279" customWidth="1"/>
    <col min="4618" max="4618" width="45.140625" style="279" customWidth="1"/>
    <col min="4619" max="4862" width="9.140625" style="279"/>
    <col min="4863" max="4863" width="21.85546875" style="279" customWidth="1"/>
    <col min="4864" max="4864" width="19" style="279" customWidth="1"/>
    <col min="4865" max="4865" width="226.28515625" style="279" customWidth="1"/>
    <col min="4866" max="4866" width="73.5703125" style="279" customWidth="1"/>
    <col min="4867" max="4867" width="51.85546875" style="279" customWidth="1"/>
    <col min="4868" max="4868" width="41.5703125" style="279" customWidth="1"/>
    <col min="4869" max="4869" width="39.28515625" style="279" customWidth="1"/>
    <col min="4870" max="4870" width="23.85546875" style="279" customWidth="1"/>
    <col min="4871" max="4871" width="222" style="279" customWidth="1"/>
    <col min="4872" max="4872" width="38.28515625" style="279" customWidth="1"/>
    <col min="4873" max="4873" width="43.42578125" style="279" customWidth="1"/>
    <col min="4874" max="4874" width="45.140625" style="279" customWidth="1"/>
    <col min="4875" max="5118" width="9.140625" style="279"/>
    <col min="5119" max="5119" width="21.85546875" style="279" customWidth="1"/>
    <col min="5120" max="5120" width="19" style="279" customWidth="1"/>
    <col min="5121" max="5121" width="226.28515625" style="279" customWidth="1"/>
    <col min="5122" max="5122" width="73.5703125" style="279" customWidth="1"/>
    <col min="5123" max="5123" width="51.85546875" style="279" customWidth="1"/>
    <col min="5124" max="5124" width="41.5703125" style="279" customWidth="1"/>
    <col min="5125" max="5125" width="39.28515625" style="279" customWidth="1"/>
    <col min="5126" max="5126" width="23.85546875" style="279" customWidth="1"/>
    <col min="5127" max="5127" width="222" style="279" customWidth="1"/>
    <col min="5128" max="5128" width="38.28515625" style="279" customWidth="1"/>
    <col min="5129" max="5129" width="43.42578125" style="279" customWidth="1"/>
    <col min="5130" max="5130" width="45.140625" style="279" customWidth="1"/>
    <col min="5131" max="5374" width="9.140625" style="279"/>
    <col min="5375" max="5375" width="21.85546875" style="279" customWidth="1"/>
    <col min="5376" max="5376" width="19" style="279" customWidth="1"/>
    <col min="5377" max="5377" width="226.28515625" style="279" customWidth="1"/>
    <col min="5378" max="5378" width="73.5703125" style="279" customWidth="1"/>
    <col min="5379" max="5379" width="51.85546875" style="279" customWidth="1"/>
    <col min="5380" max="5380" width="41.5703125" style="279" customWidth="1"/>
    <col min="5381" max="5381" width="39.28515625" style="279" customWidth="1"/>
    <col min="5382" max="5382" width="23.85546875" style="279" customWidth="1"/>
    <col min="5383" max="5383" width="222" style="279" customWidth="1"/>
    <col min="5384" max="5384" width="38.28515625" style="279" customWidth="1"/>
    <col min="5385" max="5385" width="43.42578125" style="279" customWidth="1"/>
    <col min="5386" max="5386" width="45.140625" style="279" customWidth="1"/>
    <col min="5387" max="5630" width="9.140625" style="279"/>
    <col min="5631" max="5631" width="21.85546875" style="279" customWidth="1"/>
    <col min="5632" max="5632" width="19" style="279" customWidth="1"/>
    <col min="5633" max="5633" width="226.28515625" style="279" customWidth="1"/>
    <col min="5634" max="5634" width="73.5703125" style="279" customWidth="1"/>
    <col min="5635" max="5635" width="51.85546875" style="279" customWidth="1"/>
    <col min="5636" max="5636" width="41.5703125" style="279" customWidth="1"/>
    <col min="5637" max="5637" width="39.28515625" style="279" customWidth="1"/>
    <col min="5638" max="5638" width="23.85546875" style="279" customWidth="1"/>
    <col min="5639" max="5639" width="222" style="279" customWidth="1"/>
    <col min="5640" max="5640" width="38.28515625" style="279" customWidth="1"/>
    <col min="5641" max="5641" width="43.42578125" style="279" customWidth="1"/>
    <col min="5642" max="5642" width="45.140625" style="279" customWidth="1"/>
    <col min="5643" max="5886" width="9.140625" style="279"/>
    <col min="5887" max="5887" width="21.85546875" style="279" customWidth="1"/>
    <col min="5888" max="5888" width="19" style="279" customWidth="1"/>
    <col min="5889" max="5889" width="226.28515625" style="279" customWidth="1"/>
    <col min="5890" max="5890" width="73.5703125" style="279" customWidth="1"/>
    <col min="5891" max="5891" width="51.85546875" style="279" customWidth="1"/>
    <col min="5892" max="5892" width="41.5703125" style="279" customWidth="1"/>
    <col min="5893" max="5893" width="39.28515625" style="279" customWidth="1"/>
    <col min="5894" max="5894" width="23.85546875" style="279" customWidth="1"/>
    <col min="5895" max="5895" width="222" style="279" customWidth="1"/>
    <col min="5896" max="5896" width="38.28515625" style="279" customWidth="1"/>
    <col min="5897" max="5897" width="43.42578125" style="279" customWidth="1"/>
    <col min="5898" max="5898" width="45.140625" style="279" customWidth="1"/>
    <col min="5899" max="6142" width="9.140625" style="279"/>
    <col min="6143" max="6143" width="21.85546875" style="279" customWidth="1"/>
    <col min="6144" max="6144" width="19" style="279" customWidth="1"/>
    <col min="6145" max="6145" width="226.28515625" style="279" customWidth="1"/>
    <col min="6146" max="6146" width="73.5703125" style="279" customWidth="1"/>
    <col min="6147" max="6147" width="51.85546875" style="279" customWidth="1"/>
    <col min="6148" max="6148" width="41.5703125" style="279" customWidth="1"/>
    <col min="6149" max="6149" width="39.28515625" style="279" customWidth="1"/>
    <col min="6150" max="6150" width="23.85546875" style="279" customWidth="1"/>
    <col min="6151" max="6151" width="222" style="279" customWidth="1"/>
    <col min="6152" max="6152" width="38.28515625" style="279" customWidth="1"/>
    <col min="6153" max="6153" width="43.42578125" style="279" customWidth="1"/>
    <col min="6154" max="6154" width="45.140625" style="279" customWidth="1"/>
    <col min="6155" max="6398" width="9.140625" style="279"/>
    <col min="6399" max="6399" width="21.85546875" style="279" customWidth="1"/>
    <col min="6400" max="6400" width="19" style="279" customWidth="1"/>
    <col min="6401" max="6401" width="226.28515625" style="279" customWidth="1"/>
    <col min="6402" max="6402" width="73.5703125" style="279" customWidth="1"/>
    <col min="6403" max="6403" width="51.85546875" style="279" customWidth="1"/>
    <col min="6404" max="6404" width="41.5703125" style="279" customWidth="1"/>
    <col min="6405" max="6405" width="39.28515625" style="279" customWidth="1"/>
    <col min="6406" max="6406" width="23.85546875" style="279" customWidth="1"/>
    <col min="6407" max="6407" width="222" style="279" customWidth="1"/>
    <col min="6408" max="6408" width="38.28515625" style="279" customWidth="1"/>
    <col min="6409" max="6409" width="43.42578125" style="279" customWidth="1"/>
    <col min="6410" max="6410" width="45.140625" style="279" customWidth="1"/>
    <col min="6411" max="6654" width="9.140625" style="279"/>
    <col min="6655" max="6655" width="21.85546875" style="279" customWidth="1"/>
    <col min="6656" max="6656" width="19" style="279" customWidth="1"/>
    <col min="6657" max="6657" width="226.28515625" style="279" customWidth="1"/>
    <col min="6658" max="6658" width="73.5703125" style="279" customWidth="1"/>
    <col min="6659" max="6659" width="51.85546875" style="279" customWidth="1"/>
    <col min="6660" max="6660" width="41.5703125" style="279" customWidth="1"/>
    <col min="6661" max="6661" width="39.28515625" style="279" customWidth="1"/>
    <col min="6662" max="6662" width="23.85546875" style="279" customWidth="1"/>
    <col min="6663" max="6663" width="222" style="279" customWidth="1"/>
    <col min="6664" max="6664" width="38.28515625" style="279" customWidth="1"/>
    <col min="6665" max="6665" width="43.42578125" style="279" customWidth="1"/>
    <col min="6666" max="6666" width="45.140625" style="279" customWidth="1"/>
    <col min="6667" max="6910" width="9.140625" style="279"/>
    <col min="6911" max="6911" width="21.85546875" style="279" customWidth="1"/>
    <col min="6912" max="6912" width="19" style="279" customWidth="1"/>
    <col min="6913" max="6913" width="226.28515625" style="279" customWidth="1"/>
    <col min="6914" max="6914" width="73.5703125" style="279" customWidth="1"/>
    <col min="6915" max="6915" width="51.85546875" style="279" customWidth="1"/>
    <col min="6916" max="6916" width="41.5703125" style="279" customWidth="1"/>
    <col min="6917" max="6917" width="39.28515625" style="279" customWidth="1"/>
    <col min="6918" max="6918" width="23.85546875" style="279" customWidth="1"/>
    <col min="6919" max="6919" width="222" style="279" customWidth="1"/>
    <col min="6920" max="6920" width="38.28515625" style="279" customWidth="1"/>
    <col min="6921" max="6921" width="43.42578125" style="279" customWidth="1"/>
    <col min="6922" max="6922" width="45.140625" style="279" customWidth="1"/>
    <col min="6923" max="7166" width="9.140625" style="279"/>
    <col min="7167" max="7167" width="21.85546875" style="279" customWidth="1"/>
    <col min="7168" max="7168" width="19" style="279" customWidth="1"/>
    <col min="7169" max="7169" width="226.28515625" style="279" customWidth="1"/>
    <col min="7170" max="7170" width="73.5703125" style="279" customWidth="1"/>
    <col min="7171" max="7171" width="51.85546875" style="279" customWidth="1"/>
    <col min="7172" max="7172" width="41.5703125" style="279" customWidth="1"/>
    <col min="7173" max="7173" width="39.28515625" style="279" customWidth="1"/>
    <col min="7174" max="7174" width="23.85546875" style="279" customWidth="1"/>
    <col min="7175" max="7175" width="222" style="279" customWidth="1"/>
    <col min="7176" max="7176" width="38.28515625" style="279" customWidth="1"/>
    <col min="7177" max="7177" width="43.42578125" style="279" customWidth="1"/>
    <col min="7178" max="7178" width="45.140625" style="279" customWidth="1"/>
    <col min="7179" max="7422" width="9.140625" style="279"/>
    <col min="7423" max="7423" width="21.85546875" style="279" customWidth="1"/>
    <col min="7424" max="7424" width="19" style="279" customWidth="1"/>
    <col min="7425" max="7425" width="226.28515625" style="279" customWidth="1"/>
    <col min="7426" max="7426" width="73.5703125" style="279" customWidth="1"/>
    <col min="7427" max="7427" width="51.85546875" style="279" customWidth="1"/>
    <col min="7428" max="7428" width="41.5703125" style="279" customWidth="1"/>
    <col min="7429" max="7429" width="39.28515625" style="279" customWidth="1"/>
    <col min="7430" max="7430" width="23.85546875" style="279" customWidth="1"/>
    <col min="7431" max="7431" width="222" style="279" customWidth="1"/>
    <col min="7432" max="7432" width="38.28515625" style="279" customWidth="1"/>
    <col min="7433" max="7433" width="43.42578125" style="279" customWidth="1"/>
    <col min="7434" max="7434" width="45.140625" style="279" customWidth="1"/>
    <col min="7435" max="7678" width="9.140625" style="279"/>
    <col min="7679" max="7679" width="21.85546875" style="279" customWidth="1"/>
    <col min="7680" max="7680" width="19" style="279" customWidth="1"/>
    <col min="7681" max="7681" width="226.28515625" style="279" customWidth="1"/>
    <col min="7682" max="7682" width="73.5703125" style="279" customWidth="1"/>
    <col min="7683" max="7683" width="51.85546875" style="279" customWidth="1"/>
    <col min="7684" max="7684" width="41.5703125" style="279" customWidth="1"/>
    <col min="7685" max="7685" width="39.28515625" style="279" customWidth="1"/>
    <col min="7686" max="7686" width="23.85546875" style="279" customWidth="1"/>
    <col min="7687" max="7687" width="222" style="279" customWidth="1"/>
    <col min="7688" max="7688" width="38.28515625" style="279" customWidth="1"/>
    <col min="7689" max="7689" width="43.42578125" style="279" customWidth="1"/>
    <col min="7690" max="7690" width="45.140625" style="279" customWidth="1"/>
    <col min="7691" max="7934" width="9.140625" style="279"/>
    <col min="7935" max="7935" width="21.85546875" style="279" customWidth="1"/>
    <col min="7936" max="7936" width="19" style="279" customWidth="1"/>
    <col min="7937" max="7937" width="226.28515625" style="279" customWidth="1"/>
    <col min="7938" max="7938" width="73.5703125" style="279" customWidth="1"/>
    <col min="7939" max="7939" width="51.85546875" style="279" customWidth="1"/>
    <col min="7940" max="7940" width="41.5703125" style="279" customWidth="1"/>
    <col min="7941" max="7941" width="39.28515625" style="279" customWidth="1"/>
    <col min="7942" max="7942" width="23.85546875" style="279" customWidth="1"/>
    <col min="7943" max="7943" width="222" style="279" customWidth="1"/>
    <col min="7944" max="7944" width="38.28515625" style="279" customWidth="1"/>
    <col min="7945" max="7945" width="43.42578125" style="279" customWidth="1"/>
    <col min="7946" max="7946" width="45.140625" style="279" customWidth="1"/>
    <col min="7947" max="8190" width="9.140625" style="279"/>
    <col min="8191" max="8191" width="21.85546875" style="279" customWidth="1"/>
    <col min="8192" max="8192" width="19" style="279" customWidth="1"/>
    <col min="8193" max="8193" width="226.28515625" style="279" customWidth="1"/>
    <col min="8194" max="8194" width="73.5703125" style="279" customWidth="1"/>
    <col min="8195" max="8195" width="51.85546875" style="279" customWidth="1"/>
    <col min="8196" max="8196" width="41.5703125" style="279" customWidth="1"/>
    <col min="8197" max="8197" width="39.28515625" style="279" customWidth="1"/>
    <col min="8198" max="8198" width="23.85546875" style="279" customWidth="1"/>
    <col min="8199" max="8199" width="222" style="279" customWidth="1"/>
    <col min="8200" max="8200" width="38.28515625" style="279" customWidth="1"/>
    <col min="8201" max="8201" width="43.42578125" style="279" customWidth="1"/>
    <col min="8202" max="8202" width="45.140625" style="279" customWidth="1"/>
    <col min="8203" max="8446" width="9.140625" style="279"/>
    <col min="8447" max="8447" width="21.85546875" style="279" customWidth="1"/>
    <col min="8448" max="8448" width="19" style="279" customWidth="1"/>
    <col min="8449" max="8449" width="226.28515625" style="279" customWidth="1"/>
    <col min="8450" max="8450" width="73.5703125" style="279" customWidth="1"/>
    <col min="8451" max="8451" width="51.85546875" style="279" customWidth="1"/>
    <col min="8452" max="8452" width="41.5703125" style="279" customWidth="1"/>
    <col min="8453" max="8453" width="39.28515625" style="279" customWidth="1"/>
    <col min="8454" max="8454" width="23.85546875" style="279" customWidth="1"/>
    <col min="8455" max="8455" width="222" style="279" customWidth="1"/>
    <col min="8456" max="8456" width="38.28515625" style="279" customWidth="1"/>
    <col min="8457" max="8457" width="43.42578125" style="279" customWidth="1"/>
    <col min="8458" max="8458" width="45.140625" style="279" customWidth="1"/>
    <col min="8459" max="8702" width="9.140625" style="279"/>
    <col min="8703" max="8703" width="21.85546875" style="279" customWidth="1"/>
    <col min="8704" max="8704" width="19" style="279" customWidth="1"/>
    <col min="8705" max="8705" width="226.28515625" style="279" customWidth="1"/>
    <col min="8706" max="8706" width="73.5703125" style="279" customWidth="1"/>
    <col min="8707" max="8707" width="51.85546875" style="279" customWidth="1"/>
    <col min="8708" max="8708" width="41.5703125" style="279" customWidth="1"/>
    <col min="8709" max="8709" width="39.28515625" style="279" customWidth="1"/>
    <col min="8710" max="8710" width="23.85546875" style="279" customWidth="1"/>
    <col min="8711" max="8711" width="222" style="279" customWidth="1"/>
    <col min="8712" max="8712" width="38.28515625" style="279" customWidth="1"/>
    <col min="8713" max="8713" width="43.42578125" style="279" customWidth="1"/>
    <col min="8714" max="8714" width="45.140625" style="279" customWidth="1"/>
    <col min="8715" max="8958" width="9.140625" style="279"/>
    <col min="8959" max="8959" width="21.85546875" style="279" customWidth="1"/>
    <col min="8960" max="8960" width="19" style="279" customWidth="1"/>
    <col min="8961" max="8961" width="226.28515625" style="279" customWidth="1"/>
    <col min="8962" max="8962" width="73.5703125" style="279" customWidth="1"/>
    <col min="8963" max="8963" width="51.85546875" style="279" customWidth="1"/>
    <col min="8964" max="8964" width="41.5703125" style="279" customWidth="1"/>
    <col min="8965" max="8965" width="39.28515625" style="279" customWidth="1"/>
    <col min="8966" max="8966" width="23.85546875" style="279" customWidth="1"/>
    <col min="8967" max="8967" width="222" style="279" customWidth="1"/>
    <col min="8968" max="8968" width="38.28515625" style="279" customWidth="1"/>
    <col min="8969" max="8969" width="43.42578125" style="279" customWidth="1"/>
    <col min="8970" max="8970" width="45.140625" style="279" customWidth="1"/>
    <col min="8971" max="9214" width="9.140625" style="279"/>
    <col min="9215" max="9215" width="21.85546875" style="279" customWidth="1"/>
    <col min="9216" max="9216" width="19" style="279" customWidth="1"/>
    <col min="9217" max="9217" width="226.28515625" style="279" customWidth="1"/>
    <col min="9218" max="9218" width="73.5703125" style="279" customWidth="1"/>
    <col min="9219" max="9219" width="51.85546875" style="279" customWidth="1"/>
    <col min="9220" max="9220" width="41.5703125" style="279" customWidth="1"/>
    <col min="9221" max="9221" width="39.28515625" style="279" customWidth="1"/>
    <col min="9222" max="9222" width="23.85546875" style="279" customWidth="1"/>
    <col min="9223" max="9223" width="222" style="279" customWidth="1"/>
    <col min="9224" max="9224" width="38.28515625" style="279" customWidth="1"/>
    <col min="9225" max="9225" width="43.42578125" style="279" customWidth="1"/>
    <col min="9226" max="9226" width="45.140625" style="279" customWidth="1"/>
    <col min="9227" max="9470" width="9.140625" style="279"/>
    <col min="9471" max="9471" width="21.85546875" style="279" customWidth="1"/>
    <col min="9472" max="9472" width="19" style="279" customWidth="1"/>
    <col min="9473" max="9473" width="226.28515625" style="279" customWidth="1"/>
    <col min="9474" max="9474" width="73.5703125" style="279" customWidth="1"/>
    <col min="9475" max="9475" width="51.85546875" style="279" customWidth="1"/>
    <col min="9476" max="9476" width="41.5703125" style="279" customWidth="1"/>
    <col min="9477" max="9477" width="39.28515625" style="279" customWidth="1"/>
    <col min="9478" max="9478" width="23.85546875" style="279" customWidth="1"/>
    <col min="9479" max="9479" width="222" style="279" customWidth="1"/>
    <col min="9480" max="9480" width="38.28515625" style="279" customWidth="1"/>
    <col min="9481" max="9481" width="43.42578125" style="279" customWidth="1"/>
    <col min="9482" max="9482" width="45.140625" style="279" customWidth="1"/>
    <col min="9483" max="9726" width="9.140625" style="279"/>
    <col min="9727" max="9727" width="21.85546875" style="279" customWidth="1"/>
    <col min="9728" max="9728" width="19" style="279" customWidth="1"/>
    <col min="9729" max="9729" width="226.28515625" style="279" customWidth="1"/>
    <col min="9730" max="9730" width="73.5703125" style="279" customWidth="1"/>
    <col min="9731" max="9731" width="51.85546875" style="279" customWidth="1"/>
    <col min="9732" max="9732" width="41.5703125" style="279" customWidth="1"/>
    <col min="9733" max="9733" width="39.28515625" style="279" customWidth="1"/>
    <col min="9734" max="9734" width="23.85546875" style="279" customWidth="1"/>
    <col min="9735" max="9735" width="222" style="279" customWidth="1"/>
    <col min="9736" max="9736" width="38.28515625" style="279" customWidth="1"/>
    <col min="9737" max="9737" width="43.42578125" style="279" customWidth="1"/>
    <col min="9738" max="9738" width="45.140625" style="279" customWidth="1"/>
    <col min="9739" max="9982" width="9.140625" style="279"/>
    <col min="9983" max="9983" width="21.85546875" style="279" customWidth="1"/>
    <col min="9984" max="9984" width="19" style="279" customWidth="1"/>
    <col min="9985" max="9985" width="226.28515625" style="279" customWidth="1"/>
    <col min="9986" max="9986" width="73.5703125" style="279" customWidth="1"/>
    <col min="9987" max="9987" width="51.85546875" style="279" customWidth="1"/>
    <col min="9988" max="9988" width="41.5703125" style="279" customWidth="1"/>
    <col min="9989" max="9989" width="39.28515625" style="279" customWidth="1"/>
    <col min="9990" max="9990" width="23.85546875" style="279" customWidth="1"/>
    <col min="9991" max="9991" width="222" style="279" customWidth="1"/>
    <col min="9992" max="9992" width="38.28515625" style="279" customWidth="1"/>
    <col min="9993" max="9993" width="43.42578125" style="279" customWidth="1"/>
    <col min="9994" max="9994" width="45.140625" style="279" customWidth="1"/>
    <col min="9995" max="10238" width="9.140625" style="279"/>
    <col min="10239" max="10239" width="21.85546875" style="279" customWidth="1"/>
    <col min="10240" max="10240" width="19" style="279" customWidth="1"/>
    <col min="10241" max="10241" width="226.28515625" style="279" customWidth="1"/>
    <col min="10242" max="10242" width="73.5703125" style="279" customWidth="1"/>
    <col min="10243" max="10243" width="51.85546875" style="279" customWidth="1"/>
    <col min="10244" max="10244" width="41.5703125" style="279" customWidth="1"/>
    <col min="10245" max="10245" width="39.28515625" style="279" customWidth="1"/>
    <col min="10246" max="10246" width="23.85546875" style="279" customWidth="1"/>
    <col min="10247" max="10247" width="222" style="279" customWidth="1"/>
    <col min="10248" max="10248" width="38.28515625" style="279" customWidth="1"/>
    <col min="10249" max="10249" width="43.42578125" style="279" customWidth="1"/>
    <col min="10250" max="10250" width="45.140625" style="279" customWidth="1"/>
    <col min="10251" max="10494" width="9.140625" style="279"/>
    <col min="10495" max="10495" width="21.85546875" style="279" customWidth="1"/>
    <col min="10496" max="10496" width="19" style="279" customWidth="1"/>
    <col min="10497" max="10497" width="226.28515625" style="279" customWidth="1"/>
    <col min="10498" max="10498" width="73.5703125" style="279" customWidth="1"/>
    <col min="10499" max="10499" width="51.85546875" style="279" customWidth="1"/>
    <col min="10500" max="10500" width="41.5703125" style="279" customWidth="1"/>
    <col min="10501" max="10501" width="39.28515625" style="279" customWidth="1"/>
    <col min="10502" max="10502" width="23.85546875" style="279" customWidth="1"/>
    <col min="10503" max="10503" width="222" style="279" customWidth="1"/>
    <col min="10504" max="10504" width="38.28515625" style="279" customWidth="1"/>
    <col min="10505" max="10505" width="43.42578125" style="279" customWidth="1"/>
    <col min="10506" max="10506" width="45.140625" style="279" customWidth="1"/>
    <col min="10507" max="10750" width="9.140625" style="279"/>
    <col min="10751" max="10751" width="21.85546875" style="279" customWidth="1"/>
    <col min="10752" max="10752" width="19" style="279" customWidth="1"/>
    <col min="10753" max="10753" width="226.28515625" style="279" customWidth="1"/>
    <col min="10754" max="10754" width="73.5703125" style="279" customWidth="1"/>
    <col min="10755" max="10755" width="51.85546875" style="279" customWidth="1"/>
    <col min="10756" max="10756" width="41.5703125" style="279" customWidth="1"/>
    <col min="10757" max="10757" width="39.28515625" style="279" customWidth="1"/>
    <col min="10758" max="10758" width="23.85546875" style="279" customWidth="1"/>
    <col min="10759" max="10759" width="222" style="279" customWidth="1"/>
    <col min="10760" max="10760" width="38.28515625" style="279" customWidth="1"/>
    <col min="10761" max="10761" width="43.42578125" style="279" customWidth="1"/>
    <col min="10762" max="10762" width="45.140625" style="279" customWidth="1"/>
    <col min="10763" max="11006" width="9.140625" style="279"/>
    <col min="11007" max="11007" width="21.85546875" style="279" customWidth="1"/>
    <col min="11008" max="11008" width="19" style="279" customWidth="1"/>
    <col min="11009" max="11009" width="226.28515625" style="279" customWidth="1"/>
    <col min="11010" max="11010" width="73.5703125" style="279" customWidth="1"/>
    <col min="11011" max="11011" width="51.85546875" style="279" customWidth="1"/>
    <col min="11012" max="11012" width="41.5703125" style="279" customWidth="1"/>
    <col min="11013" max="11013" width="39.28515625" style="279" customWidth="1"/>
    <col min="11014" max="11014" width="23.85546875" style="279" customWidth="1"/>
    <col min="11015" max="11015" width="222" style="279" customWidth="1"/>
    <col min="11016" max="11016" width="38.28515625" style="279" customWidth="1"/>
    <col min="11017" max="11017" width="43.42578125" style="279" customWidth="1"/>
    <col min="11018" max="11018" width="45.140625" style="279" customWidth="1"/>
    <col min="11019" max="11262" width="9.140625" style="279"/>
    <col min="11263" max="11263" width="21.85546875" style="279" customWidth="1"/>
    <col min="11264" max="11264" width="19" style="279" customWidth="1"/>
    <col min="11265" max="11265" width="226.28515625" style="279" customWidth="1"/>
    <col min="11266" max="11266" width="73.5703125" style="279" customWidth="1"/>
    <col min="11267" max="11267" width="51.85546875" style="279" customWidth="1"/>
    <col min="11268" max="11268" width="41.5703125" style="279" customWidth="1"/>
    <col min="11269" max="11269" width="39.28515625" style="279" customWidth="1"/>
    <col min="11270" max="11270" width="23.85546875" style="279" customWidth="1"/>
    <col min="11271" max="11271" width="222" style="279" customWidth="1"/>
    <col min="11272" max="11272" width="38.28515625" style="279" customWidth="1"/>
    <col min="11273" max="11273" width="43.42578125" style="279" customWidth="1"/>
    <col min="11274" max="11274" width="45.140625" style="279" customWidth="1"/>
    <col min="11275" max="11518" width="9.140625" style="279"/>
    <col min="11519" max="11519" width="21.85546875" style="279" customWidth="1"/>
    <col min="11520" max="11520" width="19" style="279" customWidth="1"/>
    <col min="11521" max="11521" width="226.28515625" style="279" customWidth="1"/>
    <col min="11522" max="11522" width="73.5703125" style="279" customWidth="1"/>
    <col min="11523" max="11523" width="51.85546875" style="279" customWidth="1"/>
    <col min="11524" max="11524" width="41.5703125" style="279" customWidth="1"/>
    <col min="11525" max="11525" width="39.28515625" style="279" customWidth="1"/>
    <col min="11526" max="11526" width="23.85546875" style="279" customWidth="1"/>
    <col min="11527" max="11527" width="222" style="279" customWidth="1"/>
    <col min="11528" max="11528" width="38.28515625" style="279" customWidth="1"/>
    <col min="11529" max="11529" width="43.42578125" style="279" customWidth="1"/>
    <col min="11530" max="11530" width="45.140625" style="279" customWidth="1"/>
    <col min="11531" max="11774" width="9.140625" style="279"/>
    <col min="11775" max="11775" width="21.85546875" style="279" customWidth="1"/>
    <col min="11776" max="11776" width="19" style="279" customWidth="1"/>
    <col min="11777" max="11777" width="226.28515625" style="279" customWidth="1"/>
    <col min="11778" max="11778" width="73.5703125" style="279" customWidth="1"/>
    <col min="11779" max="11779" width="51.85546875" style="279" customWidth="1"/>
    <col min="11780" max="11780" width="41.5703125" style="279" customWidth="1"/>
    <col min="11781" max="11781" width="39.28515625" style="279" customWidth="1"/>
    <col min="11782" max="11782" width="23.85546875" style="279" customWidth="1"/>
    <col min="11783" max="11783" width="222" style="279" customWidth="1"/>
    <col min="11784" max="11784" width="38.28515625" style="279" customWidth="1"/>
    <col min="11785" max="11785" width="43.42578125" style="279" customWidth="1"/>
    <col min="11786" max="11786" width="45.140625" style="279" customWidth="1"/>
    <col min="11787" max="12030" width="9.140625" style="279"/>
    <col min="12031" max="12031" width="21.85546875" style="279" customWidth="1"/>
    <col min="12032" max="12032" width="19" style="279" customWidth="1"/>
    <col min="12033" max="12033" width="226.28515625" style="279" customWidth="1"/>
    <col min="12034" max="12034" width="73.5703125" style="279" customWidth="1"/>
    <col min="12035" max="12035" width="51.85546875" style="279" customWidth="1"/>
    <col min="12036" max="12036" width="41.5703125" style="279" customWidth="1"/>
    <col min="12037" max="12037" width="39.28515625" style="279" customWidth="1"/>
    <col min="12038" max="12038" width="23.85546875" style="279" customWidth="1"/>
    <col min="12039" max="12039" width="222" style="279" customWidth="1"/>
    <col min="12040" max="12040" width="38.28515625" style="279" customWidth="1"/>
    <col min="12041" max="12041" width="43.42578125" style="279" customWidth="1"/>
    <col min="12042" max="12042" width="45.140625" style="279" customWidth="1"/>
    <col min="12043" max="12286" width="9.140625" style="279"/>
    <col min="12287" max="12287" width="21.85546875" style="279" customWidth="1"/>
    <col min="12288" max="12288" width="19" style="279" customWidth="1"/>
    <col min="12289" max="12289" width="226.28515625" style="279" customWidth="1"/>
    <col min="12290" max="12290" width="73.5703125" style="279" customWidth="1"/>
    <col min="12291" max="12291" width="51.85546875" style="279" customWidth="1"/>
    <col min="12292" max="12292" width="41.5703125" style="279" customWidth="1"/>
    <col min="12293" max="12293" width="39.28515625" style="279" customWidth="1"/>
    <col min="12294" max="12294" width="23.85546875" style="279" customWidth="1"/>
    <col min="12295" max="12295" width="222" style="279" customWidth="1"/>
    <col min="12296" max="12296" width="38.28515625" style="279" customWidth="1"/>
    <col min="12297" max="12297" width="43.42578125" style="279" customWidth="1"/>
    <col min="12298" max="12298" width="45.140625" style="279" customWidth="1"/>
    <col min="12299" max="12542" width="9.140625" style="279"/>
    <col min="12543" max="12543" width="21.85546875" style="279" customWidth="1"/>
    <col min="12544" max="12544" width="19" style="279" customWidth="1"/>
    <col min="12545" max="12545" width="226.28515625" style="279" customWidth="1"/>
    <col min="12546" max="12546" width="73.5703125" style="279" customWidth="1"/>
    <col min="12547" max="12547" width="51.85546875" style="279" customWidth="1"/>
    <col min="12548" max="12548" width="41.5703125" style="279" customWidth="1"/>
    <col min="12549" max="12549" width="39.28515625" style="279" customWidth="1"/>
    <col min="12550" max="12550" width="23.85546875" style="279" customWidth="1"/>
    <col min="12551" max="12551" width="222" style="279" customWidth="1"/>
    <col min="12552" max="12552" width="38.28515625" style="279" customWidth="1"/>
    <col min="12553" max="12553" width="43.42578125" style="279" customWidth="1"/>
    <col min="12554" max="12554" width="45.140625" style="279" customWidth="1"/>
    <col min="12555" max="12798" width="9.140625" style="279"/>
    <col min="12799" max="12799" width="21.85546875" style="279" customWidth="1"/>
    <col min="12800" max="12800" width="19" style="279" customWidth="1"/>
    <col min="12801" max="12801" width="226.28515625" style="279" customWidth="1"/>
    <col min="12802" max="12802" width="73.5703125" style="279" customWidth="1"/>
    <col min="12803" max="12803" width="51.85546875" style="279" customWidth="1"/>
    <col min="12804" max="12804" width="41.5703125" style="279" customWidth="1"/>
    <col min="12805" max="12805" width="39.28515625" style="279" customWidth="1"/>
    <col min="12806" max="12806" width="23.85546875" style="279" customWidth="1"/>
    <col min="12807" max="12807" width="222" style="279" customWidth="1"/>
    <col min="12808" max="12808" width="38.28515625" style="279" customWidth="1"/>
    <col min="12809" max="12809" width="43.42578125" style="279" customWidth="1"/>
    <col min="12810" max="12810" width="45.140625" style="279" customWidth="1"/>
    <col min="12811" max="13054" width="9.140625" style="279"/>
    <col min="13055" max="13055" width="21.85546875" style="279" customWidth="1"/>
    <col min="13056" max="13056" width="19" style="279" customWidth="1"/>
    <col min="13057" max="13057" width="226.28515625" style="279" customWidth="1"/>
    <col min="13058" max="13058" width="73.5703125" style="279" customWidth="1"/>
    <col min="13059" max="13059" width="51.85546875" style="279" customWidth="1"/>
    <col min="13060" max="13060" width="41.5703125" style="279" customWidth="1"/>
    <col min="13061" max="13061" width="39.28515625" style="279" customWidth="1"/>
    <col min="13062" max="13062" width="23.85546875" style="279" customWidth="1"/>
    <col min="13063" max="13063" width="222" style="279" customWidth="1"/>
    <col min="13064" max="13064" width="38.28515625" style="279" customWidth="1"/>
    <col min="13065" max="13065" width="43.42578125" style="279" customWidth="1"/>
    <col min="13066" max="13066" width="45.140625" style="279" customWidth="1"/>
    <col min="13067" max="13310" width="9.140625" style="279"/>
    <col min="13311" max="13311" width="21.85546875" style="279" customWidth="1"/>
    <col min="13312" max="13312" width="19" style="279" customWidth="1"/>
    <col min="13313" max="13313" width="226.28515625" style="279" customWidth="1"/>
    <col min="13314" max="13314" width="73.5703125" style="279" customWidth="1"/>
    <col min="13315" max="13315" width="51.85546875" style="279" customWidth="1"/>
    <col min="13316" max="13316" width="41.5703125" style="279" customWidth="1"/>
    <col min="13317" max="13317" width="39.28515625" style="279" customWidth="1"/>
    <col min="13318" max="13318" width="23.85546875" style="279" customWidth="1"/>
    <col min="13319" max="13319" width="222" style="279" customWidth="1"/>
    <col min="13320" max="13320" width="38.28515625" style="279" customWidth="1"/>
    <col min="13321" max="13321" width="43.42578125" style="279" customWidth="1"/>
    <col min="13322" max="13322" width="45.140625" style="279" customWidth="1"/>
    <col min="13323" max="13566" width="9.140625" style="279"/>
    <col min="13567" max="13567" width="21.85546875" style="279" customWidth="1"/>
    <col min="13568" max="13568" width="19" style="279" customWidth="1"/>
    <col min="13569" max="13569" width="226.28515625" style="279" customWidth="1"/>
    <col min="13570" max="13570" width="73.5703125" style="279" customWidth="1"/>
    <col min="13571" max="13571" width="51.85546875" style="279" customWidth="1"/>
    <col min="13572" max="13572" width="41.5703125" style="279" customWidth="1"/>
    <col min="13573" max="13573" width="39.28515625" style="279" customWidth="1"/>
    <col min="13574" max="13574" width="23.85546875" style="279" customWidth="1"/>
    <col min="13575" max="13575" width="222" style="279" customWidth="1"/>
    <col min="13576" max="13576" width="38.28515625" style="279" customWidth="1"/>
    <col min="13577" max="13577" width="43.42578125" style="279" customWidth="1"/>
    <col min="13578" max="13578" width="45.140625" style="279" customWidth="1"/>
    <col min="13579" max="13822" width="9.140625" style="279"/>
    <col min="13823" max="13823" width="21.85546875" style="279" customWidth="1"/>
    <col min="13824" max="13824" width="19" style="279" customWidth="1"/>
    <col min="13825" max="13825" width="226.28515625" style="279" customWidth="1"/>
    <col min="13826" max="13826" width="73.5703125" style="279" customWidth="1"/>
    <col min="13827" max="13827" width="51.85546875" style="279" customWidth="1"/>
    <col min="13828" max="13828" width="41.5703125" style="279" customWidth="1"/>
    <col min="13829" max="13829" width="39.28515625" style="279" customWidth="1"/>
    <col min="13830" max="13830" width="23.85546875" style="279" customWidth="1"/>
    <col min="13831" max="13831" width="222" style="279" customWidth="1"/>
    <col min="13832" max="13832" width="38.28515625" style="279" customWidth="1"/>
    <col min="13833" max="13833" width="43.42578125" style="279" customWidth="1"/>
    <col min="13834" max="13834" width="45.140625" style="279" customWidth="1"/>
    <col min="13835" max="14078" width="9.140625" style="279"/>
    <col min="14079" max="14079" width="21.85546875" style="279" customWidth="1"/>
    <col min="14080" max="14080" width="19" style="279" customWidth="1"/>
    <col min="14081" max="14081" width="226.28515625" style="279" customWidth="1"/>
    <col min="14082" max="14082" width="73.5703125" style="279" customWidth="1"/>
    <col min="14083" max="14083" width="51.85546875" style="279" customWidth="1"/>
    <col min="14084" max="14084" width="41.5703125" style="279" customWidth="1"/>
    <col min="14085" max="14085" width="39.28515625" style="279" customWidth="1"/>
    <col min="14086" max="14086" width="23.85546875" style="279" customWidth="1"/>
    <col min="14087" max="14087" width="222" style="279" customWidth="1"/>
    <col min="14088" max="14088" width="38.28515625" style="279" customWidth="1"/>
    <col min="14089" max="14089" width="43.42578125" style="279" customWidth="1"/>
    <col min="14090" max="14090" width="45.140625" style="279" customWidth="1"/>
    <col min="14091" max="14334" width="9.140625" style="279"/>
    <col min="14335" max="14335" width="21.85546875" style="279" customWidth="1"/>
    <col min="14336" max="14336" width="19" style="279" customWidth="1"/>
    <col min="14337" max="14337" width="226.28515625" style="279" customWidth="1"/>
    <col min="14338" max="14338" width="73.5703125" style="279" customWidth="1"/>
    <col min="14339" max="14339" width="51.85546875" style="279" customWidth="1"/>
    <col min="14340" max="14340" width="41.5703125" style="279" customWidth="1"/>
    <col min="14341" max="14341" width="39.28515625" style="279" customWidth="1"/>
    <col min="14342" max="14342" width="23.85546875" style="279" customWidth="1"/>
    <col min="14343" max="14343" width="222" style="279" customWidth="1"/>
    <col min="14344" max="14344" width="38.28515625" style="279" customWidth="1"/>
    <col min="14345" max="14345" width="43.42578125" style="279" customWidth="1"/>
    <col min="14346" max="14346" width="45.140625" style="279" customWidth="1"/>
    <col min="14347" max="14590" width="9.140625" style="279"/>
    <col min="14591" max="14591" width="21.85546875" style="279" customWidth="1"/>
    <col min="14592" max="14592" width="19" style="279" customWidth="1"/>
    <col min="14593" max="14593" width="226.28515625" style="279" customWidth="1"/>
    <col min="14594" max="14594" width="73.5703125" style="279" customWidth="1"/>
    <col min="14595" max="14595" width="51.85546875" style="279" customWidth="1"/>
    <col min="14596" max="14596" width="41.5703125" style="279" customWidth="1"/>
    <col min="14597" max="14597" width="39.28515625" style="279" customWidth="1"/>
    <col min="14598" max="14598" width="23.85546875" style="279" customWidth="1"/>
    <col min="14599" max="14599" width="222" style="279" customWidth="1"/>
    <col min="14600" max="14600" width="38.28515625" style="279" customWidth="1"/>
    <col min="14601" max="14601" width="43.42578125" style="279" customWidth="1"/>
    <col min="14602" max="14602" width="45.140625" style="279" customWidth="1"/>
    <col min="14603" max="14846" width="9.140625" style="279"/>
    <col min="14847" max="14847" width="21.85546875" style="279" customWidth="1"/>
    <col min="14848" max="14848" width="19" style="279" customWidth="1"/>
    <col min="14849" max="14849" width="226.28515625" style="279" customWidth="1"/>
    <col min="14850" max="14850" width="73.5703125" style="279" customWidth="1"/>
    <col min="14851" max="14851" width="51.85546875" style="279" customWidth="1"/>
    <col min="14852" max="14852" width="41.5703125" style="279" customWidth="1"/>
    <col min="14853" max="14853" width="39.28515625" style="279" customWidth="1"/>
    <col min="14854" max="14854" width="23.85546875" style="279" customWidth="1"/>
    <col min="14855" max="14855" width="222" style="279" customWidth="1"/>
    <col min="14856" max="14856" width="38.28515625" style="279" customWidth="1"/>
    <col min="14857" max="14857" width="43.42578125" style="279" customWidth="1"/>
    <col min="14858" max="14858" width="45.140625" style="279" customWidth="1"/>
    <col min="14859" max="15102" width="9.140625" style="279"/>
    <col min="15103" max="15103" width="21.85546875" style="279" customWidth="1"/>
    <col min="15104" max="15104" width="19" style="279" customWidth="1"/>
    <col min="15105" max="15105" width="226.28515625" style="279" customWidth="1"/>
    <col min="15106" max="15106" width="73.5703125" style="279" customWidth="1"/>
    <col min="15107" max="15107" width="51.85546875" style="279" customWidth="1"/>
    <col min="15108" max="15108" width="41.5703125" style="279" customWidth="1"/>
    <col min="15109" max="15109" width="39.28515625" style="279" customWidth="1"/>
    <col min="15110" max="15110" width="23.85546875" style="279" customWidth="1"/>
    <col min="15111" max="15111" width="222" style="279" customWidth="1"/>
    <col min="15112" max="15112" width="38.28515625" style="279" customWidth="1"/>
    <col min="15113" max="15113" width="43.42578125" style="279" customWidth="1"/>
    <col min="15114" max="15114" width="45.140625" style="279" customWidth="1"/>
    <col min="15115" max="15358" width="9.140625" style="279"/>
    <col min="15359" max="15359" width="21.85546875" style="279" customWidth="1"/>
    <col min="15360" max="15360" width="19" style="279" customWidth="1"/>
    <col min="15361" max="15361" width="226.28515625" style="279" customWidth="1"/>
    <col min="15362" max="15362" width="73.5703125" style="279" customWidth="1"/>
    <col min="15363" max="15363" width="51.85546875" style="279" customWidth="1"/>
    <col min="15364" max="15364" width="41.5703125" style="279" customWidth="1"/>
    <col min="15365" max="15365" width="39.28515625" style="279" customWidth="1"/>
    <col min="15366" max="15366" width="23.85546875" style="279" customWidth="1"/>
    <col min="15367" max="15367" width="222" style="279" customWidth="1"/>
    <col min="15368" max="15368" width="38.28515625" style="279" customWidth="1"/>
    <col min="15369" max="15369" width="43.42578125" style="279" customWidth="1"/>
    <col min="15370" max="15370" width="45.140625" style="279" customWidth="1"/>
    <col min="15371" max="15614" width="9.140625" style="279"/>
    <col min="15615" max="15615" width="21.85546875" style="279" customWidth="1"/>
    <col min="15616" max="15616" width="19" style="279" customWidth="1"/>
    <col min="15617" max="15617" width="226.28515625" style="279" customWidth="1"/>
    <col min="15618" max="15618" width="73.5703125" style="279" customWidth="1"/>
    <col min="15619" max="15619" width="51.85546875" style="279" customWidth="1"/>
    <col min="15620" max="15620" width="41.5703125" style="279" customWidth="1"/>
    <col min="15621" max="15621" width="39.28515625" style="279" customWidth="1"/>
    <col min="15622" max="15622" width="23.85546875" style="279" customWidth="1"/>
    <col min="15623" max="15623" width="222" style="279" customWidth="1"/>
    <col min="15624" max="15624" width="38.28515625" style="279" customWidth="1"/>
    <col min="15625" max="15625" width="43.42578125" style="279" customWidth="1"/>
    <col min="15626" max="15626" width="45.140625" style="279" customWidth="1"/>
    <col min="15627" max="15870" width="9.140625" style="279"/>
    <col min="15871" max="15871" width="21.85546875" style="279" customWidth="1"/>
    <col min="15872" max="15872" width="19" style="279" customWidth="1"/>
    <col min="15873" max="15873" width="226.28515625" style="279" customWidth="1"/>
    <col min="15874" max="15874" width="73.5703125" style="279" customWidth="1"/>
    <col min="15875" max="15875" width="51.85546875" style="279" customWidth="1"/>
    <col min="15876" max="15876" width="41.5703125" style="279" customWidth="1"/>
    <col min="15877" max="15877" width="39.28515625" style="279" customWidth="1"/>
    <col min="15878" max="15878" width="23.85546875" style="279" customWidth="1"/>
    <col min="15879" max="15879" width="222" style="279" customWidth="1"/>
    <col min="15880" max="15880" width="38.28515625" style="279" customWidth="1"/>
    <col min="15881" max="15881" width="43.42578125" style="279" customWidth="1"/>
    <col min="15882" max="15882" width="45.140625" style="279" customWidth="1"/>
    <col min="15883" max="16126" width="9.140625" style="279"/>
    <col min="16127" max="16127" width="21.85546875" style="279" customWidth="1"/>
    <col min="16128" max="16128" width="19" style="279" customWidth="1"/>
    <col min="16129" max="16129" width="226.28515625" style="279" customWidth="1"/>
    <col min="16130" max="16130" width="73.5703125" style="279" customWidth="1"/>
    <col min="16131" max="16131" width="51.85546875" style="279" customWidth="1"/>
    <col min="16132" max="16132" width="41.5703125" style="279" customWidth="1"/>
    <col min="16133" max="16133" width="39.28515625" style="279" customWidth="1"/>
    <col min="16134" max="16134" width="23.85546875" style="279" customWidth="1"/>
    <col min="16135" max="16135" width="222" style="279" customWidth="1"/>
    <col min="16136" max="16136" width="38.28515625" style="279" customWidth="1"/>
    <col min="16137" max="16137" width="43.42578125" style="279" customWidth="1"/>
    <col min="16138" max="16138" width="45.140625" style="279" customWidth="1"/>
    <col min="16139" max="16384" width="9.140625" style="279"/>
  </cols>
  <sheetData>
    <row r="1" spans="1:7" s="272" customFormat="1" ht="105.75" customHeight="1">
      <c r="A1" s="1063" t="s">
        <v>1208</v>
      </c>
      <c r="B1" s="1064" t="s">
        <v>1449</v>
      </c>
      <c r="C1" s="1065"/>
      <c r="D1" s="773" t="s">
        <v>1192</v>
      </c>
      <c r="E1" s="269"/>
      <c r="F1" s="270"/>
      <c r="G1" s="271"/>
    </row>
    <row r="2" spans="1:7" s="272" customFormat="1" ht="74.25" customHeight="1">
      <c r="A2" s="1061"/>
      <c r="B2" s="1066"/>
      <c r="C2" s="1067"/>
      <c r="D2" s="273" t="s">
        <v>780</v>
      </c>
      <c r="E2" s="274"/>
      <c r="F2" s="275"/>
      <c r="G2" s="276"/>
    </row>
    <row r="3" spans="1:7" s="272" customFormat="1" ht="62.25" customHeight="1">
      <c r="A3" s="1061"/>
      <c r="B3" s="1066"/>
      <c r="C3" s="1067"/>
      <c r="D3" s="273">
        <v>1248</v>
      </c>
      <c r="E3" s="274"/>
      <c r="F3" s="275"/>
      <c r="G3" s="276"/>
    </row>
    <row r="4" spans="1:7" ht="68.25" customHeight="1">
      <c r="A4" s="1061"/>
      <c r="B4" s="1066"/>
      <c r="C4" s="1067"/>
      <c r="D4" s="273" t="s">
        <v>118</v>
      </c>
      <c r="E4" s="274"/>
      <c r="F4" s="277"/>
      <c r="G4" s="278"/>
    </row>
    <row r="5" spans="1:7" ht="62.25" customHeight="1">
      <c r="A5" s="1061"/>
      <c r="B5" s="1066"/>
      <c r="C5" s="1067"/>
      <c r="D5" s="273" t="s">
        <v>305</v>
      </c>
      <c r="E5" s="274"/>
      <c r="F5" s="277"/>
      <c r="G5" s="278"/>
    </row>
    <row r="6" spans="1:7" ht="62.25" customHeight="1">
      <c r="A6" s="1061"/>
      <c r="B6" s="1066"/>
      <c r="C6" s="1067"/>
      <c r="D6" s="273" t="s">
        <v>189</v>
      </c>
      <c r="E6" s="274"/>
      <c r="F6" s="277"/>
      <c r="G6" s="278"/>
    </row>
    <row r="7" spans="1:7" ht="84" customHeight="1">
      <c r="A7" s="1061"/>
      <c r="B7" s="1068" t="s">
        <v>296</v>
      </c>
      <c r="C7" s="1069"/>
      <c r="D7" s="703">
        <f>D8+D9+D10</f>
        <v>24299.999999799998</v>
      </c>
      <c r="E7" s="970" t="str">
        <f>'ΠΡΟΤΕΙΝΟΜΕΝΟΣ ΤΙΜΟΚΑΤΑΛΟΓΟΣ'!L2</f>
        <v>ΜΑΡΤΙΟΣ 2018</v>
      </c>
      <c r="F7" s="971"/>
      <c r="G7" s="972"/>
    </row>
    <row r="8" spans="1:7" ht="84" customHeight="1">
      <c r="A8" s="1061"/>
      <c r="B8" s="1070" t="s">
        <v>297</v>
      </c>
      <c r="C8" s="1071"/>
      <c r="D8" s="280">
        <f>16%*100%*(D10+D11)</f>
        <v>2808.8471771200002</v>
      </c>
      <c r="E8" s="274"/>
      <c r="F8" s="277"/>
      <c r="G8" s="278"/>
    </row>
    <row r="9" spans="1:7" ht="78" customHeight="1">
      <c r="A9" s="1061"/>
      <c r="B9" s="1068" t="s">
        <v>298</v>
      </c>
      <c r="C9" s="1069"/>
      <c r="D9" s="774">
        <f>D10*24%</f>
        <v>4159.5779656799996</v>
      </c>
      <c r="E9" s="281"/>
      <c r="F9" s="282"/>
      <c r="G9" s="283"/>
    </row>
    <row r="10" spans="1:7" ht="84" customHeight="1">
      <c r="A10" s="1061"/>
      <c r="B10" s="1070" t="s">
        <v>299</v>
      </c>
      <c r="C10" s="1076"/>
      <c r="D10" s="775">
        <v>17331.574857</v>
      </c>
      <c r="E10" s="274"/>
      <c r="F10" s="277"/>
      <c r="G10" s="278"/>
    </row>
    <row r="11" spans="1:7" ht="84" customHeight="1">
      <c r="A11" s="1061"/>
      <c r="B11" s="1070" t="s">
        <v>1141</v>
      </c>
      <c r="C11" s="1076"/>
      <c r="D11" s="775">
        <v>223.72</v>
      </c>
      <c r="E11" s="274"/>
      <c r="F11" s="277"/>
      <c r="G11" s="278"/>
    </row>
    <row r="12" spans="1:7" ht="77.25" customHeight="1">
      <c r="A12" s="1061"/>
      <c r="B12" s="985" t="s">
        <v>300</v>
      </c>
      <c r="C12" s="986"/>
      <c r="D12" s="776" t="s">
        <v>1207</v>
      </c>
      <c r="E12" s="285" t="s">
        <v>299</v>
      </c>
      <c r="F12" s="1072" t="s">
        <v>301</v>
      </c>
      <c r="G12" s="287" t="s">
        <v>313</v>
      </c>
    </row>
    <row r="13" spans="1:7" ht="83.25" customHeight="1">
      <c r="A13" s="1061"/>
      <c r="B13" s="1059" t="s">
        <v>73</v>
      </c>
      <c r="C13" s="1060"/>
      <c r="D13" s="288"/>
      <c r="E13" s="288"/>
      <c r="F13" s="1073"/>
      <c r="G13" s="289"/>
    </row>
    <row r="14" spans="1:7" ht="84" customHeight="1">
      <c r="A14" s="1061"/>
      <c r="B14" s="290" t="s">
        <v>628</v>
      </c>
      <c r="C14" s="291" t="s">
        <v>262</v>
      </c>
      <c r="D14" s="292" t="s">
        <v>75</v>
      </c>
      <c r="E14" s="293"/>
      <c r="F14" s="294" t="s">
        <v>628</v>
      </c>
      <c r="G14" s="261"/>
    </row>
    <row r="15" spans="1:7" ht="84" customHeight="1">
      <c r="A15" s="1061"/>
      <c r="B15" s="290" t="s">
        <v>306</v>
      </c>
      <c r="C15" s="291" t="s">
        <v>286</v>
      </c>
      <c r="D15" s="292" t="s">
        <v>75</v>
      </c>
      <c r="E15" s="293"/>
      <c r="F15" s="294" t="s">
        <v>306</v>
      </c>
      <c r="G15" s="261"/>
    </row>
    <row r="16" spans="1:7" ht="84" customHeight="1">
      <c r="A16" s="1061"/>
      <c r="B16" s="290" t="s">
        <v>288</v>
      </c>
      <c r="C16" s="291" t="s">
        <v>337</v>
      </c>
      <c r="D16" s="292" t="s">
        <v>75</v>
      </c>
      <c r="E16" s="293"/>
      <c r="F16" s="294" t="s">
        <v>288</v>
      </c>
      <c r="G16" s="261"/>
    </row>
    <row r="17" spans="1:7" ht="84" customHeight="1">
      <c r="A17" s="1061"/>
      <c r="B17" s="290" t="s">
        <v>265</v>
      </c>
      <c r="C17" s="291" t="s">
        <v>57</v>
      </c>
      <c r="D17" s="292" t="s">
        <v>75</v>
      </c>
      <c r="E17" s="246"/>
      <c r="F17" s="294" t="s">
        <v>265</v>
      </c>
      <c r="G17" s="261"/>
    </row>
    <row r="18" spans="1:7" ht="84" customHeight="1">
      <c r="A18" s="1061"/>
      <c r="B18" s="290" t="s">
        <v>234</v>
      </c>
      <c r="C18" s="291" t="s">
        <v>466</v>
      </c>
      <c r="D18" s="292" t="s">
        <v>75</v>
      </c>
      <c r="E18" s="293"/>
      <c r="F18" s="294" t="s">
        <v>234</v>
      </c>
      <c r="G18" s="261"/>
    </row>
    <row r="19" spans="1:7" ht="147" customHeight="1">
      <c r="A19" s="1061"/>
      <c r="B19" s="290" t="s">
        <v>0</v>
      </c>
      <c r="C19" s="291" t="s">
        <v>204</v>
      </c>
      <c r="D19" s="292" t="s">
        <v>75</v>
      </c>
      <c r="E19" s="319"/>
      <c r="F19" s="294" t="s">
        <v>0</v>
      </c>
      <c r="G19" s="261"/>
    </row>
    <row r="20" spans="1:7" ht="84" customHeight="1">
      <c r="A20" s="1061"/>
      <c r="B20" s="290" t="s">
        <v>304</v>
      </c>
      <c r="C20" s="291" t="s">
        <v>467</v>
      </c>
      <c r="D20" s="249" t="s">
        <v>1145</v>
      </c>
      <c r="E20" s="246">
        <v>128.57142899999999</v>
      </c>
      <c r="F20" s="294" t="s">
        <v>304</v>
      </c>
      <c r="G20" s="261"/>
    </row>
    <row r="21" spans="1:7" ht="84" customHeight="1">
      <c r="A21" s="1061"/>
      <c r="B21" s="296" t="s">
        <v>282</v>
      </c>
      <c r="C21" s="291" t="s">
        <v>1193</v>
      </c>
      <c r="D21" s="249" t="s">
        <v>1145</v>
      </c>
      <c r="E21" s="319">
        <v>607.14285700000005</v>
      </c>
      <c r="F21" s="297" t="s">
        <v>282</v>
      </c>
      <c r="G21" s="261" t="s">
        <v>1194</v>
      </c>
    </row>
    <row r="22" spans="1:7" ht="84" customHeight="1">
      <c r="A22" s="1061"/>
      <c r="B22" s="290" t="s">
        <v>86</v>
      </c>
      <c r="C22" s="291" t="s">
        <v>87</v>
      </c>
      <c r="D22" s="292" t="s">
        <v>75</v>
      </c>
      <c r="E22" s="319"/>
      <c r="F22" s="294" t="s">
        <v>86</v>
      </c>
      <c r="G22" s="261"/>
    </row>
    <row r="23" spans="1:7" ht="84" customHeight="1">
      <c r="A23" s="1061"/>
      <c r="B23" s="290" t="s">
        <v>78</v>
      </c>
      <c r="C23" s="291" t="s">
        <v>365</v>
      </c>
      <c r="D23" s="292" t="s">
        <v>75</v>
      </c>
      <c r="E23" s="319"/>
      <c r="F23" s="294" t="s">
        <v>78</v>
      </c>
      <c r="G23" s="261"/>
    </row>
    <row r="24" spans="1:7" ht="84" customHeight="1">
      <c r="A24" s="1061"/>
      <c r="B24" s="290" t="s">
        <v>146</v>
      </c>
      <c r="C24" s="291" t="s">
        <v>468</v>
      </c>
      <c r="D24" s="292" t="s">
        <v>75</v>
      </c>
      <c r="E24" s="319"/>
      <c r="F24" s="294" t="s">
        <v>146</v>
      </c>
      <c r="G24" s="261"/>
    </row>
    <row r="25" spans="1:7" ht="84" customHeight="1">
      <c r="A25" s="1061"/>
      <c r="B25" s="296" t="s">
        <v>135</v>
      </c>
      <c r="C25" s="291" t="s">
        <v>149</v>
      </c>
      <c r="D25" s="249" t="s">
        <v>1145</v>
      </c>
      <c r="E25" s="319">
        <v>400</v>
      </c>
      <c r="F25" s="297" t="s">
        <v>135</v>
      </c>
      <c r="G25" s="261"/>
    </row>
    <row r="26" spans="1:7" ht="84" customHeight="1">
      <c r="A26" s="1061"/>
      <c r="B26" s="296" t="s">
        <v>51</v>
      </c>
      <c r="C26" s="291" t="s">
        <v>555</v>
      </c>
      <c r="D26" s="249" t="s">
        <v>1145</v>
      </c>
      <c r="E26" s="319">
        <v>785.71428600000002</v>
      </c>
      <c r="F26" s="297" t="s">
        <v>51</v>
      </c>
      <c r="G26" s="261" t="s">
        <v>1475</v>
      </c>
    </row>
    <row r="27" spans="1:7" ht="84" customHeight="1">
      <c r="A27" s="1061"/>
      <c r="B27" s="298" t="s">
        <v>245</v>
      </c>
      <c r="C27" s="299" t="s">
        <v>246</v>
      </c>
      <c r="D27" s="292" t="s">
        <v>75</v>
      </c>
      <c r="E27" s="301"/>
      <c r="F27" s="300" t="s">
        <v>245</v>
      </c>
      <c r="G27" s="261"/>
    </row>
    <row r="28" spans="1:7" ht="84" customHeight="1">
      <c r="A28" s="1061"/>
      <c r="B28" s="298" t="s">
        <v>443</v>
      </c>
      <c r="C28" s="299" t="s">
        <v>469</v>
      </c>
      <c r="D28" s="292" t="s">
        <v>75</v>
      </c>
      <c r="E28" s="301"/>
      <c r="F28" s="300" t="s">
        <v>443</v>
      </c>
      <c r="G28" s="261"/>
    </row>
    <row r="29" spans="1:7" ht="84" customHeight="1">
      <c r="A29" s="1061"/>
      <c r="B29" s="320" t="s">
        <v>197</v>
      </c>
      <c r="C29" s="299" t="s">
        <v>470</v>
      </c>
      <c r="D29" s="292" t="s">
        <v>75</v>
      </c>
      <c r="E29" s="319"/>
      <c r="F29" s="320" t="s">
        <v>197</v>
      </c>
      <c r="G29" s="261"/>
    </row>
    <row r="30" spans="1:7" ht="84" customHeight="1">
      <c r="A30" s="1061"/>
      <c r="B30" s="302" t="s">
        <v>214</v>
      </c>
      <c r="C30" s="303" t="s">
        <v>433</v>
      </c>
      <c r="D30" s="292" t="s">
        <v>75</v>
      </c>
      <c r="E30" s="319"/>
      <c r="F30" s="320" t="s">
        <v>214</v>
      </c>
      <c r="G30" s="261"/>
    </row>
    <row r="31" spans="1:7" ht="84" customHeight="1">
      <c r="A31" s="1061"/>
      <c r="B31" s="302" t="s">
        <v>542</v>
      </c>
      <c r="C31" s="303" t="s">
        <v>566</v>
      </c>
      <c r="D31" s="249" t="s">
        <v>1145</v>
      </c>
      <c r="E31" s="319">
        <v>250</v>
      </c>
      <c r="F31" s="320" t="s">
        <v>542</v>
      </c>
      <c r="G31" s="261"/>
    </row>
    <row r="32" spans="1:7" ht="83.25" customHeight="1">
      <c r="A32" s="1061"/>
      <c r="B32" s="302" t="s">
        <v>622</v>
      </c>
      <c r="C32" s="303" t="s">
        <v>619</v>
      </c>
      <c r="D32" s="292" t="s">
        <v>75</v>
      </c>
      <c r="E32" s="319"/>
      <c r="F32" s="320" t="s">
        <v>622</v>
      </c>
      <c r="G32" s="261"/>
    </row>
    <row r="33" spans="1:7" ht="84" customHeight="1">
      <c r="A33" s="1061"/>
      <c r="B33" s="302" t="s">
        <v>138</v>
      </c>
      <c r="C33" s="299" t="s">
        <v>471</v>
      </c>
      <c r="D33" s="292" t="s">
        <v>75</v>
      </c>
      <c r="E33" s="301"/>
      <c r="F33" s="320" t="s">
        <v>138</v>
      </c>
      <c r="G33" s="261"/>
    </row>
    <row r="34" spans="1:7" ht="84" customHeight="1">
      <c r="A34" s="1061"/>
      <c r="B34" s="302" t="s">
        <v>215</v>
      </c>
      <c r="C34" s="299" t="s">
        <v>1195</v>
      </c>
      <c r="D34" s="292" t="s">
        <v>75</v>
      </c>
      <c r="E34" s="319"/>
      <c r="F34" s="320" t="s">
        <v>215</v>
      </c>
      <c r="G34" s="261"/>
    </row>
    <row r="35" spans="1:7" ht="84" customHeight="1">
      <c r="A35" s="1061"/>
      <c r="B35" s="302" t="s">
        <v>52</v>
      </c>
      <c r="C35" s="303" t="s">
        <v>472</v>
      </c>
      <c r="D35" s="777" t="s">
        <v>1145</v>
      </c>
      <c r="E35" s="319">
        <v>785.71428600000002</v>
      </c>
      <c r="F35" s="320" t="s">
        <v>52</v>
      </c>
      <c r="G35" s="261"/>
    </row>
    <row r="36" spans="1:7" ht="84" customHeight="1">
      <c r="A36" s="1061"/>
      <c r="B36" s="290" t="s">
        <v>90</v>
      </c>
      <c r="C36" s="291" t="s">
        <v>525</v>
      </c>
      <c r="D36" s="292" t="s">
        <v>75</v>
      </c>
      <c r="E36" s="319"/>
      <c r="F36" s="320" t="s">
        <v>90</v>
      </c>
      <c r="G36" s="261"/>
    </row>
    <row r="37" spans="1:7" ht="84" customHeight="1">
      <c r="A37" s="1061"/>
      <c r="B37" s="302" t="s">
        <v>310</v>
      </c>
      <c r="C37" s="303" t="s">
        <v>473</v>
      </c>
      <c r="D37" s="249" t="s">
        <v>1145</v>
      </c>
      <c r="E37" s="319">
        <v>142.85714300000001</v>
      </c>
      <c r="F37" s="320" t="s">
        <v>310</v>
      </c>
      <c r="G37" s="261"/>
    </row>
    <row r="38" spans="1:7" ht="84" customHeight="1">
      <c r="A38" s="1061"/>
      <c r="B38" s="302" t="s">
        <v>53</v>
      </c>
      <c r="C38" s="299" t="s">
        <v>54</v>
      </c>
      <c r="D38" s="292" t="s">
        <v>75</v>
      </c>
      <c r="E38" s="301"/>
      <c r="F38" s="320" t="s">
        <v>53</v>
      </c>
      <c r="G38" s="261"/>
    </row>
    <row r="39" spans="1:7" ht="111" customHeight="1">
      <c r="A39" s="1061"/>
      <c r="B39" s="302" t="s">
        <v>1214</v>
      </c>
      <c r="C39" s="299" t="s">
        <v>1215</v>
      </c>
      <c r="D39" s="292" t="s">
        <v>75</v>
      </c>
      <c r="E39" s="301"/>
      <c r="F39" s="320" t="s">
        <v>1214</v>
      </c>
      <c r="G39" s="261"/>
    </row>
    <row r="40" spans="1:7" ht="84" customHeight="1">
      <c r="A40" s="1061"/>
      <c r="B40" s="302" t="s">
        <v>56</v>
      </c>
      <c r="C40" s="299" t="s">
        <v>475</v>
      </c>
      <c r="D40" s="778" t="s">
        <v>1145</v>
      </c>
      <c r="E40" s="319">
        <v>392.85714300000001</v>
      </c>
      <c r="F40" s="320" t="s">
        <v>56</v>
      </c>
      <c r="G40" s="261"/>
    </row>
    <row r="41" spans="1:7" ht="84" customHeight="1">
      <c r="A41" s="1061"/>
      <c r="B41" s="302" t="s">
        <v>22</v>
      </c>
      <c r="C41" s="299" t="s">
        <v>477</v>
      </c>
      <c r="D41" s="292" t="s">
        <v>75</v>
      </c>
      <c r="E41" s="301"/>
      <c r="F41" s="320" t="s">
        <v>22</v>
      </c>
      <c r="G41" s="261"/>
    </row>
    <row r="42" spans="1:7" ht="84" customHeight="1">
      <c r="A42" s="1061"/>
      <c r="B42" s="302" t="s">
        <v>456</v>
      </c>
      <c r="C42" s="299" t="s">
        <v>478</v>
      </c>
      <c r="D42" s="778" t="s">
        <v>1145</v>
      </c>
      <c r="E42" s="301">
        <v>750</v>
      </c>
      <c r="F42" s="320" t="s">
        <v>456</v>
      </c>
      <c r="G42" s="261"/>
    </row>
    <row r="43" spans="1:7" ht="84" customHeight="1">
      <c r="A43" s="1061"/>
      <c r="B43" s="302" t="s">
        <v>457</v>
      </c>
      <c r="C43" s="299" t="s">
        <v>479</v>
      </c>
      <c r="D43" s="778" t="s">
        <v>1145</v>
      </c>
      <c r="E43" s="301">
        <v>750</v>
      </c>
      <c r="F43" s="320" t="s">
        <v>457</v>
      </c>
      <c r="G43" s="261"/>
    </row>
    <row r="44" spans="1:7" ht="84" customHeight="1">
      <c r="A44" s="1061"/>
      <c r="B44" s="302" t="s">
        <v>1196</v>
      </c>
      <c r="C44" s="299" t="s">
        <v>1197</v>
      </c>
      <c r="D44" s="778" t="s">
        <v>1145</v>
      </c>
      <c r="E44" s="301">
        <v>0</v>
      </c>
      <c r="F44" s="320" t="s">
        <v>1196</v>
      </c>
      <c r="G44" s="261" t="s">
        <v>588</v>
      </c>
    </row>
    <row r="45" spans="1:7" ht="84" customHeight="1">
      <c r="A45" s="1061"/>
      <c r="B45" s="302" t="s">
        <v>560</v>
      </c>
      <c r="C45" s="299" t="s">
        <v>1209</v>
      </c>
      <c r="D45" s="292" t="s">
        <v>75</v>
      </c>
      <c r="E45" s="301"/>
      <c r="F45" s="320" t="s">
        <v>560</v>
      </c>
      <c r="G45" s="261"/>
    </row>
    <row r="46" spans="1:7" ht="84" customHeight="1">
      <c r="A46" s="1061"/>
      <c r="B46" s="302" t="s">
        <v>358</v>
      </c>
      <c r="C46" s="299" t="s">
        <v>492</v>
      </c>
      <c r="D46" s="778" t="s">
        <v>1145</v>
      </c>
      <c r="E46" s="301">
        <v>550</v>
      </c>
      <c r="F46" s="320" t="s">
        <v>358</v>
      </c>
      <c r="G46" s="261" t="s">
        <v>498</v>
      </c>
    </row>
    <row r="47" spans="1:7" ht="84" customHeight="1">
      <c r="A47" s="1061"/>
      <c r="B47" s="302" t="s">
        <v>121</v>
      </c>
      <c r="C47" s="299" t="s">
        <v>480</v>
      </c>
      <c r="D47" s="292" t="s">
        <v>75</v>
      </c>
      <c r="E47" s="301"/>
      <c r="F47" s="320" t="s">
        <v>121</v>
      </c>
      <c r="G47" s="261"/>
    </row>
    <row r="48" spans="1:7" ht="84" customHeight="1">
      <c r="A48" s="1061"/>
      <c r="B48" s="302" t="s">
        <v>83</v>
      </c>
      <c r="C48" s="299" t="s">
        <v>84</v>
      </c>
      <c r="D48" s="292" t="s">
        <v>75</v>
      </c>
      <c r="E48" s="301"/>
      <c r="F48" s="320" t="s">
        <v>83</v>
      </c>
      <c r="G48" s="261"/>
    </row>
    <row r="49" spans="1:7" ht="84" customHeight="1">
      <c r="A49" s="1061"/>
      <c r="B49" s="302" t="s">
        <v>89</v>
      </c>
      <c r="C49" s="299" t="s">
        <v>183</v>
      </c>
      <c r="D49" s="292" t="s">
        <v>75</v>
      </c>
      <c r="E49" s="301"/>
      <c r="F49" s="320" t="s">
        <v>89</v>
      </c>
      <c r="G49" s="261"/>
    </row>
    <row r="50" spans="1:7" ht="84" customHeight="1">
      <c r="A50" s="1061"/>
      <c r="B50" s="302" t="s">
        <v>19</v>
      </c>
      <c r="C50" s="299" t="s">
        <v>20</v>
      </c>
      <c r="D50" s="292" t="s">
        <v>75</v>
      </c>
      <c r="E50" s="301"/>
      <c r="F50" s="320" t="s">
        <v>19</v>
      </c>
      <c r="G50" s="261"/>
    </row>
    <row r="51" spans="1:7" ht="84" customHeight="1">
      <c r="A51" s="1061"/>
      <c r="B51" s="302" t="s">
        <v>21</v>
      </c>
      <c r="C51" s="299" t="s">
        <v>253</v>
      </c>
      <c r="D51" s="292" t="s">
        <v>75</v>
      </c>
      <c r="E51" s="301"/>
      <c r="F51" s="320" t="s">
        <v>21</v>
      </c>
      <c r="G51" s="261"/>
    </row>
    <row r="52" spans="1:7" ht="84" customHeight="1">
      <c r="A52" s="1061"/>
      <c r="B52" s="302" t="s">
        <v>114</v>
      </c>
      <c r="C52" s="299" t="s">
        <v>361</v>
      </c>
      <c r="D52" s="292" t="s">
        <v>75</v>
      </c>
      <c r="E52" s="301"/>
      <c r="F52" s="320" t="s">
        <v>114</v>
      </c>
      <c r="G52" s="261"/>
    </row>
    <row r="53" spans="1:7" ht="84" customHeight="1">
      <c r="A53" s="1061"/>
      <c r="B53" s="302" t="s">
        <v>112</v>
      </c>
      <c r="C53" s="303" t="s">
        <v>528</v>
      </c>
      <c r="D53" s="292" t="s">
        <v>75</v>
      </c>
      <c r="E53" s="301"/>
      <c r="F53" s="320" t="s">
        <v>112</v>
      </c>
      <c r="G53" s="261"/>
    </row>
    <row r="54" spans="1:7" ht="84" customHeight="1">
      <c r="A54" s="1061"/>
      <c r="B54" s="302" t="s">
        <v>384</v>
      </c>
      <c r="C54" s="303" t="s">
        <v>481</v>
      </c>
      <c r="D54" s="778" t="s">
        <v>1145</v>
      </c>
      <c r="E54" s="301">
        <v>300</v>
      </c>
      <c r="F54" s="320" t="s">
        <v>384</v>
      </c>
      <c r="G54" s="261" t="s">
        <v>557</v>
      </c>
    </row>
    <row r="55" spans="1:7" ht="84" customHeight="1">
      <c r="A55" s="1061"/>
      <c r="B55" s="302" t="s">
        <v>180</v>
      </c>
      <c r="C55" s="303" t="s">
        <v>481</v>
      </c>
      <c r="D55" s="778" t="s">
        <v>1145</v>
      </c>
      <c r="E55" s="301">
        <v>300</v>
      </c>
      <c r="F55" s="320" t="s">
        <v>180</v>
      </c>
      <c r="G55" s="261" t="s">
        <v>557</v>
      </c>
    </row>
    <row r="56" spans="1:7" ht="84" customHeight="1">
      <c r="A56" s="1061"/>
      <c r="B56" s="302" t="s">
        <v>312</v>
      </c>
      <c r="C56" s="303" t="s">
        <v>387</v>
      </c>
      <c r="D56" s="292" t="s">
        <v>75</v>
      </c>
      <c r="E56" s="301"/>
      <c r="F56" s="320" t="s">
        <v>312</v>
      </c>
      <c r="G56" s="261"/>
    </row>
    <row r="57" spans="1:7" ht="84" customHeight="1">
      <c r="A57" s="1061"/>
      <c r="B57" s="347" t="s">
        <v>3</v>
      </c>
      <c r="C57" s="348" t="s">
        <v>481</v>
      </c>
      <c r="D57" s="778" t="s">
        <v>1145</v>
      </c>
      <c r="E57" s="301">
        <v>300</v>
      </c>
      <c r="F57" s="320" t="s">
        <v>3</v>
      </c>
      <c r="G57" s="261"/>
    </row>
    <row r="58" spans="1:7" ht="84" customHeight="1">
      <c r="A58" s="1061"/>
      <c r="B58" s="534" t="s">
        <v>770</v>
      </c>
      <c r="C58" s="348" t="s">
        <v>486</v>
      </c>
      <c r="D58" s="779" t="s">
        <v>1145</v>
      </c>
      <c r="E58" s="301">
        <v>750</v>
      </c>
      <c r="F58" s="320" t="s">
        <v>770</v>
      </c>
      <c r="G58" s="261"/>
    </row>
    <row r="59" spans="1:7" ht="84" customHeight="1">
      <c r="A59" s="1061"/>
      <c r="B59" s="302" t="s">
        <v>1198</v>
      </c>
      <c r="C59" s="299" t="s">
        <v>1199</v>
      </c>
      <c r="D59" s="292" t="s">
        <v>75</v>
      </c>
      <c r="E59" s="301"/>
      <c r="F59" s="320" t="s">
        <v>1198</v>
      </c>
      <c r="G59" s="261"/>
    </row>
    <row r="60" spans="1:7" ht="84" customHeight="1">
      <c r="A60" s="1061"/>
      <c r="B60" s="302" t="s">
        <v>116</v>
      </c>
      <c r="C60" s="299" t="s">
        <v>483</v>
      </c>
      <c r="D60" s="292" t="s">
        <v>75</v>
      </c>
      <c r="E60" s="301"/>
      <c r="F60" s="320" t="s">
        <v>116</v>
      </c>
      <c r="G60" s="261"/>
    </row>
    <row r="61" spans="1:7" ht="84" customHeight="1">
      <c r="A61" s="1061"/>
      <c r="B61" s="302" t="s">
        <v>1200</v>
      </c>
      <c r="C61" s="299" t="s">
        <v>1201</v>
      </c>
      <c r="D61" s="292" t="s">
        <v>75</v>
      </c>
      <c r="E61" s="301"/>
      <c r="F61" s="320" t="s">
        <v>1200</v>
      </c>
      <c r="G61" s="261"/>
    </row>
    <row r="62" spans="1:7" ht="84" customHeight="1">
      <c r="A62" s="1061"/>
      <c r="B62" s="302" t="s">
        <v>459</v>
      </c>
      <c r="C62" s="303" t="s">
        <v>484</v>
      </c>
      <c r="D62" s="778" t="s">
        <v>1145</v>
      </c>
      <c r="E62" s="301">
        <v>392.85714300000001</v>
      </c>
      <c r="F62" s="320" t="s">
        <v>459</v>
      </c>
      <c r="G62" s="261"/>
    </row>
    <row r="63" spans="1:7" ht="84" customHeight="1">
      <c r="A63" s="1061"/>
      <c r="B63" s="302" t="s">
        <v>460</v>
      </c>
      <c r="C63" s="303" t="s">
        <v>485</v>
      </c>
      <c r="D63" s="292" t="s">
        <v>75</v>
      </c>
      <c r="E63" s="301"/>
      <c r="F63" s="320" t="s">
        <v>460</v>
      </c>
      <c r="G63" s="261"/>
    </row>
    <row r="64" spans="1:7" ht="84" customHeight="1">
      <c r="A64" s="771"/>
      <c r="B64" s="320" t="s">
        <v>758</v>
      </c>
      <c r="C64" s="303" t="s">
        <v>540</v>
      </c>
      <c r="D64" s="778" t="s">
        <v>1145</v>
      </c>
      <c r="E64" s="301">
        <v>642.85714299999995</v>
      </c>
      <c r="F64" s="320" t="s">
        <v>758</v>
      </c>
      <c r="G64" s="261"/>
    </row>
    <row r="65" spans="1:35" ht="84" customHeight="1">
      <c r="A65" s="1061"/>
      <c r="B65" s="320" t="s">
        <v>461</v>
      </c>
      <c r="C65" s="299" t="s">
        <v>486</v>
      </c>
      <c r="D65" s="778" t="s">
        <v>1145</v>
      </c>
      <c r="E65" s="301">
        <v>750</v>
      </c>
      <c r="F65" s="320" t="s">
        <v>461</v>
      </c>
      <c r="G65" s="261"/>
    </row>
    <row r="66" spans="1:35" ht="84" customHeight="1">
      <c r="A66" s="1061"/>
      <c r="B66" s="320" t="s">
        <v>462</v>
      </c>
      <c r="C66" s="299" t="s">
        <v>487</v>
      </c>
      <c r="D66" s="778" t="s">
        <v>1145</v>
      </c>
      <c r="E66" s="301">
        <v>750</v>
      </c>
      <c r="F66" s="320" t="s">
        <v>462</v>
      </c>
      <c r="G66" s="261"/>
    </row>
    <row r="67" spans="1:35" ht="84" customHeight="1">
      <c r="A67" s="1061"/>
      <c r="B67" s="320" t="s">
        <v>463</v>
      </c>
      <c r="C67" s="299" t="s">
        <v>488</v>
      </c>
      <c r="D67" s="778" t="s">
        <v>1145</v>
      </c>
      <c r="E67" s="301">
        <v>750</v>
      </c>
      <c r="F67" s="320" t="s">
        <v>463</v>
      </c>
      <c r="G67" s="261"/>
    </row>
    <row r="68" spans="1:35" ht="84" customHeight="1">
      <c r="A68" s="1061"/>
      <c r="B68" s="320" t="s">
        <v>464</v>
      </c>
      <c r="C68" s="299" t="s">
        <v>489</v>
      </c>
      <c r="D68" s="778" t="s">
        <v>1145</v>
      </c>
      <c r="E68" s="301">
        <v>750</v>
      </c>
      <c r="F68" s="320" t="s">
        <v>464</v>
      </c>
      <c r="G68" s="261"/>
    </row>
    <row r="69" spans="1:35" ht="84" customHeight="1">
      <c r="A69" s="1061"/>
      <c r="B69" s="320" t="s">
        <v>465</v>
      </c>
      <c r="C69" s="299" t="s">
        <v>1202</v>
      </c>
      <c r="D69" s="292" t="s">
        <v>75</v>
      </c>
      <c r="E69" s="301"/>
      <c r="F69" s="320" t="s">
        <v>465</v>
      </c>
      <c r="G69" s="261"/>
    </row>
    <row r="70" spans="1:35" ht="102" customHeight="1">
      <c r="A70" s="1061"/>
      <c r="B70" s="320" t="s">
        <v>1268</v>
      </c>
      <c r="C70" s="299" t="s">
        <v>1269</v>
      </c>
      <c r="D70" s="778" t="s">
        <v>1145</v>
      </c>
      <c r="E70" s="301">
        <v>250</v>
      </c>
      <c r="F70" s="320" t="s">
        <v>1268</v>
      </c>
      <c r="G70" s="261"/>
    </row>
    <row r="71" spans="1:35" ht="84" customHeight="1">
      <c r="A71" s="1061"/>
      <c r="B71" s="320" t="s">
        <v>232</v>
      </c>
      <c r="C71" s="303" t="s">
        <v>276</v>
      </c>
      <c r="D71" s="292" t="s">
        <v>75</v>
      </c>
      <c r="E71" s="301"/>
      <c r="F71" s="320" t="s">
        <v>232</v>
      </c>
      <c r="G71" s="261"/>
    </row>
    <row r="72" spans="1:35" ht="84" customHeight="1">
      <c r="A72" s="1061"/>
      <c r="B72" s="305" t="s">
        <v>14</v>
      </c>
      <c r="C72" s="303" t="s">
        <v>490</v>
      </c>
      <c r="D72" s="292" t="s">
        <v>75</v>
      </c>
      <c r="E72" s="301"/>
      <c r="F72" s="320" t="s">
        <v>14</v>
      </c>
      <c r="G72" s="261"/>
    </row>
    <row r="73" spans="1:35" ht="156" customHeight="1">
      <c r="A73" s="1061"/>
      <c r="B73" s="320" t="s">
        <v>1169</v>
      </c>
      <c r="C73" s="299" t="s">
        <v>1210</v>
      </c>
      <c r="D73" s="778" t="s">
        <v>1145</v>
      </c>
      <c r="E73" s="301">
        <v>357.14285699999999</v>
      </c>
      <c r="F73" s="320" t="s">
        <v>1169</v>
      </c>
      <c r="G73" s="261"/>
    </row>
    <row r="74" spans="1:35" ht="156" customHeight="1">
      <c r="A74" s="1061"/>
      <c r="B74" s="305" t="s">
        <v>1270</v>
      </c>
      <c r="C74" s="307" t="s">
        <v>1271</v>
      </c>
      <c r="D74" s="778" t="s">
        <v>1145</v>
      </c>
      <c r="E74" s="318">
        <v>285.71428600000002</v>
      </c>
      <c r="F74" s="320" t="s">
        <v>1473</v>
      </c>
      <c r="G74" s="261" t="s">
        <v>1474</v>
      </c>
    </row>
    <row r="75" spans="1:35" ht="84" customHeight="1">
      <c r="A75" s="1061"/>
      <c r="B75" s="305" t="s">
        <v>31</v>
      </c>
      <c r="C75" s="307" t="s">
        <v>491</v>
      </c>
      <c r="D75" s="292" t="s">
        <v>75</v>
      </c>
      <c r="E75" s="306"/>
      <c r="F75" s="320" t="s">
        <v>31</v>
      </c>
      <c r="G75" s="261"/>
    </row>
    <row r="76" spans="1:35" ht="84" customHeight="1" thickBot="1">
      <c r="A76" s="1062"/>
      <c r="B76" s="305" t="s">
        <v>355</v>
      </c>
      <c r="C76" s="308" t="s">
        <v>66</v>
      </c>
      <c r="D76" s="780" t="s">
        <v>1145</v>
      </c>
      <c r="E76" s="309">
        <v>35.714286000000001</v>
      </c>
      <c r="F76" s="310" t="s">
        <v>355</v>
      </c>
      <c r="G76" s="311"/>
    </row>
    <row r="77" spans="1:35" ht="141" customHeight="1" thickBot="1">
      <c r="A77" s="312"/>
      <c r="B77" s="313"/>
      <c r="C77" s="959" t="s">
        <v>835</v>
      </c>
      <c r="D77" s="960"/>
      <c r="E77" s="960"/>
      <c r="F77" s="960"/>
      <c r="G77" s="961"/>
    </row>
    <row r="78" spans="1:35" s="605" customFormat="1" ht="179.25" customHeight="1" thickBot="1">
      <c r="A78" s="713"/>
      <c r="B78" s="714"/>
      <c r="C78" s="959" t="s">
        <v>1146</v>
      </c>
      <c r="D78" s="960"/>
      <c r="E78" s="960"/>
      <c r="F78" s="960"/>
      <c r="G78" s="961"/>
      <c r="H78" s="696"/>
      <c r="I78" s="696"/>
      <c r="J78" s="696"/>
      <c r="K78" s="696"/>
      <c r="L78" s="696"/>
      <c r="M78" s="696"/>
      <c r="N78" s="696"/>
      <c r="O78" s="696"/>
      <c r="P78" s="696"/>
      <c r="Q78" s="696"/>
      <c r="R78" s="696"/>
      <c r="S78" s="696"/>
      <c r="T78" s="696"/>
      <c r="U78" s="696"/>
      <c r="V78" s="696"/>
      <c r="W78" s="696"/>
      <c r="X78" s="696"/>
      <c r="Y78" s="696"/>
      <c r="Z78" s="696"/>
      <c r="AA78" s="696"/>
      <c r="AB78" s="696"/>
      <c r="AC78" s="696"/>
      <c r="AD78" s="696"/>
      <c r="AE78" s="696"/>
      <c r="AF78" s="696"/>
      <c r="AG78" s="696"/>
      <c r="AH78" s="696"/>
      <c r="AI78" s="696"/>
    </row>
    <row r="79" spans="1:35" ht="54" customHeight="1"/>
  </sheetData>
  <mergeCells count="14">
    <mergeCell ref="C77:G77"/>
    <mergeCell ref="C78:G78"/>
    <mergeCell ref="A65:A76"/>
    <mergeCell ref="A1:A63"/>
    <mergeCell ref="B1:C6"/>
    <mergeCell ref="B7:C7"/>
    <mergeCell ref="E7:G7"/>
    <mergeCell ref="B8:C8"/>
    <mergeCell ref="B9:C9"/>
    <mergeCell ref="B10:C10"/>
    <mergeCell ref="B12:C12"/>
    <mergeCell ref="F12:F13"/>
    <mergeCell ref="B13:C13"/>
    <mergeCell ref="B11:C11"/>
  </mergeCells>
  <hyperlinks>
    <hyperlink ref="B12:C12"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4" max="16383" man="1"/>
  </rowBreaks>
  <colBreaks count="1" manualBreakCount="1">
    <brk id="7" max="1048575" man="1"/>
  </colBreaks>
  <drawing r:id="rId2"/>
</worksheet>
</file>

<file path=xl/worksheets/sheet55.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56.xml><?xml version="1.0" encoding="utf-8"?>
<worksheet xmlns="http://schemas.openxmlformats.org/spreadsheetml/2006/main" xmlns:r="http://schemas.openxmlformats.org/officeDocument/2006/relationships">
  <sheetPr>
    <tabColor theme="3" tint="-0.499984740745262"/>
  </sheetPr>
  <dimension ref="A1:AI82"/>
  <sheetViews>
    <sheetView view="pageBreakPreview" topLeftCell="A58" zoomScale="25" zoomScaleNormal="30" zoomScaleSheetLayoutView="25" workbookViewId="0">
      <selection activeCell="C78" sqref="C78"/>
    </sheetView>
  </sheetViews>
  <sheetFormatPr defaultRowHeight="12.75"/>
  <cols>
    <col min="1" max="1" width="21.85546875" style="279" customWidth="1"/>
    <col min="2" max="2" width="19" style="314" customWidth="1"/>
    <col min="3" max="3" width="226.28515625" style="315" customWidth="1"/>
    <col min="4" max="4" width="63.285156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254" width="9.140625" style="279"/>
    <col min="255" max="255" width="21.85546875" style="279" customWidth="1"/>
    <col min="256" max="256" width="19" style="279" customWidth="1"/>
    <col min="257" max="257" width="226.28515625" style="279" customWidth="1"/>
    <col min="258" max="258" width="73.5703125" style="279" customWidth="1"/>
    <col min="259" max="259" width="51.85546875" style="279" customWidth="1"/>
    <col min="260" max="260" width="41.5703125" style="279" customWidth="1"/>
    <col min="261" max="261" width="39.28515625" style="279" customWidth="1"/>
    <col min="262" max="262" width="23.85546875" style="279" customWidth="1"/>
    <col min="263" max="263" width="222" style="279" customWidth="1"/>
    <col min="264" max="264" width="38.28515625" style="279" customWidth="1"/>
    <col min="265" max="265" width="43.42578125" style="279" customWidth="1"/>
    <col min="266" max="266" width="45.140625" style="279" customWidth="1"/>
    <col min="267" max="510" width="9.140625" style="279"/>
    <col min="511" max="511" width="21.85546875" style="279" customWidth="1"/>
    <col min="512" max="512" width="19" style="279" customWidth="1"/>
    <col min="513" max="513" width="226.28515625" style="279" customWidth="1"/>
    <col min="514" max="514" width="73.5703125" style="279" customWidth="1"/>
    <col min="515" max="515" width="51.85546875" style="279" customWidth="1"/>
    <col min="516" max="516" width="41.5703125" style="279" customWidth="1"/>
    <col min="517" max="517" width="39.28515625" style="279" customWidth="1"/>
    <col min="518" max="518" width="23.85546875" style="279" customWidth="1"/>
    <col min="519" max="519" width="222" style="279" customWidth="1"/>
    <col min="520" max="520" width="38.28515625" style="279" customWidth="1"/>
    <col min="521" max="521" width="43.42578125" style="279" customWidth="1"/>
    <col min="522" max="522" width="45.140625" style="279" customWidth="1"/>
    <col min="523" max="766" width="9.140625" style="279"/>
    <col min="767" max="767" width="21.85546875" style="279" customWidth="1"/>
    <col min="768" max="768" width="19" style="279" customWidth="1"/>
    <col min="769" max="769" width="226.28515625" style="279" customWidth="1"/>
    <col min="770" max="770" width="73.5703125" style="279" customWidth="1"/>
    <col min="771" max="771" width="51.85546875" style="279" customWidth="1"/>
    <col min="772" max="772" width="41.5703125" style="279" customWidth="1"/>
    <col min="773" max="773" width="39.28515625" style="279" customWidth="1"/>
    <col min="774" max="774" width="23.85546875" style="279" customWidth="1"/>
    <col min="775" max="775" width="222" style="279" customWidth="1"/>
    <col min="776" max="776" width="38.28515625" style="279" customWidth="1"/>
    <col min="777" max="777" width="43.42578125" style="279" customWidth="1"/>
    <col min="778" max="778" width="45.140625" style="279" customWidth="1"/>
    <col min="779" max="1022" width="9.140625" style="279"/>
    <col min="1023" max="1023" width="21.85546875" style="279" customWidth="1"/>
    <col min="1024" max="1024" width="19" style="279" customWidth="1"/>
    <col min="1025" max="1025" width="226.28515625" style="279" customWidth="1"/>
    <col min="1026" max="1026" width="73.5703125" style="279" customWidth="1"/>
    <col min="1027" max="1027" width="51.85546875" style="279" customWidth="1"/>
    <col min="1028" max="1028" width="41.5703125" style="279" customWidth="1"/>
    <col min="1029" max="1029" width="39.28515625" style="279" customWidth="1"/>
    <col min="1030" max="1030" width="23.85546875" style="279" customWidth="1"/>
    <col min="1031" max="1031" width="222" style="279" customWidth="1"/>
    <col min="1032" max="1032" width="38.28515625" style="279" customWidth="1"/>
    <col min="1033" max="1033" width="43.42578125" style="279" customWidth="1"/>
    <col min="1034" max="1034" width="45.140625" style="279" customWidth="1"/>
    <col min="1035" max="1278" width="9.140625" style="279"/>
    <col min="1279" max="1279" width="21.85546875" style="279" customWidth="1"/>
    <col min="1280" max="1280" width="19" style="279" customWidth="1"/>
    <col min="1281" max="1281" width="226.28515625" style="279" customWidth="1"/>
    <col min="1282" max="1282" width="73.5703125" style="279" customWidth="1"/>
    <col min="1283" max="1283" width="51.85546875" style="279" customWidth="1"/>
    <col min="1284" max="1284" width="41.5703125" style="279" customWidth="1"/>
    <col min="1285" max="1285" width="39.28515625" style="279" customWidth="1"/>
    <col min="1286" max="1286" width="23.85546875" style="279" customWidth="1"/>
    <col min="1287" max="1287" width="222" style="279" customWidth="1"/>
    <col min="1288" max="1288" width="38.28515625" style="279" customWidth="1"/>
    <col min="1289" max="1289" width="43.42578125" style="279" customWidth="1"/>
    <col min="1290" max="1290" width="45.140625" style="279" customWidth="1"/>
    <col min="1291" max="1534" width="9.140625" style="279"/>
    <col min="1535" max="1535" width="21.85546875" style="279" customWidth="1"/>
    <col min="1536" max="1536" width="19" style="279" customWidth="1"/>
    <col min="1537" max="1537" width="226.28515625" style="279" customWidth="1"/>
    <col min="1538" max="1538" width="73.5703125" style="279" customWidth="1"/>
    <col min="1539" max="1539" width="51.85546875" style="279" customWidth="1"/>
    <col min="1540" max="1540" width="41.5703125" style="279" customWidth="1"/>
    <col min="1541" max="1541" width="39.28515625" style="279" customWidth="1"/>
    <col min="1542" max="1542" width="23.85546875" style="279" customWidth="1"/>
    <col min="1543" max="1543" width="222" style="279" customWidth="1"/>
    <col min="1544" max="1544" width="38.28515625" style="279" customWidth="1"/>
    <col min="1545" max="1545" width="43.42578125" style="279" customWidth="1"/>
    <col min="1546" max="1546" width="45.140625" style="279" customWidth="1"/>
    <col min="1547" max="1790" width="9.140625" style="279"/>
    <col min="1791" max="1791" width="21.85546875" style="279" customWidth="1"/>
    <col min="1792" max="1792" width="19" style="279" customWidth="1"/>
    <col min="1793" max="1793" width="226.28515625" style="279" customWidth="1"/>
    <col min="1794" max="1794" width="73.5703125" style="279" customWidth="1"/>
    <col min="1795" max="1795" width="51.85546875" style="279" customWidth="1"/>
    <col min="1796" max="1796" width="41.5703125" style="279" customWidth="1"/>
    <col min="1797" max="1797" width="39.28515625" style="279" customWidth="1"/>
    <col min="1798" max="1798" width="23.85546875" style="279" customWidth="1"/>
    <col min="1799" max="1799" width="222" style="279" customWidth="1"/>
    <col min="1800" max="1800" width="38.28515625" style="279" customWidth="1"/>
    <col min="1801" max="1801" width="43.42578125" style="279" customWidth="1"/>
    <col min="1802" max="1802" width="45.140625" style="279" customWidth="1"/>
    <col min="1803" max="2046" width="9.140625" style="279"/>
    <col min="2047" max="2047" width="21.85546875" style="279" customWidth="1"/>
    <col min="2048" max="2048" width="19" style="279" customWidth="1"/>
    <col min="2049" max="2049" width="226.28515625" style="279" customWidth="1"/>
    <col min="2050" max="2050" width="73.5703125" style="279" customWidth="1"/>
    <col min="2051" max="2051" width="51.85546875" style="279" customWidth="1"/>
    <col min="2052" max="2052" width="41.5703125" style="279" customWidth="1"/>
    <col min="2053" max="2053" width="39.28515625" style="279" customWidth="1"/>
    <col min="2054" max="2054" width="23.85546875" style="279" customWidth="1"/>
    <col min="2055" max="2055" width="222" style="279" customWidth="1"/>
    <col min="2056" max="2056" width="38.28515625" style="279" customWidth="1"/>
    <col min="2057" max="2057" width="43.42578125" style="279" customWidth="1"/>
    <col min="2058" max="2058" width="45.140625" style="279" customWidth="1"/>
    <col min="2059" max="2302" width="9.140625" style="279"/>
    <col min="2303" max="2303" width="21.85546875" style="279" customWidth="1"/>
    <col min="2304" max="2304" width="19" style="279" customWidth="1"/>
    <col min="2305" max="2305" width="226.28515625" style="279" customWidth="1"/>
    <col min="2306" max="2306" width="73.5703125" style="279" customWidth="1"/>
    <col min="2307" max="2307" width="51.85546875" style="279" customWidth="1"/>
    <col min="2308" max="2308" width="41.5703125" style="279" customWidth="1"/>
    <col min="2309" max="2309" width="39.28515625" style="279" customWidth="1"/>
    <col min="2310" max="2310" width="23.85546875" style="279" customWidth="1"/>
    <col min="2311" max="2311" width="222" style="279" customWidth="1"/>
    <col min="2312" max="2312" width="38.28515625" style="279" customWidth="1"/>
    <col min="2313" max="2313" width="43.42578125" style="279" customWidth="1"/>
    <col min="2314" max="2314" width="45.140625" style="279" customWidth="1"/>
    <col min="2315" max="2558" width="9.140625" style="279"/>
    <col min="2559" max="2559" width="21.85546875" style="279" customWidth="1"/>
    <col min="2560" max="2560" width="19" style="279" customWidth="1"/>
    <col min="2561" max="2561" width="226.28515625" style="279" customWidth="1"/>
    <col min="2562" max="2562" width="73.5703125" style="279" customWidth="1"/>
    <col min="2563" max="2563" width="51.85546875" style="279" customWidth="1"/>
    <col min="2564" max="2564" width="41.5703125" style="279" customWidth="1"/>
    <col min="2565" max="2565" width="39.28515625" style="279" customWidth="1"/>
    <col min="2566" max="2566" width="23.85546875" style="279" customWidth="1"/>
    <col min="2567" max="2567" width="222" style="279" customWidth="1"/>
    <col min="2568" max="2568" width="38.28515625" style="279" customWidth="1"/>
    <col min="2569" max="2569" width="43.42578125" style="279" customWidth="1"/>
    <col min="2570" max="2570" width="45.140625" style="279" customWidth="1"/>
    <col min="2571" max="2814" width="9.140625" style="279"/>
    <col min="2815" max="2815" width="21.85546875" style="279" customWidth="1"/>
    <col min="2816" max="2816" width="19" style="279" customWidth="1"/>
    <col min="2817" max="2817" width="226.28515625" style="279" customWidth="1"/>
    <col min="2818" max="2818" width="73.5703125" style="279" customWidth="1"/>
    <col min="2819" max="2819" width="51.85546875" style="279" customWidth="1"/>
    <col min="2820" max="2820" width="41.5703125" style="279" customWidth="1"/>
    <col min="2821" max="2821" width="39.28515625" style="279" customWidth="1"/>
    <col min="2822" max="2822" width="23.85546875" style="279" customWidth="1"/>
    <col min="2823" max="2823" width="222" style="279" customWidth="1"/>
    <col min="2824" max="2824" width="38.28515625" style="279" customWidth="1"/>
    <col min="2825" max="2825" width="43.42578125" style="279" customWidth="1"/>
    <col min="2826" max="2826" width="45.140625" style="279" customWidth="1"/>
    <col min="2827" max="3070" width="9.140625" style="279"/>
    <col min="3071" max="3071" width="21.85546875" style="279" customWidth="1"/>
    <col min="3072" max="3072" width="19" style="279" customWidth="1"/>
    <col min="3073" max="3073" width="226.28515625" style="279" customWidth="1"/>
    <col min="3074" max="3074" width="73.5703125" style="279" customWidth="1"/>
    <col min="3075" max="3075" width="51.85546875" style="279" customWidth="1"/>
    <col min="3076" max="3076" width="41.5703125" style="279" customWidth="1"/>
    <col min="3077" max="3077" width="39.28515625" style="279" customWidth="1"/>
    <col min="3078" max="3078" width="23.85546875" style="279" customWidth="1"/>
    <col min="3079" max="3079" width="222" style="279" customWidth="1"/>
    <col min="3080" max="3080" width="38.28515625" style="279" customWidth="1"/>
    <col min="3081" max="3081" width="43.42578125" style="279" customWidth="1"/>
    <col min="3082" max="3082" width="45.140625" style="279" customWidth="1"/>
    <col min="3083" max="3326" width="9.140625" style="279"/>
    <col min="3327" max="3327" width="21.85546875" style="279" customWidth="1"/>
    <col min="3328" max="3328" width="19" style="279" customWidth="1"/>
    <col min="3329" max="3329" width="226.28515625" style="279" customWidth="1"/>
    <col min="3330" max="3330" width="73.5703125" style="279" customWidth="1"/>
    <col min="3331" max="3331" width="51.85546875" style="279" customWidth="1"/>
    <col min="3332" max="3332" width="41.5703125" style="279" customWidth="1"/>
    <col min="3333" max="3333" width="39.28515625" style="279" customWidth="1"/>
    <col min="3334" max="3334" width="23.85546875" style="279" customWidth="1"/>
    <col min="3335" max="3335" width="222" style="279" customWidth="1"/>
    <col min="3336" max="3336" width="38.28515625" style="279" customWidth="1"/>
    <col min="3337" max="3337" width="43.42578125" style="279" customWidth="1"/>
    <col min="3338" max="3338" width="45.140625" style="279" customWidth="1"/>
    <col min="3339" max="3582" width="9.140625" style="279"/>
    <col min="3583" max="3583" width="21.85546875" style="279" customWidth="1"/>
    <col min="3584" max="3584" width="19" style="279" customWidth="1"/>
    <col min="3585" max="3585" width="226.28515625" style="279" customWidth="1"/>
    <col min="3586" max="3586" width="73.5703125" style="279" customWidth="1"/>
    <col min="3587" max="3587" width="51.85546875" style="279" customWidth="1"/>
    <col min="3588" max="3588" width="41.5703125" style="279" customWidth="1"/>
    <col min="3589" max="3589" width="39.28515625" style="279" customWidth="1"/>
    <col min="3590" max="3590" width="23.85546875" style="279" customWidth="1"/>
    <col min="3591" max="3591" width="222" style="279" customWidth="1"/>
    <col min="3592" max="3592" width="38.28515625" style="279" customWidth="1"/>
    <col min="3593" max="3593" width="43.42578125" style="279" customWidth="1"/>
    <col min="3594" max="3594" width="45.140625" style="279" customWidth="1"/>
    <col min="3595" max="3838" width="9.140625" style="279"/>
    <col min="3839" max="3839" width="21.85546875" style="279" customWidth="1"/>
    <col min="3840" max="3840" width="19" style="279" customWidth="1"/>
    <col min="3841" max="3841" width="226.28515625" style="279" customWidth="1"/>
    <col min="3842" max="3842" width="73.5703125" style="279" customWidth="1"/>
    <col min="3843" max="3843" width="51.85546875" style="279" customWidth="1"/>
    <col min="3844" max="3844" width="41.5703125" style="279" customWidth="1"/>
    <col min="3845" max="3845" width="39.28515625" style="279" customWidth="1"/>
    <col min="3846" max="3846" width="23.85546875" style="279" customWidth="1"/>
    <col min="3847" max="3847" width="222" style="279" customWidth="1"/>
    <col min="3848" max="3848" width="38.28515625" style="279" customWidth="1"/>
    <col min="3849" max="3849" width="43.42578125" style="279" customWidth="1"/>
    <col min="3850" max="3850" width="45.140625" style="279" customWidth="1"/>
    <col min="3851" max="4094" width="9.140625" style="279"/>
    <col min="4095" max="4095" width="21.85546875" style="279" customWidth="1"/>
    <col min="4096" max="4096" width="19" style="279" customWidth="1"/>
    <col min="4097" max="4097" width="226.28515625" style="279" customWidth="1"/>
    <col min="4098" max="4098" width="73.5703125" style="279" customWidth="1"/>
    <col min="4099" max="4099" width="51.85546875" style="279" customWidth="1"/>
    <col min="4100" max="4100" width="41.5703125" style="279" customWidth="1"/>
    <col min="4101" max="4101" width="39.28515625" style="279" customWidth="1"/>
    <col min="4102" max="4102" width="23.85546875" style="279" customWidth="1"/>
    <col min="4103" max="4103" width="222" style="279" customWidth="1"/>
    <col min="4104" max="4104" width="38.28515625" style="279" customWidth="1"/>
    <col min="4105" max="4105" width="43.42578125" style="279" customWidth="1"/>
    <col min="4106" max="4106" width="45.140625" style="279" customWidth="1"/>
    <col min="4107" max="4350" width="9.140625" style="279"/>
    <col min="4351" max="4351" width="21.85546875" style="279" customWidth="1"/>
    <col min="4352" max="4352" width="19" style="279" customWidth="1"/>
    <col min="4353" max="4353" width="226.28515625" style="279" customWidth="1"/>
    <col min="4354" max="4354" width="73.5703125" style="279" customWidth="1"/>
    <col min="4355" max="4355" width="51.85546875" style="279" customWidth="1"/>
    <col min="4356" max="4356" width="41.5703125" style="279" customWidth="1"/>
    <col min="4357" max="4357" width="39.28515625" style="279" customWidth="1"/>
    <col min="4358" max="4358" width="23.85546875" style="279" customWidth="1"/>
    <col min="4359" max="4359" width="222" style="279" customWidth="1"/>
    <col min="4360" max="4360" width="38.28515625" style="279" customWidth="1"/>
    <col min="4361" max="4361" width="43.42578125" style="279" customWidth="1"/>
    <col min="4362" max="4362" width="45.140625" style="279" customWidth="1"/>
    <col min="4363" max="4606" width="9.140625" style="279"/>
    <col min="4607" max="4607" width="21.85546875" style="279" customWidth="1"/>
    <col min="4608" max="4608" width="19" style="279" customWidth="1"/>
    <col min="4609" max="4609" width="226.28515625" style="279" customWidth="1"/>
    <col min="4610" max="4610" width="73.5703125" style="279" customWidth="1"/>
    <col min="4611" max="4611" width="51.85546875" style="279" customWidth="1"/>
    <col min="4612" max="4612" width="41.5703125" style="279" customWidth="1"/>
    <col min="4613" max="4613" width="39.28515625" style="279" customWidth="1"/>
    <col min="4614" max="4614" width="23.85546875" style="279" customWidth="1"/>
    <col min="4615" max="4615" width="222" style="279" customWidth="1"/>
    <col min="4616" max="4616" width="38.28515625" style="279" customWidth="1"/>
    <col min="4617" max="4617" width="43.42578125" style="279" customWidth="1"/>
    <col min="4618" max="4618" width="45.140625" style="279" customWidth="1"/>
    <col min="4619" max="4862" width="9.140625" style="279"/>
    <col min="4863" max="4863" width="21.85546875" style="279" customWidth="1"/>
    <col min="4864" max="4864" width="19" style="279" customWidth="1"/>
    <col min="4865" max="4865" width="226.28515625" style="279" customWidth="1"/>
    <col min="4866" max="4866" width="73.5703125" style="279" customWidth="1"/>
    <col min="4867" max="4867" width="51.85546875" style="279" customWidth="1"/>
    <col min="4868" max="4868" width="41.5703125" style="279" customWidth="1"/>
    <col min="4869" max="4869" width="39.28515625" style="279" customWidth="1"/>
    <col min="4870" max="4870" width="23.85546875" style="279" customWidth="1"/>
    <col min="4871" max="4871" width="222" style="279" customWidth="1"/>
    <col min="4872" max="4872" width="38.28515625" style="279" customWidth="1"/>
    <col min="4873" max="4873" width="43.42578125" style="279" customWidth="1"/>
    <col min="4874" max="4874" width="45.140625" style="279" customWidth="1"/>
    <col min="4875" max="5118" width="9.140625" style="279"/>
    <col min="5119" max="5119" width="21.85546875" style="279" customWidth="1"/>
    <col min="5120" max="5120" width="19" style="279" customWidth="1"/>
    <col min="5121" max="5121" width="226.28515625" style="279" customWidth="1"/>
    <col min="5122" max="5122" width="73.5703125" style="279" customWidth="1"/>
    <col min="5123" max="5123" width="51.85546875" style="279" customWidth="1"/>
    <col min="5124" max="5124" width="41.5703125" style="279" customWidth="1"/>
    <col min="5125" max="5125" width="39.28515625" style="279" customWidth="1"/>
    <col min="5126" max="5126" width="23.85546875" style="279" customWidth="1"/>
    <col min="5127" max="5127" width="222" style="279" customWidth="1"/>
    <col min="5128" max="5128" width="38.28515625" style="279" customWidth="1"/>
    <col min="5129" max="5129" width="43.42578125" style="279" customWidth="1"/>
    <col min="5130" max="5130" width="45.140625" style="279" customWidth="1"/>
    <col min="5131" max="5374" width="9.140625" style="279"/>
    <col min="5375" max="5375" width="21.85546875" style="279" customWidth="1"/>
    <col min="5376" max="5376" width="19" style="279" customWidth="1"/>
    <col min="5377" max="5377" width="226.28515625" style="279" customWidth="1"/>
    <col min="5378" max="5378" width="73.5703125" style="279" customWidth="1"/>
    <col min="5379" max="5379" width="51.85546875" style="279" customWidth="1"/>
    <col min="5380" max="5380" width="41.5703125" style="279" customWidth="1"/>
    <col min="5381" max="5381" width="39.28515625" style="279" customWidth="1"/>
    <col min="5382" max="5382" width="23.85546875" style="279" customWidth="1"/>
    <col min="5383" max="5383" width="222" style="279" customWidth="1"/>
    <col min="5384" max="5384" width="38.28515625" style="279" customWidth="1"/>
    <col min="5385" max="5385" width="43.42578125" style="279" customWidth="1"/>
    <col min="5386" max="5386" width="45.140625" style="279" customWidth="1"/>
    <col min="5387" max="5630" width="9.140625" style="279"/>
    <col min="5631" max="5631" width="21.85546875" style="279" customWidth="1"/>
    <col min="5632" max="5632" width="19" style="279" customWidth="1"/>
    <col min="5633" max="5633" width="226.28515625" style="279" customWidth="1"/>
    <col min="5634" max="5634" width="73.5703125" style="279" customWidth="1"/>
    <col min="5635" max="5635" width="51.85546875" style="279" customWidth="1"/>
    <col min="5636" max="5636" width="41.5703125" style="279" customWidth="1"/>
    <col min="5637" max="5637" width="39.28515625" style="279" customWidth="1"/>
    <col min="5638" max="5638" width="23.85546875" style="279" customWidth="1"/>
    <col min="5639" max="5639" width="222" style="279" customWidth="1"/>
    <col min="5640" max="5640" width="38.28515625" style="279" customWidth="1"/>
    <col min="5641" max="5641" width="43.42578125" style="279" customWidth="1"/>
    <col min="5642" max="5642" width="45.140625" style="279" customWidth="1"/>
    <col min="5643" max="5886" width="9.140625" style="279"/>
    <col min="5887" max="5887" width="21.85546875" style="279" customWidth="1"/>
    <col min="5888" max="5888" width="19" style="279" customWidth="1"/>
    <col min="5889" max="5889" width="226.28515625" style="279" customWidth="1"/>
    <col min="5890" max="5890" width="73.5703125" style="279" customWidth="1"/>
    <col min="5891" max="5891" width="51.85546875" style="279" customWidth="1"/>
    <col min="5892" max="5892" width="41.5703125" style="279" customWidth="1"/>
    <col min="5893" max="5893" width="39.28515625" style="279" customWidth="1"/>
    <col min="5894" max="5894" width="23.85546875" style="279" customWidth="1"/>
    <col min="5895" max="5895" width="222" style="279" customWidth="1"/>
    <col min="5896" max="5896" width="38.28515625" style="279" customWidth="1"/>
    <col min="5897" max="5897" width="43.42578125" style="279" customWidth="1"/>
    <col min="5898" max="5898" width="45.140625" style="279" customWidth="1"/>
    <col min="5899" max="6142" width="9.140625" style="279"/>
    <col min="6143" max="6143" width="21.85546875" style="279" customWidth="1"/>
    <col min="6144" max="6144" width="19" style="279" customWidth="1"/>
    <col min="6145" max="6145" width="226.28515625" style="279" customWidth="1"/>
    <col min="6146" max="6146" width="73.5703125" style="279" customWidth="1"/>
    <col min="6147" max="6147" width="51.85546875" style="279" customWidth="1"/>
    <col min="6148" max="6148" width="41.5703125" style="279" customWidth="1"/>
    <col min="6149" max="6149" width="39.28515625" style="279" customWidth="1"/>
    <col min="6150" max="6150" width="23.85546875" style="279" customWidth="1"/>
    <col min="6151" max="6151" width="222" style="279" customWidth="1"/>
    <col min="6152" max="6152" width="38.28515625" style="279" customWidth="1"/>
    <col min="6153" max="6153" width="43.42578125" style="279" customWidth="1"/>
    <col min="6154" max="6154" width="45.140625" style="279" customWidth="1"/>
    <col min="6155" max="6398" width="9.140625" style="279"/>
    <col min="6399" max="6399" width="21.85546875" style="279" customWidth="1"/>
    <col min="6400" max="6400" width="19" style="279" customWidth="1"/>
    <col min="6401" max="6401" width="226.28515625" style="279" customWidth="1"/>
    <col min="6402" max="6402" width="73.5703125" style="279" customWidth="1"/>
    <col min="6403" max="6403" width="51.85546875" style="279" customWidth="1"/>
    <col min="6404" max="6404" width="41.5703125" style="279" customWidth="1"/>
    <col min="6405" max="6405" width="39.28515625" style="279" customWidth="1"/>
    <col min="6406" max="6406" width="23.85546875" style="279" customWidth="1"/>
    <col min="6407" max="6407" width="222" style="279" customWidth="1"/>
    <col min="6408" max="6408" width="38.28515625" style="279" customWidth="1"/>
    <col min="6409" max="6409" width="43.42578125" style="279" customWidth="1"/>
    <col min="6410" max="6410" width="45.140625" style="279" customWidth="1"/>
    <col min="6411" max="6654" width="9.140625" style="279"/>
    <col min="6655" max="6655" width="21.85546875" style="279" customWidth="1"/>
    <col min="6656" max="6656" width="19" style="279" customWidth="1"/>
    <col min="6657" max="6657" width="226.28515625" style="279" customWidth="1"/>
    <col min="6658" max="6658" width="73.5703125" style="279" customWidth="1"/>
    <col min="6659" max="6659" width="51.85546875" style="279" customWidth="1"/>
    <col min="6660" max="6660" width="41.5703125" style="279" customWidth="1"/>
    <col min="6661" max="6661" width="39.28515625" style="279" customWidth="1"/>
    <col min="6662" max="6662" width="23.85546875" style="279" customWidth="1"/>
    <col min="6663" max="6663" width="222" style="279" customWidth="1"/>
    <col min="6664" max="6664" width="38.28515625" style="279" customWidth="1"/>
    <col min="6665" max="6665" width="43.42578125" style="279" customWidth="1"/>
    <col min="6666" max="6666" width="45.140625" style="279" customWidth="1"/>
    <col min="6667" max="6910" width="9.140625" style="279"/>
    <col min="6911" max="6911" width="21.85546875" style="279" customWidth="1"/>
    <col min="6912" max="6912" width="19" style="279" customWidth="1"/>
    <col min="6913" max="6913" width="226.28515625" style="279" customWidth="1"/>
    <col min="6914" max="6914" width="73.5703125" style="279" customWidth="1"/>
    <col min="6915" max="6915" width="51.85546875" style="279" customWidth="1"/>
    <col min="6916" max="6916" width="41.5703125" style="279" customWidth="1"/>
    <col min="6917" max="6917" width="39.28515625" style="279" customWidth="1"/>
    <col min="6918" max="6918" width="23.85546875" style="279" customWidth="1"/>
    <col min="6919" max="6919" width="222" style="279" customWidth="1"/>
    <col min="6920" max="6920" width="38.28515625" style="279" customWidth="1"/>
    <col min="6921" max="6921" width="43.42578125" style="279" customWidth="1"/>
    <col min="6922" max="6922" width="45.140625" style="279" customWidth="1"/>
    <col min="6923" max="7166" width="9.140625" style="279"/>
    <col min="7167" max="7167" width="21.85546875" style="279" customWidth="1"/>
    <col min="7168" max="7168" width="19" style="279" customWidth="1"/>
    <col min="7169" max="7169" width="226.28515625" style="279" customWidth="1"/>
    <col min="7170" max="7170" width="73.5703125" style="279" customWidth="1"/>
    <col min="7171" max="7171" width="51.85546875" style="279" customWidth="1"/>
    <col min="7172" max="7172" width="41.5703125" style="279" customWidth="1"/>
    <col min="7173" max="7173" width="39.28515625" style="279" customWidth="1"/>
    <col min="7174" max="7174" width="23.85546875" style="279" customWidth="1"/>
    <col min="7175" max="7175" width="222" style="279" customWidth="1"/>
    <col min="7176" max="7176" width="38.28515625" style="279" customWidth="1"/>
    <col min="7177" max="7177" width="43.42578125" style="279" customWidth="1"/>
    <col min="7178" max="7178" width="45.140625" style="279" customWidth="1"/>
    <col min="7179" max="7422" width="9.140625" style="279"/>
    <col min="7423" max="7423" width="21.85546875" style="279" customWidth="1"/>
    <col min="7424" max="7424" width="19" style="279" customWidth="1"/>
    <col min="7425" max="7425" width="226.28515625" style="279" customWidth="1"/>
    <col min="7426" max="7426" width="73.5703125" style="279" customWidth="1"/>
    <col min="7427" max="7427" width="51.85546875" style="279" customWidth="1"/>
    <col min="7428" max="7428" width="41.5703125" style="279" customWidth="1"/>
    <col min="7429" max="7429" width="39.28515625" style="279" customWidth="1"/>
    <col min="7430" max="7430" width="23.85546875" style="279" customWidth="1"/>
    <col min="7431" max="7431" width="222" style="279" customWidth="1"/>
    <col min="7432" max="7432" width="38.28515625" style="279" customWidth="1"/>
    <col min="7433" max="7433" width="43.42578125" style="279" customWidth="1"/>
    <col min="7434" max="7434" width="45.140625" style="279" customWidth="1"/>
    <col min="7435" max="7678" width="9.140625" style="279"/>
    <col min="7679" max="7679" width="21.85546875" style="279" customWidth="1"/>
    <col min="7680" max="7680" width="19" style="279" customWidth="1"/>
    <col min="7681" max="7681" width="226.28515625" style="279" customWidth="1"/>
    <col min="7682" max="7682" width="73.5703125" style="279" customWidth="1"/>
    <col min="7683" max="7683" width="51.85546875" style="279" customWidth="1"/>
    <col min="7684" max="7684" width="41.5703125" style="279" customWidth="1"/>
    <col min="7685" max="7685" width="39.28515625" style="279" customWidth="1"/>
    <col min="7686" max="7686" width="23.85546875" style="279" customWidth="1"/>
    <col min="7687" max="7687" width="222" style="279" customWidth="1"/>
    <col min="7688" max="7688" width="38.28515625" style="279" customWidth="1"/>
    <col min="7689" max="7689" width="43.42578125" style="279" customWidth="1"/>
    <col min="7690" max="7690" width="45.140625" style="279" customWidth="1"/>
    <col min="7691" max="7934" width="9.140625" style="279"/>
    <col min="7935" max="7935" width="21.85546875" style="279" customWidth="1"/>
    <col min="7936" max="7936" width="19" style="279" customWidth="1"/>
    <col min="7937" max="7937" width="226.28515625" style="279" customWidth="1"/>
    <col min="7938" max="7938" width="73.5703125" style="279" customWidth="1"/>
    <col min="7939" max="7939" width="51.85546875" style="279" customWidth="1"/>
    <col min="7940" max="7940" width="41.5703125" style="279" customWidth="1"/>
    <col min="7941" max="7941" width="39.28515625" style="279" customWidth="1"/>
    <col min="7942" max="7942" width="23.85546875" style="279" customWidth="1"/>
    <col min="7943" max="7943" width="222" style="279" customWidth="1"/>
    <col min="7944" max="7944" width="38.28515625" style="279" customWidth="1"/>
    <col min="7945" max="7945" width="43.42578125" style="279" customWidth="1"/>
    <col min="7946" max="7946" width="45.140625" style="279" customWidth="1"/>
    <col min="7947" max="8190" width="9.140625" style="279"/>
    <col min="8191" max="8191" width="21.85546875" style="279" customWidth="1"/>
    <col min="8192" max="8192" width="19" style="279" customWidth="1"/>
    <col min="8193" max="8193" width="226.28515625" style="279" customWidth="1"/>
    <col min="8194" max="8194" width="73.5703125" style="279" customWidth="1"/>
    <col min="8195" max="8195" width="51.85546875" style="279" customWidth="1"/>
    <col min="8196" max="8196" width="41.5703125" style="279" customWidth="1"/>
    <col min="8197" max="8197" width="39.28515625" style="279" customWidth="1"/>
    <col min="8198" max="8198" width="23.85546875" style="279" customWidth="1"/>
    <col min="8199" max="8199" width="222" style="279" customWidth="1"/>
    <col min="8200" max="8200" width="38.28515625" style="279" customWidth="1"/>
    <col min="8201" max="8201" width="43.42578125" style="279" customWidth="1"/>
    <col min="8202" max="8202" width="45.140625" style="279" customWidth="1"/>
    <col min="8203" max="8446" width="9.140625" style="279"/>
    <col min="8447" max="8447" width="21.85546875" style="279" customWidth="1"/>
    <col min="8448" max="8448" width="19" style="279" customWidth="1"/>
    <col min="8449" max="8449" width="226.28515625" style="279" customWidth="1"/>
    <col min="8450" max="8450" width="73.5703125" style="279" customWidth="1"/>
    <col min="8451" max="8451" width="51.85546875" style="279" customWidth="1"/>
    <col min="8452" max="8452" width="41.5703125" style="279" customWidth="1"/>
    <col min="8453" max="8453" width="39.28515625" style="279" customWidth="1"/>
    <col min="8454" max="8454" width="23.85546875" style="279" customWidth="1"/>
    <col min="8455" max="8455" width="222" style="279" customWidth="1"/>
    <col min="8456" max="8456" width="38.28515625" style="279" customWidth="1"/>
    <col min="8457" max="8457" width="43.42578125" style="279" customWidth="1"/>
    <col min="8458" max="8458" width="45.140625" style="279" customWidth="1"/>
    <col min="8459" max="8702" width="9.140625" style="279"/>
    <col min="8703" max="8703" width="21.85546875" style="279" customWidth="1"/>
    <col min="8704" max="8704" width="19" style="279" customWidth="1"/>
    <col min="8705" max="8705" width="226.28515625" style="279" customWidth="1"/>
    <col min="8706" max="8706" width="73.5703125" style="279" customWidth="1"/>
    <col min="8707" max="8707" width="51.85546875" style="279" customWidth="1"/>
    <col min="8708" max="8708" width="41.5703125" style="279" customWidth="1"/>
    <col min="8709" max="8709" width="39.28515625" style="279" customWidth="1"/>
    <col min="8710" max="8710" width="23.85546875" style="279" customWidth="1"/>
    <col min="8711" max="8711" width="222" style="279" customWidth="1"/>
    <col min="8712" max="8712" width="38.28515625" style="279" customWidth="1"/>
    <col min="8713" max="8713" width="43.42578125" style="279" customWidth="1"/>
    <col min="8714" max="8714" width="45.140625" style="279" customWidth="1"/>
    <col min="8715" max="8958" width="9.140625" style="279"/>
    <col min="8959" max="8959" width="21.85546875" style="279" customWidth="1"/>
    <col min="8960" max="8960" width="19" style="279" customWidth="1"/>
    <col min="8961" max="8961" width="226.28515625" style="279" customWidth="1"/>
    <col min="8962" max="8962" width="73.5703125" style="279" customWidth="1"/>
    <col min="8963" max="8963" width="51.85546875" style="279" customWidth="1"/>
    <col min="8964" max="8964" width="41.5703125" style="279" customWidth="1"/>
    <col min="8965" max="8965" width="39.28515625" style="279" customWidth="1"/>
    <col min="8966" max="8966" width="23.85546875" style="279" customWidth="1"/>
    <col min="8967" max="8967" width="222" style="279" customWidth="1"/>
    <col min="8968" max="8968" width="38.28515625" style="279" customWidth="1"/>
    <col min="8969" max="8969" width="43.42578125" style="279" customWidth="1"/>
    <col min="8970" max="8970" width="45.140625" style="279" customWidth="1"/>
    <col min="8971" max="9214" width="9.140625" style="279"/>
    <col min="9215" max="9215" width="21.85546875" style="279" customWidth="1"/>
    <col min="9216" max="9216" width="19" style="279" customWidth="1"/>
    <col min="9217" max="9217" width="226.28515625" style="279" customWidth="1"/>
    <col min="9218" max="9218" width="73.5703125" style="279" customWidth="1"/>
    <col min="9219" max="9219" width="51.85546875" style="279" customWidth="1"/>
    <col min="9220" max="9220" width="41.5703125" style="279" customWidth="1"/>
    <col min="9221" max="9221" width="39.28515625" style="279" customWidth="1"/>
    <col min="9222" max="9222" width="23.85546875" style="279" customWidth="1"/>
    <col min="9223" max="9223" width="222" style="279" customWidth="1"/>
    <col min="9224" max="9224" width="38.28515625" style="279" customWidth="1"/>
    <col min="9225" max="9225" width="43.42578125" style="279" customWidth="1"/>
    <col min="9226" max="9226" width="45.140625" style="279" customWidth="1"/>
    <col min="9227" max="9470" width="9.140625" style="279"/>
    <col min="9471" max="9471" width="21.85546875" style="279" customWidth="1"/>
    <col min="9472" max="9472" width="19" style="279" customWidth="1"/>
    <col min="9473" max="9473" width="226.28515625" style="279" customWidth="1"/>
    <col min="9474" max="9474" width="73.5703125" style="279" customWidth="1"/>
    <col min="9475" max="9475" width="51.85546875" style="279" customWidth="1"/>
    <col min="9476" max="9476" width="41.5703125" style="279" customWidth="1"/>
    <col min="9477" max="9477" width="39.28515625" style="279" customWidth="1"/>
    <col min="9478" max="9478" width="23.85546875" style="279" customWidth="1"/>
    <col min="9479" max="9479" width="222" style="279" customWidth="1"/>
    <col min="9480" max="9480" width="38.28515625" style="279" customWidth="1"/>
    <col min="9481" max="9481" width="43.42578125" style="279" customWidth="1"/>
    <col min="9482" max="9482" width="45.140625" style="279" customWidth="1"/>
    <col min="9483" max="9726" width="9.140625" style="279"/>
    <col min="9727" max="9727" width="21.85546875" style="279" customWidth="1"/>
    <col min="9728" max="9728" width="19" style="279" customWidth="1"/>
    <col min="9729" max="9729" width="226.28515625" style="279" customWidth="1"/>
    <col min="9730" max="9730" width="73.5703125" style="279" customWidth="1"/>
    <col min="9731" max="9731" width="51.85546875" style="279" customWidth="1"/>
    <col min="9732" max="9732" width="41.5703125" style="279" customWidth="1"/>
    <col min="9733" max="9733" width="39.28515625" style="279" customWidth="1"/>
    <col min="9734" max="9734" width="23.85546875" style="279" customWidth="1"/>
    <col min="9735" max="9735" width="222" style="279" customWidth="1"/>
    <col min="9736" max="9736" width="38.28515625" style="279" customWidth="1"/>
    <col min="9737" max="9737" width="43.42578125" style="279" customWidth="1"/>
    <col min="9738" max="9738" width="45.140625" style="279" customWidth="1"/>
    <col min="9739" max="9982" width="9.140625" style="279"/>
    <col min="9983" max="9983" width="21.85546875" style="279" customWidth="1"/>
    <col min="9984" max="9984" width="19" style="279" customWidth="1"/>
    <col min="9985" max="9985" width="226.28515625" style="279" customWidth="1"/>
    <col min="9986" max="9986" width="73.5703125" style="279" customWidth="1"/>
    <col min="9987" max="9987" width="51.85546875" style="279" customWidth="1"/>
    <col min="9988" max="9988" width="41.5703125" style="279" customWidth="1"/>
    <col min="9989" max="9989" width="39.28515625" style="279" customWidth="1"/>
    <col min="9990" max="9990" width="23.85546875" style="279" customWidth="1"/>
    <col min="9991" max="9991" width="222" style="279" customWidth="1"/>
    <col min="9992" max="9992" width="38.28515625" style="279" customWidth="1"/>
    <col min="9993" max="9993" width="43.42578125" style="279" customWidth="1"/>
    <col min="9994" max="9994" width="45.140625" style="279" customWidth="1"/>
    <col min="9995" max="10238" width="9.140625" style="279"/>
    <col min="10239" max="10239" width="21.85546875" style="279" customWidth="1"/>
    <col min="10240" max="10240" width="19" style="279" customWidth="1"/>
    <col min="10241" max="10241" width="226.28515625" style="279" customWidth="1"/>
    <col min="10242" max="10242" width="73.5703125" style="279" customWidth="1"/>
    <col min="10243" max="10243" width="51.85546875" style="279" customWidth="1"/>
    <col min="10244" max="10244" width="41.5703125" style="279" customWidth="1"/>
    <col min="10245" max="10245" width="39.28515625" style="279" customWidth="1"/>
    <col min="10246" max="10246" width="23.85546875" style="279" customWidth="1"/>
    <col min="10247" max="10247" width="222" style="279" customWidth="1"/>
    <col min="10248" max="10248" width="38.28515625" style="279" customWidth="1"/>
    <col min="10249" max="10249" width="43.42578125" style="279" customWidth="1"/>
    <col min="10250" max="10250" width="45.140625" style="279" customWidth="1"/>
    <col min="10251" max="10494" width="9.140625" style="279"/>
    <col min="10495" max="10495" width="21.85546875" style="279" customWidth="1"/>
    <col min="10496" max="10496" width="19" style="279" customWidth="1"/>
    <col min="10497" max="10497" width="226.28515625" style="279" customWidth="1"/>
    <col min="10498" max="10498" width="73.5703125" style="279" customWidth="1"/>
    <col min="10499" max="10499" width="51.85546875" style="279" customWidth="1"/>
    <col min="10500" max="10500" width="41.5703125" style="279" customWidth="1"/>
    <col min="10501" max="10501" width="39.28515625" style="279" customWidth="1"/>
    <col min="10502" max="10502" width="23.85546875" style="279" customWidth="1"/>
    <col min="10503" max="10503" width="222" style="279" customWidth="1"/>
    <col min="10504" max="10504" width="38.28515625" style="279" customWidth="1"/>
    <col min="10505" max="10505" width="43.42578125" style="279" customWidth="1"/>
    <col min="10506" max="10506" width="45.140625" style="279" customWidth="1"/>
    <col min="10507" max="10750" width="9.140625" style="279"/>
    <col min="10751" max="10751" width="21.85546875" style="279" customWidth="1"/>
    <col min="10752" max="10752" width="19" style="279" customWidth="1"/>
    <col min="10753" max="10753" width="226.28515625" style="279" customWidth="1"/>
    <col min="10754" max="10754" width="73.5703125" style="279" customWidth="1"/>
    <col min="10755" max="10755" width="51.85546875" style="279" customWidth="1"/>
    <col min="10756" max="10756" width="41.5703125" style="279" customWidth="1"/>
    <col min="10757" max="10757" width="39.28515625" style="279" customWidth="1"/>
    <col min="10758" max="10758" width="23.85546875" style="279" customWidth="1"/>
    <col min="10759" max="10759" width="222" style="279" customWidth="1"/>
    <col min="10760" max="10760" width="38.28515625" style="279" customWidth="1"/>
    <col min="10761" max="10761" width="43.42578125" style="279" customWidth="1"/>
    <col min="10762" max="10762" width="45.140625" style="279" customWidth="1"/>
    <col min="10763" max="11006" width="9.140625" style="279"/>
    <col min="11007" max="11007" width="21.85546875" style="279" customWidth="1"/>
    <col min="11008" max="11008" width="19" style="279" customWidth="1"/>
    <col min="11009" max="11009" width="226.28515625" style="279" customWidth="1"/>
    <col min="11010" max="11010" width="73.5703125" style="279" customWidth="1"/>
    <col min="11011" max="11011" width="51.85546875" style="279" customWidth="1"/>
    <col min="11012" max="11012" width="41.5703125" style="279" customWidth="1"/>
    <col min="11013" max="11013" width="39.28515625" style="279" customWidth="1"/>
    <col min="11014" max="11014" width="23.85546875" style="279" customWidth="1"/>
    <col min="11015" max="11015" width="222" style="279" customWidth="1"/>
    <col min="11016" max="11016" width="38.28515625" style="279" customWidth="1"/>
    <col min="11017" max="11017" width="43.42578125" style="279" customWidth="1"/>
    <col min="11018" max="11018" width="45.140625" style="279" customWidth="1"/>
    <col min="11019" max="11262" width="9.140625" style="279"/>
    <col min="11263" max="11263" width="21.85546875" style="279" customWidth="1"/>
    <col min="11264" max="11264" width="19" style="279" customWidth="1"/>
    <col min="11265" max="11265" width="226.28515625" style="279" customWidth="1"/>
    <col min="11266" max="11266" width="73.5703125" style="279" customWidth="1"/>
    <col min="11267" max="11267" width="51.85546875" style="279" customWidth="1"/>
    <col min="11268" max="11268" width="41.5703125" style="279" customWidth="1"/>
    <col min="11269" max="11269" width="39.28515625" style="279" customWidth="1"/>
    <col min="11270" max="11270" width="23.85546875" style="279" customWidth="1"/>
    <col min="11271" max="11271" width="222" style="279" customWidth="1"/>
    <col min="11272" max="11272" width="38.28515625" style="279" customWidth="1"/>
    <col min="11273" max="11273" width="43.42578125" style="279" customWidth="1"/>
    <col min="11274" max="11274" width="45.140625" style="279" customWidth="1"/>
    <col min="11275" max="11518" width="9.140625" style="279"/>
    <col min="11519" max="11519" width="21.85546875" style="279" customWidth="1"/>
    <col min="11520" max="11520" width="19" style="279" customWidth="1"/>
    <col min="11521" max="11521" width="226.28515625" style="279" customWidth="1"/>
    <col min="11522" max="11522" width="73.5703125" style="279" customWidth="1"/>
    <col min="11523" max="11523" width="51.85546875" style="279" customWidth="1"/>
    <col min="11524" max="11524" width="41.5703125" style="279" customWidth="1"/>
    <col min="11525" max="11525" width="39.28515625" style="279" customWidth="1"/>
    <col min="11526" max="11526" width="23.85546875" style="279" customWidth="1"/>
    <col min="11527" max="11527" width="222" style="279" customWidth="1"/>
    <col min="11528" max="11528" width="38.28515625" style="279" customWidth="1"/>
    <col min="11529" max="11529" width="43.42578125" style="279" customWidth="1"/>
    <col min="11530" max="11530" width="45.140625" style="279" customWidth="1"/>
    <col min="11531" max="11774" width="9.140625" style="279"/>
    <col min="11775" max="11775" width="21.85546875" style="279" customWidth="1"/>
    <col min="11776" max="11776" width="19" style="279" customWidth="1"/>
    <col min="11777" max="11777" width="226.28515625" style="279" customWidth="1"/>
    <col min="11778" max="11778" width="73.5703125" style="279" customWidth="1"/>
    <col min="11779" max="11779" width="51.85546875" style="279" customWidth="1"/>
    <col min="11780" max="11780" width="41.5703125" style="279" customWidth="1"/>
    <col min="11781" max="11781" width="39.28515625" style="279" customWidth="1"/>
    <col min="11782" max="11782" width="23.85546875" style="279" customWidth="1"/>
    <col min="11783" max="11783" width="222" style="279" customWidth="1"/>
    <col min="11784" max="11784" width="38.28515625" style="279" customWidth="1"/>
    <col min="11785" max="11785" width="43.42578125" style="279" customWidth="1"/>
    <col min="11786" max="11786" width="45.140625" style="279" customWidth="1"/>
    <col min="11787" max="12030" width="9.140625" style="279"/>
    <col min="12031" max="12031" width="21.85546875" style="279" customWidth="1"/>
    <col min="12032" max="12032" width="19" style="279" customWidth="1"/>
    <col min="12033" max="12033" width="226.28515625" style="279" customWidth="1"/>
    <col min="12034" max="12034" width="73.5703125" style="279" customWidth="1"/>
    <col min="12035" max="12035" width="51.85546875" style="279" customWidth="1"/>
    <col min="12036" max="12036" width="41.5703125" style="279" customWidth="1"/>
    <col min="12037" max="12037" width="39.28515625" style="279" customWidth="1"/>
    <col min="12038" max="12038" width="23.85546875" style="279" customWidth="1"/>
    <col min="12039" max="12039" width="222" style="279" customWidth="1"/>
    <col min="12040" max="12040" width="38.28515625" style="279" customWidth="1"/>
    <col min="12041" max="12041" width="43.42578125" style="279" customWidth="1"/>
    <col min="12042" max="12042" width="45.140625" style="279" customWidth="1"/>
    <col min="12043" max="12286" width="9.140625" style="279"/>
    <col min="12287" max="12287" width="21.85546875" style="279" customWidth="1"/>
    <col min="12288" max="12288" width="19" style="279" customWidth="1"/>
    <col min="12289" max="12289" width="226.28515625" style="279" customWidth="1"/>
    <col min="12290" max="12290" width="73.5703125" style="279" customWidth="1"/>
    <col min="12291" max="12291" width="51.85546875" style="279" customWidth="1"/>
    <col min="12292" max="12292" width="41.5703125" style="279" customWidth="1"/>
    <col min="12293" max="12293" width="39.28515625" style="279" customWidth="1"/>
    <col min="12294" max="12294" width="23.85546875" style="279" customWidth="1"/>
    <col min="12295" max="12295" width="222" style="279" customWidth="1"/>
    <col min="12296" max="12296" width="38.28515625" style="279" customWidth="1"/>
    <col min="12297" max="12297" width="43.42578125" style="279" customWidth="1"/>
    <col min="12298" max="12298" width="45.140625" style="279" customWidth="1"/>
    <col min="12299" max="12542" width="9.140625" style="279"/>
    <col min="12543" max="12543" width="21.85546875" style="279" customWidth="1"/>
    <col min="12544" max="12544" width="19" style="279" customWidth="1"/>
    <col min="12545" max="12545" width="226.28515625" style="279" customWidth="1"/>
    <col min="12546" max="12546" width="73.5703125" style="279" customWidth="1"/>
    <col min="12547" max="12547" width="51.85546875" style="279" customWidth="1"/>
    <col min="12548" max="12548" width="41.5703125" style="279" customWidth="1"/>
    <col min="12549" max="12549" width="39.28515625" style="279" customWidth="1"/>
    <col min="12550" max="12550" width="23.85546875" style="279" customWidth="1"/>
    <col min="12551" max="12551" width="222" style="279" customWidth="1"/>
    <col min="12552" max="12552" width="38.28515625" style="279" customWidth="1"/>
    <col min="12553" max="12553" width="43.42578125" style="279" customWidth="1"/>
    <col min="12554" max="12554" width="45.140625" style="279" customWidth="1"/>
    <col min="12555" max="12798" width="9.140625" style="279"/>
    <col min="12799" max="12799" width="21.85546875" style="279" customWidth="1"/>
    <col min="12800" max="12800" width="19" style="279" customWidth="1"/>
    <col min="12801" max="12801" width="226.28515625" style="279" customWidth="1"/>
    <col min="12802" max="12802" width="73.5703125" style="279" customWidth="1"/>
    <col min="12803" max="12803" width="51.85546875" style="279" customWidth="1"/>
    <col min="12804" max="12804" width="41.5703125" style="279" customWidth="1"/>
    <col min="12805" max="12805" width="39.28515625" style="279" customWidth="1"/>
    <col min="12806" max="12806" width="23.85546875" style="279" customWidth="1"/>
    <col min="12807" max="12807" width="222" style="279" customWidth="1"/>
    <col min="12808" max="12808" width="38.28515625" style="279" customWidth="1"/>
    <col min="12809" max="12809" width="43.42578125" style="279" customWidth="1"/>
    <col min="12810" max="12810" width="45.140625" style="279" customWidth="1"/>
    <col min="12811" max="13054" width="9.140625" style="279"/>
    <col min="13055" max="13055" width="21.85546875" style="279" customWidth="1"/>
    <col min="13056" max="13056" width="19" style="279" customWidth="1"/>
    <col min="13057" max="13057" width="226.28515625" style="279" customWidth="1"/>
    <col min="13058" max="13058" width="73.5703125" style="279" customWidth="1"/>
    <col min="13059" max="13059" width="51.85546875" style="279" customWidth="1"/>
    <col min="13060" max="13060" width="41.5703125" style="279" customWidth="1"/>
    <col min="13061" max="13061" width="39.28515625" style="279" customWidth="1"/>
    <col min="13062" max="13062" width="23.85546875" style="279" customWidth="1"/>
    <col min="13063" max="13063" width="222" style="279" customWidth="1"/>
    <col min="13064" max="13064" width="38.28515625" style="279" customWidth="1"/>
    <col min="13065" max="13065" width="43.42578125" style="279" customWidth="1"/>
    <col min="13066" max="13066" width="45.140625" style="279" customWidth="1"/>
    <col min="13067" max="13310" width="9.140625" style="279"/>
    <col min="13311" max="13311" width="21.85546875" style="279" customWidth="1"/>
    <col min="13312" max="13312" width="19" style="279" customWidth="1"/>
    <col min="13313" max="13313" width="226.28515625" style="279" customWidth="1"/>
    <col min="13314" max="13314" width="73.5703125" style="279" customWidth="1"/>
    <col min="13315" max="13315" width="51.85546875" style="279" customWidth="1"/>
    <col min="13316" max="13316" width="41.5703125" style="279" customWidth="1"/>
    <col min="13317" max="13317" width="39.28515625" style="279" customWidth="1"/>
    <col min="13318" max="13318" width="23.85546875" style="279" customWidth="1"/>
    <col min="13319" max="13319" width="222" style="279" customWidth="1"/>
    <col min="13320" max="13320" width="38.28515625" style="279" customWidth="1"/>
    <col min="13321" max="13321" width="43.42578125" style="279" customWidth="1"/>
    <col min="13322" max="13322" width="45.140625" style="279" customWidth="1"/>
    <col min="13323" max="13566" width="9.140625" style="279"/>
    <col min="13567" max="13567" width="21.85546875" style="279" customWidth="1"/>
    <col min="13568" max="13568" width="19" style="279" customWidth="1"/>
    <col min="13569" max="13569" width="226.28515625" style="279" customWidth="1"/>
    <col min="13570" max="13570" width="73.5703125" style="279" customWidth="1"/>
    <col min="13571" max="13571" width="51.85546875" style="279" customWidth="1"/>
    <col min="13572" max="13572" width="41.5703125" style="279" customWidth="1"/>
    <col min="13573" max="13573" width="39.28515625" style="279" customWidth="1"/>
    <col min="13574" max="13574" width="23.85546875" style="279" customWidth="1"/>
    <col min="13575" max="13575" width="222" style="279" customWidth="1"/>
    <col min="13576" max="13576" width="38.28515625" style="279" customWidth="1"/>
    <col min="13577" max="13577" width="43.42578125" style="279" customWidth="1"/>
    <col min="13578" max="13578" width="45.140625" style="279" customWidth="1"/>
    <col min="13579" max="13822" width="9.140625" style="279"/>
    <col min="13823" max="13823" width="21.85546875" style="279" customWidth="1"/>
    <col min="13824" max="13824" width="19" style="279" customWidth="1"/>
    <col min="13825" max="13825" width="226.28515625" style="279" customWidth="1"/>
    <col min="13826" max="13826" width="73.5703125" style="279" customWidth="1"/>
    <col min="13827" max="13827" width="51.85546875" style="279" customWidth="1"/>
    <col min="13828" max="13828" width="41.5703125" style="279" customWidth="1"/>
    <col min="13829" max="13829" width="39.28515625" style="279" customWidth="1"/>
    <col min="13830" max="13830" width="23.85546875" style="279" customWidth="1"/>
    <col min="13831" max="13831" width="222" style="279" customWidth="1"/>
    <col min="13832" max="13832" width="38.28515625" style="279" customWidth="1"/>
    <col min="13833" max="13833" width="43.42578125" style="279" customWidth="1"/>
    <col min="13834" max="13834" width="45.140625" style="279" customWidth="1"/>
    <col min="13835" max="14078" width="9.140625" style="279"/>
    <col min="14079" max="14079" width="21.85546875" style="279" customWidth="1"/>
    <col min="14080" max="14080" width="19" style="279" customWidth="1"/>
    <col min="14081" max="14081" width="226.28515625" style="279" customWidth="1"/>
    <col min="14082" max="14082" width="73.5703125" style="279" customWidth="1"/>
    <col min="14083" max="14083" width="51.85546875" style="279" customWidth="1"/>
    <col min="14084" max="14084" width="41.5703125" style="279" customWidth="1"/>
    <col min="14085" max="14085" width="39.28515625" style="279" customWidth="1"/>
    <col min="14086" max="14086" width="23.85546875" style="279" customWidth="1"/>
    <col min="14087" max="14087" width="222" style="279" customWidth="1"/>
    <col min="14088" max="14088" width="38.28515625" style="279" customWidth="1"/>
    <col min="14089" max="14089" width="43.42578125" style="279" customWidth="1"/>
    <col min="14090" max="14090" width="45.140625" style="279" customWidth="1"/>
    <col min="14091" max="14334" width="9.140625" style="279"/>
    <col min="14335" max="14335" width="21.85546875" style="279" customWidth="1"/>
    <col min="14336" max="14336" width="19" style="279" customWidth="1"/>
    <col min="14337" max="14337" width="226.28515625" style="279" customWidth="1"/>
    <col min="14338" max="14338" width="73.5703125" style="279" customWidth="1"/>
    <col min="14339" max="14339" width="51.85546875" style="279" customWidth="1"/>
    <col min="14340" max="14340" width="41.5703125" style="279" customWidth="1"/>
    <col min="14341" max="14341" width="39.28515625" style="279" customWidth="1"/>
    <col min="14342" max="14342" width="23.85546875" style="279" customWidth="1"/>
    <col min="14343" max="14343" width="222" style="279" customWidth="1"/>
    <col min="14344" max="14344" width="38.28515625" style="279" customWidth="1"/>
    <col min="14345" max="14345" width="43.42578125" style="279" customWidth="1"/>
    <col min="14346" max="14346" width="45.140625" style="279" customWidth="1"/>
    <col min="14347" max="14590" width="9.140625" style="279"/>
    <col min="14591" max="14591" width="21.85546875" style="279" customWidth="1"/>
    <col min="14592" max="14592" width="19" style="279" customWidth="1"/>
    <col min="14593" max="14593" width="226.28515625" style="279" customWidth="1"/>
    <col min="14594" max="14594" width="73.5703125" style="279" customWidth="1"/>
    <col min="14595" max="14595" width="51.85546875" style="279" customWidth="1"/>
    <col min="14596" max="14596" width="41.5703125" style="279" customWidth="1"/>
    <col min="14597" max="14597" width="39.28515625" style="279" customWidth="1"/>
    <col min="14598" max="14598" width="23.85546875" style="279" customWidth="1"/>
    <col min="14599" max="14599" width="222" style="279" customWidth="1"/>
    <col min="14600" max="14600" width="38.28515625" style="279" customWidth="1"/>
    <col min="14601" max="14601" width="43.42578125" style="279" customWidth="1"/>
    <col min="14602" max="14602" width="45.140625" style="279" customWidth="1"/>
    <col min="14603" max="14846" width="9.140625" style="279"/>
    <col min="14847" max="14847" width="21.85546875" style="279" customWidth="1"/>
    <col min="14848" max="14848" width="19" style="279" customWidth="1"/>
    <col min="14849" max="14849" width="226.28515625" style="279" customWidth="1"/>
    <col min="14850" max="14850" width="73.5703125" style="279" customWidth="1"/>
    <col min="14851" max="14851" width="51.85546875" style="279" customWidth="1"/>
    <col min="14852" max="14852" width="41.5703125" style="279" customWidth="1"/>
    <col min="14853" max="14853" width="39.28515625" style="279" customWidth="1"/>
    <col min="14854" max="14854" width="23.85546875" style="279" customWidth="1"/>
    <col min="14855" max="14855" width="222" style="279" customWidth="1"/>
    <col min="14856" max="14856" width="38.28515625" style="279" customWidth="1"/>
    <col min="14857" max="14857" width="43.42578125" style="279" customWidth="1"/>
    <col min="14858" max="14858" width="45.140625" style="279" customWidth="1"/>
    <col min="14859" max="15102" width="9.140625" style="279"/>
    <col min="15103" max="15103" width="21.85546875" style="279" customWidth="1"/>
    <col min="15104" max="15104" width="19" style="279" customWidth="1"/>
    <col min="15105" max="15105" width="226.28515625" style="279" customWidth="1"/>
    <col min="15106" max="15106" width="73.5703125" style="279" customWidth="1"/>
    <col min="15107" max="15107" width="51.85546875" style="279" customWidth="1"/>
    <col min="15108" max="15108" width="41.5703125" style="279" customWidth="1"/>
    <col min="15109" max="15109" width="39.28515625" style="279" customWidth="1"/>
    <col min="15110" max="15110" width="23.85546875" style="279" customWidth="1"/>
    <col min="15111" max="15111" width="222" style="279" customWidth="1"/>
    <col min="15112" max="15112" width="38.28515625" style="279" customWidth="1"/>
    <col min="15113" max="15113" width="43.42578125" style="279" customWidth="1"/>
    <col min="15114" max="15114" width="45.140625" style="279" customWidth="1"/>
    <col min="15115" max="15358" width="9.140625" style="279"/>
    <col min="15359" max="15359" width="21.85546875" style="279" customWidth="1"/>
    <col min="15360" max="15360" width="19" style="279" customWidth="1"/>
    <col min="15361" max="15361" width="226.28515625" style="279" customWidth="1"/>
    <col min="15362" max="15362" width="73.5703125" style="279" customWidth="1"/>
    <col min="15363" max="15363" width="51.85546875" style="279" customWidth="1"/>
    <col min="15364" max="15364" width="41.5703125" style="279" customWidth="1"/>
    <col min="15365" max="15365" width="39.28515625" style="279" customWidth="1"/>
    <col min="15366" max="15366" width="23.85546875" style="279" customWidth="1"/>
    <col min="15367" max="15367" width="222" style="279" customWidth="1"/>
    <col min="15368" max="15368" width="38.28515625" style="279" customWidth="1"/>
    <col min="15369" max="15369" width="43.42578125" style="279" customWidth="1"/>
    <col min="15370" max="15370" width="45.140625" style="279" customWidth="1"/>
    <col min="15371" max="15614" width="9.140625" style="279"/>
    <col min="15615" max="15615" width="21.85546875" style="279" customWidth="1"/>
    <col min="15616" max="15616" width="19" style="279" customWidth="1"/>
    <col min="15617" max="15617" width="226.28515625" style="279" customWidth="1"/>
    <col min="15618" max="15618" width="73.5703125" style="279" customWidth="1"/>
    <col min="15619" max="15619" width="51.85546875" style="279" customWidth="1"/>
    <col min="15620" max="15620" width="41.5703125" style="279" customWidth="1"/>
    <col min="15621" max="15621" width="39.28515625" style="279" customWidth="1"/>
    <col min="15622" max="15622" width="23.85546875" style="279" customWidth="1"/>
    <col min="15623" max="15623" width="222" style="279" customWidth="1"/>
    <col min="15624" max="15624" width="38.28515625" style="279" customWidth="1"/>
    <col min="15625" max="15625" width="43.42578125" style="279" customWidth="1"/>
    <col min="15626" max="15626" width="45.140625" style="279" customWidth="1"/>
    <col min="15627" max="15870" width="9.140625" style="279"/>
    <col min="15871" max="15871" width="21.85546875" style="279" customWidth="1"/>
    <col min="15872" max="15872" width="19" style="279" customWidth="1"/>
    <col min="15873" max="15873" width="226.28515625" style="279" customWidth="1"/>
    <col min="15874" max="15874" width="73.5703125" style="279" customWidth="1"/>
    <col min="15875" max="15875" width="51.85546875" style="279" customWidth="1"/>
    <col min="15876" max="15876" width="41.5703125" style="279" customWidth="1"/>
    <col min="15877" max="15877" width="39.28515625" style="279" customWidth="1"/>
    <col min="15878" max="15878" width="23.85546875" style="279" customWidth="1"/>
    <col min="15879" max="15879" width="222" style="279" customWidth="1"/>
    <col min="15880" max="15880" width="38.28515625" style="279" customWidth="1"/>
    <col min="15881" max="15881" width="43.42578125" style="279" customWidth="1"/>
    <col min="15882" max="15882" width="45.140625" style="279" customWidth="1"/>
    <col min="15883" max="16126" width="9.140625" style="279"/>
    <col min="16127" max="16127" width="21.85546875" style="279" customWidth="1"/>
    <col min="16128" max="16128" width="19" style="279" customWidth="1"/>
    <col min="16129" max="16129" width="226.28515625" style="279" customWidth="1"/>
    <col min="16130" max="16130" width="73.5703125" style="279" customWidth="1"/>
    <col min="16131" max="16131" width="51.85546875" style="279" customWidth="1"/>
    <col min="16132" max="16132" width="41.5703125" style="279" customWidth="1"/>
    <col min="16133" max="16133" width="39.28515625" style="279" customWidth="1"/>
    <col min="16134" max="16134" width="23.85546875" style="279" customWidth="1"/>
    <col min="16135" max="16135" width="222" style="279" customWidth="1"/>
    <col min="16136" max="16136" width="38.28515625" style="279" customWidth="1"/>
    <col min="16137" max="16137" width="43.42578125" style="279" customWidth="1"/>
    <col min="16138" max="16138" width="45.140625" style="279" customWidth="1"/>
    <col min="16139" max="16384" width="9.140625" style="279"/>
  </cols>
  <sheetData>
    <row r="1" spans="1:7" s="272" customFormat="1" ht="105.75" customHeight="1">
      <c r="A1" s="1063" t="s">
        <v>1724</v>
      </c>
      <c r="B1" s="1065" t="s">
        <v>1720</v>
      </c>
      <c r="C1" s="1065"/>
      <c r="D1" s="773" t="s">
        <v>1719</v>
      </c>
      <c r="E1" s="269"/>
      <c r="F1" s="270"/>
      <c r="G1" s="271"/>
    </row>
    <row r="2" spans="1:7" s="272" customFormat="1" ht="74.25" customHeight="1">
      <c r="A2" s="1061"/>
      <c r="B2" s="1067"/>
      <c r="C2" s="1067"/>
      <c r="D2" s="273" t="s">
        <v>859</v>
      </c>
      <c r="E2" s="274"/>
      <c r="F2" s="275"/>
      <c r="G2" s="276"/>
    </row>
    <row r="3" spans="1:7" s="272" customFormat="1" ht="62.25" customHeight="1">
      <c r="A3" s="1061"/>
      <c r="B3" s="1067"/>
      <c r="C3" s="1067"/>
      <c r="D3" s="273">
        <v>1248</v>
      </c>
      <c r="E3" s="274"/>
      <c r="F3" s="275"/>
      <c r="G3" s="276"/>
    </row>
    <row r="4" spans="1:7" ht="68.25" customHeight="1">
      <c r="A4" s="1061"/>
      <c r="B4" s="1067"/>
      <c r="C4" s="1067"/>
      <c r="D4" s="273" t="s">
        <v>455</v>
      </c>
      <c r="E4" s="274"/>
      <c r="F4" s="277"/>
      <c r="G4" s="278"/>
    </row>
    <row r="5" spans="1:7" ht="62.25" customHeight="1">
      <c r="A5" s="1061"/>
      <c r="B5" s="1067"/>
      <c r="C5" s="1067"/>
      <c r="D5" s="273" t="s">
        <v>305</v>
      </c>
      <c r="E5" s="274"/>
      <c r="F5" s="277"/>
      <c r="G5" s="278"/>
    </row>
    <row r="6" spans="1:7" ht="62.25" customHeight="1">
      <c r="A6" s="1061"/>
      <c r="B6" s="1067"/>
      <c r="C6" s="1067"/>
      <c r="D6" s="273" t="s">
        <v>189</v>
      </c>
      <c r="E6" s="274"/>
      <c r="F6" s="277"/>
      <c r="G6" s="278"/>
    </row>
    <row r="7" spans="1:7" ht="84" customHeight="1">
      <c r="A7" s="1061"/>
      <c r="B7" s="1069" t="s">
        <v>296</v>
      </c>
      <c r="C7" s="1069"/>
      <c r="D7" s="703">
        <f>D8+D9+D10</f>
        <v>20499.999999439999</v>
      </c>
      <c r="E7" s="970" t="str">
        <f>'ΠΡΟΤΕΙΝΟΜΕΝΟΣ ΤΙΜΟΚΑΤΑΛΟΓΟΣ'!L2</f>
        <v>ΜΑΡΤΙΟΣ 2018</v>
      </c>
      <c r="F7" s="971"/>
      <c r="G7" s="972"/>
    </row>
    <row r="8" spans="1:7" ht="84" customHeight="1">
      <c r="A8" s="1061"/>
      <c r="B8" s="1071" t="s">
        <v>297</v>
      </c>
      <c r="C8" s="1071"/>
      <c r="D8" s="280">
        <f>8%*100%*(D10+D11)</f>
        <v>1259.2371393600001</v>
      </c>
      <c r="E8" s="274"/>
      <c r="F8" s="277"/>
      <c r="G8" s="278"/>
    </row>
    <row r="9" spans="1:7" ht="78" customHeight="1">
      <c r="A9" s="1061"/>
      <c r="B9" s="1069" t="s">
        <v>298</v>
      </c>
      <c r="C9" s="1069"/>
      <c r="D9" s="774">
        <f>D10*24%</f>
        <v>3724.0186180800001</v>
      </c>
      <c r="E9" s="281"/>
      <c r="F9" s="282"/>
      <c r="G9" s="283"/>
    </row>
    <row r="10" spans="1:7" ht="84" customHeight="1">
      <c r="A10" s="1061"/>
      <c r="B10" s="1071" t="s">
        <v>299</v>
      </c>
      <c r="C10" s="1076"/>
      <c r="D10" s="775">
        <v>15516.744242000001</v>
      </c>
      <c r="E10" s="274"/>
      <c r="F10" s="277"/>
      <c r="G10" s="278"/>
    </row>
    <row r="11" spans="1:7" ht="84" customHeight="1">
      <c r="A11" s="1061"/>
      <c r="B11" s="1071" t="s">
        <v>1141</v>
      </c>
      <c r="C11" s="1076"/>
      <c r="D11" s="775">
        <v>223.72</v>
      </c>
      <c r="E11" s="274"/>
      <c r="F11" s="277"/>
      <c r="G11" s="278"/>
    </row>
    <row r="12" spans="1:7" ht="77.25" customHeight="1">
      <c r="A12" s="1061"/>
      <c r="B12" s="1019" t="s">
        <v>300</v>
      </c>
      <c r="C12" s="986"/>
      <c r="D12" s="776" t="s">
        <v>1721</v>
      </c>
      <c r="E12" s="285" t="s">
        <v>299</v>
      </c>
      <c r="F12" s="1072" t="s">
        <v>301</v>
      </c>
      <c r="G12" s="287" t="s">
        <v>313</v>
      </c>
    </row>
    <row r="13" spans="1:7" ht="83.25" customHeight="1">
      <c r="A13" s="1061"/>
      <c r="B13" s="1060" t="s">
        <v>73</v>
      </c>
      <c r="C13" s="1060"/>
      <c r="D13" s="288"/>
      <c r="E13" s="288"/>
      <c r="F13" s="1073"/>
      <c r="G13" s="289"/>
    </row>
    <row r="14" spans="1:7" ht="84" customHeight="1">
      <c r="A14" s="1061"/>
      <c r="B14" s="294" t="s">
        <v>628</v>
      </c>
      <c r="C14" s="291" t="s">
        <v>262</v>
      </c>
      <c r="D14" s="292" t="s">
        <v>75</v>
      </c>
      <c r="E14" s="293"/>
      <c r="F14" s="294" t="s">
        <v>628</v>
      </c>
      <c r="G14" s="849"/>
    </row>
    <row r="15" spans="1:7" ht="84" customHeight="1">
      <c r="A15" s="1061"/>
      <c r="B15" s="294" t="s">
        <v>306</v>
      </c>
      <c r="C15" s="291" t="s">
        <v>286</v>
      </c>
      <c r="D15" s="292" t="s">
        <v>75</v>
      </c>
      <c r="E15" s="293"/>
      <c r="F15" s="294" t="s">
        <v>306</v>
      </c>
      <c r="G15" s="849"/>
    </row>
    <row r="16" spans="1:7" ht="84" customHeight="1">
      <c r="A16" s="1061"/>
      <c r="B16" s="294" t="s">
        <v>288</v>
      </c>
      <c r="C16" s="291" t="s">
        <v>337</v>
      </c>
      <c r="D16" s="292" t="s">
        <v>75</v>
      </c>
      <c r="E16" s="319"/>
      <c r="F16" s="294" t="s">
        <v>288</v>
      </c>
      <c r="G16" s="849"/>
    </row>
    <row r="17" spans="1:7" ht="84" customHeight="1">
      <c r="A17" s="1061"/>
      <c r="B17" s="294" t="s">
        <v>265</v>
      </c>
      <c r="C17" s="291" t="s">
        <v>57</v>
      </c>
      <c r="D17" s="249" t="s">
        <v>1145</v>
      </c>
      <c r="E17" s="246">
        <v>189.39393899999999</v>
      </c>
      <c r="F17" s="294" t="s">
        <v>265</v>
      </c>
      <c r="G17" s="849"/>
    </row>
    <row r="18" spans="1:7" ht="84" customHeight="1">
      <c r="A18" s="1061"/>
      <c r="B18" s="297" t="s">
        <v>76</v>
      </c>
      <c r="C18" s="291" t="s">
        <v>837</v>
      </c>
      <c r="D18" s="292" t="s">
        <v>75</v>
      </c>
      <c r="E18" s="246"/>
      <c r="F18" s="297" t="s">
        <v>76</v>
      </c>
      <c r="G18" s="849"/>
    </row>
    <row r="19" spans="1:7" ht="84" customHeight="1">
      <c r="A19" s="1061"/>
      <c r="B19" s="294" t="s">
        <v>234</v>
      </c>
      <c r="C19" s="291" t="s">
        <v>466</v>
      </c>
      <c r="D19" s="292" t="s">
        <v>75</v>
      </c>
      <c r="E19" s="246"/>
      <c r="F19" s="294" t="s">
        <v>234</v>
      </c>
      <c r="G19" s="849"/>
    </row>
    <row r="20" spans="1:7" ht="153" customHeight="1">
      <c r="A20" s="1061"/>
      <c r="B20" s="297" t="s">
        <v>1606</v>
      </c>
      <c r="C20" s="291" t="s">
        <v>1607</v>
      </c>
      <c r="D20" s="249" t="s">
        <v>1145</v>
      </c>
      <c r="E20" s="246">
        <v>265.15151500000002</v>
      </c>
      <c r="F20" s="297" t="s">
        <v>1606</v>
      </c>
      <c r="G20" s="849"/>
    </row>
    <row r="21" spans="1:7" ht="117" customHeight="1">
      <c r="A21" s="1061"/>
      <c r="B21" s="297" t="s">
        <v>1608</v>
      </c>
      <c r="C21" s="291" t="s">
        <v>1609</v>
      </c>
      <c r="D21" s="249" t="s">
        <v>1145</v>
      </c>
      <c r="E21" s="246">
        <v>212.12121200000001</v>
      </c>
      <c r="F21" s="297" t="s">
        <v>1608</v>
      </c>
      <c r="G21" s="849" t="s">
        <v>1729</v>
      </c>
    </row>
    <row r="22" spans="1:7" ht="117" customHeight="1">
      <c r="A22" s="1061"/>
      <c r="B22" s="297" t="s">
        <v>1610</v>
      </c>
      <c r="C22" s="291" t="s">
        <v>1737</v>
      </c>
      <c r="D22" s="249" t="s">
        <v>1145</v>
      </c>
      <c r="E22" s="246">
        <v>151.515152</v>
      </c>
      <c r="F22" s="297" t="s">
        <v>1610</v>
      </c>
      <c r="G22" s="849"/>
    </row>
    <row r="23" spans="1:7" ht="147" customHeight="1">
      <c r="A23" s="1061"/>
      <c r="B23" s="294" t="s">
        <v>0</v>
      </c>
      <c r="C23" s="291" t="s">
        <v>204</v>
      </c>
      <c r="D23" s="292" t="s">
        <v>75</v>
      </c>
      <c r="E23" s="246"/>
      <c r="F23" s="294" t="s">
        <v>0</v>
      </c>
      <c r="G23" s="849"/>
    </row>
    <row r="24" spans="1:7" ht="84" customHeight="1">
      <c r="A24" s="1061"/>
      <c r="B24" s="297" t="s">
        <v>282</v>
      </c>
      <c r="C24" s="291" t="s">
        <v>1193</v>
      </c>
      <c r="D24" s="249" t="s">
        <v>1145</v>
      </c>
      <c r="E24" s="319">
        <v>643.93939399999999</v>
      </c>
      <c r="F24" s="297" t="s">
        <v>282</v>
      </c>
      <c r="G24" s="849" t="s">
        <v>1194</v>
      </c>
    </row>
    <row r="25" spans="1:7" ht="84" customHeight="1">
      <c r="A25" s="1061"/>
      <c r="B25" s="294" t="s">
        <v>86</v>
      </c>
      <c r="C25" s="291" t="s">
        <v>87</v>
      </c>
      <c r="D25" s="249" t="s">
        <v>1145</v>
      </c>
      <c r="E25" s="319">
        <v>136.36363600000001</v>
      </c>
      <c r="F25" s="294" t="s">
        <v>86</v>
      </c>
      <c r="G25" s="849"/>
    </row>
    <row r="26" spans="1:7" ht="84" customHeight="1">
      <c r="A26" s="1061"/>
      <c r="B26" s="294" t="s">
        <v>78</v>
      </c>
      <c r="C26" s="291" t="s">
        <v>365</v>
      </c>
      <c r="D26" s="292" t="s">
        <v>75</v>
      </c>
      <c r="E26" s="319"/>
      <c r="F26" s="294" t="s">
        <v>78</v>
      </c>
      <c r="G26" s="849"/>
    </row>
    <row r="27" spans="1:7" ht="84" customHeight="1">
      <c r="A27" s="1061"/>
      <c r="B27" s="294" t="s">
        <v>146</v>
      </c>
      <c r="C27" s="291" t="s">
        <v>468</v>
      </c>
      <c r="D27" s="249" t="s">
        <v>1145</v>
      </c>
      <c r="E27" s="319">
        <v>416.66666700000002</v>
      </c>
      <c r="F27" s="294" t="s">
        <v>146</v>
      </c>
      <c r="G27" s="849" t="s">
        <v>1729</v>
      </c>
    </row>
    <row r="28" spans="1:7" ht="84" customHeight="1">
      <c r="A28" s="1061"/>
      <c r="B28" s="294" t="s">
        <v>219</v>
      </c>
      <c r="C28" s="291" t="s">
        <v>1612</v>
      </c>
      <c r="D28" s="249" t="s">
        <v>1145</v>
      </c>
      <c r="E28" s="319">
        <v>151.515152</v>
      </c>
      <c r="F28" s="294" t="s">
        <v>219</v>
      </c>
      <c r="G28" s="849"/>
    </row>
    <row r="29" spans="1:7" ht="84" customHeight="1">
      <c r="A29" s="1061"/>
      <c r="B29" s="297" t="s">
        <v>135</v>
      </c>
      <c r="C29" s="291" t="s">
        <v>1614</v>
      </c>
      <c r="D29" s="249" t="s">
        <v>1145</v>
      </c>
      <c r="E29" s="319">
        <v>416.66666700000002</v>
      </c>
      <c r="F29" s="297" t="s">
        <v>135</v>
      </c>
      <c r="G29" s="849"/>
    </row>
    <row r="30" spans="1:7" ht="84" customHeight="1">
      <c r="A30" s="1061"/>
      <c r="B30" s="300" t="s">
        <v>245</v>
      </c>
      <c r="C30" s="299" t="s">
        <v>246</v>
      </c>
      <c r="D30" s="292" t="s">
        <v>75</v>
      </c>
      <c r="E30" s="301"/>
      <c r="F30" s="300" t="s">
        <v>245</v>
      </c>
      <c r="G30" s="849"/>
    </row>
    <row r="31" spans="1:7" ht="84" customHeight="1">
      <c r="A31" s="1061"/>
      <c r="B31" s="300" t="s">
        <v>443</v>
      </c>
      <c r="C31" s="299" t="s">
        <v>469</v>
      </c>
      <c r="D31" s="249" t="s">
        <v>1145</v>
      </c>
      <c r="E31" s="301">
        <v>113.636364</v>
      </c>
      <c r="F31" s="300" t="s">
        <v>443</v>
      </c>
      <c r="G31" s="849"/>
    </row>
    <row r="32" spans="1:7" ht="84" customHeight="1">
      <c r="A32" s="1061"/>
      <c r="B32" s="320" t="s">
        <v>197</v>
      </c>
      <c r="C32" s="299" t="s">
        <v>470</v>
      </c>
      <c r="D32" s="292" t="s">
        <v>75</v>
      </c>
      <c r="E32" s="319"/>
      <c r="F32" s="320" t="s">
        <v>197</v>
      </c>
      <c r="G32" s="849"/>
    </row>
    <row r="33" spans="1:7" ht="84" customHeight="1">
      <c r="A33" s="1061"/>
      <c r="B33" s="320" t="s">
        <v>214</v>
      </c>
      <c r="C33" s="303" t="s">
        <v>433</v>
      </c>
      <c r="D33" s="249" t="s">
        <v>1145</v>
      </c>
      <c r="E33" s="319">
        <v>113.636364</v>
      </c>
      <c r="F33" s="320" t="s">
        <v>214</v>
      </c>
      <c r="G33" s="849"/>
    </row>
    <row r="34" spans="1:7" ht="84" customHeight="1">
      <c r="A34" s="1061"/>
      <c r="B34" s="320" t="s">
        <v>44</v>
      </c>
      <c r="C34" s="299" t="s">
        <v>82</v>
      </c>
      <c r="D34" s="664" t="s">
        <v>75</v>
      </c>
      <c r="E34" s="319"/>
      <c r="F34" s="320" t="s">
        <v>44</v>
      </c>
      <c r="G34" s="849"/>
    </row>
    <row r="35" spans="1:7" ht="83.25" customHeight="1">
      <c r="A35" s="1061"/>
      <c r="B35" s="320" t="s">
        <v>622</v>
      </c>
      <c r="C35" s="303" t="s">
        <v>619</v>
      </c>
      <c r="D35" s="292" t="s">
        <v>75</v>
      </c>
      <c r="E35" s="319"/>
      <c r="F35" s="320" t="s">
        <v>622</v>
      </c>
      <c r="G35" s="849"/>
    </row>
    <row r="36" spans="1:7" ht="84" customHeight="1">
      <c r="A36" s="1061"/>
      <c r="B36" s="320" t="s">
        <v>138</v>
      </c>
      <c r="C36" s="299" t="s">
        <v>471</v>
      </c>
      <c r="D36" s="292" t="s">
        <v>75</v>
      </c>
      <c r="E36" s="301"/>
      <c r="F36" s="320" t="s">
        <v>138</v>
      </c>
      <c r="G36" s="849"/>
    </row>
    <row r="37" spans="1:7" ht="84" customHeight="1">
      <c r="A37" s="1061"/>
      <c r="B37" s="320" t="s">
        <v>52</v>
      </c>
      <c r="C37" s="303" t="s">
        <v>472</v>
      </c>
      <c r="D37" s="777" t="s">
        <v>1145</v>
      </c>
      <c r="E37" s="319">
        <v>833.33333300000004</v>
      </c>
      <c r="F37" s="320" t="s">
        <v>52</v>
      </c>
      <c r="G37" s="849"/>
    </row>
    <row r="38" spans="1:7" ht="108" customHeight="1">
      <c r="A38" s="1061"/>
      <c r="B38" s="320" t="s">
        <v>642</v>
      </c>
      <c r="C38" s="299" t="s">
        <v>1684</v>
      </c>
      <c r="D38" s="664" t="s">
        <v>75</v>
      </c>
      <c r="E38" s="301"/>
      <c r="F38" s="320" t="s">
        <v>642</v>
      </c>
      <c r="G38" s="849"/>
    </row>
    <row r="39" spans="1:7" ht="84" customHeight="1">
      <c r="A39" s="1061"/>
      <c r="B39" s="320" t="s">
        <v>310</v>
      </c>
      <c r="C39" s="303" t="s">
        <v>473</v>
      </c>
      <c r="D39" s="249" t="s">
        <v>1145</v>
      </c>
      <c r="E39" s="319">
        <v>136.36363600000001</v>
      </c>
      <c r="F39" s="320" t="s">
        <v>310</v>
      </c>
      <c r="G39" s="849" t="s">
        <v>1729</v>
      </c>
    </row>
    <row r="40" spans="1:7" ht="84" customHeight="1">
      <c r="A40" s="1061"/>
      <c r="B40" s="320" t="s">
        <v>53</v>
      </c>
      <c r="C40" s="299" t="s">
        <v>54</v>
      </c>
      <c r="D40" s="292" t="s">
        <v>75</v>
      </c>
      <c r="E40" s="301"/>
      <c r="F40" s="320" t="s">
        <v>53</v>
      </c>
      <c r="G40" s="849"/>
    </row>
    <row r="41" spans="1:7" ht="111" customHeight="1">
      <c r="A41" s="1061"/>
      <c r="B41" s="320" t="s">
        <v>1214</v>
      </c>
      <c r="C41" s="299" t="s">
        <v>1215</v>
      </c>
      <c r="D41" s="249" t="s">
        <v>1145</v>
      </c>
      <c r="E41" s="301">
        <v>303.030303</v>
      </c>
      <c r="F41" s="320" t="s">
        <v>1214</v>
      </c>
      <c r="G41" s="849"/>
    </row>
    <row r="42" spans="1:7" ht="84" customHeight="1">
      <c r="A42" s="1061"/>
      <c r="B42" s="320" t="s">
        <v>22</v>
      </c>
      <c r="C42" s="299" t="s">
        <v>477</v>
      </c>
      <c r="D42" s="292" t="s">
        <v>75</v>
      </c>
      <c r="E42" s="301"/>
      <c r="F42" s="320" t="s">
        <v>22</v>
      </c>
      <c r="G42" s="849"/>
    </row>
    <row r="43" spans="1:7" ht="84" customHeight="1">
      <c r="A43" s="1061"/>
      <c r="B43" s="320" t="s">
        <v>1196</v>
      </c>
      <c r="C43" s="299" t="s">
        <v>1197</v>
      </c>
      <c r="D43" s="778" t="s">
        <v>1145</v>
      </c>
      <c r="E43" s="301">
        <v>0</v>
      </c>
      <c r="F43" s="320" t="s">
        <v>1196</v>
      </c>
      <c r="G43" s="849" t="s">
        <v>588</v>
      </c>
    </row>
    <row r="44" spans="1:7" ht="84" customHeight="1">
      <c r="A44" s="1061"/>
      <c r="B44" s="320" t="s">
        <v>358</v>
      </c>
      <c r="C44" s="299" t="s">
        <v>492</v>
      </c>
      <c r="D44" s="778" t="s">
        <v>1145</v>
      </c>
      <c r="E44" s="301">
        <v>340.90909099999999</v>
      </c>
      <c r="F44" s="320" t="s">
        <v>358</v>
      </c>
      <c r="G44" s="849" t="s">
        <v>1728</v>
      </c>
    </row>
    <row r="45" spans="1:7" ht="84" customHeight="1">
      <c r="A45" s="1061"/>
      <c r="B45" s="320" t="s">
        <v>121</v>
      </c>
      <c r="C45" s="299" t="s">
        <v>480</v>
      </c>
      <c r="D45" s="292" t="s">
        <v>75</v>
      </c>
      <c r="E45" s="301"/>
      <c r="F45" s="320" t="s">
        <v>121</v>
      </c>
      <c r="G45" s="849"/>
    </row>
    <row r="46" spans="1:7" ht="84" customHeight="1">
      <c r="A46" s="1061"/>
      <c r="B46" s="320" t="s">
        <v>83</v>
      </c>
      <c r="C46" s="299" t="s">
        <v>84</v>
      </c>
      <c r="D46" s="292" t="s">
        <v>75</v>
      </c>
      <c r="E46" s="301"/>
      <c r="F46" s="320" t="s">
        <v>83</v>
      </c>
      <c r="G46" s="849"/>
    </row>
    <row r="47" spans="1:7" ht="84" customHeight="1">
      <c r="A47" s="1061"/>
      <c r="B47" s="320" t="s">
        <v>89</v>
      </c>
      <c r="C47" s="299" t="s">
        <v>183</v>
      </c>
      <c r="D47" s="292" t="s">
        <v>75</v>
      </c>
      <c r="E47" s="301"/>
      <c r="F47" s="320" t="s">
        <v>89</v>
      </c>
      <c r="G47" s="849"/>
    </row>
    <row r="48" spans="1:7" ht="84" customHeight="1">
      <c r="A48" s="1061"/>
      <c r="B48" s="320" t="s">
        <v>19</v>
      </c>
      <c r="C48" s="299" t="s">
        <v>20</v>
      </c>
      <c r="D48" s="292" t="s">
        <v>75</v>
      </c>
      <c r="E48" s="301"/>
      <c r="F48" s="320" t="s">
        <v>19</v>
      </c>
      <c r="G48" s="849"/>
    </row>
    <row r="49" spans="1:7" ht="84" customHeight="1">
      <c r="A49" s="1061"/>
      <c r="B49" s="320" t="s">
        <v>21</v>
      </c>
      <c r="C49" s="299" t="s">
        <v>253</v>
      </c>
      <c r="D49" s="778" t="s">
        <v>1145</v>
      </c>
      <c r="E49" s="301">
        <v>151.515152</v>
      </c>
      <c r="F49" s="320" t="s">
        <v>21</v>
      </c>
      <c r="G49" s="849"/>
    </row>
    <row r="50" spans="1:7" ht="84" customHeight="1">
      <c r="A50" s="1061"/>
      <c r="B50" s="320" t="s">
        <v>114</v>
      </c>
      <c r="C50" s="299" t="s">
        <v>361</v>
      </c>
      <c r="D50" s="292" t="s">
        <v>75</v>
      </c>
      <c r="E50" s="301"/>
      <c r="F50" s="320" t="s">
        <v>114</v>
      </c>
      <c r="G50" s="849"/>
    </row>
    <row r="51" spans="1:7" ht="84" customHeight="1">
      <c r="A51" s="1061"/>
      <c r="B51" s="320" t="s">
        <v>177</v>
      </c>
      <c r="C51" s="291" t="s">
        <v>1615</v>
      </c>
      <c r="D51" s="778" t="s">
        <v>1145</v>
      </c>
      <c r="E51" s="301">
        <v>416.66666700000002</v>
      </c>
      <c r="F51" s="320" t="s">
        <v>177</v>
      </c>
      <c r="G51" s="849"/>
    </row>
    <row r="52" spans="1:7" ht="84" customHeight="1">
      <c r="A52" s="1061"/>
      <c r="B52" s="320" t="s">
        <v>384</v>
      </c>
      <c r="C52" s="303" t="s">
        <v>580</v>
      </c>
      <c r="D52" s="778" t="s">
        <v>1145</v>
      </c>
      <c r="E52" s="301">
        <v>265.15151500000002</v>
      </c>
      <c r="F52" s="320" t="s">
        <v>384</v>
      </c>
      <c r="G52" s="849"/>
    </row>
    <row r="53" spans="1:7" ht="84" customHeight="1">
      <c r="A53" s="1061"/>
      <c r="B53" s="320" t="s">
        <v>180</v>
      </c>
      <c r="C53" s="303" t="s">
        <v>1616</v>
      </c>
      <c r="D53" s="778" t="s">
        <v>1145</v>
      </c>
      <c r="E53" s="301">
        <v>265.15151500000002</v>
      </c>
      <c r="F53" s="320" t="s">
        <v>180</v>
      </c>
      <c r="G53" s="849"/>
    </row>
    <row r="54" spans="1:7" ht="84" customHeight="1">
      <c r="A54" s="1061"/>
      <c r="B54" s="320" t="s">
        <v>434</v>
      </c>
      <c r="C54" s="303" t="s">
        <v>1617</v>
      </c>
      <c r="D54" s="778" t="s">
        <v>1145</v>
      </c>
      <c r="E54" s="301">
        <v>0</v>
      </c>
      <c r="F54" s="320" t="s">
        <v>434</v>
      </c>
      <c r="G54" s="849"/>
    </row>
    <row r="55" spans="1:7" ht="84" customHeight="1">
      <c r="A55" s="1061"/>
      <c r="B55" s="320" t="s">
        <v>312</v>
      </c>
      <c r="C55" s="303" t="s">
        <v>387</v>
      </c>
      <c r="D55" s="292" t="s">
        <v>75</v>
      </c>
      <c r="E55" s="301"/>
      <c r="F55" s="320" t="s">
        <v>312</v>
      </c>
      <c r="G55" s="849"/>
    </row>
    <row r="56" spans="1:7" ht="84" customHeight="1">
      <c r="A56" s="1061"/>
      <c r="B56" s="320" t="s">
        <v>3</v>
      </c>
      <c r="C56" s="303" t="s">
        <v>1618</v>
      </c>
      <c r="D56" s="665" t="s">
        <v>1145</v>
      </c>
      <c r="E56" s="301">
        <v>265.15151500000002</v>
      </c>
      <c r="F56" s="320" t="s">
        <v>3</v>
      </c>
      <c r="G56" s="849"/>
    </row>
    <row r="57" spans="1:7" ht="84" customHeight="1">
      <c r="A57" s="1061"/>
      <c r="B57" s="892" t="s">
        <v>770</v>
      </c>
      <c r="C57" s="348" t="s">
        <v>1626</v>
      </c>
      <c r="D57" s="665" t="s">
        <v>1145</v>
      </c>
      <c r="E57" s="301">
        <v>757.57575799999995</v>
      </c>
      <c r="F57" s="320" t="s">
        <v>770</v>
      </c>
      <c r="G57" s="849"/>
    </row>
    <row r="58" spans="1:7" ht="84" customHeight="1">
      <c r="A58" s="1061"/>
      <c r="B58" s="320" t="s">
        <v>116</v>
      </c>
      <c r="C58" s="299" t="s">
        <v>483</v>
      </c>
      <c r="D58" s="292" t="s">
        <v>75</v>
      </c>
      <c r="E58" s="301"/>
      <c r="F58" s="320" t="s">
        <v>116</v>
      </c>
      <c r="G58" s="849"/>
    </row>
    <row r="59" spans="1:7" ht="84" customHeight="1">
      <c r="A59" s="1061"/>
      <c r="B59" s="320" t="s">
        <v>765</v>
      </c>
      <c r="C59" s="299" t="s">
        <v>766</v>
      </c>
      <c r="D59" s="665" t="s">
        <v>1145</v>
      </c>
      <c r="E59" s="301">
        <v>37.878788</v>
      </c>
      <c r="F59" s="320" t="s">
        <v>765</v>
      </c>
      <c r="G59" s="849"/>
    </row>
    <row r="60" spans="1:7" ht="84" customHeight="1">
      <c r="A60" s="1061"/>
      <c r="B60" s="320" t="s">
        <v>461</v>
      </c>
      <c r="C60" s="348" t="s">
        <v>1625</v>
      </c>
      <c r="D60" s="778" t="s">
        <v>1145</v>
      </c>
      <c r="E60" s="301">
        <v>757.57575799999995</v>
      </c>
      <c r="F60" s="320" t="s">
        <v>461</v>
      </c>
      <c r="G60" s="849"/>
    </row>
    <row r="61" spans="1:7" ht="84" customHeight="1">
      <c r="A61" s="1061"/>
      <c r="B61" s="320" t="s">
        <v>462</v>
      </c>
      <c r="C61" s="299" t="s">
        <v>1627</v>
      </c>
      <c r="D61" s="778" t="s">
        <v>1145</v>
      </c>
      <c r="E61" s="301">
        <v>757.57575799999995</v>
      </c>
      <c r="F61" s="320" t="s">
        <v>462</v>
      </c>
      <c r="G61" s="849"/>
    </row>
    <row r="62" spans="1:7" ht="84" customHeight="1">
      <c r="A62" s="1061"/>
      <c r="B62" s="320" t="s">
        <v>463</v>
      </c>
      <c r="C62" s="348" t="s">
        <v>1628</v>
      </c>
      <c r="D62" s="778" t="s">
        <v>1145</v>
      </c>
      <c r="E62" s="301">
        <v>757.57575799999995</v>
      </c>
      <c r="F62" s="320" t="s">
        <v>463</v>
      </c>
      <c r="G62" s="849"/>
    </row>
    <row r="63" spans="1:7" ht="84" customHeight="1">
      <c r="A63" s="1061"/>
      <c r="B63" s="320" t="s">
        <v>464</v>
      </c>
      <c r="C63" s="299" t="s">
        <v>1629</v>
      </c>
      <c r="D63" s="778" t="s">
        <v>1145</v>
      </c>
      <c r="E63" s="301">
        <v>757.57575799999995</v>
      </c>
      <c r="F63" s="320" t="s">
        <v>464</v>
      </c>
      <c r="G63" s="849"/>
    </row>
    <row r="64" spans="1:7" ht="96" customHeight="1">
      <c r="A64" s="1061"/>
      <c r="B64" s="320" t="s">
        <v>1621</v>
      </c>
      <c r="C64" s="303" t="s">
        <v>1738</v>
      </c>
      <c r="D64" s="665" t="s">
        <v>1145</v>
      </c>
      <c r="E64" s="301">
        <v>265.15151500000002</v>
      </c>
      <c r="F64" s="320" t="s">
        <v>1621</v>
      </c>
      <c r="G64" s="849" t="s">
        <v>1730</v>
      </c>
    </row>
    <row r="65" spans="1:7" ht="84" customHeight="1">
      <c r="A65" s="1061"/>
      <c r="B65" s="320" t="s">
        <v>232</v>
      </c>
      <c r="C65" s="303" t="s">
        <v>276</v>
      </c>
      <c r="D65" s="292" t="s">
        <v>75</v>
      </c>
      <c r="E65" s="301"/>
      <c r="F65" s="320" t="s">
        <v>232</v>
      </c>
      <c r="G65" s="849"/>
    </row>
    <row r="66" spans="1:7" ht="84" customHeight="1">
      <c r="A66" s="1061"/>
      <c r="B66" s="305" t="s">
        <v>14</v>
      </c>
      <c r="C66" s="303" t="s">
        <v>490</v>
      </c>
      <c r="D66" s="292" t="s">
        <v>75</v>
      </c>
      <c r="E66" s="301"/>
      <c r="F66" s="320" t="s">
        <v>14</v>
      </c>
      <c r="G66" s="849"/>
    </row>
    <row r="67" spans="1:7" ht="84" customHeight="1">
      <c r="A67" s="1061"/>
      <c r="B67" s="320" t="s">
        <v>1299</v>
      </c>
      <c r="C67" s="585" t="s">
        <v>1300</v>
      </c>
      <c r="D67" s="665" t="s">
        <v>1145</v>
      </c>
      <c r="E67" s="301">
        <v>37.878788</v>
      </c>
      <c r="F67" s="320" t="s">
        <v>1299</v>
      </c>
      <c r="G67" s="849"/>
    </row>
    <row r="68" spans="1:7" ht="96" customHeight="1">
      <c r="A68" s="1061"/>
      <c r="B68" s="320" t="s">
        <v>1632</v>
      </c>
      <c r="C68" s="299" t="s">
        <v>1633</v>
      </c>
      <c r="D68" s="665" t="s">
        <v>1145</v>
      </c>
      <c r="E68" s="301">
        <v>303.030303</v>
      </c>
      <c r="F68" s="320" t="s">
        <v>1632</v>
      </c>
      <c r="G68" s="849"/>
    </row>
    <row r="69" spans="1:7" ht="99" customHeight="1">
      <c r="A69" s="1061"/>
      <c r="B69" s="320" t="s">
        <v>1623</v>
      </c>
      <c r="C69" s="303" t="s">
        <v>1631</v>
      </c>
      <c r="D69" s="292" t="s">
        <v>75</v>
      </c>
      <c r="E69" s="301"/>
      <c r="F69" s="320" t="s">
        <v>1623</v>
      </c>
      <c r="G69" s="849"/>
    </row>
    <row r="70" spans="1:7" ht="90" customHeight="1">
      <c r="A70" s="1061"/>
      <c r="B70" s="320" t="s">
        <v>1634</v>
      </c>
      <c r="C70" s="317" t="s">
        <v>239</v>
      </c>
      <c r="D70" s="665" t="s">
        <v>1145</v>
      </c>
      <c r="E70" s="301">
        <v>136.36363600000001</v>
      </c>
      <c r="F70" s="320" t="s">
        <v>1634</v>
      </c>
      <c r="G70" s="849"/>
    </row>
    <row r="71" spans="1:7" ht="123" customHeight="1">
      <c r="A71" s="1061"/>
      <c r="B71" s="320" t="s">
        <v>1636</v>
      </c>
      <c r="C71" s="414" t="s">
        <v>1635</v>
      </c>
      <c r="D71" s="665" t="s">
        <v>1145</v>
      </c>
      <c r="E71" s="301">
        <v>189.39393899999999</v>
      </c>
      <c r="F71" s="320" t="s">
        <v>1636</v>
      </c>
      <c r="G71" s="849"/>
    </row>
    <row r="72" spans="1:7" ht="192" customHeight="1">
      <c r="A72" s="1061"/>
      <c r="B72" s="320" t="s">
        <v>1637</v>
      </c>
      <c r="C72" s="414" t="s">
        <v>1638</v>
      </c>
      <c r="D72" s="665" t="s">
        <v>1145</v>
      </c>
      <c r="E72" s="301">
        <v>265.15151500000002</v>
      </c>
      <c r="F72" s="320" t="s">
        <v>1637</v>
      </c>
      <c r="G72" s="849"/>
    </row>
    <row r="73" spans="1:7" ht="84" customHeight="1">
      <c r="A73" s="1061"/>
      <c r="B73" s="305" t="s">
        <v>31</v>
      </c>
      <c r="C73" s="307" t="s">
        <v>491</v>
      </c>
      <c r="D73" s="292" t="s">
        <v>75</v>
      </c>
      <c r="E73" s="306"/>
      <c r="F73" s="320" t="s">
        <v>31</v>
      </c>
      <c r="G73" s="849"/>
    </row>
    <row r="74" spans="1:7" ht="84" customHeight="1">
      <c r="A74" s="1061"/>
      <c r="B74" s="320" t="s">
        <v>355</v>
      </c>
      <c r="C74" s="414" t="s">
        <v>66</v>
      </c>
      <c r="D74" s="665" t="s">
        <v>1145</v>
      </c>
      <c r="E74" s="301">
        <v>37.878788</v>
      </c>
      <c r="F74" s="320" t="s">
        <v>355</v>
      </c>
      <c r="G74" s="849"/>
    </row>
    <row r="75" spans="1:7" ht="84" customHeight="1">
      <c r="A75" s="1061"/>
      <c r="B75" s="320" t="s">
        <v>1640</v>
      </c>
      <c r="C75" s="414" t="s">
        <v>1639</v>
      </c>
      <c r="D75" s="665" t="s">
        <v>1145</v>
      </c>
      <c r="E75" s="301">
        <v>757.57575799999995</v>
      </c>
      <c r="F75" s="320" t="s">
        <v>1640</v>
      </c>
      <c r="G75" s="849"/>
    </row>
    <row r="76" spans="1:7" ht="84" customHeight="1">
      <c r="A76" s="1061"/>
      <c r="B76" s="320" t="s">
        <v>1641</v>
      </c>
      <c r="C76" s="414" t="s">
        <v>1642</v>
      </c>
      <c r="D76" s="665" t="s">
        <v>1145</v>
      </c>
      <c r="E76" s="301">
        <v>757.57575799999995</v>
      </c>
      <c r="F76" s="320" t="s">
        <v>1641</v>
      </c>
      <c r="G76" s="849"/>
    </row>
    <row r="77" spans="1:7" ht="84" customHeight="1">
      <c r="A77" s="1061"/>
      <c r="B77" s="320" t="s">
        <v>1643</v>
      </c>
      <c r="C77" s="414" t="s">
        <v>1644</v>
      </c>
      <c r="D77" s="665" t="s">
        <v>1145</v>
      </c>
      <c r="E77" s="301">
        <v>757.57575799999995</v>
      </c>
      <c r="F77" s="320" t="s">
        <v>1643</v>
      </c>
      <c r="G77" s="849"/>
    </row>
    <row r="78" spans="1:7" ht="99" customHeight="1">
      <c r="A78" s="1061"/>
      <c r="B78" s="320" t="s">
        <v>1645</v>
      </c>
      <c r="C78" s="414" t="s">
        <v>2002</v>
      </c>
      <c r="D78" s="665" t="s">
        <v>1145</v>
      </c>
      <c r="E78" s="301">
        <v>303.030303</v>
      </c>
      <c r="F78" s="320" t="s">
        <v>1645</v>
      </c>
      <c r="G78" s="849" t="s">
        <v>1734</v>
      </c>
    </row>
    <row r="79" spans="1:7" ht="84" customHeight="1" thickBot="1">
      <c r="A79" s="1062"/>
      <c r="B79" s="310" t="s">
        <v>1656</v>
      </c>
      <c r="C79" s="891" t="s">
        <v>1657</v>
      </c>
      <c r="D79" s="835" t="s">
        <v>1145</v>
      </c>
      <c r="E79" s="309">
        <v>757.57575799999995</v>
      </c>
      <c r="F79" s="310" t="s">
        <v>1656</v>
      </c>
      <c r="G79" s="855"/>
    </row>
    <row r="80" spans="1:7" ht="141" customHeight="1" thickBot="1">
      <c r="A80" s="312"/>
      <c r="B80" s="313"/>
      <c r="C80" s="959" t="s">
        <v>835</v>
      </c>
      <c r="D80" s="960"/>
      <c r="E80" s="960"/>
      <c r="F80" s="960"/>
      <c r="G80" s="961"/>
    </row>
    <row r="81" spans="1:35" s="605" customFormat="1" ht="179.25" customHeight="1" thickBot="1">
      <c r="A81" s="713"/>
      <c r="B81" s="714"/>
      <c r="C81" s="959" t="s">
        <v>1146</v>
      </c>
      <c r="D81" s="960"/>
      <c r="E81" s="960"/>
      <c r="F81" s="960"/>
      <c r="G81" s="961"/>
      <c r="H81" s="696"/>
      <c r="I81" s="696"/>
      <c r="J81" s="696"/>
      <c r="K81" s="696"/>
      <c r="L81" s="696"/>
      <c r="M81" s="696"/>
      <c r="N81" s="696"/>
      <c r="O81" s="696"/>
      <c r="P81" s="696"/>
      <c r="Q81" s="696"/>
      <c r="R81" s="696"/>
      <c r="S81" s="696"/>
      <c r="T81" s="696"/>
      <c r="U81" s="696"/>
      <c r="V81" s="696"/>
      <c r="W81" s="696"/>
      <c r="X81" s="696"/>
      <c r="Y81" s="696"/>
      <c r="Z81" s="696"/>
      <c r="AA81" s="696"/>
      <c r="AB81" s="696"/>
      <c r="AC81" s="696"/>
      <c r="AD81" s="696"/>
      <c r="AE81" s="696"/>
      <c r="AF81" s="696"/>
      <c r="AG81" s="696"/>
      <c r="AH81" s="696"/>
      <c r="AI81" s="696"/>
    </row>
    <row r="82" spans="1:35" ht="54" customHeight="1"/>
  </sheetData>
  <mergeCells count="13">
    <mergeCell ref="B13:C13"/>
    <mergeCell ref="C80:G80"/>
    <mergeCell ref="C81:G81"/>
    <mergeCell ref="A1:A7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59" max="16383" man="1"/>
  </rowBreaks>
  <colBreaks count="1" manualBreakCount="1">
    <brk id="7" max="1048575" man="1"/>
  </colBreaks>
  <drawing r:id="rId2"/>
</worksheet>
</file>

<file path=xl/worksheets/sheet57.xml><?xml version="1.0" encoding="utf-8"?>
<worksheet xmlns="http://schemas.openxmlformats.org/spreadsheetml/2006/main" xmlns:r="http://schemas.openxmlformats.org/officeDocument/2006/relationships">
  <sheetPr>
    <tabColor theme="3" tint="-0.499984740745262"/>
  </sheetPr>
  <dimension ref="A1:AI81"/>
  <sheetViews>
    <sheetView view="pageBreakPreview" topLeftCell="A64" zoomScale="25" zoomScaleNormal="30" zoomScaleSheetLayoutView="25" workbookViewId="0">
      <selection activeCell="C77" sqref="C77"/>
    </sheetView>
  </sheetViews>
  <sheetFormatPr defaultRowHeight="12.75"/>
  <cols>
    <col min="1" max="1" width="21.85546875" style="279" customWidth="1"/>
    <col min="2" max="2" width="19" style="314" customWidth="1"/>
    <col min="3" max="3" width="226.28515625" style="315" customWidth="1"/>
    <col min="4" max="4" width="69.57031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254" width="9.140625" style="279"/>
    <col min="255" max="255" width="21.85546875" style="279" customWidth="1"/>
    <col min="256" max="256" width="19" style="279" customWidth="1"/>
    <col min="257" max="257" width="226.28515625" style="279" customWidth="1"/>
    <col min="258" max="258" width="73.5703125" style="279" customWidth="1"/>
    <col min="259" max="259" width="51.85546875" style="279" customWidth="1"/>
    <col min="260" max="260" width="41.5703125" style="279" customWidth="1"/>
    <col min="261" max="261" width="39.28515625" style="279" customWidth="1"/>
    <col min="262" max="262" width="23.85546875" style="279" customWidth="1"/>
    <col min="263" max="263" width="222" style="279" customWidth="1"/>
    <col min="264" max="264" width="38.28515625" style="279" customWidth="1"/>
    <col min="265" max="265" width="43.42578125" style="279" customWidth="1"/>
    <col min="266" max="266" width="45.140625" style="279" customWidth="1"/>
    <col min="267" max="510" width="9.140625" style="279"/>
    <col min="511" max="511" width="21.85546875" style="279" customWidth="1"/>
    <col min="512" max="512" width="19" style="279" customWidth="1"/>
    <col min="513" max="513" width="226.28515625" style="279" customWidth="1"/>
    <col min="514" max="514" width="73.5703125" style="279" customWidth="1"/>
    <col min="515" max="515" width="51.85546875" style="279" customWidth="1"/>
    <col min="516" max="516" width="41.5703125" style="279" customWidth="1"/>
    <col min="517" max="517" width="39.28515625" style="279" customWidth="1"/>
    <col min="518" max="518" width="23.85546875" style="279" customWidth="1"/>
    <col min="519" max="519" width="222" style="279" customWidth="1"/>
    <col min="520" max="520" width="38.28515625" style="279" customWidth="1"/>
    <col min="521" max="521" width="43.42578125" style="279" customWidth="1"/>
    <col min="522" max="522" width="45.140625" style="279" customWidth="1"/>
    <col min="523" max="766" width="9.140625" style="279"/>
    <col min="767" max="767" width="21.85546875" style="279" customWidth="1"/>
    <col min="768" max="768" width="19" style="279" customWidth="1"/>
    <col min="769" max="769" width="226.28515625" style="279" customWidth="1"/>
    <col min="770" max="770" width="73.5703125" style="279" customWidth="1"/>
    <col min="771" max="771" width="51.85546875" style="279" customWidth="1"/>
    <col min="772" max="772" width="41.5703125" style="279" customWidth="1"/>
    <col min="773" max="773" width="39.28515625" style="279" customWidth="1"/>
    <col min="774" max="774" width="23.85546875" style="279" customWidth="1"/>
    <col min="775" max="775" width="222" style="279" customWidth="1"/>
    <col min="776" max="776" width="38.28515625" style="279" customWidth="1"/>
    <col min="777" max="777" width="43.42578125" style="279" customWidth="1"/>
    <col min="778" max="778" width="45.140625" style="279" customWidth="1"/>
    <col min="779" max="1022" width="9.140625" style="279"/>
    <col min="1023" max="1023" width="21.85546875" style="279" customWidth="1"/>
    <col min="1024" max="1024" width="19" style="279" customWidth="1"/>
    <col min="1025" max="1025" width="226.28515625" style="279" customWidth="1"/>
    <col min="1026" max="1026" width="73.5703125" style="279" customWidth="1"/>
    <col min="1027" max="1027" width="51.85546875" style="279" customWidth="1"/>
    <col min="1028" max="1028" width="41.5703125" style="279" customWidth="1"/>
    <col min="1029" max="1029" width="39.28515625" style="279" customWidth="1"/>
    <col min="1030" max="1030" width="23.85546875" style="279" customWidth="1"/>
    <col min="1031" max="1031" width="222" style="279" customWidth="1"/>
    <col min="1032" max="1032" width="38.28515625" style="279" customWidth="1"/>
    <col min="1033" max="1033" width="43.42578125" style="279" customWidth="1"/>
    <col min="1034" max="1034" width="45.140625" style="279" customWidth="1"/>
    <col min="1035" max="1278" width="9.140625" style="279"/>
    <col min="1279" max="1279" width="21.85546875" style="279" customWidth="1"/>
    <col min="1280" max="1280" width="19" style="279" customWidth="1"/>
    <col min="1281" max="1281" width="226.28515625" style="279" customWidth="1"/>
    <col min="1282" max="1282" width="73.5703125" style="279" customWidth="1"/>
    <col min="1283" max="1283" width="51.85546875" style="279" customWidth="1"/>
    <col min="1284" max="1284" width="41.5703125" style="279" customWidth="1"/>
    <col min="1285" max="1285" width="39.28515625" style="279" customWidth="1"/>
    <col min="1286" max="1286" width="23.85546875" style="279" customWidth="1"/>
    <col min="1287" max="1287" width="222" style="279" customWidth="1"/>
    <col min="1288" max="1288" width="38.28515625" style="279" customWidth="1"/>
    <col min="1289" max="1289" width="43.42578125" style="279" customWidth="1"/>
    <col min="1290" max="1290" width="45.140625" style="279" customWidth="1"/>
    <col min="1291" max="1534" width="9.140625" style="279"/>
    <col min="1535" max="1535" width="21.85546875" style="279" customWidth="1"/>
    <col min="1536" max="1536" width="19" style="279" customWidth="1"/>
    <col min="1537" max="1537" width="226.28515625" style="279" customWidth="1"/>
    <col min="1538" max="1538" width="73.5703125" style="279" customWidth="1"/>
    <col min="1539" max="1539" width="51.85546875" style="279" customWidth="1"/>
    <col min="1540" max="1540" width="41.5703125" style="279" customWidth="1"/>
    <col min="1541" max="1541" width="39.28515625" style="279" customWidth="1"/>
    <col min="1542" max="1542" width="23.85546875" style="279" customWidth="1"/>
    <col min="1543" max="1543" width="222" style="279" customWidth="1"/>
    <col min="1544" max="1544" width="38.28515625" style="279" customWidth="1"/>
    <col min="1545" max="1545" width="43.42578125" style="279" customWidth="1"/>
    <col min="1546" max="1546" width="45.140625" style="279" customWidth="1"/>
    <col min="1547" max="1790" width="9.140625" style="279"/>
    <col min="1791" max="1791" width="21.85546875" style="279" customWidth="1"/>
    <col min="1792" max="1792" width="19" style="279" customWidth="1"/>
    <col min="1793" max="1793" width="226.28515625" style="279" customWidth="1"/>
    <col min="1794" max="1794" width="73.5703125" style="279" customWidth="1"/>
    <col min="1795" max="1795" width="51.85546875" style="279" customWidth="1"/>
    <col min="1796" max="1796" width="41.5703125" style="279" customWidth="1"/>
    <col min="1797" max="1797" width="39.28515625" style="279" customWidth="1"/>
    <col min="1798" max="1798" width="23.85546875" style="279" customWidth="1"/>
    <col min="1799" max="1799" width="222" style="279" customWidth="1"/>
    <col min="1800" max="1800" width="38.28515625" style="279" customWidth="1"/>
    <col min="1801" max="1801" width="43.42578125" style="279" customWidth="1"/>
    <col min="1802" max="1802" width="45.140625" style="279" customWidth="1"/>
    <col min="1803" max="2046" width="9.140625" style="279"/>
    <col min="2047" max="2047" width="21.85546875" style="279" customWidth="1"/>
    <col min="2048" max="2048" width="19" style="279" customWidth="1"/>
    <col min="2049" max="2049" width="226.28515625" style="279" customWidth="1"/>
    <col min="2050" max="2050" width="73.5703125" style="279" customWidth="1"/>
    <col min="2051" max="2051" width="51.85546875" style="279" customWidth="1"/>
    <col min="2052" max="2052" width="41.5703125" style="279" customWidth="1"/>
    <col min="2053" max="2053" width="39.28515625" style="279" customWidth="1"/>
    <col min="2054" max="2054" width="23.85546875" style="279" customWidth="1"/>
    <col min="2055" max="2055" width="222" style="279" customWidth="1"/>
    <col min="2056" max="2056" width="38.28515625" style="279" customWidth="1"/>
    <col min="2057" max="2057" width="43.42578125" style="279" customWidth="1"/>
    <col min="2058" max="2058" width="45.140625" style="279" customWidth="1"/>
    <col min="2059" max="2302" width="9.140625" style="279"/>
    <col min="2303" max="2303" width="21.85546875" style="279" customWidth="1"/>
    <col min="2304" max="2304" width="19" style="279" customWidth="1"/>
    <col min="2305" max="2305" width="226.28515625" style="279" customWidth="1"/>
    <col min="2306" max="2306" width="73.5703125" style="279" customWidth="1"/>
    <col min="2307" max="2307" width="51.85546875" style="279" customWidth="1"/>
    <col min="2308" max="2308" width="41.5703125" style="279" customWidth="1"/>
    <col min="2309" max="2309" width="39.28515625" style="279" customWidth="1"/>
    <col min="2310" max="2310" width="23.85546875" style="279" customWidth="1"/>
    <col min="2311" max="2311" width="222" style="279" customWidth="1"/>
    <col min="2312" max="2312" width="38.28515625" style="279" customWidth="1"/>
    <col min="2313" max="2313" width="43.42578125" style="279" customWidth="1"/>
    <col min="2314" max="2314" width="45.140625" style="279" customWidth="1"/>
    <col min="2315" max="2558" width="9.140625" style="279"/>
    <col min="2559" max="2559" width="21.85546875" style="279" customWidth="1"/>
    <col min="2560" max="2560" width="19" style="279" customWidth="1"/>
    <col min="2561" max="2561" width="226.28515625" style="279" customWidth="1"/>
    <col min="2562" max="2562" width="73.5703125" style="279" customWidth="1"/>
    <col min="2563" max="2563" width="51.85546875" style="279" customWidth="1"/>
    <col min="2564" max="2564" width="41.5703125" style="279" customWidth="1"/>
    <col min="2565" max="2565" width="39.28515625" style="279" customWidth="1"/>
    <col min="2566" max="2566" width="23.85546875" style="279" customWidth="1"/>
    <col min="2567" max="2567" width="222" style="279" customWidth="1"/>
    <col min="2568" max="2568" width="38.28515625" style="279" customWidth="1"/>
    <col min="2569" max="2569" width="43.42578125" style="279" customWidth="1"/>
    <col min="2570" max="2570" width="45.140625" style="279" customWidth="1"/>
    <col min="2571" max="2814" width="9.140625" style="279"/>
    <col min="2815" max="2815" width="21.85546875" style="279" customWidth="1"/>
    <col min="2816" max="2816" width="19" style="279" customWidth="1"/>
    <col min="2817" max="2817" width="226.28515625" style="279" customWidth="1"/>
    <col min="2818" max="2818" width="73.5703125" style="279" customWidth="1"/>
    <col min="2819" max="2819" width="51.85546875" style="279" customWidth="1"/>
    <col min="2820" max="2820" width="41.5703125" style="279" customWidth="1"/>
    <col min="2821" max="2821" width="39.28515625" style="279" customWidth="1"/>
    <col min="2822" max="2822" width="23.85546875" style="279" customWidth="1"/>
    <col min="2823" max="2823" width="222" style="279" customWidth="1"/>
    <col min="2824" max="2824" width="38.28515625" style="279" customWidth="1"/>
    <col min="2825" max="2825" width="43.42578125" style="279" customWidth="1"/>
    <col min="2826" max="2826" width="45.140625" style="279" customWidth="1"/>
    <col min="2827" max="3070" width="9.140625" style="279"/>
    <col min="3071" max="3071" width="21.85546875" style="279" customWidth="1"/>
    <col min="3072" max="3072" width="19" style="279" customWidth="1"/>
    <col min="3073" max="3073" width="226.28515625" style="279" customWidth="1"/>
    <col min="3074" max="3074" width="73.5703125" style="279" customWidth="1"/>
    <col min="3075" max="3075" width="51.85546875" style="279" customWidth="1"/>
    <col min="3076" max="3076" width="41.5703125" style="279" customWidth="1"/>
    <col min="3077" max="3077" width="39.28515625" style="279" customWidth="1"/>
    <col min="3078" max="3078" width="23.85546875" style="279" customWidth="1"/>
    <col min="3079" max="3079" width="222" style="279" customWidth="1"/>
    <col min="3080" max="3080" width="38.28515625" style="279" customWidth="1"/>
    <col min="3081" max="3081" width="43.42578125" style="279" customWidth="1"/>
    <col min="3082" max="3082" width="45.140625" style="279" customWidth="1"/>
    <col min="3083" max="3326" width="9.140625" style="279"/>
    <col min="3327" max="3327" width="21.85546875" style="279" customWidth="1"/>
    <col min="3328" max="3328" width="19" style="279" customWidth="1"/>
    <col min="3329" max="3329" width="226.28515625" style="279" customWidth="1"/>
    <col min="3330" max="3330" width="73.5703125" style="279" customWidth="1"/>
    <col min="3331" max="3331" width="51.85546875" style="279" customWidth="1"/>
    <col min="3332" max="3332" width="41.5703125" style="279" customWidth="1"/>
    <col min="3333" max="3333" width="39.28515625" style="279" customWidth="1"/>
    <col min="3334" max="3334" width="23.85546875" style="279" customWidth="1"/>
    <col min="3335" max="3335" width="222" style="279" customWidth="1"/>
    <col min="3336" max="3336" width="38.28515625" style="279" customWidth="1"/>
    <col min="3337" max="3337" width="43.42578125" style="279" customWidth="1"/>
    <col min="3338" max="3338" width="45.140625" style="279" customWidth="1"/>
    <col min="3339" max="3582" width="9.140625" style="279"/>
    <col min="3583" max="3583" width="21.85546875" style="279" customWidth="1"/>
    <col min="3584" max="3584" width="19" style="279" customWidth="1"/>
    <col min="3585" max="3585" width="226.28515625" style="279" customWidth="1"/>
    <col min="3586" max="3586" width="73.5703125" style="279" customWidth="1"/>
    <col min="3587" max="3587" width="51.85546875" style="279" customWidth="1"/>
    <col min="3588" max="3588" width="41.5703125" style="279" customWidth="1"/>
    <col min="3589" max="3589" width="39.28515625" style="279" customWidth="1"/>
    <col min="3590" max="3590" width="23.85546875" style="279" customWidth="1"/>
    <col min="3591" max="3591" width="222" style="279" customWidth="1"/>
    <col min="3592" max="3592" width="38.28515625" style="279" customWidth="1"/>
    <col min="3593" max="3593" width="43.42578125" style="279" customWidth="1"/>
    <col min="3594" max="3594" width="45.140625" style="279" customWidth="1"/>
    <col min="3595" max="3838" width="9.140625" style="279"/>
    <col min="3839" max="3839" width="21.85546875" style="279" customWidth="1"/>
    <col min="3840" max="3840" width="19" style="279" customWidth="1"/>
    <col min="3841" max="3841" width="226.28515625" style="279" customWidth="1"/>
    <col min="3842" max="3842" width="73.5703125" style="279" customWidth="1"/>
    <col min="3843" max="3843" width="51.85546875" style="279" customWidth="1"/>
    <col min="3844" max="3844" width="41.5703125" style="279" customWidth="1"/>
    <col min="3845" max="3845" width="39.28515625" style="279" customWidth="1"/>
    <col min="3846" max="3846" width="23.85546875" style="279" customWidth="1"/>
    <col min="3847" max="3847" width="222" style="279" customWidth="1"/>
    <col min="3848" max="3848" width="38.28515625" style="279" customWidth="1"/>
    <col min="3849" max="3849" width="43.42578125" style="279" customWidth="1"/>
    <col min="3850" max="3850" width="45.140625" style="279" customWidth="1"/>
    <col min="3851" max="4094" width="9.140625" style="279"/>
    <col min="4095" max="4095" width="21.85546875" style="279" customWidth="1"/>
    <col min="4096" max="4096" width="19" style="279" customWidth="1"/>
    <col min="4097" max="4097" width="226.28515625" style="279" customWidth="1"/>
    <col min="4098" max="4098" width="73.5703125" style="279" customWidth="1"/>
    <col min="4099" max="4099" width="51.85546875" style="279" customWidth="1"/>
    <col min="4100" max="4100" width="41.5703125" style="279" customWidth="1"/>
    <col min="4101" max="4101" width="39.28515625" style="279" customWidth="1"/>
    <col min="4102" max="4102" width="23.85546875" style="279" customWidth="1"/>
    <col min="4103" max="4103" width="222" style="279" customWidth="1"/>
    <col min="4104" max="4104" width="38.28515625" style="279" customWidth="1"/>
    <col min="4105" max="4105" width="43.42578125" style="279" customWidth="1"/>
    <col min="4106" max="4106" width="45.140625" style="279" customWidth="1"/>
    <col min="4107" max="4350" width="9.140625" style="279"/>
    <col min="4351" max="4351" width="21.85546875" style="279" customWidth="1"/>
    <col min="4352" max="4352" width="19" style="279" customWidth="1"/>
    <col min="4353" max="4353" width="226.28515625" style="279" customWidth="1"/>
    <col min="4354" max="4354" width="73.5703125" style="279" customWidth="1"/>
    <col min="4355" max="4355" width="51.85546875" style="279" customWidth="1"/>
    <col min="4356" max="4356" width="41.5703125" style="279" customWidth="1"/>
    <col min="4357" max="4357" width="39.28515625" style="279" customWidth="1"/>
    <col min="4358" max="4358" width="23.85546875" style="279" customWidth="1"/>
    <col min="4359" max="4359" width="222" style="279" customWidth="1"/>
    <col min="4360" max="4360" width="38.28515625" style="279" customWidth="1"/>
    <col min="4361" max="4361" width="43.42578125" style="279" customWidth="1"/>
    <col min="4362" max="4362" width="45.140625" style="279" customWidth="1"/>
    <col min="4363" max="4606" width="9.140625" style="279"/>
    <col min="4607" max="4607" width="21.85546875" style="279" customWidth="1"/>
    <col min="4608" max="4608" width="19" style="279" customWidth="1"/>
    <col min="4609" max="4609" width="226.28515625" style="279" customWidth="1"/>
    <col min="4610" max="4610" width="73.5703125" style="279" customWidth="1"/>
    <col min="4611" max="4611" width="51.85546875" style="279" customWidth="1"/>
    <col min="4612" max="4612" width="41.5703125" style="279" customWidth="1"/>
    <col min="4613" max="4613" width="39.28515625" style="279" customWidth="1"/>
    <col min="4614" max="4614" width="23.85546875" style="279" customWidth="1"/>
    <col min="4615" max="4615" width="222" style="279" customWidth="1"/>
    <col min="4616" max="4616" width="38.28515625" style="279" customWidth="1"/>
    <col min="4617" max="4617" width="43.42578125" style="279" customWidth="1"/>
    <col min="4618" max="4618" width="45.140625" style="279" customWidth="1"/>
    <col min="4619" max="4862" width="9.140625" style="279"/>
    <col min="4863" max="4863" width="21.85546875" style="279" customWidth="1"/>
    <col min="4864" max="4864" width="19" style="279" customWidth="1"/>
    <col min="4865" max="4865" width="226.28515625" style="279" customWidth="1"/>
    <col min="4866" max="4866" width="73.5703125" style="279" customWidth="1"/>
    <col min="4867" max="4867" width="51.85546875" style="279" customWidth="1"/>
    <col min="4868" max="4868" width="41.5703125" style="279" customWidth="1"/>
    <col min="4869" max="4869" width="39.28515625" style="279" customWidth="1"/>
    <col min="4870" max="4870" width="23.85546875" style="279" customWidth="1"/>
    <col min="4871" max="4871" width="222" style="279" customWidth="1"/>
    <col min="4872" max="4872" width="38.28515625" style="279" customWidth="1"/>
    <col min="4873" max="4873" width="43.42578125" style="279" customWidth="1"/>
    <col min="4874" max="4874" width="45.140625" style="279" customWidth="1"/>
    <col min="4875" max="5118" width="9.140625" style="279"/>
    <col min="5119" max="5119" width="21.85546875" style="279" customWidth="1"/>
    <col min="5120" max="5120" width="19" style="279" customWidth="1"/>
    <col min="5121" max="5121" width="226.28515625" style="279" customWidth="1"/>
    <col min="5122" max="5122" width="73.5703125" style="279" customWidth="1"/>
    <col min="5123" max="5123" width="51.85546875" style="279" customWidth="1"/>
    <col min="5124" max="5124" width="41.5703125" style="279" customWidth="1"/>
    <col min="5125" max="5125" width="39.28515625" style="279" customWidth="1"/>
    <col min="5126" max="5126" width="23.85546875" style="279" customWidth="1"/>
    <col min="5127" max="5127" width="222" style="279" customWidth="1"/>
    <col min="5128" max="5128" width="38.28515625" style="279" customWidth="1"/>
    <col min="5129" max="5129" width="43.42578125" style="279" customWidth="1"/>
    <col min="5130" max="5130" width="45.140625" style="279" customWidth="1"/>
    <col min="5131" max="5374" width="9.140625" style="279"/>
    <col min="5375" max="5375" width="21.85546875" style="279" customWidth="1"/>
    <col min="5376" max="5376" width="19" style="279" customWidth="1"/>
    <col min="5377" max="5377" width="226.28515625" style="279" customWidth="1"/>
    <col min="5378" max="5378" width="73.5703125" style="279" customWidth="1"/>
    <col min="5379" max="5379" width="51.85546875" style="279" customWidth="1"/>
    <col min="5380" max="5380" width="41.5703125" style="279" customWidth="1"/>
    <col min="5381" max="5381" width="39.28515625" style="279" customWidth="1"/>
    <col min="5382" max="5382" width="23.85546875" style="279" customWidth="1"/>
    <col min="5383" max="5383" width="222" style="279" customWidth="1"/>
    <col min="5384" max="5384" width="38.28515625" style="279" customWidth="1"/>
    <col min="5385" max="5385" width="43.42578125" style="279" customWidth="1"/>
    <col min="5386" max="5386" width="45.140625" style="279" customWidth="1"/>
    <col min="5387" max="5630" width="9.140625" style="279"/>
    <col min="5631" max="5631" width="21.85546875" style="279" customWidth="1"/>
    <col min="5632" max="5632" width="19" style="279" customWidth="1"/>
    <col min="5633" max="5633" width="226.28515625" style="279" customWidth="1"/>
    <col min="5634" max="5634" width="73.5703125" style="279" customWidth="1"/>
    <col min="5635" max="5635" width="51.85546875" style="279" customWidth="1"/>
    <col min="5636" max="5636" width="41.5703125" style="279" customWidth="1"/>
    <col min="5637" max="5637" width="39.28515625" style="279" customWidth="1"/>
    <col min="5638" max="5638" width="23.85546875" style="279" customWidth="1"/>
    <col min="5639" max="5639" width="222" style="279" customWidth="1"/>
    <col min="5640" max="5640" width="38.28515625" style="279" customWidth="1"/>
    <col min="5641" max="5641" width="43.42578125" style="279" customWidth="1"/>
    <col min="5642" max="5642" width="45.140625" style="279" customWidth="1"/>
    <col min="5643" max="5886" width="9.140625" style="279"/>
    <col min="5887" max="5887" width="21.85546875" style="279" customWidth="1"/>
    <col min="5888" max="5888" width="19" style="279" customWidth="1"/>
    <col min="5889" max="5889" width="226.28515625" style="279" customWidth="1"/>
    <col min="5890" max="5890" width="73.5703125" style="279" customWidth="1"/>
    <col min="5891" max="5891" width="51.85546875" style="279" customWidth="1"/>
    <col min="5892" max="5892" width="41.5703125" style="279" customWidth="1"/>
    <col min="5893" max="5893" width="39.28515625" style="279" customWidth="1"/>
    <col min="5894" max="5894" width="23.85546875" style="279" customWidth="1"/>
    <col min="5895" max="5895" width="222" style="279" customWidth="1"/>
    <col min="5896" max="5896" width="38.28515625" style="279" customWidth="1"/>
    <col min="5897" max="5897" width="43.42578125" style="279" customWidth="1"/>
    <col min="5898" max="5898" width="45.140625" style="279" customWidth="1"/>
    <col min="5899" max="6142" width="9.140625" style="279"/>
    <col min="6143" max="6143" width="21.85546875" style="279" customWidth="1"/>
    <col min="6144" max="6144" width="19" style="279" customWidth="1"/>
    <col min="6145" max="6145" width="226.28515625" style="279" customWidth="1"/>
    <col min="6146" max="6146" width="73.5703125" style="279" customWidth="1"/>
    <col min="6147" max="6147" width="51.85546875" style="279" customWidth="1"/>
    <col min="6148" max="6148" width="41.5703125" style="279" customWidth="1"/>
    <col min="6149" max="6149" width="39.28515625" style="279" customWidth="1"/>
    <col min="6150" max="6150" width="23.85546875" style="279" customWidth="1"/>
    <col min="6151" max="6151" width="222" style="279" customWidth="1"/>
    <col min="6152" max="6152" width="38.28515625" style="279" customWidth="1"/>
    <col min="6153" max="6153" width="43.42578125" style="279" customWidth="1"/>
    <col min="6154" max="6154" width="45.140625" style="279" customWidth="1"/>
    <col min="6155" max="6398" width="9.140625" style="279"/>
    <col min="6399" max="6399" width="21.85546875" style="279" customWidth="1"/>
    <col min="6400" max="6400" width="19" style="279" customWidth="1"/>
    <col min="6401" max="6401" width="226.28515625" style="279" customWidth="1"/>
    <col min="6402" max="6402" width="73.5703125" style="279" customWidth="1"/>
    <col min="6403" max="6403" width="51.85546875" style="279" customWidth="1"/>
    <col min="6404" max="6404" width="41.5703125" style="279" customWidth="1"/>
    <col min="6405" max="6405" width="39.28515625" style="279" customWidth="1"/>
    <col min="6406" max="6406" width="23.85546875" style="279" customWidth="1"/>
    <col min="6407" max="6407" width="222" style="279" customWidth="1"/>
    <col min="6408" max="6408" width="38.28515625" style="279" customWidth="1"/>
    <col min="6409" max="6409" width="43.42578125" style="279" customWidth="1"/>
    <col min="6410" max="6410" width="45.140625" style="279" customWidth="1"/>
    <col min="6411" max="6654" width="9.140625" style="279"/>
    <col min="6655" max="6655" width="21.85546875" style="279" customWidth="1"/>
    <col min="6656" max="6656" width="19" style="279" customWidth="1"/>
    <col min="6657" max="6657" width="226.28515625" style="279" customWidth="1"/>
    <col min="6658" max="6658" width="73.5703125" style="279" customWidth="1"/>
    <col min="6659" max="6659" width="51.85546875" style="279" customWidth="1"/>
    <col min="6660" max="6660" width="41.5703125" style="279" customWidth="1"/>
    <col min="6661" max="6661" width="39.28515625" style="279" customWidth="1"/>
    <col min="6662" max="6662" width="23.85546875" style="279" customWidth="1"/>
    <col min="6663" max="6663" width="222" style="279" customWidth="1"/>
    <col min="6664" max="6664" width="38.28515625" style="279" customWidth="1"/>
    <col min="6665" max="6665" width="43.42578125" style="279" customWidth="1"/>
    <col min="6666" max="6666" width="45.140625" style="279" customWidth="1"/>
    <col min="6667" max="6910" width="9.140625" style="279"/>
    <col min="6911" max="6911" width="21.85546875" style="279" customWidth="1"/>
    <col min="6912" max="6912" width="19" style="279" customWidth="1"/>
    <col min="6913" max="6913" width="226.28515625" style="279" customWidth="1"/>
    <col min="6914" max="6914" width="73.5703125" style="279" customWidth="1"/>
    <col min="6915" max="6915" width="51.85546875" style="279" customWidth="1"/>
    <col min="6916" max="6916" width="41.5703125" style="279" customWidth="1"/>
    <col min="6917" max="6917" width="39.28515625" style="279" customWidth="1"/>
    <col min="6918" max="6918" width="23.85546875" style="279" customWidth="1"/>
    <col min="6919" max="6919" width="222" style="279" customWidth="1"/>
    <col min="6920" max="6920" width="38.28515625" style="279" customWidth="1"/>
    <col min="6921" max="6921" width="43.42578125" style="279" customWidth="1"/>
    <col min="6922" max="6922" width="45.140625" style="279" customWidth="1"/>
    <col min="6923" max="7166" width="9.140625" style="279"/>
    <col min="7167" max="7167" width="21.85546875" style="279" customWidth="1"/>
    <col min="7168" max="7168" width="19" style="279" customWidth="1"/>
    <col min="7169" max="7169" width="226.28515625" style="279" customWidth="1"/>
    <col min="7170" max="7170" width="73.5703125" style="279" customWidth="1"/>
    <col min="7171" max="7171" width="51.85546875" style="279" customWidth="1"/>
    <col min="7172" max="7172" width="41.5703125" style="279" customWidth="1"/>
    <col min="7173" max="7173" width="39.28515625" style="279" customWidth="1"/>
    <col min="7174" max="7174" width="23.85546875" style="279" customWidth="1"/>
    <col min="7175" max="7175" width="222" style="279" customWidth="1"/>
    <col min="7176" max="7176" width="38.28515625" style="279" customWidth="1"/>
    <col min="7177" max="7177" width="43.42578125" style="279" customWidth="1"/>
    <col min="7178" max="7178" width="45.140625" style="279" customWidth="1"/>
    <col min="7179" max="7422" width="9.140625" style="279"/>
    <col min="7423" max="7423" width="21.85546875" style="279" customWidth="1"/>
    <col min="7424" max="7424" width="19" style="279" customWidth="1"/>
    <col min="7425" max="7425" width="226.28515625" style="279" customWidth="1"/>
    <col min="7426" max="7426" width="73.5703125" style="279" customWidth="1"/>
    <col min="7427" max="7427" width="51.85546875" style="279" customWidth="1"/>
    <col min="7428" max="7428" width="41.5703125" style="279" customWidth="1"/>
    <col min="7429" max="7429" width="39.28515625" style="279" customWidth="1"/>
    <col min="7430" max="7430" width="23.85546875" style="279" customWidth="1"/>
    <col min="7431" max="7431" width="222" style="279" customWidth="1"/>
    <col min="7432" max="7432" width="38.28515625" style="279" customWidth="1"/>
    <col min="7433" max="7433" width="43.42578125" style="279" customWidth="1"/>
    <col min="7434" max="7434" width="45.140625" style="279" customWidth="1"/>
    <col min="7435" max="7678" width="9.140625" style="279"/>
    <col min="7679" max="7679" width="21.85546875" style="279" customWidth="1"/>
    <col min="7680" max="7680" width="19" style="279" customWidth="1"/>
    <col min="7681" max="7681" width="226.28515625" style="279" customWidth="1"/>
    <col min="7682" max="7682" width="73.5703125" style="279" customWidth="1"/>
    <col min="7683" max="7683" width="51.85546875" style="279" customWidth="1"/>
    <col min="7684" max="7684" width="41.5703125" style="279" customWidth="1"/>
    <col min="7685" max="7685" width="39.28515625" style="279" customWidth="1"/>
    <col min="7686" max="7686" width="23.85546875" style="279" customWidth="1"/>
    <col min="7687" max="7687" width="222" style="279" customWidth="1"/>
    <col min="7688" max="7688" width="38.28515625" style="279" customWidth="1"/>
    <col min="7689" max="7689" width="43.42578125" style="279" customWidth="1"/>
    <col min="7690" max="7690" width="45.140625" style="279" customWidth="1"/>
    <col min="7691" max="7934" width="9.140625" style="279"/>
    <col min="7935" max="7935" width="21.85546875" style="279" customWidth="1"/>
    <col min="7936" max="7936" width="19" style="279" customWidth="1"/>
    <col min="7937" max="7937" width="226.28515625" style="279" customWidth="1"/>
    <col min="7938" max="7938" width="73.5703125" style="279" customWidth="1"/>
    <col min="7939" max="7939" width="51.85546875" style="279" customWidth="1"/>
    <col min="7940" max="7940" width="41.5703125" style="279" customWidth="1"/>
    <col min="7941" max="7941" width="39.28515625" style="279" customWidth="1"/>
    <col min="7942" max="7942" width="23.85546875" style="279" customWidth="1"/>
    <col min="7943" max="7943" width="222" style="279" customWidth="1"/>
    <col min="7944" max="7944" width="38.28515625" style="279" customWidth="1"/>
    <col min="7945" max="7945" width="43.42578125" style="279" customWidth="1"/>
    <col min="7946" max="7946" width="45.140625" style="279" customWidth="1"/>
    <col min="7947" max="8190" width="9.140625" style="279"/>
    <col min="8191" max="8191" width="21.85546875" style="279" customWidth="1"/>
    <col min="8192" max="8192" width="19" style="279" customWidth="1"/>
    <col min="8193" max="8193" width="226.28515625" style="279" customWidth="1"/>
    <col min="8194" max="8194" width="73.5703125" style="279" customWidth="1"/>
    <col min="8195" max="8195" width="51.85546875" style="279" customWidth="1"/>
    <col min="8196" max="8196" width="41.5703125" style="279" customWidth="1"/>
    <col min="8197" max="8197" width="39.28515625" style="279" customWidth="1"/>
    <col min="8198" max="8198" width="23.85546875" style="279" customWidth="1"/>
    <col min="8199" max="8199" width="222" style="279" customWidth="1"/>
    <col min="8200" max="8200" width="38.28515625" style="279" customWidth="1"/>
    <col min="8201" max="8201" width="43.42578125" style="279" customWidth="1"/>
    <col min="8202" max="8202" width="45.140625" style="279" customWidth="1"/>
    <col min="8203" max="8446" width="9.140625" style="279"/>
    <col min="8447" max="8447" width="21.85546875" style="279" customWidth="1"/>
    <col min="8448" max="8448" width="19" style="279" customWidth="1"/>
    <col min="8449" max="8449" width="226.28515625" style="279" customWidth="1"/>
    <col min="8450" max="8450" width="73.5703125" style="279" customWidth="1"/>
    <col min="8451" max="8451" width="51.85546875" style="279" customWidth="1"/>
    <col min="8452" max="8452" width="41.5703125" style="279" customWidth="1"/>
    <col min="8453" max="8453" width="39.28515625" style="279" customWidth="1"/>
    <col min="8454" max="8454" width="23.85546875" style="279" customWidth="1"/>
    <col min="8455" max="8455" width="222" style="279" customWidth="1"/>
    <col min="8456" max="8456" width="38.28515625" style="279" customWidth="1"/>
    <col min="8457" max="8457" width="43.42578125" style="279" customWidth="1"/>
    <col min="8458" max="8458" width="45.140625" style="279" customWidth="1"/>
    <col min="8459" max="8702" width="9.140625" style="279"/>
    <col min="8703" max="8703" width="21.85546875" style="279" customWidth="1"/>
    <col min="8704" max="8704" width="19" style="279" customWidth="1"/>
    <col min="8705" max="8705" width="226.28515625" style="279" customWidth="1"/>
    <col min="8706" max="8706" width="73.5703125" style="279" customWidth="1"/>
    <col min="8707" max="8707" width="51.85546875" style="279" customWidth="1"/>
    <col min="8708" max="8708" width="41.5703125" style="279" customWidth="1"/>
    <col min="8709" max="8709" width="39.28515625" style="279" customWidth="1"/>
    <col min="8710" max="8710" width="23.85546875" style="279" customWidth="1"/>
    <col min="8711" max="8711" width="222" style="279" customWidth="1"/>
    <col min="8712" max="8712" width="38.28515625" style="279" customWidth="1"/>
    <col min="8713" max="8713" width="43.42578125" style="279" customWidth="1"/>
    <col min="8714" max="8714" width="45.140625" style="279" customWidth="1"/>
    <col min="8715" max="8958" width="9.140625" style="279"/>
    <col min="8959" max="8959" width="21.85546875" style="279" customWidth="1"/>
    <col min="8960" max="8960" width="19" style="279" customWidth="1"/>
    <col min="8961" max="8961" width="226.28515625" style="279" customWidth="1"/>
    <col min="8962" max="8962" width="73.5703125" style="279" customWidth="1"/>
    <col min="8963" max="8963" width="51.85546875" style="279" customWidth="1"/>
    <col min="8964" max="8964" width="41.5703125" style="279" customWidth="1"/>
    <col min="8965" max="8965" width="39.28515625" style="279" customWidth="1"/>
    <col min="8966" max="8966" width="23.85546875" style="279" customWidth="1"/>
    <col min="8967" max="8967" width="222" style="279" customWidth="1"/>
    <col min="8968" max="8968" width="38.28515625" style="279" customWidth="1"/>
    <col min="8969" max="8969" width="43.42578125" style="279" customWidth="1"/>
    <col min="8970" max="8970" width="45.140625" style="279" customWidth="1"/>
    <col min="8971" max="9214" width="9.140625" style="279"/>
    <col min="9215" max="9215" width="21.85546875" style="279" customWidth="1"/>
    <col min="9216" max="9216" width="19" style="279" customWidth="1"/>
    <col min="9217" max="9217" width="226.28515625" style="279" customWidth="1"/>
    <col min="9218" max="9218" width="73.5703125" style="279" customWidth="1"/>
    <col min="9219" max="9219" width="51.85546875" style="279" customWidth="1"/>
    <col min="9220" max="9220" width="41.5703125" style="279" customWidth="1"/>
    <col min="9221" max="9221" width="39.28515625" style="279" customWidth="1"/>
    <col min="9222" max="9222" width="23.85546875" style="279" customWidth="1"/>
    <col min="9223" max="9223" width="222" style="279" customWidth="1"/>
    <col min="9224" max="9224" width="38.28515625" style="279" customWidth="1"/>
    <col min="9225" max="9225" width="43.42578125" style="279" customWidth="1"/>
    <col min="9226" max="9226" width="45.140625" style="279" customWidth="1"/>
    <col min="9227" max="9470" width="9.140625" style="279"/>
    <col min="9471" max="9471" width="21.85546875" style="279" customWidth="1"/>
    <col min="9472" max="9472" width="19" style="279" customWidth="1"/>
    <col min="9473" max="9473" width="226.28515625" style="279" customWidth="1"/>
    <col min="9474" max="9474" width="73.5703125" style="279" customWidth="1"/>
    <col min="9475" max="9475" width="51.85546875" style="279" customWidth="1"/>
    <col min="9476" max="9476" width="41.5703125" style="279" customWidth="1"/>
    <col min="9477" max="9477" width="39.28515625" style="279" customWidth="1"/>
    <col min="9478" max="9478" width="23.85546875" style="279" customWidth="1"/>
    <col min="9479" max="9479" width="222" style="279" customWidth="1"/>
    <col min="9480" max="9480" width="38.28515625" style="279" customWidth="1"/>
    <col min="9481" max="9481" width="43.42578125" style="279" customWidth="1"/>
    <col min="9482" max="9482" width="45.140625" style="279" customWidth="1"/>
    <col min="9483" max="9726" width="9.140625" style="279"/>
    <col min="9727" max="9727" width="21.85546875" style="279" customWidth="1"/>
    <col min="9728" max="9728" width="19" style="279" customWidth="1"/>
    <col min="9729" max="9729" width="226.28515625" style="279" customWidth="1"/>
    <col min="9730" max="9730" width="73.5703125" style="279" customWidth="1"/>
    <col min="9731" max="9731" width="51.85546875" style="279" customWidth="1"/>
    <col min="9732" max="9732" width="41.5703125" style="279" customWidth="1"/>
    <col min="9733" max="9733" width="39.28515625" style="279" customWidth="1"/>
    <col min="9734" max="9734" width="23.85546875" style="279" customWidth="1"/>
    <col min="9735" max="9735" width="222" style="279" customWidth="1"/>
    <col min="9736" max="9736" width="38.28515625" style="279" customWidth="1"/>
    <col min="9737" max="9737" width="43.42578125" style="279" customWidth="1"/>
    <col min="9738" max="9738" width="45.140625" style="279" customWidth="1"/>
    <col min="9739" max="9982" width="9.140625" style="279"/>
    <col min="9983" max="9983" width="21.85546875" style="279" customWidth="1"/>
    <col min="9984" max="9984" width="19" style="279" customWidth="1"/>
    <col min="9985" max="9985" width="226.28515625" style="279" customWidth="1"/>
    <col min="9986" max="9986" width="73.5703125" style="279" customWidth="1"/>
    <col min="9987" max="9987" width="51.85546875" style="279" customWidth="1"/>
    <col min="9988" max="9988" width="41.5703125" style="279" customWidth="1"/>
    <col min="9989" max="9989" width="39.28515625" style="279" customWidth="1"/>
    <col min="9990" max="9990" width="23.85546875" style="279" customWidth="1"/>
    <col min="9991" max="9991" width="222" style="279" customWidth="1"/>
    <col min="9992" max="9992" width="38.28515625" style="279" customWidth="1"/>
    <col min="9993" max="9993" width="43.42578125" style="279" customWidth="1"/>
    <col min="9994" max="9994" width="45.140625" style="279" customWidth="1"/>
    <col min="9995" max="10238" width="9.140625" style="279"/>
    <col min="10239" max="10239" width="21.85546875" style="279" customWidth="1"/>
    <col min="10240" max="10240" width="19" style="279" customWidth="1"/>
    <col min="10241" max="10241" width="226.28515625" style="279" customWidth="1"/>
    <col min="10242" max="10242" width="73.5703125" style="279" customWidth="1"/>
    <col min="10243" max="10243" width="51.85546875" style="279" customWidth="1"/>
    <col min="10244" max="10244" width="41.5703125" style="279" customWidth="1"/>
    <col min="10245" max="10245" width="39.28515625" style="279" customWidth="1"/>
    <col min="10246" max="10246" width="23.85546875" style="279" customWidth="1"/>
    <col min="10247" max="10247" width="222" style="279" customWidth="1"/>
    <col min="10248" max="10248" width="38.28515625" style="279" customWidth="1"/>
    <col min="10249" max="10249" width="43.42578125" style="279" customWidth="1"/>
    <col min="10250" max="10250" width="45.140625" style="279" customWidth="1"/>
    <col min="10251" max="10494" width="9.140625" style="279"/>
    <col min="10495" max="10495" width="21.85546875" style="279" customWidth="1"/>
    <col min="10496" max="10496" width="19" style="279" customWidth="1"/>
    <col min="10497" max="10497" width="226.28515625" style="279" customWidth="1"/>
    <col min="10498" max="10498" width="73.5703125" style="279" customWidth="1"/>
    <col min="10499" max="10499" width="51.85546875" style="279" customWidth="1"/>
    <col min="10500" max="10500" width="41.5703125" style="279" customWidth="1"/>
    <col min="10501" max="10501" width="39.28515625" style="279" customWidth="1"/>
    <col min="10502" max="10502" width="23.85546875" style="279" customWidth="1"/>
    <col min="10503" max="10503" width="222" style="279" customWidth="1"/>
    <col min="10504" max="10504" width="38.28515625" style="279" customWidth="1"/>
    <col min="10505" max="10505" width="43.42578125" style="279" customWidth="1"/>
    <col min="10506" max="10506" width="45.140625" style="279" customWidth="1"/>
    <col min="10507" max="10750" width="9.140625" style="279"/>
    <col min="10751" max="10751" width="21.85546875" style="279" customWidth="1"/>
    <col min="10752" max="10752" width="19" style="279" customWidth="1"/>
    <col min="10753" max="10753" width="226.28515625" style="279" customWidth="1"/>
    <col min="10754" max="10754" width="73.5703125" style="279" customWidth="1"/>
    <col min="10755" max="10755" width="51.85546875" style="279" customWidth="1"/>
    <col min="10756" max="10756" width="41.5703125" style="279" customWidth="1"/>
    <col min="10757" max="10757" width="39.28515625" style="279" customWidth="1"/>
    <col min="10758" max="10758" width="23.85546875" style="279" customWidth="1"/>
    <col min="10759" max="10759" width="222" style="279" customWidth="1"/>
    <col min="10760" max="10760" width="38.28515625" style="279" customWidth="1"/>
    <col min="10761" max="10761" width="43.42578125" style="279" customWidth="1"/>
    <col min="10762" max="10762" width="45.140625" style="279" customWidth="1"/>
    <col min="10763" max="11006" width="9.140625" style="279"/>
    <col min="11007" max="11007" width="21.85546875" style="279" customWidth="1"/>
    <col min="11008" max="11008" width="19" style="279" customWidth="1"/>
    <col min="11009" max="11009" width="226.28515625" style="279" customWidth="1"/>
    <col min="11010" max="11010" width="73.5703125" style="279" customWidth="1"/>
    <col min="11011" max="11011" width="51.85546875" style="279" customWidth="1"/>
    <col min="11012" max="11012" width="41.5703125" style="279" customWidth="1"/>
    <col min="11013" max="11013" width="39.28515625" style="279" customWidth="1"/>
    <col min="11014" max="11014" width="23.85546875" style="279" customWidth="1"/>
    <col min="11015" max="11015" width="222" style="279" customWidth="1"/>
    <col min="11016" max="11016" width="38.28515625" style="279" customWidth="1"/>
    <col min="11017" max="11017" width="43.42578125" style="279" customWidth="1"/>
    <col min="11018" max="11018" width="45.140625" style="279" customWidth="1"/>
    <col min="11019" max="11262" width="9.140625" style="279"/>
    <col min="11263" max="11263" width="21.85546875" style="279" customWidth="1"/>
    <col min="11264" max="11264" width="19" style="279" customWidth="1"/>
    <col min="11265" max="11265" width="226.28515625" style="279" customWidth="1"/>
    <col min="11266" max="11266" width="73.5703125" style="279" customWidth="1"/>
    <col min="11267" max="11267" width="51.85546875" style="279" customWidth="1"/>
    <col min="11268" max="11268" width="41.5703125" style="279" customWidth="1"/>
    <col min="11269" max="11269" width="39.28515625" style="279" customWidth="1"/>
    <col min="11270" max="11270" width="23.85546875" style="279" customWidth="1"/>
    <col min="11271" max="11271" width="222" style="279" customWidth="1"/>
    <col min="11272" max="11272" width="38.28515625" style="279" customWidth="1"/>
    <col min="11273" max="11273" width="43.42578125" style="279" customWidth="1"/>
    <col min="11274" max="11274" width="45.140625" style="279" customWidth="1"/>
    <col min="11275" max="11518" width="9.140625" style="279"/>
    <col min="11519" max="11519" width="21.85546875" style="279" customWidth="1"/>
    <col min="11520" max="11520" width="19" style="279" customWidth="1"/>
    <col min="11521" max="11521" width="226.28515625" style="279" customWidth="1"/>
    <col min="11522" max="11522" width="73.5703125" style="279" customWidth="1"/>
    <col min="11523" max="11523" width="51.85546875" style="279" customWidth="1"/>
    <col min="11524" max="11524" width="41.5703125" style="279" customWidth="1"/>
    <col min="11525" max="11525" width="39.28515625" style="279" customWidth="1"/>
    <col min="11526" max="11526" width="23.85546875" style="279" customWidth="1"/>
    <col min="11527" max="11527" width="222" style="279" customWidth="1"/>
    <col min="11528" max="11528" width="38.28515625" style="279" customWidth="1"/>
    <col min="11529" max="11529" width="43.42578125" style="279" customWidth="1"/>
    <col min="11530" max="11530" width="45.140625" style="279" customWidth="1"/>
    <col min="11531" max="11774" width="9.140625" style="279"/>
    <col min="11775" max="11775" width="21.85546875" style="279" customWidth="1"/>
    <col min="11776" max="11776" width="19" style="279" customWidth="1"/>
    <col min="11777" max="11777" width="226.28515625" style="279" customWidth="1"/>
    <col min="11778" max="11778" width="73.5703125" style="279" customWidth="1"/>
    <col min="11779" max="11779" width="51.85546875" style="279" customWidth="1"/>
    <col min="11780" max="11780" width="41.5703125" style="279" customWidth="1"/>
    <col min="11781" max="11781" width="39.28515625" style="279" customWidth="1"/>
    <col min="11782" max="11782" width="23.85546875" style="279" customWidth="1"/>
    <col min="11783" max="11783" width="222" style="279" customWidth="1"/>
    <col min="11784" max="11784" width="38.28515625" style="279" customWidth="1"/>
    <col min="11785" max="11785" width="43.42578125" style="279" customWidth="1"/>
    <col min="11786" max="11786" width="45.140625" style="279" customWidth="1"/>
    <col min="11787" max="12030" width="9.140625" style="279"/>
    <col min="12031" max="12031" width="21.85546875" style="279" customWidth="1"/>
    <col min="12032" max="12032" width="19" style="279" customWidth="1"/>
    <col min="12033" max="12033" width="226.28515625" style="279" customWidth="1"/>
    <col min="12034" max="12034" width="73.5703125" style="279" customWidth="1"/>
    <col min="12035" max="12035" width="51.85546875" style="279" customWidth="1"/>
    <col min="12036" max="12036" width="41.5703125" style="279" customWidth="1"/>
    <col min="12037" max="12037" width="39.28515625" style="279" customWidth="1"/>
    <col min="12038" max="12038" width="23.85546875" style="279" customWidth="1"/>
    <col min="12039" max="12039" width="222" style="279" customWidth="1"/>
    <col min="12040" max="12040" width="38.28515625" style="279" customWidth="1"/>
    <col min="12041" max="12041" width="43.42578125" style="279" customWidth="1"/>
    <col min="12042" max="12042" width="45.140625" style="279" customWidth="1"/>
    <col min="12043" max="12286" width="9.140625" style="279"/>
    <col min="12287" max="12287" width="21.85546875" style="279" customWidth="1"/>
    <col min="12288" max="12288" width="19" style="279" customWidth="1"/>
    <col min="12289" max="12289" width="226.28515625" style="279" customWidth="1"/>
    <col min="12290" max="12290" width="73.5703125" style="279" customWidth="1"/>
    <col min="12291" max="12291" width="51.85546875" style="279" customWidth="1"/>
    <col min="12292" max="12292" width="41.5703125" style="279" customWidth="1"/>
    <col min="12293" max="12293" width="39.28515625" style="279" customWidth="1"/>
    <col min="12294" max="12294" width="23.85546875" style="279" customWidth="1"/>
    <col min="12295" max="12295" width="222" style="279" customWidth="1"/>
    <col min="12296" max="12296" width="38.28515625" style="279" customWidth="1"/>
    <col min="12297" max="12297" width="43.42578125" style="279" customWidth="1"/>
    <col min="12298" max="12298" width="45.140625" style="279" customWidth="1"/>
    <col min="12299" max="12542" width="9.140625" style="279"/>
    <col min="12543" max="12543" width="21.85546875" style="279" customWidth="1"/>
    <col min="12544" max="12544" width="19" style="279" customWidth="1"/>
    <col min="12545" max="12545" width="226.28515625" style="279" customWidth="1"/>
    <col min="12546" max="12546" width="73.5703125" style="279" customWidth="1"/>
    <col min="12547" max="12547" width="51.85546875" style="279" customWidth="1"/>
    <col min="12548" max="12548" width="41.5703125" style="279" customWidth="1"/>
    <col min="12549" max="12549" width="39.28515625" style="279" customWidth="1"/>
    <col min="12550" max="12550" width="23.85546875" style="279" customWidth="1"/>
    <col min="12551" max="12551" width="222" style="279" customWidth="1"/>
    <col min="12552" max="12552" width="38.28515625" style="279" customWidth="1"/>
    <col min="12553" max="12553" width="43.42578125" style="279" customWidth="1"/>
    <col min="12554" max="12554" width="45.140625" style="279" customWidth="1"/>
    <col min="12555" max="12798" width="9.140625" style="279"/>
    <col min="12799" max="12799" width="21.85546875" style="279" customWidth="1"/>
    <col min="12800" max="12800" width="19" style="279" customWidth="1"/>
    <col min="12801" max="12801" width="226.28515625" style="279" customWidth="1"/>
    <col min="12802" max="12802" width="73.5703125" style="279" customWidth="1"/>
    <col min="12803" max="12803" width="51.85546875" style="279" customWidth="1"/>
    <col min="12804" max="12804" width="41.5703125" style="279" customWidth="1"/>
    <col min="12805" max="12805" width="39.28515625" style="279" customWidth="1"/>
    <col min="12806" max="12806" width="23.85546875" style="279" customWidth="1"/>
    <col min="12807" max="12807" width="222" style="279" customWidth="1"/>
    <col min="12808" max="12808" width="38.28515625" style="279" customWidth="1"/>
    <col min="12809" max="12809" width="43.42578125" style="279" customWidth="1"/>
    <col min="12810" max="12810" width="45.140625" style="279" customWidth="1"/>
    <col min="12811" max="13054" width="9.140625" style="279"/>
    <col min="13055" max="13055" width="21.85546875" style="279" customWidth="1"/>
    <col min="13056" max="13056" width="19" style="279" customWidth="1"/>
    <col min="13057" max="13057" width="226.28515625" style="279" customWidth="1"/>
    <col min="13058" max="13058" width="73.5703125" style="279" customWidth="1"/>
    <col min="13059" max="13059" width="51.85546875" style="279" customWidth="1"/>
    <col min="13060" max="13060" width="41.5703125" style="279" customWidth="1"/>
    <col min="13061" max="13061" width="39.28515625" style="279" customWidth="1"/>
    <col min="13062" max="13062" width="23.85546875" style="279" customWidth="1"/>
    <col min="13063" max="13063" width="222" style="279" customWidth="1"/>
    <col min="13064" max="13064" width="38.28515625" style="279" customWidth="1"/>
    <col min="13065" max="13065" width="43.42578125" style="279" customWidth="1"/>
    <col min="13066" max="13066" width="45.140625" style="279" customWidth="1"/>
    <col min="13067" max="13310" width="9.140625" style="279"/>
    <col min="13311" max="13311" width="21.85546875" style="279" customWidth="1"/>
    <col min="13312" max="13312" width="19" style="279" customWidth="1"/>
    <col min="13313" max="13313" width="226.28515625" style="279" customWidth="1"/>
    <col min="13314" max="13314" width="73.5703125" style="279" customWidth="1"/>
    <col min="13315" max="13315" width="51.85546875" style="279" customWidth="1"/>
    <col min="13316" max="13316" width="41.5703125" style="279" customWidth="1"/>
    <col min="13317" max="13317" width="39.28515625" style="279" customWidth="1"/>
    <col min="13318" max="13318" width="23.85546875" style="279" customWidth="1"/>
    <col min="13319" max="13319" width="222" style="279" customWidth="1"/>
    <col min="13320" max="13320" width="38.28515625" style="279" customWidth="1"/>
    <col min="13321" max="13321" width="43.42578125" style="279" customWidth="1"/>
    <col min="13322" max="13322" width="45.140625" style="279" customWidth="1"/>
    <col min="13323" max="13566" width="9.140625" style="279"/>
    <col min="13567" max="13567" width="21.85546875" style="279" customWidth="1"/>
    <col min="13568" max="13568" width="19" style="279" customWidth="1"/>
    <col min="13569" max="13569" width="226.28515625" style="279" customWidth="1"/>
    <col min="13570" max="13570" width="73.5703125" style="279" customWidth="1"/>
    <col min="13571" max="13571" width="51.85546875" style="279" customWidth="1"/>
    <col min="13572" max="13572" width="41.5703125" style="279" customWidth="1"/>
    <col min="13573" max="13573" width="39.28515625" style="279" customWidth="1"/>
    <col min="13574" max="13574" width="23.85546875" style="279" customWidth="1"/>
    <col min="13575" max="13575" width="222" style="279" customWidth="1"/>
    <col min="13576" max="13576" width="38.28515625" style="279" customWidth="1"/>
    <col min="13577" max="13577" width="43.42578125" style="279" customWidth="1"/>
    <col min="13578" max="13578" width="45.140625" style="279" customWidth="1"/>
    <col min="13579" max="13822" width="9.140625" style="279"/>
    <col min="13823" max="13823" width="21.85546875" style="279" customWidth="1"/>
    <col min="13824" max="13824" width="19" style="279" customWidth="1"/>
    <col min="13825" max="13825" width="226.28515625" style="279" customWidth="1"/>
    <col min="13826" max="13826" width="73.5703125" style="279" customWidth="1"/>
    <col min="13827" max="13827" width="51.85546875" style="279" customWidth="1"/>
    <col min="13828" max="13828" width="41.5703125" style="279" customWidth="1"/>
    <col min="13829" max="13829" width="39.28515625" style="279" customWidth="1"/>
    <col min="13830" max="13830" width="23.85546875" style="279" customWidth="1"/>
    <col min="13831" max="13831" width="222" style="279" customWidth="1"/>
    <col min="13832" max="13832" width="38.28515625" style="279" customWidth="1"/>
    <col min="13833" max="13833" width="43.42578125" style="279" customWidth="1"/>
    <col min="13834" max="13834" width="45.140625" style="279" customWidth="1"/>
    <col min="13835" max="14078" width="9.140625" style="279"/>
    <col min="14079" max="14079" width="21.85546875" style="279" customWidth="1"/>
    <col min="14080" max="14080" width="19" style="279" customWidth="1"/>
    <col min="14081" max="14081" width="226.28515625" style="279" customWidth="1"/>
    <col min="14082" max="14082" width="73.5703125" style="279" customWidth="1"/>
    <col min="14083" max="14083" width="51.85546875" style="279" customWidth="1"/>
    <col min="14084" max="14084" width="41.5703125" style="279" customWidth="1"/>
    <col min="14085" max="14085" width="39.28515625" style="279" customWidth="1"/>
    <col min="14086" max="14086" width="23.85546875" style="279" customWidth="1"/>
    <col min="14087" max="14087" width="222" style="279" customWidth="1"/>
    <col min="14088" max="14088" width="38.28515625" style="279" customWidth="1"/>
    <col min="14089" max="14089" width="43.42578125" style="279" customWidth="1"/>
    <col min="14090" max="14090" width="45.140625" style="279" customWidth="1"/>
    <col min="14091" max="14334" width="9.140625" style="279"/>
    <col min="14335" max="14335" width="21.85546875" style="279" customWidth="1"/>
    <col min="14336" max="14336" width="19" style="279" customWidth="1"/>
    <col min="14337" max="14337" width="226.28515625" style="279" customWidth="1"/>
    <col min="14338" max="14338" width="73.5703125" style="279" customWidth="1"/>
    <col min="14339" max="14339" width="51.85546875" style="279" customWidth="1"/>
    <col min="14340" max="14340" width="41.5703125" style="279" customWidth="1"/>
    <col min="14341" max="14341" width="39.28515625" style="279" customWidth="1"/>
    <col min="14342" max="14342" width="23.85546875" style="279" customWidth="1"/>
    <col min="14343" max="14343" width="222" style="279" customWidth="1"/>
    <col min="14344" max="14344" width="38.28515625" style="279" customWidth="1"/>
    <col min="14345" max="14345" width="43.42578125" style="279" customWidth="1"/>
    <col min="14346" max="14346" width="45.140625" style="279" customWidth="1"/>
    <col min="14347" max="14590" width="9.140625" style="279"/>
    <col min="14591" max="14591" width="21.85546875" style="279" customWidth="1"/>
    <col min="14592" max="14592" width="19" style="279" customWidth="1"/>
    <col min="14593" max="14593" width="226.28515625" style="279" customWidth="1"/>
    <col min="14594" max="14594" width="73.5703125" style="279" customWidth="1"/>
    <col min="14595" max="14595" width="51.85546875" style="279" customWidth="1"/>
    <col min="14596" max="14596" width="41.5703125" style="279" customWidth="1"/>
    <col min="14597" max="14597" width="39.28515625" style="279" customWidth="1"/>
    <col min="14598" max="14598" width="23.85546875" style="279" customWidth="1"/>
    <col min="14599" max="14599" width="222" style="279" customWidth="1"/>
    <col min="14600" max="14600" width="38.28515625" style="279" customWidth="1"/>
    <col min="14601" max="14601" width="43.42578125" style="279" customWidth="1"/>
    <col min="14602" max="14602" width="45.140625" style="279" customWidth="1"/>
    <col min="14603" max="14846" width="9.140625" style="279"/>
    <col min="14847" max="14847" width="21.85546875" style="279" customWidth="1"/>
    <col min="14848" max="14848" width="19" style="279" customWidth="1"/>
    <col min="14849" max="14849" width="226.28515625" style="279" customWidth="1"/>
    <col min="14850" max="14850" width="73.5703125" style="279" customWidth="1"/>
    <col min="14851" max="14851" width="51.85546875" style="279" customWidth="1"/>
    <col min="14852" max="14852" width="41.5703125" style="279" customWidth="1"/>
    <col min="14853" max="14853" width="39.28515625" style="279" customWidth="1"/>
    <col min="14854" max="14854" width="23.85546875" style="279" customWidth="1"/>
    <col min="14855" max="14855" width="222" style="279" customWidth="1"/>
    <col min="14856" max="14856" width="38.28515625" style="279" customWidth="1"/>
    <col min="14857" max="14857" width="43.42578125" style="279" customWidth="1"/>
    <col min="14858" max="14858" width="45.140625" style="279" customWidth="1"/>
    <col min="14859" max="15102" width="9.140625" style="279"/>
    <col min="15103" max="15103" width="21.85546875" style="279" customWidth="1"/>
    <col min="15104" max="15104" width="19" style="279" customWidth="1"/>
    <col min="15105" max="15105" width="226.28515625" style="279" customWidth="1"/>
    <col min="15106" max="15106" width="73.5703125" style="279" customWidth="1"/>
    <col min="15107" max="15107" width="51.85546875" style="279" customWidth="1"/>
    <col min="15108" max="15108" width="41.5703125" style="279" customWidth="1"/>
    <col min="15109" max="15109" width="39.28515625" style="279" customWidth="1"/>
    <col min="15110" max="15110" width="23.85546875" style="279" customWidth="1"/>
    <col min="15111" max="15111" width="222" style="279" customWidth="1"/>
    <col min="15112" max="15112" width="38.28515625" style="279" customWidth="1"/>
    <col min="15113" max="15113" width="43.42578125" style="279" customWidth="1"/>
    <col min="15114" max="15114" width="45.140625" style="279" customWidth="1"/>
    <col min="15115" max="15358" width="9.140625" style="279"/>
    <col min="15359" max="15359" width="21.85546875" style="279" customWidth="1"/>
    <col min="15360" max="15360" width="19" style="279" customWidth="1"/>
    <col min="15361" max="15361" width="226.28515625" style="279" customWidth="1"/>
    <col min="15362" max="15362" width="73.5703125" style="279" customWidth="1"/>
    <col min="15363" max="15363" width="51.85546875" style="279" customWidth="1"/>
    <col min="15364" max="15364" width="41.5703125" style="279" customWidth="1"/>
    <col min="15365" max="15365" width="39.28515625" style="279" customWidth="1"/>
    <col min="15366" max="15366" width="23.85546875" style="279" customWidth="1"/>
    <col min="15367" max="15367" width="222" style="279" customWidth="1"/>
    <col min="15368" max="15368" width="38.28515625" style="279" customWidth="1"/>
    <col min="15369" max="15369" width="43.42578125" style="279" customWidth="1"/>
    <col min="15370" max="15370" width="45.140625" style="279" customWidth="1"/>
    <col min="15371" max="15614" width="9.140625" style="279"/>
    <col min="15615" max="15615" width="21.85546875" style="279" customWidth="1"/>
    <col min="15616" max="15616" width="19" style="279" customWidth="1"/>
    <col min="15617" max="15617" width="226.28515625" style="279" customWidth="1"/>
    <col min="15618" max="15618" width="73.5703125" style="279" customWidth="1"/>
    <col min="15619" max="15619" width="51.85546875" style="279" customWidth="1"/>
    <col min="15620" max="15620" width="41.5703125" style="279" customWidth="1"/>
    <col min="15621" max="15621" width="39.28515625" style="279" customWidth="1"/>
    <col min="15622" max="15622" width="23.85546875" style="279" customWidth="1"/>
    <col min="15623" max="15623" width="222" style="279" customWidth="1"/>
    <col min="15624" max="15624" width="38.28515625" style="279" customWidth="1"/>
    <col min="15625" max="15625" width="43.42578125" style="279" customWidth="1"/>
    <col min="15626" max="15626" width="45.140625" style="279" customWidth="1"/>
    <col min="15627" max="15870" width="9.140625" style="279"/>
    <col min="15871" max="15871" width="21.85546875" style="279" customWidth="1"/>
    <col min="15872" max="15872" width="19" style="279" customWidth="1"/>
    <col min="15873" max="15873" width="226.28515625" style="279" customWidth="1"/>
    <col min="15874" max="15874" width="73.5703125" style="279" customWidth="1"/>
    <col min="15875" max="15875" width="51.85546875" style="279" customWidth="1"/>
    <col min="15876" max="15876" width="41.5703125" style="279" customWidth="1"/>
    <col min="15877" max="15877" width="39.28515625" style="279" customWidth="1"/>
    <col min="15878" max="15878" width="23.85546875" style="279" customWidth="1"/>
    <col min="15879" max="15879" width="222" style="279" customWidth="1"/>
    <col min="15880" max="15880" width="38.28515625" style="279" customWidth="1"/>
    <col min="15881" max="15881" width="43.42578125" style="279" customWidth="1"/>
    <col min="15882" max="15882" width="45.140625" style="279" customWidth="1"/>
    <col min="15883" max="16126" width="9.140625" style="279"/>
    <col min="16127" max="16127" width="21.85546875" style="279" customWidth="1"/>
    <col min="16128" max="16128" width="19" style="279" customWidth="1"/>
    <col min="16129" max="16129" width="226.28515625" style="279" customWidth="1"/>
    <col min="16130" max="16130" width="73.5703125" style="279" customWidth="1"/>
    <col min="16131" max="16131" width="51.85546875" style="279" customWidth="1"/>
    <col min="16132" max="16132" width="41.5703125" style="279" customWidth="1"/>
    <col min="16133" max="16133" width="39.28515625" style="279" customWidth="1"/>
    <col min="16134" max="16134" width="23.85546875" style="279" customWidth="1"/>
    <col min="16135" max="16135" width="222" style="279" customWidth="1"/>
    <col min="16136" max="16136" width="38.28515625" style="279" customWidth="1"/>
    <col min="16137" max="16137" width="43.42578125" style="279" customWidth="1"/>
    <col min="16138" max="16138" width="45.140625" style="279" customWidth="1"/>
    <col min="16139" max="16384" width="9.140625" style="279"/>
  </cols>
  <sheetData>
    <row r="1" spans="1:7" s="272" customFormat="1" ht="105.75" customHeight="1">
      <c r="A1" s="1063" t="s">
        <v>1724</v>
      </c>
      <c r="B1" s="1065" t="s">
        <v>1720</v>
      </c>
      <c r="C1" s="1065"/>
      <c r="D1" s="773" t="s">
        <v>1719</v>
      </c>
      <c r="E1" s="269"/>
      <c r="F1" s="270"/>
      <c r="G1" s="271"/>
    </row>
    <row r="2" spans="1:7" s="272" customFormat="1" ht="74.25" customHeight="1">
      <c r="A2" s="1061"/>
      <c r="B2" s="1067"/>
      <c r="C2" s="1067"/>
      <c r="D2" s="273" t="s">
        <v>1683</v>
      </c>
      <c r="E2" s="274"/>
      <c r="F2" s="275"/>
      <c r="G2" s="276"/>
    </row>
    <row r="3" spans="1:7" s="272" customFormat="1" ht="62.25" customHeight="1">
      <c r="A3" s="1061"/>
      <c r="B3" s="1067"/>
      <c r="C3" s="1067"/>
      <c r="D3" s="273">
        <v>1248</v>
      </c>
      <c r="E3" s="274"/>
      <c r="F3" s="275"/>
      <c r="G3" s="276"/>
    </row>
    <row r="4" spans="1:7" ht="68.25" customHeight="1">
      <c r="A4" s="1061"/>
      <c r="B4" s="1067"/>
      <c r="C4" s="1067"/>
      <c r="D4" s="273" t="s">
        <v>455</v>
      </c>
      <c r="E4" s="274"/>
      <c r="F4" s="277"/>
      <c r="G4" s="278"/>
    </row>
    <row r="5" spans="1:7" ht="62.25" customHeight="1">
      <c r="A5" s="1061"/>
      <c r="B5" s="1067"/>
      <c r="C5" s="1067"/>
      <c r="D5" s="273" t="s">
        <v>305</v>
      </c>
      <c r="E5" s="274"/>
      <c r="F5" s="277"/>
      <c r="G5" s="278"/>
    </row>
    <row r="6" spans="1:7" ht="62.25" customHeight="1">
      <c r="A6" s="1061"/>
      <c r="B6" s="1067"/>
      <c r="C6" s="1067"/>
      <c r="D6" s="273" t="s">
        <v>189</v>
      </c>
      <c r="E6" s="274"/>
      <c r="F6" s="277"/>
      <c r="G6" s="278"/>
    </row>
    <row r="7" spans="1:7" ht="84" customHeight="1">
      <c r="A7" s="1061"/>
      <c r="B7" s="1069" t="s">
        <v>296</v>
      </c>
      <c r="C7" s="1069"/>
      <c r="D7" s="703">
        <f>D8+D9+D10</f>
        <v>21500</v>
      </c>
      <c r="E7" s="970" t="str">
        <f>'ΠΡΟΤΕΙΝΟΜΕΝΟΣ ΤΙΜΟΚΑΤΑΛΟΓΟΣ'!L2</f>
        <v>ΜΑΡΤΙΟΣ 2018</v>
      </c>
      <c r="F7" s="971"/>
      <c r="G7" s="972"/>
    </row>
    <row r="8" spans="1:7" ht="84" customHeight="1">
      <c r="A8" s="1061"/>
      <c r="B8" s="1071" t="s">
        <v>297</v>
      </c>
      <c r="C8" s="1071"/>
      <c r="D8" s="280">
        <f>8%*100%*(D10+D11)</f>
        <v>1319.8432</v>
      </c>
      <c r="E8" s="274"/>
      <c r="F8" s="277"/>
      <c r="G8" s="278"/>
    </row>
    <row r="9" spans="1:7" ht="78" customHeight="1">
      <c r="A9" s="1061"/>
      <c r="B9" s="1069" t="s">
        <v>298</v>
      </c>
      <c r="C9" s="1069"/>
      <c r="D9" s="774">
        <f>D10*24%</f>
        <v>3905.8367999999996</v>
      </c>
      <c r="E9" s="281"/>
      <c r="F9" s="282"/>
      <c r="G9" s="283"/>
    </row>
    <row r="10" spans="1:7" ht="84" customHeight="1">
      <c r="A10" s="1061"/>
      <c r="B10" s="1071" t="s">
        <v>299</v>
      </c>
      <c r="C10" s="1076"/>
      <c r="D10" s="775">
        <v>16274.32</v>
      </c>
      <c r="E10" s="274"/>
      <c r="F10" s="277"/>
      <c r="G10" s="278"/>
    </row>
    <row r="11" spans="1:7" ht="84" customHeight="1">
      <c r="A11" s="1061"/>
      <c r="B11" s="1071" t="s">
        <v>1141</v>
      </c>
      <c r="C11" s="1076"/>
      <c r="D11" s="775">
        <v>223.72</v>
      </c>
      <c r="E11" s="274"/>
      <c r="F11" s="277"/>
      <c r="G11" s="278"/>
    </row>
    <row r="12" spans="1:7" ht="77.25" customHeight="1">
      <c r="A12" s="1061"/>
      <c r="B12" s="1019" t="s">
        <v>300</v>
      </c>
      <c r="C12" s="986"/>
      <c r="D12" s="776" t="s">
        <v>1725</v>
      </c>
      <c r="E12" s="285" t="s">
        <v>299</v>
      </c>
      <c r="F12" s="1072" t="s">
        <v>301</v>
      </c>
      <c r="G12" s="287" t="s">
        <v>313</v>
      </c>
    </row>
    <row r="13" spans="1:7" ht="83.25" customHeight="1">
      <c r="A13" s="1061"/>
      <c r="B13" s="1060" t="s">
        <v>73</v>
      </c>
      <c r="C13" s="1060"/>
      <c r="D13" s="288"/>
      <c r="E13" s="288"/>
      <c r="F13" s="1073"/>
      <c r="G13" s="289"/>
    </row>
    <row r="14" spans="1:7" ht="84" customHeight="1">
      <c r="A14" s="1061"/>
      <c r="B14" s="294" t="s">
        <v>628</v>
      </c>
      <c r="C14" s="291" t="s">
        <v>262</v>
      </c>
      <c r="D14" s="292" t="s">
        <v>75</v>
      </c>
      <c r="E14" s="293"/>
      <c r="F14" s="294" t="s">
        <v>628</v>
      </c>
      <c r="G14" s="849"/>
    </row>
    <row r="15" spans="1:7" ht="84" customHeight="1">
      <c r="A15" s="1061"/>
      <c r="B15" s="294" t="s">
        <v>306</v>
      </c>
      <c r="C15" s="291" t="s">
        <v>286</v>
      </c>
      <c r="D15" s="292" t="s">
        <v>75</v>
      </c>
      <c r="E15" s="293"/>
      <c r="F15" s="294" t="s">
        <v>306</v>
      </c>
      <c r="G15" s="849"/>
    </row>
    <row r="16" spans="1:7" ht="84" customHeight="1">
      <c r="A16" s="1061"/>
      <c r="B16" s="294" t="s">
        <v>288</v>
      </c>
      <c r="C16" s="291" t="s">
        <v>337</v>
      </c>
      <c r="D16" s="292" t="s">
        <v>75</v>
      </c>
      <c r="E16" s="319"/>
      <c r="F16" s="294" t="s">
        <v>288</v>
      </c>
      <c r="G16" s="849"/>
    </row>
    <row r="17" spans="1:7" ht="84" customHeight="1">
      <c r="A17" s="1061"/>
      <c r="B17" s="294" t="s">
        <v>265</v>
      </c>
      <c r="C17" s="291" t="s">
        <v>57</v>
      </c>
      <c r="D17" s="249" t="s">
        <v>1145</v>
      </c>
      <c r="E17" s="246">
        <v>189.39393899999999</v>
      </c>
      <c r="F17" s="294" t="s">
        <v>265</v>
      </c>
      <c r="G17" s="849"/>
    </row>
    <row r="18" spans="1:7" ht="84" customHeight="1">
      <c r="A18" s="1061"/>
      <c r="B18" s="297" t="s">
        <v>76</v>
      </c>
      <c r="C18" s="291" t="s">
        <v>837</v>
      </c>
      <c r="D18" s="292" t="s">
        <v>75</v>
      </c>
      <c r="E18" s="246"/>
      <c r="F18" s="297" t="s">
        <v>76</v>
      </c>
      <c r="G18" s="849"/>
    </row>
    <row r="19" spans="1:7" ht="84" customHeight="1">
      <c r="A19" s="1061"/>
      <c r="B19" s="294" t="s">
        <v>234</v>
      </c>
      <c r="C19" s="291" t="s">
        <v>466</v>
      </c>
      <c r="D19" s="292" t="s">
        <v>75</v>
      </c>
      <c r="E19" s="246"/>
      <c r="F19" s="294" t="s">
        <v>234</v>
      </c>
      <c r="G19" s="849"/>
    </row>
    <row r="20" spans="1:7" ht="153" customHeight="1">
      <c r="A20" s="1061"/>
      <c r="B20" s="297" t="s">
        <v>1606</v>
      </c>
      <c r="C20" s="291" t="s">
        <v>1607</v>
      </c>
      <c r="D20" s="249" t="s">
        <v>1145</v>
      </c>
      <c r="E20" s="246">
        <v>265.15151500000002</v>
      </c>
      <c r="F20" s="297" t="s">
        <v>1606</v>
      </c>
      <c r="G20" s="849"/>
    </row>
    <row r="21" spans="1:7" ht="117" customHeight="1">
      <c r="A21" s="1061"/>
      <c r="B21" s="297" t="s">
        <v>1608</v>
      </c>
      <c r="C21" s="291" t="s">
        <v>1609</v>
      </c>
      <c r="D21" s="249" t="s">
        <v>1145</v>
      </c>
      <c r="E21" s="246">
        <v>212.12121200000001</v>
      </c>
      <c r="F21" s="297" t="s">
        <v>1608</v>
      </c>
      <c r="G21" s="849" t="s">
        <v>1729</v>
      </c>
    </row>
    <row r="22" spans="1:7" ht="117" customHeight="1">
      <c r="A22" s="1061"/>
      <c r="B22" s="297" t="s">
        <v>1610</v>
      </c>
      <c r="C22" s="291" t="s">
        <v>1737</v>
      </c>
      <c r="D22" s="249" t="s">
        <v>1145</v>
      </c>
      <c r="E22" s="246">
        <v>151.515152</v>
      </c>
      <c r="F22" s="297" t="s">
        <v>1610</v>
      </c>
      <c r="G22" s="849"/>
    </row>
    <row r="23" spans="1:7" ht="147" customHeight="1">
      <c r="A23" s="1061"/>
      <c r="B23" s="294" t="s">
        <v>0</v>
      </c>
      <c r="C23" s="291" t="s">
        <v>204</v>
      </c>
      <c r="D23" s="292" t="s">
        <v>75</v>
      </c>
      <c r="E23" s="246"/>
      <c r="F23" s="294" t="s">
        <v>0</v>
      </c>
      <c r="G23" s="849"/>
    </row>
    <row r="24" spans="1:7" ht="84" customHeight="1">
      <c r="A24" s="1061"/>
      <c r="B24" s="297" t="s">
        <v>282</v>
      </c>
      <c r="C24" s="291" t="s">
        <v>1193</v>
      </c>
      <c r="D24" s="249" t="s">
        <v>1145</v>
      </c>
      <c r="E24" s="319">
        <v>643.93939399999999</v>
      </c>
      <c r="F24" s="297" t="s">
        <v>282</v>
      </c>
      <c r="G24" s="849" t="s">
        <v>1194</v>
      </c>
    </row>
    <row r="25" spans="1:7" ht="84" customHeight="1">
      <c r="A25" s="1061"/>
      <c r="B25" s="294" t="s">
        <v>86</v>
      </c>
      <c r="C25" s="291" t="s">
        <v>87</v>
      </c>
      <c r="D25" s="249" t="s">
        <v>1145</v>
      </c>
      <c r="E25" s="319">
        <v>136.36363600000001</v>
      </c>
      <c r="F25" s="294" t="s">
        <v>86</v>
      </c>
      <c r="G25" s="849"/>
    </row>
    <row r="26" spans="1:7" ht="84" customHeight="1">
      <c r="A26" s="1061"/>
      <c r="B26" s="294" t="s">
        <v>78</v>
      </c>
      <c r="C26" s="291" t="s">
        <v>365</v>
      </c>
      <c r="D26" s="292" t="s">
        <v>75</v>
      </c>
      <c r="E26" s="319"/>
      <c r="F26" s="294" t="s">
        <v>78</v>
      </c>
      <c r="G26" s="849"/>
    </row>
    <row r="27" spans="1:7" ht="84" customHeight="1">
      <c r="A27" s="1061"/>
      <c r="B27" s="294" t="s">
        <v>146</v>
      </c>
      <c r="C27" s="291" t="s">
        <v>468</v>
      </c>
      <c r="D27" s="249" t="s">
        <v>1145</v>
      </c>
      <c r="E27" s="319">
        <v>416.66666700000002</v>
      </c>
      <c r="F27" s="294" t="s">
        <v>146</v>
      </c>
      <c r="G27" s="849" t="s">
        <v>1729</v>
      </c>
    </row>
    <row r="28" spans="1:7" ht="84" customHeight="1">
      <c r="A28" s="1061"/>
      <c r="B28" s="294" t="s">
        <v>219</v>
      </c>
      <c r="C28" s="291" t="s">
        <v>1612</v>
      </c>
      <c r="D28" s="249" t="s">
        <v>1145</v>
      </c>
      <c r="E28" s="319">
        <v>151.515152</v>
      </c>
      <c r="F28" s="294" t="s">
        <v>219</v>
      </c>
      <c r="G28" s="849"/>
    </row>
    <row r="29" spans="1:7" ht="84" customHeight="1">
      <c r="A29" s="1061"/>
      <c r="B29" s="297" t="s">
        <v>135</v>
      </c>
      <c r="C29" s="291" t="s">
        <v>1614</v>
      </c>
      <c r="D29" s="249" t="s">
        <v>1145</v>
      </c>
      <c r="E29" s="319">
        <v>416.66666700000002</v>
      </c>
      <c r="F29" s="297" t="s">
        <v>135</v>
      </c>
      <c r="G29" s="849"/>
    </row>
    <row r="30" spans="1:7" ht="84" customHeight="1">
      <c r="A30" s="1061"/>
      <c r="B30" s="300" t="s">
        <v>245</v>
      </c>
      <c r="C30" s="299" t="s">
        <v>246</v>
      </c>
      <c r="D30" s="292" t="s">
        <v>75</v>
      </c>
      <c r="E30" s="301"/>
      <c r="F30" s="300" t="s">
        <v>245</v>
      </c>
      <c r="G30" s="849"/>
    </row>
    <row r="31" spans="1:7" ht="84" customHeight="1">
      <c r="A31" s="1061"/>
      <c r="B31" s="300" t="s">
        <v>443</v>
      </c>
      <c r="C31" s="299" t="s">
        <v>469</v>
      </c>
      <c r="D31" s="249" t="s">
        <v>1145</v>
      </c>
      <c r="E31" s="301">
        <v>113.636364</v>
      </c>
      <c r="F31" s="300" t="s">
        <v>443</v>
      </c>
      <c r="G31" s="849"/>
    </row>
    <row r="32" spans="1:7" ht="84" customHeight="1">
      <c r="A32" s="1061"/>
      <c r="B32" s="320" t="s">
        <v>214</v>
      </c>
      <c r="C32" s="303" t="s">
        <v>433</v>
      </c>
      <c r="D32" s="249" t="s">
        <v>1145</v>
      </c>
      <c r="E32" s="319">
        <v>113.636364</v>
      </c>
      <c r="F32" s="320" t="s">
        <v>214</v>
      </c>
      <c r="G32" s="849"/>
    </row>
    <row r="33" spans="1:7" ht="84" customHeight="1">
      <c r="A33" s="1061"/>
      <c r="B33" s="320" t="s">
        <v>44</v>
      </c>
      <c r="C33" s="299" t="s">
        <v>82</v>
      </c>
      <c r="D33" s="664" t="s">
        <v>75</v>
      </c>
      <c r="E33" s="319"/>
      <c r="F33" s="320" t="s">
        <v>44</v>
      </c>
      <c r="G33" s="849"/>
    </row>
    <row r="34" spans="1:7" ht="83.25" customHeight="1">
      <c r="A34" s="1061"/>
      <c r="B34" s="320" t="s">
        <v>622</v>
      </c>
      <c r="C34" s="303" t="s">
        <v>619</v>
      </c>
      <c r="D34" s="292" t="s">
        <v>75</v>
      </c>
      <c r="E34" s="319"/>
      <c r="F34" s="320" t="s">
        <v>622</v>
      </c>
      <c r="G34" s="849"/>
    </row>
    <row r="35" spans="1:7" ht="84" customHeight="1">
      <c r="A35" s="1061"/>
      <c r="B35" s="320" t="s">
        <v>138</v>
      </c>
      <c r="C35" s="299" t="s">
        <v>471</v>
      </c>
      <c r="D35" s="292" t="s">
        <v>75</v>
      </c>
      <c r="E35" s="301"/>
      <c r="F35" s="320" t="s">
        <v>138</v>
      </c>
      <c r="G35" s="849"/>
    </row>
    <row r="36" spans="1:7" ht="84" customHeight="1">
      <c r="A36" s="1061"/>
      <c r="B36" s="320" t="s">
        <v>52</v>
      </c>
      <c r="C36" s="303" t="s">
        <v>472</v>
      </c>
      <c r="D36" s="777" t="s">
        <v>1145</v>
      </c>
      <c r="E36" s="319">
        <v>833.33333300000004</v>
      </c>
      <c r="F36" s="320" t="s">
        <v>52</v>
      </c>
      <c r="G36" s="849"/>
    </row>
    <row r="37" spans="1:7" ht="108" customHeight="1">
      <c r="A37" s="1061"/>
      <c r="B37" s="320" t="s">
        <v>642</v>
      </c>
      <c r="C37" s="299" t="s">
        <v>1684</v>
      </c>
      <c r="D37" s="664" t="s">
        <v>75</v>
      </c>
      <c r="E37" s="301"/>
      <c r="F37" s="320" t="s">
        <v>642</v>
      </c>
      <c r="G37" s="849"/>
    </row>
    <row r="38" spans="1:7" ht="84" customHeight="1">
      <c r="A38" s="1061"/>
      <c r="B38" s="320" t="s">
        <v>310</v>
      </c>
      <c r="C38" s="303" t="s">
        <v>473</v>
      </c>
      <c r="D38" s="249" t="s">
        <v>1145</v>
      </c>
      <c r="E38" s="319">
        <v>136.36363600000001</v>
      </c>
      <c r="F38" s="320" t="s">
        <v>310</v>
      </c>
      <c r="G38" s="849" t="s">
        <v>1729</v>
      </c>
    </row>
    <row r="39" spans="1:7" ht="84" customHeight="1">
      <c r="A39" s="1061"/>
      <c r="B39" s="320" t="s">
        <v>53</v>
      </c>
      <c r="C39" s="299" t="s">
        <v>54</v>
      </c>
      <c r="D39" s="292" t="s">
        <v>75</v>
      </c>
      <c r="E39" s="301"/>
      <c r="F39" s="320" t="s">
        <v>53</v>
      </c>
    </row>
    <row r="40" spans="1:7" ht="111" customHeight="1">
      <c r="A40" s="1061"/>
      <c r="B40" s="320" t="s">
        <v>1214</v>
      </c>
      <c r="C40" s="299" t="s">
        <v>1215</v>
      </c>
      <c r="D40" s="249" t="s">
        <v>1145</v>
      </c>
      <c r="E40" s="301">
        <v>303.030303</v>
      </c>
      <c r="F40" s="320" t="s">
        <v>1214</v>
      </c>
      <c r="G40" s="849"/>
    </row>
    <row r="41" spans="1:7" ht="84" customHeight="1">
      <c r="A41" s="1061"/>
      <c r="B41" s="320" t="s">
        <v>22</v>
      </c>
      <c r="C41" s="299" t="s">
        <v>477</v>
      </c>
      <c r="D41" s="292" t="s">
        <v>75</v>
      </c>
      <c r="E41" s="301"/>
      <c r="F41" s="320" t="s">
        <v>22</v>
      </c>
      <c r="G41" s="849"/>
    </row>
    <row r="42" spans="1:7" ht="84" customHeight="1">
      <c r="A42" s="1061"/>
      <c r="B42" s="320" t="s">
        <v>1196</v>
      </c>
      <c r="C42" s="299" t="s">
        <v>1197</v>
      </c>
      <c r="D42" s="778" t="s">
        <v>1145</v>
      </c>
      <c r="E42" s="301">
        <v>0</v>
      </c>
      <c r="F42" s="320" t="s">
        <v>1196</v>
      </c>
      <c r="G42" s="849" t="s">
        <v>588</v>
      </c>
    </row>
    <row r="43" spans="1:7" ht="84" customHeight="1">
      <c r="A43" s="1061"/>
      <c r="B43" s="320" t="s">
        <v>358</v>
      </c>
      <c r="C43" s="299" t="s">
        <v>492</v>
      </c>
      <c r="D43" s="778" t="s">
        <v>1145</v>
      </c>
      <c r="E43" s="301">
        <v>340.90909099999999</v>
      </c>
      <c r="F43" s="320" t="s">
        <v>358</v>
      </c>
      <c r="G43" s="849" t="s">
        <v>1728</v>
      </c>
    </row>
    <row r="44" spans="1:7" ht="84" customHeight="1">
      <c r="A44" s="1061"/>
      <c r="B44" s="320" t="s">
        <v>83</v>
      </c>
      <c r="C44" s="299" t="s">
        <v>84</v>
      </c>
      <c r="D44" s="292" t="s">
        <v>75</v>
      </c>
      <c r="E44" s="301"/>
      <c r="F44" s="320" t="s">
        <v>83</v>
      </c>
    </row>
    <row r="45" spans="1:7" ht="84" customHeight="1">
      <c r="A45" s="1061"/>
      <c r="B45" s="320" t="s">
        <v>89</v>
      </c>
      <c r="C45" s="299" t="s">
        <v>183</v>
      </c>
      <c r="D45" s="292" t="s">
        <v>75</v>
      </c>
      <c r="E45" s="301"/>
      <c r="F45" s="320" t="s">
        <v>89</v>
      </c>
      <c r="G45" s="849"/>
    </row>
    <row r="46" spans="1:7" ht="84" customHeight="1">
      <c r="A46" s="1061"/>
      <c r="B46" s="320" t="s">
        <v>19</v>
      </c>
      <c r="C46" s="299" t="s">
        <v>20</v>
      </c>
      <c r="D46" s="292" t="s">
        <v>75</v>
      </c>
      <c r="E46" s="301"/>
      <c r="F46" s="320" t="s">
        <v>19</v>
      </c>
      <c r="G46" s="849"/>
    </row>
    <row r="47" spans="1:7" ht="84" customHeight="1">
      <c r="A47" s="1061"/>
      <c r="B47" s="320" t="s">
        <v>21</v>
      </c>
      <c r="C47" s="299" t="s">
        <v>253</v>
      </c>
      <c r="D47" s="778" t="s">
        <v>1145</v>
      </c>
      <c r="E47" s="301">
        <v>151.515152</v>
      </c>
      <c r="F47" s="320" t="s">
        <v>21</v>
      </c>
      <c r="G47" s="849"/>
    </row>
    <row r="48" spans="1:7" ht="84" customHeight="1">
      <c r="A48" s="1061"/>
      <c r="B48" s="320" t="s">
        <v>114</v>
      </c>
      <c r="C48" s="299" t="s">
        <v>361</v>
      </c>
      <c r="D48" s="292" t="s">
        <v>75</v>
      </c>
      <c r="E48" s="301"/>
      <c r="F48" s="320" t="s">
        <v>114</v>
      </c>
      <c r="G48" s="849"/>
    </row>
    <row r="49" spans="1:7" ht="84" customHeight="1">
      <c r="A49" s="1061"/>
      <c r="B49" s="320" t="s">
        <v>112</v>
      </c>
      <c r="C49" s="533" t="s">
        <v>701</v>
      </c>
      <c r="D49" s="292" t="s">
        <v>75</v>
      </c>
      <c r="E49" s="301"/>
      <c r="F49" s="320" t="s">
        <v>112</v>
      </c>
      <c r="G49" s="849"/>
    </row>
    <row r="50" spans="1:7" ht="84" customHeight="1">
      <c r="A50" s="1061"/>
      <c r="B50" s="320" t="s">
        <v>177</v>
      </c>
      <c r="C50" s="291" t="s">
        <v>1615</v>
      </c>
      <c r="D50" s="778" t="s">
        <v>1145</v>
      </c>
      <c r="E50" s="301">
        <v>416.66666700000002</v>
      </c>
      <c r="F50" s="320" t="s">
        <v>177</v>
      </c>
      <c r="G50" s="849"/>
    </row>
    <row r="51" spans="1:7" ht="84" customHeight="1">
      <c r="A51" s="1061"/>
      <c r="B51" s="320" t="s">
        <v>384</v>
      </c>
      <c r="C51" s="303" t="s">
        <v>580</v>
      </c>
      <c r="D51" s="778" t="s">
        <v>1145</v>
      </c>
      <c r="E51" s="301">
        <v>265.15151500000002</v>
      </c>
      <c r="F51" s="320" t="s">
        <v>384</v>
      </c>
      <c r="G51" s="849"/>
    </row>
    <row r="52" spans="1:7" ht="84" customHeight="1">
      <c r="A52" s="1061"/>
      <c r="B52" s="320" t="s">
        <v>180</v>
      </c>
      <c r="C52" s="303" t="s">
        <v>1616</v>
      </c>
      <c r="D52" s="778" t="s">
        <v>1145</v>
      </c>
      <c r="E52" s="301">
        <v>265.15151500000002</v>
      </c>
      <c r="F52" s="320" t="s">
        <v>180</v>
      </c>
      <c r="G52" s="849"/>
    </row>
    <row r="53" spans="1:7" ht="84" customHeight="1">
      <c r="A53" s="1061"/>
      <c r="B53" s="320" t="s">
        <v>434</v>
      </c>
      <c r="C53" s="303" t="s">
        <v>1617</v>
      </c>
      <c r="D53" s="778" t="s">
        <v>1145</v>
      </c>
      <c r="E53" s="301">
        <v>0</v>
      </c>
      <c r="F53" s="320" t="s">
        <v>434</v>
      </c>
      <c r="G53" s="849"/>
    </row>
    <row r="54" spans="1:7" ht="84" customHeight="1">
      <c r="A54" s="1061"/>
      <c r="B54" s="320" t="s">
        <v>312</v>
      </c>
      <c r="C54" s="303" t="s">
        <v>387</v>
      </c>
      <c r="D54" s="292" t="s">
        <v>75</v>
      </c>
      <c r="E54" s="301"/>
      <c r="F54" s="320" t="s">
        <v>312</v>
      </c>
      <c r="G54" s="849"/>
    </row>
    <row r="55" spans="1:7" ht="84" customHeight="1">
      <c r="A55" s="1061"/>
      <c r="B55" s="320" t="s">
        <v>3</v>
      </c>
      <c r="C55" s="303" t="s">
        <v>1618</v>
      </c>
      <c r="D55" s="665" t="s">
        <v>1145</v>
      </c>
      <c r="E55" s="301">
        <v>265.15151500000002</v>
      </c>
      <c r="F55" s="320" t="s">
        <v>3</v>
      </c>
      <c r="G55" s="849"/>
    </row>
    <row r="56" spans="1:7" ht="84" customHeight="1">
      <c r="A56" s="1061"/>
      <c r="B56" s="892" t="s">
        <v>770</v>
      </c>
      <c r="C56" s="348" t="s">
        <v>1626</v>
      </c>
      <c r="D56" s="665" t="s">
        <v>1145</v>
      </c>
      <c r="E56" s="301">
        <v>757.57575799999995</v>
      </c>
      <c r="F56" s="320" t="s">
        <v>770</v>
      </c>
      <c r="G56" s="849"/>
    </row>
    <row r="57" spans="1:7" ht="84" customHeight="1">
      <c r="A57" s="1061"/>
      <c r="B57" s="320" t="s">
        <v>116</v>
      </c>
      <c r="C57" s="299" t="s">
        <v>483</v>
      </c>
      <c r="D57" s="292" t="s">
        <v>75</v>
      </c>
      <c r="E57" s="301"/>
      <c r="F57" s="320" t="s">
        <v>116</v>
      </c>
      <c r="G57" s="849"/>
    </row>
    <row r="58" spans="1:7" ht="84" customHeight="1">
      <c r="A58" s="1061"/>
      <c r="B58" s="320" t="s">
        <v>765</v>
      </c>
      <c r="C58" s="299" t="s">
        <v>766</v>
      </c>
      <c r="D58" s="665" t="s">
        <v>1145</v>
      </c>
      <c r="E58" s="301">
        <v>37.878788</v>
      </c>
      <c r="F58" s="320" t="s">
        <v>765</v>
      </c>
      <c r="G58" s="849"/>
    </row>
    <row r="59" spans="1:7" ht="84" customHeight="1">
      <c r="A59" s="1061"/>
      <c r="B59" s="320" t="s">
        <v>461</v>
      </c>
      <c r="C59" s="348" t="s">
        <v>1625</v>
      </c>
      <c r="D59" s="778" t="s">
        <v>1145</v>
      </c>
      <c r="E59" s="301">
        <v>757.57575799999995</v>
      </c>
      <c r="F59" s="320" t="s">
        <v>461</v>
      </c>
      <c r="G59" s="849"/>
    </row>
    <row r="60" spans="1:7" ht="84" customHeight="1">
      <c r="A60" s="1061"/>
      <c r="B60" s="320" t="s">
        <v>462</v>
      </c>
      <c r="C60" s="299" t="s">
        <v>1627</v>
      </c>
      <c r="D60" s="778" t="s">
        <v>1145</v>
      </c>
      <c r="E60" s="301">
        <v>757.57575799999995</v>
      </c>
      <c r="F60" s="320" t="s">
        <v>462</v>
      </c>
      <c r="G60" s="849"/>
    </row>
    <row r="61" spans="1:7" ht="84" customHeight="1">
      <c r="A61" s="1061"/>
      <c r="B61" s="320" t="s">
        <v>463</v>
      </c>
      <c r="C61" s="348" t="s">
        <v>1628</v>
      </c>
      <c r="D61" s="778" t="s">
        <v>1145</v>
      </c>
      <c r="E61" s="301">
        <v>757.57575799999995</v>
      </c>
      <c r="F61" s="320" t="s">
        <v>463</v>
      </c>
      <c r="G61" s="849"/>
    </row>
    <row r="62" spans="1:7" ht="84" customHeight="1">
      <c r="A62" s="1061"/>
      <c r="B62" s="320" t="s">
        <v>464</v>
      </c>
      <c r="C62" s="299" t="s">
        <v>1629</v>
      </c>
      <c r="D62" s="778" t="s">
        <v>1145</v>
      </c>
      <c r="E62" s="301">
        <v>757.57575799999995</v>
      </c>
      <c r="F62" s="320" t="s">
        <v>464</v>
      </c>
      <c r="G62" s="849"/>
    </row>
    <row r="63" spans="1:7" ht="96" customHeight="1">
      <c r="A63" s="1061"/>
      <c r="B63" s="320" t="s">
        <v>1621</v>
      </c>
      <c r="C63" s="303" t="s">
        <v>1738</v>
      </c>
      <c r="D63" s="665" t="s">
        <v>1145</v>
      </c>
      <c r="E63" s="301">
        <v>265.15151500000002</v>
      </c>
      <c r="F63" s="320" t="s">
        <v>1621</v>
      </c>
      <c r="G63" s="849" t="s">
        <v>1730</v>
      </c>
    </row>
    <row r="64" spans="1:7" ht="84" customHeight="1">
      <c r="A64" s="1061"/>
      <c r="B64" s="320" t="s">
        <v>232</v>
      </c>
      <c r="C64" s="303" t="s">
        <v>276</v>
      </c>
      <c r="D64" s="292" t="s">
        <v>75</v>
      </c>
      <c r="E64" s="301"/>
      <c r="F64" s="320" t="s">
        <v>232</v>
      </c>
    </row>
    <row r="65" spans="1:35" ht="84" customHeight="1">
      <c r="A65" s="1061"/>
      <c r="B65" s="305" t="s">
        <v>14</v>
      </c>
      <c r="C65" s="303" t="s">
        <v>490</v>
      </c>
      <c r="D65" s="292" t="s">
        <v>75</v>
      </c>
      <c r="E65" s="301"/>
      <c r="F65" s="320" t="s">
        <v>14</v>
      </c>
      <c r="G65" s="849"/>
    </row>
    <row r="66" spans="1:35" ht="84" customHeight="1">
      <c r="A66" s="1061"/>
      <c r="B66" s="320" t="s">
        <v>1299</v>
      </c>
      <c r="C66" s="585" t="s">
        <v>1300</v>
      </c>
      <c r="D66" s="665" t="s">
        <v>1145</v>
      </c>
      <c r="E66" s="301">
        <v>37.878788</v>
      </c>
      <c r="F66" s="320" t="s">
        <v>1299</v>
      </c>
      <c r="G66" s="849"/>
    </row>
    <row r="67" spans="1:35" ht="96" customHeight="1">
      <c r="A67" s="1061"/>
      <c r="B67" s="320" t="s">
        <v>1632</v>
      </c>
      <c r="C67" s="299" t="s">
        <v>1633</v>
      </c>
      <c r="D67" s="665" t="s">
        <v>1145</v>
      </c>
      <c r="E67" s="301">
        <v>303.030303</v>
      </c>
      <c r="F67" s="320" t="s">
        <v>1632</v>
      </c>
      <c r="G67" s="849"/>
    </row>
    <row r="68" spans="1:35" ht="99" customHeight="1">
      <c r="A68" s="1061"/>
      <c r="B68" s="320" t="s">
        <v>1623</v>
      </c>
      <c r="C68" s="303" t="s">
        <v>1631</v>
      </c>
      <c r="D68" s="292" t="s">
        <v>75</v>
      </c>
      <c r="E68" s="301"/>
      <c r="F68" s="320" t="s">
        <v>1623</v>
      </c>
      <c r="G68" s="849"/>
    </row>
    <row r="69" spans="1:35" ht="90" customHeight="1">
      <c r="A69" s="1061"/>
      <c r="B69" s="320" t="s">
        <v>1634</v>
      </c>
      <c r="C69" s="317" t="s">
        <v>239</v>
      </c>
      <c r="D69" s="665" t="s">
        <v>1145</v>
      </c>
      <c r="E69" s="301">
        <v>136.36363600000001</v>
      </c>
      <c r="F69" s="320" t="s">
        <v>1634</v>
      </c>
      <c r="G69" s="849"/>
    </row>
    <row r="70" spans="1:35" ht="123" customHeight="1">
      <c r="A70" s="1061"/>
      <c r="B70" s="320" t="s">
        <v>1636</v>
      </c>
      <c r="C70" s="414" t="s">
        <v>1635</v>
      </c>
      <c r="D70" s="665" t="s">
        <v>1145</v>
      </c>
      <c r="E70" s="301">
        <v>189.39393899999999</v>
      </c>
      <c r="F70" s="320" t="s">
        <v>1636</v>
      </c>
      <c r="G70" s="849"/>
    </row>
    <row r="71" spans="1:35" ht="192" customHeight="1">
      <c r="A71" s="1061"/>
      <c r="B71" s="320" t="s">
        <v>1637</v>
      </c>
      <c r="C71" s="414" t="s">
        <v>1638</v>
      </c>
      <c r="D71" s="665" t="s">
        <v>1145</v>
      </c>
      <c r="E71" s="301">
        <v>265.15151500000002</v>
      </c>
      <c r="F71" s="320" t="s">
        <v>1637</v>
      </c>
      <c r="G71" s="849"/>
    </row>
    <row r="72" spans="1:35" ht="84" customHeight="1">
      <c r="A72" s="1061"/>
      <c r="B72" s="305" t="s">
        <v>31</v>
      </c>
      <c r="C72" s="307" t="s">
        <v>491</v>
      </c>
      <c r="D72" s="292" t="s">
        <v>75</v>
      </c>
      <c r="E72" s="306"/>
      <c r="F72" s="320" t="s">
        <v>31</v>
      </c>
      <c r="G72" s="849"/>
    </row>
    <row r="73" spans="1:35" ht="84" customHeight="1">
      <c r="A73" s="1061"/>
      <c r="B73" s="320" t="s">
        <v>355</v>
      </c>
      <c r="C73" s="414" t="s">
        <v>66</v>
      </c>
      <c r="D73" s="665" t="s">
        <v>1145</v>
      </c>
      <c r="E73" s="301">
        <v>37.878788</v>
      </c>
      <c r="F73" s="320" t="s">
        <v>355</v>
      </c>
      <c r="G73" s="849"/>
    </row>
    <row r="74" spans="1:35" ht="84" customHeight="1">
      <c r="A74" s="1061"/>
      <c r="B74" s="320" t="s">
        <v>1640</v>
      </c>
      <c r="C74" s="414" t="s">
        <v>1639</v>
      </c>
      <c r="D74" s="665" t="s">
        <v>1145</v>
      </c>
      <c r="E74" s="301">
        <v>757.57575799999995</v>
      </c>
      <c r="F74" s="320" t="s">
        <v>1640</v>
      </c>
      <c r="G74" s="849"/>
    </row>
    <row r="75" spans="1:35" ht="84" customHeight="1">
      <c r="A75" s="1061"/>
      <c r="B75" s="320" t="s">
        <v>1641</v>
      </c>
      <c r="C75" s="414" t="s">
        <v>1642</v>
      </c>
      <c r="D75" s="665" t="s">
        <v>1145</v>
      </c>
      <c r="E75" s="301">
        <v>757.57575799999995</v>
      </c>
      <c r="F75" s="320" t="s">
        <v>1641</v>
      </c>
      <c r="G75" s="849"/>
    </row>
    <row r="76" spans="1:35" ht="84" customHeight="1">
      <c r="A76" s="1061"/>
      <c r="B76" s="320" t="s">
        <v>1643</v>
      </c>
      <c r="C76" s="414" t="s">
        <v>1644</v>
      </c>
      <c r="D76" s="665" t="s">
        <v>1145</v>
      </c>
      <c r="E76" s="301">
        <v>757.57575799999995</v>
      </c>
      <c r="F76" s="320" t="s">
        <v>1643</v>
      </c>
      <c r="G76" s="849"/>
    </row>
    <row r="77" spans="1:35" ht="99" customHeight="1">
      <c r="A77" s="1061"/>
      <c r="B77" s="320" t="s">
        <v>1645</v>
      </c>
      <c r="C77" s="414" t="s">
        <v>2002</v>
      </c>
      <c r="D77" s="665" t="s">
        <v>1145</v>
      </c>
      <c r="E77" s="301">
        <v>303.030303</v>
      </c>
      <c r="F77" s="320" t="s">
        <v>1645</v>
      </c>
      <c r="G77" s="849" t="s">
        <v>1734</v>
      </c>
    </row>
    <row r="78" spans="1:35" ht="84" customHeight="1" thickBot="1">
      <c r="A78" s="1062"/>
      <c r="B78" s="310" t="s">
        <v>1656</v>
      </c>
      <c r="C78" s="891" t="s">
        <v>1657</v>
      </c>
      <c r="D78" s="835" t="s">
        <v>1145</v>
      </c>
      <c r="E78" s="309">
        <v>757.57575799999995</v>
      </c>
      <c r="F78" s="310" t="s">
        <v>1656</v>
      </c>
      <c r="G78" s="855"/>
    </row>
    <row r="79" spans="1:35" ht="141" customHeight="1" thickBot="1">
      <c r="A79" s="312"/>
      <c r="B79" s="313"/>
      <c r="C79" s="959" t="s">
        <v>835</v>
      </c>
      <c r="D79" s="960"/>
      <c r="E79" s="960"/>
      <c r="F79" s="960"/>
      <c r="G79" s="961"/>
    </row>
    <row r="80" spans="1:35" s="605" customFormat="1" ht="179.25" customHeight="1" thickBot="1">
      <c r="A80" s="713"/>
      <c r="B80" s="714"/>
      <c r="C80" s="959" t="s">
        <v>1146</v>
      </c>
      <c r="D80" s="960"/>
      <c r="E80" s="960"/>
      <c r="F80" s="960"/>
      <c r="G80" s="961"/>
      <c r="H80" s="696"/>
      <c r="I80" s="696"/>
      <c r="J80" s="696"/>
      <c r="K80" s="696"/>
      <c r="L80" s="696"/>
      <c r="M80" s="696"/>
      <c r="N80" s="696"/>
      <c r="O80" s="696"/>
      <c r="P80" s="696"/>
      <c r="Q80" s="696"/>
      <c r="R80" s="696"/>
      <c r="S80" s="696"/>
      <c r="T80" s="696"/>
      <c r="U80" s="696"/>
      <c r="V80" s="696"/>
      <c r="W80" s="696"/>
      <c r="X80" s="696"/>
      <c r="Y80" s="696"/>
      <c r="Z80" s="696"/>
      <c r="AA80" s="696"/>
      <c r="AB80" s="696"/>
      <c r="AC80" s="696"/>
      <c r="AD80" s="696"/>
      <c r="AE80" s="696"/>
      <c r="AF80" s="696"/>
      <c r="AG80" s="696"/>
      <c r="AH80" s="696"/>
      <c r="AI80" s="696"/>
    </row>
    <row r="81" ht="54" customHeight="1"/>
  </sheetData>
  <mergeCells count="13">
    <mergeCell ref="B13:C13"/>
    <mergeCell ref="C79:G79"/>
    <mergeCell ref="C80:G80"/>
    <mergeCell ref="A1:A78"/>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58" max="16383" man="1"/>
  </rowBreaks>
  <colBreaks count="1" manualBreakCount="1">
    <brk id="7" max="1048575" man="1"/>
  </colBreaks>
  <drawing r:id="rId2"/>
</worksheet>
</file>

<file path=xl/worksheets/sheet58.xml><?xml version="1.0" encoding="utf-8"?>
<worksheet xmlns="http://schemas.openxmlformats.org/spreadsheetml/2006/main" xmlns:r="http://schemas.openxmlformats.org/officeDocument/2006/relationships">
  <sheetPr>
    <tabColor theme="3" tint="-0.499984740745262"/>
  </sheetPr>
  <dimension ref="A1:AI92"/>
  <sheetViews>
    <sheetView view="pageBreakPreview" topLeftCell="A70" zoomScale="25" zoomScaleNormal="30" zoomScaleSheetLayoutView="25" workbookViewId="0">
      <selection activeCell="C86" sqref="C86"/>
    </sheetView>
  </sheetViews>
  <sheetFormatPr defaultRowHeight="12.75"/>
  <cols>
    <col min="1" max="1" width="21.85546875" style="279" customWidth="1"/>
    <col min="2" max="2" width="19" style="314" customWidth="1"/>
    <col min="3" max="3" width="226.28515625" style="315" customWidth="1"/>
    <col min="4" max="4" width="69.57031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254" width="9.140625" style="279"/>
    <col min="255" max="255" width="21.85546875" style="279" customWidth="1"/>
    <col min="256" max="256" width="19" style="279" customWidth="1"/>
    <col min="257" max="257" width="226.28515625" style="279" customWidth="1"/>
    <col min="258" max="258" width="73.5703125" style="279" customWidth="1"/>
    <col min="259" max="259" width="51.85546875" style="279" customWidth="1"/>
    <col min="260" max="260" width="41.5703125" style="279" customWidth="1"/>
    <col min="261" max="261" width="39.28515625" style="279" customWidth="1"/>
    <col min="262" max="262" width="23.85546875" style="279" customWidth="1"/>
    <col min="263" max="263" width="222" style="279" customWidth="1"/>
    <col min="264" max="264" width="38.28515625" style="279" customWidth="1"/>
    <col min="265" max="265" width="43.42578125" style="279" customWidth="1"/>
    <col min="266" max="266" width="45.140625" style="279" customWidth="1"/>
    <col min="267" max="510" width="9.140625" style="279"/>
    <col min="511" max="511" width="21.85546875" style="279" customWidth="1"/>
    <col min="512" max="512" width="19" style="279" customWidth="1"/>
    <col min="513" max="513" width="226.28515625" style="279" customWidth="1"/>
    <col min="514" max="514" width="73.5703125" style="279" customWidth="1"/>
    <col min="515" max="515" width="51.85546875" style="279" customWidth="1"/>
    <col min="516" max="516" width="41.5703125" style="279" customWidth="1"/>
    <col min="517" max="517" width="39.28515625" style="279" customWidth="1"/>
    <col min="518" max="518" width="23.85546875" style="279" customWidth="1"/>
    <col min="519" max="519" width="222" style="279" customWidth="1"/>
    <col min="520" max="520" width="38.28515625" style="279" customWidth="1"/>
    <col min="521" max="521" width="43.42578125" style="279" customWidth="1"/>
    <col min="522" max="522" width="45.140625" style="279" customWidth="1"/>
    <col min="523" max="766" width="9.140625" style="279"/>
    <col min="767" max="767" width="21.85546875" style="279" customWidth="1"/>
    <col min="768" max="768" width="19" style="279" customWidth="1"/>
    <col min="769" max="769" width="226.28515625" style="279" customWidth="1"/>
    <col min="770" max="770" width="73.5703125" style="279" customWidth="1"/>
    <col min="771" max="771" width="51.85546875" style="279" customWidth="1"/>
    <col min="772" max="772" width="41.5703125" style="279" customWidth="1"/>
    <col min="773" max="773" width="39.28515625" style="279" customWidth="1"/>
    <col min="774" max="774" width="23.85546875" style="279" customWidth="1"/>
    <col min="775" max="775" width="222" style="279" customWidth="1"/>
    <col min="776" max="776" width="38.28515625" style="279" customWidth="1"/>
    <col min="777" max="777" width="43.42578125" style="279" customWidth="1"/>
    <col min="778" max="778" width="45.140625" style="279" customWidth="1"/>
    <col min="779" max="1022" width="9.140625" style="279"/>
    <col min="1023" max="1023" width="21.85546875" style="279" customWidth="1"/>
    <col min="1024" max="1024" width="19" style="279" customWidth="1"/>
    <col min="1025" max="1025" width="226.28515625" style="279" customWidth="1"/>
    <col min="1026" max="1026" width="73.5703125" style="279" customWidth="1"/>
    <col min="1027" max="1027" width="51.85546875" style="279" customWidth="1"/>
    <col min="1028" max="1028" width="41.5703125" style="279" customWidth="1"/>
    <col min="1029" max="1029" width="39.28515625" style="279" customWidth="1"/>
    <col min="1030" max="1030" width="23.85546875" style="279" customWidth="1"/>
    <col min="1031" max="1031" width="222" style="279" customWidth="1"/>
    <col min="1032" max="1032" width="38.28515625" style="279" customWidth="1"/>
    <col min="1033" max="1033" width="43.42578125" style="279" customWidth="1"/>
    <col min="1034" max="1034" width="45.140625" style="279" customWidth="1"/>
    <col min="1035" max="1278" width="9.140625" style="279"/>
    <col min="1279" max="1279" width="21.85546875" style="279" customWidth="1"/>
    <col min="1280" max="1280" width="19" style="279" customWidth="1"/>
    <col min="1281" max="1281" width="226.28515625" style="279" customWidth="1"/>
    <col min="1282" max="1282" width="73.5703125" style="279" customWidth="1"/>
    <col min="1283" max="1283" width="51.85546875" style="279" customWidth="1"/>
    <col min="1284" max="1284" width="41.5703125" style="279" customWidth="1"/>
    <col min="1285" max="1285" width="39.28515625" style="279" customWidth="1"/>
    <col min="1286" max="1286" width="23.85546875" style="279" customWidth="1"/>
    <col min="1287" max="1287" width="222" style="279" customWidth="1"/>
    <col min="1288" max="1288" width="38.28515625" style="279" customWidth="1"/>
    <col min="1289" max="1289" width="43.42578125" style="279" customWidth="1"/>
    <col min="1290" max="1290" width="45.140625" style="279" customWidth="1"/>
    <col min="1291" max="1534" width="9.140625" style="279"/>
    <col min="1535" max="1535" width="21.85546875" style="279" customWidth="1"/>
    <col min="1536" max="1536" width="19" style="279" customWidth="1"/>
    <col min="1537" max="1537" width="226.28515625" style="279" customWidth="1"/>
    <col min="1538" max="1538" width="73.5703125" style="279" customWidth="1"/>
    <col min="1539" max="1539" width="51.85546875" style="279" customWidth="1"/>
    <col min="1540" max="1540" width="41.5703125" style="279" customWidth="1"/>
    <col min="1541" max="1541" width="39.28515625" style="279" customWidth="1"/>
    <col min="1542" max="1542" width="23.85546875" style="279" customWidth="1"/>
    <col min="1543" max="1543" width="222" style="279" customWidth="1"/>
    <col min="1544" max="1544" width="38.28515625" style="279" customWidth="1"/>
    <col min="1545" max="1545" width="43.42578125" style="279" customWidth="1"/>
    <col min="1546" max="1546" width="45.140625" style="279" customWidth="1"/>
    <col min="1547" max="1790" width="9.140625" style="279"/>
    <col min="1791" max="1791" width="21.85546875" style="279" customWidth="1"/>
    <col min="1792" max="1792" width="19" style="279" customWidth="1"/>
    <col min="1793" max="1793" width="226.28515625" style="279" customWidth="1"/>
    <col min="1794" max="1794" width="73.5703125" style="279" customWidth="1"/>
    <col min="1795" max="1795" width="51.85546875" style="279" customWidth="1"/>
    <col min="1796" max="1796" width="41.5703125" style="279" customWidth="1"/>
    <col min="1797" max="1797" width="39.28515625" style="279" customWidth="1"/>
    <col min="1798" max="1798" width="23.85546875" style="279" customWidth="1"/>
    <col min="1799" max="1799" width="222" style="279" customWidth="1"/>
    <col min="1800" max="1800" width="38.28515625" style="279" customWidth="1"/>
    <col min="1801" max="1801" width="43.42578125" style="279" customWidth="1"/>
    <col min="1802" max="1802" width="45.140625" style="279" customWidth="1"/>
    <col min="1803" max="2046" width="9.140625" style="279"/>
    <col min="2047" max="2047" width="21.85546875" style="279" customWidth="1"/>
    <col min="2048" max="2048" width="19" style="279" customWidth="1"/>
    <col min="2049" max="2049" width="226.28515625" style="279" customWidth="1"/>
    <col min="2050" max="2050" width="73.5703125" style="279" customWidth="1"/>
    <col min="2051" max="2051" width="51.85546875" style="279" customWidth="1"/>
    <col min="2052" max="2052" width="41.5703125" style="279" customWidth="1"/>
    <col min="2053" max="2053" width="39.28515625" style="279" customWidth="1"/>
    <col min="2054" max="2054" width="23.85546875" style="279" customWidth="1"/>
    <col min="2055" max="2055" width="222" style="279" customWidth="1"/>
    <col min="2056" max="2056" width="38.28515625" style="279" customWidth="1"/>
    <col min="2057" max="2057" width="43.42578125" style="279" customWidth="1"/>
    <col min="2058" max="2058" width="45.140625" style="279" customWidth="1"/>
    <col min="2059" max="2302" width="9.140625" style="279"/>
    <col min="2303" max="2303" width="21.85546875" style="279" customWidth="1"/>
    <col min="2304" max="2304" width="19" style="279" customWidth="1"/>
    <col min="2305" max="2305" width="226.28515625" style="279" customWidth="1"/>
    <col min="2306" max="2306" width="73.5703125" style="279" customWidth="1"/>
    <col min="2307" max="2307" width="51.85546875" style="279" customWidth="1"/>
    <col min="2308" max="2308" width="41.5703125" style="279" customWidth="1"/>
    <col min="2309" max="2309" width="39.28515625" style="279" customWidth="1"/>
    <col min="2310" max="2310" width="23.85546875" style="279" customWidth="1"/>
    <col min="2311" max="2311" width="222" style="279" customWidth="1"/>
    <col min="2312" max="2312" width="38.28515625" style="279" customWidth="1"/>
    <col min="2313" max="2313" width="43.42578125" style="279" customWidth="1"/>
    <col min="2314" max="2314" width="45.140625" style="279" customWidth="1"/>
    <col min="2315" max="2558" width="9.140625" style="279"/>
    <col min="2559" max="2559" width="21.85546875" style="279" customWidth="1"/>
    <col min="2560" max="2560" width="19" style="279" customWidth="1"/>
    <col min="2561" max="2561" width="226.28515625" style="279" customWidth="1"/>
    <col min="2562" max="2562" width="73.5703125" style="279" customWidth="1"/>
    <col min="2563" max="2563" width="51.85546875" style="279" customWidth="1"/>
    <col min="2564" max="2564" width="41.5703125" style="279" customWidth="1"/>
    <col min="2565" max="2565" width="39.28515625" style="279" customWidth="1"/>
    <col min="2566" max="2566" width="23.85546875" style="279" customWidth="1"/>
    <col min="2567" max="2567" width="222" style="279" customWidth="1"/>
    <col min="2568" max="2568" width="38.28515625" style="279" customWidth="1"/>
    <col min="2569" max="2569" width="43.42578125" style="279" customWidth="1"/>
    <col min="2570" max="2570" width="45.140625" style="279" customWidth="1"/>
    <col min="2571" max="2814" width="9.140625" style="279"/>
    <col min="2815" max="2815" width="21.85546875" style="279" customWidth="1"/>
    <col min="2816" max="2816" width="19" style="279" customWidth="1"/>
    <col min="2817" max="2817" width="226.28515625" style="279" customWidth="1"/>
    <col min="2818" max="2818" width="73.5703125" style="279" customWidth="1"/>
    <col min="2819" max="2819" width="51.85546875" style="279" customWidth="1"/>
    <col min="2820" max="2820" width="41.5703125" style="279" customWidth="1"/>
    <col min="2821" max="2821" width="39.28515625" style="279" customWidth="1"/>
    <col min="2822" max="2822" width="23.85546875" style="279" customWidth="1"/>
    <col min="2823" max="2823" width="222" style="279" customWidth="1"/>
    <col min="2824" max="2824" width="38.28515625" style="279" customWidth="1"/>
    <col min="2825" max="2825" width="43.42578125" style="279" customWidth="1"/>
    <col min="2826" max="2826" width="45.140625" style="279" customWidth="1"/>
    <col min="2827" max="3070" width="9.140625" style="279"/>
    <col min="3071" max="3071" width="21.85546875" style="279" customWidth="1"/>
    <col min="3072" max="3072" width="19" style="279" customWidth="1"/>
    <col min="3073" max="3073" width="226.28515625" style="279" customWidth="1"/>
    <col min="3074" max="3074" width="73.5703125" style="279" customWidth="1"/>
    <col min="3075" max="3075" width="51.85546875" style="279" customWidth="1"/>
    <col min="3076" max="3076" width="41.5703125" style="279" customWidth="1"/>
    <col min="3077" max="3077" width="39.28515625" style="279" customWidth="1"/>
    <col min="3078" max="3078" width="23.85546875" style="279" customWidth="1"/>
    <col min="3079" max="3079" width="222" style="279" customWidth="1"/>
    <col min="3080" max="3080" width="38.28515625" style="279" customWidth="1"/>
    <col min="3081" max="3081" width="43.42578125" style="279" customWidth="1"/>
    <col min="3082" max="3082" width="45.140625" style="279" customWidth="1"/>
    <col min="3083" max="3326" width="9.140625" style="279"/>
    <col min="3327" max="3327" width="21.85546875" style="279" customWidth="1"/>
    <col min="3328" max="3328" width="19" style="279" customWidth="1"/>
    <col min="3329" max="3329" width="226.28515625" style="279" customWidth="1"/>
    <col min="3330" max="3330" width="73.5703125" style="279" customWidth="1"/>
    <col min="3331" max="3331" width="51.85546875" style="279" customWidth="1"/>
    <col min="3332" max="3332" width="41.5703125" style="279" customWidth="1"/>
    <col min="3333" max="3333" width="39.28515625" style="279" customWidth="1"/>
    <col min="3334" max="3334" width="23.85546875" style="279" customWidth="1"/>
    <col min="3335" max="3335" width="222" style="279" customWidth="1"/>
    <col min="3336" max="3336" width="38.28515625" style="279" customWidth="1"/>
    <col min="3337" max="3337" width="43.42578125" style="279" customWidth="1"/>
    <col min="3338" max="3338" width="45.140625" style="279" customWidth="1"/>
    <col min="3339" max="3582" width="9.140625" style="279"/>
    <col min="3583" max="3583" width="21.85546875" style="279" customWidth="1"/>
    <col min="3584" max="3584" width="19" style="279" customWidth="1"/>
    <col min="3585" max="3585" width="226.28515625" style="279" customWidth="1"/>
    <col min="3586" max="3586" width="73.5703125" style="279" customWidth="1"/>
    <col min="3587" max="3587" width="51.85546875" style="279" customWidth="1"/>
    <col min="3588" max="3588" width="41.5703125" style="279" customWidth="1"/>
    <col min="3589" max="3589" width="39.28515625" style="279" customWidth="1"/>
    <col min="3590" max="3590" width="23.85546875" style="279" customWidth="1"/>
    <col min="3591" max="3591" width="222" style="279" customWidth="1"/>
    <col min="3592" max="3592" width="38.28515625" style="279" customWidth="1"/>
    <col min="3593" max="3593" width="43.42578125" style="279" customWidth="1"/>
    <col min="3594" max="3594" width="45.140625" style="279" customWidth="1"/>
    <col min="3595" max="3838" width="9.140625" style="279"/>
    <col min="3839" max="3839" width="21.85546875" style="279" customWidth="1"/>
    <col min="3840" max="3840" width="19" style="279" customWidth="1"/>
    <col min="3841" max="3841" width="226.28515625" style="279" customWidth="1"/>
    <col min="3842" max="3842" width="73.5703125" style="279" customWidth="1"/>
    <col min="3843" max="3843" width="51.85546875" style="279" customWidth="1"/>
    <col min="3844" max="3844" width="41.5703125" style="279" customWidth="1"/>
    <col min="3845" max="3845" width="39.28515625" style="279" customWidth="1"/>
    <col min="3846" max="3846" width="23.85546875" style="279" customWidth="1"/>
    <col min="3847" max="3847" width="222" style="279" customWidth="1"/>
    <col min="3848" max="3848" width="38.28515625" style="279" customWidth="1"/>
    <col min="3849" max="3849" width="43.42578125" style="279" customWidth="1"/>
    <col min="3850" max="3850" width="45.140625" style="279" customWidth="1"/>
    <col min="3851" max="4094" width="9.140625" style="279"/>
    <col min="4095" max="4095" width="21.85546875" style="279" customWidth="1"/>
    <col min="4096" max="4096" width="19" style="279" customWidth="1"/>
    <col min="4097" max="4097" width="226.28515625" style="279" customWidth="1"/>
    <col min="4098" max="4098" width="73.5703125" style="279" customWidth="1"/>
    <col min="4099" max="4099" width="51.85546875" style="279" customWidth="1"/>
    <col min="4100" max="4100" width="41.5703125" style="279" customWidth="1"/>
    <col min="4101" max="4101" width="39.28515625" style="279" customWidth="1"/>
    <col min="4102" max="4102" width="23.85546875" style="279" customWidth="1"/>
    <col min="4103" max="4103" width="222" style="279" customWidth="1"/>
    <col min="4104" max="4104" width="38.28515625" style="279" customWidth="1"/>
    <col min="4105" max="4105" width="43.42578125" style="279" customWidth="1"/>
    <col min="4106" max="4106" width="45.140625" style="279" customWidth="1"/>
    <col min="4107" max="4350" width="9.140625" style="279"/>
    <col min="4351" max="4351" width="21.85546875" style="279" customWidth="1"/>
    <col min="4352" max="4352" width="19" style="279" customWidth="1"/>
    <col min="4353" max="4353" width="226.28515625" style="279" customWidth="1"/>
    <col min="4354" max="4354" width="73.5703125" style="279" customWidth="1"/>
    <col min="4355" max="4355" width="51.85546875" style="279" customWidth="1"/>
    <col min="4356" max="4356" width="41.5703125" style="279" customWidth="1"/>
    <col min="4357" max="4357" width="39.28515625" style="279" customWidth="1"/>
    <col min="4358" max="4358" width="23.85546875" style="279" customWidth="1"/>
    <col min="4359" max="4359" width="222" style="279" customWidth="1"/>
    <col min="4360" max="4360" width="38.28515625" style="279" customWidth="1"/>
    <col min="4361" max="4361" width="43.42578125" style="279" customWidth="1"/>
    <col min="4362" max="4362" width="45.140625" style="279" customWidth="1"/>
    <col min="4363" max="4606" width="9.140625" style="279"/>
    <col min="4607" max="4607" width="21.85546875" style="279" customWidth="1"/>
    <col min="4608" max="4608" width="19" style="279" customWidth="1"/>
    <col min="4609" max="4609" width="226.28515625" style="279" customWidth="1"/>
    <col min="4610" max="4610" width="73.5703125" style="279" customWidth="1"/>
    <col min="4611" max="4611" width="51.85546875" style="279" customWidth="1"/>
    <col min="4612" max="4612" width="41.5703125" style="279" customWidth="1"/>
    <col min="4613" max="4613" width="39.28515625" style="279" customWidth="1"/>
    <col min="4614" max="4614" width="23.85546875" style="279" customWidth="1"/>
    <col min="4615" max="4615" width="222" style="279" customWidth="1"/>
    <col min="4616" max="4616" width="38.28515625" style="279" customWidth="1"/>
    <col min="4617" max="4617" width="43.42578125" style="279" customWidth="1"/>
    <col min="4618" max="4618" width="45.140625" style="279" customWidth="1"/>
    <col min="4619" max="4862" width="9.140625" style="279"/>
    <col min="4863" max="4863" width="21.85546875" style="279" customWidth="1"/>
    <col min="4864" max="4864" width="19" style="279" customWidth="1"/>
    <col min="4865" max="4865" width="226.28515625" style="279" customWidth="1"/>
    <col min="4866" max="4866" width="73.5703125" style="279" customWidth="1"/>
    <col min="4867" max="4867" width="51.85546875" style="279" customWidth="1"/>
    <col min="4868" max="4868" width="41.5703125" style="279" customWidth="1"/>
    <col min="4869" max="4869" width="39.28515625" style="279" customWidth="1"/>
    <col min="4870" max="4870" width="23.85546875" style="279" customWidth="1"/>
    <col min="4871" max="4871" width="222" style="279" customWidth="1"/>
    <col min="4872" max="4872" width="38.28515625" style="279" customWidth="1"/>
    <col min="4873" max="4873" width="43.42578125" style="279" customWidth="1"/>
    <col min="4874" max="4874" width="45.140625" style="279" customWidth="1"/>
    <col min="4875" max="5118" width="9.140625" style="279"/>
    <col min="5119" max="5119" width="21.85546875" style="279" customWidth="1"/>
    <col min="5120" max="5120" width="19" style="279" customWidth="1"/>
    <col min="5121" max="5121" width="226.28515625" style="279" customWidth="1"/>
    <col min="5122" max="5122" width="73.5703125" style="279" customWidth="1"/>
    <col min="5123" max="5123" width="51.85546875" style="279" customWidth="1"/>
    <col min="5124" max="5124" width="41.5703125" style="279" customWidth="1"/>
    <col min="5125" max="5125" width="39.28515625" style="279" customWidth="1"/>
    <col min="5126" max="5126" width="23.85546875" style="279" customWidth="1"/>
    <col min="5127" max="5127" width="222" style="279" customWidth="1"/>
    <col min="5128" max="5128" width="38.28515625" style="279" customWidth="1"/>
    <col min="5129" max="5129" width="43.42578125" style="279" customWidth="1"/>
    <col min="5130" max="5130" width="45.140625" style="279" customWidth="1"/>
    <col min="5131" max="5374" width="9.140625" style="279"/>
    <col min="5375" max="5375" width="21.85546875" style="279" customWidth="1"/>
    <col min="5376" max="5376" width="19" style="279" customWidth="1"/>
    <col min="5377" max="5377" width="226.28515625" style="279" customWidth="1"/>
    <col min="5378" max="5378" width="73.5703125" style="279" customWidth="1"/>
    <col min="5379" max="5379" width="51.85546875" style="279" customWidth="1"/>
    <col min="5380" max="5380" width="41.5703125" style="279" customWidth="1"/>
    <col min="5381" max="5381" width="39.28515625" style="279" customWidth="1"/>
    <col min="5382" max="5382" width="23.85546875" style="279" customWidth="1"/>
    <col min="5383" max="5383" width="222" style="279" customWidth="1"/>
    <col min="5384" max="5384" width="38.28515625" style="279" customWidth="1"/>
    <col min="5385" max="5385" width="43.42578125" style="279" customWidth="1"/>
    <col min="5386" max="5386" width="45.140625" style="279" customWidth="1"/>
    <col min="5387" max="5630" width="9.140625" style="279"/>
    <col min="5631" max="5631" width="21.85546875" style="279" customWidth="1"/>
    <col min="5632" max="5632" width="19" style="279" customWidth="1"/>
    <col min="5633" max="5633" width="226.28515625" style="279" customWidth="1"/>
    <col min="5634" max="5634" width="73.5703125" style="279" customWidth="1"/>
    <col min="5635" max="5635" width="51.85546875" style="279" customWidth="1"/>
    <col min="5636" max="5636" width="41.5703125" style="279" customWidth="1"/>
    <col min="5637" max="5637" width="39.28515625" style="279" customWidth="1"/>
    <col min="5638" max="5638" width="23.85546875" style="279" customWidth="1"/>
    <col min="5639" max="5639" width="222" style="279" customWidth="1"/>
    <col min="5640" max="5640" width="38.28515625" style="279" customWidth="1"/>
    <col min="5641" max="5641" width="43.42578125" style="279" customWidth="1"/>
    <col min="5642" max="5642" width="45.140625" style="279" customWidth="1"/>
    <col min="5643" max="5886" width="9.140625" style="279"/>
    <col min="5887" max="5887" width="21.85546875" style="279" customWidth="1"/>
    <col min="5888" max="5888" width="19" style="279" customWidth="1"/>
    <col min="5889" max="5889" width="226.28515625" style="279" customWidth="1"/>
    <col min="5890" max="5890" width="73.5703125" style="279" customWidth="1"/>
    <col min="5891" max="5891" width="51.85546875" style="279" customWidth="1"/>
    <col min="5892" max="5892" width="41.5703125" style="279" customWidth="1"/>
    <col min="5893" max="5893" width="39.28515625" style="279" customWidth="1"/>
    <col min="5894" max="5894" width="23.85546875" style="279" customWidth="1"/>
    <col min="5895" max="5895" width="222" style="279" customWidth="1"/>
    <col min="5896" max="5896" width="38.28515625" style="279" customWidth="1"/>
    <col min="5897" max="5897" width="43.42578125" style="279" customWidth="1"/>
    <col min="5898" max="5898" width="45.140625" style="279" customWidth="1"/>
    <col min="5899" max="6142" width="9.140625" style="279"/>
    <col min="6143" max="6143" width="21.85546875" style="279" customWidth="1"/>
    <col min="6144" max="6144" width="19" style="279" customWidth="1"/>
    <col min="6145" max="6145" width="226.28515625" style="279" customWidth="1"/>
    <col min="6146" max="6146" width="73.5703125" style="279" customWidth="1"/>
    <col min="6147" max="6147" width="51.85546875" style="279" customWidth="1"/>
    <col min="6148" max="6148" width="41.5703125" style="279" customWidth="1"/>
    <col min="6149" max="6149" width="39.28515625" style="279" customWidth="1"/>
    <col min="6150" max="6150" width="23.85546875" style="279" customWidth="1"/>
    <col min="6151" max="6151" width="222" style="279" customWidth="1"/>
    <col min="6152" max="6152" width="38.28515625" style="279" customWidth="1"/>
    <col min="6153" max="6153" width="43.42578125" style="279" customWidth="1"/>
    <col min="6154" max="6154" width="45.140625" style="279" customWidth="1"/>
    <col min="6155" max="6398" width="9.140625" style="279"/>
    <col min="6399" max="6399" width="21.85546875" style="279" customWidth="1"/>
    <col min="6400" max="6400" width="19" style="279" customWidth="1"/>
    <col min="6401" max="6401" width="226.28515625" style="279" customWidth="1"/>
    <col min="6402" max="6402" width="73.5703125" style="279" customWidth="1"/>
    <col min="6403" max="6403" width="51.85546875" style="279" customWidth="1"/>
    <col min="6404" max="6404" width="41.5703125" style="279" customWidth="1"/>
    <col min="6405" max="6405" width="39.28515625" style="279" customWidth="1"/>
    <col min="6406" max="6406" width="23.85546875" style="279" customWidth="1"/>
    <col min="6407" max="6407" width="222" style="279" customWidth="1"/>
    <col min="6408" max="6408" width="38.28515625" style="279" customWidth="1"/>
    <col min="6409" max="6409" width="43.42578125" style="279" customWidth="1"/>
    <col min="6410" max="6410" width="45.140625" style="279" customWidth="1"/>
    <col min="6411" max="6654" width="9.140625" style="279"/>
    <col min="6655" max="6655" width="21.85546875" style="279" customWidth="1"/>
    <col min="6656" max="6656" width="19" style="279" customWidth="1"/>
    <col min="6657" max="6657" width="226.28515625" style="279" customWidth="1"/>
    <col min="6658" max="6658" width="73.5703125" style="279" customWidth="1"/>
    <col min="6659" max="6659" width="51.85546875" style="279" customWidth="1"/>
    <col min="6660" max="6660" width="41.5703125" style="279" customWidth="1"/>
    <col min="6661" max="6661" width="39.28515625" style="279" customWidth="1"/>
    <col min="6662" max="6662" width="23.85546875" style="279" customWidth="1"/>
    <col min="6663" max="6663" width="222" style="279" customWidth="1"/>
    <col min="6664" max="6664" width="38.28515625" style="279" customWidth="1"/>
    <col min="6665" max="6665" width="43.42578125" style="279" customWidth="1"/>
    <col min="6666" max="6666" width="45.140625" style="279" customWidth="1"/>
    <col min="6667" max="6910" width="9.140625" style="279"/>
    <col min="6911" max="6911" width="21.85546875" style="279" customWidth="1"/>
    <col min="6912" max="6912" width="19" style="279" customWidth="1"/>
    <col min="6913" max="6913" width="226.28515625" style="279" customWidth="1"/>
    <col min="6914" max="6914" width="73.5703125" style="279" customWidth="1"/>
    <col min="6915" max="6915" width="51.85546875" style="279" customWidth="1"/>
    <col min="6916" max="6916" width="41.5703125" style="279" customWidth="1"/>
    <col min="6917" max="6917" width="39.28515625" style="279" customWidth="1"/>
    <col min="6918" max="6918" width="23.85546875" style="279" customWidth="1"/>
    <col min="6919" max="6919" width="222" style="279" customWidth="1"/>
    <col min="6920" max="6920" width="38.28515625" style="279" customWidth="1"/>
    <col min="6921" max="6921" width="43.42578125" style="279" customWidth="1"/>
    <col min="6922" max="6922" width="45.140625" style="279" customWidth="1"/>
    <col min="6923" max="7166" width="9.140625" style="279"/>
    <col min="7167" max="7167" width="21.85546875" style="279" customWidth="1"/>
    <col min="7168" max="7168" width="19" style="279" customWidth="1"/>
    <col min="7169" max="7169" width="226.28515625" style="279" customWidth="1"/>
    <col min="7170" max="7170" width="73.5703125" style="279" customWidth="1"/>
    <col min="7171" max="7171" width="51.85546875" style="279" customWidth="1"/>
    <col min="7172" max="7172" width="41.5703125" style="279" customWidth="1"/>
    <col min="7173" max="7173" width="39.28515625" style="279" customWidth="1"/>
    <col min="7174" max="7174" width="23.85546875" style="279" customWidth="1"/>
    <col min="7175" max="7175" width="222" style="279" customWidth="1"/>
    <col min="7176" max="7176" width="38.28515625" style="279" customWidth="1"/>
    <col min="7177" max="7177" width="43.42578125" style="279" customWidth="1"/>
    <col min="7178" max="7178" width="45.140625" style="279" customWidth="1"/>
    <col min="7179" max="7422" width="9.140625" style="279"/>
    <col min="7423" max="7423" width="21.85546875" style="279" customWidth="1"/>
    <col min="7424" max="7424" width="19" style="279" customWidth="1"/>
    <col min="7425" max="7425" width="226.28515625" style="279" customWidth="1"/>
    <col min="7426" max="7426" width="73.5703125" style="279" customWidth="1"/>
    <col min="7427" max="7427" width="51.85546875" style="279" customWidth="1"/>
    <col min="7428" max="7428" width="41.5703125" style="279" customWidth="1"/>
    <col min="7429" max="7429" width="39.28515625" style="279" customWidth="1"/>
    <col min="7430" max="7430" width="23.85546875" style="279" customWidth="1"/>
    <col min="7431" max="7431" width="222" style="279" customWidth="1"/>
    <col min="7432" max="7432" width="38.28515625" style="279" customWidth="1"/>
    <col min="7433" max="7433" width="43.42578125" style="279" customWidth="1"/>
    <col min="7434" max="7434" width="45.140625" style="279" customWidth="1"/>
    <col min="7435" max="7678" width="9.140625" style="279"/>
    <col min="7679" max="7679" width="21.85546875" style="279" customWidth="1"/>
    <col min="7680" max="7680" width="19" style="279" customWidth="1"/>
    <col min="7681" max="7681" width="226.28515625" style="279" customWidth="1"/>
    <col min="7682" max="7682" width="73.5703125" style="279" customWidth="1"/>
    <col min="7683" max="7683" width="51.85546875" style="279" customWidth="1"/>
    <col min="7684" max="7684" width="41.5703125" style="279" customWidth="1"/>
    <col min="7685" max="7685" width="39.28515625" style="279" customWidth="1"/>
    <col min="7686" max="7686" width="23.85546875" style="279" customWidth="1"/>
    <col min="7687" max="7687" width="222" style="279" customWidth="1"/>
    <col min="7688" max="7688" width="38.28515625" style="279" customWidth="1"/>
    <col min="7689" max="7689" width="43.42578125" style="279" customWidth="1"/>
    <col min="7690" max="7690" width="45.140625" style="279" customWidth="1"/>
    <col min="7691" max="7934" width="9.140625" style="279"/>
    <col min="7935" max="7935" width="21.85546875" style="279" customWidth="1"/>
    <col min="7936" max="7936" width="19" style="279" customWidth="1"/>
    <col min="7937" max="7937" width="226.28515625" style="279" customWidth="1"/>
    <col min="7938" max="7938" width="73.5703125" style="279" customWidth="1"/>
    <col min="7939" max="7939" width="51.85546875" style="279" customWidth="1"/>
    <col min="7940" max="7940" width="41.5703125" style="279" customWidth="1"/>
    <col min="7941" max="7941" width="39.28515625" style="279" customWidth="1"/>
    <col min="7942" max="7942" width="23.85546875" style="279" customWidth="1"/>
    <col min="7943" max="7943" width="222" style="279" customWidth="1"/>
    <col min="7944" max="7944" width="38.28515625" style="279" customWidth="1"/>
    <col min="7945" max="7945" width="43.42578125" style="279" customWidth="1"/>
    <col min="7946" max="7946" width="45.140625" style="279" customWidth="1"/>
    <col min="7947" max="8190" width="9.140625" style="279"/>
    <col min="8191" max="8191" width="21.85546875" style="279" customWidth="1"/>
    <col min="8192" max="8192" width="19" style="279" customWidth="1"/>
    <col min="8193" max="8193" width="226.28515625" style="279" customWidth="1"/>
    <col min="8194" max="8194" width="73.5703125" style="279" customWidth="1"/>
    <col min="8195" max="8195" width="51.85546875" style="279" customWidth="1"/>
    <col min="8196" max="8196" width="41.5703125" style="279" customWidth="1"/>
    <col min="8197" max="8197" width="39.28515625" style="279" customWidth="1"/>
    <col min="8198" max="8198" width="23.85546875" style="279" customWidth="1"/>
    <col min="8199" max="8199" width="222" style="279" customWidth="1"/>
    <col min="8200" max="8200" width="38.28515625" style="279" customWidth="1"/>
    <col min="8201" max="8201" width="43.42578125" style="279" customWidth="1"/>
    <col min="8202" max="8202" width="45.140625" style="279" customWidth="1"/>
    <col min="8203" max="8446" width="9.140625" style="279"/>
    <col min="8447" max="8447" width="21.85546875" style="279" customWidth="1"/>
    <col min="8448" max="8448" width="19" style="279" customWidth="1"/>
    <col min="8449" max="8449" width="226.28515625" style="279" customWidth="1"/>
    <col min="8450" max="8450" width="73.5703125" style="279" customWidth="1"/>
    <col min="8451" max="8451" width="51.85546875" style="279" customWidth="1"/>
    <col min="8452" max="8452" width="41.5703125" style="279" customWidth="1"/>
    <col min="8453" max="8453" width="39.28515625" style="279" customWidth="1"/>
    <col min="8454" max="8454" width="23.85546875" style="279" customWidth="1"/>
    <col min="8455" max="8455" width="222" style="279" customWidth="1"/>
    <col min="8456" max="8456" width="38.28515625" style="279" customWidth="1"/>
    <col min="8457" max="8457" width="43.42578125" style="279" customWidth="1"/>
    <col min="8458" max="8458" width="45.140625" style="279" customWidth="1"/>
    <col min="8459" max="8702" width="9.140625" style="279"/>
    <col min="8703" max="8703" width="21.85546875" style="279" customWidth="1"/>
    <col min="8704" max="8704" width="19" style="279" customWidth="1"/>
    <col min="8705" max="8705" width="226.28515625" style="279" customWidth="1"/>
    <col min="8706" max="8706" width="73.5703125" style="279" customWidth="1"/>
    <col min="8707" max="8707" width="51.85546875" style="279" customWidth="1"/>
    <col min="8708" max="8708" width="41.5703125" style="279" customWidth="1"/>
    <col min="8709" max="8709" width="39.28515625" style="279" customWidth="1"/>
    <col min="8710" max="8710" width="23.85546875" style="279" customWidth="1"/>
    <col min="8711" max="8711" width="222" style="279" customWidth="1"/>
    <col min="8712" max="8712" width="38.28515625" style="279" customWidth="1"/>
    <col min="8713" max="8713" width="43.42578125" style="279" customWidth="1"/>
    <col min="8714" max="8714" width="45.140625" style="279" customWidth="1"/>
    <col min="8715" max="8958" width="9.140625" style="279"/>
    <col min="8959" max="8959" width="21.85546875" style="279" customWidth="1"/>
    <col min="8960" max="8960" width="19" style="279" customWidth="1"/>
    <col min="8961" max="8961" width="226.28515625" style="279" customWidth="1"/>
    <col min="8962" max="8962" width="73.5703125" style="279" customWidth="1"/>
    <col min="8963" max="8963" width="51.85546875" style="279" customWidth="1"/>
    <col min="8964" max="8964" width="41.5703125" style="279" customWidth="1"/>
    <col min="8965" max="8965" width="39.28515625" style="279" customWidth="1"/>
    <col min="8966" max="8966" width="23.85546875" style="279" customWidth="1"/>
    <col min="8967" max="8967" width="222" style="279" customWidth="1"/>
    <col min="8968" max="8968" width="38.28515625" style="279" customWidth="1"/>
    <col min="8969" max="8969" width="43.42578125" style="279" customWidth="1"/>
    <col min="8970" max="8970" width="45.140625" style="279" customWidth="1"/>
    <col min="8971" max="9214" width="9.140625" style="279"/>
    <col min="9215" max="9215" width="21.85546875" style="279" customWidth="1"/>
    <col min="9216" max="9216" width="19" style="279" customWidth="1"/>
    <col min="9217" max="9217" width="226.28515625" style="279" customWidth="1"/>
    <col min="9218" max="9218" width="73.5703125" style="279" customWidth="1"/>
    <col min="9219" max="9219" width="51.85546875" style="279" customWidth="1"/>
    <col min="9220" max="9220" width="41.5703125" style="279" customWidth="1"/>
    <col min="9221" max="9221" width="39.28515625" style="279" customWidth="1"/>
    <col min="9222" max="9222" width="23.85546875" style="279" customWidth="1"/>
    <col min="9223" max="9223" width="222" style="279" customWidth="1"/>
    <col min="9224" max="9224" width="38.28515625" style="279" customWidth="1"/>
    <col min="9225" max="9225" width="43.42578125" style="279" customWidth="1"/>
    <col min="9226" max="9226" width="45.140625" style="279" customWidth="1"/>
    <col min="9227" max="9470" width="9.140625" style="279"/>
    <col min="9471" max="9471" width="21.85546875" style="279" customWidth="1"/>
    <col min="9472" max="9472" width="19" style="279" customWidth="1"/>
    <col min="9473" max="9473" width="226.28515625" style="279" customWidth="1"/>
    <col min="9474" max="9474" width="73.5703125" style="279" customWidth="1"/>
    <col min="9475" max="9475" width="51.85546875" style="279" customWidth="1"/>
    <col min="9476" max="9476" width="41.5703125" style="279" customWidth="1"/>
    <col min="9477" max="9477" width="39.28515625" style="279" customWidth="1"/>
    <col min="9478" max="9478" width="23.85546875" style="279" customWidth="1"/>
    <col min="9479" max="9479" width="222" style="279" customWidth="1"/>
    <col min="9480" max="9480" width="38.28515625" style="279" customWidth="1"/>
    <col min="9481" max="9481" width="43.42578125" style="279" customWidth="1"/>
    <col min="9482" max="9482" width="45.140625" style="279" customWidth="1"/>
    <col min="9483" max="9726" width="9.140625" style="279"/>
    <col min="9727" max="9727" width="21.85546875" style="279" customWidth="1"/>
    <col min="9728" max="9728" width="19" style="279" customWidth="1"/>
    <col min="9729" max="9729" width="226.28515625" style="279" customWidth="1"/>
    <col min="9730" max="9730" width="73.5703125" style="279" customWidth="1"/>
    <col min="9731" max="9731" width="51.85546875" style="279" customWidth="1"/>
    <col min="9732" max="9732" width="41.5703125" style="279" customWidth="1"/>
    <col min="9733" max="9733" width="39.28515625" style="279" customWidth="1"/>
    <col min="9734" max="9734" width="23.85546875" style="279" customWidth="1"/>
    <col min="9735" max="9735" width="222" style="279" customWidth="1"/>
    <col min="9736" max="9736" width="38.28515625" style="279" customWidth="1"/>
    <col min="9737" max="9737" width="43.42578125" style="279" customWidth="1"/>
    <col min="9738" max="9738" width="45.140625" style="279" customWidth="1"/>
    <col min="9739" max="9982" width="9.140625" style="279"/>
    <col min="9983" max="9983" width="21.85546875" style="279" customWidth="1"/>
    <col min="9984" max="9984" width="19" style="279" customWidth="1"/>
    <col min="9985" max="9985" width="226.28515625" style="279" customWidth="1"/>
    <col min="9986" max="9986" width="73.5703125" style="279" customWidth="1"/>
    <col min="9987" max="9987" width="51.85546875" style="279" customWidth="1"/>
    <col min="9988" max="9988" width="41.5703125" style="279" customWidth="1"/>
    <col min="9989" max="9989" width="39.28515625" style="279" customWidth="1"/>
    <col min="9990" max="9990" width="23.85546875" style="279" customWidth="1"/>
    <col min="9991" max="9991" width="222" style="279" customWidth="1"/>
    <col min="9992" max="9992" width="38.28515625" style="279" customWidth="1"/>
    <col min="9993" max="9993" width="43.42578125" style="279" customWidth="1"/>
    <col min="9994" max="9994" width="45.140625" style="279" customWidth="1"/>
    <col min="9995" max="10238" width="9.140625" style="279"/>
    <col min="10239" max="10239" width="21.85546875" style="279" customWidth="1"/>
    <col min="10240" max="10240" width="19" style="279" customWidth="1"/>
    <col min="10241" max="10241" width="226.28515625" style="279" customWidth="1"/>
    <col min="10242" max="10242" width="73.5703125" style="279" customWidth="1"/>
    <col min="10243" max="10243" width="51.85546875" style="279" customWidth="1"/>
    <col min="10244" max="10244" width="41.5703125" style="279" customWidth="1"/>
    <col min="10245" max="10245" width="39.28515625" style="279" customWidth="1"/>
    <col min="10246" max="10246" width="23.85546875" style="279" customWidth="1"/>
    <col min="10247" max="10247" width="222" style="279" customWidth="1"/>
    <col min="10248" max="10248" width="38.28515625" style="279" customWidth="1"/>
    <col min="10249" max="10249" width="43.42578125" style="279" customWidth="1"/>
    <col min="10250" max="10250" width="45.140625" style="279" customWidth="1"/>
    <col min="10251" max="10494" width="9.140625" style="279"/>
    <col min="10495" max="10495" width="21.85546875" style="279" customWidth="1"/>
    <col min="10496" max="10496" width="19" style="279" customWidth="1"/>
    <col min="10497" max="10497" width="226.28515625" style="279" customWidth="1"/>
    <col min="10498" max="10498" width="73.5703125" style="279" customWidth="1"/>
    <col min="10499" max="10499" width="51.85546875" style="279" customWidth="1"/>
    <col min="10500" max="10500" width="41.5703125" style="279" customWidth="1"/>
    <col min="10501" max="10501" width="39.28515625" style="279" customWidth="1"/>
    <col min="10502" max="10502" width="23.85546875" style="279" customWidth="1"/>
    <col min="10503" max="10503" width="222" style="279" customWidth="1"/>
    <col min="10504" max="10504" width="38.28515625" style="279" customWidth="1"/>
    <col min="10505" max="10505" width="43.42578125" style="279" customWidth="1"/>
    <col min="10506" max="10506" width="45.140625" style="279" customWidth="1"/>
    <col min="10507" max="10750" width="9.140625" style="279"/>
    <col min="10751" max="10751" width="21.85546875" style="279" customWidth="1"/>
    <col min="10752" max="10752" width="19" style="279" customWidth="1"/>
    <col min="10753" max="10753" width="226.28515625" style="279" customWidth="1"/>
    <col min="10754" max="10754" width="73.5703125" style="279" customWidth="1"/>
    <col min="10755" max="10755" width="51.85546875" style="279" customWidth="1"/>
    <col min="10756" max="10756" width="41.5703125" style="279" customWidth="1"/>
    <col min="10757" max="10757" width="39.28515625" style="279" customWidth="1"/>
    <col min="10758" max="10758" width="23.85546875" style="279" customWidth="1"/>
    <col min="10759" max="10759" width="222" style="279" customWidth="1"/>
    <col min="10760" max="10760" width="38.28515625" style="279" customWidth="1"/>
    <col min="10761" max="10761" width="43.42578125" style="279" customWidth="1"/>
    <col min="10762" max="10762" width="45.140625" style="279" customWidth="1"/>
    <col min="10763" max="11006" width="9.140625" style="279"/>
    <col min="11007" max="11007" width="21.85546875" style="279" customWidth="1"/>
    <col min="11008" max="11008" width="19" style="279" customWidth="1"/>
    <col min="11009" max="11009" width="226.28515625" style="279" customWidth="1"/>
    <col min="11010" max="11010" width="73.5703125" style="279" customWidth="1"/>
    <col min="11011" max="11011" width="51.85546875" style="279" customWidth="1"/>
    <col min="11012" max="11012" width="41.5703125" style="279" customWidth="1"/>
    <col min="11013" max="11013" width="39.28515625" style="279" customWidth="1"/>
    <col min="11014" max="11014" width="23.85546875" style="279" customWidth="1"/>
    <col min="11015" max="11015" width="222" style="279" customWidth="1"/>
    <col min="11016" max="11016" width="38.28515625" style="279" customWidth="1"/>
    <col min="11017" max="11017" width="43.42578125" style="279" customWidth="1"/>
    <col min="11018" max="11018" width="45.140625" style="279" customWidth="1"/>
    <col min="11019" max="11262" width="9.140625" style="279"/>
    <col min="11263" max="11263" width="21.85546875" style="279" customWidth="1"/>
    <col min="11264" max="11264" width="19" style="279" customWidth="1"/>
    <col min="11265" max="11265" width="226.28515625" style="279" customWidth="1"/>
    <col min="11266" max="11266" width="73.5703125" style="279" customWidth="1"/>
    <col min="11267" max="11267" width="51.85546875" style="279" customWidth="1"/>
    <col min="11268" max="11268" width="41.5703125" style="279" customWidth="1"/>
    <col min="11269" max="11269" width="39.28515625" style="279" customWidth="1"/>
    <col min="11270" max="11270" width="23.85546875" style="279" customWidth="1"/>
    <col min="11271" max="11271" width="222" style="279" customWidth="1"/>
    <col min="11272" max="11272" width="38.28515625" style="279" customWidth="1"/>
    <col min="11273" max="11273" width="43.42578125" style="279" customWidth="1"/>
    <col min="11274" max="11274" width="45.140625" style="279" customWidth="1"/>
    <col min="11275" max="11518" width="9.140625" style="279"/>
    <col min="11519" max="11519" width="21.85546875" style="279" customWidth="1"/>
    <col min="11520" max="11520" width="19" style="279" customWidth="1"/>
    <col min="11521" max="11521" width="226.28515625" style="279" customWidth="1"/>
    <col min="11522" max="11522" width="73.5703125" style="279" customWidth="1"/>
    <col min="11523" max="11523" width="51.85546875" style="279" customWidth="1"/>
    <col min="11524" max="11524" width="41.5703125" style="279" customWidth="1"/>
    <col min="11525" max="11525" width="39.28515625" style="279" customWidth="1"/>
    <col min="11526" max="11526" width="23.85546875" style="279" customWidth="1"/>
    <col min="11527" max="11527" width="222" style="279" customWidth="1"/>
    <col min="11528" max="11528" width="38.28515625" style="279" customWidth="1"/>
    <col min="11529" max="11529" width="43.42578125" style="279" customWidth="1"/>
    <col min="11530" max="11530" width="45.140625" style="279" customWidth="1"/>
    <col min="11531" max="11774" width="9.140625" style="279"/>
    <col min="11775" max="11775" width="21.85546875" style="279" customWidth="1"/>
    <col min="11776" max="11776" width="19" style="279" customWidth="1"/>
    <col min="11777" max="11777" width="226.28515625" style="279" customWidth="1"/>
    <col min="11778" max="11778" width="73.5703125" style="279" customWidth="1"/>
    <col min="11779" max="11779" width="51.85546875" style="279" customWidth="1"/>
    <col min="11780" max="11780" width="41.5703125" style="279" customWidth="1"/>
    <col min="11781" max="11781" width="39.28515625" style="279" customWidth="1"/>
    <col min="11782" max="11782" width="23.85546875" style="279" customWidth="1"/>
    <col min="11783" max="11783" width="222" style="279" customWidth="1"/>
    <col min="11784" max="11784" width="38.28515625" style="279" customWidth="1"/>
    <col min="11785" max="11785" width="43.42578125" style="279" customWidth="1"/>
    <col min="11786" max="11786" width="45.140625" style="279" customWidth="1"/>
    <col min="11787" max="12030" width="9.140625" style="279"/>
    <col min="12031" max="12031" width="21.85546875" style="279" customWidth="1"/>
    <col min="12032" max="12032" width="19" style="279" customWidth="1"/>
    <col min="12033" max="12033" width="226.28515625" style="279" customWidth="1"/>
    <col min="12034" max="12034" width="73.5703125" style="279" customWidth="1"/>
    <col min="12035" max="12035" width="51.85546875" style="279" customWidth="1"/>
    <col min="12036" max="12036" width="41.5703125" style="279" customWidth="1"/>
    <col min="12037" max="12037" width="39.28515625" style="279" customWidth="1"/>
    <col min="12038" max="12038" width="23.85546875" style="279" customWidth="1"/>
    <col min="12039" max="12039" width="222" style="279" customWidth="1"/>
    <col min="12040" max="12040" width="38.28515625" style="279" customWidth="1"/>
    <col min="12041" max="12041" width="43.42578125" style="279" customWidth="1"/>
    <col min="12042" max="12042" width="45.140625" style="279" customWidth="1"/>
    <col min="12043" max="12286" width="9.140625" style="279"/>
    <col min="12287" max="12287" width="21.85546875" style="279" customWidth="1"/>
    <col min="12288" max="12288" width="19" style="279" customWidth="1"/>
    <col min="12289" max="12289" width="226.28515625" style="279" customWidth="1"/>
    <col min="12290" max="12290" width="73.5703125" style="279" customWidth="1"/>
    <col min="12291" max="12291" width="51.85546875" style="279" customWidth="1"/>
    <col min="12292" max="12292" width="41.5703125" style="279" customWidth="1"/>
    <col min="12293" max="12293" width="39.28515625" style="279" customWidth="1"/>
    <col min="12294" max="12294" width="23.85546875" style="279" customWidth="1"/>
    <col min="12295" max="12295" width="222" style="279" customWidth="1"/>
    <col min="12296" max="12296" width="38.28515625" style="279" customWidth="1"/>
    <col min="12297" max="12297" width="43.42578125" style="279" customWidth="1"/>
    <col min="12298" max="12298" width="45.140625" style="279" customWidth="1"/>
    <col min="12299" max="12542" width="9.140625" style="279"/>
    <col min="12543" max="12543" width="21.85546875" style="279" customWidth="1"/>
    <col min="12544" max="12544" width="19" style="279" customWidth="1"/>
    <col min="12545" max="12545" width="226.28515625" style="279" customWidth="1"/>
    <col min="12546" max="12546" width="73.5703125" style="279" customWidth="1"/>
    <col min="12547" max="12547" width="51.85546875" style="279" customWidth="1"/>
    <col min="12548" max="12548" width="41.5703125" style="279" customWidth="1"/>
    <col min="12549" max="12549" width="39.28515625" style="279" customWidth="1"/>
    <col min="12550" max="12550" width="23.85546875" style="279" customWidth="1"/>
    <col min="12551" max="12551" width="222" style="279" customWidth="1"/>
    <col min="12552" max="12552" width="38.28515625" style="279" customWidth="1"/>
    <col min="12553" max="12553" width="43.42578125" style="279" customWidth="1"/>
    <col min="12554" max="12554" width="45.140625" style="279" customWidth="1"/>
    <col min="12555" max="12798" width="9.140625" style="279"/>
    <col min="12799" max="12799" width="21.85546875" style="279" customWidth="1"/>
    <col min="12800" max="12800" width="19" style="279" customWidth="1"/>
    <col min="12801" max="12801" width="226.28515625" style="279" customWidth="1"/>
    <col min="12802" max="12802" width="73.5703125" style="279" customWidth="1"/>
    <col min="12803" max="12803" width="51.85546875" style="279" customWidth="1"/>
    <col min="12804" max="12804" width="41.5703125" style="279" customWidth="1"/>
    <col min="12805" max="12805" width="39.28515625" style="279" customWidth="1"/>
    <col min="12806" max="12806" width="23.85546875" style="279" customWidth="1"/>
    <col min="12807" max="12807" width="222" style="279" customWidth="1"/>
    <col min="12808" max="12808" width="38.28515625" style="279" customWidth="1"/>
    <col min="12809" max="12809" width="43.42578125" style="279" customWidth="1"/>
    <col min="12810" max="12810" width="45.140625" style="279" customWidth="1"/>
    <col min="12811" max="13054" width="9.140625" style="279"/>
    <col min="13055" max="13055" width="21.85546875" style="279" customWidth="1"/>
    <col min="13056" max="13056" width="19" style="279" customWidth="1"/>
    <col min="13057" max="13057" width="226.28515625" style="279" customWidth="1"/>
    <col min="13058" max="13058" width="73.5703125" style="279" customWidth="1"/>
    <col min="13059" max="13059" width="51.85546875" style="279" customWidth="1"/>
    <col min="13060" max="13060" width="41.5703125" style="279" customWidth="1"/>
    <col min="13061" max="13061" width="39.28515625" style="279" customWidth="1"/>
    <col min="13062" max="13062" width="23.85546875" style="279" customWidth="1"/>
    <col min="13063" max="13063" width="222" style="279" customWidth="1"/>
    <col min="13064" max="13064" width="38.28515625" style="279" customWidth="1"/>
    <col min="13065" max="13065" width="43.42578125" style="279" customWidth="1"/>
    <col min="13066" max="13066" width="45.140625" style="279" customWidth="1"/>
    <col min="13067" max="13310" width="9.140625" style="279"/>
    <col min="13311" max="13311" width="21.85546875" style="279" customWidth="1"/>
    <col min="13312" max="13312" width="19" style="279" customWidth="1"/>
    <col min="13313" max="13313" width="226.28515625" style="279" customWidth="1"/>
    <col min="13314" max="13314" width="73.5703125" style="279" customWidth="1"/>
    <col min="13315" max="13315" width="51.85546875" style="279" customWidth="1"/>
    <col min="13316" max="13316" width="41.5703125" style="279" customWidth="1"/>
    <col min="13317" max="13317" width="39.28515625" style="279" customWidth="1"/>
    <col min="13318" max="13318" width="23.85546875" style="279" customWidth="1"/>
    <col min="13319" max="13319" width="222" style="279" customWidth="1"/>
    <col min="13320" max="13320" width="38.28515625" style="279" customWidth="1"/>
    <col min="13321" max="13321" width="43.42578125" style="279" customWidth="1"/>
    <col min="13322" max="13322" width="45.140625" style="279" customWidth="1"/>
    <col min="13323" max="13566" width="9.140625" style="279"/>
    <col min="13567" max="13567" width="21.85546875" style="279" customWidth="1"/>
    <col min="13568" max="13568" width="19" style="279" customWidth="1"/>
    <col min="13569" max="13569" width="226.28515625" style="279" customWidth="1"/>
    <col min="13570" max="13570" width="73.5703125" style="279" customWidth="1"/>
    <col min="13571" max="13571" width="51.85546875" style="279" customWidth="1"/>
    <col min="13572" max="13572" width="41.5703125" style="279" customWidth="1"/>
    <col min="13573" max="13573" width="39.28515625" style="279" customWidth="1"/>
    <col min="13574" max="13574" width="23.85546875" style="279" customWidth="1"/>
    <col min="13575" max="13575" width="222" style="279" customWidth="1"/>
    <col min="13576" max="13576" width="38.28515625" style="279" customWidth="1"/>
    <col min="13577" max="13577" width="43.42578125" style="279" customWidth="1"/>
    <col min="13578" max="13578" width="45.140625" style="279" customWidth="1"/>
    <col min="13579" max="13822" width="9.140625" style="279"/>
    <col min="13823" max="13823" width="21.85546875" style="279" customWidth="1"/>
    <col min="13824" max="13824" width="19" style="279" customWidth="1"/>
    <col min="13825" max="13825" width="226.28515625" style="279" customWidth="1"/>
    <col min="13826" max="13826" width="73.5703125" style="279" customWidth="1"/>
    <col min="13827" max="13827" width="51.85546875" style="279" customWidth="1"/>
    <col min="13828" max="13828" width="41.5703125" style="279" customWidth="1"/>
    <col min="13829" max="13829" width="39.28515625" style="279" customWidth="1"/>
    <col min="13830" max="13830" width="23.85546875" style="279" customWidth="1"/>
    <col min="13831" max="13831" width="222" style="279" customWidth="1"/>
    <col min="13832" max="13832" width="38.28515625" style="279" customWidth="1"/>
    <col min="13833" max="13833" width="43.42578125" style="279" customWidth="1"/>
    <col min="13834" max="13834" width="45.140625" style="279" customWidth="1"/>
    <col min="13835" max="14078" width="9.140625" style="279"/>
    <col min="14079" max="14079" width="21.85546875" style="279" customWidth="1"/>
    <col min="14080" max="14080" width="19" style="279" customWidth="1"/>
    <col min="14081" max="14081" width="226.28515625" style="279" customWidth="1"/>
    <col min="14082" max="14082" width="73.5703125" style="279" customWidth="1"/>
    <col min="14083" max="14083" width="51.85546875" style="279" customWidth="1"/>
    <col min="14084" max="14084" width="41.5703125" style="279" customWidth="1"/>
    <col min="14085" max="14085" width="39.28515625" style="279" customWidth="1"/>
    <col min="14086" max="14086" width="23.85546875" style="279" customWidth="1"/>
    <col min="14087" max="14087" width="222" style="279" customWidth="1"/>
    <col min="14088" max="14088" width="38.28515625" style="279" customWidth="1"/>
    <col min="14089" max="14089" width="43.42578125" style="279" customWidth="1"/>
    <col min="14090" max="14090" width="45.140625" style="279" customWidth="1"/>
    <col min="14091" max="14334" width="9.140625" style="279"/>
    <col min="14335" max="14335" width="21.85546875" style="279" customWidth="1"/>
    <col min="14336" max="14336" width="19" style="279" customWidth="1"/>
    <col min="14337" max="14337" width="226.28515625" style="279" customWidth="1"/>
    <col min="14338" max="14338" width="73.5703125" style="279" customWidth="1"/>
    <col min="14339" max="14339" width="51.85546875" style="279" customWidth="1"/>
    <col min="14340" max="14340" width="41.5703125" style="279" customWidth="1"/>
    <col min="14341" max="14341" width="39.28515625" style="279" customWidth="1"/>
    <col min="14342" max="14342" width="23.85546875" style="279" customWidth="1"/>
    <col min="14343" max="14343" width="222" style="279" customWidth="1"/>
    <col min="14344" max="14344" width="38.28515625" style="279" customWidth="1"/>
    <col min="14345" max="14345" width="43.42578125" style="279" customWidth="1"/>
    <col min="14346" max="14346" width="45.140625" style="279" customWidth="1"/>
    <col min="14347" max="14590" width="9.140625" style="279"/>
    <col min="14591" max="14591" width="21.85546875" style="279" customWidth="1"/>
    <col min="14592" max="14592" width="19" style="279" customWidth="1"/>
    <col min="14593" max="14593" width="226.28515625" style="279" customWidth="1"/>
    <col min="14594" max="14594" width="73.5703125" style="279" customWidth="1"/>
    <col min="14595" max="14595" width="51.85546875" style="279" customWidth="1"/>
    <col min="14596" max="14596" width="41.5703125" style="279" customWidth="1"/>
    <col min="14597" max="14597" width="39.28515625" style="279" customWidth="1"/>
    <col min="14598" max="14598" width="23.85546875" style="279" customWidth="1"/>
    <col min="14599" max="14599" width="222" style="279" customWidth="1"/>
    <col min="14600" max="14600" width="38.28515625" style="279" customWidth="1"/>
    <col min="14601" max="14601" width="43.42578125" style="279" customWidth="1"/>
    <col min="14602" max="14602" width="45.140625" style="279" customWidth="1"/>
    <col min="14603" max="14846" width="9.140625" style="279"/>
    <col min="14847" max="14847" width="21.85546875" style="279" customWidth="1"/>
    <col min="14848" max="14848" width="19" style="279" customWidth="1"/>
    <col min="14849" max="14849" width="226.28515625" style="279" customWidth="1"/>
    <col min="14850" max="14850" width="73.5703125" style="279" customWidth="1"/>
    <col min="14851" max="14851" width="51.85546875" style="279" customWidth="1"/>
    <col min="14852" max="14852" width="41.5703125" style="279" customWidth="1"/>
    <col min="14853" max="14853" width="39.28515625" style="279" customWidth="1"/>
    <col min="14854" max="14854" width="23.85546875" style="279" customWidth="1"/>
    <col min="14855" max="14855" width="222" style="279" customWidth="1"/>
    <col min="14856" max="14856" width="38.28515625" style="279" customWidth="1"/>
    <col min="14857" max="14857" width="43.42578125" style="279" customWidth="1"/>
    <col min="14858" max="14858" width="45.140625" style="279" customWidth="1"/>
    <col min="14859" max="15102" width="9.140625" style="279"/>
    <col min="15103" max="15103" width="21.85546875" style="279" customWidth="1"/>
    <col min="15104" max="15104" width="19" style="279" customWidth="1"/>
    <col min="15105" max="15105" width="226.28515625" style="279" customWidth="1"/>
    <col min="15106" max="15106" width="73.5703125" style="279" customWidth="1"/>
    <col min="15107" max="15107" width="51.85546875" style="279" customWidth="1"/>
    <col min="15108" max="15108" width="41.5703125" style="279" customWidth="1"/>
    <col min="15109" max="15109" width="39.28515625" style="279" customWidth="1"/>
    <col min="15110" max="15110" width="23.85546875" style="279" customWidth="1"/>
    <col min="15111" max="15111" width="222" style="279" customWidth="1"/>
    <col min="15112" max="15112" width="38.28515625" style="279" customWidth="1"/>
    <col min="15113" max="15113" width="43.42578125" style="279" customWidth="1"/>
    <col min="15114" max="15114" width="45.140625" style="279" customWidth="1"/>
    <col min="15115" max="15358" width="9.140625" style="279"/>
    <col min="15359" max="15359" width="21.85546875" style="279" customWidth="1"/>
    <col min="15360" max="15360" width="19" style="279" customWidth="1"/>
    <col min="15361" max="15361" width="226.28515625" style="279" customWidth="1"/>
    <col min="15362" max="15362" width="73.5703125" style="279" customWidth="1"/>
    <col min="15363" max="15363" width="51.85546875" style="279" customWidth="1"/>
    <col min="15364" max="15364" width="41.5703125" style="279" customWidth="1"/>
    <col min="15365" max="15365" width="39.28515625" style="279" customWidth="1"/>
    <col min="15366" max="15366" width="23.85546875" style="279" customWidth="1"/>
    <col min="15367" max="15367" width="222" style="279" customWidth="1"/>
    <col min="15368" max="15368" width="38.28515625" style="279" customWidth="1"/>
    <col min="15369" max="15369" width="43.42578125" style="279" customWidth="1"/>
    <col min="15370" max="15370" width="45.140625" style="279" customWidth="1"/>
    <col min="15371" max="15614" width="9.140625" style="279"/>
    <col min="15615" max="15615" width="21.85546875" style="279" customWidth="1"/>
    <col min="15616" max="15616" width="19" style="279" customWidth="1"/>
    <col min="15617" max="15617" width="226.28515625" style="279" customWidth="1"/>
    <col min="15618" max="15618" width="73.5703125" style="279" customWidth="1"/>
    <col min="15619" max="15619" width="51.85546875" style="279" customWidth="1"/>
    <col min="15620" max="15620" width="41.5703125" style="279" customWidth="1"/>
    <col min="15621" max="15621" width="39.28515625" style="279" customWidth="1"/>
    <col min="15622" max="15622" width="23.85546875" style="279" customWidth="1"/>
    <col min="15623" max="15623" width="222" style="279" customWidth="1"/>
    <col min="15624" max="15624" width="38.28515625" style="279" customWidth="1"/>
    <col min="15625" max="15625" width="43.42578125" style="279" customWidth="1"/>
    <col min="15626" max="15626" width="45.140625" style="279" customWidth="1"/>
    <col min="15627" max="15870" width="9.140625" style="279"/>
    <col min="15871" max="15871" width="21.85546875" style="279" customWidth="1"/>
    <col min="15872" max="15872" width="19" style="279" customWidth="1"/>
    <col min="15873" max="15873" width="226.28515625" style="279" customWidth="1"/>
    <col min="15874" max="15874" width="73.5703125" style="279" customWidth="1"/>
    <col min="15875" max="15875" width="51.85546875" style="279" customWidth="1"/>
    <col min="15876" max="15876" width="41.5703125" style="279" customWidth="1"/>
    <col min="15877" max="15877" width="39.28515625" style="279" customWidth="1"/>
    <col min="15878" max="15878" width="23.85546875" style="279" customWidth="1"/>
    <col min="15879" max="15879" width="222" style="279" customWidth="1"/>
    <col min="15880" max="15880" width="38.28515625" style="279" customWidth="1"/>
    <col min="15881" max="15881" width="43.42578125" style="279" customWidth="1"/>
    <col min="15882" max="15882" width="45.140625" style="279" customWidth="1"/>
    <col min="15883" max="16126" width="9.140625" style="279"/>
    <col min="16127" max="16127" width="21.85546875" style="279" customWidth="1"/>
    <col min="16128" max="16128" width="19" style="279" customWidth="1"/>
    <col min="16129" max="16129" width="226.28515625" style="279" customWidth="1"/>
    <col min="16130" max="16130" width="73.5703125" style="279" customWidth="1"/>
    <col min="16131" max="16131" width="51.85546875" style="279" customWidth="1"/>
    <col min="16132" max="16132" width="41.5703125" style="279" customWidth="1"/>
    <col min="16133" max="16133" width="39.28515625" style="279" customWidth="1"/>
    <col min="16134" max="16134" width="23.85546875" style="279" customWidth="1"/>
    <col min="16135" max="16135" width="222" style="279" customWidth="1"/>
    <col min="16136" max="16136" width="38.28515625" style="279" customWidth="1"/>
    <col min="16137" max="16137" width="43.42578125" style="279" customWidth="1"/>
    <col min="16138" max="16138" width="45.140625" style="279" customWidth="1"/>
    <col min="16139" max="16384" width="9.140625" style="279"/>
  </cols>
  <sheetData>
    <row r="1" spans="1:7" s="272" customFormat="1" ht="105.75" customHeight="1">
      <c r="A1" s="1063" t="s">
        <v>1724</v>
      </c>
      <c r="B1" s="1065" t="s">
        <v>1720</v>
      </c>
      <c r="C1" s="1065"/>
      <c r="D1" s="773" t="s">
        <v>1719</v>
      </c>
      <c r="E1" s="269"/>
      <c r="F1" s="270"/>
      <c r="G1" s="271"/>
    </row>
    <row r="2" spans="1:7" s="272" customFormat="1" ht="74.25" customHeight="1">
      <c r="A2" s="1061"/>
      <c r="B2" s="1067"/>
      <c r="C2" s="1067"/>
      <c r="D2" s="273" t="s">
        <v>1683</v>
      </c>
      <c r="E2" s="274"/>
      <c r="F2" s="275"/>
      <c r="G2" s="276"/>
    </row>
    <row r="3" spans="1:7" s="272" customFormat="1" ht="62.25" customHeight="1">
      <c r="A3" s="1061"/>
      <c r="B3" s="1067"/>
      <c r="C3" s="1067"/>
      <c r="D3" s="273">
        <v>1248</v>
      </c>
      <c r="E3" s="274"/>
      <c r="F3" s="275"/>
      <c r="G3" s="276"/>
    </row>
    <row r="4" spans="1:7" ht="68.25" customHeight="1">
      <c r="A4" s="1061"/>
      <c r="B4" s="1067"/>
      <c r="C4" s="1067"/>
      <c r="D4" s="273" t="s">
        <v>118</v>
      </c>
      <c r="E4" s="274"/>
      <c r="F4" s="277"/>
      <c r="G4" s="278"/>
    </row>
    <row r="5" spans="1:7" ht="62.25" customHeight="1">
      <c r="A5" s="1061"/>
      <c r="B5" s="1067"/>
      <c r="C5" s="1067"/>
      <c r="D5" s="273" t="s">
        <v>305</v>
      </c>
      <c r="E5" s="274"/>
      <c r="F5" s="277"/>
      <c r="G5" s="278"/>
    </row>
    <row r="6" spans="1:7" ht="62.25" customHeight="1">
      <c r="A6" s="1061"/>
      <c r="B6" s="1067"/>
      <c r="C6" s="1067"/>
      <c r="D6" s="273" t="s">
        <v>189</v>
      </c>
      <c r="E6" s="274"/>
      <c r="F6" s="277"/>
      <c r="G6" s="278"/>
    </row>
    <row r="7" spans="1:7" ht="84" customHeight="1">
      <c r="A7" s="1061"/>
      <c r="B7" s="1069" t="s">
        <v>296</v>
      </c>
      <c r="C7" s="1069"/>
      <c r="D7" s="703">
        <f>D8+D9+D10</f>
        <v>24299.999999799998</v>
      </c>
      <c r="E7" s="970" t="str">
        <f>'ΠΡΟΤΕΙΝΟΜΕΝΟΣ ΤΙΜΟΚΑΤΑΛΟΓΟΣ'!L2</f>
        <v>ΜΑΡΤΙΟΣ 2018</v>
      </c>
      <c r="F7" s="971"/>
      <c r="G7" s="972"/>
    </row>
    <row r="8" spans="1:7" ht="84" customHeight="1">
      <c r="A8" s="1061"/>
      <c r="B8" s="1071" t="s">
        <v>297</v>
      </c>
      <c r="C8" s="1071"/>
      <c r="D8" s="280">
        <f>16%*100%*(D10+D11)</f>
        <v>2808.8471771200002</v>
      </c>
      <c r="E8" s="274"/>
      <c r="F8" s="277"/>
      <c r="G8" s="278"/>
    </row>
    <row r="9" spans="1:7" ht="78" customHeight="1">
      <c r="A9" s="1061"/>
      <c r="B9" s="1069" t="s">
        <v>298</v>
      </c>
      <c r="C9" s="1069"/>
      <c r="D9" s="774">
        <f>D10*24%</f>
        <v>4159.5779656799996</v>
      </c>
      <c r="E9" s="281"/>
      <c r="F9" s="282"/>
      <c r="G9" s="283"/>
    </row>
    <row r="10" spans="1:7" ht="84" customHeight="1">
      <c r="A10" s="1061"/>
      <c r="B10" s="1071" t="s">
        <v>299</v>
      </c>
      <c r="C10" s="1076"/>
      <c r="D10" s="775">
        <v>17331.574857</v>
      </c>
      <c r="E10" s="274"/>
      <c r="F10" s="277"/>
      <c r="G10" s="278"/>
    </row>
    <row r="11" spans="1:7" ht="84" customHeight="1">
      <c r="A11" s="1061"/>
      <c r="B11" s="1071" t="s">
        <v>1141</v>
      </c>
      <c r="C11" s="1076"/>
      <c r="D11" s="775">
        <v>223.72</v>
      </c>
      <c r="E11" s="274"/>
      <c r="F11" s="277"/>
      <c r="G11" s="278"/>
    </row>
    <row r="12" spans="1:7" ht="77.25" customHeight="1">
      <c r="A12" s="1061"/>
      <c r="B12" s="1019" t="s">
        <v>300</v>
      </c>
      <c r="C12" s="986"/>
      <c r="D12" s="776" t="s">
        <v>1722</v>
      </c>
      <c r="E12" s="285" t="s">
        <v>299</v>
      </c>
      <c r="F12" s="1072" t="s">
        <v>301</v>
      </c>
      <c r="G12" s="287" t="s">
        <v>313</v>
      </c>
    </row>
    <row r="13" spans="1:7" ht="83.25" customHeight="1">
      <c r="A13" s="1061"/>
      <c r="B13" s="1060" t="s">
        <v>73</v>
      </c>
      <c r="C13" s="1060"/>
      <c r="D13" s="288"/>
      <c r="E13" s="288"/>
      <c r="F13" s="1073"/>
      <c r="G13" s="289"/>
    </row>
    <row r="14" spans="1:7" ht="84" customHeight="1">
      <c r="A14" s="1061"/>
      <c r="B14" s="294" t="s">
        <v>628</v>
      </c>
      <c r="C14" s="291" t="s">
        <v>262</v>
      </c>
      <c r="D14" s="292" t="s">
        <v>75</v>
      </c>
      <c r="E14" s="293"/>
      <c r="F14" s="294" t="s">
        <v>628</v>
      </c>
      <c r="G14" s="849"/>
    </row>
    <row r="15" spans="1:7" ht="84" customHeight="1">
      <c r="A15" s="1061"/>
      <c r="B15" s="294" t="s">
        <v>306</v>
      </c>
      <c r="C15" s="291" t="s">
        <v>286</v>
      </c>
      <c r="D15" s="292" t="s">
        <v>75</v>
      </c>
      <c r="E15" s="293"/>
      <c r="F15" s="294" t="s">
        <v>306</v>
      </c>
      <c r="G15" s="849"/>
    </row>
    <row r="16" spans="1:7" ht="84" customHeight="1">
      <c r="A16" s="1061"/>
      <c r="B16" s="294" t="s">
        <v>288</v>
      </c>
      <c r="C16" s="291" t="s">
        <v>337</v>
      </c>
      <c r="D16" s="292" t="s">
        <v>75</v>
      </c>
      <c r="E16" s="293"/>
      <c r="F16" s="294" t="s">
        <v>288</v>
      </c>
      <c r="G16" s="849"/>
    </row>
    <row r="17" spans="1:7" ht="84" customHeight="1">
      <c r="A17" s="1061"/>
      <c r="B17" s="294" t="s">
        <v>265</v>
      </c>
      <c r="C17" s="291" t="s">
        <v>57</v>
      </c>
      <c r="D17" s="292" t="s">
        <v>75</v>
      </c>
      <c r="E17" s="293"/>
      <c r="F17" s="294" t="s">
        <v>265</v>
      </c>
      <c r="G17" s="849"/>
    </row>
    <row r="18" spans="1:7" ht="84" customHeight="1">
      <c r="A18" s="1061"/>
      <c r="B18" s="297" t="s">
        <v>76</v>
      </c>
      <c r="C18" s="291" t="s">
        <v>837</v>
      </c>
      <c r="D18" s="292" t="s">
        <v>75</v>
      </c>
      <c r="E18" s="246"/>
      <c r="F18" s="297" t="s">
        <v>76</v>
      </c>
      <c r="G18" s="849"/>
    </row>
    <row r="19" spans="1:7" ht="84" customHeight="1">
      <c r="A19" s="1061"/>
      <c r="B19" s="294" t="s">
        <v>234</v>
      </c>
      <c r="C19" s="291" t="s">
        <v>466</v>
      </c>
      <c r="D19" s="292" t="s">
        <v>75</v>
      </c>
      <c r="E19" s="246"/>
      <c r="F19" s="294" t="s">
        <v>234</v>
      </c>
      <c r="G19" s="849"/>
    </row>
    <row r="20" spans="1:7" ht="117" customHeight="1">
      <c r="A20" s="1061"/>
      <c r="B20" s="297" t="s">
        <v>1608</v>
      </c>
      <c r="C20" s="291" t="s">
        <v>1609</v>
      </c>
      <c r="D20" s="249" t="s">
        <v>1145</v>
      </c>
      <c r="E20" s="246">
        <v>200</v>
      </c>
      <c r="F20" s="297" t="s">
        <v>1608</v>
      </c>
      <c r="G20" s="849" t="s">
        <v>1729</v>
      </c>
    </row>
    <row r="21" spans="1:7" ht="147" customHeight="1">
      <c r="A21" s="1061"/>
      <c r="B21" s="294" t="s">
        <v>0</v>
      </c>
      <c r="C21" s="291" t="s">
        <v>204</v>
      </c>
      <c r="D21" s="292" t="s">
        <v>75</v>
      </c>
      <c r="E21" s="246"/>
      <c r="F21" s="294" t="s">
        <v>0</v>
      </c>
      <c r="G21" s="849"/>
    </row>
    <row r="22" spans="1:7" ht="84" customHeight="1">
      <c r="A22" s="1061"/>
      <c r="B22" s="297" t="s">
        <v>282</v>
      </c>
      <c r="C22" s="291" t="s">
        <v>1193</v>
      </c>
      <c r="D22" s="249" t="s">
        <v>1145</v>
      </c>
      <c r="E22" s="319">
        <v>607.14285700000005</v>
      </c>
      <c r="F22" s="297" t="s">
        <v>282</v>
      </c>
      <c r="G22" s="849" t="s">
        <v>1194</v>
      </c>
    </row>
    <row r="23" spans="1:7" ht="84" customHeight="1">
      <c r="A23" s="1061"/>
      <c r="B23" s="294" t="s">
        <v>86</v>
      </c>
      <c r="C23" s="291" t="s">
        <v>87</v>
      </c>
      <c r="D23" s="292" t="s">
        <v>75</v>
      </c>
      <c r="E23" s="319"/>
      <c r="F23" s="294" t="s">
        <v>86</v>
      </c>
      <c r="G23" s="849"/>
    </row>
    <row r="24" spans="1:7" ht="84" customHeight="1">
      <c r="A24" s="1061"/>
      <c r="B24" s="294" t="s">
        <v>78</v>
      </c>
      <c r="C24" s="291" t="s">
        <v>365</v>
      </c>
      <c r="D24" s="292" t="s">
        <v>75</v>
      </c>
      <c r="E24" s="319"/>
      <c r="F24" s="294" t="s">
        <v>78</v>
      </c>
      <c r="G24" s="849"/>
    </row>
    <row r="25" spans="1:7" ht="84" customHeight="1">
      <c r="A25" s="1061"/>
      <c r="B25" s="294" t="s">
        <v>146</v>
      </c>
      <c r="C25" s="291" t="s">
        <v>468</v>
      </c>
      <c r="D25" s="292" t="s">
        <v>75</v>
      </c>
      <c r="E25" s="319"/>
      <c r="F25" s="294" t="s">
        <v>146</v>
      </c>
      <c r="G25" s="849" t="s">
        <v>1729</v>
      </c>
    </row>
    <row r="26" spans="1:7" ht="84" customHeight="1">
      <c r="A26" s="1061"/>
      <c r="B26" s="294" t="s">
        <v>219</v>
      </c>
      <c r="C26" s="291" t="s">
        <v>1612</v>
      </c>
      <c r="D26" s="249" t="s">
        <v>1145</v>
      </c>
      <c r="E26" s="319">
        <v>142.85714300000001</v>
      </c>
      <c r="F26" s="294" t="s">
        <v>219</v>
      </c>
      <c r="G26" s="849"/>
    </row>
    <row r="27" spans="1:7" ht="84" customHeight="1">
      <c r="A27" s="1061"/>
      <c r="B27" s="297" t="s">
        <v>135</v>
      </c>
      <c r="C27" s="291" t="s">
        <v>1614</v>
      </c>
      <c r="D27" s="249" t="s">
        <v>1145</v>
      </c>
      <c r="E27" s="319">
        <v>392.85714300000001</v>
      </c>
      <c r="F27" s="297" t="s">
        <v>135</v>
      </c>
      <c r="G27" s="849"/>
    </row>
    <row r="28" spans="1:7" ht="84" customHeight="1">
      <c r="A28" s="1061"/>
      <c r="B28" s="300" t="s">
        <v>245</v>
      </c>
      <c r="C28" s="299" t="s">
        <v>246</v>
      </c>
      <c r="D28" s="292" t="s">
        <v>75</v>
      </c>
      <c r="E28" s="301"/>
      <c r="F28" s="300" t="s">
        <v>245</v>
      </c>
      <c r="G28" s="849"/>
    </row>
    <row r="29" spans="1:7" ht="84" customHeight="1">
      <c r="A29" s="1061"/>
      <c r="B29" s="300" t="s">
        <v>443</v>
      </c>
      <c r="C29" s="299" t="s">
        <v>469</v>
      </c>
      <c r="D29" s="292" t="s">
        <v>75</v>
      </c>
      <c r="E29" s="301"/>
      <c r="F29" s="300" t="s">
        <v>443</v>
      </c>
      <c r="G29" s="849"/>
    </row>
    <row r="30" spans="1:7" ht="84" customHeight="1">
      <c r="A30" s="1061"/>
      <c r="B30" s="320" t="s">
        <v>214</v>
      </c>
      <c r="C30" s="303" t="s">
        <v>433</v>
      </c>
      <c r="D30" s="292" t="s">
        <v>75</v>
      </c>
      <c r="E30" s="301"/>
      <c r="F30" s="320" t="s">
        <v>214</v>
      </c>
      <c r="G30" s="849"/>
    </row>
    <row r="31" spans="1:7" ht="84" customHeight="1">
      <c r="A31" s="1061"/>
      <c r="B31" s="320" t="s">
        <v>44</v>
      </c>
      <c r="C31" s="299" t="s">
        <v>82</v>
      </c>
      <c r="D31" s="664" t="s">
        <v>75</v>
      </c>
      <c r="E31" s="319"/>
      <c r="F31" s="320" t="s">
        <v>44</v>
      </c>
      <c r="G31" s="849"/>
    </row>
    <row r="32" spans="1:7" ht="83.25" customHeight="1">
      <c r="A32" s="1061"/>
      <c r="B32" s="320" t="s">
        <v>622</v>
      </c>
      <c r="C32" s="303" t="s">
        <v>619</v>
      </c>
      <c r="D32" s="292" t="s">
        <v>75</v>
      </c>
      <c r="E32" s="319"/>
      <c r="F32" s="320" t="s">
        <v>622</v>
      </c>
      <c r="G32" s="849"/>
    </row>
    <row r="33" spans="1:7" ht="84" customHeight="1">
      <c r="A33" s="1061"/>
      <c r="B33" s="320" t="s">
        <v>138</v>
      </c>
      <c r="C33" s="299" t="s">
        <v>471</v>
      </c>
      <c r="D33" s="292" t="s">
        <v>75</v>
      </c>
      <c r="E33" s="301"/>
      <c r="F33" s="320" t="s">
        <v>138</v>
      </c>
      <c r="G33" s="849"/>
    </row>
    <row r="34" spans="1:7" ht="84" customHeight="1">
      <c r="A34" s="1061"/>
      <c r="B34" s="320" t="s">
        <v>52</v>
      </c>
      <c r="C34" s="303" t="s">
        <v>472</v>
      </c>
      <c r="D34" s="777" t="s">
        <v>1145</v>
      </c>
      <c r="E34" s="319">
        <v>785.71428600000002</v>
      </c>
      <c r="F34" s="320" t="s">
        <v>52</v>
      </c>
      <c r="G34" s="849"/>
    </row>
    <row r="35" spans="1:7" ht="108" customHeight="1">
      <c r="A35" s="1061"/>
      <c r="B35" s="320" t="s">
        <v>642</v>
      </c>
      <c r="C35" s="299" t="s">
        <v>1684</v>
      </c>
      <c r="D35" s="664" t="s">
        <v>75</v>
      </c>
      <c r="E35" s="301"/>
      <c r="F35" s="320" t="s">
        <v>642</v>
      </c>
      <c r="G35" s="849"/>
    </row>
    <row r="36" spans="1:7" ht="84" customHeight="1">
      <c r="A36" s="1061"/>
      <c r="B36" s="320" t="s">
        <v>310</v>
      </c>
      <c r="C36" s="303" t="s">
        <v>473</v>
      </c>
      <c r="D36" s="249" t="s">
        <v>1145</v>
      </c>
      <c r="E36" s="319">
        <v>128.57142899999999</v>
      </c>
      <c r="F36" s="320" t="s">
        <v>310</v>
      </c>
      <c r="G36" s="849" t="s">
        <v>1729</v>
      </c>
    </row>
    <row r="37" spans="1:7" ht="84" customHeight="1">
      <c r="A37" s="1061"/>
      <c r="B37" s="320" t="s">
        <v>53</v>
      </c>
      <c r="C37" s="299" t="s">
        <v>54</v>
      </c>
      <c r="D37" s="292" t="s">
        <v>75</v>
      </c>
      <c r="E37" s="301"/>
      <c r="F37" s="320" t="s">
        <v>53</v>
      </c>
      <c r="G37" s="849"/>
    </row>
    <row r="38" spans="1:7" ht="111" customHeight="1">
      <c r="A38" s="1061"/>
      <c r="B38" s="320" t="s">
        <v>1214</v>
      </c>
      <c r="C38" s="299" t="s">
        <v>1215</v>
      </c>
      <c r="D38" s="249" t="s">
        <v>1145</v>
      </c>
      <c r="E38" s="301">
        <v>107.14285700000001</v>
      </c>
      <c r="F38" s="320" t="s">
        <v>1214</v>
      </c>
      <c r="G38" s="849"/>
    </row>
    <row r="39" spans="1:7" ht="84" customHeight="1">
      <c r="A39" s="1061"/>
      <c r="B39" s="320" t="s">
        <v>56</v>
      </c>
      <c r="C39" s="299" t="s">
        <v>1273</v>
      </c>
      <c r="D39" s="304" t="s">
        <v>1145</v>
      </c>
      <c r="E39" s="301">
        <v>392.86</v>
      </c>
      <c r="F39" s="320" t="s">
        <v>56</v>
      </c>
      <c r="G39" s="849"/>
    </row>
    <row r="40" spans="1:7" ht="84" customHeight="1">
      <c r="A40" s="1061"/>
      <c r="B40" s="320" t="s">
        <v>22</v>
      </c>
      <c r="C40" s="299" t="s">
        <v>477</v>
      </c>
      <c r="D40" s="292" t="s">
        <v>75</v>
      </c>
      <c r="E40" s="301"/>
      <c r="F40" s="320" t="s">
        <v>22</v>
      </c>
      <c r="G40" s="849"/>
    </row>
    <row r="41" spans="1:7" ht="84" customHeight="1">
      <c r="A41" s="1061"/>
      <c r="B41" s="320" t="s">
        <v>1196</v>
      </c>
      <c r="C41" s="299" t="s">
        <v>1197</v>
      </c>
      <c r="D41" s="778" t="s">
        <v>1145</v>
      </c>
      <c r="E41" s="301">
        <v>0</v>
      </c>
      <c r="F41" s="320" t="s">
        <v>1196</v>
      </c>
      <c r="G41" s="849" t="s">
        <v>588</v>
      </c>
    </row>
    <row r="42" spans="1:7" ht="84" customHeight="1">
      <c r="A42" s="1061"/>
      <c r="B42" s="320" t="s">
        <v>358</v>
      </c>
      <c r="C42" s="299" t="s">
        <v>492</v>
      </c>
      <c r="D42" s="778" t="s">
        <v>1145</v>
      </c>
      <c r="E42" s="301">
        <v>550</v>
      </c>
      <c r="F42" s="320" t="s">
        <v>358</v>
      </c>
      <c r="G42" s="849" t="s">
        <v>527</v>
      </c>
    </row>
    <row r="43" spans="1:7" ht="99" customHeight="1">
      <c r="A43" s="1061"/>
      <c r="B43" s="320" t="s">
        <v>209</v>
      </c>
      <c r="C43" s="299" t="s">
        <v>1735</v>
      </c>
      <c r="D43" s="292" t="s">
        <v>75</v>
      </c>
      <c r="E43" s="301"/>
      <c r="F43" s="320" t="s">
        <v>209</v>
      </c>
      <c r="G43" s="849"/>
    </row>
    <row r="44" spans="1:7" ht="84" customHeight="1">
      <c r="A44" s="1061"/>
      <c r="B44" s="320" t="s">
        <v>83</v>
      </c>
      <c r="C44" s="299" t="s">
        <v>84</v>
      </c>
      <c r="D44" s="292" t="s">
        <v>75</v>
      </c>
      <c r="E44" s="301"/>
      <c r="F44" s="320" t="s">
        <v>83</v>
      </c>
      <c r="G44" s="849"/>
    </row>
    <row r="45" spans="1:7" ht="84" customHeight="1">
      <c r="A45" s="1061"/>
      <c r="B45" s="320" t="s">
        <v>89</v>
      </c>
      <c r="C45" s="299" t="s">
        <v>183</v>
      </c>
      <c r="D45" s="292" t="s">
        <v>75</v>
      </c>
      <c r="E45" s="301"/>
      <c r="F45" s="320" t="s">
        <v>89</v>
      </c>
      <c r="G45" s="849"/>
    </row>
    <row r="46" spans="1:7" ht="84" customHeight="1">
      <c r="A46" s="1061"/>
      <c r="B46" s="320" t="s">
        <v>19</v>
      </c>
      <c r="C46" s="299" t="s">
        <v>20</v>
      </c>
      <c r="D46" s="292" t="s">
        <v>75</v>
      </c>
      <c r="E46" s="301"/>
      <c r="F46" s="320" t="s">
        <v>19</v>
      </c>
      <c r="G46" s="849"/>
    </row>
    <row r="47" spans="1:7" ht="84" customHeight="1">
      <c r="A47" s="1061"/>
      <c r="B47" s="320" t="s">
        <v>21</v>
      </c>
      <c r="C47" s="299" t="s">
        <v>253</v>
      </c>
      <c r="D47" s="778" t="s">
        <v>1145</v>
      </c>
      <c r="E47" s="301">
        <v>142.85714300000001</v>
      </c>
      <c r="F47" s="320" t="s">
        <v>21</v>
      </c>
      <c r="G47" s="849"/>
    </row>
    <row r="48" spans="1:7" ht="84" customHeight="1">
      <c r="A48" s="1061"/>
      <c r="B48" s="320" t="s">
        <v>114</v>
      </c>
      <c r="C48" s="299" t="s">
        <v>361</v>
      </c>
      <c r="D48" s="292" t="s">
        <v>75</v>
      </c>
      <c r="E48" s="301"/>
      <c r="F48" s="320" t="s">
        <v>114</v>
      </c>
      <c r="G48" s="849"/>
    </row>
    <row r="49" spans="1:7" ht="84" customHeight="1">
      <c r="A49" s="1061"/>
      <c r="B49" s="320" t="s">
        <v>112</v>
      </c>
      <c r="C49" s="533" t="s">
        <v>701</v>
      </c>
      <c r="D49" s="292" t="s">
        <v>75</v>
      </c>
      <c r="E49" s="301"/>
      <c r="F49" s="320" t="s">
        <v>112</v>
      </c>
      <c r="G49" s="849"/>
    </row>
    <row r="50" spans="1:7" ht="84" customHeight="1">
      <c r="A50" s="1061"/>
      <c r="B50" s="320" t="s">
        <v>177</v>
      </c>
      <c r="C50" s="291" t="s">
        <v>1615</v>
      </c>
      <c r="D50" s="778" t="s">
        <v>1145</v>
      </c>
      <c r="E50" s="301">
        <v>392.85714300000001</v>
      </c>
      <c r="F50" s="320" t="s">
        <v>177</v>
      </c>
      <c r="G50" s="849"/>
    </row>
    <row r="51" spans="1:7" ht="93" customHeight="1">
      <c r="A51" s="1061"/>
      <c r="B51" s="320" t="s">
        <v>178</v>
      </c>
      <c r="C51" s="291" t="s">
        <v>1615</v>
      </c>
      <c r="D51" s="654" t="s">
        <v>1145</v>
      </c>
      <c r="E51" s="319">
        <v>392.85714300000001</v>
      </c>
      <c r="F51" s="320" t="s">
        <v>178</v>
      </c>
      <c r="G51" s="849"/>
    </row>
    <row r="52" spans="1:7" ht="93" customHeight="1">
      <c r="A52" s="1061"/>
      <c r="B52" s="320" t="s">
        <v>179</v>
      </c>
      <c r="C52" s="291" t="s">
        <v>1662</v>
      </c>
      <c r="D52" s="654" t="s">
        <v>1145</v>
      </c>
      <c r="E52" s="319">
        <v>392.85714300000001</v>
      </c>
      <c r="F52" s="320" t="s">
        <v>179</v>
      </c>
      <c r="G52" s="849"/>
    </row>
    <row r="53" spans="1:7" ht="84" customHeight="1">
      <c r="A53" s="1061"/>
      <c r="B53" s="320" t="s">
        <v>384</v>
      </c>
      <c r="C53" s="303" t="s">
        <v>580</v>
      </c>
      <c r="D53" s="778" t="s">
        <v>1145</v>
      </c>
      <c r="E53" s="301">
        <v>300</v>
      </c>
      <c r="F53" s="320" t="s">
        <v>384</v>
      </c>
      <c r="G53" s="849"/>
    </row>
    <row r="54" spans="1:7" ht="84" customHeight="1">
      <c r="A54" s="1061"/>
      <c r="B54" s="320" t="s">
        <v>180</v>
      </c>
      <c r="C54" s="303" t="s">
        <v>1616</v>
      </c>
      <c r="D54" s="778" t="s">
        <v>1145</v>
      </c>
      <c r="E54" s="301">
        <v>300</v>
      </c>
      <c r="F54" s="320" t="s">
        <v>180</v>
      </c>
      <c r="G54" s="849"/>
    </row>
    <row r="55" spans="1:7" ht="84" customHeight="1">
      <c r="A55" s="1061"/>
      <c r="B55" s="320" t="s">
        <v>434</v>
      </c>
      <c r="C55" s="303" t="s">
        <v>1617</v>
      </c>
      <c r="D55" s="778" t="s">
        <v>1145</v>
      </c>
      <c r="E55" s="301">
        <v>0</v>
      </c>
      <c r="F55" s="320" t="s">
        <v>434</v>
      </c>
      <c r="G55" s="849"/>
    </row>
    <row r="56" spans="1:7" ht="84" customHeight="1">
      <c r="A56" s="1061"/>
      <c r="B56" s="320" t="s">
        <v>312</v>
      </c>
      <c r="C56" s="303" t="s">
        <v>387</v>
      </c>
      <c r="D56" s="292" t="s">
        <v>75</v>
      </c>
      <c r="E56" s="301"/>
      <c r="F56" s="320" t="s">
        <v>312</v>
      </c>
      <c r="G56" s="849"/>
    </row>
    <row r="57" spans="1:7" ht="84" customHeight="1">
      <c r="A57" s="1061"/>
      <c r="B57" s="320" t="s">
        <v>3</v>
      </c>
      <c r="C57" s="303" t="s">
        <v>1618</v>
      </c>
      <c r="D57" s="665" t="s">
        <v>1145</v>
      </c>
      <c r="E57" s="301">
        <v>250</v>
      </c>
      <c r="F57" s="320" t="s">
        <v>3</v>
      </c>
      <c r="G57" s="849"/>
    </row>
    <row r="58" spans="1:7" ht="84" customHeight="1">
      <c r="A58" s="1061"/>
      <c r="B58" s="890" t="s">
        <v>1663</v>
      </c>
      <c r="C58" s="303" t="s">
        <v>1664</v>
      </c>
      <c r="D58" s="654" t="s">
        <v>1145</v>
      </c>
      <c r="E58" s="301">
        <v>285.71428600000002</v>
      </c>
      <c r="F58" s="320" t="s">
        <v>1663</v>
      </c>
      <c r="G58" s="849"/>
    </row>
    <row r="59" spans="1:7" ht="84" customHeight="1">
      <c r="A59" s="1061"/>
      <c r="B59" s="892" t="s">
        <v>770</v>
      </c>
      <c r="C59" s="348" t="s">
        <v>1626</v>
      </c>
      <c r="D59" s="665" t="s">
        <v>1145</v>
      </c>
      <c r="E59" s="301">
        <v>714.28571399999998</v>
      </c>
      <c r="F59" s="320" t="s">
        <v>770</v>
      </c>
      <c r="G59" s="849"/>
    </row>
    <row r="60" spans="1:7" ht="84" customHeight="1">
      <c r="A60" s="1061"/>
      <c r="B60" s="893" t="s">
        <v>811</v>
      </c>
      <c r="C60" s="348" t="s">
        <v>1273</v>
      </c>
      <c r="D60" s="654" t="s">
        <v>1145</v>
      </c>
      <c r="E60" s="301">
        <v>285.71428600000002</v>
      </c>
      <c r="F60" s="320" t="s">
        <v>811</v>
      </c>
      <c r="G60" s="849"/>
    </row>
    <row r="61" spans="1:7" ht="84" customHeight="1">
      <c r="A61" s="1061"/>
      <c r="B61" s="893" t="s">
        <v>1665</v>
      </c>
      <c r="C61" s="348" t="s">
        <v>1666</v>
      </c>
      <c r="D61" s="654" t="s">
        <v>1145</v>
      </c>
      <c r="E61" s="301">
        <v>714.28571399999998</v>
      </c>
      <c r="F61" s="320" t="s">
        <v>1665</v>
      </c>
      <c r="G61" s="849"/>
    </row>
    <row r="62" spans="1:7" ht="84" customHeight="1">
      <c r="A62" s="1061"/>
      <c r="B62" s="320" t="s">
        <v>116</v>
      </c>
      <c r="C62" s="299" t="s">
        <v>483</v>
      </c>
      <c r="D62" s="292" t="s">
        <v>75</v>
      </c>
      <c r="E62" s="301"/>
      <c r="F62" s="320" t="s">
        <v>116</v>
      </c>
      <c r="G62" s="849"/>
    </row>
    <row r="63" spans="1:7" ht="84" customHeight="1">
      <c r="A63" s="1061"/>
      <c r="B63" s="320" t="s">
        <v>459</v>
      </c>
      <c r="C63" s="299" t="s">
        <v>1667</v>
      </c>
      <c r="D63" s="665" t="s">
        <v>1145</v>
      </c>
      <c r="E63" s="301">
        <v>285.71428600000002</v>
      </c>
      <c r="F63" s="320" t="s">
        <v>459</v>
      </c>
      <c r="G63" s="849"/>
    </row>
    <row r="64" spans="1:7" ht="84" customHeight="1">
      <c r="A64" s="1061"/>
      <c r="B64" s="320" t="s">
        <v>1705</v>
      </c>
      <c r="C64" s="348" t="s">
        <v>1706</v>
      </c>
      <c r="D64" s="666" t="s">
        <v>75</v>
      </c>
      <c r="E64" s="301"/>
      <c r="F64" s="320" t="s">
        <v>1705</v>
      </c>
      <c r="G64" s="849"/>
    </row>
    <row r="65" spans="1:7" ht="84" customHeight="1">
      <c r="A65" s="1061"/>
      <c r="B65" s="320" t="s">
        <v>461</v>
      </c>
      <c r="C65" s="348" t="s">
        <v>1625</v>
      </c>
      <c r="D65" s="778" t="s">
        <v>1145</v>
      </c>
      <c r="E65" s="301">
        <v>714.28571399999998</v>
      </c>
      <c r="F65" s="320" t="s">
        <v>461</v>
      </c>
      <c r="G65" s="849"/>
    </row>
    <row r="66" spans="1:7" ht="84" customHeight="1">
      <c r="A66" s="1061"/>
      <c r="B66" s="320" t="s">
        <v>462</v>
      </c>
      <c r="C66" s="299" t="s">
        <v>1627</v>
      </c>
      <c r="D66" s="778" t="s">
        <v>1145</v>
      </c>
      <c r="E66" s="301">
        <v>714.28571399999998</v>
      </c>
      <c r="F66" s="320" t="s">
        <v>462</v>
      </c>
      <c r="G66" s="849"/>
    </row>
    <row r="67" spans="1:7" ht="84" customHeight="1">
      <c r="A67" s="1061"/>
      <c r="B67" s="320" t="s">
        <v>463</v>
      </c>
      <c r="C67" s="348" t="s">
        <v>1628</v>
      </c>
      <c r="D67" s="778" t="s">
        <v>1145</v>
      </c>
      <c r="E67" s="301">
        <v>714.28571399999998</v>
      </c>
      <c r="F67" s="320" t="s">
        <v>463</v>
      </c>
      <c r="G67" s="849"/>
    </row>
    <row r="68" spans="1:7" ht="84" customHeight="1">
      <c r="A68" s="1061"/>
      <c r="B68" s="320" t="s">
        <v>464</v>
      </c>
      <c r="C68" s="299" t="s">
        <v>1629</v>
      </c>
      <c r="D68" s="778" t="s">
        <v>1145</v>
      </c>
      <c r="E68" s="301">
        <v>714.28571399999998</v>
      </c>
      <c r="F68" s="320" t="s">
        <v>464</v>
      </c>
      <c r="G68" s="849"/>
    </row>
    <row r="69" spans="1:7" ht="90" customHeight="1">
      <c r="A69" s="1061"/>
      <c r="B69" s="320" t="s">
        <v>1668</v>
      </c>
      <c r="C69" s="299" t="s">
        <v>1664</v>
      </c>
      <c r="D69" s="654" t="s">
        <v>1145</v>
      </c>
      <c r="E69" s="301">
        <v>392.86</v>
      </c>
      <c r="F69" s="320" t="s">
        <v>1668</v>
      </c>
      <c r="G69" s="849"/>
    </row>
    <row r="70" spans="1:7" ht="96" customHeight="1">
      <c r="A70" s="1061"/>
      <c r="B70" s="320" t="s">
        <v>1621</v>
      </c>
      <c r="C70" s="303" t="s">
        <v>1738</v>
      </c>
      <c r="D70" s="292" t="s">
        <v>75</v>
      </c>
      <c r="E70" s="301"/>
      <c r="F70" s="320" t="s">
        <v>1621</v>
      </c>
      <c r="G70" s="849"/>
    </row>
    <row r="71" spans="1:7" ht="96" customHeight="1">
      <c r="A71" s="1061"/>
      <c r="B71" s="320" t="s">
        <v>1159</v>
      </c>
      <c r="C71" s="303" t="s">
        <v>1630</v>
      </c>
      <c r="D71" s="654" t="s">
        <v>1145</v>
      </c>
      <c r="E71" s="301">
        <v>357.14285699999999</v>
      </c>
      <c r="F71" s="320" t="s">
        <v>1159</v>
      </c>
      <c r="G71" s="849"/>
    </row>
    <row r="72" spans="1:7" ht="84" customHeight="1">
      <c r="A72" s="1061"/>
      <c r="B72" s="320" t="s">
        <v>232</v>
      </c>
      <c r="C72" s="303" t="s">
        <v>276</v>
      </c>
      <c r="D72" s="292" t="s">
        <v>75</v>
      </c>
      <c r="E72" s="301"/>
      <c r="F72" s="320" t="s">
        <v>232</v>
      </c>
      <c r="G72" s="849"/>
    </row>
    <row r="73" spans="1:7" ht="84" customHeight="1">
      <c r="A73" s="1061"/>
      <c r="B73" s="305" t="s">
        <v>14</v>
      </c>
      <c r="C73" s="303" t="s">
        <v>490</v>
      </c>
      <c r="D73" s="292" t="s">
        <v>75</v>
      </c>
      <c r="E73" s="301"/>
      <c r="F73" s="320" t="s">
        <v>14</v>
      </c>
      <c r="G73" s="849"/>
    </row>
    <row r="74" spans="1:7" ht="84" customHeight="1">
      <c r="A74" s="1061"/>
      <c r="B74" s="320" t="s">
        <v>1299</v>
      </c>
      <c r="C74" s="585" t="s">
        <v>1300</v>
      </c>
      <c r="D74" s="292" t="s">
        <v>75</v>
      </c>
      <c r="E74" s="301"/>
      <c r="F74" s="320" t="s">
        <v>1299</v>
      </c>
      <c r="G74" s="849"/>
    </row>
    <row r="75" spans="1:7" ht="96" customHeight="1">
      <c r="A75" s="1061"/>
      <c r="B75" s="320" t="s">
        <v>1632</v>
      </c>
      <c r="C75" s="299" t="s">
        <v>1633</v>
      </c>
      <c r="D75" s="292" t="s">
        <v>75</v>
      </c>
      <c r="E75" s="301"/>
      <c r="F75" s="320" t="s">
        <v>1632</v>
      </c>
      <c r="G75" s="849"/>
    </row>
    <row r="76" spans="1:7" ht="90" customHeight="1">
      <c r="A76" s="1061"/>
      <c r="B76" s="320" t="s">
        <v>1634</v>
      </c>
      <c r="C76" s="317" t="s">
        <v>239</v>
      </c>
      <c r="D76" s="292" t="s">
        <v>75</v>
      </c>
      <c r="E76" s="301"/>
      <c r="F76" s="320" t="s">
        <v>1634</v>
      </c>
      <c r="G76" s="849"/>
    </row>
    <row r="77" spans="1:7" ht="123" customHeight="1">
      <c r="A77" s="1061"/>
      <c r="B77" s="320" t="s">
        <v>1636</v>
      </c>
      <c r="C77" s="414" t="s">
        <v>1635</v>
      </c>
      <c r="D77" s="665" t="s">
        <v>1145</v>
      </c>
      <c r="E77" s="301">
        <v>178.57142899999999</v>
      </c>
      <c r="F77" s="320" t="s">
        <v>1636</v>
      </c>
      <c r="G77" s="849"/>
    </row>
    <row r="78" spans="1:7" ht="192" customHeight="1">
      <c r="A78" s="1061"/>
      <c r="B78" s="320" t="s">
        <v>1637</v>
      </c>
      <c r="C78" s="414" t="s">
        <v>1638</v>
      </c>
      <c r="D78" s="665" t="s">
        <v>1145</v>
      </c>
      <c r="E78" s="301">
        <v>250</v>
      </c>
      <c r="F78" s="320" t="s">
        <v>1637</v>
      </c>
      <c r="G78" s="849"/>
    </row>
    <row r="79" spans="1:7" ht="228" customHeight="1">
      <c r="A79" s="1061"/>
      <c r="B79" s="320" t="s">
        <v>1669</v>
      </c>
      <c r="C79" s="414" t="s">
        <v>1723</v>
      </c>
      <c r="D79" s="654" t="s">
        <v>1145</v>
      </c>
      <c r="E79" s="301">
        <v>928.57142899999997</v>
      </c>
      <c r="F79" s="320" t="s">
        <v>1669</v>
      </c>
      <c r="G79" s="849"/>
    </row>
    <row r="80" spans="1:7" ht="84" customHeight="1">
      <c r="A80" s="1061"/>
      <c r="B80" s="305" t="s">
        <v>31</v>
      </c>
      <c r="C80" s="307" t="s">
        <v>491</v>
      </c>
      <c r="D80" s="292" t="s">
        <v>75</v>
      </c>
      <c r="E80" s="306"/>
      <c r="F80" s="320" t="s">
        <v>31</v>
      </c>
      <c r="G80" s="849"/>
    </row>
    <row r="81" spans="1:35" ht="84" customHeight="1">
      <c r="A81" s="1061"/>
      <c r="B81" s="320" t="s">
        <v>355</v>
      </c>
      <c r="C81" s="414" t="s">
        <v>66</v>
      </c>
      <c r="D81" s="665" t="s">
        <v>1145</v>
      </c>
      <c r="E81" s="301">
        <v>35.714286000000001</v>
      </c>
      <c r="F81" s="320" t="s">
        <v>355</v>
      </c>
      <c r="G81" s="849"/>
    </row>
    <row r="82" spans="1:35" ht="105" customHeight="1">
      <c r="A82" s="1061"/>
      <c r="B82" s="320" t="s">
        <v>1673</v>
      </c>
      <c r="C82" s="414" t="s">
        <v>1674</v>
      </c>
      <c r="D82" s="654" t="s">
        <v>1145</v>
      </c>
      <c r="E82" s="301">
        <v>714.28571399999998</v>
      </c>
      <c r="F82" s="320" t="s">
        <v>1673</v>
      </c>
      <c r="G82" s="849"/>
    </row>
    <row r="83" spans="1:35" ht="84" customHeight="1">
      <c r="A83" s="1061"/>
      <c r="B83" s="320" t="s">
        <v>1640</v>
      </c>
      <c r="C83" s="414" t="s">
        <v>1639</v>
      </c>
      <c r="D83" s="665" t="s">
        <v>1145</v>
      </c>
      <c r="E83" s="301">
        <v>714.28571399999998</v>
      </c>
      <c r="F83" s="320" t="s">
        <v>1640</v>
      </c>
      <c r="G83" s="849"/>
    </row>
    <row r="84" spans="1:35" ht="84" customHeight="1">
      <c r="A84" s="1061"/>
      <c r="B84" s="320" t="s">
        <v>1641</v>
      </c>
      <c r="C84" s="414" t="s">
        <v>1642</v>
      </c>
      <c r="D84" s="665" t="s">
        <v>1145</v>
      </c>
      <c r="E84" s="301">
        <v>714.28571399999998</v>
      </c>
      <c r="F84" s="320" t="s">
        <v>1641</v>
      </c>
      <c r="G84" s="849"/>
    </row>
    <row r="85" spans="1:35" ht="84" customHeight="1">
      <c r="A85" s="1061"/>
      <c r="B85" s="320" t="s">
        <v>1643</v>
      </c>
      <c r="C85" s="414" t="s">
        <v>1644</v>
      </c>
      <c r="D85" s="665" t="s">
        <v>1145</v>
      </c>
      <c r="E85" s="301">
        <v>714.28571399999998</v>
      </c>
      <c r="F85" s="320" t="s">
        <v>1643</v>
      </c>
      <c r="G85" s="849" t="s">
        <v>1733</v>
      </c>
    </row>
    <row r="86" spans="1:35" ht="105" customHeight="1">
      <c r="A86" s="1061"/>
      <c r="B86" s="320" t="s">
        <v>1645</v>
      </c>
      <c r="C86" s="414" t="s">
        <v>2002</v>
      </c>
      <c r="D86" s="665" t="s">
        <v>1145</v>
      </c>
      <c r="E86" s="301">
        <v>285.71428600000002</v>
      </c>
      <c r="F86" s="320" t="s">
        <v>1645</v>
      </c>
      <c r="G86" s="849"/>
    </row>
    <row r="87" spans="1:35" ht="96" customHeight="1">
      <c r="A87" s="1061"/>
      <c r="B87" s="320" t="s">
        <v>1699</v>
      </c>
      <c r="C87" s="414" t="s">
        <v>1700</v>
      </c>
      <c r="D87" s="665" t="s">
        <v>1145</v>
      </c>
      <c r="E87" s="301">
        <v>142.85714300000001</v>
      </c>
      <c r="F87" s="320" t="s">
        <v>1699</v>
      </c>
      <c r="G87" s="849"/>
    </row>
    <row r="88" spans="1:35" ht="102" customHeight="1">
      <c r="A88" s="1061"/>
      <c r="B88" s="305" t="s">
        <v>1677</v>
      </c>
      <c r="C88" s="414" t="s">
        <v>1679</v>
      </c>
      <c r="D88" s="654" t="s">
        <v>1145</v>
      </c>
      <c r="E88" s="318">
        <v>714.28571399999998</v>
      </c>
      <c r="F88" s="305" t="s">
        <v>1677</v>
      </c>
      <c r="G88" s="370"/>
    </row>
    <row r="89" spans="1:35" ht="84" customHeight="1" thickBot="1">
      <c r="A89" s="1062"/>
      <c r="B89" s="310" t="s">
        <v>1656</v>
      </c>
      <c r="C89" s="891" t="s">
        <v>1657</v>
      </c>
      <c r="D89" s="835" t="s">
        <v>1145</v>
      </c>
      <c r="E89" s="309">
        <v>714.28571399999998</v>
      </c>
      <c r="F89" s="310" t="s">
        <v>1656</v>
      </c>
      <c r="G89" s="855"/>
    </row>
    <row r="90" spans="1:35" ht="141" customHeight="1" thickBot="1">
      <c r="A90" s="312"/>
      <c r="B90" s="313"/>
      <c r="C90" s="959" t="s">
        <v>835</v>
      </c>
      <c r="D90" s="960"/>
      <c r="E90" s="960"/>
      <c r="F90" s="960"/>
      <c r="G90" s="961"/>
    </row>
    <row r="91" spans="1:35" s="605" customFormat="1" ht="179.25" customHeight="1" thickBot="1">
      <c r="A91" s="713"/>
      <c r="B91" s="714"/>
      <c r="C91" s="959" t="s">
        <v>1146</v>
      </c>
      <c r="D91" s="960"/>
      <c r="E91" s="960"/>
      <c r="F91" s="960"/>
      <c r="G91" s="961"/>
      <c r="H91" s="696"/>
      <c r="I91" s="696"/>
      <c r="J91" s="696"/>
      <c r="K91" s="696"/>
      <c r="L91" s="696"/>
      <c r="M91" s="696"/>
      <c r="N91" s="696"/>
      <c r="O91" s="696"/>
      <c r="P91" s="696"/>
      <c r="Q91" s="696"/>
      <c r="R91" s="696"/>
      <c r="S91" s="696"/>
      <c r="T91" s="696"/>
      <c r="U91" s="696"/>
      <c r="V91" s="696"/>
      <c r="W91" s="696"/>
      <c r="X91" s="696"/>
      <c r="Y91" s="696"/>
      <c r="Z91" s="696"/>
      <c r="AA91" s="696"/>
      <c r="AB91" s="696"/>
      <c r="AC91" s="696"/>
      <c r="AD91" s="696"/>
      <c r="AE91" s="696"/>
      <c r="AF91" s="696"/>
      <c r="AG91" s="696"/>
      <c r="AH91" s="696"/>
      <c r="AI91" s="696"/>
    </row>
    <row r="92" spans="1:35" ht="54" customHeight="1"/>
  </sheetData>
  <mergeCells count="13">
    <mergeCell ref="B13:C13"/>
    <mergeCell ref="C90:G90"/>
    <mergeCell ref="C91:G91"/>
    <mergeCell ref="A1:A8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4" max="16383" man="1"/>
  </rowBreaks>
  <colBreaks count="1" manualBreakCount="1">
    <brk id="7" max="1048575" man="1"/>
  </colBreaks>
  <drawing r:id="rId2"/>
</worksheet>
</file>

<file path=xl/worksheets/sheet59.xml><?xml version="1.0" encoding="utf-8"?>
<worksheet xmlns="http://schemas.openxmlformats.org/spreadsheetml/2006/main" xmlns:r="http://schemas.openxmlformats.org/officeDocument/2006/relationships">
  <sheetPr>
    <tabColor theme="3" tint="-0.499984740745262"/>
  </sheetPr>
  <dimension ref="A1:AI92"/>
  <sheetViews>
    <sheetView view="pageBreakPreview" topLeftCell="A67" zoomScale="25" zoomScaleNormal="30" zoomScaleSheetLayoutView="25" workbookViewId="0">
      <selection activeCell="C86" sqref="C86"/>
    </sheetView>
  </sheetViews>
  <sheetFormatPr defaultRowHeight="12.75"/>
  <cols>
    <col min="1" max="1" width="21.85546875" style="279" customWidth="1"/>
    <col min="2" max="2" width="19" style="314" customWidth="1"/>
    <col min="3" max="3" width="226.28515625" style="315" customWidth="1"/>
    <col min="4" max="4" width="69.570312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254" width="9.140625" style="279"/>
    <col min="255" max="255" width="21.85546875" style="279" customWidth="1"/>
    <col min="256" max="256" width="19" style="279" customWidth="1"/>
    <col min="257" max="257" width="226.28515625" style="279" customWidth="1"/>
    <col min="258" max="258" width="73.5703125" style="279" customWidth="1"/>
    <col min="259" max="259" width="51.85546875" style="279" customWidth="1"/>
    <col min="260" max="260" width="41.5703125" style="279" customWidth="1"/>
    <col min="261" max="261" width="39.28515625" style="279" customWidth="1"/>
    <col min="262" max="262" width="23.85546875" style="279" customWidth="1"/>
    <col min="263" max="263" width="222" style="279" customWidth="1"/>
    <col min="264" max="264" width="38.28515625" style="279" customWidth="1"/>
    <col min="265" max="265" width="43.42578125" style="279" customWidth="1"/>
    <col min="266" max="266" width="45.140625" style="279" customWidth="1"/>
    <col min="267" max="510" width="9.140625" style="279"/>
    <col min="511" max="511" width="21.85546875" style="279" customWidth="1"/>
    <col min="512" max="512" width="19" style="279" customWidth="1"/>
    <col min="513" max="513" width="226.28515625" style="279" customWidth="1"/>
    <col min="514" max="514" width="73.5703125" style="279" customWidth="1"/>
    <col min="515" max="515" width="51.85546875" style="279" customWidth="1"/>
    <col min="516" max="516" width="41.5703125" style="279" customWidth="1"/>
    <col min="517" max="517" width="39.28515625" style="279" customWidth="1"/>
    <col min="518" max="518" width="23.85546875" style="279" customWidth="1"/>
    <col min="519" max="519" width="222" style="279" customWidth="1"/>
    <col min="520" max="520" width="38.28515625" style="279" customWidth="1"/>
    <col min="521" max="521" width="43.42578125" style="279" customWidth="1"/>
    <col min="522" max="522" width="45.140625" style="279" customWidth="1"/>
    <col min="523" max="766" width="9.140625" style="279"/>
    <col min="767" max="767" width="21.85546875" style="279" customWidth="1"/>
    <col min="768" max="768" width="19" style="279" customWidth="1"/>
    <col min="769" max="769" width="226.28515625" style="279" customWidth="1"/>
    <col min="770" max="770" width="73.5703125" style="279" customWidth="1"/>
    <col min="771" max="771" width="51.85546875" style="279" customWidth="1"/>
    <col min="772" max="772" width="41.5703125" style="279" customWidth="1"/>
    <col min="773" max="773" width="39.28515625" style="279" customWidth="1"/>
    <col min="774" max="774" width="23.85546875" style="279" customWidth="1"/>
    <col min="775" max="775" width="222" style="279" customWidth="1"/>
    <col min="776" max="776" width="38.28515625" style="279" customWidth="1"/>
    <col min="777" max="777" width="43.42578125" style="279" customWidth="1"/>
    <col min="778" max="778" width="45.140625" style="279" customWidth="1"/>
    <col min="779" max="1022" width="9.140625" style="279"/>
    <col min="1023" max="1023" width="21.85546875" style="279" customWidth="1"/>
    <col min="1024" max="1024" width="19" style="279" customWidth="1"/>
    <col min="1025" max="1025" width="226.28515625" style="279" customWidth="1"/>
    <col min="1026" max="1026" width="73.5703125" style="279" customWidth="1"/>
    <col min="1027" max="1027" width="51.85546875" style="279" customWidth="1"/>
    <col min="1028" max="1028" width="41.5703125" style="279" customWidth="1"/>
    <col min="1029" max="1029" width="39.28515625" style="279" customWidth="1"/>
    <col min="1030" max="1030" width="23.85546875" style="279" customWidth="1"/>
    <col min="1031" max="1031" width="222" style="279" customWidth="1"/>
    <col min="1032" max="1032" width="38.28515625" style="279" customWidth="1"/>
    <col min="1033" max="1033" width="43.42578125" style="279" customWidth="1"/>
    <col min="1034" max="1034" width="45.140625" style="279" customWidth="1"/>
    <col min="1035" max="1278" width="9.140625" style="279"/>
    <col min="1279" max="1279" width="21.85546875" style="279" customWidth="1"/>
    <col min="1280" max="1280" width="19" style="279" customWidth="1"/>
    <col min="1281" max="1281" width="226.28515625" style="279" customWidth="1"/>
    <col min="1282" max="1282" width="73.5703125" style="279" customWidth="1"/>
    <col min="1283" max="1283" width="51.85546875" style="279" customWidth="1"/>
    <col min="1284" max="1284" width="41.5703125" style="279" customWidth="1"/>
    <col min="1285" max="1285" width="39.28515625" style="279" customWidth="1"/>
    <col min="1286" max="1286" width="23.85546875" style="279" customWidth="1"/>
    <col min="1287" max="1287" width="222" style="279" customWidth="1"/>
    <col min="1288" max="1288" width="38.28515625" style="279" customWidth="1"/>
    <col min="1289" max="1289" width="43.42578125" style="279" customWidth="1"/>
    <col min="1290" max="1290" width="45.140625" style="279" customWidth="1"/>
    <col min="1291" max="1534" width="9.140625" style="279"/>
    <col min="1535" max="1535" width="21.85546875" style="279" customWidth="1"/>
    <col min="1536" max="1536" width="19" style="279" customWidth="1"/>
    <col min="1537" max="1537" width="226.28515625" style="279" customWidth="1"/>
    <col min="1538" max="1538" width="73.5703125" style="279" customWidth="1"/>
    <col min="1539" max="1539" width="51.85546875" style="279" customWidth="1"/>
    <col min="1540" max="1540" width="41.5703125" style="279" customWidth="1"/>
    <col min="1541" max="1541" width="39.28515625" style="279" customWidth="1"/>
    <col min="1542" max="1542" width="23.85546875" style="279" customWidth="1"/>
    <col min="1543" max="1543" width="222" style="279" customWidth="1"/>
    <col min="1544" max="1544" width="38.28515625" style="279" customWidth="1"/>
    <col min="1545" max="1545" width="43.42578125" style="279" customWidth="1"/>
    <col min="1546" max="1546" width="45.140625" style="279" customWidth="1"/>
    <col min="1547" max="1790" width="9.140625" style="279"/>
    <col min="1791" max="1791" width="21.85546875" style="279" customWidth="1"/>
    <col min="1792" max="1792" width="19" style="279" customWidth="1"/>
    <col min="1793" max="1793" width="226.28515625" style="279" customWidth="1"/>
    <col min="1794" max="1794" width="73.5703125" style="279" customWidth="1"/>
    <col min="1795" max="1795" width="51.85546875" style="279" customWidth="1"/>
    <col min="1796" max="1796" width="41.5703125" style="279" customWidth="1"/>
    <col min="1797" max="1797" width="39.28515625" style="279" customWidth="1"/>
    <col min="1798" max="1798" width="23.85546875" style="279" customWidth="1"/>
    <col min="1799" max="1799" width="222" style="279" customWidth="1"/>
    <col min="1800" max="1800" width="38.28515625" style="279" customWidth="1"/>
    <col min="1801" max="1801" width="43.42578125" style="279" customWidth="1"/>
    <col min="1802" max="1802" width="45.140625" style="279" customWidth="1"/>
    <col min="1803" max="2046" width="9.140625" style="279"/>
    <col min="2047" max="2047" width="21.85546875" style="279" customWidth="1"/>
    <col min="2048" max="2048" width="19" style="279" customWidth="1"/>
    <col min="2049" max="2049" width="226.28515625" style="279" customWidth="1"/>
    <col min="2050" max="2050" width="73.5703125" style="279" customWidth="1"/>
    <col min="2051" max="2051" width="51.85546875" style="279" customWidth="1"/>
    <col min="2052" max="2052" width="41.5703125" style="279" customWidth="1"/>
    <col min="2053" max="2053" width="39.28515625" style="279" customWidth="1"/>
    <col min="2054" max="2054" width="23.85546875" style="279" customWidth="1"/>
    <col min="2055" max="2055" width="222" style="279" customWidth="1"/>
    <col min="2056" max="2056" width="38.28515625" style="279" customWidth="1"/>
    <col min="2057" max="2057" width="43.42578125" style="279" customWidth="1"/>
    <col min="2058" max="2058" width="45.140625" style="279" customWidth="1"/>
    <col min="2059" max="2302" width="9.140625" style="279"/>
    <col min="2303" max="2303" width="21.85546875" style="279" customWidth="1"/>
    <col min="2304" max="2304" width="19" style="279" customWidth="1"/>
    <col min="2305" max="2305" width="226.28515625" style="279" customWidth="1"/>
    <col min="2306" max="2306" width="73.5703125" style="279" customWidth="1"/>
    <col min="2307" max="2307" width="51.85546875" style="279" customWidth="1"/>
    <col min="2308" max="2308" width="41.5703125" style="279" customWidth="1"/>
    <col min="2309" max="2309" width="39.28515625" style="279" customWidth="1"/>
    <col min="2310" max="2310" width="23.85546875" style="279" customWidth="1"/>
    <col min="2311" max="2311" width="222" style="279" customWidth="1"/>
    <col min="2312" max="2312" width="38.28515625" style="279" customWidth="1"/>
    <col min="2313" max="2313" width="43.42578125" style="279" customWidth="1"/>
    <col min="2314" max="2314" width="45.140625" style="279" customWidth="1"/>
    <col min="2315" max="2558" width="9.140625" style="279"/>
    <col min="2559" max="2559" width="21.85546875" style="279" customWidth="1"/>
    <col min="2560" max="2560" width="19" style="279" customWidth="1"/>
    <col min="2561" max="2561" width="226.28515625" style="279" customWidth="1"/>
    <col min="2562" max="2562" width="73.5703125" style="279" customWidth="1"/>
    <col min="2563" max="2563" width="51.85546875" style="279" customWidth="1"/>
    <col min="2564" max="2564" width="41.5703125" style="279" customWidth="1"/>
    <col min="2565" max="2565" width="39.28515625" style="279" customWidth="1"/>
    <col min="2566" max="2566" width="23.85546875" style="279" customWidth="1"/>
    <col min="2567" max="2567" width="222" style="279" customWidth="1"/>
    <col min="2568" max="2568" width="38.28515625" style="279" customWidth="1"/>
    <col min="2569" max="2569" width="43.42578125" style="279" customWidth="1"/>
    <col min="2570" max="2570" width="45.140625" style="279" customWidth="1"/>
    <col min="2571" max="2814" width="9.140625" style="279"/>
    <col min="2815" max="2815" width="21.85546875" style="279" customWidth="1"/>
    <col min="2816" max="2816" width="19" style="279" customWidth="1"/>
    <col min="2817" max="2817" width="226.28515625" style="279" customWidth="1"/>
    <col min="2818" max="2818" width="73.5703125" style="279" customWidth="1"/>
    <col min="2819" max="2819" width="51.85546875" style="279" customWidth="1"/>
    <col min="2820" max="2820" width="41.5703125" style="279" customWidth="1"/>
    <col min="2821" max="2821" width="39.28515625" style="279" customWidth="1"/>
    <col min="2822" max="2822" width="23.85546875" style="279" customWidth="1"/>
    <col min="2823" max="2823" width="222" style="279" customWidth="1"/>
    <col min="2824" max="2824" width="38.28515625" style="279" customWidth="1"/>
    <col min="2825" max="2825" width="43.42578125" style="279" customWidth="1"/>
    <col min="2826" max="2826" width="45.140625" style="279" customWidth="1"/>
    <col min="2827" max="3070" width="9.140625" style="279"/>
    <col min="3071" max="3071" width="21.85546875" style="279" customWidth="1"/>
    <col min="3072" max="3072" width="19" style="279" customWidth="1"/>
    <col min="3073" max="3073" width="226.28515625" style="279" customWidth="1"/>
    <col min="3074" max="3074" width="73.5703125" style="279" customWidth="1"/>
    <col min="3075" max="3075" width="51.85546875" style="279" customWidth="1"/>
    <col min="3076" max="3076" width="41.5703125" style="279" customWidth="1"/>
    <col min="3077" max="3077" width="39.28515625" style="279" customWidth="1"/>
    <col min="3078" max="3078" width="23.85546875" style="279" customWidth="1"/>
    <col min="3079" max="3079" width="222" style="279" customWidth="1"/>
    <col min="3080" max="3080" width="38.28515625" style="279" customWidth="1"/>
    <col min="3081" max="3081" width="43.42578125" style="279" customWidth="1"/>
    <col min="3082" max="3082" width="45.140625" style="279" customWidth="1"/>
    <col min="3083" max="3326" width="9.140625" style="279"/>
    <col min="3327" max="3327" width="21.85546875" style="279" customWidth="1"/>
    <col min="3328" max="3328" width="19" style="279" customWidth="1"/>
    <col min="3329" max="3329" width="226.28515625" style="279" customWidth="1"/>
    <col min="3330" max="3330" width="73.5703125" style="279" customWidth="1"/>
    <col min="3331" max="3331" width="51.85546875" style="279" customWidth="1"/>
    <col min="3332" max="3332" width="41.5703125" style="279" customWidth="1"/>
    <col min="3333" max="3333" width="39.28515625" style="279" customWidth="1"/>
    <col min="3334" max="3334" width="23.85546875" style="279" customWidth="1"/>
    <col min="3335" max="3335" width="222" style="279" customWidth="1"/>
    <col min="3336" max="3336" width="38.28515625" style="279" customWidth="1"/>
    <col min="3337" max="3337" width="43.42578125" style="279" customWidth="1"/>
    <col min="3338" max="3338" width="45.140625" style="279" customWidth="1"/>
    <col min="3339" max="3582" width="9.140625" style="279"/>
    <col min="3583" max="3583" width="21.85546875" style="279" customWidth="1"/>
    <col min="3584" max="3584" width="19" style="279" customWidth="1"/>
    <col min="3585" max="3585" width="226.28515625" style="279" customWidth="1"/>
    <col min="3586" max="3586" width="73.5703125" style="279" customWidth="1"/>
    <col min="3587" max="3587" width="51.85546875" style="279" customWidth="1"/>
    <col min="3588" max="3588" width="41.5703125" style="279" customWidth="1"/>
    <col min="3589" max="3589" width="39.28515625" style="279" customWidth="1"/>
    <col min="3590" max="3590" width="23.85546875" style="279" customWidth="1"/>
    <col min="3591" max="3591" width="222" style="279" customWidth="1"/>
    <col min="3592" max="3592" width="38.28515625" style="279" customWidth="1"/>
    <col min="3593" max="3593" width="43.42578125" style="279" customWidth="1"/>
    <col min="3594" max="3594" width="45.140625" style="279" customWidth="1"/>
    <col min="3595" max="3838" width="9.140625" style="279"/>
    <col min="3839" max="3839" width="21.85546875" style="279" customWidth="1"/>
    <col min="3840" max="3840" width="19" style="279" customWidth="1"/>
    <col min="3841" max="3841" width="226.28515625" style="279" customWidth="1"/>
    <col min="3842" max="3842" width="73.5703125" style="279" customWidth="1"/>
    <col min="3843" max="3843" width="51.85546875" style="279" customWidth="1"/>
    <col min="3844" max="3844" width="41.5703125" style="279" customWidth="1"/>
    <col min="3845" max="3845" width="39.28515625" style="279" customWidth="1"/>
    <col min="3846" max="3846" width="23.85546875" style="279" customWidth="1"/>
    <col min="3847" max="3847" width="222" style="279" customWidth="1"/>
    <col min="3848" max="3848" width="38.28515625" style="279" customWidth="1"/>
    <col min="3849" max="3849" width="43.42578125" style="279" customWidth="1"/>
    <col min="3850" max="3850" width="45.140625" style="279" customWidth="1"/>
    <col min="3851" max="4094" width="9.140625" style="279"/>
    <col min="4095" max="4095" width="21.85546875" style="279" customWidth="1"/>
    <col min="4096" max="4096" width="19" style="279" customWidth="1"/>
    <col min="4097" max="4097" width="226.28515625" style="279" customWidth="1"/>
    <col min="4098" max="4098" width="73.5703125" style="279" customWidth="1"/>
    <col min="4099" max="4099" width="51.85546875" style="279" customWidth="1"/>
    <col min="4100" max="4100" width="41.5703125" style="279" customWidth="1"/>
    <col min="4101" max="4101" width="39.28515625" style="279" customWidth="1"/>
    <col min="4102" max="4102" width="23.85546875" style="279" customWidth="1"/>
    <col min="4103" max="4103" width="222" style="279" customWidth="1"/>
    <col min="4104" max="4104" width="38.28515625" style="279" customWidth="1"/>
    <col min="4105" max="4105" width="43.42578125" style="279" customWidth="1"/>
    <col min="4106" max="4106" width="45.140625" style="279" customWidth="1"/>
    <col min="4107" max="4350" width="9.140625" style="279"/>
    <col min="4351" max="4351" width="21.85546875" style="279" customWidth="1"/>
    <col min="4352" max="4352" width="19" style="279" customWidth="1"/>
    <col min="4353" max="4353" width="226.28515625" style="279" customWidth="1"/>
    <col min="4354" max="4354" width="73.5703125" style="279" customWidth="1"/>
    <col min="4355" max="4355" width="51.85546875" style="279" customWidth="1"/>
    <col min="4356" max="4356" width="41.5703125" style="279" customWidth="1"/>
    <col min="4357" max="4357" width="39.28515625" style="279" customWidth="1"/>
    <col min="4358" max="4358" width="23.85546875" style="279" customWidth="1"/>
    <col min="4359" max="4359" width="222" style="279" customWidth="1"/>
    <col min="4360" max="4360" width="38.28515625" style="279" customWidth="1"/>
    <col min="4361" max="4361" width="43.42578125" style="279" customWidth="1"/>
    <col min="4362" max="4362" width="45.140625" style="279" customWidth="1"/>
    <col min="4363" max="4606" width="9.140625" style="279"/>
    <col min="4607" max="4607" width="21.85546875" style="279" customWidth="1"/>
    <col min="4608" max="4608" width="19" style="279" customWidth="1"/>
    <col min="4609" max="4609" width="226.28515625" style="279" customWidth="1"/>
    <col min="4610" max="4610" width="73.5703125" style="279" customWidth="1"/>
    <col min="4611" max="4611" width="51.85546875" style="279" customWidth="1"/>
    <col min="4612" max="4612" width="41.5703125" style="279" customWidth="1"/>
    <col min="4613" max="4613" width="39.28515625" style="279" customWidth="1"/>
    <col min="4614" max="4614" width="23.85546875" style="279" customWidth="1"/>
    <col min="4615" max="4615" width="222" style="279" customWidth="1"/>
    <col min="4616" max="4616" width="38.28515625" style="279" customWidth="1"/>
    <col min="4617" max="4617" width="43.42578125" style="279" customWidth="1"/>
    <col min="4618" max="4618" width="45.140625" style="279" customWidth="1"/>
    <col min="4619" max="4862" width="9.140625" style="279"/>
    <col min="4863" max="4863" width="21.85546875" style="279" customWidth="1"/>
    <col min="4864" max="4864" width="19" style="279" customWidth="1"/>
    <col min="4865" max="4865" width="226.28515625" style="279" customWidth="1"/>
    <col min="4866" max="4866" width="73.5703125" style="279" customWidth="1"/>
    <col min="4867" max="4867" width="51.85546875" style="279" customWidth="1"/>
    <col min="4868" max="4868" width="41.5703125" style="279" customWidth="1"/>
    <col min="4869" max="4869" width="39.28515625" style="279" customWidth="1"/>
    <col min="4870" max="4870" width="23.85546875" style="279" customWidth="1"/>
    <col min="4871" max="4871" width="222" style="279" customWidth="1"/>
    <col min="4872" max="4872" width="38.28515625" style="279" customWidth="1"/>
    <col min="4873" max="4873" width="43.42578125" style="279" customWidth="1"/>
    <col min="4874" max="4874" width="45.140625" style="279" customWidth="1"/>
    <col min="4875" max="5118" width="9.140625" style="279"/>
    <col min="5119" max="5119" width="21.85546875" style="279" customWidth="1"/>
    <col min="5120" max="5120" width="19" style="279" customWidth="1"/>
    <col min="5121" max="5121" width="226.28515625" style="279" customWidth="1"/>
    <col min="5122" max="5122" width="73.5703125" style="279" customWidth="1"/>
    <col min="5123" max="5123" width="51.85546875" style="279" customWidth="1"/>
    <col min="5124" max="5124" width="41.5703125" style="279" customWidth="1"/>
    <col min="5125" max="5125" width="39.28515625" style="279" customWidth="1"/>
    <col min="5126" max="5126" width="23.85546875" style="279" customWidth="1"/>
    <col min="5127" max="5127" width="222" style="279" customWidth="1"/>
    <col min="5128" max="5128" width="38.28515625" style="279" customWidth="1"/>
    <col min="5129" max="5129" width="43.42578125" style="279" customWidth="1"/>
    <col min="5130" max="5130" width="45.140625" style="279" customWidth="1"/>
    <col min="5131" max="5374" width="9.140625" style="279"/>
    <col min="5375" max="5375" width="21.85546875" style="279" customWidth="1"/>
    <col min="5376" max="5376" width="19" style="279" customWidth="1"/>
    <col min="5377" max="5377" width="226.28515625" style="279" customWidth="1"/>
    <col min="5378" max="5378" width="73.5703125" style="279" customWidth="1"/>
    <col min="5379" max="5379" width="51.85546875" style="279" customWidth="1"/>
    <col min="5380" max="5380" width="41.5703125" style="279" customWidth="1"/>
    <col min="5381" max="5381" width="39.28515625" style="279" customWidth="1"/>
    <col min="5382" max="5382" width="23.85546875" style="279" customWidth="1"/>
    <col min="5383" max="5383" width="222" style="279" customWidth="1"/>
    <col min="5384" max="5384" width="38.28515625" style="279" customWidth="1"/>
    <col min="5385" max="5385" width="43.42578125" style="279" customWidth="1"/>
    <col min="5386" max="5386" width="45.140625" style="279" customWidth="1"/>
    <col min="5387" max="5630" width="9.140625" style="279"/>
    <col min="5631" max="5631" width="21.85546875" style="279" customWidth="1"/>
    <col min="5632" max="5632" width="19" style="279" customWidth="1"/>
    <col min="5633" max="5633" width="226.28515625" style="279" customWidth="1"/>
    <col min="5634" max="5634" width="73.5703125" style="279" customWidth="1"/>
    <col min="5635" max="5635" width="51.85546875" style="279" customWidth="1"/>
    <col min="5636" max="5636" width="41.5703125" style="279" customWidth="1"/>
    <col min="5637" max="5637" width="39.28515625" style="279" customWidth="1"/>
    <col min="5638" max="5638" width="23.85546875" style="279" customWidth="1"/>
    <col min="5639" max="5639" width="222" style="279" customWidth="1"/>
    <col min="5640" max="5640" width="38.28515625" style="279" customWidth="1"/>
    <col min="5641" max="5641" width="43.42578125" style="279" customWidth="1"/>
    <col min="5642" max="5642" width="45.140625" style="279" customWidth="1"/>
    <col min="5643" max="5886" width="9.140625" style="279"/>
    <col min="5887" max="5887" width="21.85546875" style="279" customWidth="1"/>
    <col min="5888" max="5888" width="19" style="279" customWidth="1"/>
    <col min="5889" max="5889" width="226.28515625" style="279" customWidth="1"/>
    <col min="5890" max="5890" width="73.5703125" style="279" customWidth="1"/>
    <col min="5891" max="5891" width="51.85546875" style="279" customWidth="1"/>
    <col min="5892" max="5892" width="41.5703125" style="279" customWidth="1"/>
    <col min="5893" max="5893" width="39.28515625" style="279" customWidth="1"/>
    <col min="5894" max="5894" width="23.85546875" style="279" customWidth="1"/>
    <col min="5895" max="5895" width="222" style="279" customWidth="1"/>
    <col min="5896" max="5896" width="38.28515625" style="279" customWidth="1"/>
    <col min="5897" max="5897" width="43.42578125" style="279" customWidth="1"/>
    <col min="5898" max="5898" width="45.140625" style="279" customWidth="1"/>
    <col min="5899" max="6142" width="9.140625" style="279"/>
    <col min="6143" max="6143" width="21.85546875" style="279" customWidth="1"/>
    <col min="6144" max="6144" width="19" style="279" customWidth="1"/>
    <col min="6145" max="6145" width="226.28515625" style="279" customWidth="1"/>
    <col min="6146" max="6146" width="73.5703125" style="279" customWidth="1"/>
    <col min="6147" max="6147" width="51.85546875" style="279" customWidth="1"/>
    <col min="6148" max="6148" width="41.5703125" style="279" customWidth="1"/>
    <col min="6149" max="6149" width="39.28515625" style="279" customWidth="1"/>
    <col min="6150" max="6150" width="23.85546875" style="279" customWidth="1"/>
    <col min="6151" max="6151" width="222" style="279" customWidth="1"/>
    <col min="6152" max="6152" width="38.28515625" style="279" customWidth="1"/>
    <col min="6153" max="6153" width="43.42578125" style="279" customWidth="1"/>
    <col min="6154" max="6154" width="45.140625" style="279" customWidth="1"/>
    <col min="6155" max="6398" width="9.140625" style="279"/>
    <col min="6399" max="6399" width="21.85546875" style="279" customWidth="1"/>
    <col min="6400" max="6400" width="19" style="279" customWidth="1"/>
    <col min="6401" max="6401" width="226.28515625" style="279" customWidth="1"/>
    <col min="6402" max="6402" width="73.5703125" style="279" customWidth="1"/>
    <col min="6403" max="6403" width="51.85546875" style="279" customWidth="1"/>
    <col min="6404" max="6404" width="41.5703125" style="279" customWidth="1"/>
    <col min="6405" max="6405" width="39.28515625" style="279" customWidth="1"/>
    <col min="6406" max="6406" width="23.85546875" style="279" customWidth="1"/>
    <col min="6407" max="6407" width="222" style="279" customWidth="1"/>
    <col min="6408" max="6408" width="38.28515625" style="279" customWidth="1"/>
    <col min="6409" max="6409" width="43.42578125" style="279" customWidth="1"/>
    <col min="6410" max="6410" width="45.140625" style="279" customWidth="1"/>
    <col min="6411" max="6654" width="9.140625" style="279"/>
    <col min="6655" max="6655" width="21.85546875" style="279" customWidth="1"/>
    <col min="6656" max="6656" width="19" style="279" customWidth="1"/>
    <col min="6657" max="6657" width="226.28515625" style="279" customWidth="1"/>
    <col min="6658" max="6658" width="73.5703125" style="279" customWidth="1"/>
    <col min="6659" max="6659" width="51.85546875" style="279" customWidth="1"/>
    <col min="6660" max="6660" width="41.5703125" style="279" customWidth="1"/>
    <col min="6661" max="6661" width="39.28515625" style="279" customWidth="1"/>
    <col min="6662" max="6662" width="23.85546875" style="279" customWidth="1"/>
    <col min="6663" max="6663" width="222" style="279" customWidth="1"/>
    <col min="6664" max="6664" width="38.28515625" style="279" customWidth="1"/>
    <col min="6665" max="6665" width="43.42578125" style="279" customWidth="1"/>
    <col min="6666" max="6666" width="45.140625" style="279" customWidth="1"/>
    <col min="6667" max="6910" width="9.140625" style="279"/>
    <col min="6911" max="6911" width="21.85546875" style="279" customWidth="1"/>
    <col min="6912" max="6912" width="19" style="279" customWidth="1"/>
    <col min="6913" max="6913" width="226.28515625" style="279" customWidth="1"/>
    <col min="6914" max="6914" width="73.5703125" style="279" customWidth="1"/>
    <col min="6915" max="6915" width="51.85546875" style="279" customWidth="1"/>
    <col min="6916" max="6916" width="41.5703125" style="279" customWidth="1"/>
    <col min="6917" max="6917" width="39.28515625" style="279" customWidth="1"/>
    <col min="6918" max="6918" width="23.85546875" style="279" customWidth="1"/>
    <col min="6919" max="6919" width="222" style="279" customWidth="1"/>
    <col min="6920" max="6920" width="38.28515625" style="279" customWidth="1"/>
    <col min="6921" max="6921" width="43.42578125" style="279" customWidth="1"/>
    <col min="6922" max="6922" width="45.140625" style="279" customWidth="1"/>
    <col min="6923" max="7166" width="9.140625" style="279"/>
    <col min="7167" max="7167" width="21.85546875" style="279" customWidth="1"/>
    <col min="7168" max="7168" width="19" style="279" customWidth="1"/>
    <col min="7169" max="7169" width="226.28515625" style="279" customWidth="1"/>
    <col min="7170" max="7170" width="73.5703125" style="279" customWidth="1"/>
    <col min="7171" max="7171" width="51.85546875" style="279" customWidth="1"/>
    <col min="7172" max="7172" width="41.5703125" style="279" customWidth="1"/>
    <col min="7173" max="7173" width="39.28515625" style="279" customWidth="1"/>
    <col min="7174" max="7174" width="23.85546875" style="279" customWidth="1"/>
    <col min="7175" max="7175" width="222" style="279" customWidth="1"/>
    <col min="7176" max="7176" width="38.28515625" style="279" customWidth="1"/>
    <col min="7177" max="7177" width="43.42578125" style="279" customWidth="1"/>
    <col min="7178" max="7178" width="45.140625" style="279" customWidth="1"/>
    <col min="7179" max="7422" width="9.140625" style="279"/>
    <col min="7423" max="7423" width="21.85546875" style="279" customWidth="1"/>
    <col min="7424" max="7424" width="19" style="279" customWidth="1"/>
    <col min="7425" max="7425" width="226.28515625" style="279" customWidth="1"/>
    <col min="7426" max="7426" width="73.5703125" style="279" customWidth="1"/>
    <col min="7427" max="7427" width="51.85546875" style="279" customWidth="1"/>
    <col min="7428" max="7428" width="41.5703125" style="279" customWidth="1"/>
    <col min="7429" max="7429" width="39.28515625" style="279" customWidth="1"/>
    <col min="7430" max="7430" width="23.85546875" style="279" customWidth="1"/>
    <col min="7431" max="7431" width="222" style="279" customWidth="1"/>
    <col min="7432" max="7432" width="38.28515625" style="279" customWidth="1"/>
    <col min="7433" max="7433" width="43.42578125" style="279" customWidth="1"/>
    <col min="7434" max="7434" width="45.140625" style="279" customWidth="1"/>
    <col min="7435" max="7678" width="9.140625" style="279"/>
    <col min="7679" max="7679" width="21.85546875" style="279" customWidth="1"/>
    <col min="7680" max="7680" width="19" style="279" customWidth="1"/>
    <col min="7681" max="7681" width="226.28515625" style="279" customWidth="1"/>
    <col min="7682" max="7682" width="73.5703125" style="279" customWidth="1"/>
    <col min="7683" max="7683" width="51.85546875" style="279" customWidth="1"/>
    <col min="7684" max="7684" width="41.5703125" style="279" customWidth="1"/>
    <col min="7685" max="7685" width="39.28515625" style="279" customWidth="1"/>
    <col min="7686" max="7686" width="23.85546875" style="279" customWidth="1"/>
    <col min="7687" max="7687" width="222" style="279" customWidth="1"/>
    <col min="7688" max="7688" width="38.28515625" style="279" customWidth="1"/>
    <col min="7689" max="7689" width="43.42578125" style="279" customWidth="1"/>
    <col min="7690" max="7690" width="45.140625" style="279" customWidth="1"/>
    <col min="7691" max="7934" width="9.140625" style="279"/>
    <col min="7935" max="7935" width="21.85546875" style="279" customWidth="1"/>
    <col min="7936" max="7936" width="19" style="279" customWidth="1"/>
    <col min="7937" max="7937" width="226.28515625" style="279" customWidth="1"/>
    <col min="7938" max="7938" width="73.5703125" style="279" customWidth="1"/>
    <col min="7939" max="7939" width="51.85546875" style="279" customWidth="1"/>
    <col min="7940" max="7940" width="41.5703125" style="279" customWidth="1"/>
    <col min="7941" max="7941" width="39.28515625" style="279" customWidth="1"/>
    <col min="7942" max="7942" width="23.85546875" style="279" customWidth="1"/>
    <col min="7943" max="7943" width="222" style="279" customWidth="1"/>
    <col min="7944" max="7944" width="38.28515625" style="279" customWidth="1"/>
    <col min="7945" max="7945" width="43.42578125" style="279" customWidth="1"/>
    <col min="7946" max="7946" width="45.140625" style="279" customWidth="1"/>
    <col min="7947" max="8190" width="9.140625" style="279"/>
    <col min="8191" max="8191" width="21.85546875" style="279" customWidth="1"/>
    <col min="8192" max="8192" width="19" style="279" customWidth="1"/>
    <col min="8193" max="8193" width="226.28515625" style="279" customWidth="1"/>
    <col min="8194" max="8194" width="73.5703125" style="279" customWidth="1"/>
    <col min="8195" max="8195" width="51.85546875" style="279" customWidth="1"/>
    <col min="8196" max="8196" width="41.5703125" style="279" customWidth="1"/>
    <col min="8197" max="8197" width="39.28515625" style="279" customWidth="1"/>
    <col min="8198" max="8198" width="23.85546875" style="279" customWidth="1"/>
    <col min="8199" max="8199" width="222" style="279" customWidth="1"/>
    <col min="8200" max="8200" width="38.28515625" style="279" customWidth="1"/>
    <col min="8201" max="8201" width="43.42578125" style="279" customWidth="1"/>
    <col min="8202" max="8202" width="45.140625" style="279" customWidth="1"/>
    <col min="8203" max="8446" width="9.140625" style="279"/>
    <col min="8447" max="8447" width="21.85546875" style="279" customWidth="1"/>
    <col min="8448" max="8448" width="19" style="279" customWidth="1"/>
    <col min="8449" max="8449" width="226.28515625" style="279" customWidth="1"/>
    <col min="8450" max="8450" width="73.5703125" style="279" customWidth="1"/>
    <col min="8451" max="8451" width="51.85546875" style="279" customWidth="1"/>
    <col min="8452" max="8452" width="41.5703125" style="279" customWidth="1"/>
    <col min="8453" max="8453" width="39.28515625" style="279" customWidth="1"/>
    <col min="8454" max="8454" width="23.85546875" style="279" customWidth="1"/>
    <col min="8455" max="8455" width="222" style="279" customWidth="1"/>
    <col min="8456" max="8456" width="38.28515625" style="279" customWidth="1"/>
    <col min="8457" max="8457" width="43.42578125" style="279" customWidth="1"/>
    <col min="8458" max="8458" width="45.140625" style="279" customWidth="1"/>
    <col min="8459" max="8702" width="9.140625" style="279"/>
    <col min="8703" max="8703" width="21.85546875" style="279" customWidth="1"/>
    <col min="8704" max="8704" width="19" style="279" customWidth="1"/>
    <col min="8705" max="8705" width="226.28515625" style="279" customWidth="1"/>
    <col min="8706" max="8706" width="73.5703125" style="279" customWidth="1"/>
    <col min="8707" max="8707" width="51.85546875" style="279" customWidth="1"/>
    <col min="8708" max="8708" width="41.5703125" style="279" customWidth="1"/>
    <col min="8709" max="8709" width="39.28515625" style="279" customWidth="1"/>
    <col min="8710" max="8710" width="23.85546875" style="279" customWidth="1"/>
    <col min="8711" max="8711" width="222" style="279" customWidth="1"/>
    <col min="8712" max="8712" width="38.28515625" style="279" customWidth="1"/>
    <col min="8713" max="8713" width="43.42578125" style="279" customWidth="1"/>
    <col min="8714" max="8714" width="45.140625" style="279" customWidth="1"/>
    <col min="8715" max="8958" width="9.140625" style="279"/>
    <col min="8959" max="8959" width="21.85546875" style="279" customWidth="1"/>
    <col min="8960" max="8960" width="19" style="279" customWidth="1"/>
    <col min="8961" max="8961" width="226.28515625" style="279" customWidth="1"/>
    <col min="8962" max="8962" width="73.5703125" style="279" customWidth="1"/>
    <col min="8963" max="8963" width="51.85546875" style="279" customWidth="1"/>
    <col min="8964" max="8964" width="41.5703125" style="279" customWidth="1"/>
    <col min="8965" max="8965" width="39.28515625" style="279" customWidth="1"/>
    <col min="8966" max="8966" width="23.85546875" style="279" customWidth="1"/>
    <col min="8967" max="8967" width="222" style="279" customWidth="1"/>
    <col min="8968" max="8968" width="38.28515625" style="279" customWidth="1"/>
    <col min="8969" max="8969" width="43.42578125" style="279" customWidth="1"/>
    <col min="8970" max="8970" width="45.140625" style="279" customWidth="1"/>
    <col min="8971" max="9214" width="9.140625" style="279"/>
    <col min="9215" max="9215" width="21.85546875" style="279" customWidth="1"/>
    <col min="9216" max="9216" width="19" style="279" customWidth="1"/>
    <col min="9217" max="9217" width="226.28515625" style="279" customWidth="1"/>
    <col min="9218" max="9218" width="73.5703125" style="279" customWidth="1"/>
    <col min="9219" max="9219" width="51.85546875" style="279" customWidth="1"/>
    <col min="9220" max="9220" width="41.5703125" style="279" customWidth="1"/>
    <col min="9221" max="9221" width="39.28515625" style="279" customWidth="1"/>
    <col min="9222" max="9222" width="23.85546875" style="279" customWidth="1"/>
    <col min="9223" max="9223" width="222" style="279" customWidth="1"/>
    <col min="9224" max="9224" width="38.28515625" style="279" customWidth="1"/>
    <col min="9225" max="9225" width="43.42578125" style="279" customWidth="1"/>
    <col min="9226" max="9226" width="45.140625" style="279" customWidth="1"/>
    <col min="9227" max="9470" width="9.140625" style="279"/>
    <col min="9471" max="9471" width="21.85546875" style="279" customWidth="1"/>
    <col min="9472" max="9472" width="19" style="279" customWidth="1"/>
    <col min="9473" max="9473" width="226.28515625" style="279" customWidth="1"/>
    <col min="9474" max="9474" width="73.5703125" style="279" customWidth="1"/>
    <col min="9475" max="9475" width="51.85546875" style="279" customWidth="1"/>
    <col min="9476" max="9476" width="41.5703125" style="279" customWidth="1"/>
    <col min="9477" max="9477" width="39.28515625" style="279" customWidth="1"/>
    <col min="9478" max="9478" width="23.85546875" style="279" customWidth="1"/>
    <col min="9479" max="9479" width="222" style="279" customWidth="1"/>
    <col min="9480" max="9480" width="38.28515625" style="279" customWidth="1"/>
    <col min="9481" max="9481" width="43.42578125" style="279" customWidth="1"/>
    <col min="9482" max="9482" width="45.140625" style="279" customWidth="1"/>
    <col min="9483" max="9726" width="9.140625" style="279"/>
    <col min="9727" max="9727" width="21.85546875" style="279" customWidth="1"/>
    <col min="9728" max="9728" width="19" style="279" customWidth="1"/>
    <col min="9729" max="9729" width="226.28515625" style="279" customWidth="1"/>
    <col min="9730" max="9730" width="73.5703125" style="279" customWidth="1"/>
    <col min="9731" max="9731" width="51.85546875" style="279" customWidth="1"/>
    <col min="9732" max="9732" width="41.5703125" style="279" customWidth="1"/>
    <col min="9733" max="9733" width="39.28515625" style="279" customWidth="1"/>
    <col min="9734" max="9734" width="23.85546875" style="279" customWidth="1"/>
    <col min="9735" max="9735" width="222" style="279" customWidth="1"/>
    <col min="9736" max="9736" width="38.28515625" style="279" customWidth="1"/>
    <col min="9737" max="9737" width="43.42578125" style="279" customWidth="1"/>
    <col min="9738" max="9738" width="45.140625" style="279" customWidth="1"/>
    <col min="9739" max="9982" width="9.140625" style="279"/>
    <col min="9983" max="9983" width="21.85546875" style="279" customWidth="1"/>
    <col min="9984" max="9984" width="19" style="279" customWidth="1"/>
    <col min="9985" max="9985" width="226.28515625" style="279" customWidth="1"/>
    <col min="9986" max="9986" width="73.5703125" style="279" customWidth="1"/>
    <col min="9987" max="9987" width="51.85546875" style="279" customWidth="1"/>
    <col min="9988" max="9988" width="41.5703125" style="279" customWidth="1"/>
    <col min="9989" max="9989" width="39.28515625" style="279" customWidth="1"/>
    <col min="9990" max="9990" width="23.85546875" style="279" customWidth="1"/>
    <col min="9991" max="9991" width="222" style="279" customWidth="1"/>
    <col min="9992" max="9992" width="38.28515625" style="279" customWidth="1"/>
    <col min="9993" max="9993" width="43.42578125" style="279" customWidth="1"/>
    <col min="9994" max="9994" width="45.140625" style="279" customWidth="1"/>
    <col min="9995" max="10238" width="9.140625" style="279"/>
    <col min="10239" max="10239" width="21.85546875" style="279" customWidth="1"/>
    <col min="10240" max="10240" width="19" style="279" customWidth="1"/>
    <col min="10241" max="10241" width="226.28515625" style="279" customWidth="1"/>
    <col min="10242" max="10242" width="73.5703125" style="279" customWidth="1"/>
    <col min="10243" max="10243" width="51.85546875" style="279" customWidth="1"/>
    <col min="10244" max="10244" width="41.5703125" style="279" customWidth="1"/>
    <col min="10245" max="10245" width="39.28515625" style="279" customWidth="1"/>
    <col min="10246" max="10246" width="23.85546875" style="279" customWidth="1"/>
    <col min="10247" max="10247" width="222" style="279" customWidth="1"/>
    <col min="10248" max="10248" width="38.28515625" style="279" customWidth="1"/>
    <col min="10249" max="10249" width="43.42578125" style="279" customWidth="1"/>
    <col min="10250" max="10250" width="45.140625" style="279" customWidth="1"/>
    <col min="10251" max="10494" width="9.140625" style="279"/>
    <col min="10495" max="10495" width="21.85546875" style="279" customWidth="1"/>
    <col min="10496" max="10496" width="19" style="279" customWidth="1"/>
    <col min="10497" max="10497" width="226.28515625" style="279" customWidth="1"/>
    <col min="10498" max="10498" width="73.5703125" style="279" customWidth="1"/>
    <col min="10499" max="10499" width="51.85546875" style="279" customWidth="1"/>
    <col min="10500" max="10500" width="41.5703125" style="279" customWidth="1"/>
    <col min="10501" max="10501" width="39.28515625" style="279" customWidth="1"/>
    <col min="10502" max="10502" width="23.85546875" style="279" customWidth="1"/>
    <col min="10503" max="10503" width="222" style="279" customWidth="1"/>
    <col min="10504" max="10504" width="38.28515625" style="279" customWidth="1"/>
    <col min="10505" max="10505" width="43.42578125" style="279" customWidth="1"/>
    <col min="10506" max="10506" width="45.140625" style="279" customWidth="1"/>
    <col min="10507" max="10750" width="9.140625" style="279"/>
    <col min="10751" max="10751" width="21.85546875" style="279" customWidth="1"/>
    <col min="10752" max="10752" width="19" style="279" customWidth="1"/>
    <col min="10753" max="10753" width="226.28515625" style="279" customWidth="1"/>
    <col min="10754" max="10754" width="73.5703125" style="279" customWidth="1"/>
    <col min="10755" max="10755" width="51.85546875" style="279" customWidth="1"/>
    <col min="10756" max="10756" width="41.5703125" style="279" customWidth="1"/>
    <col min="10757" max="10757" width="39.28515625" style="279" customWidth="1"/>
    <col min="10758" max="10758" width="23.85546875" style="279" customWidth="1"/>
    <col min="10759" max="10759" width="222" style="279" customWidth="1"/>
    <col min="10760" max="10760" width="38.28515625" style="279" customWidth="1"/>
    <col min="10761" max="10761" width="43.42578125" style="279" customWidth="1"/>
    <col min="10762" max="10762" width="45.140625" style="279" customWidth="1"/>
    <col min="10763" max="11006" width="9.140625" style="279"/>
    <col min="11007" max="11007" width="21.85546875" style="279" customWidth="1"/>
    <col min="11008" max="11008" width="19" style="279" customWidth="1"/>
    <col min="11009" max="11009" width="226.28515625" style="279" customWidth="1"/>
    <col min="11010" max="11010" width="73.5703125" style="279" customWidth="1"/>
    <col min="11011" max="11011" width="51.85546875" style="279" customWidth="1"/>
    <col min="11012" max="11012" width="41.5703125" style="279" customWidth="1"/>
    <col min="11013" max="11013" width="39.28515625" style="279" customWidth="1"/>
    <col min="11014" max="11014" width="23.85546875" style="279" customWidth="1"/>
    <col min="11015" max="11015" width="222" style="279" customWidth="1"/>
    <col min="11016" max="11016" width="38.28515625" style="279" customWidth="1"/>
    <col min="11017" max="11017" width="43.42578125" style="279" customWidth="1"/>
    <col min="11018" max="11018" width="45.140625" style="279" customWidth="1"/>
    <col min="11019" max="11262" width="9.140625" style="279"/>
    <col min="11263" max="11263" width="21.85546875" style="279" customWidth="1"/>
    <col min="11264" max="11264" width="19" style="279" customWidth="1"/>
    <col min="11265" max="11265" width="226.28515625" style="279" customWidth="1"/>
    <col min="11266" max="11266" width="73.5703125" style="279" customWidth="1"/>
    <col min="11267" max="11267" width="51.85546875" style="279" customWidth="1"/>
    <col min="11268" max="11268" width="41.5703125" style="279" customWidth="1"/>
    <col min="11269" max="11269" width="39.28515625" style="279" customWidth="1"/>
    <col min="11270" max="11270" width="23.85546875" style="279" customWidth="1"/>
    <col min="11271" max="11271" width="222" style="279" customWidth="1"/>
    <col min="11272" max="11272" width="38.28515625" style="279" customWidth="1"/>
    <col min="11273" max="11273" width="43.42578125" style="279" customWidth="1"/>
    <col min="11274" max="11274" width="45.140625" style="279" customWidth="1"/>
    <col min="11275" max="11518" width="9.140625" style="279"/>
    <col min="11519" max="11519" width="21.85546875" style="279" customWidth="1"/>
    <col min="11520" max="11520" width="19" style="279" customWidth="1"/>
    <col min="11521" max="11521" width="226.28515625" style="279" customWidth="1"/>
    <col min="11522" max="11522" width="73.5703125" style="279" customWidth="1"/>
    <col min="11523" max="11523" width="51.85546875" style="279" customWidth="1"/>
    <col min="11524" max="11524" width="41.5703125" style="279" customWidth="1"/>
    <col min="11525" max="11525" width="39.28515625" style="279" customWidth="1"/>
    <col min="11526" max="11526" width="23.85546875" style="279" customWidth="1"/>
    <col min="11527" max="11527" width="222" style="279" customWidth="1"/>
    <col min="11528" max="11528" width="38.28515625" style="279" customWidth="1"/>
    <col min="11529" max="11529" width="43.42578125" style="279" customWidth="1"/>
    <col min="11530" max="11530" width="45.140625" style="279" customWidth="1"/>
    <col min="11531" max="11774" width="9.140625" style="279"/>
    <col min="11775" max="11775" width="21.85546875" style="279" customWidth="1"/>
    <col min="11776" max="11776" width="19" style="279" customWidth="1"/>
    <col min="11777" max="11777" width="226.28515625" style="279" customWidth="1"/>
    <col min="11778" max="11778" width="73.5703125" style="279" customWidth="1"/>
    <col min="11779" max="11779" width="51.85546875" style="279" customWidth="1"/>
    <col min="11780" max="11780" width="41.5703125" style="279" customWidth="1"/>
    <col min="11781" max="11781" width="39.28515625" style="279" customWidth="1"/>
    <col min="11782" max="11782" width="23.85546875" style="279" customWidth="1"/>
    <col min="11783" max="11783" width="222" style="279" customWidth="1"/>
    <col min="11784" max="11784" width="38.28515625" style="279" customWidth="1"/>
    <col min="11785" max="11785" width="43.42578125" style="279" customWidth="1"/>
    <col min="11786" max="11786" width="45.140625" style="279" customWidth="1"/>
    <col min="11787" max="12030" width="9.140625" style="279"/>
    <col min="12031" max="12031" width="21.85546875" style="279" customWidth="1"/>
    <col min="12032" max="12032" width="19" style="279" customWidth="1"/>
    <col min="12033" max="12033" width="226.28515625" style="279" customWidth="1"/>
    <col min="12034" max="12034" width="73.5703125" style="279" customWidth="1"/>
    <col min="12035" max="12035" width="51.85546875" style="279" customWidth="1"/>
    <col min="12036" max="12036" width="41.5703125" style="279" customWidth="1"/>
    <col min="12037" max="12037" width="39.28515625" style="279" customWidth="1"/>
    <col min="12038" max="12038" width="23.85546875" style="279" customWidth="1"/>
    <col min="12039" max="12039" width="222" style="279" customWidth="1"/>
    <col min="12040" max="12040" width="38.28515625" style="279" customWidth="1"/>
    <col min="12041" max="12041" width="43.42578125" style="279" customWidth="1"/>
    <col min="12042" max="12042" width="45.140625" style="279" customWidth="1"/>
    <col min="12043" max="12286" width="9.140625" style="279"/>
    <col min="12287" max="12287" width="21.85546875" style="279" customWidth="1"/>
    <col min="12288" max="12288" width="19" style="279" customWidth="1"/>
    <col min="12289" max="12289" width="226.28515625" style="279" customWidth="1"/>
    <col min="12290" max="12290" width="73.5703125" style="279" customWidth="1"/>
    <col min="12291" max="12291" width="51.85546875" style="279" customWidth="1"/>
    <col min="12292" max="12292" width="41.5703125" style="279" customWidth="1"/>
    <col min="12293" max="12293" width="39.28515625" style="279" customWidth="1"/>
    <col min="12294" max="12294" width="23.85546875" style="279" customWidth="1"/>
    <col min="12295" max="12295" width="222" style="279" customWidth="1"/>
    <col min="12296" max="12296" width="38.28515625" style="279" customWidth="1"/>
    <col min="12297" max="12297" width="43.42578125" style="279" customWidth="1"/>
    <col min="12298" max="12298" width="45.140625" style="279" customWidth="1"/>
    <col min="12299" max="12542" width="9.140625" style="279"/>
    <col min="12543" max="12543" width="21.85546875" style="279" customWidth="1"/>
    <col min="12544" max="12544" width="19" style="279" customWidth="1"/>
    <col min="12545" max="12545" width="226.28515625" style="279" customWidth="1"/>
    <col min="12546" max="12546" width="73.5703125" style="279" customWidth="1"/>
    <col min="12547" max="12547" width="51.85546875" style="279" customWidth="1"/>
    <col min="12548" max="12548" width="41.5703125" style="279" customWidth="1"/>
    <col min="12549" max="12549" width="39.28515625" style="279" customWidth="1"/>
    <col min="12550" max="12550" width="23.85546875" style="279" customWidth="1"/>
    <col min="12551" max="12551" width="222" style="279" customWidth="1"/>
    <col min="12552" max="12552" width="38.28515625" style="279" customWidth="1"/>
    <col min="12553" max="12553" width="43.42578125" style="279" customWidth="1"/>
    <col min="12554" max="12554" width="45.140625" style="279" customWidth="1"/>
    <col min="12555" max="12798" width="9.140625" style="279"/>
    <col min="12799" max="12799" width="21.85546875" style="279" customWidth="1"/>
    <col min="12800" max="12800" width="19" style="279" customWidth="1"/>
    <col min="12801" max="12801" width="226.28515625" style="279" customWidth="1"/>
    <col min="12802" max="12802" width="73.5703125" style="279" customWidth="1"/>
    <col min="12803" max="12803" width="51.85546875" style="279" customWidth="1"/>
    <col min="12804" max="12804" width="41.5703125" style="279" customWidth="1"/>
    <col min="12805" max="12805" width="39.28515625" style="279" customWidth="1"/>
    <col min="12806" max="12806" width="23.85546875" style="279" customWidth="1"/>
    <col min="12807" max="12807" width="222" style="279" customWidth="1"/>
    <col min="12808" max="12808" width="38.28515625" style="279" customWidth="1"/>
    <col min="12809" max="12809" width="43.42578125" style="279" customWidth="1"/>
    <col min="12810" max="12810" width="45.140625" style="279" customWidth="1"/>
    <col min="12811" max="13054" width="9.140625" style="279"/>
    <col min="13055" max="13055" width="21.85546875" style="279" customWidth="1"/>
    <col min="13056" max="13056" width="19" style="279" customWidth="1"/>
    <col min="13057" max="13057" width="226.28515625" style="279" customWidth="1"/>
    <col min="13058" max="13058" width="73.5703125" style="279" customWidth="1"/>
    <col min="13059" max="13059" width="51.85546875" style="279" customWidth="1"/>
    <col min="13060" max="13060" width="41.5703125" style="279" customWidth="1"/>
    <col min="13061" max="13061" width="39.28515625" style="279" customWidth="1"/>
    <col min="13062" max="13062" width="23.85546875" style="279" customWidth="1"/>
    <col min="13063" max="13063" width="222" style="279" customWidth="1"/>
    <col min="13064" max="13064" width="38.28515625" style="279" customWidth="1"/>
    <col min="13065" max="13065" width="43.42578125" style="279" customWidth="1"/>
    <col min="13066" max="13066" width="45.140625" style="279" customWidth="1"/>
    <col min="13067" max="13310" width="9.140625" style="279"/>
    <col min="13311" max="13311" width="21.85546875" style="279" customWidth="1"/>
    <col min="13312" max="13312" width="19" style="279" customWidth="1"/>
    <col min="13313" max="13313" width="226.28515625" style="279" customWidth="1"/>
    <col min="13314" max="13314" width="73.5703125" style="279" customWidth="1"/>
    <col min="13315" max="13315" width="51.85546875" style="279" customWidth="1"/>
    <col min="13316" max="13316" width="41.5703125" style="279" customWidth="1"/>
    <col min="13317" max="13317" width="39.28515625" style="279" customWidth="1"/>
    <col min="13318" max="13318" width="23.85546875" style="279" customWidth="1"/>
    <col min="13319" max="13319" width="222" style="279" customWidth="1"/>
    <col min="13320" max="13320" width="38.28515625" style="279" customWidth="1"/>
    <col min="13321" max="13321" width="43.42578125" style="279" customWidth="1"/>
    <col min="13322" max="13322" width="45.140625" style="279" customWidth="1"/>
    <col min="13323" max="13566" width="9.140625" style="279"/>
    <col min="13567" max="13567" width="21.85546875" style="279" customWidth="1"/>
    <col min="13568" max="13568" width="19" style="279" customWidth="1"/>
    <col min="13569" max="13569" width="226.28515625" style="279" customWidth="1"/>
    <col min="13570" max="13570" width="73.5703125" style="279" customWidth="1"/>
    <col min="13571" max="13571" width="51.85546875" style="279" customWidth="1"/>
    <col min="13572" max="13572" width="41.5703125" style="279" customWidth="1"/>
    <col min="13573" max="13573" width="39.28515625" style="279" customWidth="1"/>
    <col min="13574" max="13574" width="23.85546875" style="279" customWidth="1"/>
    <col min="13575" max="13575" width="222" style="279" customWidth="1"/>
    <col min="13576" max="13576" width="38.28515625" style="279" customWidth="1"/>
    <col min="13577" max="13577" width="43.42578125" style="279" customWidth="1"/>
    <col min="13578" max="13578" width="45.140625" style="279" customWidth="1"/>
    <col min="13579" max="13822" width="9.140625" style="279"/>
    <col min="13823" max="13823" width="21.85546875" style="279" customWidth="1"/>
    <col min="13824" max="13824" width="19" style="279" customWidth="1"/>
    <col min="13825" max="13825" width="226.28515625" style="279" customWidth="1"/>
    <col min="13826" max="13826" width="73.5703125" style="279" customWidth="1"/>
    <col min="13827" max="13827" width="51.85546875" style="279" customWidth="1"/>
    <col min="13828" max="13828" width="41.5703125" style="279" customWidth="1"/>
    <col min="13829" max="13829" width="39.28515625" style="279" customWidth="1"/>
    <col min="13830" max="13830" width="23.85546875" style="279" customWidth="1"/>
    <col min="13831" max="13831" width="222" style="279" customWidth="1"/>
    <col min="13832" max="13832" width="38.28515625" style="279" customWidth="1"/>
    <col min="13833" max="13833" width="43.42578125" style="279" customWidth="1"/>
    <col min="13834" max="13834" width="45.140625" style="279" customWidth="1"/>
    <col min="13835" max="14078" width="9.140625" style="279"/>
    <col min="14079" max="14079" width="21.85546875" style="279" customWidth="1"/>
    <col min="14080" max="14080" width="19" style="279" customWidth="1"/>
    <col min="14081" max="14081" width="226.28515625" style="279" customWidth="1"/>
    <col min="14082" max="14082" width="73.5703125" style="279" customWidth="1"/>
    <col min="14083" max="14083" width="51.85546875" style="279" customWidth="1"/>
    <col min="14084" max="14084" width="41.5703125" style="279" customWidth="1"/>
    <col min="14085" max="14085" width="39.28515625" style="279" customWidth="1"/>
    <col min="14086" max="14086" width="23.85546875" style="279" customWidth="1"/>
    <col min="14087" max="14087" width="222" style="279" customWidth="1"/>
    <col min="14088" max="14088" width="38.28515625" style="279" customWidth="1"/>
    <col min="14089" max="14089" width="43.42578125" style="279" customWidth="1"/>
    <col min="14090" max="14090" width="45.140625" style="279" customWidth="1"/>
    <col min="14091" max="14334" width="9.140625" style="279"/>
    <col min="14335" max="14335" width="21.85546875" style="279" customWidth="1"/>
    <col min="14336" max="14336" width="19" style="279" customWidth="1"/>
    <col min="14337" max="14337" width="226.28515625" style="279" customWidth="1"/>
    <col min="14338" max="14338" width="73.5703125" style="279" customWidth="1"/>
    <col min="14339" max="14339" width="51.85546875" style="279" customWidth="1"/>
    <col min="14340" max="14340" width="41.5703125" style="279" customWidth="1"/>
    <col min="14341" max="14341" width="39.28515625" style="279" customWidth="1"/>
    <col min="14342" max="14342" width="23.85546875" style="279" customWidth="1"/>
    <col min="14343" max="14343" width="222" style="279" customWidth="1"/>
    <col min="14344" max="14344" width="38.28515625" style="279" customWidth="1"/>
    <col min="14345" max="14345" width="43.42578125" style="279" customWidth="1"/>
    <col min="14346" max="14346" width="45.140625" style="279" customWidth="1"/>
    <col min="14347" max="14590" width="9.140625" style="279"/>
    <col min="14591" max="14591" width="21.85546875" style="279" customWidth="1"/>
    <col min="14592" max="14592" width="19" style="279" customWidth="1"/>
    <col min="14593" max="14593" width="226.28515625" style="279" customWidth="1"/>
    <col min="14594" max="14594" width="73.5703125" style="279" customWidth="1"/>
    <col min="14595" max="14595" width="51.85546875" style="279" customWidth="1"/>
    <col min="14596" max="14596" width="41.5703125" style="279" customWidth="1"/>
    <col min="14597" max="14597" width="39.28515625" style="279" customWidth="1"/>
    <col min="14598" max="14598" width="23.85546875" style="279" customWidth="1"/>
    <col min="14599" max="14599" width="222" style="279" customWidth="1"/>
    <col min="14600" max="14600" width="38.28515625" style="279" customWidth="1"/>
    <col min="14601" max="14601" width="43.42578125" style="279" customWidth="1"/>
    <col min="14602" max="14602" width="45.140625" style="279" customWidth="1"/>
    <col min="14603" max="14846" width="9.140625" style="279"/>
    <col min="14847" max="14847" width="21.85546875" style="279" customWidth="1"/>
    <col min="14848" max="14848" width="19" style="279" customWidth="1"/>
    <col min="14849" max="14849" width="226.28515625" style="279" customWidth="1"/>
    <col min="14850" max="14850" width="73.5703125" style="279" customWidth="1"/>
    <col min="14851" max="14851" width="51.85546875" style="279" customWidth="1"/>
    <col min="14852" max="14852" width="41.5703125" style="279" customWidth="1"/>
    <col min="14853" max="14853" width="39.28515625" style="279" customWidth="1"/>
    <col min="14854" max="14854" width="23.85546875" style="279" customWidth="1"/>
    <col min="14855" max="14855" width="222" style="279" customWidth="1"/>
    <col min="14856" max="14856" width="38.28515625" style="279" customWidth="1"/>
    <col min="14857" max="14857" width="43.42578125" style="279" customWidth="1"/>
    <col min="14858" max="14858" width="45.140625" style="279" customWidth="1"/>
    <col min="14859" max="15102" width="9.140625" style="279"/>
    <col min="15103" max="15103" width="21.85546875" style="279" customWidth="1"/>
    <col min="15104" max="15104" width="19" style="279" customWidth="1"/>
    <col min="15105" max="15105" width="226.28515625" style="279" customWidth="1"/>
    <col min="15106" max="15106" width="73.5703125" style="279" customWidth="1"/>
    <col min="15107" max="15107" width="51.85546875" style="279" customWidth="1"/>
    <col min="15108" max="15108" width="41.5703125" style="279" customWidth="1"/>
    <col min="15109" max="15109" width="39.28515625" style="279" customWidth="1"/>
    <col min="15110" max="15110" width="23.85546875" style="279" customWidth="1"/>
    <col min="15111" max="15111" width="222" style="279" customWidth="1"/>
    <col min="15112" max="15112" width="38.28515625" style="279" customWidth="1"/>
    <col min="15113" max="15113" width="43.42578125" style="279" customWidth="1"/>
    <col min="15114" max="15114" width="45.140625" style="279" customWidth="1"/>
    <col min="15115" max="15358" width="9.140625" style="279"/>
    <col min="15359" max="15359" width="21.85546875" style="279" customWidth="1"/>
    <col min="15360" max="15360" width="19" style="279" customWidth="1"/>
    <col min="15361" max="15361" width="226.28515625" style="279" customWidth="1"/>
    <col min="15362" max="15362" width="73.5703125" style="279" customWidth="1"/>
    <col min="15363" max="15363" width="51.85546875" style="279" customWidth="1"/>
    <col min="15364" max="15364" width="41.5703125" style="279" customWidth="1"/>
    <col min="15365" max="15365" width="39.28515625" style="279" customWidth="1"/>
    <col min="15366" max="15366" width="23.85546875" style="279" customWidth="1"/>
    <col min="15367" max="15367" width="222" style="279" customWidth="1"/>
    <col min="15368" max="15368" width="38.28515625" style="279" customWidth="1"/>
    <col min="15369" max="15369" width="43.42578125" style="279" customWidth="1"/>
    <col min="15370" max="15370" width="45.140625" style="279" customWidth="1"/>
    <col min="15371" max="15614" width="9.140625" style="279"/>
    <col min="15615" max="15615" width="21.85546875" style="279" customWidth="1"/>
    <col min="15616" max="15616" width="19" style="279" customWidth="1"/>
    <col min="15617" max="15617" width="226.28515625" style="279" customWidth="1"/>
    <col min="15618" max="15618" width="73.5703125" style="279" customWidth="1"/>
    <col min="15619" max="15619" width="51.85546875" style="279" customWidth="1"/>
    <col min="15620" max="15620" width="41.5703125" style="279" customWidth="1"/>
    <col min="15621" max="15621" width="39.28515625" style="279" customWidth="1"/>
    <col min="15622" max="15622" width="23.85546875" style="279" customWidth="1"/>
    <col min="15623" max="15623" width="222" style="279" customWidth="1"/>
    <col min="15624" max="15624" width="38.28515625" style="279" customWidth="1"/>
    <col min="15625" max="15625" width="43.42578125" style="279" customWidth="1"/>
    <col min="15626" max="15626" width="45.140625" style="279" customWidth="1"/>
    <col min="15627" max="15870" width="9.140625" style="279"/>
    <col min="15871" max="15871" width="21.85546875" style="279" customWidth="1"/>
    <col min="15872" max="15872" width="19" style="279" customWidth="1"/>
    <col min="15873" max="15873" width="226.28515625" style="279" customWidth="1"/>
    <col min="15874" max="15874" width="73.5703125" style="279" customWidth="1"/>
    <col min="15875" max="15875" width="51.85546875" style="279" customWidth="1"/>
    <col min="15876" max="15876" width="41.5703125" style="279" customWidth="1"/>
    <col min="15877" max="15877" width="39.28515625" style="279" customWidth="1"/>
    <col min="15878" max="15878" width="23.85546875" style="279" customWidth="1"/>
    <col min="15879" max="15879" width="222" style="279" customWidth="1"/>
    <col min="15880" max="15880" width="38.28515625" style="279" customWidth="1"/>
    <col min="15881" max="15881" width="43.42578125" style="279" customWidth="1"/>
    <col min="15882" max="15882" width="45.140625" style="279" customWidth="1"/>
    <col min="15883" max="16126" width="9.140625" style="279"/>
    <col min="16127" max="16127" width="21.85546875" style="279" customWidth="1"/>
    <col min="16128" max="16128" width="19" style="279" customWidth="1"/>
    <col min="16129" max="16129" width="226.28515625" style="279" customWidth="1"/>
    <col min="16130" max="16130" width="73.5703125" style="279" customWidth="1"/>
    <col min="16131" max="16131" width="51.85546875" style="279" customWidth="1"/>
    <col min="16132" max="16132" width="41.5703125" style="279" customWidth="1"/>
    <col min="16133" max="16133" width="39.28515625" style="279" customWidth="1"/>
    <col min="16134" max="16134" width="23.85546875" style="279" customWidth="1"/>
    <col min="16135" max="16135" width="222" style="279" customWidth="1"/>
    <col min="16136" max="16136" width="38.28515625" style="279" customWidth="1"/>
    <col min="16137" max="16137" width="43.42578125" style="279" customWidth="1"/>
    <col min="16138" max="16138" width="45.140625" style="279" customWidth="1"/>
    <col min="16139" max="16384" width="9.140625" style="279"/>
  </cols>
  <sheetData>
    <row r="1" spans="1:7" s="272" customFormat="1" ht="105.75" customHeight="1">
      <c r="A1" s="1063" t="s">
        <v>1724</v>
      </c>
      <c r="B1" s="1065" t="s">
        <v>1720</v>
      </c>
      <c r="C1" s="1065"/>
      <c r="D1" s="773" t="s">
        <v>1719</v>
      </c>
      <c r="E1" s="269"/>
      <c r="F1" s="270"/>
      <c r="G1" s="271"/>
    </row>
    <row r="2" spans="1:7" s="272" customFormat="1" ht="74.25" customHeight="1">
      <c r="A2" s="1061"/>
      <c r="B2" s="1067"/>
      <c r="C2" s="1067"/>
      <c r="D2" s="273" t="s">
        <v>698</v>
      </c>
      <c r="E2" s="274"/>
      <c r="F2" s="275"/>
      <c r="G2" s="276"/>
    </row>
    <row r="3" spans="1:7" s="272" customFormat="1" ht="62.25" customHeight="1">
      <c r="A3" s="1061"/>
      <c r="B3" s="1067"/>
      <c r="C3" s="1067"/>
      <c r="D3" s="273">
        <v>1598</v>
      </c>
      <c r="E3" s="274"/>
      <c r="F3" s="275"/>
      <c r="G3" s="276"/>
    </row>
    <row r="4" spans="1:7" ht="68.25" customHeight="1">
      <c r="A4" s="1061"/>
      <c r="B4" s="1067"/>
      <c r="C4" s="1067"/>
      <c r="D4" s="273" t="s">
        <v>118</v>
      </c>
      <c r="E4" s="274"/>
      <c r="F4" s="277"/>
      <c r="G4" s="278"/>
    </row>
    <row r="5" spans="1:7" ht="62.25" customHeight="1">
      <c r="A5" s="1061"/>
      <c r="B5" s="1067"/>
      <c r="C5" s="1067"/>
      <c r="D5" s="273" t="s">
        <v>305</v>
      </c>
      <c r="E5" s="274"/>
      <c r="F5" s="277"/>
      <c r="G5" s="278"/>
    </row>
    <row r="6" spans="1:7" ht="62.25" customHeight="1">
      <c r="A6" s="1061"/>
      <c r="B6" s="1067"/>
      <c r="C6" s="1067"/>
      <c r="D6" s="273" t="s">
        <v>189</v>
      </c>
      <c r="E6" s="274"/>
      <c r="F6" s="277"/>
      <c r="G6" s="278"/>
    </row>
    <row r="7" spans="1:7" ht="84" customHeight="1">
      <c r="A7" s="1061"/>
      <c r="B7" s="1069" t="s">
        <v>296</v>
      </c>
      <c r="C7" s="1069"/>
      <c r="D7" s="703">
        <f>D8+D9+D10</f>
        <v>24299.999999799998</v>
      </c>
      <c r="E7" s="970" t="str">
        <f>'ΠΡΟΤΕΙΝΟΜΕΝΟΣ ΤΙΜΟΚΑΤΑΛΟΓΟΣ'!L2</f>
        <v>ΜΑΡΤΙΟΣ 2018</v>
      </c>
      <c r="F7" s="971"/>
      <c r="G7" s="972"/>
    </row>
    <row r="8" spans="1:7" ht="84" customHeight="1">
      <c r="A8" s="1061"/>
      <c r="B8" s="1071" t="s">
        <v>297</v>
      </c>
      <c r="C8" s="1071"/>
      <c r="D8" s="280">
        <f>16%*100%*(D10+D11)</f>
        <v>2808.8471771200002</v>
      </c>
      <c r="E8" s="274"/>
      <c r="F8" s="277"/>
      <c r="G8" s="278"/>
    </row>
    <row r="9" spans="1:7" ht="78" customHeight="1">
      <c r="A9" s="1061"/>
      <c r="B9" s="1069" t="s">
        <v>298</v>
      </c>
      <c r="C9" s="1069"/>
      <c r="D9" s="774">
        <f>D10*24%</f>
        <v>4159.5779656799996</v>
      </c>
      <c r="E9" s="281"/>
      <c r="F9" s="282"/>
      <c r="G9" s="283"/>
    </row>
    <row r="10" spans="1:7" ht="84" customHeight="1">
      <c r="A10" s="1061"/>
      <c r="B10" s="1071" t="s">
        <v>299</v>
      </c>
      <c r="C10" s="1076"/>
      <c r="D10" s="775">
        <v>17331.574857</v>
      </c>
      <c r="E10" s="274"/>
      <c r="F10" s="277"/>
      <c r="G10" s="278"/>
    </row>
    <row r="11" spans="1:7" ht="84" customHeight="1">
      <c r="A11" s="1061"/>
      <c r="B11" s="1071" t="s">
        <v>1141</v>
      </c>
      <c r="C11" s="1076"/>
      <c r="D11" s="775">
        <v>223.72</v>
      </c>
      <c r="E11" s="274"/>
      <c r="F11" s="277"/>
      <c r="G11" s="278"/>
    </row>
    <row r="12" spans="1:7" ht="77.25" customHeight="1">
      <c r="A12" s="1061"/>
      <c r="B12" s="1019" t="s">
        <v>300</v>
      </c>
      <c r="C12" s="986"/>
      <c r="D12" s="776" t="s">
        <v>1726</v>
      </c>
      <c r="E12" s="285" t="s">
        <v>299</v>
      </c>
      <c r="F12" s="1072" t="s">
        <v>301</v>
      </c>
      <c r="G12" s="287" t="s">
        <v>313</v>
      </c>
    </row>
    <row r="13" spans="1:7" ht="83.25" customHeight="1">
      <c r="A13" s="1061"/>
      <c r="B13" s="1060" t="s">
        <v>73</v>
      </c>
      <c r="C13" s="1060"/>
      <c r="D13" s="288"/>
      <c r="E13" s="288"/>
      <c r="F13" s="1073"/>
      <c r="G13" s="289"/>
    </row>
    <row r="14" spans="1:7" ht="84" customHeight="1">
      <c r="A14" s="1061"/>
      <c r="B14" s="294" t="s">
        <v>628</v>
      </c>
      <c r="C14" s="291" t="s">
        <v>262</v>
      </c>
      <c r="D14" s="292" t="s">
        <v>75</v>
      </c>
      <c r="E14" s="293"/>
      <c r="F14" s="294" t="s">
        <v>628</v>
      </c>
      <c r="G14" s="849"/>
    </row>
    <row r="15" spans="1:7" ht="84" customHeight="1">
      <c r="A15" s="1061"/>
      <c r="B15" s="294" t="s">
        <v>306</v>
      </c>
      <c r="C15" s="291" t="s">
        <v>286</v>
      </c>
      <c r="D15" s="292" t="s">
        <v>75</v>
      </c>
      <c r="E15" s="293"/>
      <c r="F15" s="294" t="s">
        <v>306</v>
      </c>
      <c r="G15" s="849"/>
    </row>
    <row r="16" spans="1:7" ht="84" customHeight="1">
      <c r="A16" s="1061"/>
      <c r="B16" s="294" t="s">
        <v>288</v>
      </c>
      <c r="C16" s="291" t="s">
        <v>337</v>
      </c>
      <c r="D16" s="292" t="s">
        <v>75</v>
      </c>
      <c r="E16" s="293"/>
      <c r="F16" s="294" t="s">
        <v>288</v>
      </c>
      <c r="G16" s="849"/>
    </row>
    <row r="17" spans="1:7" ht="84" customHeight="1">
      <c r="A17" s="1061"/>
      <c r="B17" s="294" t="s">
        <v>265</v>
      </c>
      <c r="C17" s="291" t="s">
        <v>57</v>
      </c>
      <c r="D17" s="292" t="s">
        <v>75</v>
      </c>
      <c r="E17" s="293"/>
      <c r="F17" s="294" t="s">
        <v>265</v>
      </c>
      <c r="G17" s="849"/>
    </row>
    <row r="18" spans="1:7" ht="84" customHeight="1">
      <c r="A18" s="1061"/>
      <c r="B18" s="297" t="s">
        <v>76</v>
      </c>
      <c r="C18" s="291" t="s">
        <v>837</v>
      </c>
      <c r="D18" s="292" t="s">
        <v>75</v>
      </c>
      <c r="E18" s="246"/>
      <c r="F18" s="297" t="s">
        <v>76</v>
      </c>
      <c r="G18" s="849"/>
    </row>
    <row r="19" spans="1:7" ht="84" customHeight="1">
      <c r="A19" s="1061"/>
      <c r="B19" s="294" t="s">
        <v>234</v>
      </c>
      <c r="C19" s="291" t="s">
        <v>466</v>
      </c>
      <c r="D19" s="292" t="s">
        <v>75</v>
      </c>
      <c r="E19" s="246"/>
      <c r="F19" s="294" t="s">
        <v>234</v>
      </c>
      <c r="G19" s="849"/>
    </row>
    <row r="20" spans="1:7" ht="117" customHeight="1">
      <c r="A20" s="1061"/>
      <c r="B20" s="297" t="s">
        <v>1608</v>
      </c>
      <c r="C20" s="291" t="s">
        <v>1609</v>
      </c>
      <c r="D20" s="249" t="s">
        <v>1145</v>
      </c>
      <c r="E20" s="246">
        <v>200</v>
      </c>
      <c r="F20" s="297" t="s">
        <v>1608</v>
      </c>
      <c r="G20" s="849" t="s">
        <v>1729</v>
      </c>
    </row>
    <row r="21" spans="1:7" ht="147" customHeight="1">
      <c r="A21" s="1061"/>
      <c r="B21" s="294" t="s">
        <v>0</v>
      </c>
      <c r="C21" s="291" t="s">
        <v>204</v>
      </c>
      <c r="D21" s="292" t="s">
        <v>75</v>
      </c>
      <c r="E21" s="246"/>
      <c r="F21" s="294" t="s">
        <v>0</v>
      </c>
      <c r="G21" s="849"/>
    </row>
    <row r="22" spans="1:7" ht="84" customHeight="1">
      <c r="A22" s="1061"/>
      <c r="B22" s="297" t="s">
        <v>282</v>
      </c>
      <c r="C22" s="291" t="s">
        <v>1193</v>
      </c>
      <c r="D22" s="249" t="s">
        <v>1145</v>
      </c>
      <c r="E22" s="319">
        <v>607.14285700000005</v>
      </c>
      <c r="F22" s="297" t="s">
        <v>282</v>
      </c>
      <c r="G22" s="849" t="s">
        <v>1194</v>
      </c>
    </row>
    <row r="23" spans="1:7" ht="84" customHeight="1">
      <c r="A23" s="1061"/>
      <c r="B23" s="294" t="s">
        <v>86</v>
      </c>
      <c r="C23" s="291" t="s">
        <v>87</v>
      </c>
      <c r="D23" s="292" t="s">
        <v>75</v>
      </c>
      <c r="E23" s="319"/>
      <c r="F23" s="294" t="s">
        <v>86</v>
      </c>
      <c r="G23" s="849"/>
    </row>
    <row r="24" spans="1:7" ht="84" customHeight="1">
      <c r="A24" s="1061"/>
      <c r="B24" s="294" t="s">
        <v>78</v>
      </c>
      <c r="C24" s="291" t="s">
        <v>365</v>
      </c>
      <c r="D24" s="292" t="s">
        <v>75</v>
      </c>
      <c r="E24" s="319"/>
      <c r="F24" s="294" t="s">
        <v>78</v>
      </c>
      <c r="G24" s="849"/>
    </row>
    <row r="25" spans="1:7" ht="84" customHeight="1">
      <c r="A25" s="1061"/>
      <c r="B25" s="294" t="s">
        <v>146</v>
      </c>
      <c r="C25" s="291" t="s">
        <v>468</v>
      </c>
      <c r="D25" s="292" t="s">
        <v>75</v>
      </c>
      <c r="E25" s="319"/>
      <c r="F25" s="294" t="s">
        <v>146</v>
      </c>
      <c r="G25" s="849" t="s">
        <v>1729</v>
      </c>
    </row>
    <row r="26" spans="1:7" ht="84" customHeight="1">
      <c r="A26" s="1061"/>
      <c r="B26" s="294" t="s">
        <v>219</v>
      </c>
      <c r="C26" s="291" t="s">
        <v>1612</v>
      </c>
      <c r="D26" s="249" t="s">
        <v>1145</v>
      </c>
      <c r="E26" s="319">
        <v>142.85714300000001</v>
      </c>
      <c r="F26" s="294" t="s">
        <v>219</v>
      </c>
      <c r="G26" s="849"/>
    </row>
    <row r="27" spans="1:7" ht="84" customHeight="1">
      <c r="A27" s="1061"/>
      <c r="B27" s="297" t="s">
        <v>135</v>
      </c>
      <c r="C27" s="291" t="s">
        <v>1614</v>
      </c>
      <c r="D27" s="249" t="s">
        <v>1145</v>
      </c>
      <c r="E27" s="319">
        <v>392.85714300000001</v>
      </c>
      <c r="F27" s="297" t="s">
        <v>135</v>
      </c>
      <c r="G27" s="849"/>
    </row>
    <row r="28" spans="1:7" ht="84" customHeight="1">
      <c r="A28" s="1061"/>
      <c r="B28" s="300" t="s">
        <v>245</v>
      </c>
      <c r="C28" s="299" t="s">
        <v>246</v>
      </c>
      <c r="D28" s="292" t="s">
        <v>75</v>
      </c>
      <c r="E28" s="301"/>
      <c r="F28" s="300" t="s">
        <v>245</v>
      </c>
      <c r="G28" s="849"/>
    </row>
    <row r="29" spans="1:7" ht="84" customHeight="1">
      <c r="A29" s="1061"/>
      <c r="B29" s="300" t="s">
        <v>443</v>
      </c>
      <c r="C29" s="299" t="s">
        <v>469</v>
      </c>
      <c r="D29" s="292" t="s">
        <v>75</v>
      </c>
      <c r="E29" s="301"/>
      <c r="F29" s="300" t="s">
        <v>443</v>
      </c>
      <c r="G29" s="849"/>
    </row>
    <row r="30" spans="1:7" ht="84" customHeight="1">
      <c r="A30" s="1061"/>
      <c r="B30" s="320" t="s">
        <v>214</v>
      </c>
      <c r="C30" s="303" t="s">
        <v>433</v>
      </c>
      <c r="D30" s="292" t="s">
        <v>75</v>
      </c>
      <c r="E30" s="301"/>
      <c r="F30" s="320" t="s">
        <v>214</v>
      </c>
      <c r="G30" s="849"/>
    </row>
    <row r="31" spans="1:7" ht="84" customHeight="1">
      <c r="A31" s="1061"/>
      <c r="B31" s="320" t="s">
        <v>44</v>
      </c>
      <c r="C31" s="299" t="s">
        <v>82</v>
      </c>
      <c r="D31" s="664" t="s">
        <v>75</v>
      </c>
      <c r="E31" s="319"/>
      <c r="F31" s="320" t="s">
        <v>44</v>
      </c>
      <c r="G31" s="849"/>
    </row>
    <row r="32" spans="1:7" ht="83.25" customHeight="1">
      <c r="A32" s="1061"/>
      <c r="B32" s="320" t="s">
        <v>622</v>
      </c>
      <c r="C32" s="303" t="s">
        <v>619</v>
      </c>
      <c r="D32" s="292" t="s">
        <v>75</v>
      </c>
      <c r="E32" s="319"/>
      <c r="F32" s="320" t="s">
        <v>622</v>
      </c>
      <c r="G32" s="849"/>
    </row>
    <row r="33" spans="1:7" ht="84" customHeight="1">
      <c r="A33" s="1061"/>
      <c r="B33" s="320" t="s">
        <v>138</v>
      </c>
      <c r="C33" s="299" t="s">
        <v>471</v>
      </c>
      <c r="D33" s="292" t="s">
        <v>75</v>
      </c>
      <c r="E33" s="301"/>
      <c r="F33" s="320" t="s">
        <v>138</v>
      </c>
      <c r="G33" s="849"/>
    </row>
    <row r="34" spans="1:7" ht="84" customHeight="1">
      <c r="A34" s="1061"/>
      <c r="B34" s="320" t="s">
        <v>52</v>
      </c>
      <c r="C34" s="303" t="s">
        <v>472</v>
      </c>
      <c r="D34" s="777" t="s">
        <v>1145</v>
      </c>
      <c r="E34" s="319">
        <v>785.71428600000002</v>
      </c>
      <c r="F34" s="320" t="s">
        <v>52</v>
      </c>
      <c r="G34" s="849"/>
    </row>
    <row r="35" spans="1:7" ht="108" customHeight="1">
      <c r="A35" s="1061"/>
      <c r="B35" s="320" t="s">
        <v>642</v>
      </c>
      <c r="C35" s="299" t="s">
        <v>1684</v>
      </c>
      <c r="D35" s="664" t="s">
        <v>75</v>
      </c>
      <c r="E35" s="301"/>
      <c r="F35" s="320" t="s">
        <v>642</v>
      </c>
      <c r="G35" s="849"/>
    </row>
    <row r="36" spans="1:7" ht="84" customHeight="1">
      <c r="A36" s="1061"/>
      <c r="B36" s="320" t="s">
        <v>310</v>
      </c>
      <c r="C36" s="303" t="s">
        <v>473</v>
      </c>
      <c r="D36" s="249" t="s">
        <v>1145</v>
      </c>
      <c r="E36" s="319">
        <v>128.57142899999999</v>
      </c>
      <c r="F36" s="320" t="s">
        <v>310</v>
      </c>
      <c r="G36" s="849" t="s">
        <v>1729</v>
      </c>
    </row>
    <row r="37" spans="1:7" ht="84" customHeight="1">
      <c r="A37" s="1061"/>
      <c r="B37" s="320" t="s">
        <v>53</v>
      </c>
      <c r="C37" s="299" t="s">
        <v>54</v>
      </c>
      <c r="D37" s="292" t="s">
        <v>75</v>
      </c>
      <c r="E37" s="301"/>
      <c r="F37" s="320" t="s">
        <v>53</v>
      </c>
      <c r="G37" s="849"/>
    </row>
    <row r="38" spans="1:7" ht="111" customHeight="1">
      <c r="A38" s="1061"/>
      <c r="B38" s="320" t="s">
        <v>1214</v>
      </c>
      <c r="C38" s="299" t="s">
        <v>1215</v>
      </c>
      <c r="D38" s="249" t="s">
        <v>1145</v>
      </c>
      <c r="E38" s="301">
        <v>107.14285700000001</v>
      </c>
      <c r="F38" s="320" t="s">
        <v>1214</v>
      </c>
      <c r="G38" s="849"/>
    </row>
    <row r="39" spans="1:7" ht="84" customHeight="1">
      <c r="A39" s="1061"/>
      <c r="B39" s="320" t="s">
        <v>56</v>
      </c>
      <c r="C39" s="299" t="s">
        <v>1273</v>
      </c>
      <c r="D39" s="304" t="s">
        <v>1145</v>
      </c>
      <c r="E39" s="301">
        <v>392.86</v>
      </c>
      <c r="F39" s="320" t="s">
        <v>56</v>
      </c>
      <c r="G39" s="849"/>
    </row>
    <row r="40" spans="1:7" ht="84" customHeight="1">
      <c r="A40" s="1061"/>
      <c r="B40" s="320" t="s">
        <v>22</v>
      </c>
      <c r="C40" s="299" t="s">
        <v>477</v>
      </c>
      <c r="D40" s="292" t="s">
        <v>75</v>
      </c>
      <c r="E40" s="301"/>
      <c r="F40" s="320" t="s">
        <v>22</v>
      </c>
      <c r="G40" s="849"/>
    </row>
    <row r="41" spans="1:7" ht="84" customHeight="1">
      <c r="A41" s="1061"/>
      <c r="B41" s="320" t="s">
        <v>1196</v>
      </c>
      <c r="C41" s="299" t="s">
        <v>1197</v>
      </c>
      <c r="D41" s="778" t="s">
        <v>1145</v>
      </c>
      <c r="E41" s="301">
        <v>0</v>
      </c>
      <c r="F41" s="320" t="s">
        <v>1196</v>
      </c>
      <c r="G41" s="849" t="s">
        <v>588</v>
      </c>
    </row>
    <row r="42" spans="1:7" ht="84" customHeight="1">
      <c r="A42" s="1061"/>
      <c r="B42" s="320" t="s">
        <v>358</v>
      </c>
      <c r="C42" s="299" t="s">
        <v>492</v>
      </c>
      <c r="D42" s="778" t="s">
        <v>1145</v>
      </c>
      <c r="E42" s="301">
        <v>550</v>
      </c>
      <c r="F42" s="320" t="s">
        <v>358</v>
      </c>
      <c r="G42" s="849" t="s">
        <v>527</v>
      </c>
    </row>
    <row r="43" spans="1:7" ht="99" customHeight="1">
      <c r="A43" s="1061"/>
      <c r="B43" s="320" t="s">
        <v>209</v>
      </c>
      <c r="C43" s="299" t="s">
        <v>1735</v>
      </c>
      <c r="D43" s="292" t="s">
        <v>75</v>
      </c>
      <c r="E43" s="301"/>
      <c r="F43" s="320" t="s">
        <v>209</v>
      </c>
      <c r="G43" s="849"/>
    </row>
    <row r="44" spans="1:7" ht="84" customHeight="1">
      <c r="A44" s="1061"/>
      <c r="B44" s="320" t="s">
        <v>83</v>
      </c>
      <c r="C44" s="299" t="s">
        <v>84</v>
      </c>
      <c r="D44" s="292" t="s">
        <v>75</v>
      </c>
      <c r="E44" s="301"/>
      <c r="F44" s="320" t="s">
        <v>83</v>
      </c>
      <c r="G44" s="849"/>
    </row>
    <row r="45" spans="1:7" ht="84" customHeight="1">
      <c r="A45" s="1061"/>
      <c r="B45" s="320" t="s">
        <v>89</v>
      </c>
      <c r="C45" s="299" t="s">
        <v>183</v>
      </c>
      <c r="D45" s="292" t="s">
        <v>75</v>
      </c>
      <c r="E45" s="301"/>
      <c r="F45" s="320" t="s">
        <v>89</v>
      </c>
      <c r="G45" s="849"/>
    </row>
    <row r="46" spans="1:7" ht="84" customHeight="1">
      <c r="A46" s="1061"/>
      <c r="B46" s="320" t="s">
        <v>19</v>
      </c>
      <c r="C46" s="299" t="s">
        <v>20</v>
      </c>
      <c r="D46" s="292" t="s">
        <v>75</v>
      </c>
      <c r="E46" s="301"/>
      <c r="F46" s="320" t="s">
        <v>19</v>
      </c>
      <c r="G46" s="849"/>
    </row>
    <row r="47" spans="1:7" ht="84" customHeight="1">
      <c r="A47" s="1061"/>
      <c r="B47" s="320" t="s">
        <v>21</v>
      </c>
      <c r="C47" s="299" t="s">
        <v>253</v>
      </c>
      <c r="D47" s="778" t="s">
        <v>1145</v>
      </c>
      <c r="E47" s="301">
        <v>142.85714300000001</v>
      </c>
      <c r="F47" s="320" t="s">
        <v>21</v>
      </c>
      <c r="G47" s="849"/>
    </row>
    <row r="48" spans="1:7" ht="84" customHeight="1">
      <c r="A48" s="1061"/>
      <c r="B48" s="320" t="s">
        <v>114</v>
      </c>
      <c r="C48" s="299" t="s">
        <v>361</v>
      </c>
      <c r="D48" s="292" t="s">
        <v>75</v>
      </c>
      <c r="E48" s="301"/>
      <c r="F48" s="320" t="s">
        <v>114</v>
      </c>
      <c r="G48" s="849"/>
    </row>
    <row r="49" spans="1:7" ht="84" customHeight="1">
      <c r="A49" s="1061"/>
      <c r="B49" s="320" t="s">
        <v>112</v>
      </c>
      <c r="C49" s="533" t="s">
        <v>701</v>
      </c>
      <c r="D49" s="292" t="s">
        <v>75</v>
      </c>
      <c r="E49" s="301"/>
      <c r="F49" s="320" t="s">
        <v>112</v>
      </c>
      <c r="G49" s="849"/>
    </row>
    <row r="50" spans="1:7" ht="84" customHeight="1">
      <c r="A50" s="1061"/>
      <c r="B50" s="320" t="s">
        <v>177</v>
      </c>
      <c r="C50" s="291" t="s">
        <v>1615</v>
      </c>
      <c r="D50" s="778" t="s">
        <v>1145</v>
      </c>
      <c r="E50" s="301">
        <v>392.85714300000001</v>
      </c>
      <c r="F50" s="320" t="s">
        <v>177</v>
      </c>
      <c r="G50" s="849"/>
    </row>
    <row r="51" spans="1:7" ht="93" customHeight="1">
      <c r="A51" s="1061"/>
      <c r="B51" s="320" t="s">
        <v>178</v>
      </c>
      <c r="C51" s="291" t="s">
        <v>1615</v>
      </c>
      <c r="D51" s="654" t="s">
        <v>1145</v>
      </c>
      <c r="E51" s="319">
        <v>392.85714300000001</v>
      </c>
      <c r="F51" s="320" t="s">
        <v>178</v>
      </c>
      <c r="G51" s="849"/>
    </row>
    <row r="52" spans="1:7" ht="93" customHeight="1">
      <c r="A52" s="1061"/>
      <c r="B52" s="320" t="s">
        <v>179</v>
      </c>
      <c r="C52" s="291" t="s">
        <v>1662</v>
      </c>
      <c r="D52" s="654" t="s">
        <v>1145</v>
      </c>
      <c r="E52" s="319">
        <v>392.85714300000001</v>
      </c>
      <c r="F52" s="320" t="s">
        <v>179</v>
      </c>
      <c r="G52" s="849"/>
    </row>
    <row r="53" spans="1:7" ht="84" customHeight="1">
      <c r="A53" s="1061"/>
      <c r="B53" s="320" t="s">
        <v>384</v>
      </c>
      <c r="C53" s="303" t="s">
        <v>580</v>
      </c>
      <c r="D53" s="778" t="s">
        <v>1145</v>
      </c>
      <c r="E53" s="301">
        <v>300</v>
      </c>
      <c r="F53" s="320" t="s">
        <v>384</v>
      </c>
      <c r="G53" s="849"/>
    </row>
    <row r="54" spans="1:7" ht="84" customHeight="1">
      <c r="A54" s="1061"/>
      <c r="B54" s="320" t="s">
        <v>180</v>
      </c>
      <c r="C54" s="303" t="s">
        <v>1616</v>
      </c>
      <c r="D54" s="778" t="s">
        <v>1145</v>
      </c>
      <c r="E54" s="301">
        <v>300</v>
      </c>
      <c r="F54" s="320" t="s">
        <v>180</v>
      </c>
      <c r="G54" s="849"/>
    </row>
    <row r="55" spans="1:7" ht="84" customHeight="1">
      <c r="A55" s="1061"/>
      <c r="B55" s="320" t="s">
        <v>434</v>
      </c>
      <c r="C55" s="303" t="s">
        <v>1617</v>
      </c>
      <c r="D55" s="778" t="s">
        <v>1145</v>
      </c>
      <c r="E55" s="301">
        <v>0</v>
      </c>
      <c r="F55" s="320" t="s">
        <v>434</v>
      </c>
      <c r="G55" s="849"/>
    </row>
    <row r="56" spans="1:7" ht="84" customHeight="1">
      <c r="A56" s="1061"/>
      <c r="B56" s="320" t="s">
        <v>312</v>
      </c>
      <c r="C56" s="303" t="s">
        <v>387</v>
      </c>
      <c r="D56" s="292" t="s">
        <v>75</v>
      </c>
      <c r="E56" s="301"/>
      <c r="F56" s="320" t="s">
        <v>312</v>
      </c>
      <c r="G56" s="849"/>
    </row>
    <row r="57" spans="1:7" ht="84" customHeight="1">
      <c r="A57" s="1061"/>
      <c r="B57" s="320" t="s">
        <v>3</v>
      </c>
      <c r="C57" s="303" t="s">
        <v>1618</v>
      </c>
      <c r="D57" s="665" t="s">
        <v>1145</v>
      </c>
      <c r="E57" s="301">
        <v>250</v>
      </c>
      <c r="F57" s="320" t="s">
        <v>3</v>
      </c>
      <c r="G57" s="849"/>
    </row>
    <row r="58" spans="1:7" ht="84" customHeight="1">
      <c r="A58" s="1061"/>
      <c r="B58" s="890" t="s">
        <v>1663</v>
      </c>
      <c r="C58" s="303" t="s">
        <v>1664</v>
      </c>
      <c r="D58" s="654" t="s">
        <v>1145</v>
      </c>
      <c r="E58" s="301">
        <v>285.71428600000002</v>
      </c>
      <c r="F58" s="320" t="s">
        <v>1663</v>
      </c>
      <c r="G58" s="849"/>
    </row>
    <row r="59" spans="1:7" ht="84" customHeight="1">
      <c r="A59" s="1061"/>
      <c r="B59" s="892" t="s">
        <v>770</v>
      </c>
      <c r="C59" s="348" t="s">
        <v>1626</v>
      </c>
      <c r="D59" s="665" t="s">
        <v>1145</v>
      </c>
      <c r="E59" s="301">
        <v>714.28571399999998</v>
      </c>
      <c r="F59" s="320" t="s">
        <v>770</v>
      </c>
      <c r="G59" s="849"/>
    </row>
    <row r="60" spans="1:7" ht="84" customHeight="1">
      <c r="A60" s="1061"/>
      <c r="B60" s="893" t="s">
        <v>811</v>
      </c>
      <c r="C60" s="348" t="s">
        <v>1273</v>
      </c>
      <c r="D60" s="654" t="s">
        <v>1145</v>
      </c>
      <c r="E60" s="301">
        <v>285.71428600000002</v>
      </c>
      <c r="F60" s="320" t="s">
        <v>811</v>
      </c>
      <c r="G60" s="849"/>
    </row>
    <row r="61" spans="1:7" ht="84" customHeight="1">
      <c r="A61" s="1061"/>
      <c r="B61" s="893" t="s">
        <v>1665</v>
      </c>
      <c r="C61" s="348" t="s">
        <v>1666</v>
      </c>
      <c r="D61" s="654" t="s">
        <v>1145</v>
      </c>
      <c r="E61" s="301">
        <v>714.28571399999998</v>
      </c>
      <c r="F61" s="320" t="s">
        <v>1665</v>
      </c>
      <c r="G61" s="849"/>
    </row>
    <row r="62" spans="1:7" ht="84" customHeight="1">
      <c r="A62" s="1061"/>
      <c r="B62" s="320" t="s">
        <v>116</v>
      </c>
      <c r="C62" s="299" t="s">
        <v>483</v>
      </c>
      <c r="D62" s="292" t="s">
        <v>75</v>
      </c>
      <c r="E62" s="301"/>
      <c r="F62" s="320" t="s">
        <v>116</v>
      </c>
      <c r="G62" s="849"/>
    </row>
    <row r="63" spans="1:7" ht="84" customHeight="1">
      <c r="A63" s="1061"/>
      <c r="B63" s="320" t="s">
        <v>459</v>
      </c>
      <c r="C63" s="299" t="s">
        <v>1667</v>
      </c>
      <c r="D63" s="665" t="s">
        <v>1145</v>
      </c>
      <c r="E63" s="301">
        <v>285.71428600000002</v>
      </c>
      <c r="F63" s="320" t="s">
        <v>459</v>
      </c>
      <c r="G63" s="849"/>
    </row>
    <row r="64" spans="1:7" ht="84" customHeight="1">
      <c r="A64" s="1061"/>
      <c r="B64" s="320" t="s">
        <v>1705</v>
      </c>
      <c r="C64" s="348" t="s">
        <v>1706</v>
      </c>
      <c r="D64" s="666" t="s">
        <v>75</v>
      </c>
      <c r="E64" s="301"/>
      <c r="F64" s="320" t="s">
        <v>1705</v>
      </c>
      <c r="G64" s="849"/>
    </row>
    <row r="65" spans="1:7" ht="84" customHeight="1">
      <c r="A65" s="1061"/>
      <c r="B65" s="320" t="s">
        <v>461</v>
      </c>
      <c r="C65" s="348" t="s">
        <v>1625</v>
      </c>
      <c r="D65" s="778" t="s">
        <v>1145</v>
      </c>
      <c r="E65" s="301">
        <v>714.28571399999998</v>
      </c>
      <c r="F65" s="320" t="s">
        <v>461</v>
      </c>
      <c r="G65" s="849"/>
    </row>
    <row r="66" spans="1:7" ht="84" customHeight="1">
      <c r="A66" s="1061"/>
      <c r="B66" s="320" t="s">
        <v>462</v>
      </c>
      <c r="C66" s="299" t="s">
        <v>1627</v>
      </c>
      <c r="D66" s="778" t="s">
        <v>1145</v>
      </c>
      <c r="E66" s="301">
        <v>714.28571399999998</v>
      </c>
      <c r="F66" s="320" t="s">
        <v>462</v>
      </c>
      <c r="G66" s="849"/>
    </row>
    <row r="67" spans="1:7" ht="84" customHeight="1">
      <c r="A67" s="1061"/>
      <c r="B67" s="320" t="s">
        <v>463</v>
      </c>
      <c r="C67" s="348" t="s">
        <v>1628</v>
      </c>
      <c r="D67" s="778" t="s">
        <v>1145</v>
      </c>
      <c r="E67" s="301">
        <v>714.28571399999998</v>
      </c>
      <c r="F67" s="320" t="s">
        <v>463</v>
      </c>
      <c r="G67" s="849"/>
    </row>
    <row r="68" spans="1:7" ht="84" customHeight="1">
      <c r="A68" s="1061"/>
      <c r="B68" s="320" t="s">
        <v>464</v>
      </c>
      <c r="C68" s="299" t="s">
        <v>1629</v>
      </c>
      <c r="D68" s="778" t="s">
        <v>1145</v>
      </c>
      <c r="E68" s="301">
        <v>714.28571399999998</v>
      </c>
      <c r="F68" s="320" t="s">
        <v>464</v>
      </c>
      <c r="G68" s="849"/>
    </row>
    <row r="69" spans="1:7" ht="90" customHeight="1">
      <c r="A69" s="1061"/>
      <c r="B69" s="320" t="s">
        <v>1668</v>
      </c>
      <c r="C69" s="299" t="s">
        <v>1664</v>
      </c>
      <c r="D69" s="654" t="s">
        <v>1145</v>
      </c>
      <c r="E69" s="301">
        <v>392.86</v>
      </c>
      <c r="F69" s="320" t="s">
        <v>1668</v>
      </c>
      <c r="G69" s="849"/>
    </row>
    <row r="70" spans="1:7" ht="96" customHeight="1">
      <c r="A70" s="1061"/>
      <c r="B70" s="320" t="s">
        <v>1621</v>
      </c>
      <c r="C70" s="303" t="s">
        <v>1738</v>
      </c>
      <c r="D70" s="292" t="s">
        <v>75</v>
      </c>
      <c r="E70" s="301"/>
      <c r="F70" s="320" t="s">
        <v>1621</v>
      </c>
      <c r="G70" s="849"/>
    </row>
    <row r="71" spans="1:7" ht="96" customHeight="1">
      <c r="A71" s="1061"/>
      <c r="B71" s="320" t="s">
        <v>1159</v>
      </c>
      <c r="C71" s="303" t="s">
        <v>1630</v>
      </c>
      <c r="D71" s="654" t="s">
        <v>1145</v>
      </c>
      <c r="E71" s="301">
        <v>357.14285699999999</v>
      </c>
      <c r="F71" s="320" t="s">
        <v>1159</v>
      </c>
      <c r="G71" s="849"/>
    </row>
    <row r="72" spans="1:7" ht="84" customHeight="1">
      <c r="A72" s="1061"/>
      <c r="B72" s="320" t="s">
        <v>232</v>
      </c>
      <c r="C72" s="303" t="s">
        <v>276</v>
      </c>
      <c r="D72" s="292" t="s">
        <v>75</v>
      </c>
      <c r="E72" s="301"/>
      <c r="F72" s="320" t="s">
        <v>232</v>
      </c>
      <c r="G72" s="849"/>
    </row>
    <row r="73" spans="1:7" ht="84" customHeight="1">
      <c r="A73" s="1061"/>
      <c r="B73" s="305" t="s">
        <v>14</v>
      </c>
      <c r="C73" s="303" t="s">
        <v>490</v>
      </c>
      <c r="D73" s="292" t="s">
        <v>75</v>
      </c>
      <c r="E73" s="301"/>
      <c r="F73" s="320" t="s">
        <v>14</v>
      </c>
      <c r="G73" s="849"/>
    </row>
    <row r="74" spans="1:7" ht="84" customHeight="1">
      <c r="A74" s="1061"/>
      <c r="B74" s="320" t="s">
        <v>1299</v>
      </c>
      <c r="C74" s="585" t="s">
        <v>1300</v>
      </c>
      <c r="D74" s="292" t="s">
        <v>75</v>
      </c>
      <c r="E74" s="301"/>
      <c r="F74" s="320" t="s">
        <v>1299</v>
      </c>
      <c r="G74" s="849"/>
    </row>
    <row r="75" spans="1:7" ht="96" customHeight="1">
      <c r="A75" s="1061"/>
      <c r="B75" s="320" t="s">
        <v>1632</v>
      </c>
      <c r="C75" s="299" t="s">
        <v>1633</v>
      </c>
      <c r="D75" s="292" t="s">
        <v>75</v>
      </c>
      <c r="E75" s="301"/>
      <c r="F75" s="320" t="s">
        <v>1632</v>
      </c>
      <c r="G75" s="849"/>
    </row>
    <row r="76" spans="1:7" ht="90" customHeight="1">
      <c r="A76" s="1061"/>
      <c r="B76" s="320" t="s">
        <v>1634</v>
      </c>
      <c r="C76" s="317" t="s">
        <v>239</v>
      </c>
      <c r="D76" s="292" t="s">
        <v>75</v>
      </c>
      <c r="E76" s="301"/>
      <c r="F76" s="320" t="s">
        <v>1634</v>
      </c>
      <c r="G76" s="849"/>
    </row>
    <row r="77" spans="1:7" ht="123" customHeight="1">
      <c r="A77" s="1061"/>
      <c r="B77" s="320" t="s">
        <v>1636</v>
      </c>
      <c r="C77" s="414" t="s">
        <v>1635</v>
      </c>
      <c r="D77" s="665" t="s">
        <v>1145</v>
      </c>
      <c r="E77" s="301">
        <v>178.57142899999999</v>
      </c>
      <c r="F77" s="320" t="s">
        <v>1636</v>
      </c>
      <c r="G77" s="849"/>
    </row>
    <row r="78" spans="1:7" ht="192" customHeight="1">
      <c r="A78" s="1061"/>
      <c r="B78" s="320" t="s">
        <v>1637</v>
      </c>
      <c r="C78" s="414" t="s">
        <v>1638</v>
      </c>
      <c r="D78" s="665" t="s">
        <v>1145</v>
      </c>
      <c r="E78" s="301">
        <v>250</v>
      </c>
      <c r="F78" s="320" t="s">
        <v>1637</v>
      </c>
      <c r="G78" s="849"/>
    </row>
    <row r="79" spans="1:7" ht="228" customHeight="1">
      <c r="A79" s="1061"/>
      <c r="B79" s="320" t="s">
        <v>1669</v>
      </c>
      <c r="C79" s="414" t="s">
        <v>1723</v>
      </c>
      <c r="D79" s="654" t="s">
        <v>1145</v>
      </c>
      <c r="E79" s="301">
        <v>928.57142899999997</v>
      </c>
      <c r="F79" s="320" t="s">
        <v>1669</v>
      </c>
      <c r="G79" s="849"/>
    </row>
    <row r="80" spans="1:7" ht="84" customHeight="1">
      <c r="A80" s="1061"/>
      <c r="B80" s="305" t="s">
        <v>31</v>
      </c>
      <c r="C80" s="307" t="s">
        <v>491</v>
      </c>
      <c r="D80" s="292" t="s">
        <v>75</v>
      </c>
      <c r="E80" s="306"/>
      <c r="F80" s="320" t="s">
        <v>31</v>
      </c>
      <c r="G80" s="849"/>
    </row>
    <row r="81" spans="1:35" ht="84" customHeight="1">
      <c r="A81" s="1061"/>
      <c r="B81" s="320" t="s">
        <v>355</v>
      </c>
      <c r="C81" s="414" t="s">
        <v>66</v>
      </c>
      <c r="D81" s="665" t="s">
        <v>1145</v>
      </c>
      <c r="E81" s="301">
        <v>35.714286000000001</v>
      </c>
      <c r="F81" s="320" t="s">
        <v>355</v>
      </c>
      <c r="G81" s="849"/>
    </row>
    <row r="82" spans="1:35" ht="105" customHeight="1">
      <c r="A82" s="1061"/>
      <c r="B82" s="320" t="s">
        <v>1673</v>
      </c>
      <c r="C82" s="414" t="s">
        <v>1674</v>
      </c>
      <c r="D82" s="654" t="s">
        <v>1145</v>
      </c>
      <c r="E82" s="301">
        <v>714.28571399999998</v>
      </c>
      <c r="F82" s="320" t="s">
        <v>1673</v>
      </c>
      <c r="G82" s="849"/>
    </row>
    <row r="83" spans="1:35" ht="84" customHeight="1">
      <c r="A83" s="1061"/>
      <c r="B83" s="320" t="s">
        <v>1640</v>
      </c>
      <c r="C83" s="414" t="s">
        <v>1639</v>
      </c>
      <c r="D83" s="665" t="s">
        <v>1145</v>
      </c>
      <c r="E83" s="301">
        <v>714.28571399999998</v>
      </c>
      <c r="F83" s="320" t="s">
        <v>1640</v>
      </c>
      <c r="G83" s="849"/>
    </row>
    <row r="84" spans="1:35" ht="84" customHeight="1">
      <c r="A84" s="1061"/>
      <c r="B84" s="320" t="s">
        <v>1641</v>
      </c>
      <c r="C84" s="414" t="s">
        <v>1642</v>
      </c>
      <c r="D84" s="665" t="s">
        <v>1145</v>
      </c>
      <c r="E84" s="301">
        <v>714.28571399999998</v>
      </c>
      <c r="F84" s="320" t="s">
        <v>1641</v>
      </c>
      <c r="G84" s="849"/>
    </row>
    <row r="85" spans="1:35" ht="84" customHeight="1">
      <c r="A85" s="1061"/>
      <c r="B85" s="320" t="s">
        <v>1643</v>
      </c>
      <c r="C85" s="414" t="s">
        <v>1644</v>
      </c>
      <c r="D85" s="665" t="s">
        <v>1145</v>
      </c>
      <c r="E85" s="301">
        <v>714.28571399999998</v>
      </c>
      <c r="F85" s="320" t="s">
        <v>1643</v>
      </c>
      <c r="G85" s="849"/>
    </row>
    <row r="86" spans="1:35" ht="105" customHeight="1">
      <c r="A86" s="1061"/>
      <c r="B86" s="320" t="s">
        <v>1645</v>
      </c>
      <c r="C86" s="414" t="s">
        <v>2002</v>
      </c>
      <c r="D86" s="665" t="s">
        <v>1145</v>
      </c>
      <c r="E86" s="301">
        <v>285.71428600000002</v>
      </c>
      <c r="F86" s="320" t="s">
        <v>1645</v>
      </c>
      <c r="G86" s="849"/>
    </row>
    <row r="87" spans="1:35" ht="96" customHeight="1">
      <c r="A87" s="1061"/>
      <c r="B87" s="320" t="s">
        <v>1699</v>
      </c>
      <c r="C87" s="414" t="s">
        <v>1700</v>
      </c>
      <c r="D87" s="665" t="s">
        <v>1145</v>
      </c>
      <c r="E87" s="301">
        <v>142.85714300000001</v>
      </c>
      <c r="F87" s="320" t="s">
        <v>1699</v>
      </c>
      <c r="G87" s="849" t="s">
        <v>1733</v>
      </c>
    </row>
    <row r="88" spans="1:35" ht="102" customHeight="1">
      <c r="A88" s="1061"/>
      <c r="B88" s="305" t="s">
        <v>1677</v>
      </c>
      <c r="C88" s="414" t="s">
        <v>1679</v>
      </c>
      <c r="D88" s="654" t="s">
        <v>1145</v>
      </c>
      <c r="E88" s="318">
        <v>714.28571399999998</v>
      </c>
      <c r="F88" s="305" t="s">
        <v>1677</v>
      </c>
      <c r="G88" s="370"/>
    </row>
    <row r="89" spans="1:35" ht="84" customHeight="1" thickBot="1">
      <c r="A89" s="1062"/>
      <c r="B89" s="310" t="s">
        <v>1656</v>
      </c>
      <c r="C89" s="891" t="s">
        <v>1657</v>
      </c>
      <c r="D89" s="835" t="s">
        <v>1145</v>
      </c>
      <c r="E89" s="309">
        <v>714.28571399999998</v>
      </c>
      <c r="F89" s="310" t="s">
        <v>1656</v>
      </c>
      <c r="G89" s="855"/>
    </row>
    <row r="90" spans="1:35" ht="141" customHeight="1" thickBot="1">
      <c r="A90" s="312"/>
      <c r="B90" s="313"/>
      <c r="C90" s="959" t="s">
        <v>835</v>
      </c>
      <c r="D90" s="960"/>
      <c r="E90" s="960"/>
      <c r="F90" s="960"/>
      <c r="G90" s="961"/>
    </row>
    <row r="91" spans="1:35" s="605" customFormat="1" ht="179.25" customHeight="1" thickBot="1">
      <c r="A91" s="713"/>
      <c r="B91" s="714"/>
      <c r="C91" s="959" t="s">
        <v>1146</v>
      </c>
      <c r="D91" s="960"/>
      <c r="E91" s="960"/>
      <c r="F91" s="960"/>
      <c r="G91" s="961"/>
      <c r="H91" s="696"/>
      <c r="I91" s="696"/>
      <c r="J91" s="696"/>
      <c r="K91" s="696"/>
      <c r="L91" s="696"/>
      <c r="M91" s="696"/>
      <c r="N91" s="696"/>
      <c r="O91" s="696"/>
      <c r="P91" s="696"/>
      <c r="Q91" s="696"/>
      <c r="R91" s="696"/>
      <c r="S91" s="696"/>
      <c r="T91" s="696"/>
      <c r="U91" s="696"/>
      <c r="V91" s="696"/>
      <c r="W91" s="696"/>
      <c r="X91" s="696"/>
      <c r="Y91" s="696"/>
      <c r="Z91" s="696"/>
      <c r="AA91" s="696"/>
      <c r="AB91" s="696"/>
      <c r="AC91" s="696"/>
      <c r="AD91" s="696"/>
      <c r="AE91" s="696"/>
      <c r="AF91" s="696"/>
      <c r="AG91" s="696"/>
      <c r="AH91" s="696"/>
      <c r="AI91" s="696"/>
    </row>
    <row r="92" spans="1:35" ht="54" customHeight="1"/>
  </sheetData>
  <mergeCells count="13">
    <mergeCell ref="B13:C13"/>
    <mergeCell ref="C90:G90"/>
    <mergeCell ref="C91:G91"/>
    <mergeCell ref="A1:A8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4" max="16383" man="1"/>
  </rowBreaks>
  <colBreaks count="1" manualBreakCount="1">
    <brk id="7" max="1048575" man="1"/>
  </colBreaks>
  <drawing r:id="rId2"/>
</worksheet>
</file>

<file path=xl/worksheets/sheet60.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tabColor theme="3" tint="-0.499984740745262"/>
  </sheetPr>
  <dimension ref="A1:EX61"/>
  <sheetViews>
    <sheetView view="pageBreakPreview" zoomScale="25" zoomScaleNormal="75" zoomScaleSheetLayoutView="25" workbookViewId="0">
      <pane xSplit="1" ySplit="13" topLeftCell="B26" activePane="bottomRight" state="frozen"/>
      <selection activeCell="C82" sqref="C82"/>
      <selection pane="topRight" activeCell="C82" sqref="C82"/>
      <selection pane="bottomLeft" activeCell="C82" sqref="C82"/>
      <selection pane="bottomRight" activeCell="B12" sqref="B12:C12"/>
    </sheetView>
  </sheetViews>
  <sheetFormatPr defaultRowHeight="12.75"/>
  <cols>
    <col min="1" max="1" width="21.85546875" style="279" customWidth="1"/>
    <col min="2" max="2" width="20.7109375" style="314" customWidth="1"/>
    <col min="3" max="3" width="226.28515625" style="315" customWidth="1"/>
    <col min="4" max="4" width="69"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4" s="272" customFormat="1" ht="123" customHeight="1">
      <c r="A1" s="1063" t="s">
        <v>860</v>
      </c>
      <c r="B1" s="1064" t="s">
        <v>1395</v>
      </c>
      <c r="C1" s="1065"/>
      <c r="D1" s="268" t="s">
        <v>639</v>
      </c>
      <c r="E1" s="269"/>
      <c r="F1" s="270"/>
      <c r="G1" s="271"/>
    </row>
    <row r="2" spans="1:154" s="272" customFormat="1" ht="78" customHeight="1">
      <c r="A2" s="1061"/>
      <c r="B2" s="1066"/>
      <c r="C2" s="1067"/>
      <c r="D2" s="273" t="s">
        <v>640</v>
      </c>
      <c r="E2" s="274"/>
      <c r="F2" s="275"/>
      <c r="G2" s="276"/>
    </row>
    <row r="3" spans="1:154" s="272" customFormat="1" ht="78" customHeight="1">
      <c r="A3" s="1061"/>
      <c r="B3" s="1066"/>
      <c r="C3" s="1067"/>
      <c r="D3" s="273">
        <v>1598</v>
      </c>
      <c r="E3" s="274"/>
      <c r="F3" s="275"/>
      <c r="G3" s="276"/>
    </row>
    <row r="4" spans="1:154" ht="78" customHeight="1">
      <c r="A4" s="1061"/>
      <c r="B4" s="1066"/>
      <c r="C4" s="1067"/>
      <c r="D4" s="273" t="s">
        <v>140</v>
      </c>
      <c r="E4" s="274"/>
      <c r="F4" s="277"/>
      <c r="G4" s="278"/>
    </row>
    <row r="5" spans="1:154" ht="78" customHeight="1">
      <c r="A5" s="1061"/>
      <c r="B5" s="1066"/>
      <c r="C5" s="1067"/>
      <c r="D5" s="273" t="s">
        <v>305</v>
      </c>
      <c r="E5" s="274"/>
      <c r="F5" s="277"/>
      <c r="G5" s="278"/>
    </row>
    <row r="6" spans="1:154" ht="78" customHeight="1">
      <c r="A6" s="1061"/>
      <c r="B6" s="1066"/>
      <c r="C6" s="1067"/>
      <c r="D6" s="273" t="s">
        <v>351</v>
      </c>
      <c r="E6" s="274"/>
      <c r="F6" s="277"/>
      <c r="G6" s="278"/>
    </row>
    <row r="7" spans="1:154" ht="75" customHeight="1">
      <c r="A7" s="1061"/>
      <c r="B7" s="1068" t="s">
        <v>296</v>
      </c>
      <c r="C7" s="1069"/>
      <c r="D7" s="703">
        <f>D8+D9+D10</f>
        <v>16700</v>
      </c>
      <c r="E7" s="970" t="str">
        <f>'ΠΡΟΤΕΙΝΟΜΕΝΟΣ ΤΙΜΟΚΑΤΑΛΟΓΟΣ'!L2</f>
        <v>ΜΑΡΤΙΟΣ 2018</v>
      </c>
      <c r="F7" s="971"/>
      <c r="G7" s="972"/>
    </row>
    <row r="8" spans="1:154" ht="78" customHeight="1">
      <c r="A8" s="1061"/>
      <c r="B8" s="1070" t="s">
        <v>297</v>
      </c>
      <c r="C8" s="1071"/>
      <c r="D8" s="442">
        <f>4%*(D10+D11)*120%</f>
        <v>632.69861366459622</v>
      </c>
      <c r="E8" s="274"/>
      <c r="F8" s="277"/>
      <c r="G8" s="278"/>
    </row>
    <row r="9" spans="1:154" ht="75" customHeight="1">
      <c r="A9" s="1061"/>
      <c r="B9" s="1068" t="s">
        <v>298</v>
      </c>
      <c r="C9" s="1069"/>
      <c r="D9" s="411">
        <f>D10*24%</f>
        <v>3109.8002683229811</v>
      </c>
      <c r="E9" s="281">
        <v>20</v>
      </c>
      <c r="F9" s="282"/>
      <c r="G9" s="283"/>
    </row>
    <row r="10" spans="1:154" ht="84" customHeight="1">
      <c r="A10" s="1061"/>
      <c r="B10" s="1070" t="s">
        <v>299</v>
      </c>
      <c r="C10" s="1071"/>
      <c r="D10" s="569">
        <v>12957.501118012422</v>
      </c>
      <c r="E10" s="274"/>
      <c r="F10" s="277"/>
      <c r="G10" s="278"/>
    </row>
    <row r="11" spans="1:154"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row>
    <row r="12" spans="1:154" ht="66" customHeight="1">
      <c r="A12" s="1061"/>
      <c r="B12" s="985" t="s">
        <v>300</v>
      </c>
      <c r="C12" s="986"/>
      <c r="D12" s="447" t="s">
        <v>1428</v>
      </c>
      <c r="E12" s="285" t="s">
        <v>299</v>
      </c>
      <c r="F12" s="1072" t="s">
        <v>301</v>
      </c>
      <c r="G12" s="287" t="s">
        <v>313</v>
      </c>
    </row>
    <row r="13" spans="1:154" ht="84" customHeight="1">
      <c r="A13" s="1061"/>
      <c r="B13" s="1059" t="s">
        <v>73</v>
      </c>
      <c r="C13" s="1060"/>
      <c r="D13" s="288"/>
      <c r="E13" s="288"/>
      <c r="F13" s="1073"/>
      <c r="G13" s="289"/>
    </row>
    <row r="14" spans="1:154" ht="84" customHeight="1">
      <c r="A14" s="1061"/>
      <c r="B14" s="296" t="s">
        <v>306</v>
      </c>
      <c r="C14" s="291" t="s">
        <v>650</v>
      </c>
      <c r="D14" s="292" t="s">
        <v>75</v>
      </c>
      <c r="E14" s="293"/>
      <c r="F14" s="535" t="str">
        <f>B14</f>
        <v>008</v>
      </c>
      <c r="G14" s="261"/>
    </row>
    <row r="15" spans="1:154" ht="84" customHeight="1">
      <c r="A15" s="1061"/>
      <c r="B15" s="290" t="s">
        <v>288</v>
      </c>
      <c r="C15" s="291" t="s">
        <v>337</v>
      </c>
      <c r="D15" s="292" t="s">
        <v>75</v>
      </c>
      <c r="E15" s="293"/>
      <c r="F15" s="535" t="str">
        <f>B15</f>
        <v>011</v>
      </c>
      <c r="G15" s="261"/>
    </row>
    <row r="16" spans="1:154" ht="84" customHeight="1">
      <c r="A16" s="1061"/>
      <c r="B16" s="296" t="s">
        <v>265</v>
      </c>
      <c r="C16" s="291" t="s">
        <v>57</v>
      </c>
      <c r="D16" s="292" t="s">
        <v>75</v>
      </c>
      <c r="E16" s="293"/>
      <c r="F16" s="535" t="str">
        <f>B16</f>
        <v>023</v>
      </c>
      <c r="G16" s="261"/>
    </row>
    <row r="17" spans="1:7" ht="84" customHeight="1">
      <c r="A17" s="1061"/>
      <c r="B17" s="296" t="s">
        <v>76</v>
      </c>
      <c r="C17" s="291" t="s">
        <v>837</v>
      </c>
      <c r="D17" s="292" t="s">
        <v>75</v>
      </c>
      <c r="E17" s="293"/>
      <c r="F17" s="549" t="s">
        <v>76</v>
      </c>
      <c r="G17" s="261"/>
    </row>
    <row r="18" spans="1:7" ht="84" customHeight="1">
      <c r="A18" s="1061"/>
      <c r="B18" s="290" t="s">
        <v>234</v>
      </c>
      <c r="C18" s="291" t="s">
        <v>466</v>
      </c>
      <c r="D18" s="292" t="s">
        <v>75</v>
      </c>
      <c r="E18" s="293"/>
      <c r="F18" s="535" t="str">
        <f t="shared" ref="F18:F58" si="0">B18</f>
        <v>028</v>
      </c>
      <c r="G18" s="261"/>
    </row>
    <row r="19" spans="1:7" ht="84" customHeight="1">
      <c r="A19" s="1061"/>
      <c r="B19" s="296" t="s">
        <v>0</v>
      </c>
      <c r="C19" s="291" t="s">
        <v>681</v>
      </c>
      <c r="D19" s="295" t="s">
        <v>354</v>
      </c>
      <c r="E19" s="293"/>
      <c r="F19" s="535" t="str">
        <f t="shared" si="0"/>
        <v>041</v>
      </c>
      <c r="G19" s="261"/>
    </row>
    <row r="20" spans="1:7" ht="84" customHeight="1">
      <c r="A20" s="1061"/>
      <c r="B20" s="296" t="s">
        <v>86</v>
      </c>
      <c r="C20" s="291" t="s">
        <v>662</v>
      </c>
      <c r="D20" s="295" t="s">
        <v>354</v>
      </c>
      <c r="E20" s="293"/>
      <c r="F20" s="535" t="str">
        <f t="shared" si="0"/>
        <v>097</v>
      </c>
      <c r="G20" s="261"/>
    </row>
    <row r="21" spans="1:7" ht="84" customHeight="1">
      <c r="A21" s="1061"/>
      <c r="B21" s="296" t="s">
        <v>78</v>
      </c>
      <c r="C21" s="291" t="s">
        <v>641</v>
      </c>
      <c r="D21" s="292" t="s">
        <v>75</v>
      </c>
      <c r="E21" s="293"/>
      <c r="F21" s="535" t="str">
        <f t="shared" si="0"/>
        <v>112</v>
      </c>
      <c r="G21" s="261"/>
    </row>
    <row r="22" spans="1:7" ht="84" customHeight="1">
      <c r="A22" s="1061"/>
      <c r="B22" s="290" t="s">
        <v>81</v>
      </c>
      <c r="C22" s="291" t="s">
        <v>82</v>
      </c>
      <c r="D22" s="295" t="s">
        <v>354</v>
      </c>
      <c r="E22" s="293"/>
      <c r="F22" s="535" t="str">
        <f t="shared" si="0"/>
        <v>320</v>
      </c>
      <c r="G22" s="261" t="s">
        <v>722</v>
      </c>
    </row>
    <row r="23" spans="1:7" ht="78" customHeight="1">
      <c r="A23" s="1061"/>
      <c r="B23" s="290" t="s">
        <v>65</v>
      </c>
      <c r="C23" s="291" t="s">
        <v>59</v>
      </c>
      <c r="D23" s="292" t="s">
        <v>75</v>
      </c>
      <c r="E23" s="293"/>
      <c r="F23" s="535" t="str">
        <f t="shared" si="0"/>
        <v>339</v>
      </c>
      <c r="G23" s="261"/>
    </row>
    <row r="24" spans="1:7" ht="84" customHeight="1">
      <c r="A24" s="1061"/>
      <c r="B24" s="290" t="s">
        <v>138</v>
      </c>
      <c r="C24" s="291" t="s">
        <v>652</v>
      </c>
      <c r="D24" s="292" t="s">
        <v>75</v>
      </c>
      <c r="E24" s="293"/>
      <c r="F24" s="535" t="str">
        <f t="shared" si="0"/>
        <v>392</v>
      </c>
      <c r="G24" s="261"/>
    </row>
    <row r="25" spans="1:7" ht="84" customHeight="1">
      <c r="A25" s="1061"/>
      <c r="B25" s="290" t="s">
        <v>642</v>
      </c>
      <c r="C25" s="291" t="s">
        <v>643</v>
      </c>
      <c r="D25" s="292" t="s">
        <v>75</v>
      </c>
      <c r="E25" s="293"/>
      <c r="F25" s="535" t="str">
        <f t="shared" si="0"/>
        <v>406</v>
      </c>
      <c r="G25" s="261"/>
    </row>
    <row r="26" spans="1:7" ht="84" customHeight="1">
      <c r="A26" s="1061"/>
      <c r="B26" s="290" t="s">
        <v>644</v>
      </c>
      <c r="C26" s="291" t="s">
        <v>720</v>
      </c>
      <c r="D26" s="292" t="s">
        <v>75</v>
      </c>
      <c r="E26" s="293"/>
      <c r="F26" s="535" t="str">
        <f t="shared" si="0"/>
        <v>40H</v>
      </c>
      <c r="G26" s="261"/>
    </row>
    <row r="27" spans="1:7" ht="84" customHeight="1">
      <c r="A27" s="1061"/>
      <c r="B27" s="290" t="s">
        <v>53</v>
      </c>
      <c r="C27" s="291" t="s">
        <v>54</v>
      </c>
      <c r="D27" s="292" t="s">
        <v>75</v>
      </c>
      <c r="E27" s="293"/>
      <c r="F27" s="535" t="str">
        <f t="shared" si="0"/>
        <v>416</v>
      </c>
      <c r="G27" s="261"/>
    </row>
    <row r="28" spans="1:7" ht="84" customHeight="1">
      <c r="A28" s="1061"/>
      <c r="B28" s="302" t="s">
        <v>912</v>
      </c>
      <c r="C28" s="303" t="s">
        <v>1429</v>
      </c>
      <c r="D28" s="654" t="s">
        <v>1145</v>
      </c>
      <c r="E28" s="319">
        <v>388.198758</v>
      </c>
      <c r="F28" s="535" t="str">
        <f t="shared" si="0"/>
        <v>421</v>
      </c>
      <c r="G28" s="261"/>
    </row>
    <row r="29" spans="1:7" ht="84" customHeight="1">
      <c r="A29" s="1061"/>
      <c r="B29" s="290" t="s">
        <v>22</v>
      </c>
      <c r="C29" s="291" t="s">
        <v>477</v>
      </c>
      <c r="D29" s="292" t="s">
        <v>75</v>
      </c>
      <c r="E29" s="293"/>
      <c r="F29" s="535" t="str">
        <f t="shared" si="0"/>
        <v>450</v>
      </c>
      <c r="G29" s="261"/>
    </row>
    <row r="30" spans="1:7" ht="84" customHeight="1">
      <c r="A30" s="1061"/>
      <c r="B30" s="290" t="s">
        <v>61</v>
      </c>
      <c r="C30" s="291" t="s">
        <v>645</v>
      </c>
      <c r="D30" s="292" t="s">
        <v>75</v>
      </c>
      <c r="E30" s="293"/>
      <c r="F30" s="535" t="str">
        <f t="shared" si="0"/>
        <v>4YD</v>
      </c>
      <c r="G30" s="261"/>
    </row>
    <row r="31" spans="1:7" ht="84" customHeight="1">
      <c r="A31" s="1061"/>
      <c r="B31" s="302" t="s">
        <v>83</v>
      </c>
      <c r="C31" s="299" t="s">
        <v>84</v>
      </c>
      <c r="D31" s="292" t="s">
        <v>75</v>
      </c>
      <c r="E31" s="293"/>
      <c r="F31" s="535" t="str">
        <f t="shared" si="0"/>
        <v>500</v>
      </c>
      <c r="G31" s="261"/>
    </row>
    <row r="32" spans="1:7" ht="84" customHeight="1">
      <c r="A32" s="1061"/>
      <c r="B32" s="302" t="s">
        <v>89</v>
      </c>
      <c r="C32" s="299" t="s">
        <v>183</v>
      </c>
      <c r="D32" s="292" t="s">
        <v>75</v>
      </c>
      <c r="E32" s="293"/>
      <c r="F32" s="535" t="str">
        <f t="shared" si="0"/>
        <v>502</v>
      </c>
      <c r="G32" s="261"/>
    </row>
    <row r="33" spans="1:7" ht="84" customHeight="1">
      <c r="A33" s="1061"/>
      <c r="B33" s="302" t="s">
        <v>19</v>
      </c>
      <c r="C33" s="299" t="s">
        <v>20</v>
      </c>
      <c r="D33" s="292" t="s">
        <v>75</v>
      </c>
      <c r="E33" s="293"/>
      <c r="F33" s="535" t="str">
        <f t="shared" si="0"/>
        <v>505</v>
      </c>
      <c r="G33" s="261"/>
    </row>
    <row r="34" spans="1:7" ht="84" customHeight="1">
      <c r="A34" s="1061"/>
      <c r="B34" s="290" t="s">
        <v>114</v>
      </c>
      <c r="C34" s="291" t="s">
        <v>646</v>
      </c>
      <c r="D34" s="654" t="s">
        <v>1145</v>
      </c>
      <c r="E34" s="319">
        <v>77.639752000000001</v>
      </c>
      <c r="F34" s="535" t="str">
        <f t="shared" si="0"/>
        <v>511</v>
      </c>
      <c r="G34" s="261" t="s">
        <v>693</v>
      </c>
    </row>
    <row r="35" spans="1:7" ht="84" customHeight="1">
      <c r="A35" s="1061"/>
      <c r="B35" s="290" t="s">
        <v>668</v>
      </c>
      <c r="C35" s="291" t="s">
        <v>669</v>
      </c>
      <c r="D35" s="833" t="s">
        <v>354</v>
      </c>
      <c r="E35" s="319"/>
      <c r="F35" s="535" t="str">
        <f t="shared" si="0"/>
        <v>5DD</v>
      </c>
      <c r="G35" s="261"/>
    </row>
    <row r="36" spans="1:7" ht="84" customHeight="1">
      <c r="A36" s="1061"/>
      <c r="B36" s="290" t="s">
        <v>1413</v>
      </c>
      <c r="C36" s="303" t="s">
        <v>1429</v>
      </c>
      <c r="D36" s="654" t="s">
        <v>1145</v>
      </c>
      <c r="E36" s="319">
        <v>388.198758</v>
      </c>
      <c r="F36" s="535" t="s">
        <v>1413</v>
      </c>
      <c r="G36" s="261"/>
    </row>
    <row r="37" spans="1:7" ht="84" customHeight="1">
      <c r="A37" s="1061"/>
      <c r="B37" s="290" t="s">
        <v>184</v>
      </c>
      <c r="C37" s="291" t="s">
        <v>1396</v>
      </c>
      <c r="D37" s="654" t="s">
        <v>1145</v>
      </c>
      <c r="E37" s="319">
        <v>271.73912999999999</v>
      </c>
      <c r="F37" s="294" t="s">
        <v>184</v>
      </c>
      <c r="G37" s="261"/>
    </row>
    <row r="38" spans="1:7" ht="84" customHeight="1">
      <c r="A38" s="1061"/>
      <c r="B38" s="290" t="s">
        <v>175</v>
      </c>
      <c r="C38" s="291" t="s">
        <v>1397</v>
      </c>
      <c r="D38" s="654" t="s">
        <v>1145</v>
      </c>
      <c r="E38" s="319">
        <v>271.73912999999999</v>
      </c>
      <c r="F38" s="294" t="s">
        <v>175</v>
      </c>
      <c r="G38" s="261"/>
    </row>
    <row r="39" spans="1:7" ht="84" customHeight="1">
      <c r="A39" s="1061"/>
      <c r="B39" s="290" t="s">
        <v>182</v>
      </c>
      <c r="C39" s="291" t="s">
        <v>1398</v>
      </c>
      <c r="D39" s="654" t="s">
        <v>1145</v>
      </c>
      <c r="E39" s="319">
        <v>271.73912999999999</v>
      </c>
      <c r="F39" s="294" t="s">
        <v>182</v>
      </c>
      <c r="G39" s="261"/>
    </row>
    <row r="40" spans="1:7" ht="84" customHeight="1">
      <c r="A40" s="1061"/>
      <c r="B40" s="290" t="s">
        <v>802</v>
      </c>
      <c r="C40" s="291" t="s">
        <v>1399</v>
      </c>
      <c r="D40" s="654" t="s">
        <v>1145</v>
      </c>
      <c r="E40" s="319">
        <v>0</v>
      </c>
      <c r="F40" s="294" t="s">
        <v>802</v>
      </c>
      <c r="G40" s="261"/>
    </row>
    <row r="41" spans="1:7" ht="84" customHeight="1">
      <c r="A41" s="1061"/>
      <c r="B41" s="290" t="s">
        <v>308</v>
      </c>
      <c r="C41" s="291" t="s">
        <v>1400</v>
      </c>
      <c r="D41" s="654" t="s">
        <v>1145</v>
      </c>
      <c r="E41" s="319">
        <v>427.01863400000002</v>
      </c>
      <c r="F41" s="294" t="s">
        <v>308</v>
      </c>
      <c r="G41" s="261"/>
    </row>
    <row r="42" spans="1:7" ht="84" customHeight="1">
      <c r="A42" s="1061"/>
      <c r="B42" s="290" t="s">
        <v>309</v>
      </c>
      <c r="C42" s="291" t="s">
        <v>1401</v>
      </c>
      <c r="D42" s="833" t="s">
        <v>354</v>
      </c>
      <c r="E42" s="319"/>
      <c r="F42" s="294" t="s">
        <v>309</v>
      </c>
      <c r="G42" s="261"/>
    </row>
    <row r="43" spans="1:7" ht="84" customHeight="1">
      <c r="A43" s="1061"/>
      <c r="B43" s="290" t="s">
        <v>959</v>
      </c>
      <c r="C43" s="291" t="s">
        <v>1402</v>
      </c>
      <c r="D43" s="295" t="s">
        <v>354</v>
      </c>
      <c r="E43" s="293"/>
      <c r="F43" s="294" t="s">
        <v>959</v>
      </c>
      <c r="G43" s="261"/>
    </row>
    <row r="44" spans="1:7" ht="84" customHeight="1">
      <c r="A44" s="1061"/>
      <c r="B44" s="290" t="s">
        <v>634</v>
      </c>
      <c r="C44" s="291" t="s">
        <v>1403</v>
      </c>
      <c r="D44" s="295" t="s">
        <v>354</v>
      </c>
      <c r="E44" s="293"/>
      <c r="F44" s="294" t="s">
        <v>634</v>
      </c>
      <c r="G44" s="261"/>
    </row>
    <row r="45" spans="1:7" ht="84" customHeight="1">
      <c r="A45" s="1061"/>
      <c r="B45" s="290" t="s">
        <v>185</v>
      </c>
      <c r="C45" s="291" t="s">
        <v>1404</v>
      </c>
      <c r="D45" s="295" t="s">
        <v>354</v>
      </c>
      <c r="E45" s="293"/>
      <c r="F45" s="294" t="s">
        <v>185</v>
      </c>
      <c r="G45" s="261"/>
    </row>
    <row r="46" spans="1:7" ht="84" customHeight="1">
      <c r="A46" s="1061"/>
      <c r="B46" s="290" t="s">
        <v>186</v>
      </c>
      <c r="C46" s="291" t="s">
        <v>1405</v>
      </c>
      <c r="D46" s="654" t="s">
        <v>1145</v>
      </c>
      <c r="E46" s="319">
        <v>427.01863400000002</v>
      </c>
      <c r="F46" s="294" t="s">
        <v>186</v>
      </c>
      <c r="G46" s="261"/>
    </row>
    <row r="47" spans="1:7" ht="84" customHeight="1">
      <c r="A47" s="1061"/>
      <c r="B47" s="302" t="s">
        <v>116</v>
      </c>
      <c r="C47" s="299" t="s">
        <v>483</v>
      </c>
      <c r="D47" s="292" t="s">
        <v>75</v>
      </c>
      <c r="E47" s="319"/>
      <c r="F47" s="535" t="str">
        <f t="shared" si="0"/>
        <v>614</v>
      </c>
      <c r="G47" s="261"/>
    </row>
    <row r="48" spans="1:7" ht="97.5" customHeight="1">
      <c r="A48" s="1061"/>
      <c r="B48" s="290" t="s">
        <v>460</v>
      </c>
      <c r="C48" s="291" t="s">
        <v>670</v>
      </c>
      <c r="D48" s="295" t="s">
        <v>354</v>
      </c>
      <c r="E48" s="293"/>
      <c r="F48" s="535" t="str">
        <f t="shared" si="0"/>
        <v>6Q2</v>
      </c>
      <c r="G48" s="261"/>
    </row>
    <row r="49" spans="1:36" ht="84" customHeight="1">
      <c r="A49" s="1061"/>
      <c r="B49" s="290" t="s">
        <v>621</v>
      </c>
      <c r="C49" s="291" t="s">
        <v>647</v>
      </c>
      <c r="D49" s="292" t="s">
        <v>75</v>
      </c>
      <c r="E49" s="293"/>
      <c r="F49" s="535" t="str">
        <f t="shared" si="0"/>
        <v>7B2</v>
      </c>
      <c r="G49" s="261"/>
    </row>
    <row r="50" spans="1:36" ht="105" customHeight="1">
      <c r="A50" s="1061"/>
      <c r="B50" s="290" t="s">
        <v>648</v>
      </c>
      <c r="C50" s="291" t="s">
        <v>649</v>
      </c>
      <c r="D50" s="292" t="s">
        <v>75</v>
      </c>
      <c r="E50" s="293"/>
      <c r="F50" s="535" t="str">
        <f t="shared" si="0"/>
        <v>7H8</v>
      </c>
      <c r="G50" s="261"/>
    </row>
    <row r="51" spans="1:36" ht="84" customHeight="1">
      <c r="A51" s="1061"/>
      <c r="B51" s="302" t="s">
        <v>232</v>
      </c>
      <c r="C51" s="303" t="s">
        <v>276</v>
      </c>
      <c r="D51" s="654" t="s">
        <v>1145</v>
      </c>
      <c r="E51" s="319">
        <v>77.639752000000001</v>
      </c>
      <c r="F51" s="535" t="str">
        <f t="shared" si="0"/>
        <v>803</v>
      </c>
      <c r="G51" s="261"/>
    </row>
    <row r="52" spans="1:36" ht="84" customHeight="1">
      <c r="A52" s="1061"/>
      <c r="B52" s="302" t="s">
        <v>658</v>
      </c>
      <c r="C52" s="303" t="s">
        <v>659</v>
      </c>
      <c r="D52" s="292" t="s">
        <v>75</v>
      </c>
      <c r="E52" s="293"/>
      <c r="F52" s="535" t="str">
        <f t="shared" si="0"/>
        <v>923</v>
      </c>
      <c r="G52" s="261"/>
    </row>
    <row r="53" spans="1:36" ht="84" customHeight="1">
      <c r="A53" s="1061"/>
      <c r="B53" s="302" t="s">
        <v>31</v>
      </c>
      <c r="C53" s="303" t="s">
        <v>206</v>
      </c>
      <c r="D53" s="295" t="s">
        <v>354</v>
      </c>
      <c r="E53" s="293"/>
      <c r="F53" s="535" t="str">
        <f t="shared" si="0"/>
        <v>976</v>
      </c>
      <c r="G53" s="261"/>
    </row>
    <row r="54" spans="1:36" ht="87" customHeight="1">
      <c r="A54" s="1061"/>
      <c r="B54" s="302" t="s">
        <v>222</v>
      </c>
      <c r="C54" s="303" t="s">
        <v>353</v>
      </c>
      <c r="D54" s="654" t="s">
        <v>1145</v>
      </c>
      <c r="E54" s="319">
        <v>155.27950300000001</v>
      </c>
      <c r="F54" s="535" t="str">
        <f t="shared" si="0"/>
        <v>980</v>
      </c>
      <c r="G54" s="261"/>
    </row>
    <row r="55" spans="1:36" ht="93" customHeight="1">
      <c r="A55" s="1061"/>
      <c r="B55" s="302" t="s">
        <v>355</v>
      </c>
      <c r="C55" s="303" t="s">
        <v>66</v>
      </c>
      <c r="D55" s="654" t="s">
        <v>1145</v>
      </c>
      <c r="E55" s="319">
        <v>38.819876000000001</v>
      </c>
      <c r="F55" s="535" t="str">
        <f t="shared" si="0"/>
        <v>989</v>
      </c>
      <c r="G55" s="261"/>
    </row>
    <row r="56" spans="1:36" ht="87" customHeight="1">
      <c r="A56" s="1061"/>
      <c r="B56" s="302" t="s">
        <v>651</v>
      </c>
      <c r="C56" s="303" t="s">
        <v>653</v>
      </c>
      <c r="D56" s="292" t="s">
        <v>75</v>
      </c>
      <c r="E56" s="319"/>
      <c r="F56" s="535" t="str">
        <f t="shared" si="0"/>
        <v>BNS</v>
      </c>
      <c r="G56" s="261"/>
    </row>
    <row r="57" spans="1:36" ht="81" customHeight="1">
      <c r="A57" s="1061"/>
      <c r="B57" s="302" t="s">
        <v>654</v>
      </c>
      <c r="C57" s="303" t="s">
        <v>655</v>
      </c>
      <c r="D57" s="292" t="s">
        <v>75</v>
      </c>
      <c r="E57" s="319"/>
      <c r="F57" s="535" t="str">
        <f t="shared" si="0"/>
        <v>JAY</v>
      </c>
      <c r="G57" s="261"/>
    </row>
    <row r="58" spans="1:36" ht="81" customHeight="1" thickBot="1">
      <c r="A58" s="1062"/>
      <c r="B58" s="522" t="s">
        <v>656</v>
      </c>
      <c r="C58" s="308" t="s">
        <v>657</v>
      </c>
      <c r="D58" s="523" t="s">
        <v>75</v>
      </c>
      <c r="E58" s="524"/>
      <c r="F58" s="535" t="str">
        <f t="shared" si="0"/>
        <v>JEG</v>
      </c>
      <c r="G58" s="311"/>
    </row>
    <row r="59" spans="1:36" ht="156" customHeight="1" thickBot="1">
      <c r="A59" s="312"/>
      <c r="B59" s="313"/>
      <c r="C59" s="996" t="s">
        <v>835</v>
      </c>
      <c r="D59" s="997"/>
      <c r="E59" s="997"/>
      <c r="F59" s="997"/>
      <c r="G59" s="998"/>
    </row>
    <row r="60" spans="1:36" s="605" customFormat="1" ht="179.25" customHeight="1" thickBot="1">
      <c r="A60" s="713"/>
      <c r="B60" s="714"/>
      <c r="C60" s="959" t="s">
        <v>1146</v>
      </c>
      <c r="D60" s="960"/>
      <c r="E60" s="960"/>
      <c r="F60" s="960"/>
      <c r="G60" s="961"/>
      <c r="H60" s="279"/>
      <c r="I60" s="696"/>
      <c r="J60" s="696"/>
      <c r="K60" s="696"/>
      <c r="L60" s="696"/>
      <c r="M60" s="696"/>
      <c r="N60" s="696"/>
      <c r="O60" s="696"/>
      <c r="P60" s="696"/>
      <c r="Q60" s="696"/>
      <c r="R60" s="696"/>
      <c r="S60" s="696"/>
      <c r="T60" s="696"/>
      <c r="U60" s="696"/>
      <c r="V60" s="696"/>
      <c r="W60" s="696"/>
      <c r="X60" s="696"/>
      <c r="Y60" s="696"/>
      <c r="Z60" s="696"/>
      <c r="AA60" s="696"/>
      <c r="AB60" s="696"/>
      <c r="AC60" s="696"/>
      <c r="AD60" s="696"/>
      <c r="AE60" s="696"/>
      <c r="AF60" s="696"/>
      <c r="AG60" s="696"/>
      <c r="AH60" s="696"/>
      <c r="AI60" s="696"/>
      <c r="AJ60" s="696"/>
    </row>
    <row r="61" spans="1:36" ht="54" customHeight="1"/>
  </sheetData>
  <mergeCells count="13">
    <mergeCell ref="B13:C13"/>
    <mergeCell ref="C59:G59"/>
    <mergeCell ref="C60:G60"/>
    <mergeCell ref="A1:A58"/>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62.xml><?xml version="1.0" encoding="utf-8"?>
<worksheet xmlns="http://schemas.openxmlformats.org/spreadsheetml/2006/main" xmlns:r="http://schemas.openxmlformats.org/officeDocument/2006/relationships">
  <sheetPr>
    <tabColor theme="3" tint="-0.499984740745262"/>
  </sheetPr>
  <dimension ref="A1:EU96"/>
  <sheetViews>
    <sheetView view="pageBreakPreview" zoomScale="25" zoomScaleNormal="75" zoomScaleSheetLayoutView="25" workbookViewId="0">
      <pane xSplit="1" ySplit="13" topLeftCell="B68" activePane="bottomRight" state="frozen"/>
      <selection activeCell="C82" sqref="C82"/>
      <selection pane="topRight" activeCell="C82" sqref="C82"/>
      <selection pane="bottomLeft" activeCell="C82" sqref="C82"/>
      <selection pane="bottomRight" activeCell="D70" sqref="D70"/>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660</v>
      </c>
      <c r="E2" s="274"/>
      <c r="F2" s="275"/>
      <c r="G2" s="276"/>
    </row>
    <row r="3" spans="1:151" s="272" customFormat="1" ht="78" customHeight="1">
      <c r="A3" s="1061"/>
      <c r="B3" s="1066"/>
      <c r="C3" s="1067"/>
      <c r="D3" s="273">
        <v>1368</v>
      </c>
      <c r="E3" s="274"/>
      <c r="F3" s="275"/>
      <c r="G3" s="276"/>
    </row>
    <row r="4" spans="1:151" ht="78" customHeight="1">
      <c r="A4" s="1061"/>
      <c r="B4" s="1066"/>
      <c r="C4" s="1067"/>
      <c r="D4" s="273" t="s">
        <v>455</v>
      </c>
      <c r="E4" s="274"/>
      <c r="F4" s="277"/>
      <c r="G4" s="278"/>
    </row>
    <row r="5" spans="1:151" ht="78" customHeight="1">
      <c r="A5" s="1061"/>
      <c r="B5" s="1066"/>
      <c r="C5" s="1067"/>
      <c r="D5" s="273" t="s">
        <v>305</v>
      </c>
      <c r="E5" s="274"/>
      <c r="F5" s="277"/>
      <c r="G5" s="278"/>
    </row>
    <row r="6" spans="1:151" ht="78" customHeight="1">
      <c r="A6" s="1061"/>
      <c r="B6" s="1066"/>
      <c r="C6" s="1067"/>
      <c r="D6" s="273" t="s">
        <v>351</v>
      </c>
      <c r="E6" s="274"/>
      <c r="F6" s="277"/>
      <c r="G6" s="278"/>
    </row>
    <row r="7" spans="1:151" ht="75" customHeight="1">
      <c r="A7" s="1061"/>
      <c r="B7" s="1068" t="s">
        <v>296</v>
      </c>
      <c r="C7" s="1069"/>
      <c r="D7" s="703">
        <f>D8+D9+D10</f>
        <v>20200</v>
      </c>
      <c r="E7" s="970" t="str">
        <f>'ΠΡΟΤΕΙΝΟΜΕΝΟΣ ΤΙΜΟΚΑΤΑΛΟΓΟΣ'!L2</f>
        <v>ΜΑΡΤΙΟΣ 2018</v>
      </c>
      <c r="F7" s="971"/>
      <c r="G7" s="972"/>
    </row>
    <row r="8" spans="1:151" ht="78" customHeight="1">
      <c r="A8" s="1061"/>
      <c r="B8" s="1070" t="s">
        <v>297</v>
      </c>
      <c r="C8" s="1071"/>
      <c r="D8" s="442">
        <f>8%*(D10+D11)*110%</f>
        <v>1356.9369927710845</v>
      </c>
      <c r="E8" s="274"/>
      <c r="F8" s="277"/>
      <c r="G8" s="278"/>
    </row>
    <row r="9" spans="1:151" ht="75" customHeight="1">
      <c r="A9" s="1061"/>
      <c r="B9" s="1068" t="s">
        <v>298</v>
      </c>
      <c r="C9" s="1069"/>
      <c r="D9" s="411">
        <f>D10*24%</f>
        <v>3647.0444530120485</v>
      </c>
      <c r="E9" s="281"/>
      <c r="F9" s="282"/>
      <c r="G9" s="283"/>
    </row>
    <row r="10" spans="1:151" ht="84" customHeight="1">
      <c r="A10" s="1061"/>
      <c r="B10" s="1070" t="s">
        <v>299</v>
      </c>
      <c r="C10" s="1071"/>
      <c r="D10" s="569">
        <v>15196.018554216869</v>
      </c>
      <c r="E10" s="274"/>
      <c r="F10" s="277"/>
      <c r="G10" s="278"/>
    </row>
    <row r="11" spans="1:151"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row>
    <row r="12" spans="1:151" ht="66" customHeight="1">
      <c r="A12" s="1061"/>
      <c r="B12" s="985" t="s">
        <v>300</v>
      </c>
      <c r="C12" s="986"/>
      <c r="D12" s="447" t="s">
        <v>1394</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261"/>
    </row>
    <row r="15" spans="1:151" ht="84" customHeight="1">
      <c r="A15" s="1061"/>
      <c r="B15" s="290" t="s">
        <v>288</v>
      </c>
      <c r="C15" s="291" t="s">
        <v>337</v>
      </c>
      <c r="D15" s="292" t="s">
        <v>75</v>
      </c>
      <c r="E15" s="293"/>
      <c r="F15" s="294" t="s">
        <v>288</v>
      </c>
      <c r="G15" s="261"/>
    </row>
    <row r="16" spans="1:151" ht="84" customHeight="1">
      <c r="A16" s="1061"/>
      <c r="B16" s="296" t="s">
        <v>265</v>
      </c>
      <c r="C16" s="291" t="s">
        <v>57</v>
      </c>
      <c r="D16" s="292" t="s">
        <v>75</v>
      </c>
      <c r="E16" s="293"/>
      <c r="F16" s="294" t="s">
        <v>265</v>
      </c>
      <c r="G16" s="261"/>
    </row>
    <row r="17" spans="1:7" ht="84" customHeight="1">
      <c r="A17" s="1061"/>
      <c r="B17" s="296" t="s">
        <v>76</v>
      </c>
      <c r="C17" s="291" t="s">
        <v>837</v>
      </c>
      <c r="D17" s="292" t="s">
        <v>75</v>
      </c>
      <c r="E17" s="293"/>
      <c r="F17" s="297" t="s">
        <v>76</v>
      </c>
      <c r="G17" s="261"/>
    </row>
    <row r="18" spans="1:7" ht="84" customHeight="1">
      <c r="A18" s="1061"/>
      <c r="B18" s="290" t="s">
        <v>234</v>
      </c>
      <c r="C18" s="291" t="s">
        <v>466</v>
      </c>
      <c r="D18" s="292" t="s">
        <v>75</v>
      </c>
      <c r="E18" s="293"/>
      <c r="F18" s="294" t="s">
        <v>234</v>
      </c>
      <c r="G18" s="261"/>
    </row>
    <row r="19" spans="1:7" ht="108" customHeight="1">
      <c r="A19" s="1061"/>
      <c r="B19" s="296" t="s">
        <v>0</v>
      </c>
      <c r="C19" s="291" t="s">
        <v>681</v>
      </c>
      <c r="D19" s="292" t="s">
        <v>75</v>
      </c>
      <c r="E19" s="293"/>
      <c r="F19" s="294" t="s">
        <v>0</v>
      </c>
      <c r="G19" s="261"/>
    </row>
    <row r="20" spans="1:7" ht="84" customHeight="1">
      <c r="A20" s="1061"/>
      <c r="B20" s="296" t="s">
        <v>304</v>
      </c>
      <c r="C20" s="291" t="s">
        <v>411</v>
      </c>
      <c r="D20" s="295" t="s">
        <v>354</v>
      </c>
      <c r="E20" s="319"/>
      <c r="F20" s="294" t="s">
        <v>304</v>
      </c>
      <c r="G20" s="261"/>
    </row>
    <row r="21" spans="1:7" ht="84" customHeight="1">
      <c r="A21" s="1061"/>
      <c r="B21" s="296" t="s">
        <v>86</v>
      </c>
      <c r="C21" s="291" t="s">
        <v>662</v>
      </c>
      <c r="D21" s="292" t="s">
        <v>75</v>
      </c>
      <c r="E21" s="293"/>
      <c r="F21" s="294" t="s">
        <v>86</v>
      </c>
      <c r="G21" s="261"/>
    </row>
    <row r="22" spans="1:7" ht="84" customHeight="1">
      <c r="A22" s="1061"/>
      <c r="B22" s="296" t="s">
        <v>78</v>
      </c>
      <c r="C22" s="291" t="s">
        <v>641</v>
      </c>
      <c r="D22" s="292" t="s">
        <v>75</v>
      </c>
      <c r="E22" s="293"/>
      <c r="F22" s="294" t="s">
        <v>78</v>
      </c>
      <c r="G22" s="261"/>
    </row>
    <row r="23" spans="1:7" ht="84" customHeight="1">
      <c r="A23" s="1061"/>
      <c r="B23" s="296" t="s">
        <v>146</v>
      </c>
      <c r="C23" s="291" t="s">
        <v>147</v>
      </c>
      <c r="D23" s="654" t="s">
        <v>1145</v>
      </c>
      <c r="E23" s="319">
        <v>376.50602400000002</v>
      </c>
      <c r="F23" s="294" t="s">
        <v>146</v>
      </c>
      <c r="G23" s="261"/>
    </row>
    <row r="24" spans="1:7" ht="84" customHeight="1">
      <c r="A24" s="1061"/>
      <c r="B24" s="296" t="s">
        <v>51</v>
      </c>
      <c r="C24" s="291" t="s">
        <v>555</v>
      </c>
      <c r="D24" s="654" t="s">
        <v>1145</v>
      </c>
      <c r="E24" s="319">
        <v>978.915663</v>
      </c>
      <c r="F24" s="294" t="s">
        <v>51</v>
      </c>
      <c r="G24" s="261" t="s">
        <v>697</v>
      </c>
    </row>
    <row r="25" spans="1:7" ht="84" customHeight="1">
      <c r="A25" s="1061"/>
      <c r="B25" s="296" t="s">
        <v>443</v>
      </c>
      <c r="C25" s="291" t="s">
        <v>1407</v>
      </c>
      <c r="D25" s="654" t="s">
        <v>1145</v>
      </c>
      <c r="E25" s="319">
        <v>112.951807</v>
      </c>
      <c r="F25" s="294" t="s">
        <v>443</v>
      </c>
      <c r="G25" s="261"/>
    </row>
    <row r="26" spans="1:7" ht="84" customHeight="1">
      <c r="A26" s="1061"/>
      <c r="B26" s="296" t="s">
        <v>663</v>
      </c>
      <c r="C26" s="291" t="s">
        <v>1408</v>
      </c>
      <c r="D26" s="654" t="s">
        <v>1145</v>
      </c>
      <c r="E26" s="319">
        <v>1129.5180720000001</v>
      </c>
      <c r="F26" s="294" t="s">
        <v>663</v>
      </c>
      <c r="G26" s="261"/>
    </row>
    <row r="27" spans="1:7" ht="84" customHeight="1">
      <c r="A27" s="1061"/>
      <c r="B27" s="290" t="s">
        <v>81</v>
      </c>
      <c r="C27" s="291" t="s">
        <v>82</v>
      </c>
      <c r="D27" s="292" t="s">
        <v>75</v>
      </c>
      <c r="E27" s="319"/>
      <c r="F27" s="294" t="s">
        <v>81</v>
      </c>
      <c r="G27" s="261"/>
    </row>
    <row r="28" spans="1:7" ht="78" customHeight="1">
      <c r="A28" s="1061"/>
      <c r="B28" s="290" t="s">
        <v>65</v>
      </c>
      <c r="C28" s="291" t="s">
        <v>59</v>
      </c>
      <c r="D28" s="292" t="s">
        <v>75</v>
      </c>
      <c r="E28" s="319"/>
      <c r="F28" s="294" t="s">
        <v>65</v>
      </c>
      <c r="G28" s="261"/>
    </row>
    <row r="29" spans="1:7" ht="78" customHeight="1">
      <c r="A29" s="1061"/>
      <c r="B29" s="290" t="s">
        <v>111</v>
      </c>
      <c r="C29" s="291" t="s">
        <v>134</v>
      </c>
      <c r="D29" s="654" t="s">
        <v>1145</v>
      </c>
      <c r="E29" s="319">
        <v>188.25301200000001</v>
      </c>
      <c r="F29" s="294" t="s">
        <v>111</v>
      </c>
      <c r="G29" s="261" t="s">
        <v>691</v>
      </c>
    </row>
    <row r="30" spans="1:7" ht="84" customHeight="1">
      <c r="A30" s="1061"/>
      <c r="B30" s="290" t="s">
        <v>138</v>
      </c>
      <c r="C30" s="291" t="s">
        <v>652</v>
      </c>
      <c r="D30" s="292" t="s">
        <v>75</v>
      </c>
      <c r="E30" s="319"/>
      <c r="F30" s="294" t="s">
        <v>138</v>
      </c>
      <c r="G30" s="261"/>
    </row>
    <row r="31" spans="1:7" ht="84" customHeight="1">
      <c r="A31" s="1061"/>
      <c r="B31" s="408" t="s">
        <v>52</v>
      </c>
      <c r="C31" s="526" t="s">
        <v>412</v>
      </c>
      <c r="D31" s="654" t="s">
        <v>1145</v>
      </c>
      <c r="E31" s="319">
        <v>753.01204800000005</v>
      </c>
      <c r="F31" s="409" t="s">
        <v>52</v>
      </c>
      <c r="G31" s="370" t="s">
        <v>692</v>
      </c>
    </row>
    <row r="32" spans="1:7" ht="84" customHeight="1">
      <c r="A32" s="1061"/>
      <c r="B32" s="529" t="s">
        <v>644</v>
      </c>
      <c r="C32" s="530" t="s">
        <v>720</v>
      </c>
      <c r="D32" s="292" t="s">
        <v>75</v>
      </c>
      <c r="E32" s="319"/>
      <c r="F32" s="294" t="s">
        <v>644</v>
      </c>
      <c r="G32" s="261"/>
    </row>
    <row r="33" spans="1:7" ht="84" customHeight="1">
      <c r="A33" s="1061"/>
      <c r="B33" s="290" t="s">
        <v>679</v>
      </c>
      <c r="C33" s="291" t="s">
        <v>680</v>
      </c>
      <c r="D33" s="295" t="s">
        <v>354</v>
      </c>
      <c r="E33" s="319"/>
      <c r="F33" s="294" t="s">
        <v>679</v>
      </c>
      <c r="G33" s="261"/>
    </row>
    <row r="34" spans="1:7" ht="84" customHeight="1">
      <c r="A34" s="1061"/>
      <c r="B34" s="290" t="s">
        <v>53</v>
      </c>
      <c r="C34" s="291" t="s">
        <v>54</v>
      </c>
      <c r="D34" s="292" t="s">
        <v>75</v>
      </c>
      <c r="E34" s="319"/>
      <c r="F34" s="294" t="s">
        <v>53</v>
      </c>
      <c r="G34" s="261"/>
    </row>
    <row r="35" spans="1:7" ht="84" customHeight="1">
      <c r="A35" s="1061"/>
      <c r="B35" s="290" t="s">
        <v>912</v>
      </c>
      <c r="C35" s="291" t="s">
        <v>1429</v>
      </c>
      <c r="D35" s="654" t="s">
        <v>1145</v>
      </c>
      <c r="E35" s="319">
        <v>150.60240999999999</v>
      </c>
      <c r="F35" s="294" t="s">
        <v>912</v>
      </c>
      <c r="G35" s="261"/>
    </row>
    <row r="36" spans="1:7" ht="84" customHeight="1">
      <c r="A36" s="1061"/>
      <c r="B36" s="290" t="s">
        <v>88</v>
      </c>
      <c r="C36" s="291" t="s">
        <v>664</v>
      </c>
      <c r="D36" s="654" t="s">
        <v>1145</v>
      </c>
      <c r="E36" s="319">
        <v>90.361445783132496</v>
      </c>
      <c r="F36" s="294" t="s">
        <v>88</v>
      </c>
      <c r="G36" s="261"/>
    </row>
    <row r="37" spans="1:7" ht="84" customHeight="1">
      <c r="A37" s="1061"/>
      <c r="B37" s="290" t="s">
        <v>155</v>
      </c>
      <c r="C37" s="291" t="s">
        <v>725</v>
      </c>
      <c r="D37" s="295" t="s">
        <v>354</v>
      </c>
      <c r="E37" s="319"/>
      <c r="F37" s="294" t="s">
        <v>155</v>
      </c>
      <c r="G37" s="261"/>
    </row>
    <row r="38" spans="1:7" ht="84" customHeight="1">
      <c r="A38" s="1061"/>
      <c r="B38" s="290" t="s">
        <v>559</v>
      </c>
      <c r="C38" s="291" t="s">
        <v>721</v>
      </c>
      <c r="D38" s="295" t="s">
        <v>354</v>
      </c>
      <c r="E38" s="319"/>
      <c r="F38" s="294" t="s">
        <v>559</v>
      </c>
      <c r="G38" s="261"/>
    </row>
    <row r="39" spans="1:7" ht="84" customHeight="1">
      <c r="A39" s="1061"/>
      <c r="B39" s="290" t="s">
        <v>508</v>
      </c>
      <c r="C39" s="291" t="s">
        <v>750</v>
      </c>
      <c r="D39" s="654" t="s">
        <v>1145</v>
      </c>
      <c r="E39" s="319">
        <v>-389.47967479674799</v>
      </c>
      <c r="F39" s="294" t="s">
        <v>508</v>
      </c>
      <c r="G39" s="261"/>
    </row>
    <row r="40" spans="1:7" ht="105" customHeight="1">
      <c r="A40" s="1061"/>
      <c r="B40" s="290" t="s">
        <v>509</v>
      </c>
      <c r="C40" s="291" t="s">
        <v>749</v>
      </c>
      <c r="D40" s="654" t="s">
        <v>1145</v>
      </c>
      <c r="E40" s="319">
        <v>-230.73983739837399</v>
      </c>
      <c r="F40" s="294" t="s">
        <v>509</v>
      </c>
      <c r="G40" s="261"/>
    </row>
    <row r="41" spans="1:7" ht="93" customHeight="1">
      <c r="A41" s="1061"/>
      <c r="B41" s="290" t="s">
        <v>510</v>
      </c>
      <c r="C41" s="291" t="s">
        <v>751</v>
      </c>
      <c r="D41" s="654" t="s">
        <v>1145</v>
      </c>
      <c r="E41" s="319">
        <v>-255.73983739837399</v>
      </c>
      <c r="F41" s="294" t="s">
        <v>510</v>
      </c>
      <c r="G41" s="261"/>
    </row>
    <row r="42" spans="1:7" ht="84" customHeight="1">
      <c r="A42" s="1061"/>
      <c r="B42" s="290" t="s">
        <v>537</v>
      </c>
      <c r="C42" s="291" t="s">
        <v>752</v>
      </c>
      <c r="D42" s="654" t="s">
        <v>1145</v>
      </c>
      <c r="E42" s="319">
        <v>-363.34959349593498</v>
      </c>
      <c r="F42" s="294" t="s">
        <v>537</v>
      </c>
      <c r="G42" s="261"/>
    </row>
    <row r="43" spans="1:7" ht="84" customHeight="1">
      <c r="A43" s="1061"/>
      <c r="B43" s="290" t="s">
        <v>22</v>
      </c>
      <c r="C43" s="291" t="s">
        <v>477</v>
      </c>
      <c r="D43" s="292" t="s">
        <v>75</v>
      </c>
      <c r="E43" s="319"/>
      <c r="F43" s="294" t="s">
        <v>22</v>
      </c>
      <c r="G43" s="261"/>
    </row>
    <row r="44" spans="1:7" ht="84" customHeight="1">
      <c r="A44" s="1061"/>
      <c r="B44" s="290" t="s">
        <v>1423</v>
      </c>
      <c r="C44" s="291" t="s">
        <v>1424</v>
      </c>
      <c r="D44" s="654" t="s">
        <v>1145</v>
      </c>
      <c r="E44" s="319">
        <v>1129.5180720000001</v>
      </c>
      <c r="F44" s="294" t="s">
        <v>1423</v>
      </c>
      <c r="G44" s="261"/>
    </row>
    <row r="45" spans="1:7" ht="84" customHeight="1">
      <c r="A45" s="1061"/>
      <c r="B45" s="290" t="s">
        <v>560</v>
      </c>
      <c r="C45" s="291" t="s">
        <v>838</v>
      </c>
      <c r="D45" s="295" t="s">
        <v>354</v>
      </c>
      <c r="E45" s="319"/>
      <c r="F45" s="294" t="s">
        <v>560</v>
      </c>
      <c r="G45" s="261"/>
    </row>
    <row r="46" spans="1:7" ht="90" customHeight="1">
      <c r="A46" s="1061"/>
      <c r="B46" s="290" t="s">
        <v>358</v>
      </c>
      <c r="C46" s="291" t="s">
        <v>667</v>
      </c>
      <c r="D46" s="654" t="s">
        <v>1145</v>
      </c>
      <c r="E46" s="319">
        <v>376.50602400000002</v>
      </c>
      <c r="F46" s="294" t="s">
        <v>358</v>
      </c>
      <c r="G46" s="261" t="s">
        <v>695</v>
      </c>
    </row>
    <row r="47" spans="1:7" ht="84" customHeight="1">
      <c r="A47" s="1061"/>
      <c r="B47" s="302" t="s">
        <v>83</v>
      </c>
      <c r="C47" s="299" t="s">
        <v>84</v>
      </c>
      <c r="D47" s="292" t="s">
        <v>75</v>
      </c>
      <c r="E47" s="319"/>
      <c r="F47" s="294" t="s">
        <v>83</v>
      </c>
      <c r="G47" s="261"/>
    </row>
    <row r="48" spans="1:7" ht="84" customHeight="1">
      <c r="A48" s="1061"/>
      <c r="B48" s="302" t="s">
        <v>89</v>
      </c>
      <c r="C48" s="299" t="s">
        <v>183</v>
      </c>
      <c r="D48" s="292" t="s">
        <v>75</v>
      </c>
      <c r="E48" s="319"/>
      <c r="F48" s="294" t="s">
        <v>89</v>
      </c>
      <c r="G48" s="261"/>
    </row>
    <row r="49" spans="1:7" ht="84" customHeight="1">
      <c r="A49" s="1061"/>
      <c r="B49" s="302" t="s">
        <v>19</v>
      </c>
      <c r="C49" s="299" t="s">
        <v>20</v>
      </c>
      <c r="D49" s="292" t="s">
        <v>75</v>
      </c>
      <c r="E49" s="319"/>
      <c r="F49" s="294" t="s">
        <v>19</v>
      </c>
      <c r="G49" s="261"/>
    </row>
    <row r="50" spans="1:7" ht="84" customHeight="1">
      <c r="A50" s="1061"/>
      <c r="B50" s="290" t="s">
        <v>21</v>
      </c>
      <c r="C50" s="291" t="s">
        <v>327</v>
      </c>
      <c r="D50" s="654" t="s">
        <v>1145</v>
      </c>
      <c r="E50" s="319">
        <v>188.25301200000001</v>
      </c>
      <c r="F50" s="294" t="s">
        <v>21</v>
      </c>
      <c r="G50" s="261"/>
    </row>
    <row r="51" spans="1:7" ht="84" customHeight="1">
      <c r="A51" s="1061"/>
      <c r="B51" s="290" t="s">
        <v>114</v>
      </c>
      <c r="C51" s="291" t="s">
        <v>646</v>
      </c>
      <c r="D51" s="654" t="s">
        <v>1145</v>
      </c>
      <c r="E51" s="319">
        <v>75.301204999999996</v>
      </c>
      <c r="F51" s="294" t="s">
        <v>114</v>
      </c>
      <c r="G51" s="261" t="s">
        <v>693</v>
      </c>
    </row>
    <row r="52" spans="1:7" ht="84" customHeight="1">
      <c r="A52" s="1061"/>
      <c r="B52" s="290" t="s">
        <v>682</v>
      </c>
      <c r="C52" s="291" t="s">
        <v>683</v>
      </c>
      <c r="D52" s="249" t="s">
        <v>354</v>
      </c>
      <c r="E52" s="319"/>
      <c r="F52" s="294" t="s">
        <v>682</v>
      </c>
      <c r="G52" s="261"/>
    </row>
    <row r="53" spans="1:7" ht="84" customHeight="1">
      <c r="A53" s="1061"/>
      <c r="B53" s="290" t="s">
        <v>668</v>
      </c>
      <c r="C53" s="291" t="s">
        <v>669</v>
      </c>
      <c r="D53" s="292" t="s">
        <v>75</v>
      </c>
      <c r="E53" s="319"/>
      <c r="F53" s="294" t="s">
        <v>668</v>
      </c>
      <c r="G53" s="261"/>
    </row>
    <row r="54" spans="1:7" ht="84" customHeight="1">
      <c r="A54" s="1061"/>
      <c r="B54" s="290" t="s">
        <v>312</v>
      </c>
      <c r="C54" s="291" t="s">
        <v>119</v>
      </c>
      <c r="D54" s="292" t="s">
        <v>75</v>
      </c>
      <c r="E54" s="319"/>
      <c r="F54" s="294" t="s">
        <v>312</v>
      </c>
      <c r="G54" s="261"/>
    </row>
    <row r="55" spans="1:7" ht="84" customHeight="1">
      <c r="A55" s="1061"/>
      <c r="B55" s="290" t="s">
        <v>1413</v>
      </c>
      <c r="C55" s="291" t="s">
        <v>1429</v>
      </c>
      <c r="D55" s="292" t="s">
        <v>75</v>
      </c>
      <c r="E55" s="319"/>
      <c r="F55" s="294" t="s">
        <v>1413</v>
      </c>
      <c r="G55" s="261"/>
    </row>
    <row r="56" spans="1:7" ht="84" customHeight="1">
      <c r="A56" s="1061"/>
      <c r="B56" s="290" t="s">
        <v>184</v>
      </c>
      <c r="C56" s="291" t="s">
        <v>1396</v>
      </c>
      <c r="D56" s="654" t="s">
        <v>1145</v>
      </c>
      <c r="E56" s="319">
        <v>263.55421699999999</v>
      </c>
      <c r="F56" s="294" t="s">
        <v>184</v>
      </c>
      <c r="G56" s="261"/>
    </row>
    <row r="57" spans="1:7" ht="84" customHeight="1">
      <c r="A57" s="1061"/>
      <c r="B57" s="290" t="s">
        <v>175</v>
      </c>
      <c r="C57" s="291" t="s">
        <v>1397</v>
      </c>
      <c r="D57" s="654" t="s">
        <v>1145</v>
      </c>
      <c r="E57" s="319">
        <v>263.55421699999999</v>
      </c>
      <c r="F57" s="294" t="s">
        <v>175</v>
      </c>
      <c r="G57" s="261"/>
    </row>
    <row r="58" spans="1:7" ht="84" customHeight="1">
      <c r="A58" s="1061"/>
      <c r="B58" s="290" t="s">
        <v>182</v>
      </c>
      <c r="C58" s="291" t="s">
        <v>1398</v>
      </c>
      <c r="D58" s="654" t="s">
        <v>1145</v>
      </c>
      <c r="E58" s="319">
        <v>263.55421699999999</v>
      </c>
      <c r="F58" s="294" t="s">
        <v>182</v>
      </c>
      <c r="G58" s="261"/>
    </row>
    <row r="59" spans="1:7" ht="84" customHeight="1">
      <c r="A59" s="1061"/>
      <c r="B59" s="290" t="s">
        <v>802</v>
      </c>
      <c r="C59" s="291" t="s">
        <v>1399</v>
      </c>
      <c r="D59" s="654" t="s">
        <v>1145</v>
      </c>
      <c r="E59" s="319">
        <v>0</v>
      </c>
      <c r="F59" s="294" t="s">
        <v>802</v>
      </c>
      <c r="G59" s="261"/>
    </row>
    <row r="60" spans="1:7" ht="84" customHeight="1">
      <c r="A60" s="1061"/>
      <c r="B60" s="290" t="s">
        <v>308</v>
      </c>
      <c r="C60" s="291" t="s">
        <v>1400</v>
      </c>
      <c r="D60" s="654" t="s">
        <v>1145</v>
      </c>
      <c r="E60" s="319">
        <v>414.15662700000001</v>
      </c>
      <c r="F60" s="294" t="s">
        <v>308</v>
      </c>
      <c r="G60" s="261"/>
    </row>
    <row r="61" spans="1:7" ht="84" customHeight="1">
      <c r="A61" s="1061"/>
      <c r="B61" s="290" t="s">
        <v>309</v>
      </c>
      <c r="C61" s="291" t="s">
        <v>1401</v>
      </c>
      <c r="D61" s="654" t="s">
        <v>1145</v>
      </c>
      <c r="E61" s="319">
        <v>414.15662700000001</v>
      </c>
      <c r="F61" s="294" t="s">
        <v>309</v>
      </c>
      <c r="G61" s="261"/>
    </row>
    <row r="62" spans="1:7" ht="84" customHeight="1">
      <c r="A62" s="1061"/>
      <c r="B62" s="290" t="s">
        <v>959</v>
      </c>
      <c r="C62" s="291" t="s">
        <v>1402</v>
      </c>
      <c r="D62" s="654" t="s">
        <v>1145</v>
      </c>
      <c r="E62" s="319">
        <v>414.15662700000001</v>
      </c>
      <c r="F62" s="294" t="s">
        <v>959</v>
      </c>
      <c r="G62" s="261"/>
    </row>
    <row r="63" spans="1:7" ht="84" customHeight="1">
      <c r="A63" s="1061"/>
      <c r="B63" s="290" t="s">
        <v>634</v>
      </c>
      <c r="C63" s="291" t="s">
        <v>1403</v>
      </c>
      <c r="D63" s="654" t="s">
        <v>1145</v>
      </c>
      <c r="E63" s="319">
        <v>414.15662700000001</v>
      </c>
      <c r="F63" s="294" t="s">
        <v>634</v>
      </c>
      <c r="G63" s="261"/>
    </row>
    <row r="64" spans="1:7" ht="84" customHeight="1">
      <c r="A64" s="1061"/>
      <c r="B64" s="290" t="s">
        <v>185</v>
      </c>
      <c r="C64" s="291" t="s">
        <v>1404</v>
      </c>
      <c r="D64" s="654" t="s">
        <v>1145</v>
      </c>
      <c r="E64" s="319">
        <v>414.15662700000001</v>
      </c>
      <c r="F64" s="294" t="s">
        <v>185</v>
      </c>
      <c r="G64" s="261"/>
    </row>
    <row r="65" spans="1:7" ht="84" customHeight="1">
      <c r="A65" s="1061"/>
      <c r="B65" s="290" t="s">
        <v>186</v>
      </c>
      <c r="C65" s="291" t="s">
        <v>1405</v>
      </c>
      <c r="D65" s="654" t="s">
        <v>1145</v>
      </c>
      <c r="E65" s="319">
        <v>414.15662700000001</v>
      </c>
      <c r="F65" s="294" t="s">
        <v>186</v>
      </c>
      <c r="G65" s="261"/>
    </row>
    <row r="66" spans="1:7" ht="84" customHeight="1">
      <c r="A66" s="1061"/>
      <c r="B66" s="302" t="s">
        <v>116</v>
      </c>
      <c r="C66" s="299" t="s">
        <v>483</v>
      </c>
      <c r="D66" s="292" t="s">
        <v>75</v>
      </c>
      <c r="E66" s="293"/>
      <c r="F66" s="294" t="s">
        <v>116</v>
      </c>
      <c r="G66" s="261"/>
    </row>
    <row r="67" spans="1:7" ht="156" customHeight="1">
      <c r="A67" s="1061"/>
      <c r="B67" s="290" t="s">
        <v>730</v>
      </c>
      <c r="C67" s="291" t="s">
        <v>731</v>
      </c>
      <c r="D67" s="654" t="s">
        <v>1145</v>
      </c>
      <c r="E67" s="319">
        <v>230.73983739837399</v>
      </c>
      <c r="F67" s="294" t="s">
        <v>734</v>
      </c>
      <c r="G67" s="261" t="s">
        <v>747</v>
      </c>
    </row>
    <row r="68" spans="1:7" ht="156" customHeight="1">
      <c r="A68" s="1061"/>
      <c r="B68" s="290" t="s">
        <v>732</v>
      </c>
      <c r="C68" s="291" t="s">
        <v>733</v>
      </c>
      <c r="D68" s="654" t="s">
        <v>1145</v>
      </c>
      <c r="E68" s="319">
        <v>389.47967479674799</v>
      </c>
      <c r="F68" s="294" t="s">
        <v>732</v>
      </c>
      <c r="G68" s="261" t="s">
        <v>745</v>
      </c>
    </row>
    <row r="69" spans="1:7" ht="156" customHeight="1">
      <c r="A69" s="1061"/>
      <c r="B69" s="290" t="s">
        <v>735</v>
      </c>
      <c r="C69" s="291" t="s">
        <v>736</v>
      </c>
      <c r="D69" s="654" t="s">
        <v>1145</v>
      </c>
      <c r="E69" s="319">
        <v>389.47967479674799</v>
      </c>
      <c r="F69" s="294" t="s">
        <v>735</v>
      </c>
      <c r="G69" s="261" t="s">
        <v>745</v>
      </c>
    </row>
    <row r="70" spans="1:7" ht="156" customHeight="1">
      <c r="A70" s="1061"/>
      <c r="B70" s="290" t="s">
        <v>738</v>
      </c>
      <c r="C70" s="291" t="s">
        <v>737</v>
      </c>
      <c r="D70" s="654" t="s">
        <v>1145</v>
      </c>
      <c r="E70" s="319">
        <v>389.47967479674799</v>
      </c>
      <c r="F70" s="294" t="s">
        <v>738</v>
      </c>
      <c r="G70" s="261" t="s">
        <v>745</v>
      </c>
    </row>
    <row r="71" spans="1:7" ht="156" customHeight="1">
      <c r="A71" s="1061"/>
      <c r="B71" s="290" t="s">
        <v>739</v>
      </c>
      <c r="C71" s="291" t="s">
        <v>740</v>
      </c>
      <c r="D71" s="654" t="s">
        <v>1145</v>
      </c>
      <c r="E71" s="319">
        <v>389.47967479674799</v>
      </c>
      <c r="F71" s="294" t="s">
        <v>739</v>
      </c>
      <c r="G71" s="261" t="s">
        <v>745</v>
      </c>
    </row>
    <row r="72" spans="1:7" ht="156" customHeight="1">
      <c r="A72" s="1061"/>
      <c r="B72" s="290" t="s">
        <v>728</v>
      </c>
      <c r="C72" s="291" t="s">
        <v>729</v>
      </c>
      <c r="D72" s="654" t="s">
        <v>1145</v>
      </c>
      <c r="E72" s="319">
        <v>363.34959349593498</v>
      </c>
      <c r="F72" s="294" t="s">
        <v>728</v>
      </c>
      <c r="G72" s="261" t="s">
        <v>748</v>
      </c>
    </row>
    <row r="73" spans="1:7" ht="156" customHeight="1">
      <c r="A73" s="1061"/>
      <c r="B73" s="290" t="s">
        <v>742</v>
      </c>
      <c r="C73" s="291" t="s">
        <v>741</v>
      </c>
      <c r="D73" s="654" t="s">
        <v>1145</v>
      </c>
      <c r="E73" s="319">
        <v>255.73983739837399</v>
      </c>
      <c r="F73" s="294" t="s">
        <v>742</v>
      </c>
      <c r="G73" s="261" t="s">
        <v>746</v>
      </c>
    </row>
    <row r="74" spans="1:7" ht="156" customHeight="1">
      <c r="A74" s="1061"/>
      <c r="B74" s="290" t="s">
        <v>743</v>
      </c>
      <c r="C74" s="291" t="s">
        <v>744</v>
      </c>
      <c r="D74" s="654" t="s">
        <v>1145</v>
      </c>
      <c r="E74" s="319">
        <v>255.73983739837399</v>
      </c>
      <c r="F74" s="294" t="s">
        <v>743</v>
      </c>
      <c r="G74" s="261" t="s">
        <v>746</v>
      </c>
    </row>
    <row r="75" spans="1:7" ht="102" customHeight="1">
      <c r="A75" s="1061"/>
      <c r="B75" s="290" t="s">
        <v>460</v>
      </c>
      <c r="C75" s="291" t="s">
        <v>670</v>
      </c>
      <c r="D75" s="292" t="s">
        <v>75</v>
      </c>
      <c r="E75" s="293"/>
      <c r="F75" s="294" t="s">
        <v>460</v>
      </c>
      <c r="G75" s="261"/>
    </row>
    <row r="76" spans="1:7" ht="102" customHeight="1">
      <c r="A76" s="1061"/>
      <c r="B76" s="290" t="s">
        <v>758</v>
      </c>
      <c r="C76" s="291" t="s">
        <v>678</v>
      </c>
      <c r="D76" s="654" t="s">
        <v>1145</v>
      </c>
      <c r="E76" s="319">
        <v>414.15662700000001</v>
      </c>
      <c r="F76" s="294" t="s">
        <v>758</v>
      </c>
      <c r="G76" s="261"/>
    </row>
    <row r="77" spans="1:7" ht="78" customHeight="1">
      <c r="A77" s="1061"/>
      <c r="B77" s="290" t="s">
        <v>685</v>
      </c>
      <c r="C77" s="291" t="s">
        <v>686</v>
      </c>
      <c r="D77" s="654" t="s">
        <v>354</v>
      </c>
      <c r="E77" s="319"/>
      <c r="F77" s="294" t="s">
        <v>685</v>
      </c>
      <c r="G77" s="261"/>
    </row>
    <row r="78" spans="1:7" ht="84" customHeight="1">
      <c r="A78" s="1061"/>
      <c r="B78" s="290" t="s">
        <v>621</v>
      </c>
      <c r="C78" s="291" t="s">
        <v>647</v>
      </c>
      <c r="D78" s="292" t="s">
        <v>75</v>
      </c>
      <c r="E78" s="293"/>
      <c r="F78" s="294" t="s">
        <v>621</v>
      </c>
      <c r="G78" s="261"/>
    </row>
    <row r="79" spans="1:7" ht="147" customHeight="1">
      <c r="A79" s="1061"/>
      <c r="B79" s="290" t="s">
        <v>671</v>
      </c>
      <c r="C79" s="291" t="s">
        <v>1406</v>
      </c>
      <c r="D79" s="654" t="s">
        <v>1145</v>
      </c>
      <c r="E79" s="319">
        <v>293.67469899999998</v>
      </c>
      <c r="F79" s="294" t="s">
        <v>671</v>
      </c>
      <c r="G79" s="261"/>
    </row>
    <row r="80" spans="1:7" ht="138" customHeight="1">
      <c r="A80" s="1061"/>
      <c r="B80" s="408" t="s">
        <v>673</v>
      </c>
      <c r="C80" s="291" t="s">
        <v>674</v>
      </c>
      <c r="D80" s="654" t="s">
        <v>1145</v>
      </c>
      <c r="E80" s="319">
        <v>150.60240999999999</v>
      </c>
      <c r="F80" s="409" t="s">
        <v>673</v>
      </c>
      <c r="G80" s="528" t="s">
        <v>694</v>
      </c>
    </row>
    <row r="81" spans="1:34" ht="153" customHeight="1">
      <c r="A81" s="1061"/>
      <c r="B81" s="290" t="s">
        <v>1409</v>
      </c>
      <c r="C81" s="291" t="s">
        <v>1410</v>
      </c>
      <c r="D81" s="654" t="s">
        <v>1145</v>
      </c>
      <c r="E81" s="301">
        <v>978.915663</v>
      </c>
      <c r="F81" s="294" t="s">
        <v>1409</v>
      </c>
      <c r="G81" s="261" t="s">
        <v>1133</v>
      </c>
    </row>
    <row r="82" spans="1:34" ht="84" customHeight="1">
      <c r="A82" s="1061"/>
      <c r="B82" s="290" t="s">
        <v>107</v>
      </c>
      <c r="C82" s="291" t="s">
        <v>1411</v>
      </c>
      <c r="D82" s="654" t="s">
        <v>1145</v>
      </c>
      <c r="E82" s="301">
        <v>1129.5180720000001</v>
      </c>
      <c r="F82" s="294" t="s">
        <v>107</v>
      </c>
      <c r="G82" s="261"/>
    </row>
    <row r="83" spans="1:34" ht="84" customHeight="1">
      <c r="A83" s="1061"/>
      <c r="B83" s="302" t="s">
        <v>232</v>
      </c>
      <c r="C83" s="303" t="s">
        <v>276</v>
      </c>
      <c r="D83" s="654" t="s">
        <v>1145</v>
      </c>
      <c r="E83" s="301">
        <v>75.301204999999996</v>
      </c>
      <c r="F83" s="294" t="s">
        <v>232</v>
      </c>
      <c r="G83" s="261" t="s">
        <v>696</v>
      </c>
    </row>
    <row r="84" spans="1:34" ht="225" customHeight="1">
      <c r="A84" s="1061"/>
      <c r="B84" s="302" t="s">
        <v>1414</v>
      </c>
      <c r="C84" s="303" t="s">
        <v>1477</v>
      </c>
      <c r="D84" s="654" t="s">
        <v>1145</v>
      </c>
      <c r="E84" s="301">
        <v>753.01204800000005</v>
      </c>
      <c r="F84" s="294" t="s">
        <v>1414</v>
      </c>
      <c r="G84" s="261"/>
    </row>
    <row r="85" spans="1:34" ht="84" customHeight="1">
      <c r="A85" s="1061"/>
      <c r="B85" s="302" t="s">
        <v>658</v>
      </c>
      <c r="C85" s="303" t="s">
        <v>659</v>
      </c>
      <c r="D85" s="292" t="s">
        <v>75</v>
      </c>
      <c r="E85" s="301"/>
      <c r="F85" s="294" t="s">
        <v>658</v>
      </c>
      <c r="G85" s="261"/>
    </row>
    <row r="86" spans="1:34" ht="84" customHeight="1">
      <c r="A86" s="1061"/>
      <c r="B86" s="302" t="s">
        <v>31</v>
      </c>
      <c r="C86" s="303" t="s">
        <v>206</v>
      </c>
      <c r="D86" s="292" t="s">
        <v>75</v>
      </c>
      <c r="E86" s="301"/>
      <c r="F86" s="294" t="s">
        <v>31</v>
      </c>
      <c r="G86" s="261"/>
    </row>
    <row r="87" spans="1:34" ht="87" customHeight="1">
      <c r="A87" s="1061"/>
      <c r="B87" s="302" t="s">
        <v>222</v>
      </c>
      <c r="C87" s="303" t="s">
        <v>353</v>
      </c>
      <c r="D87" s="654" t="s">
        <v>1145</v>
      </c>
      <c r="E87" s="301">
        <v>150.60240999999999</v>
      </c>
      <c r="F87" s="294" t="s">
        <v>222</v>
      </c>
      <c r="G87" s="261" t="s">
        <v>696</v>
      </c>
    </row>
    <row r="88" spans="1:34" ht="87" customHeight="1">
      <c r="A88" s="1061"/>
      <c r="B88" s="302" t="s">
        <v>355</v>
      </c>
      <c r="C88" s="303" t="s">
        <v>66</v>
      </c>
      <c r="D88" s="654" t="s">
        <v>1145</v>
      </c>
      <c r="E88" s="301">
        <v>37.650601999999999</v>
      </c>
      <c r="F88" s="294" t="s">
        <v>355</v>
      </c>
      <c r="G88" s="261"/>
    </row>
    <row r="89" spans="1:34" ht="108" customHeight="1">
      <c r="A89" s="1061"/>
      <c r="B89" s="290" t="s">
        <v>1415</v>
      </c>
      <c r="C89" s="291" t="s">
        <v>1416</v>
      </c>
      <c r="D89" s="654" t="s">
        <v>1145</v>
      </c>
      <c r="E89" s="301">
        <v>753.01204800000005</v>
      </c>
      <c r="F89" s="294" t="s">
        <v>1415</v>
      </c>
      <c r="G89" s="261"/>
    </row>
    <row r="90" spans="1:34" ht="87" customHeight="1">
      <c r="A90" s="1061"/>
      <c r="B90" s="302" t="s">
        <v>1412</v>
      </c>
      <c r="C90" s="303" t="s">
        <v>664</v>
      </c>
      <c r="D90" s="654" t="s">
        <v>1145</v>
      </c>
      <c r="E90" s="301">
        <v>301.20481899999999</v>
      </c>
      <c r="F90" s="294" t="s">
        <v>1412</v>
      </c>
      <c r="G90" s="261"/>
    </row>
    <row r="91" spans="1:34" ht="87" customHeight="1">
      <c r="A91" s="1061"/>
      <c r="B91" s="302" t="s">
        <v>651</v>
      </c>
      <c r="C91" s="303" t="s">
        <v>653</v>
      </c>
      <c r="D91" s="292" t="s">
        <v>75</v>
      </c>
      <c r="E91" s="319"/>
      <c r="F91" s="294" t="s">
        <v>651</v>
      </c>
      <c r="G91" s="261"/>
    </row>
    <row r="92" spans="1:34" ht="81" customHeight="1">
      <c r="A92" s="1061"/>
      <c r="B92" s="302" t="s">
        <v>654</v>
      </c>
      <c r="C92" s="303" t="s">
        <v>655</v>
      </c>
      <c r="D92" s="292" t="s">
        <v>75</v>
      </c>
      <c r="E92" s="319"/>
      <c r="F92" s="294" t="s">
        <v>654</v>
      </c>
      <c r="G92" s="261"/>
    </row>
    <row r="93" spans="1:34" ht="81" customHeight="1" thickBot="1">
      <c r="A93" s="1061"/>
      <c r="B93" s="302" t="s">
        <v>656</v>
      </c>
      <c r="C93" s="303" t="s">
        <v>657</v>
      </c>
      <c r="D93" s="292" t="s">
        <v>75</v>
      </c>
      <c r="E93" s="319"/>
      <c r="F93" s="294" t="s">
        <v>656</v>
      </c>
      <c r="G93" s="261"/>
    </row>
    <row r="94" spans="1:34" ht="141" customHeight="1" thickBot="1">
      <c r="A94" s="312"/>
      <c r="B94" s="313"/>
      <c r="C94" s="996" t="s">
        <v>835</v>
      </c>
      <c r="D94" s="997"/>
      <c r="E94" s="997"/>
      <c r="F94" s="997"/>
      <c r="G94" s="998"/>
    </row>
    <row r="95" spans="1:34" s="605" customFormat="1" ht="179.25" customHeight="1" thickBot="1">
      <c r="A95" s="713"/>
      <c r="B95" s="714"/>
      <c r="C95" s="959" t="s">
        <v>1146</v>
      </c>
      <c r="D95" s="960"/>
      <c r="E95" s="960"/>
      <c r="F95" s="960"/>
      <c r="G95" s="961"/>
      <c r="H95" s="696"/>
      <c r="I95" s="696"/>
      <c r="J95" s="696"/>
      <c r="K95" s="696"/>
      <c r="L95" s="696"/>
      <c r="M95" s="696"/>
      <c r="N95" s="696"/>
      <c r="O95" s="696"/>
      <c r="P95" s="696"/>
      <c r="Q95" s="696"/>
      <c r="R95" s="696"/>
      <c r="S95" s="696"/>
      <c r="T95" s="696"/>
      <c r="U95" s="696"/>
      <c r="V95" s="696"/>
      <c r="W95" s="696"/>
      <c r="X95" s="696"/>
      <c r="Y95" s="696"/>
      <c r="Z95" s="696"/>
      <c r="AA95" s="696"/>
      <c r="AB95" s="696"/>
      <c r="AC95" s="696"/>
      <c r="AD95" s="696"/>
      <c r="AE95" s="696"/>
      <c r="AF95" s="696"/>
      <c r="AG95" s="696"/>
      <c r="AH95" s="696"/>
    </row>
    <row r="96" spans="1:34" ht="54" customHeight="1"/>
  </sheetData>
  <mergeCells count="13">
    <mergeCell ref="B13:C13"/>
    <mergeCell ref="C94:G94"/>
    <mergeCell ref="C95:G95"/>
    <mergeCell ref="A1:A93"/>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3.xml><?xml version="1.0" encoding="utf-8"?>
<worksheet xmlns="http://schemas.openxmlformats.org/spreadsheetml/2006/main" xmlns:r="http://schemas.openxmlformats.org/officeDocument/2006/relationships">
  <sheetPr>
    <tabColor theme="3" tint="-0.499984740745262"/>
  </sheetPr>
  <dimension ref="A1:EU73"/>
  <sheetViews>
    <sheetView view="pageBreakPreview" zoomScale="25" zoomScaleNormal="75" zoomScaleSheetLayoutView="25" workbookViewId="0">
      <pane xSplit="1" ySplit="13" topLeftCell="B55" activePane="bottomRight" state="frozen"/>
      <selection activeCell="C82" sqref="C82"/>
      <selection pane="topRight" activeCell="C82" sqref="C82"/>
      <selection pane="bottomLeft" activeCell="C82" sqref="C82"/>
      <selection pane="bottomRight" activeCell="B12" sqref="B12:C12"/>
    </sheetView>
  </sheetViews>
  <sheetFormatPr defaultRowHeight="12.75"/>
  <cols>
    <col min="1" max="1" width="21.85546875" style="279" customWidth="1"/>
    <col min="2" max="2" width="20.7109375" style="314" customWidth="1"/>
    <col min="3" max="3" width="196.5703125" style="315" customWidth="1"/>
    <col min="4" max="4" width="83"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660</v>
      </c>
      <c r="E2" s="274"/>
      <c r="F2" s="275"/>
      <c r="G2" s="276"/>
    </row>
    <row r="3" spans="1:151" s="272" customFormat="1" ht="78" customHeight="1">
      <c r="A3" s="1061"/>
      <c r="B3" s="1066"/>
      <c r="C3" s="1067"/>
      <c r="D3" s="273">
        <v>1368</v>
      </c>
      <c r="E3" s="274"/>
      <c r="F3" s="275"/>
      <c r="G3" s="276"/>
    </row>
    <row r="4" spans="1:151" ht="78" customHeight="1">
      <c r="A4" s="1061"/>
      <c r="B4" s="1066"/>
      <c r="C4" s="1067"/>
      <c r="D4" s="273" t="s">
        <v>1527</v>
      </c>
      <c r="E4" s="274"/>
      <c r="F4" s="277"/>
      <c r="G4" s="278"/>
    </row>
    <row r="5" spans="1:151" ht="78" customHeight="1">
      <c r="A5" s="1061"/>
      <c r="B5" s="1066"/>
      <c r="C5" s="1067"/>
      <c r="D5" s="273" t="s">
        <v>305</v>
      </c>
      <c r="E5" s="274"/>
      <c r="F5" s="277"/>
      <c r="G5" s="278"/>
    </row>
    <row r="6" spans="1:151" ht="78" customHeight="1">
      <c r="A6" s="1061"/>
      <c r="B6" s="1066"/>
      <c r="C6" s="1067"/>
      <c r="D6" s="273" t="s">
        <v>351</v>
      </c>
      <c r="E6" s="274"/>
      <c r="F6" s="277"/>
      <c r="G6" s="278"/>
    </row>
    <row r="7" spans="1:151" ht="75" customHeight="1">
      <c r="A7" s="1061"/>
      <c r="B7" s="1068" t="s">
        <v>296</v>
      </c>
      <c r="C7" s="1069"/>
      <c r="D7" s="703">
        <f>D8+D9+D10</f>
        <v>22000.000000047999</v>
      </c>
      <c r="E7" s="970" t="str">
        <f>'ΠΡΟΤΕΙΝΟΜΕΝΟΣ ΤΙΜΟΚΑΤΑΛΟΓΟΣ'!L2</f>
        <v>ΜΑΡΤΙΟΣ 2018</v>
      </c>
      <c r="F7" s="971"/>
      <c r="G7" s="972"/>
    </row>
    <row r="8" spans="1:151" ht="78" customHeight="1">
      <c r="A8" s="1061"/>
      <c r="B8" s="1070" t="s">
        <v>297</v>
      </c>
      <c r="C8" s="1071"/>
      <c r="D8" s="442">
        <f>8%*(D10+D11)*110%</f>
        <v>1476.2141012080001</v>
      </c>
      <c r="E8" s="274"/>
      <c r="F8" s="277"/>
      <c r="G8" s="278"/>
    </row>
    <row r="9" spans="1:151" ht="75" customHeight="1">
      <c r="A9" s="1061"/>
      <c r="B9" s="1068" t="s">
        <v>298</v>
      </c>
      <c r="C9" s="1069"/>
      <c r="D9" s="411">
        <f>D10*24%</f>
        <v>3972.3456578400001</v>
      </c>
      <c r="E9" s="281"/>
      <c r="F9" s="282"/>
      <c r="G9" s="283"/>
    </row>
    <row r="10" spans="1:151" ht="84" customHeight="1">
      <c r="A10" s="1061"/>
      <c r="B10" s="1070" t="s">
        <v>299</v>
      </c>
      <c r="C10" s="1071"/>
      <c r="D10" s="569">
        <v>16551.440241</v>
      </c>
      <c r="E10" s="274"/>
      <c r="F10" s="277"/>
      <c r="G10" s="278"/>
    </row>
    <row r="11" spans="1:151"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row>
    <row r="12" spans="1:151" ht="66" customHeight="1">
      <c r="A12" s="1061"/>
      <c r="B12" s="985" t="s">
        <v>300</v>
      </c>
      <c r="C12" s="986"/>
      <c r="D12" s="846" t="s">
        <v>1528</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261"/>
    </row>
    <row r="15" spans="1:151" ht="84" customHeight="1">
      <c r="A15" s="1061"/>
      <c r="B15" s="290" t="s">
        <v>288</v>
      </c>
      <c r="C15" s="291" t="s">
        <v>337</v>
      </c>
      <c r="D15" s="292" t="s">
        <v>75</v>
      </c>
      <c r="E15" s="293"/>
      <c r="F15" s="294" t="s">
        <v>288</v>
      </c>
      <c r="G15" s="261"/>
    </row>
    <row r="16" spans="1:151" ht="84" customHeight="1">
      <c r="A16" s="1061"/>
      <c r="B16" s="296" t="s">
        <v>265</v>
      </c>
      <c r="C16" s="291" t="s">
        <v>57</v>
      </c>
      <c r="D16" s="292" t="s">
        <v>75</v>
      </c>
      <c r="E16" s="293"/>
      <c r="F16" s="294" t="s">
        <v>265</v>
      </c>
      <c r="G16" s="261"/>
    </row>
    <row r="17" spans="1:7" ht="84" customHeight="1">
      <c r="A17" s="1061"/>
      <c r="B17" s="296" t="s">
        <v>76</v>
      </c>
      <c r="C17" s="291" t="s">
        <v>837</v>
      </c>
      <c r="D17" s="295" t="s">
        <v>354</v>
      </c>
      <c r="E17" s="293"/>
      <c r="F17" s="297" t="s">
        <v>76</v>
      </c>
      <c r="G17" s="261"/>
    </row>
    <row r="18" spans="1:7" ht="84" customHeight="1">
      <c r="A18" s="1061"/>
      <c r="B18" s="290" t="s">
        <v>234</v>
      </c>
      <c r="C18" s="291" t="s">
        <v>466</v>
      </c>
      <c r="D18" s="292" t="s">
        <v>75</v>
      </c>
      <c r="E18" s="293"/>
      <c r="F18" s="294" t="s">
        <v>234</v>
      </c>
      <c r="G18" s="261"/>
    </row>
    <row r="19" spans="1:7" ht="108" customHeight="1">
      <c r="A19" s="1061"/>
      <c r="B19" s="296" t="s">
        <v>0</v>
      </c>
      <c r="C19" s="291" t="s">
        <v>681</v>
      </c>
      <c r="D19" s="292" t="s">
        <v>75</v>
      </c>
      <c r="E19" s="293"/>
      <c r="F19" s="294" t="s">
        <v>0</v>
      </c>
      <c r="G19" s="261"/>
    </row>
    <row r="20" spans="1:7" ht="84" customHeight="1">
      <c r="A20" s="1061"/>
      <c r="B20" s="296" t="s">
        <v>304</v>
      </c>
      <c r="C20" s="291" t="s">
        <v>411</v>
      </c>
      <c r="D20" s="292" t="s">
        <v>75</v>
      </c>
      <c r="E20" s="319"/>
      <c r="F20" s="294" t="s">
        <v>304</v>
      </c>
      <c r="G20" s="261"/>
    </row>
    <row r="21" spans="1:7" ht="84" customHeight="1">
      <c r="A21" s="1061"/>
      <c r="B21" s="296" t="s">
        <v>86</v>
      </c>
      <c r="C21" s="291" t="s">
        <v>662</v>
      </c>
      <c r="D21" s="292" t="s">
        <v>75</v>
      </c>
      <c r="E21" s="293"/>
      <c r="F21" s="294" t="s">
        <v>86</v>
      </c>
      <c r="G21" s="261"/>
    </row>
    <row r="22" spans="1:7" ht="84" customHeight="1">
      <c r="A22" s="1061"/>
      <c r="B22" s="296" t="s">
        <v>78</v>
      </c>
      <c r="C22" s="291" t="s">
        <v>641</v>
      </c>
      <c r="D22" s="292" t="s">
        <v>75</v>
      </c>
      <c r="E22" s="293"/>
      <c r="F22" s="294" t="s">
        <v>78</v>
      </c>
      <c r="G22" s="261"/>
    </row>
    <row r="23" spans="1:7" ht="84" customHeight="1">
      <c r="A23" s="1061"/>
      <c r="B23" s="296" t="s">
        <v>145</v>
      </c>
      <c r="C23" s="291" t="s">
        <v>672</v>
      </c>
      <c r="D23" s="292" t="s">
        <v>75</v>
      </c>
      <c r="E23" s="293"/>
      <c r="F23" s="294" t="s">
        <v>145</v>
      </c>
      <c r="G23" s="261"/>
    </row>
    <row r="24" spans="1:7" ht="84" customHeight="1">
      <c r="A24" s="1061"/>
      <c r="B24" s="296" t="s">
        <v>146</v>
      </c>
      <c r="C24" s="291" t="s">
        <v>147</v>
      </c>
      <c r="D24" s="669" t="s">
        <v>75</v>
      </c>
      <c r="E24" s="319"/>
      <c r="F24" s="294" t="s">
        <v>146</v>
      </c>
      <c r="G24" s="261"/>
    </row>
    <row r="25" spans="1:7" ht="84" customHeight="1">
      <c r="A25" s="1061"/>
      <c r="B25" s="296" t="s">
        <v>270</v>
      </c>
      <c r="C25" s="291" t="s">
        <v>1488</v>
      </c>
      <c r="D25" s="669" t="s">
        <v>75</v>
      </c>
      <c r="E25" s="319"/>
      <c r="F25" s="294" t="s">
        <v>270</v>
      </c>
      <c r="G25" s="261"/>
    </row>
    <row r="26" spans="1:7" ht="84" customHeight="1">
      <c r="A26" s="1061"/>
      <c r="B26" s="290" t="s">
        <v>81</v>
      </c>
      <c r="C26" s="291" t="s">
        <v>82</v>
      </c>
      <c r="D26" s="292" t="s">
        <v>75</v>
      </c>
      <c r="E26" s="293"/>
      <c r="F26" s="294" t="s">
        <v>81</v>
      </c>
      <c r="G26" s="261"/>
    </row>
    <row r="27" spans="1:7" ht="78" customHeight="1">
      <c r="A27" s="1061"/>
      <c r="B27" s="290" t="s">
        <v>65</v>
      </c>
      <c r="C27" s="291" t="s">
        <v>59</v>
      </c>
      <c r="D27" s="292" t="s">
        <v>75</v>
      </c>
      <c r="E27" s="293"/>
      <c r="F27" s="294" t="s">
        <v>65</v>
      </c>
      <c r="G27" s="261"/>
    </row>
    <row r="28" spans="1:7" ht="78" customHeight="1">
      <c r="A28" s="1061"/>
      <c r="B28" s="290" t="s">
        <v>111</v>
      </c>
      <c r="C28" s="291" t="s">
        <v>134</v>
      </c>
      <c r="D28" s="292" t="s">
        <v>75</v>
      </c>
      <c r="E28" s="319"/>
      <c r="F28" s="294" t="s">
        <v>111</v>
      </c>
      <c r="G28" s="261" t="s">
        <v>691</v>
      </c>
    </row>
    <row r="29" spans="1:7" ht="84" customHeight="1">
      <c r="A29" s="1061"/>
      <c r="B29" s="290" t="s">
        <v>138</v>
      </c>
      <c r="C29" s="291" t="s">
        <v>652</v>
      </c>
      <c r="D29" s="292" t="s">
        <v>75</v>
      </c>
      <c r="E29" s="293"/>
      <c r="F29" s="294" t="s">
        <v>138</v>
      </c>
      <c r="G29" s="261"/>
    </row>
    <row r="30" spans="1:7" ht="84" customHeight="1">
      <c r="A30" s="1061"/>
      <c r="B30" s="408" t="s">
        <v>52</v>
      </c>
      <c r="C30" s="526" t="s">
        <v>412</v>
      </c>
      <c r="D30" s="654" t="s">
        <v>1145</v>
      </c>
      <c r="E30" s="319">
        <v>753.01204800000005</v>
      </c>
      <c r="F30" s="409" t="s">
        <v>52</v>
      </c>
      <c r="G30" s="370" t="s">
        <v>1537</v>
      </c>
    </row>
    <row r="31" spans="1:7" ht="84" customHeight="1">
      <c r="A31" s="1061"/>
      <c r="B31" s="529" t="s">
        <v>644</v>
      </c>
      <c r="C31" s="530" t="s">
        <v>720</v>
      </c>
      <c r="D31" s="292" t="s">
        <v>75</v>
      </c>
      <c r="E31" s="293"/>
      <c r="F31" s="294" t="s">
        <v>644</v>
      </c>
      <c r="G31" s="261"/>
    </row>
    <row r="32" spans="1:7" ht="84" customHeight="1">
      <c r="A32" s="1061"/>
      <c r="B32" s="290" t="s">
        <v>679</v>
      </c>
      <c r="C32" s="291" t="s">
        <v>680</v>
      </c>
      <c r="D32" s="292" t="s">
        <v>75</v>
      </c>
      <c r="E32" s="293"/>
      <c r="F32" s="294" t="s">
        <v>679</v>
      </c>
      <c r="G32" s="261"/>
    </row>
    <row r="33" spans="1:7" ht="84" customHeight="1">
      <c r="A33" s="1061"/>
      <c r="B33" s="290" t="s">
        <v>53</v>
      </c>
      <c r="C33" s="291" t="s">
        <v>54</v>
      </c>
      <c r="D33" s="292" t="s">
        <v>75</v>
      </c>
      <c r="E33" s="293"/>
      <c r="F33" s="294" t="s">
        <v>53</v>
      </c>
      <c r="G33" s="261"/>
    </row>
    <row r="34" spans="1:7" ht="84" customHeight="1">
      <c r="A34" s="1061"/>
      <c r="B34" s="290" t="s">
        <v>22</v>
      </c>
      <c r="C34" s="291" t="s">
        <v>477</v>
      </c>
      <c r="D34" s="292" t="s">
        <v>75</v>
      </c>
      <c r="E34" s="293"/>
      <c r="F34" s="294" t="s">
        <v>22</v>
      </c>
      <c r="G34" s="261"/>
    </row>
    <row r="35" spans="1:7" ht="84" customHeight="1">
      <c r="A35" s="1061"/>
      <c r="B35" s="290" t="s">
        <v>560</v>
      </c>
      <c r="C35" s="291" t="s">
        <v>838</v>
      </c>
      <c r="D35" s="292" t="s">
        <v>75</v>
      </c>
      <c r="E35" s="293"/>
      <c r="F35" s="294" t="s">
        <v>560</v>
      </c>
      <c r="G35" s="261"/>
    </row>
    <row r="36" spans="1:7" ht="90" customHeight="1">
      <c r="A36" s="1061"/>
      <c r="B36" s="290" t="s">
        <v>358</v>
      </c>
      <c r="C36" s="291" t="s">
        <v>667</v>
      </c>
      <c r="D36" s="654" t="s">
        <v>1145</v>
      </c>
      <c r="E36" s="319">
        <v>376.50602400000002</v>
      </c>
      <c r="F36" s="294" t="s">
        <v>358</v>
      </c>
      <c r="G36" s="261" t="s">
        <v>1533</v>
      </c>
    </row>
    <row r="37" spans="1:7" ht="84" customHeight="1">
      <c r="A37" s="1061"/>
      <c r="B37" s="302" t="s">
        <v>83</v>
      </c>
      <c r="C37" s="299" t="s">
        <v>84</v>
      </c>
      <c r="D37" s="292" t="s">
        <v>75</v>
      </c>
      <c r="E37" s="293"/>
      <c r="F37" s="294" t="s">
        <v>83</v>
      </c>
      <c r="G37" s="261"/>
    </row>
    <row r="38" spans="1:7" ht="84" customHeight="1">
      <c r="A38" s="1061"/>
      <c r="B38" s="302" t="s">
        <v>89</v>
      </c>
      <c r="C38" s="299" t="s">
        <v>183</v>
      </c>
      <c r="D38" s="292" t="s">
        <v>75</v>
      </c>
      <c r="E38" s="293"/>
      <c r="F38" s="294" t="s">
        <v>89</v>
      </c>
      <c r="G38" s="261"/>
    </row>
    <row r="39" spans="1:7" ht="84" customHeight="1">
      <c r="A39" s="1061"/>
      <c r="B39" s="302" t="s">
        <v>19</v>
      </c>
      <c r="C39" s="299" t="s">
        <v>20</v>
      </c>
      <c r="D39" s="292" t="s">
        <v>75</v>
      </c>
      <c r="E39" s="293"/>
      <c r="F39" s="294" t="s">
        <v>19</v>
      </c>
      <c r="G39" s="261"/>
    </row>
    <row r="40" spans="1:7" ht="84" customHeight="1">
      <c r="A40" s="1061"/>
      <c r="B40" s="290" t="s">
        <v>21</v>
      </c>
      <c r="C40" s="291" t="s">
        <v>327</v>
      </c>
      <c r="D40" s="654" t="s">
        <v>1145</v>
      </c>
      <c r="E40" s="319">
        <v>188.25301200000001</v>
      </c>
      <c r="F40" s="294" t="s">
        <v>21</v>
      </c>
      <c r="G40" s="261"/>
    </row>
    <row r="41" spans="1:7" ht="84" customHeight="1">
      <c r="A41" s="1061"/>
      <c r="B41" s="290" t="s">
        <v>114</v>
      </c>
      <c r="C41" s="291" t="s">
        <v>646</v>
      </c>
      <c r="D41" s="654" t="s">
        <v>1145</v>
      </c>
      <c r="E41" s="319">
        <v>75.301204999999996</v>
      </c>
      <c r="F41" s="294" t="s">
        <v>114</v>
      </c>
      <c r="G41" s="261"/>
    </row>
    <row r="42" spans="1:7" ht="84" customHeight="1">
      <c r="A42" s="1061"/>
      <c r="B42" s="290" t="s">
        <v>682</v>
      </c>
      <c r="C42" s="291" t="s">
        <v>683</v>
      </c>
      <c r="D42" s="292" t="s">
        <v>75</v>
      </c>
      <c r="E42" s="293"/>
      <c r="F42" s="294" t="s">
        <v>682</v>
      </c>
      <c r="G42" s="261"/>
    </row>
    <row r="43" spans="1:7" ht="84" customHeight="1">
      <c r="A43" s="1061"/>
      <c r="B43" s="290" t="s">
        <v>668</v>
      </c>
      <c r="C43" s="291" t="s">
        <v>669</v>
      </c>
      <c r="D43" s="292" t="s">
        <v>75</v>
      </c>
      <c r="E43" s="293"/>
      <c r="F43" s="294" t="s">
        <v>668</v>
      </c>
      <c r="G43" s="261"/>
    </row>
    <row r="44" spans="1:7" ht="84" customHeight="1">
      <c r="A44" s="1061"/>
      <c r="B44" s="290" t="s">
        <v>312</v>
      </c>
      <c r="C44" s="291" t="s">
        <v>119</v>
      </c>
      <c r="D44" s="292" t="s">
        <v>75</v>
      </c>
      <c r="E44" s="293"/>
      <c r="F44" s="294" t="s">
        <v>312</v>
      </c>
      <c r="G44" s="261"/>
    </row>
    <row r="45" spans="1:7" ht="84" customHeight="1">
      <c r="A45" s="1061"/>
      <c r="B45" s="290" t="s">
        <v>175</v>
      </c>
      <c r="C45" s="291" t="s">
        <v>1397</v>
      </c>
      <c r="D45" s="654" t="s">
        <v>1145</v>
      </c>
      <c r="E45" s="319">
        <v>0</v>
      </c>
      <c r="F45" s="294" t="s">
        <v>175</v>
      </c>
      <c r="G45" s="261"/>
    </row>
    <row r="46" spans="1:7" ht="84" customHeight="1">
      <c r="A46" s="1061"/>
      <c r="B46" s="290" t="s">
        <v>182</v>
      </c>
      <c r="C46" s="291" t="s">
        <v>1398</v>
      </c>
      <c r="D46" s="654" t="s">
        <v>1145</v>
      </c>
      <c r="E46" s="319">
        <v>0</v>
      </c>
      <c r="F46" s="294" t="s">
        <v>182</v>
      </c>
      <c r="G46" s="261"/>
    </row>
    <row r="47" spans="1:7" ht="84" customHeight="1">
      <c r="A47" s="1061"/>
      <c r="B47" s="290" t="s">
        <v>634</v>
      </c>
      <c r="C47" s="291" t="s">
        <v>1403</v>
      </c>
      <c r="D47" s="654" t="s">
        <v>1145</v>
      </c>
      <c r="E47" s="319">
        <v>0</v>
      </c>
      <c r="F47" s="294" t="s">
        <v>634</v>
      </c>
      <c r="G47" s="261"/>
    </row>
    <row r="48" spans="1:7" ht="84" customHeight="1">
      <c r="A48" s="1061"/>
      <c r="B48" s="290" t="s">
        <v>185</v>
      </c>
      <c r="C48" s="291" t="s">
        <v>1404</v>
      </c>
      <c r="D48" s="654" t="s">
        <v>1145</v>
      </c>
      <c r="E48" s="319">
        <v>0</v>
      </c>
      <c r="F48" s="294" t="s">
        <v>185</v>
      </c>
      <c r="G48" s="261"/>
    </row>
    <row r="49" spans="1:7" ht="84" customHeight="1">
      <c r="A49" s="1061"/>
      <c r="B49" s="290" t="s">
        <v>186</v>
      </c>
      <c r="C49" s="291" t="s">
        <v>1405</v>
      </c>
      <c r="D49" s="654" t="s">
        <v>1145</v>
      </c>
      <c r="E49" s="319">
        <v>0</v>
      </c>
      <c r="F49" s="294" t="s">
        <v>186</v>
      </c>
      <c r="G49" s="261"/>
    </row>
    <row r="50" spans="1:7" ht="189" customHeight="1">
      <c r="A50" s="1061"/>
      <c r="B50" s="290" t="s">
        <v>1530</v>
      </c>
      <c r="C50" s="291" t="s">
        <v>1531</v>
      </c>
      <c r="D50" s="292" t="s">
        <v>75</v>
      </c>
      <c r="E50" s="319"/>
      <c r="F50" s="294" t="s">
        <v>1530</v>
      </c>
      <c r="G50" s="261"/>
    </row>
    <row r="51" spans="1:7" ht="84" customHeight="1">
      <c r="A51" s="1061"/>
      <c r="B51" s="302" t="s">
        <v>116</v>
      </c>
      <c r="C51" s="299" t="s">
        <v>483</v>
      </c>
      <c r="D51" s="292" t="s">
        <v>75</v>
      </c>
      <c r="E51" s="293"/>
      <c r="F51" s="294" t="s">
        <v>116</v>
      </c>
      <c r="G51" s="261"/>
    </row>
    <row r="52" spans="1:7" ht="102" customHeight="1">
      <c r="A52" s="1061"/>
      <c r="B52" s="290" t="s">
        <v>460</v>
      </c>
      <c r="C52" s="291" t="s">
        <v>670</v>
      </c>
      <c r="D52" s="292" t="s">
        <v>75</v>
      </c>
      <c r="E52" s="293"/>
      <c r="F52" s="294" t="s">
        <v>460</v>
      </c>
      <c r="G52" s="261"/>
    </row>
    <row r="53" spans="1:7" ht="78" customHeight="1">
      <c r="A53" s="1061"/>
      <c r="B53" s="290" t="s">
        <v>685</v>
      </c>
      <c r="C53" s="291" t="s">
        <v>686</v>
      </c>
      <c r="D53" s="292" t="s">
        <v>75</v>
      </c>
      <c r="E53" s="319"/>
      <c r="F53" s="294" t="s">
        <v>685</v>
      </c>
      <c r="G53" s="261"/>
    </row>
    <row r="54" spans="1:7" ht="87" customHeight="1">
      <c r="A54" s="1061"/>
      <c r="B54" s="290" t="s">
        <v>813</v>
      </c>
      <c r="C54" s="291" t="s">
        <v>1529</v>
      </c>
      <c r="D54" s="292" t="s">
        <v>75</v>
      </c>
      <c r="E54" s="293"/>
      <c r="F54" s="294" t="s">
        <v>813</v>
      </c>
      <c r="G54" s="261"/>
    </row>
    <row r="55" spans="1:7" ht="84" customHeight="1">
      <c r="A55" s="1061"/>
      <c r="B55" s="290" t="s">
        <v>621</v>
      </c>
      <c r="C55" s="291" t="s">
        <v>647</v>
      </c>
      <c r="D55" s="292" t="s">
        <v>75</v>
      </c>
      <c r="E55" s="293"/>
      <c r="F55" s="294" t="s">
        <v>621</v>
      </c>
      <c r="G55" s="261"/>
    </row>
    <row r="56" spans="1:7" ht="153" customHeight="1">
      <c r="A56" s="1061"/>
      <c r="B56" s="290" t="s">
        <v>675</v>
      </c>
      <c r="C56" s="527" t="s">
        <v>676</v>
      </c>
      <c r="D56" s="654" t="s">
        <v>1145</v>
      </c>
      <c r="E56" s="319">
        <v>376.50602400000002</v>
      </c>
      <c r="F56" s="294" t="s">
        <v>675</v>
      </c>
      <c r="G56" s="261"/>
    </row>
    <row r="57" spans="1:7" ht="153" customHeight="1">
      <c r="A57" s="1061"/>
      <c r="B57" s="290" t="s">
        <v>1409</v>
      </c>
      <c r="C57" s="291" t="s">
        <v>1410</v>
      </c>
      <c r="D57" s="654" t="s">
        <v>1145</v>
      </c>
      <c r="E57" s="301">
        <v>978.915663</v>
      </c>
      <c r="F57" s="294" t="s">
        <v>1409</v>
      </c>
      <c r="G57" s="261" t="s">
        <v>1536</v>
      </c>
    </row>
    <row r="58" spans="1:7" ht="147" customHeight="1">
      <c r="A58" s="1061"/>
      <c r="B58" s="290" t="s">
        <v>671</v>
      </c>
      <c r="C58" s="291" t="s">
        <v>1406</v>
      </c>
      <c r="D58" s="654" t="s">
        <v>1145</v>
      </c>
      <c r="E58" s="319">
        <v>293.67469899999998</v>
      </c>
      <c r="F58" s="294" t="s">
        <v>671</v>
      </c>
      <c r="G58" s="261"/>
    </row>
    <row r="59" spans="1:7" ht="84" customHeight="1">
      <c r="A59" s="1061"/>
      <c r="B59" s="302" t="s">
        <v>232</v>
      </c>
      <c r="C59" s="303" t="s">
        <v>276</v>
      </c>
      <c r="D59" s="654" t="s">
        <v>1145</v>
      </c>
      <c r="E59" s="301">
        <v>75.301204999999996</v>
      </c>
      <c r="F59" s="294" t="s">
        <v>232</v>
      </c>
      <c r="G59" s="261" t="s">
        <v>696</v>
      </c>
    </row>
    <row r="60" spans="1:7" ht="84" customHeight="1">
      <c r="A60" s="1061"/>
      <c r="B60" s="302" t="s">
        <v>1161</v>
      </c>
      <c r="C60" s="291" t="s">
        <v>1532</v>
      </c>
      <c r="D60" s="654" t="s">
        <v>1145</v>
      </c>
      <c r="E60" s="301">
        <v>0</v>
      </c>
      <c r="F60" s="294" t="s">
        <v>1161</v>
      </c>
      <c r="G60" s="261"/>
    </row>
    <row r="61" spans="1:7" ht="84" customHeight="1">
      <c r="A61" s="1061"/>
      <c r="B61" s="302" t="s">
        <v>658</v>
      </c>
      <c r="C61" s="303" t="s">
        <v>659</v>
      </c>
      <c r="D61" s="292" t="s">
        <v>75</v>
      </c>
      <c r="E61" s="301"/>
      <c r="F61" s="294" t="s">
        <v>658</v>
      </c>
      <c r="G61" s="261"/>
    </row>
    <row r="62" spans="1:7" ht="84" customHeight="1">
      <c r="A62" s="1061"/>
      <c r="B62" s="302" t="s">
        <v>440</v>
      </c>
      <c r="C62" s="303" t="s">
        <v>688</v>
      </c>
      <c r="D62" s="292" t="s">
        <v>75</v>
      </c>
      <c r="E62" s="301"/>
      <c r="F62" s="294" t="s">
        <v>440</v>
      </c>
      <c r="G62" s="261"/>
    </row>
    <row r="63" spans="1:7" ht="84" customHeight="1">
      <c r="A63" s="1061"/>
      <c r="B63" s="302" t="s">
        <v>543</v>
      </c>
      <c r="C63" s="303" t="s">
        <v>677</v>
      </c>
      <c r="D63" s="669" t="s">
        <v>75</v>
      </c>
      <c r="E63" s="301"/>
      <c r="F63" s="294" t="s">
        <v>543</v>
      </c>
      <c r="G63" s="261"/>
    </row>
    <row r="64" spans="1:7" ht="84" customHeight="1">
      <c r="A64" s="1061"/>
      <c r="B64" s="302" t="s">
        <v>31</v>
      </c>
      <c r="C64" s="303" t="s">
        <v>206</v>
      </c>
      <c r="D64" s="292" t="s">
        <v>75</v>
      </c>
      <c r="E64" s="301"/>
      <c r="F64" s="294" t="s">
        <v>31</v>
      </c>
      <c r="G64" s="261"/>
    </row>
    <row r="65" spans="1:34" ht="87" customHeight="1">
      <c r="A65" s="1061"/>
      <c r="B65" s="302" t="s">
        <v>222</v>
      </c>
      <c r="C65" s="303" t="s">
        <v>353</v>
      </c>
      <c r="D65" s="654" t="s">
        <v>1145</v>
      </c>
      <c r="E65" s="301">
        <v>150.60240999999999</v>
      </c>
      <c r="F65" s="294" t="s">
        <v>222</v>
      </c>
      <c r="G65" s="261" t="s">
        <v>696</v>
      </c>
    </row>
    <row r="66" spans="1:34" ht="87" customHeight="1">
      <c r="A66" s="1061"/>
      <c r="B66" s="302" t="s">
        <v>355</v>
      </c>
      <c r="C66" s="303" t="s">
        <v>66</v>
      </c>
      <c r="D66" s="654" t="s">
        <v>1145</v>
      </c>
      <c r="E66" s="301">
        <v>37.650601999999999</v>
      </c>
      <c r="F66" s="294" t="s">
        <v>355</v>
      </c>
      <c r="G66" s="261"/>
    </row>
    <row r="67" spans="1:34" ht="120" customHeight="1">
      <c r="A67" s="1061"/>
      <c r="B67" s="290" t="s">
        <v>1415</v>
      </c>
      <c r="C67" s="291" t="s">
        <v>1416</v>
      </c>
      <c r="D67" s="654" t="s">
        <v>1145</v>
      </c>
      <c r="E67" s="319">
        <v>753.01204800000005</v>
      </c>
      <c r="F67" s="294" t="s">
        <v>1415</v>
      </c>
      <c r="G67" s="261"/>
    </row>
    <row r="68" spans="1:34" ht="99" customHeight="1">
      <c r="A68" s="1061"/>
      <c r="B68" s="290" t="s">
        <v>1534</v>
      </c>
      <c r="C68" s="533" t="s">
        <v>1535</v>
      </c>
      <c r="D68" s="654" t="s">
        <v>1145</v>
      </c>
      <c r="E68" s="319">
        <v>376.50602400000002</v>
      </c>
      <c r="F68" s="294" t="s">
        <v>1534</v>
      </c>
      <c r="G68" s="261"/>
    </row>
    <row r="69" spans="1:34" ht="87" customHeight="1">
      <c r="A69" s="1061"/>
      <c r="B69" s="302" t="s">
        <v>651</v>
      </c>
      <c r="C69" s="303" t="s">
        <v>653</v>
      </c>
      <c r="D69" s="292" t="s">
        <v>75</v>
      </c>
      <c r="E69" s="319"/>
      <c r="F69" s="294" t="s">
        <v>651</v>
      </c>
      <c r="G69" s="261"/>
    </row>
    <row r="70" spans="1:34" ht="81" customHeight="1" thickBot="1">
      <c r="A70" s="1061"/>
      <c r="B70" s="302" t="s">
        <v>654</v>
      </c>
      <c r="C70" s="303" t="s">
        <v>655</v>
      </c>
      <c r="D70" s="292" t="s">
        <v>75</v>
      </c>
      <c r="E70" s="319"/>
      <c r="F70" s="294" t="s">
        <v>654</v>
      </c>
      <c r="G70" s="261"/>
    </row>
    <row r="71" spans="1:34" ht="141" customHeight="1" thickBot="1">
      <c r="A71" s="312"/>
      <c r="B71" s="313"/>
      <c r="C71" s="996" t="s">
        <v>835</v>
      </c>
      <c r="D71" s="997"/>
      <c r="E71" s="997"/>
      <c r="F71" s="997"/>
      <c r="G71" s="998"/>
    </row>
    <row r="72" spans="1:34" s="605" customFormat="1" ht="179.25" customHeight="1" thickBot="1">
      <c r="A72" s="713"/>
      <c r="B72" s="714"/>
      <c r="C72" s="959" t="s">
        <v>1146</v>
      </c>
      <c r="D72" s="960"/>
      <c r="E72" s="960"/>
      <c r="F72" s="960"/>
      <c r="G72" s="961"/>
      <c r="H72" s="696"/>
      <c r="I72" s="696"/>
      <c r="J72" s="696"/>
      <c r="K72" s="696"/>
      <c r="L72" s="696"/>
      <c r="M72" s="696"/>
      <c r="N72" s="696"/>
      <c r="O72" s="696"/>
      <c r="P72" s="696"/>
      <c r="Q72" s="696"/>
      <c r="R72" s="696"/>
      <c r="S72" s="696"/>
      <c r="T72" s="696"/>
      <c r="U72" s="696"/>
      <c r="V72" s="696"/>
      <c r="W72" s="696"/>
      <c r="X72" s="696"/>
      <c r="Y72" s="696"/>
      <c r="Z72" s="696"/>
      <c r="AA72" s="696"/>
      <c r="AB72" s="696"/>
      <c r="AC72" s="696"/>
      <c r="AD72" s="696"/>
      <c r="AE72" s="696"/>
      <c r="AF72" s="696"/>
      <c r="AG72" s="696"/>
      <c r="AH72" s="696"/>
    </row>
    <row r="73" spans="1:34" ht="54" customHeight="1"/>
  </sheetData>
  <mergeCells count="13">
    <mergeCell ref="B13:C13"/>
    <mergeCell ref="C71:G71"/>
    <mergeCell ref="C72:G72"/>
    <mergeCell ref="A1:A70"/>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4.xml><?xml version="1.0" encoding="utf-8"?>
<worksheet xmlns="http://schemas.openxmlformats.org/spreadsheetml/2006/main" xmlns:r="http://schemas.openxmlformats.org/officeDocument/2006/relationships">
  <sheetPr>
    <tabColor theme="3" tint="-0.499984740745262"/>
  </sheetPr>
  <dimension ref="A1:EU93"/>
  <sheetViews>
    <sheetView view="pageBreakPreview" zoomScale="25" zoomScaleNormal="75" zoomScaleSheetLayoutView="25" workbookViewId="0">
      <pane xSplit="1" ySplit="13" topLeftCell="B14" activePane="bottomRight" state="frozen"/>
      <selection activeCell="C82" sqref="C82"/>
      <selection pane="topRight" activeCell="C82" sqref="C82"/>
      <selection pane="bottomLeft" activeCell="C82" sqref="C82"/>
      <selection pane="bottomRight" activeCell="D1" sqref="D1"/>
    </sheetView>
  </sheetViews>
  <sheetFormatPr defaultRowHeight="12.75"/>
  <cols>
    <col min="1" max="1" width="21.85546875" style="279" customWidth="1"/>
    <col min="2" max="2" width="20.7109375" style="314" customWidth="1"/>
    <col min="3" max="3" width="196.5703125" style="315" customWidth="1"/>
    <col min="4" max="4" width="75"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698</v>
      </c>
      <c r="E2" s="274"/>
      <c r="F2" s="275"/>
      <c r="G2" s="276"/>
    </row>
    <row r="3" spans="1:151" s="272" customFormat="1" ht="78" customHeight="1">
      <c r="A3" s="1061"/>
      <c r="B3" s="1066"/>
      <c r="C3" s="1067"/>
      <c r="D3" s="273">
        <v>1598</v>
      </c>
      <c r="E3" s="274"/>
      <c r="F3" s="275"/>
      <c r="G3" s="276"/>
    </row>
    <row r="4" spans="1:151" ht="78" customHeight="1">
      <c r="A4" s="1061"/>
      <c r="B4" s="1066"/>
      <c r="C4" s="1067"/>
      <c r="D4" s="273" t="s">
        <v>118</v>
      </c>
      <c r="E4" s="274"/>
      <c r="F4" s="277"/>
      <c r="G4" s="278"/>
    </row>
    <row r="5" spans="1:151" ht="78" customHeight="1">
      <c r="A5" s="1061"/>
      <c r="B5" s="1066"/>
      <c r="C5" s="1067"/>
      <c r="D5" s="273" t="s">
        <v>305</v>
      </c>
      <c r="E5" s="274"/>
      <c r="F5" s="277"/>
      <c r="G5" s="278"/>
    </row>
    <row r="6" spans="1:151" ht="78" customHeight="1">
      <c r="A6" s="1061"/>
      <c r="B6" s="1066"/>
      <c r="C6" s="1067"/>
      <c r="D6" s="273" t="s">
        <v>189</v>
      </c>
      <c r="E6" s="274"/>
      <c r="F6" s="277"/>
      <c r="G6" s="278"/>
    </row>
    <row r="7" spans="1:151" ht="75" customHeight="1">
      <c r="A7" s="1061"/>
      <c r="B7" s="1068" t="s">
        <v>296</v>
      </c>
      <c r="C7" s="1069"/>
      <c r="D7" s="703">
        <f>D8+D9+D10</f>
        <v>21500</v>
      </c>
      <c r="E7" s="970" t="str">
        <f>'ΠΡΟΤΕΙΝΟΜΕΝΟΣ ΤΙΜΟΚΑΤΑΛΟΓΟΣ'!L2</f>
        <v>ΜΑΡΤΙΟΣ 2018</v>
      </c>
      <c r="F7" s="971"/>
      <c r="G7" s="972"/>
    </row>
    <row r="8" spans="1:151" ht="78" customHeight="1">
      <c r="A8" s="1061"/>
      <c r="B8" s="1070" t="s">
        <v>297</v>
      </c>
      <c r="C8" s="1071"/>
      <c r="D8" s="442">
        <f t="shared" ref="D8" si="0">8%*(D10+D11)*100%</f>
        <v>1319.8432</v>
      </c>
      <c r="E8" s="274"/>
      <c r="F8" s="277"/>
      <c r="G8" s="278"/>
    </row>
    <row r="9" spans="1:151" ht="75" customHeight="1">
      <c r="A9" s="1061"/>
      <c r="B9" s="1068" t="s">
        <v>298</v>
      </c>
      <c r="C9" s="1069"/>
      <c r="D9" s="411">
        <f>D10*24%</f>
        <v>3905.8367999999996</v>
      </c>
      <c r="E9" s="281"/>
      <c r="F9" s="282"/>
      <c r="G9" s="283"/>
    </row>
    <row r="10" spans="1:151" ht="84" customHeight="1">
      <c r="A10" s="1061"/>
      <c r="B10" s="1070" t="s">
        <v>299</v>
      </c>
      <c r="C10" s="1071"/>
      <c r="D10" s="569">
        <v>16274.32</v>
      </c>
      <c r="E10" s="274"/>
      <c r="F10" s="277"/>
      <c r="G10" s="278"/>
    </row>
    <row r="11" spans="1:151"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row>
    <row r="12" spans="1:151" ht="66" customHeight="1">
      <c r="A12" s="1061"/>
      <c r="B12" s="985" t="s">
        <v>300</v>
      </c>
      <c r="C12" s="986"/>
      <c r="D12" s="447" t="s">
        <v>1422</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261"/>
    </row>
    <row r="15" spans="1:151" ht="84" customHeight="1">
      <c r="A15" s="1061"/>
      <c r="B15" s="290" t="s">
        <v>288</v>
      </c>
      <c r="C15" s="291" t="s">
        <v>337</v>
      </c>
      <c r="D15" s="292" t="s">
        <v>75</v>
      </c>
      <c r="E15" s="293"/>
      <c r="F15" s="294" t="s">
        <v>288</v>
      </c>
      <c r="G15" s="261"/>
    </row>
    <row r="16" spans="1:151" ht="84" customHeight="1">
      <c r="A16" s="1061"/>
      <c r="B16" s="296" t="s">
        <v>726</v>
      </c>
      <c r="C16" s="291" t="s">
        <v>727</v>
      </c>
      <c r="D16" s="654" t="s">
        <v>1145</v>
      </c>
      <c r="E16" s="319">
        <v>151.515152</v>
      </c>
      <c r="F16" s="297" t="s">
        <v>726</v>
      </c>
      <c r="G16" s="261"/>
    </row>
    <row r="17" spans="1:7" ht="84" customHeight="1">
      <c r="A17" s="1061"/>
      <c r="B17" s="296" t="s">
        <v>265</v>
      </c>
      <c r="C17" s="291" t="s">
        <v>57</v>
      </c>
      <c r="D17" s="292" t="s">
        <v>75</v>
      </c>
      <c r="E17" s="293"/>
      <c r="F17" s="294" t="s">
        <v>265</v>
      </c>
      <c r="G17" s="261"/>
    </row>
    <row r="18" spans="1:7" ht="84" customHeight="1">
      <c r="A18" s="1061"/>
      <c r="B18" s="290" t="s">
        <v>234</v>
      </c>
      <c r="C18" s="291" t="s">
        <v>466</v>
      </c>
      <c r="D18" s="292" t="s">
        <v>75</v>
      </c>
      <c r="E18" s="293"/>
      <c r="F18" s="294" t="s">
        <v>234</v>
      </c>
      <c r="G18" s="261"/>
    </row>
    <row r="19" spans="1:7" ht="108" customHeight="1">
      <c r="A19" s="1061"/>
      <c r="B19" s="296" t="s">
        <v>0</v>
      </c>
      <c r="C19" s="291" t="s">
        <v>681</v>
      </c>
      <c r="D19" s="292" t="s">
        <v>75</v>
      </c>
      <c r="E19" s="293"/>
      <c r="F19" s="294" t="s">
        <v>0</v>
      </c>
      <c r="G19" s="261"/>
    </row>
    <row r="20" spans="1:7" ht="84" customHeight="1">
      <c r="A20" s="1061"/>
      <c r="B20" s="296" t="s">
        <v>304</v>
      </c>
      <c r="C20" s="291" t="s">
        <v>411</v>
      </c>
      <c r="D20" s="292" t="s">
        <v>75</v>
      </c>
      <c r="E20" s="319"/>
      <c r="F20" s="294" t="s">
        <v>304</v>
      </c>
      <c r="G20" s="261"/>
    </row>
    <row r="21" spans="1:7" ht="84" customHeight="1">
      <c r="A21" s="1061"/>
      <c r="B21" s="296" t="s">
        <v>86</v>
      </c>
      <c r="C21" s="291" t="s">
        <v>662</v>
      </c>
      <c r="D21" s="292" t="s">
        <v>75</v>
      </c>
      <c r="E21" s="293"/>
      <c r="F21" s="294" t="s">
        <v>86</v>
      </c>
      <c r="G21" s="261"/>
    </row>
    <row r="22" spans="1:7" ht="84" customHeight="1">
      <c r="A22" s="1061"/>
      <c r="B22" s="296" t="s">
        <v>78</v>
      </c>
      <c r="C22" s="291" t="s">
        <v>641</v>
      </c>
      <c r="D22" s="292" t="s">
        <v>75</v>
      </c>
      <c r="E22" s="293"/>
      <c r="F22" s="294" t="s">
        <v>78</v>
      </c>
      <c r="G22" s="261"/>
    </row>
    <row r="23" spans="1:7" ht="84" customHeight="1">
      <c r="A23" s="1061"/>
      <c r="B23" s="296" t="s">
        <v>145</v>
      </c>
      <c r="C23" s="291" t="s">
        <v>672</v>
      </c>
      <c r="D23" s="292" t="s">
        <v>75</v>
      </c>
      <c r="E23" s="293"/>
      <c r="F23" s="294" t="s">
        <v>145</v>
      </c>
      <c r="G23" s="261"/>
    </row>
    <row r="24" spans="1:7" ht="84" customHeight="1">
      <c r="A24" s="1061"/>
      <c r="B24" s="296" t="s">
        <v>146</v>
      </c>
      <c r="C24" s="291" t="s">
        <v>147</v>
      </c>
      <c r="D24" s="669" t="s">
        <v>75</v>
      </c>
      <c r="E24" s="319"/>
      <c r="F24" s="294" t="s">
        <v>146</v>
      </c>
      <c r="G24" s="261"/>
    </row>
    <row r="25" spans="1:7" ht="84" customHeight="1">
      <c r="A25" s="1061"/>
      <c r="B25" s="296" t="s">
        <v>51</v>
      </c>
      <c r="C25" s="291" t="s">
        <v>555</v>
      </c>
      <c r="D25" s="654" t="s">
        <v>1145</v>
      </c>
      <c r="E25" s="319">
        <v>984.84848499999998</v>
      </c>
      <c r="F25" s="294" t="s">
        <v>51</v>
      </c>
      <c r="G25" s="261" t="s">
        <v>697</v>
      </c>
    </row>
    <row r="26" spans="1:7" ht="84" customHeight="1">
      <c r="A26" s="1061"/>
      <c r="B26" s="296" t="s">
        <v>443</v>
      </c>
      <c r="C26" s="291" t="s">
        <v>1407</v>
      </c>
      <c r="D26" s="654" t="s">
        <v>1145</v>
      </c>
      <c r="E26" s="319">
        <v>113.636364</v>
      </c>
      <c r="F26" s="294" t="s">
        <v>443</v>
      </c>
      <c r="G26" s="261"/>
    </row>
    <row r="27" spans="1:7" ht="84" customHeight="1">
      <c r="A27" s="1061"/>
      <c r="B27" s="296" t="s">
        <v>663</v>
      </c>
      <c r="C27" s="291" t="s">
        <v>1408</v>
      </c>
      <c r="D27" s="654" t="s">
        <v>1145</v>
      </c>
      <c r="E27" s="319">
        <v>1136.363636</v>
      </c>
      <c r="F27" s="294" t="s">
        <v>663</v>
      </c>
      <c r="G27" s="261"/>
    </row>
    <row r="28" spans="1:7" ht="84" customHeight="1">
      <c r="A28" s="1061"/>
      <c r="B28" s="290" t="s">
        <v>81</v>
      </c>
      <c r="C28" s="291" t="s">
        <v>82</v>
      </c>
      <c r="D28" s="292" t="s">
        <v>75</v>
      </c>
      <c r="E28" s="319"/>
      <c r="F28" s="294" t="s">
        <v>81</v>
      </c>
      <c r="G28" s="261"/>
    </row>
    <row r="29" spans="1:7" ht="78" customHeight="1">
      <c r="A29" s="1061"/>
      <c r="B29" s="290" t="s">
        <v>65</v>
      </c>
      <c r="C29" s="291" t="s">
        <v>59</v>
      </c>
      <c r="D29" s="292" t="s">
        <v>75</v>
      </c>
      <c r="E29" s="293"/>
      <c r="F29" s="294" t="s">
        <v>65</v>
      </c>
      <c r="G29" s="261"/>
    </row>
    <row r="30" spans="1:7" ht="78" customHeight="1">
      <c r="A30" s="1061"/>
      <c r="B30" s="290" t="s">
        <v>111</v>
      </c>
      <c r="C30" s="291" t="s">
        <v>134</v>
      </c>
      <c r="D30" s="654" t="s">
        <v>1145</v>
      </c>
      <c r="E30" s="319">
        <v>189.39393899999999</v>
      </c>
      <c r="F30" s="294" t="s">
        <v>111</v>
      </c>
      <c r="G30" s="261" t="s">
        <v>691</v>
      </c>
    </row>
    <row r="31" spans="1:7" ht="84" customHeight="1">
      <c r="A31" s="1061"/>
      <c r="B31" s="290" t="s">
        <v>138</v>
      </c>
      <c r="C31" s="291" t="s">
        <v>652</v>
      </c>
      <c r="D31" s="292" t="s">
        <v>75</v>
      </c>
      <c r="E31" s="293"/>
      <c r="F31" s="294" t="s">
        <v>138</v>
      </c>
      <c r="G31" s="261"/>
    </row>
    <row r="32" spans="1:7" ht="84" customHeight="1">
      <c r="A32" s="1061"/>
      <c r="B32" s="408" t="s">
        <v>52</v>
      </c>
      <c r="C32" s="526" t="s">
        <v>412</v>
      </c>
      <c r="D32" s="654" t="s">
        <v>1145</v>
      </c>
      <c r="E32" s="319">
        <v>757.57575799999995</v>
      </c>
      <c r="F32" s="409" t="s">
        <v>52</v>
      </c>
      <c r="G32" s="370" t="s">
        <v>692</v>
      </c>
    </row>
    <row r="33" spans="1:7" ht="84" customHeight="1">
      <c r="A33" s="1061"/>
      <c r="B33" s="529" t="s">
        <v>644</v>
      </c>
      <c r="C33" s="530" t="s">
        <v>720</v>
      </c>
      <c r="D33" s="292" t="s">
        <v>75</v>
      </c>
      <c r="E33" s="293"/>
      <c r="F33" s="294" t="s">
        <v>644</v>
      </c>
      <c r="G33" s="261"/>
    </row>
    <row r="34" spans="1:7" ht="84" customHeight="1">
      <c r="A34" s="1061"/>
      <c r="B34" s="290" t="s">
        <v>53</v>
      </c>
      <c r="C34" s="291" t="s">
        <v>54</v>
      </c>
      <c r="D34" s="292" t="s">
        <v>75</v>
      </c>
      <c r="E34" s="293"/>
      <c r="F34" s="294" t="s">
        <v>53</v>
      </c>
      <c r="G34" s="261"/>
    </row>
    <row r="35" spans="1:7" ht="84" customHeight="1">
      <c r="A35" s="1061"/>
      <c r="B35" s="290" t="s">
        <v>508</v>
      </c>
      <c r="C35" s="291" t="s">
        <v>750</v>
      </c>
      <c r="D35" s="654" t="s">
        <v>1145</v>
      </c>
      <c r="E35" s="319">
        <v>-389.47967479674799</v>
      </c>
      <c r="F35" s="294" t="s">
        <v>508</v>
      </c>
      <c r="G35" s="261"/>
    </row>
    <row r="36" spans="1:7" ht="105" customHeight="1">
      <c r="A36" s="1061"/>
      <c r="B36" s="290" t="s">
        <v>509</v>
      </c>
      <c r="C36" s="291" t="s">
        <v>749</v>
      </c>
      <c r="D36" s="654" t="s">
        <v>1145</v>
      </c>
      <c r="E36" s="319">
        <v>-230.73983739837399</v>
      </c>
      <c r="F36" s="294" t="s">
        <v>509</v>
      </c>
      <c r="G36" s="261"/>
    </row>
    <row r="37" spans="1:7" ht="93" customHeight="1">
      <c r="A37" s="1061"/>
      <c r="B37" s="290" t="s">
        <v>510</v>
      </c>
      <c r="C37" s="291" t="s">
        <v>751</v>
      </c>
      <c r="D37" s="654" t="s">
        <v>1145</v>
      </c>
      <c r="E37" s="319">
        <v>-255.73983739837399</v>
      </c>
      <c r="F37" s="294" t="s">
        <v>510</v>
      </c>
      <c r="G37" s="261"/>
    </row>
    <row r="38" spans="1:7" ht="84" customHeight="1">
      <c r="A38" s="1061"/>
      <c r="B38" s="290" t="s">
        <v>537</v>
      </c>
      <c r="C38" s="291" t="s">
        <v>752</v>
      </c>
      <c r="D38" s="654" t="s">
        <v>1145</v>
      </c>
      <c r="E38" s="319">
        <v>-363.34959349593498</v>
      </c>
      <c r="F38" s="294" t="s">
        <v>537</v>
      </c>
      <c r="G38" s="261"/>
    </row>
    <row r="39" spans="1:7" ht="84" customHeight="1">
      <c r="A39" s="1061"/>
      <c r="B39" s="290" t="s">
        <v>22</v>
      </c>
      <c r="C39" s="291" t="s">
        <v>477</v>
      </c>
      <c r="D39" s="292" t="s">
        <v>75</v>
      </c>
      <c r="E39" s="319"/>
      <c r="F39" s="294" t="s">
        <v>22</v>
      </c>
      <c r="G39" s="261"/>
    </row>
    <row r="40" spans="1:7" ht="84" customHeight="1">
      <c r="A40" s="1061"/>
      <c r="B40" s="290" t="s">
        <v>1423</v>
      </c>
      <c r="C40" s="291" t="s">
        <v>1424</v>
      </c>
      <c r="D40" s="654" t="s">
        <v>1145</v>
      </c>
      <c r="E40" s="319">
        <v>1136.363636</v>
      </c>
      <c r="F40" s="294" t="s">
        <v>1423</v>
      </c>
      <c r="G40" s="261"/>
    </row>
    <row r="41" spans="1:7" ht="84" customHeight="1">
      <c r="A41" s="1061"/>
      <c r="B41" s="290" t="s">
        <v>560</v>
      </c>
      <c r="C41" s="291" t="s">
        <v>838</v>
      </c>
      <c r="D41" s="292" t="s">
        <v>75</v>
      </c>
      <c r="E41" s="319"/>
      <c r="F41" s="294" t="s">
        <v>560</v>
      </c>
      <c r="G41" s="261"/>
    </row>
    <row r="42" spans="1:7" ht="84" customHeight="1">
      <c r="A42" s="1061"/>
      <c r="B42" s="290" t="s">
        <v>665</v>
      </c>
      <c r="C42" s="291" t="s">
        <v>666</v>
      </c>
      <c r="D42" s="292" t="s">
        <v>75</v>
      </c>
      <c r="E42" s="319"/>
      <c r="F42" s="294" t="s">
        <v>665</v>
      </c>
      <c r="G42" s="261"/>
    </row>
    <row r="43" spans="1:7" ht="90" customHeight="1">
      <c r="A43" s="1061"/>
      <c r="B43" s="290" t="s">
        <v>358</v>
      </c>
      <c r="C43" s="291" t="s">
        <v>667</v>
      </c>
      <c r="D43" s="654" t="s">
        <v>1145</v>
      </c>
      <c r="E43" s="319">
        <v>378.78787899999998</v>
      </c>
      <c r="F43" s="294" t="s">
        <v>358</v>
      </c>
      <c r="G43" s="261" t="s">
        <v>1472</v>
      </c>
    </row>
    <row r="44" spans="1:7" ht="84" customHeight="1">
      <c r="A44" s="1061"/>
      <c r="B44" s="302" t="s">
        <v>83</v>
      </c>
      <c r="C44" s="299" t="s">
        <v>84</v>
      </c>
      <c r="D44" s="292" t="s">
        <v>75</v>
      </c>
      <c r="E44" s="293"/>
      <c r="F44" s="294" t="s">
        <v>83</v>
      </c>
      <c r="G44" s="261"/>
    </row>
    <row r="45" spans="1:7" ht="84" customHeight="1">
      <c r="A45" s="1061"/>
      <c r="B45" s="302" t="s">
        <v>89</v>
      </c>
      <c r="C45" s="299" t="s">
        <v>183</v>
      </c>
      <c r="D45" s="292" t="s">
        <v>75</v>
      </c>
      <c r="E45" s="293"/>
      <c r="F45" s="294" t="s">
        <v>89</v>
      </c>
      <c r="G45" s="261"/>
    </row>
    <row r="46" spans="1:7" ht="84" customHeight="1">
      <c r="A46" s="1061"/>
      <c r="B46" s="302" t="s">
        <v>19</v>
      </c>
      <c r="C46" s="299" t="s">
        <v>20</v>
      </c>
      <c r="D46" s="292" t="s">
        <v>75</v>
      </c>
      <c r="E46" s="293"/>
      <c r="F46" s="294" t="s">
        <v>19</v>
      </c>
      <c r="G46" s="261"/>
    </row>
    <row r="47" spans="1:7" ht="84" customHeight="1">
      <c r="A47" s="1061"/>
      <c r="B47" s="290" t="s">
        <v>21</v>
      </c>
      <c r="C47" s="291" t="s">
        <v>327</v>
      </c>
      <c r="D47" s="669" t="s">
        <v>75</v>
      </c>
      <c r="E47" s="319"/>
      <c r="F47" s="294" t="s">
        <v>21</v>
      </c>
      <c r="G47" s="261"/>
    </row>
    <row r="48" spans="1:7" ht="84" customHeight="1">
      <c r="A48" s="1061"/>
      <c r="B48" s="290" t="s">
        <v>114</v>
      </c>
      <c r="C48" s="291" t="s">
        <v>646</v>
      </c>
      <c r="D48" s="654" t="s">
        <v>1145</v>
      </c>
      <c r="E48" s="319">
        <v>75.757576</v>
      </c>
      <c r="F48" s="294" t="s">
        <v>114</v>
      </c>
      <c r="G48" s="261" t="s">
        <v>693</v>
      </c>
    </row>
    <row r="49" spans="1:7" ht="84" customHeight="1">
      <c r="A49" s="1061"/>
      <c r="B49" s="408" t="s">
        <v>684</v>
      </c>
      <c r="C49" s="532" t="s">
        <v>721</v>
      </c>
      <c r="D49" s="654" t="s">
        <v>354</v>
      </c>
      <c r="E49" s="319"/>
      <c r="F49" s="409" t="s">
        <v>684</v>
      </c>
      <c r="G49" s="261"/>
    </row>
    <row r="50" spans="1:7" ht="84" customHeight="1">
      <c r="A50" s="1061"/>
      <c r="B50" s="290" t="s">
        <v>668</v>
      </c>
      <c r="C50" s="291" t="s">
        <v>669</v>
      </c>
      <c r="D50" s="292" t="s">
        <v>75</v>
      </c>
      <c r="E50" s="293"/>
      <c r="F50" s="294" t="s">
        <v>668</v>
      </c>
      <c r="G50" s="261"/>
    </row>
    <row r="51" spans="1:7" ht="84" customHeight="1">
      <c r="A51" s="1061"/>
      <c r="B51" s="290" t="s">
        <v>312</v>
      </c>
      <c r="C51" s="291" t="s">
        <v>119</v>
      </c>
      <c r="D51" s="292" t="s">
        <v>75</v>
      </c>
      <c r="E51" s="293"/>
      <c r="F51" s="294" t="s">
        <v>312</v>
      </c>
      <c r="G51" s="261"/>
    </row>
    <row r="52" spans="1:7" ht="84" customHeight="1">
      <c r="A52" s="1061"/>
      <c r="B52" s="290" t="s">
        <v>184</v>
      </c>
      <c r="C52" s="291" t="s">
        <v>1396</v>
      </c>
      <c r="D52" s="654" t="s">
        <v>1145</v>
      </c>
      <c r="E52" s="319">
        <v>265.15151500000002</v>
      </c>
      <c r="F52" s="294" t="s">
        <v>184</v>
      </c>
      <c r="G52" s="261"/>
    </row>
    <row r="53" spans="1:7" ht="84" customHeight="1">
      <c r="A53" s="1061"/>
      <c r="B53" s="290" t="s">
        <v>175</v>
      </c>
      <c r="C53" s="291" t="s">
        <v>1397</v>
      </c>
      <c r="D53" s="654" t="s">
        <v>1145</v>
      </c>
      <c r="E53" s="319">
        <v>265.15151500000002</v>
      </c>
      <c r="F53" s="294" t="s">
        <v>175</v>
      </c>
      <c r="G53" s="261"/>
    </row>
    <row r="54" spans="1:7" ht="84" customHeight="1">
      <c r="A54" s="1061"/>
      <c r="B54" s="290" t="s">
        <v>182</v>
      </c>
      <c r="C54" s="291" t="s">
        <v>1398</v>
      </c>
      <c r="D54" s="654" t="s">
        <v>1145</v>
      </c>
      <c r="E54" s="319">
        <v>265.15151500000002</v>
      </c>
      <c r="F54" s="294" t="s">
        <v>182</v>
      </c>
      <c r="G54" s="261"/>
    </row>
    <row r="55" spans="1:7" ht="84" customHeight="1">
      <c r="A55" s="1061"/>
      <c r="B55" s="290" t="s">
        <v>802</v>
      </c>
      <c r="C55" s="291" t="s">
        <v>1399</v>
      </c>
      <c r="D55" s="654" t="s">
        <v>1145</v>
      </c>
      <c r="E55" s="319">
        <v>0</v>
      </c>
      <c r="F55" s="294" t="s">
        <v>802</v>
      </c>
      <c r="G55" s="261"/>
    </row>
    <row r="56" spans="1:7" ht="84" customHeight="1">
      <c r="A56" s="1061"/>
      <c r="B56" s="290" t="s">
        <v>308</v>
      </c>
      <c r="C56" s="291" t="s">
        <v>1400</v>
      </c>
      <c r="D56" s="654" t="s">
        <v>1145</v>
      </c>
      <c r="E56" s="319">
        <v>416.66666700000002</v>
      </c>
      <c r="F56" s="294" t="s">
        <v>308</v>
      </c>
      <c r="G56" s="261"/>
    </row>
    <row r="57" spans="1:7" ht="84" customHeight="1">
      <c r="A57" s="1061"/>
      <c r="B57" s="290" t="s">
        <v>309</v>
      </c>
      <c r="C57" s="291" t="s">
        <v>1401</v>
      </c>
      <c r="D57" s="654" t="s">
        <v>1145</v>
      </c>
      <c r="E57" s="319">
        <v>416.66666700000002</v>
      </c>
      <c r="F57" s="294" t="s">
        <v>309</v>
      </c>
      <c r="G57" s="261"/>
    </row>
    <row r="58" spans="1:7" ht="84" customHeight="1">
      <c r="A58" s="1061"/>
      <c r="B58" s="290" t="s">
        <v>959</v>
      </c>
      <c r="C58" s="291" t="s">
        <v>1402</v>
      </c>
      <c r="D58" s="654" t="s">
        <v>1145</v>
      </c>
      <c r="E58" s="319">
        <v>416.66666700000002</v>
      </c>
      <c r="F58" s="294" t="s">
        <v>959</v>
      </c>
      <c r="G58" s="261"/>
    </row>
    <row r="59" spans="1:7" ht="84" customHeight="1">
      <c r="A59" s="1061"/>
      <c r="B59" s="290" t="s">
        <v>634</v>
      </c>
      <c r="C59" s="291" t="s">
        <v>1403</v>
      </c>
      <c r="D59" s="654" t="s">
        <v>1145</v>
      </c>
      <c r="E59" s="319">
        <v>416.66666700000002</v>
      </c>
      <c r="F59" s="294" t="s">
        <v>634</v>
      </c>
      <c r="G59" s="261"/>
    </row>
    <row r="60" spans="1:7" ht="84" customHeight="1">
      <c r="A60" s="1061"/>
      <c r="B60" s="290" t="s">
        <v>185</v>
      </c>
      <c r="C60" s="291" t="s">
        <v>1404</v>
      </c>
      <c r="D60" s="654" t="s">
        <v>1145</v>
      </c>
      <c r="E60" s="319">
        <v>416.66666700000002</v>
      </c>
      <c r="F60" s="294" t="s">
        <v>185</v>
      </c>
      <c r="G60" s="261"/>
    </row>
    <row r="61" spans="1:7" ht="84" customHeight="1">
      <c r="A61" s="1061"/>
      <c r="B61" s="290" t="s">
        <v>186</v>
      </c>
      <c r="C61" s="291" t="s">
        <v>1405</v>
      </c>
      <c r="D61" s="654" t="s">
        <v>1145</v>
      </c>
      <c r="E61" s="319">
        <v>416.66666700000002</v>
      </c>
      <c r="F61" s="294" t="s">
        <v>186</v>
      </c>
      <c r="G61" s="261"/>
    </row>
    <row r="62" spans="1:7" ht="84" customHeight="1">
      <c r="A62" s="1061"/>
      <c r="B62" s="302" t="s">
        <v>116</v>
      </c>
      <c r="C62" s="299" t="s">
        <v>483</v>
      </c>
      <c r="D62" s="292" t="s">
        <v>75</v>
      </c>
      <c r="E62" s="293"/>
      <c r="F62" s="294" t="s">
        <v>116</v>
      </c>
      <c r="G62" s="261"/>
    </row>
    <row r="63" spans="1:7" ht="156" customHeight="1">
      <c r="A63" s="1061"/>
      <c r="B63" s="290" t="s">
        <v>730</v>
      </c>
      <c r="C63" s="291" t="s">
        <v>731</v>
      </c>
      <c r="D63" s="654" t="s">
        <v>1145</v>
      </c>
      <c r="E63" s="319">
        <v>230.73983739837399</v>
      </c>
      <c r="F63" s="294" t="s">
        <v>734</v>
      </c>
      <c r="G63" s="261" t="s">
        <v>747</v>
      </c>
    </row>
    <row r="64" spans="1:7" ht="156" customHeight="1">
      <c r="A64" s="1061"/>
      <c r="B64" s="290" t="s">
        <v>732</v>
      </c>
      <c r="C64" s="291" t="s">
        <v>733</v>
      </c>
      <c r="D64" s="654" t="s">
        <v>1145</v>
      </c>
      <c r="E64" s="319">
        <v>389.47967479674799</v>
      </c>
      <c r="F64" s="294" t="s">
        <v>732</v>
      </c>
      <c r="G64" s="261" t="s">
        <v>745</v>
      </c>
    </row>
    <row r="65" spans="1:7" ht="156" customHeight="1">
      <c r="A65" s="1061"/>
      <c r="B65" s="290" t="s">
        <v>735</v>
      </c>
      <c r="C65" s="291" t="s">
        <v>736</v>
      </c>
      <c r="D65" s="654" t="s">
        <v>1145</v>
      </c>
      <c r="E65" s="319">
        <v>389.47967479674799</v>
      </c>
      <c r="F65" s="294" t="s">
        <v>735</v>
      </c>
      <c r="G65" s="261" t="s">
        <v>745</v>
      </c>
    </row>
    <row r="66" spans="1:7" ht="156" customHeight="1">
      <c r="A66" s="1061"/>
      <c r="B66" s="290" t="s">
        <v>738</v>
      </c>
      <c r="C66" s="291" t="s">
        <v>737</v>
      </c>
      <c r="D66" s="654" t="s">
        <v>1145</v>
      </c>
      <c r="E66" s="319">
        <v>389.47967479674799</v>
      </c>
      <c r="F66" s="294" t="s">
        <v>738</v>
      </c>
      <c r="G66" s="261" t="s">
        <v>745</v>
      </c>
    </row>
    <row r="67" spans="1:7" ht="156" customHeight="1">
      <c r="A67" s="1061"/>
      <c r="B67" s="290" t="s">
        <v>739</v>
      </c>
      <c r="C67" s="291" t="s">
        <v>740</v>
      </c>
      <c r="D67" s="654" t="s">
        <v>1145</v>
      </c>
      <c r="E67" s="319">
        <v>389.47967479674799</v>
      </c>
      <c r="F67" s="294" t="s">
        <v>739</v>
      </c>
      <c r="G67" s="261" t="s">
        <v>745</v>
      </c>
    </row>
    <row r="68" spans="1:7" ht="156" customHeight="1">
      <c r="A68" s="1061"/>
      <c r="B68" s="290" t="s">
        <v>728</v>
      </c>
      <c r="C68" s="291" t="s">
        <v>729</v>
      </c>
      <c r="D68" s="654" t="s">
        <v>1145</v>
      </c>
      <c r="E68" s="319">
        <v>363.34959349593498</v>
      </c>
      <c r="F68" s="294" t="s">
        <v>728</v>
      </c>
      <c r="G68" s="261" t="s">
        <v>748</v>
      </c>
    </row>
    <row r="69" spans="1:7" ht="156" customHeight="1">
      <c r="A69" s="1061"/>
      <c r="B69" s="290" t="s">
        <v>742</v>
      </c>
      <c r="C69" s="291" t="s">
        <v>741</v>
      </c>
      <c r="D69" s="654" t="s">
        <v>1145</v>
      </c>
      <c r="E69" s="319">
        <v>255.73983739837399</v>
      </c>
      <c r="F69" s="294" t="s">
        <v>742</v>
      </c>
      <c r="G69" s="261" t="s">
        <v>746</v>
      </c>
    </row>
    <row r="70" spans="1:7" ht="156" customHeight="1">
      <c r="A70" s="1061"/>
      <c r="B70" s="290" t="s">
        <v>743</v>
      </c>
      <c r="C70" s="291" t="s">
        <v>744</v>
      </c>
      <c r="D70" s="654" t="s">
        <v>1145</v>
      </c>
      <c r="E70" s="319">
        <v>255.73983739837399</v>
      </c>
      <c r="F70" s="294" t="s">
        <v>743</v>
      </c>
      <c r="G70" s="261" t="s">
        <v>746</v>
      </c>
    </row>
    <row r="71" spans="1:7" ht="102" customHeight="1">
      <c r="A71" s="1061"/>
      <c r="B71" s="290" t="s">
        <v>758</v>
      </c>
      <c r="C71" s="291" t="s">
        <v>678</v>
      </c>
      <c r="D71" s="292" t="s">
        <v>75</v>
      </c>
      <c r="E71" s="319">
        <v>416.66666700000002</v>
      </c>
      <c r="F71" s="294" t="s">
        <v>758</v>
      </c>
      <c r="G71" s="261"/>
    </row>
    <row r="72" spans="1:7" ht="87" customHeight="1">
      <c r="A72" s="1061"/>
      <c r="B72" s="290" t="s">
        <v>465</v>
      </c>
      <c r="C72" s="303" t="s">
        <v>687</v>
      </c>
      <c r="D72" s="292" t="s">
        <v>75</v>
      </c>
      <c r="E72" s="293"/>
      <c r="F72" s="294" t="s">
        <v>465</v>
      </c>
      <c r="G72" s="261"/>
    </row>
    <row r="73" spans="1:7" ht="84" customHeight="1">
      <c r="A73" s="1061"/>
      <c r="B73" s="290" t="s">
        <v>621</v>
      </c>
      <c r="C73" s="291" t="s">
        <v>647</v>
      </c>
      <c r="D73" s="292" t="s">
        <v>75</v>
      </c>
      <c r="E73" s="293"/>
      <c r="F73" s="294" t="s">
        <v>621</v>
      </c>
      <c r="G73" s="261"/>
    </row>
    <row r="74" spans="1:7" ht="147" customHeight="1">
      <c r="A74" s="1061"/>
      <c r="B74" s="290" t="s">
        <v>671</v>
      </c>
      <c r="C74" s="291" t="s">
        <v>1406</v>
      </c>
      <c r="D74" s="654" t="s">
        <v>1145</v>
      </c>
      <c r="E74" s="319">
        <v>295.454545</v>
      </c>
      <c r="F74" s="294" t="s">
        <v>671</v>
      </c>
      <c r="G74" s="261"/>
    </row>
    <row r="75" spans="1:7" ht="138" customHeight="1">
      <c r="A75" s="1061"/>
      <c r="B75" s="408" t="s">
        <v>673</v>
      </c>
      <c r="C75" s="291" t="s">
        <v>674</v>
      </c>
      <c r="D75" s="654" t="s">
        <v>1145</v>
      </c>
      <c r="E75" s="319">
        <v>151.515152</v>
      </c>
      <c r="F75" s="409" t="s">
        <v>673</v>
      </c>
      <c r="G75" s="528" t="s">
        <v>694</v>
      </c>
    </row>
    <row r="76" spans="1:7" ht="153" customHeight="1">
      <c r="A76" s="1061"/>
      <c r="B76" s="290" t="s">
        <v>675</v>
      </c>
      <c r="C76" s="527" t="s">
        <v>676</v>
      </c>
      <c r="D76" s="654" t="s">
        <v>1145</v>
      </c>
      <c r="E76" s="319">
        <v>378.78787899999998</v>
      </c>
      <c r="F76" s="294" t="s">
        <v>675</v>
      </c>
      <c r="G76" s="261" t="s">
        <v>1134</v>
      </c>
    </row>
    <row r="77" spans="1:7" ht="153" customHeight="1">
      <c r="A77" s="1061"/>
      <c r="B77" s="290" t="s">
        <v>1409</v>
      </c>
      <c r="C77" s="291" t="s">
        <v>1410</v>
      </c>
      <c r="D77" s="672" t="s">
        <v>354</v>
      </c>
      <c r="E77" s="301"/>
      <c r="F77" s="294" t="s">
        <v>1409</v>
      </c>
      <c r="G77" s="261" t="s">
        <v>1133</v>
      </c>
    </row>
    <row r="78" spans="1:7" ht="177" customHeight="1">
      <c r="A78" s="1061"/>
      <c r="B78" s="290" t="s">
        <v>689</v>
      </c>
      <c r="C78" s="291" t="s">
        <v>690</v>
      </c>
      <c r="D78" s="654" t="s">
        <v>1145</v>
      </c>
      <c r="E78" s="319">
        <v>757.57575799999995</v>
      </c>
      <c r="F78" s="294" t="s">
        <v>689</v>
      </c>
      <c r="G78" s="261" t="s">
        <v>693</v>
      </c>
    </row>
    <row r="79" spans="1:7" ht="84" customHeight="1">
      <c r="A79" s="1061"/>
      <c r="B79" s="290" t="s">
        <v>107</v>
      </c>
      <c r="C79" s="291" t="s">
        <v>1411</v>
      </c>
      <c r="D79" s="654" t="s">
        <v>1145</v>
      </c>
      <c r="E79" s="301">
        <v>1136.363636</v>
      </c>
      <c r="F79" s="294" t="s">
        <v>107</v>
      </c>
      <c r="G79" s="261"/>
    </row>
    <row r="80" spans="1:7" ht="84" customHeight="1">
      <c r="A80" s="1061"/>
      <c r="B80" s="302" t="s">
        <v>232</v>
      </c>
      <c r="C80" s="303" t="s">
        <v>276</v>
      </c>
      <c r="D80" s="654" t="s">
        <v>1145</v>
      </c>
      <c r="E80" s="301">
        <v>75.757576</v>
      </c>
      <c r="F80" s="294" t="s">
        <v>232</v>
      </c>
      <c r="G80" s="261" t="s">
        <v>696</v>
      </c>
    </row>
    <row r="81" spans="1:34" ht="84" customHeight="1">
      <c r="A81" s="1061"/>
      <c r="B81" s="302" t="s">
        <v>658</v>
      </c>
      <c r="C81" s="303" t="s">
        <v>659</v>
      </c>
      <c r="D81" s="292" t="s">
        <v>75</v>
      </c>
      <c r="E81" s="301"/>
      <c r="F81" s="294" t="s">
        <v>658</v>
      </c>
      <c r="G81" s="261"/>
    </row>
    <row r="82" spans="1:34" ht="84" customHeight="1">
      <c r="A82" s="1061"/>
      <c r="B82" s="302" t="s">
        <v>31</v>
      </c>
      <c r="C82" s="303" t="s">
        <v>206</v>
      </c>
      <c r="D82" s="292" t="s">
        <v>75</v>
      </c>
      <c r="E82" s="301"/>
      <c r="F82" s="294" t="s">
        <v>31</v>
      </c>
      <c r="G82" s="261"/>
    </row>
    <row r="83" spans="1:34" ht="87" customHeight="1">
      <c r="A83" s="1061"/>
      <c r="B83" s="302" t="s">
        <v>222</v>
      </c>
      <c r="C83" s="303" t="s">
        <v>353</v>
      </c>
      <c r="D83" s="654" t="s">
        <v>1145</v>
      </c>
      <c r="E83" s="301">
        <v>151.515152</v>
      </c>
      <c r="F83" s="294" t="s">
        <v>222</v>
      </c>
      <c r="G83" s="261" t="s">
        <v>696</v>
      </c>
    </row>
    <row r="84" spans="1:34" ht="87" customHeight="1">
      <c r="A84" s="1061"/>
      <c r="B84" s="302" t="s">
        <v>355</v>
      </c>
      <c r="C84" s="303" t="s">
        <v>66</v>
      </c>
      <c r="D84" s="654" t="s">
        <v>1145</v>
      </c>
      <c r="E84" s="301">
        <v>37.878788</v>
      </c>
      <c r="F84" s="294" t="s">
        <v>355</v>
      </c>
      <c r="G84" s="261"/>
    </row>
    <row r="85" spans="1:34" ht="87" customHeight="1">
      <c r="A85" s="1061"/>
      <c r="B85" s="302" t="s">
        <v>1412</v>
      </c>
      <c r="C85" s="303" t="s">
        <v>664</v>
      </c>
      <c r="D85" s="292" t="s">
        <v>75</v>
      </c>
      <c r="E85" s="301">
        <v>303.030303</v>
      </c>
      <c r="F85" s="294" t="s">
        <v>1412</v>
      </c>
      <c r="G85" s="261"/>
    </row>
    <row r="86" spans="1:34" ht="228" customHeight="1">
      <c r="A86" s="1061"/>
      <c r="B86" s="302" t="s">
        <v>1419</v>
      </c>
      <c r="C86" s="303" t="s">
        <v>1736</v>
      </c>
      <c r="D86" s="654" t="s">
        <v>1145</v>
      </c>
      <c r="E86" s="301">
        <v>909.09090909090901</v>
      </c>
      <c r="F86" s="294" t="s">
        <v>1419</v>
      </c>
      <c r="G86" s="261" t="s">
        <v>1471</v>
      </c>
    </row>
    <row r="87" spans="1:34" ht="156" customHeight="1">
      <c r="A87" s="1061"/>
      <c r="B87" s="290" t="s">
        <v>1420</v>
      </c>
      <c r="C87" s="533" t="s">
        <v>1421</v>
      </c>
      <c r="D87" s="654" t="s">
        <v>1145</v>
      </c>
      <c r="E87" s="301">
        <v>757.57575799999995</v>
      </c>
      <c r="F87" s="294" t="s">
        <v>1420</v>
      </c>
      <c r="G87" s="261" t="s">
        <v>1471</v>
      </c>
    </row>
    <row r="88" spans="1:34" ht="120" customHeight="1">
      <c r="A88" s="1061"/>
      <c r="B88" s="290" t="s">
        <v>1417</v>
      </c>
      <c r="C88" s="291" t="s">
        <v>1418</v>
      </c>
      <c r="D88" s="654" t="s">
        <v>1145</v>
      </c>
      <c r="E88" s="319">
        <v>757.57575799999995</v>
      </c>
      <c r="F88" s="294" t="s">
        <v>1417</v>
      </c>
      <c r="G88" s="261"/>
    </row>
    <row r="89" spans="1:34" ht="87" customHeight="1">
      <c r="A89" s="1061"/>
      <c r="B89" s="302" t="s">
        <v>651</v>
      </c>
      <c r="C89" s="303" t="s">
        <v>653</v>
      </c>
      <c r="D89" s="292" t="s">
        <v>75</v>
      </c>
      <c r="E89" s="319"/>
      <c r="F89" s="294" t="s">
        <v>651</v>
      </c>
      <c r="G89" s="261"/>
    </row>
    <row r="90" spans="1:34" ht="81" customHeight="1" thickBot="1">
      <c r="A90" s="1061"/>
      <c r="B90" s="302" t="s">
        <v>656</v>
      </c>
      <c r="C90" s="303" t="s">
        <v>657</v>
      </c>
      <c r="D90" s="292" t="s">
        <v>75</v>
      </c>
      <c r="E90" s="319"/>
      <c r="F90" s="294" t="s">
        <v>656</v>
      </c>
      <c r="G90" s="261"/>
    </row>
    <row r="91" spans="1:34" ht="141" customHeight="1" thickBot="1">
      <c r="A91" s="312"/>
      <c r="B91" s="313"/>
      <c r="C91" s="996" t="s">
        <v>835</v>
      </c>
      <c r="D91" s="997"/>
      <c r="E91" s="997"/>
      <c r="F91" s="997"/>
      <c r="G91" s="998"/>
    </row>
    <row r="92" spans="1:34" s="605" customFormat="1" ht="179.25" customHeight="1" thickBot="1">
      <c r="A92" s="713"/>
      <c r="B92" s="714"/>
      <c r="C92" s="959" t="s">
        <v>1146</v>
      </c>
      <c r="D92" s="960"/>
      <c r="E92" s="960"/>
      <c r="F92" s="960"/>
      <c r="G92" s="961"/>
      <c r="H92" s="696"/>
      <c r="I92" s="696"/>
      <c r="J92" s="696"/>
      <c r="K92" s="696"/>
      <c r="L92" s="696"/>
      <c r="M92" s="696"/>
      <c r="N92" s="696"/>
      <c r="O92" s="696"/>
      <c r="P92" s="696"/>
      <c r="Q92" s="696"/>
      <c r="R92" s="696"/>
      <c r="S92" s="696"/>
      <c r="T92" s="696"/>
      <c r="U92" s="696"/>
      <c r="V92" s="696"/>
      <c r="W92" s="696"/>
      <c r="X92" s="696"/>
      <c r="Y92" s="696"/>
      <c r="Z92" s="696"/>
      <c r="AA92" s="696"/>
      <c r="AB92" s="696"/>
      <c r="AC92" s="696"/>
      <c r="AD92" s="696"/>
      <c r="AE92" s="696"/>
      <c r="AF92" s="696"/>
      <c r="AG92" s="696"/>
      <c r="AH92" s="696"/>
    </row>
    <row r="93" spans="1:34" ht="54" customHeight="1"/>
  </sheetData>
  <mergeCells count="13">
    <mergeCell ref="B13:C13"/>
    <mergeCell ref="C91:G91"/>
    <mergeCell ref="C92:G92"/>
    <mergeCell ref="A1:A90"/>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4" max="8" man="1"/>
  </rowBreaks>
  <drawing r:id="rId2"/>
</worksheet>
</file>

<file path=xl/worksheets/sheet65.xml><?xml version="1.0" encoding="utf-8"?>
<worksheet xmlns="http://schemas.openxmlformats.org/spreadsheetml/2006/main" xmlns:r="http://schemas.openxmlformats.org/officeDocument/2006/relationships">
  <sheetPr>
    <tabColor theme="3" tint="-0.499984740745262"/>
  </sheetPr>
  <dimension ref="A1:EU73"/>
  <sheetViews>
    <sheetView view="pageBreakPreview" zoomScale="25" zoomScaleNormal="75" zoomScaleSheetLayoutView="25" workbookViewId="0">
      <pane xSplit="1" ySplit="13" topLeftCell="B58" activePane="bottomRight" state="frozen"/>
      <selection activeCell="C82" sqref="C82"/>
      <selection pane="topRight" activeCell="C82" sqref="C82"/>
      <selection pane="bottomLeft" activeCell="C82" sqref="C82"/>
      <selection pane="bottomRight" activeCell="B12" sqref="B12:C12"/>
    </sheetView>
  </sheetViews>
  <sheetFormatPr defaultRowHeight="12.75"/>
  <cols>
    <col min="1" max="1" width="21.85546875" style="279" customWidth="1"/>
    <col min="2" max="2" width="20.7109375" style="314" customWidth="1"/>
    <col min="3" max="3" width="196.5703125" style="315" customWidth="1"/>
    <col min="4" max="4" width="83"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698</v>
      </c>
      <c r="E2" s="274"/>
      <c r="F2" s="275"/>
      <c r="G2" s="276"/>
    </row>
    <row r="3" spans="1:151" s="272" customFormat="1" ht="78" customHeight="1">
      <c r="A3" s="1061"/>
      <c r="B3" s="1066"/>
      <c r="C3" s="1067"/>
      <c r="D3" s="273">
        <v>1598</v>
      </c>
      <c r="E3" s="274"/>
      <c r="F3" s="275"/>
      <c r="G3" s="276"/>
    </row>
    <row r="4" spans="1:151" ht="78" customHeight="1">
      <c r="A4" s="1061"/>
      <c r="B4" s="1066"/>
      <c r="C4" s="1067"/>
      <c r="D4" s="273" t="s">
        <v>1527</v>
      </c>
      <c r="E4" s="274"/>
      <c r="F4" s="277"/>
      <c r="G4" s="278"/>
    </row>
    <row r="5" spans="1:151" ht="78" customHeight="1">
      <c r="A5" s="1061"/>
      <c r="B5" s="1066"/>
      <c r="C5" s="1067"/>
      <c r="D5" s="273" t="s">
        <v>305</v>
      </c>
      <c r="E5" s="274"/>
      <c r="F5" s="277"/>
      <c r="G5" s="278"/>
    </row>
    <row r="6" spans="1:151" ht="78" customHeight="1">
      <c r="A6" s="1061"/>
      <c r="B6" s="1066"/>
      <c r="C6" s="1067"/>
      <c r="D6" s="273" t="s">
        <v>189</v>
      </c>
      <c r="E6" s="274"/>
      <c r="F6" s="277"/>
      <c r="G6" s="278"/>
    </row>
    <row r="7" spans="1:151" ht="75" customHeight="1">
      <c r="A7" s="1061"/>
      <c r="B7" s="1068" t="s">
        <v>296</v>
      </c>
      <c r="C7" s="1069"/>
      <c r="D7" s="703">
        <f>D8+D9+D10</f>
        <v>22000.000000280001</v>
      </c>
      <c r="E7" s="970" t="str">
        <f>'ΠΡΟΤΕΙΝΟΜΕΝΟΣ ΤΙΜΟΚΑΤΑΛΟΓΟΣ'!L2</f>
        <v>ΜΑΡΤΙΟΣ 2018</v>
      </c>
      <c r="F7" s="971"/>
      <c r="G7" s="972"/>
    </row>
    <row r="8" spans="1:151" ht="78" customHeight="1">
      <c r="A8" s="1061"/>
      <c r="B8" s="1070" t="s">
        <v>297</v>
      </c>
      <c r="C8" s="1071"/>
      <c r="D8" s="442">
        <f>8%*(D10+D11)*100%</f>
        <v>1350.1462303200001</v>
      </c>
      <c r="E8" s="274"/>
      <c r="F8" s="277"/>
      <c r="G8" s="278"/>
    </row>
    <row r="9" spans="1:151" ht="75" customHeight="1">
      <c r="A9" s="1061"/>
      <c r="B9" s="1068" t="s">
        <v>298</v>
      </c>
      <c r="C9" s="1069"/>
      <c r="D9" s="411">
        <f>D10*24%</f>
        <v>3996.7458909599995</v>
      </c>
      <c r="E9" s="281"/>
      <c r="F9" s="282"/>
      <c r="G9" s="283"/>
    </row>
    <row r="10" spans="1:151" ht="84" customHeight="1">
      <c r="A10" s="1061"/>
      <c r="B10" s="1070" t="s">
        <v>299</v>
      </c>
      <c r="C10" s="1071"/>
      <c r="D10" s="569">
        <v>16653.107878999999</v>
      </c>
      <c r="E10" s="274"/>
      <c r="F10" s="277"/>
      <c r="G10" s="278"/>
    </row>
    <row r="11" spans="1:151" s="571" customFormat="1" ht="89.25" customHeight="1">
      <c r="A11" s="1061"/>
      <c r="B11" s="1070" t="s">
        <v>1141</v>
      </c>
      <c r="C11" s="1071"/>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row>
    <row r="12" spans="1:151" ht="66" customHeight="1">
      <c r="A12" s="1061"/>
      <c r="B12" s="985" t="s">
        <v>300</v>
      </c>
      <c r="C12" s="986"/>
      <c r="D12" s="846" t="s">
        <v>1538</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261"/>
    </row>
    <row r="15" spans="1:151" ht="84" customHeight="1">
      <c r="A15" s="1061"/>
      <c r="B15" s="290" t="s">
        <v>288</v>
      </c>
      <c r="C15" s="291" t="s">
        <v>337</v>
      </c>
      <c r="D15" s="292" t="s">
        <v>75</v>
      </c>
      <c r="E15" s="293"/>
      <c r="F15" s="294" t="s">
        <v>288</v>
      </c>
      <c r="G15" s="261"/>
    </row>
    <row r="16" spans="1:151" ht="84" customHeight="1">
      <c r="A16" s="1061"/>
      <c r="B16" s="296" t="s">
        <v>265</v>
      </c>
      <c r="C16" s="291" t="s">
        <v>57</v>
      </c>
      <c r="D16" s="292" t="s">
        <v>75</v>
      </c>
      <c r="E16" s="293"/>
      <c r="F16" s="294" t="s">
        <v>265</v>
      </c>
      <c r="G16" s="261"/>
    </row>
    <row r="17" spans="1:7" ht="84" customHeight="1">
      <c r="A17" s="1061"/>
      <c r="B17" s="296" t="s">
        <v>76</v>
      </c>
      <c r="C17" s="291" t="s">
        <v>837</v>
      </c>
      <c r="D17" s="295" t="s">
        <v>354</v>
      </c>
      <c r="E17" s="293"/>
      <c r="F17" s="297" t="s">
        <v>76</v>
      </c>
      <c r="G17" s="261"/>
    </row>
    <row r="18" spans="1:7" ht="84" customHeight="1">
      <c r="A18" s="1061"/>
      <c r="B18" s="290" t="s">
        <v>234</v>
      </c>
      <c r="C18" s="291" t="s">
        <v>466</v>
      </c>
      <c r="D18" s="292" t="s">
        <v>75</v>
      </c>
      <c r="E18" s="293"/>
      <c r="F18" s="294" t="s">
        <v>234</v>
      </c>
      <c r="G18" s="261"/>
    </row>
    <row r="19" spans="1:7" ht="108" customHeight="1">
      <c r="A19" s="1061"/>
      <c r="B19" s="296" t="s">
        <v>0</v>
      </c>
      <c r="C19" s="291" t="s">
        <v>681</v>
      </c>
      <c r="D19" s="292" t="s">
        <v>75</v>
      </c>
      <c r="E19" s="293"/>
      <c r="F19" s="294" t="s">
        <v>0</v>
      </c>
      <c r="G19" s="261"/>
    </row>
    <row r="20" spans="1:7" ht="84" customHeight="1">
      <c r="A20" s="1061"/>
      <c r="B20" s="296" t="s">
        <v>304</v>
      </c>
      <c r="C20" s="291" t="s">
        <v>411</v>
      </c>
      <c r="D20" s="292" t="s">
        <v>75</v>
      </c>
      <c r="E20" s="319"/>
      <c r="F20" s="294" t="s">
        <v>304</v>
      </c>
      <c r="G20" s="261"/>
    </row>
    <row r="21" spans="1:7" ht="84" customHeight="1">
      <c r="A21" s="1061"/>
      <c r="B21" s="296" t="s">
        <v>86</v>
      </c>
      <c r="C21" s="291" t="s">
        <v>662</v>
      </c>
      <c r="D21" s="292" t="s">
        <v>75</v>
      </c>
      <c r="E21" s="293"/>
      <c r="F21" s="294" t="s">
        <v>86</v>
      </c>
      <c r="G21" s="261"/>
    </row>
    <row r="22" spans="1:7" ht="84" customHeight="1">
      <c r="A22" s="1061"/>
      <c r="B22" s="296" t="s">
        <v>78</v>
      </c>
      <c r="C22" s="291" t="s">
        <v>641</v>
      </c>
      <c r="D22" s="292" t="s">
        <v>75</v>
      </c>
      <c r="E22" s="293"/>
      <c r="F22" s="294" t="s">
        <v>78</v>
      </c>
      <c r="G22" s="261"/>
    </row>
    <row r="23" spans="1:7" ht="84" customHeight="1">
      <c r="A23" s="1061"/>
      <c r="B23" s="296" t="s">
        <v>145</v>
      </c>
      <c r="C23" s="291" t="s">
        <v>672</v>
      </c>
      <c r="D23" s="292" t="s">
        <v>75</v>
      </c>
      <c r="E23" s="293"/>
      <c r="F23" s="294" t="s">
        <v>145</v>
      </c>
      <c r="G23" s="261"/>
    </row>
    <row r="24" spans="1:7" ht="84" customHeight="1">
      <c r="A24" s="1061"/>
      <c r="B24" s="296" t="s">
        <v>146</v>
      </c>
      <c r="C24" s="291" t="s">
        <v>147</v>
      </c>
      <c r="D24" s="669" t="s">
        <v>75</v>
      </c>
      <c r="E24" s="319"/>
      <c r="F24" s="294" t="s">
        <v>146</v>
      </c>
      <c r="G24" s="261"/>
    </row>
    <row r="25" spans="1:7" ht="84" customHeight="1">
      <c r="A25" s="1061"/>
      <c r="B25" s="296" t="s">
        <v>270</v>
      </c>
      <c r="C25" s="291" t="s">
        <v>1488</v>
      </c>
      <c r="D25" s="669" t="s">
        <v>75</v>
      </c>
      <c r="E25" s="319"/>
      <c r="F25" s="294" t="s">
        <v>270</v>
      </c>
      <c r="G25" s="261"/>
    </row>
    <row r="26" spans="1:7" ht="84" customHeight="1">
      <c r="A26" s="1061"/>
      <c r="B26" s="290" t="s">
        <v>81</v>
      </c>
      <c r="C26" s="291" t="s">
        <v>82</v>
      </c>
      <c r="D26" s="292" t="s">
        <v>75</v>
      </c>
      <c r="E26" s="293"/>
      <c r="F26" s="294" t="s">
        <v>81</v>
      </c>
      <c r="G26" s="261"/>
    </row>
    <row r="27" spans="1:7" ht="78" customHeight="1">
      <c r="A27" s="1061"/>
      <c r="B27" s="290" t="s">
        <v>65</v>
      </c>
      <c r="C27" s="291" t="s">
        <v>59</v>
      </c>
      <c r="D27" s="292" t="s">
        <v>75</v>
      </c>
      <c r="E27" s="293"/>
      <c r="F27" s="294" t="s">
        <v>65</v>
      </c>
      <c r="G27" s="261"/>
    </row>
    <row r="28" spans="1:7" ht="78" customHeight="1">
      <c r="A28" s="1061"/>
      <c r="B28" s="290" t="s">
        <v>111</v>
      </c>
      <c r="C28" s="291" t="s">
        <v>134</v>
      </c>
      <c r="D28" s="292" t="s">
        <v>75</v>
      </c>
      <c r="E28" s="319"/>
      <c r="F28" s="294" t="s">
        <v>111</v>
      </c>
      <c r="G28" s="261" t="s">
        <v>691</v>
      </c>
    </row>
    <row r="29" spans="1:7" ht="84" customHeight="1">
      <c r="A29" s="1061"/>
      <c r="B29" s="290" t="s">
        <v>138</v>
      </c>
      <c r="C29" s="291" t="s">
        <v>652</v>
      </c>
      <c r="D29" s="292" t="s">
        <v>75</v>
      </c>
      <c r="E29" s="293"/>
      <c r="F29" s="294" t="s">
        <v>138</v>
      </c>
      <c r="G29" s="261"/>
    </row>
    <row r="30" spans="1:7" ht="84" customHeight="1">
      <c r="A30" s="1061"/>
      <c r="B30" s="408" t="s">
        <v>52</v>
      </c>
      <c r="C30" s="526" t="s">
        <v>412</v>
      </c>
      <c r="D30" s="654" t="s">
        <v>1145</v>
      </c>
      <c r="E30" s="319">
        <v>757.57575799999995</v>
      </c>
      <c r="F30" s="409" t="s">
        <v>52</v>
      </c>
      <c r="G30" s="370" t="s">
        <v>1537</v>
      </c>
    </row>
    <row r="31" spans="1:7" ht="84" customHeight="1">
      <c r="A31" s="1061"/>
      <c r="B31" s="529" t="s">
        <v>644</v>
      </c>
      <c r="C31" s="530" t="s">
        <v>720</v>
      </c>
      <c r="D31" s="292" t="s">
        <v>75</v>
      </c>
      <c r="E31" s="293"/>
      <c r="F31" s="294" t="s">
        <v>644</v>
      </c>
      <c r="G31" s="261"/>
    </row>
    <row r="32" spans="1:7" ht="84" customHeight="1">
      <c r="A32" s="1061"/>
      <c r="B32" s="290" t="s">
        <v>679</v>
      </c>
      <c r="C32" s="291" t="s">
        <v>680</v>
      </c>
      <c r="D32" s="292" t="s">
        <v>75</v>
      </c>
      <c r="E32" s="293"/>
      <c r="F32" s="294" t="s">
        <v>679</v>
      </c>
      <c r="G32" s="261"/>
    </row>
    <row r="33" spans="1:7" ht="84" customHeight="1">
      <c r="A33" s="1061"/>
      <c r="B33" s="290" t="s">
        <v>53</v>
      </c>
      <c r="C33" s="291" t="s">
        <v>54</v>
      </c>
      <c r="D33" s="292" t="s">
        <v>75</v>
      </c>
      <c r="E33" s="293"/>
      <c r="F33" s="294" t="s">
        <v>53</v>
      </c>
      <c r="G33" s="261"/>
    </row>
    <row r="34" spans="1:7" ht="84" customHeight="1">
      <c r="A34" s="1061"/>
      <c r="B34" s="290" t="s">
        <v>22</v>
      </c>
      <c r="C34" s="291" t="s">
        <v>477</v>
      </c>
      <c r="D34" s="292" t="s">
        <v>75</v>
      </c>
      <c r="E34" s="293"/>
      <c r="F34" s="294" t="s">
        <v>22</v>
      </c>
      <c r="G34" s="261"/>
    </row>
    <row r="35" spans="1:7" ht="84" customHeight="1">
      <c r="A35" s="1061"/>
      <c r="B35" s="290" t="s">
        <v>560</v>
      </c>
      <c r="C35" s="291" t="s">
        <v>838</v>
      </c>
      <c r="D35" s="292" t="s">
        <v>75</v>
      </c>
      <c r="E35" s="293"/>
      <c r="F35" s="294" t="s">
        <v>560</v>
      </c>
      <c r="G35" s="261"/>
    </row>
    <row r="36" spans="1:7" ht="90" customHeight="1">
      <c r="A36" s="1061"/>
      <c r="B36" s="290" t="s">
        <v>358</v>
      </c>
      <c r="C36" s="291" t="s">
        <v>667</v>
      </c>
      <c r="D36" s="654" t="s">
        <v>1145</v>
      </c>
      <c r="E36" s="319">
        <v>378.78787899999998</v>
      </c>
      <c r="F36" s="294" t="s">
        <v>358</v>
      </c>
      <c r="G36" s="261" t="s">
        <v>1533</v>
      </c>
    </row>
    <row r="37" spans="1:7" ht="84" customHeight="1">
      <c r="A37" s="1061"/>
      <c r="B37" s="302" t="s">
        <v>83</v>
      </c>
      <c r="C37" s="299" t="s">
        <v>84</v>
      </c>
      <c r="D37" s="292" t="s">
        <v>75</v>
      </c>
      <c r="E37" s="293"/>
      <c r="F37" s="294" t="s">
        <v>83</v>
      </c>
      <c r="G37" s="261"/>
    </row>
    <row r="38" spans="1:7" ht="84" customHeight="1">
      <c r="A38" s="1061"/>
      <c r="B38" s="302" t="s">
        <v>89</v>
      </c>
      <c r="C38" s="299" t="s">
        <v>183</v>
      </c>
      <c r="D38" s="292" t="s">
        <v>75</v>
      </c>
      <c r="E38" s="293"/>
      <c r="F38" s="294" t="s">
        <v>89</v>
      </c>
      <c r="G38" s="261"/>
    </row>
    <row r="39" spans="1:7" ht="84" customHeight="1">
      <c r="A39" s="1061"/>
      <c r="B39" s="302" t="s">
        <v>19</v>
      </c>
      <c r="C39" s="299" t="s">
        <v>20</v>
      </c>
      <c r="D39" s="292" t="s">
        <v>75</v>
      </c>
      <c r="E39" s="293"/>
      <c r="F39" s="294" t="s">
        <v>19</v>
      </c>
      <c r="G39" s="261"/>
    </row>
    <row r="40" spans="1:7" ht="84" customHeight="1">
      <c r="A40" s="1061"/>
      <c r="B40" s="290" t="s">
        <v>21</v>
      </c>
      <c r="C40" s="291" t="s">
        <v>327</v>
      </c>
      <c r="D40" s="654" t="s">
        <v>1145</v>
      </c>
      <c r="E40" s="319">
        <v>189.39393899999999</v>
      </c>
      <c r="F40" s="294" t="s">
        <v>21</v>
      </c>
      <c r="G40" s="261"/>
    </row>
    <row r="41" spans="1:7" ht="84" customHeight="1">
      <c r="A41" s="1061"/>
      <c r="B41" s="290" t="s">
        <v>114</v>
      </c>
      <c r="C41" s="291" t="s">
        <v>646</v>
      </c>
      <c r="D41" s="654" t="s">
        <v>1145</v>
      </c>
      <c r="E41" s="319">
        <v>75.757576</v>
      </c>
      <c r="F41" s="294" t="s">
        <v>114</v>
      </c>
      <c r="G41" s="261"/>
    </row>
    <row r="42" spans="1:7" ht="84" customHeight="1">
      <c r="A42" s="1061"/>
      <c r="B42" s="290" t="s">
        <v>682</v>
      </c>
      <c r="C42" s="291" t="s">
        <v>683</v>
      </c>
      <c r="D42" s="292" t="s">
        <v>75</v>
      </c>
      <c r="E42" s="293"/>
      <c r="F42" s="294" t="s">
        <v>682</v>
      </c>
      <c r="G42" s="261"/>
    </row>
    <row r="43" spans="1:7" ht="84" customHeight="1">
      <c r="A43" s="1061"/>
      <c r="B43" s="290" t="s">
        <v>668</v>
      </c>
      <c r="C43" s="291" t="s">
        <v>669</v>
      </c>
      <c r="D43" s="292" t="s">
        <v>75</v>
      </c>
      <c r="E43" s="293"/>
      <c r="F43" s="294" t="s">
        <v>668</v>
      </c>
      <c r="G43" s="261"/>
    </row>
    <row r="44" spans="1:7" ht="84" customHeight="1">
      <c r="A44" s="1061"/>
      <c r="B44" s="290" t="s">
        <v>312</v>
      </c>
      <c r="C44" s="291" t="s">
        <v>119</v>
      </c>
      <c r="D44" s="292" t="s">
        <v>75</v>
      </c>
      <c r="E44" s="293"/>
      <c r="F44" s="294" t="s">
        <v>312</v>
      </c>
      <c r="G44" s="261"/>
    </row>
    <row r="45" spans="1:7" ht="84" customHeight="1">
      <c r="A45" s="1061"/>
      <c r="B45" s="290" t="s">
        <v>175</v>
      </c>
      <c r="C45" s="291" t="s">
        <v>1397</v>
      </c>
      <c r="D45" s="654" t="s">
        <v>1145</v>
      </c>
      <c r="E45" s="319">
        <v>0</v>
      </c>
      <c r="F45" s="294" t="s">
        <v>175</v>
      </c>
      <c r="G45" s="261"/>
    </row>
    <row r="46" spans="1:7" ht="84" customHeight="1">
      <c r="A46" s="1061"/>
      <c r="B46" s="290" t="s">
        <v>182</v>
      </c>
      <c r="C46" s="291" t="s">
        <v>1398</v>
      </c>
      <c r="D46" s="654" t="s">
        <v>1145</v>
      </c>
      <c r="E46" s="319">
        <v>0</v>
      </c>
      <c r="F46" s="294" t="s">
        <v>182</v>
      </c>
      <c r="G46" s="261"/>
    </row>
    <row r="47" spans="1:7" ht="84" customHeight="1">
      <c r="A47" s="1061"/>
      <c r="B47" s="290" t="s">
        <v>634</v>
      </c>
      <c r="C47" s="291" t="s">
        <v>1403</v>
      </c>
      <c r="D47" s="654" t="s">
        <v>1145</v>
      </c>
      <c r="E47" s="319">
        <v>0</v>
      </c>
      <c r="F47" s="294" t="s">
        <v>634</v>
      </c>
      <c r="G47" s="261"/>
    </row>
    <row r="48" spans="1:7" ht="84" customHeight="1">
      <c r="A48" s="1061"/>
      <c r="B48" s="290" t="s">
        <v>185</v>
      </c>
      <c r="C48" s="291" t="s">
        <v>1404</v>
      </c>
      <c r="D48" s="654" t="s">
        <v>1145</v>
      </c>
      <c r="E48" s="319">
        <v>0</v>
      </c>
      <c r="F48" s="294" t="s">
        <v>185</v>
      </c>
      <c r="G48" s="261"/>
    </row>
    <row r="49" spans="1:7" ht="84" customHeight="1">
      <c r="A49" s="1061"/>
      <c r="B49" s="290" t="s">
        <v>186</v>
      </c>
      <c r="C49" s="291" t="s">
        <v>1405</v>
      </c>
      <c r="D49" s="654" t="s">
        <v>1145</v>
      </c>
      <c r="E49" s="319">
        <v>0</v>
      </c>
      <c r="F49" s="294" t="s">
        <v>186</v>
      </c>
      <c r="G49" s="261"/>
    </row>
    <row r="50" spans="1:7" ht="189" customHeight="1">
      <c r="A50" s="1061"/>
      <c r="B50" s="290" t="s">
        <v>1530</v>
      </c>
      <c r="C50" s="291" t="s">
        <v>1531</v>
      </c>
      <c r="D50" s="292" t="s">
        <v>75</v>
      </c>
      <c r="E50" s="319"/>
      <c r="F50" s="294" t="s">
        <v>1530</v>
      </c>
      <c r="G50" s="261"/>
    </row>
    <row r="51" spans="1:7" ht="84" customHeight="1">
      <c r="A51" s="1061"/>
      <c r="B51" s="302" t="s">
        <v>116</v>
      </c>
      <c r="C51" s="299" t="s">
        <v>483</v>
      </c>
      <c r="D51" s="292" t="s">
        <v>75</v>
      </c>
      <c r="E51" s="293"/>
      <c r="F51" s="294" t="s">
        <v>116</v>
      </c>
      <c r="G51" s="261"/>
    </row>
    <row r="52" spans="1:7" ht="102" customHeight="1">
      <c r="A52" s="1061"/>
      <c r="B52" s="290" t="s">
        <v>460</v>
      </c>
      <c r="C52" s="291" t="s">
        <v>670</v>
      </c>
      <c r="D52" s="292" t="s">
        <v>75</v>
      </c>
      <c r="E52" s="293"/>
      <c r="F52" s="294" t="s">
        <v>460</v>
      </c>
      <c r="G52" s="261"/>
    </row>
    <row r="53" spans="1:7" ht="78" customHeight="1">
      <c r="A53" s="1061"/>
      <c r="B53" s="290" t="s">
        <v>685</v>
      </c>
      <c r="C53" s="291" t="s">
        <v>686</v>
      </c>
      <c r="D53" s="292" t="s">
        <v>75</v>
      </c>
      <c r="E53" s="319"/>
      <c r="F53" s="294" t="s">
        <v>685</v>
      </c>
      <c r="G53" s="261"/>
    </row>
    <row r="54" spans="1:7" ht="87" customHeight="1">
      <c r="A54" s="1061"/>
      <c r="B54" s="290" t="s">
        <v>813</v>
      </c>
      <c r="C54" s="291" t="s">
        <v>1529</v>
      </c>
      <c r="D54" s="292" t="s">
        <v>75</v>
      </c>
      <c r="E54" s="293"/>
      <c r="F54" s="294" t="s">
        <v>813</v>
      </c>
      <c r="G54" s="261"/>
    </row>
    <row r="55" spans="1:7" ht="84" customHeight="1">
      <c r="A55" s="1061"/>
      <c r="B55" s="290" t="s">
        <v>621</v>
      </c>
      <c r="C55" s="291" t="s">
        <v>647</v>
      </c>
      <c r="D55" s="292" t="s">
        <v>75</v>
      </c>
      <c r="E55" s="293"/>
      <c r="F55" s="294" t="s">
        <v>621</v>
      </c>
      <c r="G55" s="261"/>
    </row>
    <row r="56" spans="1:7" ht="153" customHeight="1">
      <c r="A56" s="1061"/>
      <c r="B56" s="290" t="s">
        <v>675</v>
      </c>
      <c r="C56" s="527" t="s">
        <v>676</v>
      </c>
      <c r="D56" s="654" t="s">
        <v>1145</v>
      </c>
      <c r="E56" s="319">
        <v>378.78787899999998</v>
      </c>
      <c r="F56" s="294" t="s">
        <v>675</v>
      </c>
      <c r="G56" s="261"/>
    </row>
    <row r="57" spans="1:7" ht="153" customHeight="1">
      <c r="A57" s="1061"/>
      <c r="B57" s="290" t="s">
        <v>1409</v>
      </c>
      <c r="C57" s="291" t="s">
        <v>1410</v>
      </c>
      <c r="D57" s="654" t="s">
        <v>1145</v>
      </c>
      <c r="E57" s="301">
        <v>907.82122900000002</v>
      </c>
      <c r="F57" s="294" t="s">
        <v>1409</v>
      </c>
      <c r="G57" s="261" t="s">
        <v>1536</v>
      </c>
    </row>
    <row r="58" spans="1:7" ht="147" customHeight="1">
      <c r="A58" s="1061"/>
      <c r="B58" s="290" t="s">
        <v>671</v>
      </c>
      <c r="C58" s="291" t="s">
        <v>1406</v>
      </c>
      <c r="D58" s="654" t="s">
        <v>1145</v>
      </c>
      <c r="E58" s="319">
        <v>295.454545</v>
      </c>
      <c r="F58" s="294" t="s">
        <v>671</v>
      </c>
      <c r="G58" s="261"/>
    </row>
    <row r="59" spans="1:7" ht="84" customHeight="1">
      <c r="A59" s="1061"/>
      <c r="B59" s="302" t="s">
        <v>232</v>
      </c>
      <c r="C59" s="303" t="s">
        <v>276</v>
      </c>
      <c r="D59" s="654" t="s">
        <v>1145</v>
      </c>
      <c r="E59" s="301">
        <v>75.757576</v>
      </c>
      <c r="F59" s="294" t="s">
        <v>232</v>
      </c>
      <c r="G59" s="261" t="s">
        <v>696</v>
      </c>
    </row>
    <row r="60" spans="1:7" ht="84" customHeight="1">
      <c r="A60" s="1061"/>
      <c r="B60" s="302" t="s">
        <v>1161</v>
      </c>
      <c r="C60" s="291" t="s">
        <v>1532</v>
      </c>
      <c r="D60" s="654" t="s">
        <v>1145</v>
      </c>
      <c r="E60" s="301">
        <v>0</v>
      </c>
      <c r="F60" s="294" t="s">
        <v>1161</v>
      </c>
      <c r="G60" s="261"/>
    </row>
    <row r="61" spans="1:7" ht="84" customHeight="1">
      <c r="A61" s="1061"/>
      <c r="B61" s="302" t="s">
        <v>658</v>
      </c>
      <c r="C61" s="303" t="s">
        <v>659</v>
      </c>
      <c r="D61" s="292" t="s">
        <v>75</v>
      </c>
      <c r="E61" s="301"/>
      <c r="F61" s="294" t="s">
        <v>658</v>
      </c>
      <c r="G61" s="261"/>
    </row>
    <row r="62" spans="1:7" ht="84" customHeight="1">
      <c r="A62" s="1061"/>
      <c r="B62" s="302" t="s">
        <v>440</v>
      </c>
      <c r="C62" s="303" t="s">
        <v>688</v>
      </c>
      <c r="D62" s="292" t="s">
        <v>75</v>
      </c>
      <c r="E62" s="301"/>
      <c r="F62" s="294" t="s">
        <v>440</v>
      </c>
      <c r="G62" s="261"/>
    </row>
    <row r="63" spans="1:7" ht="84" customHeight="1">
      <c r="A63" s="1061"/>
      <c r="B63" s="302" t="s">
        <v>543</v>
      </c>
      <c r="C63" s="303" t="s">
        <v>677</v>
      </c>
      <c r="D63" s="669" t="s">
        <v>75</v>
      </c>
      <c r="E63" s="301"/>
      <c r="F63" s="294" t="s">
        <v>543</v>
      </c>
      <c r="G63" s="261"/>
    </row>
    <row r="64" spans="1:7" ht="84" customHeight="1">
      <c r="A64" s="1061"/>
      <c r="B64" s="302" t="s">
        <v>31</v>
      </c>
      <c r="C64" s="303" t="s">
        <v>206</v>
      </c>
      <c r="D64" s="292" t="s">
        <v>75</v>
      </c>
      <c r="E64" s="301"/>
      <c r="F64" s="294" t="s">
        <v>31</v>
      </c>
      <c r="G64" s="261"/>
    </row>
    <row r="65" spans="1:34" ht="87" customHeight="1">
      <c r="A65" s="1061"/>
      <c r="B65" s="302" t="s">
        <v>222</v>
      </c>
      <c r="C65" s="303" t="s">
        <v>353</v>
      </c>
      <c r="D65" s="654" t="s">
        <v>1145</v>
      </c>
      <c r="E65" s="301">
        <v>151.515152</v>
      </c>
      <c r="F65" s="294" t="s">
        <v>222</v>
      </c>
      <c r="G65" s="261" t="s">
        <v>696</v>
      </c>
    </row>
    <row r="66" spans="1:34" ht="87" customHeight="1">
      <c r="A66" s="1061"/>
      <c r="B66" s="302" t="s">
        <v>355</v>
      </c>
      <c r="C66" s="303" t="s">
        <v>66</v>
      </c>
      <c r="D66" s="654" t="s">
        <v>1145</v>
      </c>
      <c r="E66" s="301">
        <v>37.878788</v>
      </c>
      <c r="F66" s="294" t="s">
        <v>355</v>
      </c>
      <c r="G66" s="261"/>
    </row>
    <row r="67" spans="1:34" ht="120" customHeight="1">
      <c r="A67" s="1061"/>
      <c r="B67" s="290" t="s">
        <v>1415</v>
      </c>
      <c r="C67" s="291" t="s">
        <v>1416</v>
      </c>
      <c r="D67" s="654" t="s">
        <v>1145</v>
      </c>
      <c r="E67" s="319">
        <v>757.57575799999995</v>
      </c>
      <c r="F67" s="294" t="s">
        <v>1415</v>
      </c>
      <c r="G67" s="261"/>
    </row>
    <row r="68" spans="1:34" ht="99" customHeight="1">
      <c r="A68" s="1061"/>
      <c r="B68" s="290" t="s">
        <v>1534</v>
      </c>
      <c r="C68" s="533" t="s">
        <v>1535</v>
      </c>
      <c r="D68" s="654" t="s">
        <v>1145</v>
      </c>
      <c r="E68" s="319">
        <v>378.78787899999998</v>
      </c>
      <c r="F68" s="294" t="s">
        <v>1534</v>
      </c>
      <c r="G68" s="261"/>
    </row>
    <row r="69" spans="1:34" ht="87" customHeight="1">
      <c r="A69" s="1061"/>
      <c r="B69" s="302" t="s">
        <v>651</v>
      </c>
      <c r="C69" s="303" t="s">
        <v>653</v>
      </c>
      <c r="D69" s="292" t="s">
        <v>75</v>
      </c>
      <c r="E69" s="319"/>
      <c r="F69" s="294" t="s">
        <v>651</v>
      </c>
      <c r="G69" s="261"/>
    </row>
    <row r="70" spans="1:34" ht="81" customHeight="1" thickBot="1">
      <c r="A70" s="1061"/>
      <c r="B70" s="302" t="s">
        <v>654</v>
      </c>
      <c r="C70" s="303" t="s">
        <v>655</v>
      </c>
      <c r="D70" s="292" t="s">
        <v>75</v>
      </c>
      <c r="E70" s="319"/>
      <c r="F70" s="294" t="s">
        <v>654</v>
      </c>
      <c r="G70" s="261"/>
    </row>
    <row r="71" spans="1:34" ht="141" customHeight="1" thickBot="1">
      <c r="A71" s="312"/>
      <c r="B71" s="313"/>
      <c r="C71" s="996" t="s">
        <v>835</v>
      </c>
      <c r="D71" s="997"/>
      <c r="E71" s="997"/>
      <c r="F71" s="997"/>
      <c r="G71" s="998"/>
    </row>
    <row r="72" spans="1:34" s="605" customFormat="1" ht="179.25" customHeight="1" thickBot="1">
      <c r="A72" s="713"/>
      <c r="B72" s="714"/>
      <c r="C72" s="959" t="s">
        <v>1146</v>
      </c>
      <c r="D72" s="960"/>
      <c r="E72" s="960"/>
      <c r="F72" s="960"/>
      <c r="G72" s="961"/>
      <c r="H72" s="696"/>
      <c r="I72" s="696"/>
      <c r="J72" s="696"/>
      <c r="K72" s="696"/>
      <c r="L72" s="696"/>
      <c r="M72" s="696"/>
      <c r="N72" s="696"/>
      <c r="O72" s="696"/>
      <c r="P72" s="696"/>
      <c r="Q72" s="696"/>
      <c r="R72" s="696"/>
      <c r="S72" s="696"/>
      <c r="T72" s="696"/>
      <c r="U72" s="696"/>
      <c r="V72" s="696"/>
      <c r="W72" s="696"/>
      <c r="X72" s="696"/>
      <c r="Y72" s="696"/>
      <c r="Z72" s="696"/>
      <c r="AA72" s="696"/>
      <c r="AB72" s="696"/>
      <c r="AC72" s="696"/>
      <c r="AD72" s="696"/>
      <c r="AE72" s="696"/>
      <c r="AF72" s="696"/>
      <c r="AG72" s="696"/>
      <c r="AH72" s="696"/>
    </row>
    <row r="73" spans="1:34" ht="54" customHeight="1"/>
  </sheetData>
  <mergeCells count="13">
    <mergeCell ref="B13:C13"/>
    <mergeCell ref="C71:G71"/>
    <mergeCell ref="C72:G72"/>
    <mergeCell ref="A1:A70"/>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6.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67.xml><?xml version="1.0" encoding="utf-8"?>
<worksheet xmlns="http://schemas.openxmlformats.org/spreadsheetml/2006/main" xmlns:r="http://schemas.openxmlformats.org/officeDocument/2006/relationships">
  <sheetPr>
    <tabColor theme="3" tint="-0.499984740745262"/>
  </sheetPr>
  <dimension ref="A1:EX61"/>
  <sheetViews>
    <sheetView view="pageBreakPreview" zoomScale="25" zoomScaleNormal="75" zoomScaleSheetLayoutView="25" workbookViewId="0">
      <pane xSplit="1" ySplit="13" topLeftCell="B14" activePane="bottomRight" state="frozen"/>
      <selection activeCell="D16" sqref="D16"/>
      <selection pane="topRight" activeCell="D16" sqref="D16"/>
      <selection pane="bottomLeft" activeCell="D16" sqref="D16"/>
      <selection pane="bottomRight" activeCell="E54" sqref="E54"/>
    </sheetView>
  </sheetViews>
  <sheetFormatPr defaultRowHeight="12.75"/>
  <cols>
    <col min="1" max="1" width="21.85546875" style="279" customWidth="1"/>
    <col min="2" max="2" width="20.7109375" style="314" customWidth="1"/>
    <col min="3" max="3" width="226.28515625" style="315" customWidth="1"/>
    <col min="4" max="4" width="69" style="315" customWidth="1"/>
    <col min="5" max="5" width="51.85546875" style="315" customWidth="1"/>
    <col min="6" max="6" width="23.85546875" style="312" customWidth="1"/>
    <col min="7" max="7" width="222" style="316" customWidth="1"/>
    <col min="8" max="8" width="38.28515625" style="279" customWidth="1"/>
    <col min="9" max="9" width="43.42578125" style="279" customWidth="1"/>
    <col min="10" max="10" width="45.140625" style="279" customWidth="1"/>
    <col min="11" max="16384" width="9.140625" style="279"/>
  </cols>
  <sheetData>
    <row r="1" spans="1:154" s="272" customFormat="1" ht="123" customHeight="1">
      <c r="A1" s="1063" t="s">
        <v>860</v>
      </c>
      <c r="B1" s="1064" t="s">
        <v>1395</v>
      </c>
      <c r="C1" s="1065"/>
      <c r="D1" s="268" t="s">
        <v>639</v>
      </c>
      <c r="E1" s="269"/>
      <c r="F1" s="270"/>
      <c r="G1" s="271"/>
    </row>
    <row r="2" spans="1:154" s="272" customFormat="1" ht="78" customHeight="1">
      <c r="A2" s="1061"/>
      <c r="B2" s="1066"/>
      <c r="C2" s="1067"/>
      <c r="D2" s="273" t="s">
        <v>640</v>
      </c>
      <c r="E2" s="274"/>
      <c r="F2" s="275"/>
      <c r="G2" s="276"/>
    </row>
    <row r="3" spans="1:154" s="272" customFormat="1" ht="78" customHeight="1">
      <c r="A3" s="1061"/>
      <c r="B3" s="1066"/>
      <c r="C3" s="1067"/>
      <c r="D3" s="273">
        <v>1598</v>
      </c>
      <c r="E3" s="274"/>
      <c r="F3" s="275"/>
      <c r="G3" s="276"/>
    </row>
    <row r="4" spans="1:154" ht="78" customHeight="1">
      <c r="A4" s="1061"/>
      <c r="B4" s="1066"/>
      <c r="C4" s="1067"/>
      <c r="D4" s="273" t="s">
        <v>140</v>
      </c>
      <c r="E4" s="274"/>
      <c r="F4" s="277"/>
      <c r="G4" s="278"/>
    </row>
    <row r="5" spans="1:154" ht="78" customHeight="1">
      <c r="A5" s="1061"/>
      <c r="B5" s="1066"/>
      <c r="C5" s="1067"/>
      <c r="D5" s="273" t="s">
        <v>305</v>
      </c>
      <c r="E5" s="274"/>
      <c r="F5" s="277"/>
      <c r="G5" s="278"/>
    </row>
    <row r="6" spans="1:154" ht="78" customHeight="1">
      <c r="A6" s="1061"/>
      <c r="B6" s="1066"/>
      <c r="C6" s="1067"/>
      <c r="D6" s="273" t="s">
        <v>351</v>
      </c>
      <c r="E6" s="274"/>
      <c r="F6" s="277"/>
      <c r="G6" s="278"/>
    </row>
    <row r="7" spans="1:154" ht="75" customHeight="1">
      <c r="A7" s="1061"/>
      <c r="B7" s="1068" t="s">
        <v>296</v>
      </c>
      <c r="C7" s="1069"/>
      <c r="D7" s="703">
        <f>D8+D9+D10</f>
        <v>16700</v>
      </c>
      <c r="E7" s="970" t="str">
        <f>'ΠΡΟΤΕΙΝΟΜΕΝΟΣ ΤΙΜΟΚΑΤΑΛΟΓΟΣ'!L2</f>
        <v>ΜΑΡΤΙΟΣ 2018</v>
      </c>
      <c r="F7" s="971"/>
      <c r="G7" s="972"/>
    </row>
    <row r="8" spans="1:154" ht="78" customHeight="1">
      <c r="A8" s="1061"/>
      <c r="B8" s="1070" t="s">
        <v>297</v>
      </c>
      <c r="C8" s="1071"/>
      <c r="D8" s="442">
        <f>4%*(D10+D11)*120%</f>
        <v>632.69861366459622</v>
      </c>
      <c r="E8" s="274"/>
      <c r="F8" s="277"/>
      <c r="G8" s="278"/>
    </row>
    <row r="9" spans="1:154" ht="75" customHeight="1">
      <c r="A9" s="1061"/>
      <c r="B9" s="1068" t="s">
        <v>298</v>
      </c>
      <c r="C9" s="1069"/>
      <c r="D9" s="411">
        <f>D10*24%</f>
        <v>3109.8002683229811</v>
      </c>
      <c r="E9" s="281">
        <v>20</v>
      </c>
      <c r="F9" s="282"/>
      <c r="G9" s="283"/>
    </row>
    <row r="10" spans="1:154" ht="84" customHeight="1">
      <c r="A10" s="1061"/>
      <c r="B10" s="1070" t="s">
        <v>299</v>
      </c>
      <c r="C10" s="1071"/>
      <c r="D10" s="875">
        <v>12957.501118012422</v>
      </c>
      <c r="E10" s="274"/>
      <c r="F10" s="277"/>
      <c r="G10" s="278"/>
    </row>
    <row r="11" spans="1:154"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c r="EX11" s="847"/>
    </row>
    <row r="12" spans="1:154" ht="66" customHeight="1">
      <c r="A12" s="1061"/>
      <c r="B12" s="985" t="s">
        <v>300</v>
      </c>
      <c r="C12" s="986"/>
      <c r="D12" s="447" t="s">
        <v>1868</v>
      </c>
      <c r="E12" s="285" t="s">
        <v>299</v>
      </c>
      <c r="F12" s="1072" t="s">
        <v>301</v>
      </c>
      <c r="G12" s="287" t="s">
        <v>313</v>
      </c>
    </row>
    <row r="13" spans="1:154" ht="84" customHeight="1">
      <c r="A13" s="1061"/>
      <c r="B13" s="1059" t="s">
        <v>73</v>
      </c>
      <c r="C13" s="1060"/>
      <c r="D13" s="288"/>
      <c r="E13" s="288"/>
      <c r="F13" s="1073"/>
      <c r="G13" s="289"/>
    </row>
    <row r="14" spans="1:154" ht="84" customHeight="1">
      <c r="A14" s="1061"/>
      <c r="B14" s="296" t="s">
        <v>306</v>
      </c>
      <c r="C14" s="291" t="s">
        <v>650</v>
      </c>
      <c r="D14" s="292" t="s">
        <v>75</v>
      </c>
      <c r="E14" s="293"/>
      <c r="F14" s="535" t="str">
        <f>B14</f>
        <v>008</v>
      </c>
      <c r="G14" s="849"/>
    </row>
    <row r="15" spans="1:154" ht="84" customHeight="1">
      <c r="A15" s="1061"/>
      <c r="B15" s="290" t="s">
        <v>288</v>
      </c>
      <c r="C15" s="291" t="s">
        <v>337</v>
      </c>
      <c r="D15" s="292" t="s">
        <v>75</v>
      </c>
      <c r="E15" s="293"/>
      <c r="F15" s="535" t="str">
        <f>B15</f>
        <v>011</v>
      </c>
      <c r="G15" s="849"/>
    </row>
    <row r="16" spans="1:154" ht="84" customHeight="1">
      <c r="A16" s="1061"/>
      <c r="B16" s="296" t="s">
        <v>265</v>
      </c>
      <c r="C16" s="291" t="s">
        <v>57</v>
      </c>
      <c r="D16" s="292" t="s">
        <v>75</v>
      </c>
      <c r="E16" s="293"/>
      <c r="F16" s="535" t="str">
        <f>B16</f>
        <v>023</v>
      </c>
      <c r="G16" s="849"/>
    </row>
    <row r="17" spans="1:7" ht="84" customHeight="1">
      <c r="A17" s="1061"/>
      <c r="B17" s="296" t="s">
        <v>76</v>
      </c>
      <c r="C17" s="291" t="s">
        <v>837</v>
      </c>
      <c r="D17" s="292" t="s">
        <v>75</v>
      </c>
      <c r="E17" s="293"/>
      <c r="F17" s="549" t="s">
        <v>76</v>
      </c>
      <c r="G17" s="849"/>
    </row>
    <row r="18" spans="1:7" ht="84" customHeight="1">
      <c r="A18" s="1061"/>
      <c r="B18" s="290" t="s">
        <v>234</v>
      </c>
      <c r="C18" s="291" t="s">
        <v>466</v>
      </c>
      <c r="D18" s="292" t="s">
        <v>75</v>
      </c>
      <c r="E18" s="293"/>
      <c r="F18" s="535" t="str">
        <f t="shared" ref="F18:F58" si="0">B18</f>
        <v>028</v>
      </c>
      <c r="G18" s="849"/>
    </row>
    <row r="19" spans="1:7" ht="84" customHeight="1">
      <c r="A19" s="1061"/>
      <c r="B19" s="296" t="s">
        <v>0</v>
      </c>
      <c r="C19" s="291" t="s">
        <v>681</v>
      </c>
      <c r="D19" s="292" t="s">
        <v>75</v>
      </c>
      <c r="E19" s="293"/>
      <c r="F19" s="535" t="str">
        <f t="shared" si="0"/>
        <v>041</v>
      </c>
      <c r="G19" s="849"/>
    </row>
    <row r="20" spans="1:7" ht="84" customHeight="1">
      <c r="A20" s="1061"/>
      <c r="B20" s="296" t="s">
        <v>86</v>
      </c>
      <c r="C20" s="291" t="s">
        <v>662</v>
      </c>
      <c r="D20" s="654" t="s">
        <v>1145</v>
      </c>
      <c r="E20" s="319">
        <v>155.27950300000001</v>
      </c>
      <c r="F20" s="535" t="str">
        <f t="shared" si="0"/>
        <v>097</v>
      </c>
      <c r="G20" s="849"/>
    </row>
    <row r="21" spans="1:7" ht="84" customHeight="1">
      <c r="A21" s="1061"/>
      <c r="B21" s="296" t="s">
        <v>78</v>
      </c>
      <c r="C21" s="291" t="s">
        <v>641</v>
      </c>
      <c r="D21" s="292" t="s">
        <v>75</v>
      </c>
      <c r="E21" s="293"/>
      <c r="F21" s="535" t="str">
        <f t="shared" si="0"/>
        <v>112</v>
      </c>
      <c r="G21" s="849"/>
    </row>
    <row r="22" spans="1:7" ht="84" customHeight="1">
      <c r="A22" s="1061"/>
      <c r="B22" s="290" t="s">
        <v>81</v>
      </c>
      <c r="C22" s="291" t="s">
        <v>82</v>
      </c>
      <c r="D22" s="295" t="s">
        <v>354</v>
      </c>
      <c r="E22" s="293"/>
      <c r="F22" s="535" t="str">
        <f t="shared" si="0"/>
        <v>320</v>
      </c>
      <c r="G22" s="849"/>
    </row>
    <row r="23" spans="1:7" ht="78" customHeight="1">
      <c r="A23" s="1061"/>
      <c r="B23" s="290" t="s">
        <v>65</v>
      </c>
      <c r="C23" s="291" t="s">
        <v>59</v>
      </c>
      <c r="D23" s="295" t="s">
        <v>354</v>
      </c>
      <c r="E23" s="293"/>
      <c r="F23" s="535" t="str">
        <f t="shared" si="0"/>
        <v>339</v>
      </c>
      <c r="G23" s="849"/>
    </row>
    <row r="24" spans="1:7" ht="84" customHeight="1">
      <c r="A24" s="1061"/>
      <c r="B24" s="290" t="s">
        <v>138</v>
      </c>
      <c r="C24" s="291" t="s">
        <v>652</v>
      </c>
      <c r="D24" s="292" t="s">
        <v>75</v>
      </c>
      <c r="E24" s="293"/>
      <c r="F24" s="535" t="str">
        <f t="shared" si="0"/>
        <v>392</v>
      </c>
      <c r="G24" s="849"/>
    </row>
    <row r="25" spans="1:7" ht="84" customHeight="1">
      <c r="A25" s="1061"/>
      <c r="B25" s="290" t="s">
        <v>642</v>
      </c>
      <c r="C25" s="291" t="s">
        <v>643</v>
      </c>
      <c r="D25" s="292" t="s">
        <v>75</v>
      </c>
      <c r="E25" s="293"/>
      <c r="F25" s="535" t="str">
        <f t="shared" si="0"/>
        <v>406</v>
      </c>
      <c r="G25" s="849"/>
    </row>
    <row r="26" spans="1:7" ht="84" customHeight="1">
      <c r="A26" s="1061"/>
      <c r="B26" s="290" t="s">
        <v>644</v>
      </c>
      <c r="C26" s="291" t="s">
        <v>720</v>
      </c>
      <c r="D26" s="292" t="s">
        <v>75</v>
      </c>
      <c r="E26" s="293"/>
      <c r="F26" s="535" t="str">
        <f t="shared" si="0"/>
        <v>40H</v>
      </c>
      <c r="G26" s="849"/>
    </row>
    <row r="27" spans="1:7" ht="84" customHeight="1">
      <c r="A27" s="1061"/>
      <c r="B27" s="290" t="s">
        <v>53</v>
      </c>
      <c r="C27" s="291" t="s">
        <v>54</v>
      </c>
      <c r="D27" s="292" t="s">
        <v>75</v>
      </c>
      <c r="E27" s="293"/>
      <c r="F27" s="535" t="str">
        <f t="shared" si="0"/>
        <v>416</v>
      </c>
      <c r="G27" s="849"/>
    </row>
    <row r="28" spans="1:7" ht="84" customHeight="1">
      <c r="A28" s="1061"/>
      <c r="B28" s="302" t="s">
        <v>912</v>
      </c>
      <c r="C28" s="303" t="s">
        <v>1429</v>
      </c>
      <c r="D28" s="654" t="s">
        <v>1145</v>
      </c>
      <c r="E28" s="319">
        <v>388.198758</v>
      </c>
      <c r="F28" s="535" t="str">
        <f t="shared" si="0"/>
        <v>421</v>
      </c>
      <c r="G28" s="849"/>
    </row>
    <row r="29" spans="1:7" ht="84" customHeight="1">
      <c r="A29" s="1061"/>
      <c r="B29" s="290" t="s">
        <v>22</v>
      </c>
      <c r="C29" s="291" t="s">
        <v>477</v>
      </c>
      <c r="D29" s="292" t="s">
        <v>75</v>
      </c>
      <c r="E29" s="293"/>
      <c r="F29" s="535" t="str">
        <f t="shared" si="0"/>
        <v>450</v>
      </c>
      <c r="G29" s="849"/>
    </row>
    <row r="30" spans="1:7" ht="84" customHeight="1">
      <c r="A30" s="1061"/>
      <c r="B30" s="290" t="s">
        <v>61</v>
      </c>
      <c r="C30" s="291" t="s">
        <v>645</v>
      </c>
      <c r="D30" s="292" t="s">
        <v>75</v>
      </c>
      <c r="E30" s="293"/>
      <c r="F30" s="535" t="str">
        <f t="shared" si="0"/>
        <v>4YD</v>
      </c>
      <c r="G30" s="849"/>
    </row>
    <row r="31" spans="1:7" ht="84" customHeight="1">
      <c r="A31" s="1061"/>
      <c r="B31" s="302" t="s">
        <v>83</v>
      </c>
      <c r="C31" s="299" t="s">
        <v>84</v>
      </c>
      <c r="D31" s="292" t="s">
        <v>75</v>
      </c>
      <c r="E31" s="293"/>
      <c r="F31" s="535" t="str">
        <f t="shared" si="0"/>
        <v>500</v>
      </c>
      <c r="G31" s="849"/>
    </row>
    <row r="32" spans="1:7" ht="84" customHeight="1">
      <c r="A32" s="1061"/>
      <c r="B32" s="302" t="s">
        <v>89</v>
      </c>
      <c r="C32" s="299" t="s">
        <v>183</v>
      </c>
      <c r="D32" s="292" t="s">
        <v>75</v>
      </c>
      <c r="E32" s="293"/>
      <c r="F32" s="535" t="str">
        <f t="shared" si="0"/>
        <v>502</v>
      </c>
      <c r="G32" s="849"/>
    </row>
    <row r="33" spans="1:7" ht="84" customHeight="1">
      <c r="A33" s="1061"/>
      <c r="B33" s="302" t="s">
        <v>19</v>
      </c>
      <c r="C33" s="299" t="s">
        <v>20</v>
      </c>
      <c r="D33" s="292" t="s">
        <v>75</v>
      </c>
      <c r="E33" s="293"/>
      <c r="F33" s="535" t="str">
        <f t="shared" si="0"/>
        <v>505</v>
      </c>
      <c r="G33" s="849"/>
    </row>
    <row r="34" spans="1:7" ht="84" customHeight="1">
      <c r="A34" s="1061"/>
      <c r="B34" s="290" t="s">
        <v>114</v>
      </c>
      <c r="C34" s="291" t="s">
        <v>646</v>
      </c>
      <c r="D34" s="654" t="s">
        <v>1145</v>
      </c>
      <c r="E34" s="319">
        <v>77.639752000000001</v>
      </c>
      <c r="F34" s="535" t="str">
        <f t="shared" si="0"/>
        <v>511</v>
      </c>
      <c r="G34" s="849"/>
    </row>
    <row r="35" spans="1:7" ht="84" customHeight="1">
      <c r="A35" s="1061"/>
      <c r="B35" s="290" t="s">
        <v>668</v>
      </c>
      <c r="C35" s="291" t="s">
        <v>669</v>
      </c>
      <c r="D35" s="833" t="s">
        <v>354</v>
      </c>
      <c r="E35" s="319"/>
      <c r="F35" s="535" t="str">
        <f t="shared" si="0"/>
        <v>5DD</v>
      </c>
      <c r="G35" s="849"/>
    </row>
    <row r="36" spans="1:7" ht="84" customHeight="1">
      <c r="A36" s="1061"/>
      <c r="B36" s="290" t="s">
        <v>184</v>
      </c>
      <c r="C36" s="291" t="s">
        <v>1396</v>
      </c>
      <c r="D36" s="654" t="s">
        <v>1145</v>
      </c>
      <c r="E36" s="319">
        <v>271.73912999999999</v>
      </c>
      <c r="F36" s="294" t="s">
        <v>184</v>
      </c>
      <c r="G36" s="849"/>
    </row>
    <row r="37" spans="1:7" ht="84" customHeight="1">
      <c r="A37" s="1061"/>
      <c r="B37" s="290" t="s">
        <v>175</v>
      </c>
      <c r="C37" s="291" t="s">
        <v>1397</v>
      </c>
      <c r="D37" s="654" t="s">
        <v>1145</v>
      </c>
      <c r="E37" s="319">
        <v>271.73912999999999</v>
      </c>
      <c r="F37" s="294" t="s">
        <v>175</v>
      </c>
      <c r="G37" s="849"/>
    </row>
    <row r="38" spans="1:7" ht="84" customHeight="1">
      <c r="A38" s="1061"/>
      <c r="B38" s="290" t="s">
        <v>182</v>
      </c>
      <c r="C38" s="291" t="s">
        <v>1398</v>
      </c>
      <c r="D38" s="654" t="s">
        <v>1145</v>
      </c>
      <c r="E38" s="319">
        <v>271.73912999999999</v>
      </c>
      <c r="F38" s="294" t="s">
        <v>182</v>
      </c>
      <c r="G38" s="849"/>
    </row>
    <row r="39" spans="1:7" ht="84" customHeight="1">
      <c r="A39" s="1061"/>
      <c r="B39" s="290" t="s">
        <v>802</v>
      </c>
      <c r="C39" s="291" t="s">
        <v>1399</v>
      </c>
      <c r="D39" s="654" t="s">
        <v>1145</v>
      </c>
      <c r="E39" s="319">
        <v>0</v>
      </c>
      <c r="F39" s="294" t="s">
        <v>802</v>
      </c>
      <c r="G39" s="849"/>
    </row>
    <row r="40" spans="1:7" ht="84" customHeight="1">
      <c r="A40" s="1061"/>
      <c r="B40" s="290" t="s">
        <v>308</v>
      </c>
      <c r="C40" s="291" t="s">
        <v>1400</v>
      </c>
      <c r="D40" s="654" t="s">
        <v>1145</v>
      </c>
      <c r="E40" s="319">
        <v>427.01863400000002</v>
      </c>
      <c r="F40" s="294" t="s">
        <v>308</v>
      </c>
      <c r="G40" s="849"/>
    </row>
    <row r="41" spans="1:7" ht="84" customHeight="1">
      <c r="A41" s="1061"/>
      <c r="B41" s="290" t="s">
        <v>309</v>
      </c>
      <c r="C41" s="291" t="s">
        <v>1401</v>
      </c>
      <c r="D41" s="833" t="s">
        <v>354</v>
      </c>
      <c r="E41" s="319"/>
      <c r="F41" s="294" t="s">
        <v>309</v>
      </c>
      <c r="G41" s="849"/>
    </row>
    <row r="42" spans="1:7" ht="84" customHeight="1">
      <c r="A42" s="1061"/>
      <c r="B42" s="290" t="s">
        <v>634</v>
      </c>
      <c r="C42" s="291" t="s">
        <v>1403</v>
      </c>
      <c r="D42" s="295" t="s">
        <v>354</v>
      </c>
      <c r="E42" s="293"/>
      <c r="F42" s="294" t="s">
        <v>634</v>
      </c>
      <c r="G42" s="849"/>
    </row>
    <row r="43" spans="1:7" ht="84" customHeight="1">
      <c r="A43" s="1061"/>
      <c r="B43" s="290" t="s">
        <v>185</v>
      </c>
      <c r="C43" s="291" t="s">
        <v>1404</v>
      </c>
      <c r="D43" s="295" t="s">
        <v>354</v>
      </c>
      <c r="E43" s="293"/>
      <c r="F43" s="294" t="s">
        <v>185</v>
      </c>
      <c r="G43" s="849"/>
    </row>
    <row r="44" spans="1:7" ht="84" customHeight="1">
      <c r="A44" s="1061"/>
      <c r="B44" s="290" t="s">
        <v>186</v>
      </c>
      <c r="C44" s="291" t="s">
        <v>1405</v>
      </c>
      <c r="D44" s="654" t="s">
        <v>1145</v>
      </c>
      <c r="E44" s="319">
        <v>427.01863400000002</v>
      </c>
      <c r="F44" s="294" t="s">
        <v>186</v>
      </c>
      <c r="G44" s="849"/>
    </row>
    <row r="45" spans="1:7" ht="84" customHeight="1">
      <c r="A45" s="1061"/>
      <c r="B45" s="290" t="s">
        <v>1413</v>
      </c>
      <c r="C45" s="303" t="s">
        <v>1429</v>
      </c>
      <c r="D45" s="654" t="s">
        <v>1145</v>
      </c>
      <c r="E45" s="319">
        <v>388.198758</v>
      </c>
      <c r="F45" s="535" t="s">
        <v>1413</v>
      </c>
      <c r="G45" s="849"/>
    </row>
    <row r="46" spans="1:7" ht="84" customHeight="1">
      <c r="A46" s="1061"/>
      <c r="B46" s="302" t="s">
        <v>116</v>
      </c>
      <c r="C46" s="299" t="s">
        <v>483</v>
      </c>
      <c r="D46" s="292" t="s">
        <v>75</v>
      </c>
      <c r="E46" s="319"/>
      <c r="F46" s="535" t="str">
        <f t="shared" si="0"/>
        <v>614</v>
      </c>
      <c r="G46" s="849"/>
    </row>
    <row r="47" spans="1:7" ht="84" customHeight="1">
      <c r="A47" s="1061"/>
      <c r="B47" s="290" t="s">
        <v>1870</v>
      </c>
      <c r="C47" s="291" t="s">
        <v>137</v>
      </c>
      <c r="D47" s="292" t="s">
        <v>75</v>
      </c>
      <c r="E47" s="319"/>
      <c r="F47" s="909">
        <v>709</v>
      </c>
      <c r="G47" s="849"/>
    </row>
    <row r="48" spans="1:7" ht="84" customHeight="1">
      <c r="A48" s="1061"/>
      <c r="B48" s="290" t="s">
        <v>708</v>
      </c>
      <c r="C48" s="291" t="s">
        <v>1869</v>
      </c>
      <c r="D48" s="654" t="s">
        <v>1145</v>
      </c>
      <c r="E48" s="319">
        <v>15.060241</v>
      </c>
      <c r="F48" s="909">
        <v>734</v>
      </c>
      <c r="G48" s="849"/>
    </row>
    <row r="49" spans="1:36" ht="84" customHeight="1">
      <c r="A49" s="1061"/>
      <c r="B49" s="290" t="s">
        <v>621</v>
      </c>
      <c r="C49" s="291" t="s">
        <v>647</v>
      </c>
      <c r="D49" s="292" t="s">
        <v>75</v>
      </c>
      <c r="E49" s="293"/>
      <c r="F49" s="535" t="str">
        <f t="shared" si="0"/>
        <v>7B2</v>
      </c>
      <c r="G49" s="849"/>
    </row>
    <row r="50" spans="1:36" ht="84" customHeight="1">
      <c r="A50" s="1061"/>
      <c r="B50" s="290" t="s">
        <v>953</v>
      </c>
      <c r="C50" s="291" t="s">
        <v>1871</v>
      </c>
      <c r="D50" s="292" t="s">
        <v>75</v>
      </c>
      <c r="E50" s="293"/>
      <c r="F50" s="535" t="s">
        <v>953</v>
      </c>
      <c r="G50" s="849"/>
    </row>
    <row r="51" spans="1:36" ht="84" customHeight="1">
      <c r="A51" s="1061"/>
      <c r="B51" s="302" t="s">
        <v>232</v>
      </c>
      <c r="C51" s="303" t="s">
        <v>276</v>
      </c>
      <c r="D51" s="654" t="s">
        <v>1145</v>
      </c>
      <c r="E51" s="319">
        <v>77.639752000000001</v>
      </c>
      <c r="F51" s="535" t="str">
        <f t="shared" si="0"/>
        <v>803</v>
      </c>
      <c r="G51" s="849"/>
    </row>
    <row r="52" spans="1:36" ht="84" customHeight="1">
      <c r="A52" s="1061"/>
      <c r="B52" s="302" t="s">
        <v>658</v>
      </c>
      <c r="C52" s="303" t="s">
        <v>659</v>
      </c>
      <c r="D52" s="292" t="s">
        <v>75</v>
      </c>
      <c r="E52" s="293"/>
      <c r="F52" s="535" t="str">
        <f t="shared" si="0"/>
        <v>923</v>
      </c>
      <c r="G52" s="849"/>
    </row>
    <row r="53" spans="1:36" ht="84" customHeight="1">
      <c r="A53" s="1061"/>
      <c r="B53" s="302" t="s">
        <v>31</v>
      </c>
      <c r="C53" s="303" t="s">
        <v>206</v>
      </c>
      <c r="D53" s="295" t="s">
        <v>354</v>
      </c>
      <c r="E53" s="293"/>
      <c r="F53" s="535" t="str">
        <f t="shared" si="0"/>
        <v>976</v>
      </c>
      <c r="G53" s="849"/>
    </row>
    <row r="54" spans="1:36" ht="87" customHeight="1">
      <c r="A54" s="1061"/>
      <c r="B54" s="302" t="s">
        <v>222</v>
      </c>
      <c r="C54" s="303" t="s">
        <v>353</v>
      </c>
      <c r="D54" s="654" t="s">
        <v>1145</v>
      </c>
      <c r="E54" s="319">
        <v>155.27950300000001</v>
      </c>
      <c r="F54" s="535" t="str">
        <f t="shared" si="0"/>
        <v>980</v>
      </c>
      <c r="G54" s="849"/>
    </row>
    <row r="55" spans="1:36" ht="93" customHeight="1">
      <c r="A55" s="1061"/>
      <c r="B55" s="302" t="s">
        <v>355</v>
      </c>
      <c r="C55" s="303" t="s">
        <v>66</v>
      </c>
      <c r="D55" s="654" t="s">
        <v>1145</v>
      </c>
      <c r="E55" s="319">
        <v>38.819876000000001</v>
      </c>
      <c r="F55" s="535" t="str">
        <f t="shared" si="0"/>
        <v>989</v>
      </c>
      <c r="G55" s="849"/>
    </row>
    <row r="56" spans="1:36" ht="87" customHeight="1">
      <c r="A56" s="1061"/>
      <c r="B56" s="302" t="s">
        <v>651</v>
      </c>
      <c r="C56" s="303" t="s">
        <v>653</v>
      </c>
      <c r="D56" s="292" t="s">
        <v>75</v>
      </c>
      <c r="E56" s="319"/>
      <c r="F56" s="535" t="str">
        <f t="shared" si="0"/>
        <v>BNS</v>
      </c>
      <c r="G56" s="849"/>
    </row>
    <row r="57" spans="1:36" ht="81" customHeight="1">
      <c r="A57" s="1061"/>
      <c r="B57" s="302" t="s">
        <v>654</v>
      </c>
      <c r="C57" s="303" t="s">
        <v>655</v>
      </c>
      <c r="D57" s="292" t="s">
        <v>75</v>
      </c>
      <c r="E57" s="319"/>
      <c r="F57" s="535" t="str">
        <f t="shared" si="0"/>
        <v>JAY</v>
      </c>
      <c r="G57" s="849"/>
    </row>
    <row r="58" spans="1:36" ht="81" customHeight="1" thickBot="1">
      <c r="A58" s="1062"/>
      <c r="B58" s="522" t="s">
        <v>656</v>
      </c>
      <c r="C58" s="308" t="s">
        <v>657</v>
      </c>
      <c r="D58" s="523" t="s">
        <v>75</v>
      </c>
      <c r="E58" s="524"/>
      <c r="F58" s="535" t="str">
        <f t="shared" si="0"/>
        <v>JEG</v>
      </c>
      <c r="G58" s="855"/>
    </row>
    <row r="59" spans="1:36" ht="156" customHeight="1" thickBot="1">
      <c r="A59" s="312"/>
      <c r="B59" s="313"/>
      <c r="C59" s="996" t="s">
        <v>835</v>
      </c>
      <c r="D59" s="997"/>
      <c r="E59" s="997"/>
      <c r="F59" s="997"/>
      <c r="G59" s="998"/>
    </row>
    <row r="60" spans="1:36" s="605" customFormat="1" ht="179.25" customHeight="1" thickBot="1">
      <c r="A60" s="713"/>
      <c r="B60" s="714"/>
      <c r="C60" s="959" t="s">
        <v>1146</v>
      </c>
      <c r="D60" s="960"/>
      <c r="E60" s="960"/>
      <c r="F60" s="960"/>
      <c r="G60" s="961"/>
      <c r="H60" s="279"/>
      <c r="I60" s="696"/>
      <c r="J60" s="696"/>
      <c r="K60" s="696"/>
      <c r="L60" s="696"/>
      <c r="M60" s="696"/>
      <c r="N60" s="696"/>
      <c r="O60" s="696"/>
      <c r="P60" s="696"/>
      <c r="Q60" s="696"/>
      <c r="R60" s="696"/>
      <c r="S60" s="696"/>
      <c r="T60" s="696"/>
      <c r="U60" s="696"/>
      <c r="V60" s="696"/>
      <c r="W60" s="696"/>
      <c r="X60" s="696"/>
      <c r="Y60" s="696"/>
      <c r="Z60" s="696"/>
      <c r="AA60" s="696"/>
      <c r="AB60" s="696"/>
      <c r="AC60" s="696"/>
      <c r="AD60" s="696"/>
      <c r="AE60" s="696"/>
      <c r="AF60" s="696"/>
      <c r="AG60" s="696"/>
      <c r="AH60" s="696"/>
      <c r="AI60" s="696"/>
      <c r="AJ60" s="696"/>
    </row>
    <row r="61" spans="1:36" ht="54" customHeight="1"/>
  </sheetData>
  <mergeCells count="13">
    <mergeCell ref="B13:C13"/>
    <mergeCell ref="C59:G59"/>
    <mergeCell ref="C60:G60"/>
    <mergeCell ref="A1:A58"/>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8.xml><?xml version="1.0" encoding="utf-8"?>
<worksheet xmlns="http://schemas.openxmlformats.org/spreadsheetml/2006/main" xmlns:r="http://schemas.openxmlformats.org/officeDocument/2006/relationships">
  <sheetPr>
    <tabColor theme="3" tint="-0.499984740745262"/>
  </sheetPr>
  <dimension ref="A1:EW108"/>
  <sheetViews>
    <sheetView view="pageBreakPreview" zoomScale="25" zoomScaleNormal="75" zoomScaleSheetLayoutView="25" workbookViewId="0">
      <pane xSplit="1" ySplit="13" topLeftCell="B14" activePane="bottomRight" state="frozen"/>
      <selection activeCell="D16" sqref="D16"/>
      <selection pane="topRight" activeCell="D16" sqref="D16"/>
      <selection pane="bottomLeft" activeCell="D16" sqref="D16"/>
      <selection pane="bottomRight" activeCell="D1" sqref="D1:D1048576"/>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75" style="315" customWidth="1"/>
    <col min="6" max="6" width="73.85546875" style="315" customWidth="1"/>
    <col min="7" max="7" width="51.85546875" style="315" customWidth="1"/>
    <col min="8" max="8" width="23.85546875" style="312" customWidth="1"/>
    <col min="9" max="9" width="213.42578125" style="316" customWidth="1"/>
    <col min="10" max="10" width="38.28515625" style="279" customWidth="1"/>
    <col min="11" max="11" width="43.42578125" style="279" customWidth="1"/>
    <col min="12" max="12" width="45.140625" style="279" customWidth="1"/>
    <col min="13" max="16384" width="9.140625" style="279"/>
  </cols>
  <sheetData>
    <row r="1" spans="1:153" s="272" customFormat="1" ht="117" customHeight="1">
      <c r="A1" s="1063" t="s">
        <v>861</v>
      </c>
      <c r="B1" s="1064" t="s">
        <v>1395</v>
      </c>
      <c r="C1" s="1065"/>
      <c r="D1" s="268" t="s">
        <v>639</v>
      </c>
      <c r="E1" s="268" t="s">
        <v>639</v>
      </c>
      <c r="F1" s="268" t="s">
        <v>639</v>
      </c>
      <c r="G1" s="269"/>
      <c r="H1" s="270"/>
      <c r="I1" s="271"/>
    </row>
    <row r="2" spans="1:153" s="272" customFormat="1" ht="99" customHeight="1">
      <c r="A2" s="1061"/>
      <c r="B2" s="1066"/>
      <c r="C2" s="1067"/>
      <c r="D2" s="642" t="s">
        <v>660</v>
      </c>
      <c r="E2" s="642" t="s">
        <v>660</v>
      </c>
      <c r="F2" s="642" t="s">
        <v>660</v>
      </c>
      <c r="G2" s="274"/>
      <c r="H2" s="275"/>
      <c r="I2" s="276"/>
    </row>
    <row r="3" spans="1:153" s="272" customFormat="1" ht="78" customHeight="1">
      <c r="A3" s="1061"/>
      <c r="B3" s="1066"/>
      <c r="C3" s="1067"/>
      <c r="D3" s="273">
        <v>1368</v>
      </c>
      <c r="E3" s="273">
        <v>1368</v>
      </c>
      <c r="F3" s="273">
        <v>1368</v>
      </c>
      <c r="G3" s="274"/>
      <c r="H3" s="275"/>
      <c r="I3" s="276"/>
    </row>
    <row r="4" spans="1:153" ht="78" customHeight="1">
      <c r="A4" s="1061"/>
      <c r="B4" s="1066"/>
      <c r="C4" s="1067"/>
      <c r="D4" s="273" t="s">
        <v>455</v>
      </c>
      <c r="E4" s="273" t="s">
        <v>118</v>
      </c>
      <c r="F4" s="273" t="s">
        <v>1887</v>
      </c>
      <c r="G4" s="274"/>
      <c r="H4" s="277"/>
      <c r="I4" s="278"/>
    </row>
    <row r="5" spans="1:153" ht="78" customHeight="1">
      <c r="A5" s="1061"/>
      <c r="B5" s="1066"/>
      <c r="C5" s="1067"/>
      <c r="D5" s="273" t="s">
        <v>305</v>
      </c>
      <c r="E5" s="273" t="s">
        <v>305</v>
      </c>
      <c r="F5" s="273" t="s">
        <v>305</v>
      </c>
      <c r="G5" s="274"/>
      <c r="H5" s="277"/>
      <c r="I5" s="278"/>
    </row>
    <row r="6" spans="1:153" ht="78" customHeight="1">
      <c r="A6" s="1061"/>
      <c r="B6" s="1066"/>
      <c r="C6" s="1067"/>
      <c r="D6" s="273" t="s">
        <v>351</v>
      </c>
      <c r="E6" s="273" t="s">
        <v>351</v>
      </c>
      <c r="F6" s="273" t="s">
        <v>351</v>
      </c>
      <c r="G6" s="274"/>
      <c r="H6" s="277"/>
      <c r="I6" s="278"/>
    </row>
    <row r="7" spans="1:153" ht="75" customHeight="1">
      <c r="A7" s="1061"/>
      <c r="B7" s="1068" t="s">
        <v>296</v>
      </c>
      <c r="C7" s="1069"/>
      <c r="D7" s="703">
        <f>D8+D9+D10</f>
        <v>20200</v>
      </c>
      <c r="E7" s="703">
        <f>E8+E9+E10</f>
        <v>21500.000000175998</v>
      </c>
      <c r="F7" s="703">
        <f>F8+F9+F10</f>
        <v>21200.000000000007</v>
      </c>
      <c r="G7" s="970" t="str">
        <f>'ΠΡΟΤΕΙΝΟΜΕΝΟΣ ΤΙΜΟΚΑΤΑΛΟΓΟΣ'!L2</f>
        <v>ΜΑΡΤΙΟΣ 2018</v>
      </c>
      <c r="H7" s="971"/>
      <c r="I7" s="972"/>
    </row>
    <row r="8" spans="1:153" ht="78" customHeight="1">
      <c r="A8" s="1061"/>
      <c r="B8" s="1070" t="s">
        <v>297</v>
      </c>
      <c r="C8" s="1071"/>
      <c r="D8" s="442">
        <f>8%*(D10+D11)*110%</f>
        <v>1356.9369927710845</v>
      </c>
      <c r="E8" s="442">
        <f>8%*(E10+E11)*110%</f>
        <v>1443.0815710960003</v>
      </c>
      <c r="F8" s="442">
        <f>8%*(F10+F11)*110%</f>
        <v>1423.2020530120485</v>
      </c>
      <c r="G8" s="274"/>
      <c r="H8" s="277"/>
      <c r="I8" s="278"/>
    </row>
    <row r="9" spans="1:153" ht="75" customHeight="1">
      <c r="A9" s="1061"/>
      <c r="B9" s="1068" t="s">
        <v>298</v>
      </c>
      <c r="C9" s="1069"/>
      <c r="D9" s="411">
        <f>D10*24%</f>
        <v>3647.0444530120485</v>
      </c>
      <c r="E9" s="411">
        <f>E10*24%</f>
        <v>3881.9842120799999</v>
      </c>
      <c r="F9" s="411">
        <f>F10*24%</f>
        <v>3827.7673445783139</v>
      </c>
      <c r="G9" s="281"/>
      <c r="H9" s="282"/>
      <c r="I9" s="283"/>
    </row>
    <row r="10" spans="1:153" ht="84" customHeight="1">
      <c r="A10" s="1061"/>
      <c r="B10" s="1070" t="s">
        <v>299</v>
      </c>
      <c r="C10" s="1071"/>
      <c r="D10" s="875">
        <v>15196.018554216869</v>
      </c>
      <c r="E10" s="875">
        <v>16174.934217</v>
      </c>
      <c r="F10" s="875">
        <v>15949.030602409643</v>
      </c>
      <c r="G10" s="274"/>
      <c r="H10" s="277"/>
      <c r="I10" s="278"/>
    </row>
    <row r="11" spans="1:153" s="571" customFormat="1" ht="89.25" customHeight="1">
      <c r="A11" s="1061"/>
      <c r="B11" s="1070" t="s">
        <v>1141</v>
      </c>
      <c r="C11" s="1071"/>
      <c r="D11" s="875">
        <v>223.72</v>
      </c>
      <c r="E11" s="875">
        <v>223.72</v>
      </c>
      <c r="F11" s="875">
        <v>223.72</v>
      </c>
      <c r="G11" s="274"/>
      <c r="H11" s="277"/>
      <c r="I11" s="278"/>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row>
    <row r="12" spans="1:153" ht="66" customHeight="1">
      <c r="A12" s="1061"/>
      <c r="B12" s="985" t="s">
        <v>300</v>
      </c>
      <c r="C12" s="986"/>
      <c r="D12" s="447" t="s">
        <v>1872</v>
      </c>
      <c r="E12" s="447" t="s">
        <v>1873</v>
      </c>
      <c r="F12" s="447" t="s">
        <v>1874</v>
      </c>
      <c r="G12" s="285" t="s">
        <v>299</v>
      </c>
      <c r="H12" s="1072" t="s">
        <v>301</v>
      </c>
      <c r="I12" s="287" t="s">
        <v>313</v>
      </c>
    </row>
    <row r="13" spans="1:153" ht="84" customHeight="1">
      <c r="A13" s="1061"/>
      <c r="B13" s="1059" t="s">
        <v>73</v>
      </c>
      <c r="C13" s="1060"/>
      <c r="D13" s="288"/>
      <c r="E13" s="288"/>
      <c r="F13" s="288"/>
      <c r="G13" s="288"/>
      <c r="H13" s="1073"/>
      <c r="I13" s="289"/>
    </row>
    <row r="14" spans="1:153" ht="84" customHeight="1">
      <c r="A14" s="1061"/>
      <c r="B14" s="296" t="s">
        <v>306</v>
      </c>
      <c r="C14" s="291" t="s">
        <v>650</v>
      </c>
      <c r="D14" s="292" t="s">
        <v>75</v>
      </c>
      <c r="E14" s="292" t="s">
        <v>75</v>
      </c>
      <c r="F14" s="292" t="s">
        <v>75</v>
      </c>
      <c r="G14" s="293"/>
      <c r="H14" s="294" t="s">
        <v>306</v>
      </c>
      <c r="I14" s="849"/>
    </row>
    <row r="15" spans="1:153" ht="84" customHeight="1">
      <c r="A15" s="1061"/>
      <c r="B15" s="290" t="s">
        <v>288</v>
      </c>
      <c r="C15" s="291" t="s">
        <v>337</v>
      </c>
      <c r="D15" s="292" t="s">
        <v>75</v>
      </c>
      <c r="E15" s="292" t="s">
        <v>75</v>
      </c>
      <c r="F15" s="292" t="s">
        <v>75</v>
      </c>
      <c r="G15" s="293"/>
      <c r="H15" s="294" t="s">
        <v>288</v>
      </c>
      <c r="I15" s="849"/>
    </row>
    <row r="16" spans="1:153" ht="84" customHeight="1">
      <c r="A16" s="1061"/>
      <c r="B16" s="296" t="s">
        <v>726</v>
      </c>
      <c r="C16" s="291" t="s">
        <v>727</v>
      </c>
      <c r="D16" s="833" t="s">
        <v>354</v>
      </c>
      <c r="E16" s="654" t="s">
        <v>1145</v>
      </c>
      <c r="F16" s="833" t="s">
        <v>354</v>
      </c>
      <c r="G16" s="319">
        <v>150.60240999999999</v>
      </c>
      <c r="H16" s="297" t="s">
        <v>726</v>
      </c>
      <c r="I16" s="849"/>
    </row>
    <row r="17" spans="1:9" ht="84" customHeight="1">
      <c r="A17" s="1061"/>
      <c r="B17" s="296" t="s">
        <v>265</v>
      </c>
      <c r="C17" s="291" t="s">
        <v>57</v>
      </c>
      <c r="D17" s="292" t="s">
        <v>75</v>
      </c>
      <c r="E17" s="292" t="s">
        <v>75</v>
      </c>
      <c r="F17" s="292" t="s">
        <v>75</v>
      </c>
      <c r="G17" s="293"/>
      <c r="H17" s="294" t="s">
        <v>265</v>
      </c>
      <c r="I17" s="849"/>
    </row>
    <row r="18" spans="1:9" ht="84" customHeight="1">
      <c r="A18" s="1061"/>
      <c r="B18" s="296" t="s">
        <v>76</v>
      </c>
      <c r="C18" s="291" t="s">
        <v>837</v>
      </c>
      <c r="D18" s="292" t="s">
        <v>75</v>
      </c>
      <c r="E18" s="295" t="s">
        <v>354</v>
      </c>
      <c r="F18" s="292" t="s">
        <v>75</v>
      </c>
      <c r="G18" s="293"/>
      <c r="H18" s="297" t="s">
        <v>76</v>
      </c>
      <c r="I18" s="849"/>
    </row>
    <row r="19" spans="1:9" ht="84" customHeight="1">
      <c r="A19" s="1061"/>
      <c r="B19" s="290" t="s">
        <v>234</v>
      </c>
      <c r="C19" s="291" t="s">
        <v>466</v>
      </c>
      <c r="D19" s="292" t="s">
        <v>75</v>
      </c>
      <c r="E19" s="292" t="s">
        <v>75</v>
      </c>
      <c r="F19" s="292" t="s">
        <v>75</v>
      </c>
      <c r="G19" s="293"/>
      <c r="H19" s="294" t="s">
        <v>234</v>
      </c>
      <c r="I19" s="849"/>
    </row>
    <row r="20" spans="1:9" ht="108" customHeight="1">
      <c r="A20" s="1061"/>
      <c r="B20" s="296" t="s">
        <v>0</v>
      </c>
      <c r="C20" s="291" t="s">
        <v>681</v>
      </c>
      <c r="D20" s="292" t="s">
        <v>75</v>
      </c>
      <c r="E20" s="292" t="s">
        <v>75</v>
      </c>
      <c r="F20" s="292" t="s">
        <v>75</v>
      </c>
      <c r="G20" s="293"/>
      <c r="H20" s="294" t="s">
        <v>0</v>
      </c>
      <c r="I20" s="849"/>
    </row>
    <row r="21" spans="1:9" ht="84" customHeight="1">
      <c r="A21" s="1061"/>
      <c r="B21" s="296" t="s">
        <v>304</v>
      </c>
      <c r="C21" s="291" t="s">
        <v>411</v>
      </c>
      <c r="D21" s="654" t="s">
        <v>1145</v>
      </c>
      <c r="E21" s="654" t="s">
        <v>1145</v>
      </c>
      <c r="F21" s="654" t="s">
        <v>1145</v>
      </c>
      <c r="G21" s="319">
        <v>188.25301200000001</v>
      </c>
      <c r="H21" s="294" t="s">
        <v>304</v>
      </c>
      <c r="I21" s="849"/>
    </row>
    <row r="22" spans="1:9" ht="150" customHeight="1">
      <c r="A22" s="1061"/>
      <c r="B22" s="296" t="s">
        <v>1875</v>
      </c>
      <c r="C22" s="291" t="s">
        <v>1876</v>
      </c>
      <c r="D22" s="654" t="s">
        <v>1145</v>
      </c>
      <c r="E22" s="654" t="s">
        <v>1145</v>
      </c>
      <c r="F22" s="654" t="s">
        <v>1145</v>
      </c>
      <c r="G22" s="319">
        <v>301.20481899999999</v>
      </c>
      <c r="H22" s="297" t="s">
        <v>1875</v>
      </c>
      <c r="I22" s="849"/>
    </row>
    <row r="23" spans="1:9" ht="186" customHeight="1">
      <c r="A23" s="1061"/>
      <c r="B23" s="296" t="s">
        <v>1898</v>
      </c>
      <c r="C23" s="291" t="s">
        <v>1899</v>
      </c>
      <c r="D23" s="833" t="s">
        <v>354</v>
      </c>
      <c r="E23" s="654" t="s">
        <v>1145</v>
      </c>
      <c r="F23" s="833" t="s">
        <v>354</v>
      </c>
      <c r="G23" s="319">
        <v>753.01204800000005</v>
      </c>
      <c r="H23" s="297" t="s">
        <v>1898</v>
      </c>
      <c r="I23" s="849"/>
    </row>
    <row r="24" spans="1:9" ht="126" customHeight="1">
      <c r="A24" s="1061"/>
      <c r="B24" s="296" t="s">
        <v>1900</v>
      </c>
      <c r="C24" s="291" t="s">
        <v>1901</v>
      </c>
      <c r="D24" s="833" t="s">
        <v>354</v>
      </c>
      <c r="E24" s="654" t="s">
        <v>1145</v>
      </c>
      <c r="F24" s="833" t="s">
        <v>354</v>
      </c>
      <c r="G24" s="319">
        <v>753.01204800000005</v>
      </c>
      <c r="H24" s="297" t="s">
        <v>1900</v>
      </c>
      <c r="I24" s="849"/>
    </row>
    <row r="25" spans="1:9" ht="111" customHeight="1">
      <c r="A25" s="1061"/>
      <c r="B25" s="296" t="s">
        <v>1877</v>
      </c>
      <c r="C25" s="291" t="s">
        <v>1878</v>
      </c>
      <c r="D25" s="654" t="s">
        <v>1145</v>
      </c>
      <c r="E25" s="833" t="s">
        <v>354</v>
      </c>
      <c r="F25" s="654" t="s">
        <v>1145</v>
      </c>
      <c r="G25" s="319">
        <v>564.75903600000004</v>
      </c>
      <c r="H25" s="297" t="s">
        <v>1877</v>
      </c>
      <c r="I25" s="849"/>
    </row>
    <row r="26" spans="1:9" ht="150" customHeight="1">
      <c r="A26" s="1061"/>
      <c r="B26" s="296" t="s">
        <v>1902</v>
      </c>
      <c r="C26" s="291" t="s">
        <v>1903</v>
      </c>
      <c r="D26" s="833" t="s">
        <v>354</v>
      </c>
      <c r="E26" s="654" t="s">
        <v>1145</v>
      </c>
      <c r="F26" s="833" t="s">
        <v>354</v>
      </c>
      <c r="G26" s="319">
        <v>376.50602400000002</v>
      </c>
      <c r="H26" s="297" t="s">
        <v>1902</v>
      </c>
      <c r="I26" s="849"/>
    </row>
    <row r="27" spans="1:9" ht="141" customHeight="1">
      <c r="A27" s="1061"/>
      <c r="B27" s="296" t="s">
        <v>1879</v>
      </c>
      <c r="C27" s="291" t="s">
        <v>1880</v>
      </c>
      <c r="D27" s="654" t="s">
        <v>1145</v>
      </c>
      <c r="E27" s="833" t="s">
        <v>354</v>
      </c>
      <c r="F27" s="654" t="s">
        <v>1145</v>
      </c>
      <c r="G27" s="319">
        <v>414.15662700000001</v>
      </c>
      <c r="H27" s="297" t="s">
        <v>1879</v>
      </c>
      <c r="I27" s="849"/>
    </row>
    <row r="28" spans="1:9" ht="129" customHeight="1">
      <c r="A28" s="1061"/>
      <c r="B28" s="296" t="s">
        <v>1881</v>
      </c>
      <c r="C28" s="291" t="s">
        <v>1882</v>
      </c>
      <c r="D28" s="654" t="s">
        <v>1145</v>
      </c>
      <c r="E28" s="833" t="s">
        <v>354</v>
      </c>
      <c r="F28" s="654" t="s">
        <v>1145</v>
      </c>
      <c r="G28" s="319">
        <v>753.01204800000005</v>
      </c>
      <c r="H28" s="297" t="s">
        <v>1881</v>
      </c>
      <c r="I28" s="849" t="s">
        <v>1925</v>
      </c>
    </row>
    <row r="29" spans="1:9" ht="129" customHeight="1">
      <c r="A29" s="1061"/>
      <c r="B29" s="296" t="s">
        <v>1904</v>
      </c>
      <c r="C29" s="291" t="s">
        <v>1905</v>
      </c>
      <c r="D29" s="833" t="s">
        <v>354</v>
      </c>
      <c r="E29" s="654" t="s">
        <v>1145</v>
      </c>
      <c r="F29" s="833" t="s">
        <v>354</v>
      </c>
      <c r="G29" s="319">
        <v>225.903614</v>
      </c>
      <c r="H29" s="297" t="s">
        <v>1904</v>
      </c>
      <c r="I29" s="849"/>
    </row>
    <row r="30" spans="1:9" ht="129" customHeight="1">
      <c r="A30" s="1061"/>
      <c r="B30" s="296" t="s">
        <v>1883</v>
      </c>
      <c r="C30" s="291" t="s">
        <v>1906</v>
      </c>
      <c r="D30" s="654" t="s">
        <v>1145</v>
      </c>
      <c r="E30" s="654" t="s">
        <v>1145</v>
      </c>
      <c r="F30" s="654" t="s">
        <v>1145</v>
      </c>
      <c r="G30" s="319">
        <v>978.915663</v>
      </c>
      <c r="H30" s="297" t="s">
        <v>1883</v>
      </c>
      <c r="I30" s="849"/>
    </row>
    <row r="31" spans="1:9" ht="84" customHeight="1">
      <c r="A31" s="1061"/>
      <c r="B31" s="296" t="s">
        <v>86</v>
      </c>
      <c r="C31" s="291" t="s">
        <v>662</v>
      </c>
      <c r="D31" s="292" t="s">
        <v>75</v>
      </c>
      <c r="E31" s="292" t="s">
        <v>75</v>
      </c>
      <c r="F31" s="292" t="s">
        <v>75</v>
      </c>
      <c r="G31" s="293"/>
      <c r="H31" s="294" t="s">
        <v>86</v>
      </c>
      <c r="I31" s="849"/>
    </row>
    <row r="32" spans="1:9" ht="219" customHeight="1">
      <c r="A32" s="1061"/>
      <c r="B32" s="296" t="s">
        <v>1884</v>
      </c>
      <c r="C32" s="291" t="s">
        <v>1885</v>
      </c>
      <c r="D32" s="654" t="s">
        <v>1145</v>
      </c>
      <c r="E32" s="833" t="s">
        <v>354</v>
      </c>
      <c r="F32" s="654" t="s">
        <v>1145</v>
      </c>
      <c r="G32" s="319">
        <v>903.61445800000001</v>
      </c>
      <c r="H32" s="297" t="s">
        <v>1884</v>
      </c>
      <c r="I32" s="849"/>
    </row>
    <row r="33" spans="1:9" ht="84" customHeight="1">
      <c r="A33" s="1061"/>
      <c r="B33" s="296" t="s">
        <v>78</v>
      </c>
      <c r="C33" s="291" t="s">
        <v>641</v>
      </c>
      <c r="D33" s="292" t="s">
        <v>75</v>
      </c>
      <c r="E33" s="292" t="s">
        <v>75</v>
      </c>
      <c r="F33" s="292" t="s">
        <v>75</v>
      </c>
      <c r="G33" s="293"/>
      <c r="H33" s="294" t="s">
        <v>78</v>
      </c>
      <c r="I33" s="849"/>
    </row>
    <row r="34" spans="1:9" ht="84" customHeight="1">
      <c r="A34" s="1061"/>
      <c r="B34" s="296" t="s">
        <v>145</v>
      </c>
      <c r="C34" s="291" t="s">
        <v>672</v>
      </c>
      <c r="D34" s="295" t="s">
        <v>354</v>
      </c>
      <c r="E34" s="292" t="s">
        <v>75</v>
      </c>
      <c r="F34" s="833" t="s">
        <v>354</v>
      </c>
      <c r="G34" s="293"/>
      <c r="H34" s="294" t="s">
        <v>145</v>
      </c>
      <c r="I34" s="849"/>
    </row>
    <row r="35" spans="1:9" ht="84" customHeight="1">
      <c r="A35" s="1061"/>
      <c r="B35" s="296" t="s">
        <v>146</v>
      </c>
      <c r="C35" s="291" t="s">
        <v>147</v>
      </c>
      <c r="D35" s="654" t="s">
        <v>1145</v>
      </c>
      <c r="E35" s="669" t="s">
        <v>75</v>
      </c>
      <c r="F35" s="654" t="s">
        <v>1145</v>
      </c>
      <c r="G35" s="319">
        <v>376.50602400000002</v>
      </c>
      <c r="H35" s="294" t="s">
        <v>146</v>
      </c>
      <c r="I35" s="849"/>
    </row>
    <row r="36" spans="1:9" ht="84" customHeight="1">
      <c r="A36" s="1061"/>
      <c r="B36" s="296" t="s">
        <v>443</v>
      </c>
      <c r="C36" s="291" t="s">
        <v>1407</v>
      </c>
      <c r="D36" s="654" t="s">
        <v>1145</v>
      </c>
      <c r="E36" s="654" t="s">
        <v>1145</v>
      </c>
      <c r="F36" s="654" t="s">
        <v>1145</v>
      </c>
      <c r="G36" s="319">
        <v>150.60240999999999</v>
      </c>
      <c r="H36" s="294" t="s">
        <v>443</v>
      </c>
      <c r="I36" s="849"/>
    </row>
    <row r="37" spans="1:9" ht="84" customHeight="1">
      <c r="A37" s="1061"/>
      <c r="B37" s="290" t="s">
        <v>81</v>
      </c>
      <c r="C37" s="291" t="s">
        <v>82</v>
      </c>
      <c r="D37" s="292" t="s">
        <v>75</v>
      </c>
      <c r="E37" s="292" t="s">
        <v>75</v>
      </c>
      <c r="F37" s="292" t="s">
        <v>75</v>
      </c>
      <c r="G37" s="319"/>
      <c r="H37" s="294" t="s">
        <v>81</v>
      </c>
      <c r="I37" s="849"/>
    </row>
    <row r="38" spans="1:9" ht="78" customHeight="1">
      <c r="A38" s="1061"/>
      <c r="B38" s="290" t="s">
        <v>65</v>
      </c>
      <c r="C38" s="291" t="s">
        <v>1886</v>
      </c>
      <c r="D38" s="654" t="s">
        <v>1145</v>
      </c>
      <c r="E38" s="654" t="s">
        <v>1145</v>
      </c>
      <c r="F38" s="654" t="s">
        <v>1145</v>
      </c>
      <c r="G38" s="319">
        <v>15.060241</v>
      </c>
      <c r="H38" s="294" t="s">
        <v>65</v>
      </c>
      <c r="I38" s="849"/>
    </row>
    <row r="39" spans="1:9" ht="87" customHeight="1">
      <c r="A39" s="1061"/>
      <c r="B39" s="290" t="s">
        <v>111</v>
      </c>
      <c r="C39" s="291" t="s">
        <v>1913</v>
      </c>
      <c r="D39" s="654" t="s">
        <v>1145</v>
      </c>
      <c r="E39" s="654" t="s">
        <v>1145</v>
      </c>
      <c r="F39" s="654" t="s">
        <v>1145</v>
      </c>
      <c r="G39" s="319">
        <v>188.25301200000001</v>
      </c>
      <c r="H39" s="294" t="s">
        <v>111</v>
      </c>
      <c r="I39" s="849" t="s">
        <v>1930</v>
      </c>
    </row>
    <row r="40" spans="1:9" ht="84" customHeight="1">
      <c r="A40" s="1061"/>
      <c r="B40" s="290" t="s">
        <v>138</v>
      </c>
      <c r="C40" s="291" t="s">
        <v>652</v>
      </c>
      <c r="D40" s="292" t="s">
        <v>75</v>
      </c>
      <c r="E40" s="292" t="s">
        <v>75</v>
      </c>
      <c r="F40" s="292" t="s">
        <v>75</v>
      </c>
      <c r="G40" s="319"/>
      <c r="H40" s="294" t="s">
        <v>138</v>
      </c>
      <c r="I40" s="849"/>
    </row>
    <row r="41" spans="1:9" ht="84" customHeight="1">
      <c r="A41" s="1061"/>
      <c r="B41" s="408" t="s">
        <v>52</v>
      </c>
      <c r="C41" s="526" t="s">
        <v>412</v>
      </c>
      <c r="D41" s="654" t="s">
        <v>1145</v>
      </c>
      <c r="E41" s="654" t="s">
        <v>1145</v>
      </c>
      <c r="F41" s="654" t="s">
        <v>1145</v>
      </c>
      <c r="G41" s="319">
        <v>753.01204800000005</v>
      </c>
      <c r="H41" s="409" t="s">
        <v>52</v>
      </c>
      <c r="I41" s="370" t="s">
        <v>1924</v>
      </c>
    </row>
    <row r="42" spans="1:9" ht="84" customHeight="1">
      <c r="A42" s="1061"/>
      <c r="B42" s="529" t="s">
        <v>644</v>
      </c>
      <c r="C42" s="530" t="s">
        <v>720</v>
      </c>
      <c r="D42" s="292" t="s">
        <v>75</v>
      </c>
      <c r="E42" s="292" t="s">
        <v>75</v>
      </c>
      <c r="F42" s="292" t="s">
        <v>75</v>
      </c>
      <c r="G42" s="319"/>
      <c r="H42" s="294" t="s">
        <v>644</v>
      </c>
      <c r="I42" s="849"/>
    </row>
    <row r="43" spans="1:9" ht="84" customHeight="1">
      <c r="A43" s="1061"/>
      <c r="B43" s="290" t="s">
        <v>679</v>
      </c>
      <c r="C43" s="291" t="s">
        <v>680</v>
      </c>
      <c r="D43" s="295" t="s">
        <v>354</v>
      </c>
      <c r="E43" s="295" t="s">
        <v>354</v>
      </c>
      <c r="F43" s="292" t="s">
        <v>75</v>
      </c>
      <c r="G43" s="319"/>
      <c r="H43" s="294" t="s">
        <v>679</v>
      </c>
      <c r="I43" s="849"/>
    </row>
    <row r="44" spans="1:9" ht="84" customHeight="1">
      <c r="A44" s="1061"/>
      <c r="B44" s="290" t="s">
        <v>1892</v>
      </c>
      <c r="C44" s="291" t="s">
        <v>1893</v>
      </c>
      <c r="D44" s="654" t="s">
        <v>1145</v>
      </c>
      <c r="E44" s="654" t="s">
        <v>1145</v>
      </c>
      <c r="F44" s="654" t="s">
        <v>1145</v>
      </c>
      <c r="G44" s="319">
        <v>0</v>
      </c>
      <c r="H44" s="294" t="s">
        <v>1892</v>
      </c>
      <c r="I44" s="849" t="s">
        <v>1928</v>
      </c>
    </row>
    <row r="45" spans="1:9" ht="84" customHeight="1">
      <c r="A45" s="1061"/>
      <c r="B45" s="290" t="s">
        <v>53</v>
      </c>
      <c r="C45" s="291" t="s">
        <v>54</v>
      </c>
      <c r="D45" s="292" t="s">
        <v>75</v>
      </c>
      <c r="E45" s="292" t="s">
        <v>75</v>
      </c>
      <c r="F45" s="292" t="s">
        <v>75</v>
      </c>
      <c r="G45" s="319"/>
      <c r="H45" s="294" t="s">
        <v>53</v>
      </c>
      <c r="I45" s="849"/>
    </row>
    <row r="46" spans="1:9" ht="84" customHeight="1">
      <c r="A46" s="1061"/>
      <c r="B46" s="290" t="s">
        <v>912</v>
      </c>
      <c r="C46" s="291" t="s">
        <v>1429</v>
      </c>
      <c r="D46" s="654" t="s">
        <v>1145</v>
      </c>
      <c r="E46" s="295" t="s">
        <v>354</v>
      </c>
      <c r="F46" s="295" t="s">
        <v>354</v>
      </c>
      <c r="G46" s="319">
        <v>150.60240999999999</v>
      </c>
      <c r="H46" s="294" t="s">
        <v>912</v>
      </c>
      <c r="I46" s="849"/>
    </row>
    <row r="47" spans="1:9" ht="84" customHeight="1">
      <c r="A47" s="1061"/>
      <c r="B47" s="290" t="s">
        <v>155</v>
      </c>
      <c r="C47" s="291" t="s">
        <v>725</v>
      </c>
      <c r="D47" s="295" t="s">
        <v>354</v>
      </c>
      <c r="E47" s="295" t="s">
        <v>354</v>
      </c>
      <c r="F47" s="292" t="s">
        <v>75</v>
      </c>
      <c r="G47" s="319"/>
      <c r="H47" s="294" t="s">
        <v>155</v>
      </c>
      <c r="I47" s="849"/>
    </row>
    <row r="48" spans="1:9" ht="84" customHeight="1">
      <c r="A48" s="1061"/>
      <c r="B48" s="290" t="s">
        <v>201</v>
      </c>
      <c r="C48" s="291" t="s">
        <v>1907</v>
      </c>
      <c r="D48" s="833" t="s">
        <v>354</v>
      </c>
      <c r="E48" s="654" t="s">
        <v>1145</v>
      </c>
      <c r="F48" s="833" t="s">
        <v>354</v>
      </c>
      <c r="G48" s="319">
        <v>376.50602400000002</v>
      </c>
      <c r="H48" s="294" t="s">
        <v>201</v>
      </c>
      <c r="I48" s="849"/>
    </row>
    <row r="49" spans="1:9" ht="84" customHeight="1">
      <c r="A49" s="1061"/>
      <c r="B49" s="290" t="s">
        <v>18</v>
      </c>
      <c r="C49" s="291" t="s">
        <v>132</v>
      </c>
      <c r="D49" s="833" t="s">
        <v>354</v>
      </c>
      <c r="E49" s="654" t="s">
        <v>1145</v>
      </c>
      <c r="F49" s="833" t="s">
        <v>354</v>
      </c>
      <c r="G49" s="319">
        <v>225.903614</v>
      </c>
      <c r="H49" s="294" t="s">
        <v>18</v>
      </c>
      <c r="I49" s="849"/>
    </row>
    <row r="50" spans="1:9" ht="84" customHeight="1">
      <c r="A50" s="1061"/>
      <c r="B50" s="290" t="s">
        <v>1358</v>
      </c>
      <c r="C50" s="291" t="s">
        <v>1359</v>
      </c>
      <c r="D50" s="654" t="s">
        <v>1145</v>
      </c>
      <c r="E50" s="654" t="s">
        <v>1145</v>
      </c>
      <c r="F50" s="654" t="s">
        <v>1145</v>
      </c>
      <c r="G50" s="319">
        <v>75.301204999999996</v>
      </c>
      <c r="H50" s="294" t="s">
        <v>1358</v>
      </c>
      <c r="I50" s="849" t="s">
        <v>1926</v>
      </c>
    </row>
    <row r="51" spans="1:9" ht="84" customHeight="1">
      <c r="A51" s="1061"/>
      <c r="B51" s="290" t="s">
        <v>559</v>
      </c>
      <c r="C51" s="291" t="s">
        <v>721</v>
      </c>
      <c r="D51" s="833" t="s">
        <v>354</v>
      </c>
      <c r="E51" s="833" t="s">
        <v>354</v>
      </c>
      <c r="F51" s="654" t="s">
        <v>1145</v>
      </c>
      <c r="G51" s="319">
        <v>376.50602400000002</v>
      </c>
      <c r="H51" s="294" t="s">
        <v>559</v>
      </c>
      <c r="I51" s="849"/>
    </row>
    <row r="52" spans="1:9" ht="84" customHeight="1">
      <c r="A52" s="1061"/>
      <c r="B52" s="290" t="s">
        <v>22</v>
      </c>
      <c r="C52" s="291" t="s">
        <v>477</v>
      </c>
      <c r="D52" s="292" t="s">
        <v>75</v>
      </c>
      <c r="E52" s="292" t="s">
        <v>75</v>
      </c>
      <c r="F52" s="292" t="s">
        <v>75</v>
      </c>
      <c r="G52" s="319"/>
      <c r="H52" s="294" t="s">
        <v>22</v>
      </c>
      <c r="I52" s="849"/>
    </row>
    <row r="53" spans="1:9" ht="84" customHeight="1">
      <c r="A53" s="1061"/>
      <c r="B53" s="290" t="s">
        <v>560</v>
      </c>
      <c r="C53" s="291" t="s">
        <v>838</v>
      </c>
      <c r="D53" s="295" t="s">
        <v>354</v>
      </c>
      <c r="E53" s="292" t="s">
        <v>75</v>
      </c>
      <c r="F53" s="292" t="s">
        <v>75</v>
      </c>
      <c r="G53" s="319"/>
      <c r="H53" s="294" t="s">
        <v>560</v>
      </c>
      <c r="I53" s="849"/>
    </row>
    <row r="54" spans="1:9" ht="84" customHeight="1">
      <c r="A54" s="1061"/>
      <c r="B54" s="290" t="s">
        <v>665</v>
      </c>
      <c r="C54" s="291" t="s">
        <v>666</v>
      </c>
      <c r="D54" s="295" t="s">
        <v>354</v>
      </c>
      <c r="E54" s="292" t="s">
        <v>75</v>
      </c>
      <c r="F54" s="295" t="s">
        <v>354</v>
      </c>
      <c r="G54" s="319"/>
      <c r="H54" s="294" t="s">
        <v>665</v>
      </c>
      <c r="I54" s="849"/>
    </row>
    <row r="55" spans="1:9" ht="90" customHeight="1">
      <c r="A55" s="1061"/>
      <c r="B55" s="290" t="s">
        <v>358</v>
      </c>
      <c r="C55" s="291" t="s">
        <v>667</v>
      </c>
      <c r="D55" s="654" t="s">
        <v>1145</v>
      </c>
      <c r="E55" s="654" t="s">
        <v>1145</v>
      </c>
      <c r="F55" s="654" t="s">
        <v>1145</v>
      </c>
      <c r="G55" s="319">
        <v>376.50602400000002</v>
      </c>
      <c r="H55" s="294" t="s">
        <v>358</v>
      </c>
      <c r="I55" s="849"/>
    </row>
    <row r="56" spans="1:9" ht="84" customHeight="1">
      <c r="A56" s="1061"/>
      <c r="B56" s="290" t="s">
        <v>209</v>
      </c>
      <c r="C56" s="291" t="s">
        <v>1888</v>
      </c>
      <c r="D56" s="654" t="s">
        <v>1145</v>
      </c>
      <c r="E56" s="654" t="s">
        <v>1145</v>
      </c>
      <c r="F56" s="833" t="s">
        <v>354</v>
      </c>
      <c r="G56" s="319">
        <v>188.25301200000001</v>
      </c>
      <c r="H56" s="294" t="s">
        <v>209</v>
      </c>
      <c r="I56" s="849"/>
    </row>
    <row r="57" spans="1:9" ht="84" customHeight="1">
      <c r="A57" s="1061"/>
      <c r="B57" s="290" t="s">
        <v>1912</v>
      </c>
      <c r="C57" s="291" t="s">
        <v>1914</v>
      </c>
      <c r="D57" s="833" t="s">
        <v>354</v>
      </c>
      <c r="E57" s="833" t="s">
        <v>354</v>
      </c>
      <c r="F57" s="654" t="s">
        <v>1145</v>
      </c>
      <c r="G57" s="319">
        <v>70.621469000000005</v>
      </c>
      <c r="H57" s="294" t="s">
        <v>1912</v>
      </c>
      <c r="I57" s="849" t="s">
        <v>1931</v>
      </c>
    </row>
    <row r="58" spans="1:9" ht="84" customHeight="1">
      <c r="A58" s="1061"/>
      <c r="B58" s="302" t="s">
        <v>83</v>
      </c>
      <c r="C58" s="299" t="s">
        <v>84</v>
      </c>
      <c r="D58" s="292" t="s">
        <v>75</v>
      </c>
      <c r="E58" s="292" t="s">
        <v>75</v>
      </c>
      <c r="F58" s="292" t="s">
        <v>75</v>
      </c>
      <c r="G58" s="319"/>
      <c r="H58" s="294" t="s">
        <v>83</v>
      </c>
      <c r="I58" s="849"/>
    </row>
    <row r="59" spans="1:9" ht="84" customHeight="1">
      <c r="A59" s="1061"/>
      <c r="B59" s="302" t="s">
        <v>89</v>
      </c>
      <c r="C59" s="299" t="s">
        <v>183</v>
      </c>
      <c r="D59" s="292" t="s">
        <v>75</v>
      </c>
      <c r="E59" s="292" t="s">
        <v>75</v>
      </c>
      <c r="F59" s="292" t="s">
        <v>75</v>
      </c>
      <c r="G59" s="319"/>
      <c r="H59" s="294" t="s">
        <v>89</v>
      </c>
      <c r="I59" s="849"/>
    </row>
    <row r="60" spans="1:9" ht="84" customHeight="1">
      <c r="A60" s="1061"/>
      <c r="B60" s="302" t="s">
        <v>19</v>
      </c>
      <c r="C60" s="299" t="s">
        <v>20</v>
      </c>
      <c r="D60" s="292" t="s">
        <v>75</v>
      </c>
      <c r="E60" s="292" t="s">
        <v>75</v>
      </c>
      <c r="F60" s="292" t="s">
        <v>75</v>
      </c>
      <c r="G60" s="319"/>
      <c r="H60" s="294" t="s">
        <v>19</v>
      </c>
      <c r="I60" s="849"/>
    </row>
    <row r="61" spans="1:9" ht="84" customHeight="1">
      <c r="A61" s="1061"/>
      <c r="B61" s="290" t="s">
        <v>21</v>
      </c>
      <c r="C61" s="291" t="s">
        <v>327</v>
      </c>
      <c r="D61" s="654" t="s">
        <v>1145</v>
      </c>
      <c r="E61" s="669" t="s">
        <v>75</v>
      </c>
      <c r="F61" s="654" t="s">
        <v>1145</v>
      </c>
      <c r="G61" s="319">
        <v>188.25301200000001</v>
      </c>
      <c r="H61" s="294" t="s">
        <v>21</v>
      </c>
      <c r="I61" s="849"/>
    </row>
    <row r="62" spans="1:9" ht="84" customHeight="1">
      <c r="A62" s="1061"/>
      <c r="B62" s="290" t="s">
        <v>114</v>
      </c>
      <c r="C62" s="291" t="s">
        <v>646</v>
      </c>
      <c r="D62" s="654" t="s">
        <v>1145</v>
      </c>
      <c r="E62" s="249" t="s">
        <v>354</v>
      </c>
      <c r="F62" s="654" t="s">
        <v>1145</v>
      </c>
      <c r="G62" s="319">
        <v>75.301204999999996</v>
      </c>
      <c r="H62" s="294" t="s">
        <v>114</v>
      </c>
      <c r="I62" s="849"/>
    </row>
    <row r="63" spans="1:9" ht="84" customHeight="1">
      <c r="A63" s="1061"/>
      <c r="B63" s="290" t="s">
        <v>682</v>
      </c>
      <c r="C63" s="291" t="s">
        <v>683</v>
      </c>
      <c r="D63" s="249" t="s">
        <v>354</v>
      </c>
      <c r="E63" s="249" t="s">
        <v>354</v>
      </c>
      <c r="F63" s="292" t="s">
        <v>75</v>
      </c>
      <c r="G63" s="319"/>
      <c r="H63" s="294" t="s">
        <v>682</v>
      </c>
      <c r="I63" s="849"/>
    </row>
    <row r="64" spans="1:9" ht="84" customHeight="1">
      <c r="A64" s="1061"/>
      <c r="B64" s="408" t="s">
        <v>684</v>
      </c>
      <c r="C64" s="532" t="s">
        <v>721</v>
      </c>
      <c r="D64" s="654" t="s">
        <v>354</v>
      </c>
      <c r="E64" s="654" t="s">
        <v>1145</v>
      </c>
      <c r="F64" s="249" t="s">
        <v>354</v>
      </c>
      <c r="G64" s="319">
        <v>376.50602400000002</v>
      </c>
      <c r="H64" s="294" t="s">
        <v>684</v>
      </c>
      <c r="I64" s="849"/>
    </row>
    <row r="65" spans="1:9" ht="114" customHeight="1">
      <c r="A65" s="1061"/>
      <c r="B65" s="828" t="s">
        <v>1794</v>
      </c>
      <c r="C65" s="910" t="s">
        <v>1889</v>
      </c>
      <c r="D65" s="654" t="s">
        <v>1145</v>
      </c>
      <c r="E65" s="654" t="s">
        <v>1145</v>
      </c>
      <c r="F65" s="654" t="s">
        <v>1145</v>
      </c>
      <c r="G65" s="319">
        <v>225.903614</v>
      </c>
      <c r="H65" s="294" t="s">
        <v>1794</v>
      </c>
      <c r="I65" s="849" t="s">
        <v>1927</v>
      </c>
    </row>
    <row r="66" spans="1:9" ht="84" customHeight="1">
      <c r="A66" s="1061"/>
      <c r="B66" s="290" t="s">
        <v>668</v>
      </c>
      <c r="C66" s="291" t="s">
        <v>669</v>
      </c>
      <c r="D66" s="654" t="s">
        <v>354</v>
      </c>
      <c r="E66" s="654" t="s">
        <v>354</v>
      </c>
      <c r="F66" s="654" t="s">
        <v>354</v>
      </c>
      <c r="G66" s="319"/>
      <c r="H66" s="294" t="s">
        <v>668</v>
      </c>
      <c r="I66" s="849"/>
    </row>
    <row r="67" spans="1:9" ht="84" customHeight="1">
      <c r="A67" s="1061"/>
      <c r="B67" s="290" t="s">
        <v>312</v>
      </c>
      <c r="C67" s="291" t="s">
        <v>119</v>
      </c>
      <c r="D67" s="292" t="s">
        <v>75</v>
      </c>
      <c r="E67" s="292" t="s">
        <v>75</v>
      </c>
      <c r="F67" s="292" t="s">
        <v>75</v>
      </c>
      <c r="G67" s="319"/>
      <c r="H67" s="294" t="s">
        <v>312</v>
      </c>
      <c r="I67" s="849"/>
    </row>
    <row r="68" spans="1:9" ht="84" customHeight="1">
      <c r="A68" s="1061"/>
      <c r="B68" s="290" t="s">
        <v>1413</v>
      </c>
      <c r="C68" s="291" t="s">
        <v>1429</v>
      </c>
      <c r="D68" s="292" t="s">
        <v>75</v>
      </c>
      <c r="E68" s="654" t="s">
        <v>354</v>
      </c>
      <c r="F68" s="654" t="s">
        <v>354</v>
      </c>
      <c r="G68" s="319"/>
      <c r="H68" s="294" t="s">
        <v>1413</v>
      </c>
      <c r="I68" s="849"/>
    </row>
    <row r="69" spans="1:9" ht="84" customHeight="1">
      <c r="A69" s="1061"/>
      <c r="B69" s="290" t="s">
        <v>184</v>
      </c>
      <c r="C69" s="291" t="s">
        <v>1396</v>
      </c>
      <c r="D69" s="654" t="s">
        <v>1145</v>
      </c>
      <c r="E69" s="654" t="s">
        <v>1145</v>
      </c>
      <c r="F69" s="654" t="s">
        <v>1145</v>
      </c>
      <c r="G69" s="319">
        <v>263.55421699999999</v>
      </c>
      <c r="H69" s="294" t="s">
        <v>184</v>
      </c>
      <c r="I69" s="849"/>
    </row>
    <row r="70" spans="1:9" ht="84" customHeight="1">
      <c r="A70" s="1061"/>
      <c r="B70" s="290" t="s">
        <v>175</v>
      </c>
      <c r="C70" s="291" t="s">
        <v>1397</v>
      </c>
      <c r="D70" s="654" t="s">
        <v>1145</v>
      </c>
      <c r="E70" s="654" t="s">
        <v>1145</v>
      </c>
      <c r="F70" s="654" t="s">
        <v>1145</v>
      </c>
      <c r="G70" s="319">
        <v>263.55421699999999</v>
      </c>
      <c r="H70" s="294" t="s">
        <v>175</v>
      </c>
      <c r="I70" s="849"/>
    </row>
    <row r="71" spans="1:9" ht="84" customHeight="1">
      <c r="A71" s="1061"/>
      <c r="B71" s="290" t="s">
        <v>182</v>
      </c>
      <c r="C71" s="291" t="s">
        <v>1398</v>
      </c>
      <c r="D71" s="654" t="s">
        <v>1145</v>
      </c>
      <c r="E71" s="654" t="s">
        <v>1145</v>
      </c>
      <c r="F71" s="654" t="s">
        <v>1145</v>
      </c>
      <c r="G71" s="319">
        <v>263.55421699999999</v>
      </c>
      <c r="H71" s="294" t="s">
        <v>182</v>
      </c>
      <c r="I71" s="849"/>
    </row>
    <row r="72" spans="1:9" ht="84" customHeight="1">
      <c r="A72" s="1061"/>
      <c r="B72" s="290" t="s">
        <v>802</v>
      </c>
      <c r="C72" s="291" t="s">
        <v>1399</v>
      </c>
      <c r="D72" s="654" t="s">
        <v>1145</v>
      </c>
      <c r="E72" s="654" t="s">
        <v>1145</v>
      </c>
      <c r="F72" s="654" t="s">
        <v>1145</v>
      </c>
      <c r="G72" s="319">
        <v>0</v>
      </c>
      <c r="H72" s="294" t="s">
        <v>802</v>
      </c>
      <c r="I72" s="849"/>
    </row>
    <row r="73" spans="1:9" ht="84" customHeight="1">
      <c r="A73" s="1061"/>
      <c r="B73" s="290" t="s">
        <v>308</v>
      </c>
      <c r="C73" s="291" t="s">
        <v>1400</v>
      </c>
      <c r="D73" s="654" t="s">
        <v>1145</v>
      </c>
      <c r="E73" s="654" t="s">
        <v>1145</v>
      </c>
      <c r="F73" s="654" t="s">
        <v>1145</v>
      </c>
      <c r="G73" s="319">
        <v>414.15662700000001</v>
      </c>
      <c r="H73" s="294" t="s">
        <v>308</v>
      </c>
      <c r="I73" s="849"/>
    </row>
    <row r="74" spans="1:9" ht="84" customHeight="1">
      <c r="A74" s="1061"/>
      <c r="B74" s="290" t="s">
        <v>309</v>
      </c>
      <c r="C74" s="291" t="s">
        <v>1401</v>
      </c>
      <c r="D74" s="654" t="s">
        <v>1145</v>
      </c>
      <c r="E74" s="654" t="s">
        <v>1145</v>
      </c>
      <c r="F74" s="654" t="s">
        <v>1145</v>
      </c>
      <c r="G74" s="319">
        <v>414.15662700000001</v>
      </c>
      <c r="H74" s="294" t="s">
        <v>309</v>
      </c>
      <c r="I74" s="849"/>
    </row>
    <row r="75" spans="1:9" ht="84" customHeight="1">
      <c r="A75" s="1061"/>
      <c r="B75" s="290" t="s">
        <v>634</v>
      </c>
      <c r="C75" s="291" t="s">
        <v>1403</v>
      </c>
      <c r="D75" s="654" t="s">
        <v>1145</v>
      </c>
      <c r="E75" s="654" t="s">
        <v>1145</v>
      </c>
      <c r="F75" s="654" t="s">
        <v>1145</v>
      </c>
      <c r="G75" s="319">
        <v>414.15662700000001</v>
      </c>
      <c r="H75" s="294" t="s">
        <v>634</v>
      </c>
      <c r="I75" s="849"/>
    </row>
    <row r="76" spans="1:9" ht="84" customHeight="1">
      <c r="A76" s="1061"/>
      <c r="B76" s="290" t="s">
        <v>185</v>
      </c>
      <c r="C76" s="291" t="s">
        <v>1404</v>
      </c>
      <c r="D76" s="654" t="s">
        <v>1145</v>
      </c>
      <c r="E76" s="654" t="s">
        <v>1145</v>
      </c>
      <c r="F76" s="654" t="s">
        <v>1145</v>
      </c>
      <c r="G76" s="319">
        <v>414.15662700000001</v>
      </c>
      <c r="H76" s="294" t="s">
        <v>185</v>
      </c>
      <c r="I76" s="849"/>
    </row>
    <row r="77" spans="1:9" ht="84" customHeight="1">
      <c r="A77" s="1061"/>
      <c r="B77" s="290" t="s">
        <v>186</v>
      </c>
      <c r="C77" s="291" t="s">
        <v>1405</v>
      </c>
      <c r="D77" s="654" t="s">
        <v>1145</v>
      </c>
      <c r="E77" s="654" t="s">
        <v>1145</v>
      </c>
      <c r="F77" s="654" t="s">
        <v>1145</v>
      </c>
      <c r="G77" s="319">
        <v>414.15662700000001</v>
      </c>
      <c r="H77" s="294" t="s">
        <v>186</v>
      </c>
      <c r="I77" s="849"/>
    </row>
    <row r="78" spans="1:9" ht="84" customHeight="1">
      <c r="A78" s="1061"/>
      <c r="B78" s="290" t="s">
        <v>1811</v>
      </c>
      <c r="C78" s="291" t="s">
        <v>1891</v>
      </c>
      <c r="D78" s="654" t="s">
        <v>1145</v>
      </c>
      <c r="E78" s="654" t="s">
        <v>1145</v>
      </c>
      <c r="F78" s="654" t="s">
        <v>1145</v>
      </c>
      <c r="G78" s="319">
        <v>1129.5180720000001</v>
      </c>
      <c r="H78" s="294" t="s">
        <v>1811</v>
      </c>
      <c r="I78" s="849"/>
    </row>
    <row r="79" spans="1:9" ht="84" customHeight="1">
      <c r="A79" s="1061"/>
      <c r="B79" s="302" t="s">
        <v>116</v>
      </c>
      <c r="C79" s="299" t="s">
        <v>483</v>
      </c>
      <c r="D79" s="292" t="s">
        <v>75</v>
      </c>
      <c r="E79" s="292" t="s">
        <v>75</v>
      </c>
      <c r="F79" s="292" t="s">
        <v>75</v>
      </c>
      <c r="G79" s="293"/>
      <c r="H79" s="294" t="s">
        <v>116</v>
      </c>
      <c r="I79" s="849"/>
    </row>
    <row r="80" spans="1:9" ht="84" customHeight="1">
      <c r="A80" s="1061"/>
      <c r="B80" s="290" t="s">
        <v>459</v>
      </c>
      <c r="C80" s="291" t="s">
        <v>1908</v>
      </c>
      <c r="D80" s="654" t="s">
        <v>1145</v>
      </c>
      <c r="E80" s="654" t="s">
        <v>354</v>
      </c>
      <c r="F80" s="654" t="s">
        <v>354</v>
      </c>
      <c r="G80" s="319">
        <v>376.50602400000002</v>
      </c>
      <c r="H80" s="294" t="s">
        <v>459</v>
      </c>
      <c r="I80" s="849"/>
    </row>
    <row r="81" spans="1:9" ht="84" customHeight="1">
      <c r="A81" s="1061"/>
      <c r="B81" s="290" t="s">
        <v>459</v>
      </c>
      <c r="C81" s="291" t="s">
        <v>1908</v>
      </c>
      <c r="D81" s="654" t="s">
        <v>354</v>
      </c>
      <c r="E81" s="654" t="s">
        <v>1145</v>
      </c>
      <c r="F81" s="654" t="s">
        <v>354</v>
      </c>
      <c r="G81" s="319">
        <v>150.60240999999999</v>
      </c>
      <c r="H81" s="294" t="s">
        <v>459</v>
      </c>
      <c r="I81" s="849"/>
    </row>
    <row r="82" spans="1:9" ht="102" customHeight="1">
      <c r="A82" s="1061"/>
      <c r="B82" s="290" t="s">
        <v>460</v>
      </c>
      <c r="C82" s="291" t="s">
        <v>1890</v>
      </c>
      <c r="D82" s="292" t="s">
        <v>75</v>
      </c>
      <c r="E82" s="292" t="s">
        <v>75</v>
      </c>
      <c r="F82" s="292" t="s">
        <v>75</v>
      </c>
      <c r="G82" s="293"/>
      <c r="H82" s="294" t="s">
        <v>460</v>
      </c>
      <c r="I82" s="849"/>
    </row>
    <row r="83" spans="1:9" ht="78" customHeight="1">
      <c r="A83" s="1061"/>
      <c r="B83" s="290" t="s">
        <v>685</v>
      </c>
      <c r="C83" s="291" t="s">
        <v>686</v>
      </c>
      <c r="D83" s="654" t="s">
        <v>354</v>
      </c>
      <c r="E83" s="654" t="s">
        <v>354</v>
      </c>
      <c r="F83" s="292" t="s">
        <v>75</v>
      </c>
      <c r="G83" s="319"/>
      <c r="H83" s="294" t="s">
        <v>685</v>
      </c>
      <c r="I83" s="849"/>
    </row>
    <row r="84" spans="1:9" ht="87" customHeight="1">
      <c r="A84" s="1061"/>
      <c r="B84" s="290" t="s">
        <v>465</v>
      </c>
      <c r="C84" s="303" t="s">
        <v>687</v>
      </c>
      <c r="D84" s="295" t="s">
        <v>354</v>
      </c>
      <c r="E84" s="292" t="s">
        <v>75</v>
      </c>
      <c r="F84" s="295" t="s">
        <v>354</v>
      </c>
      <c r="G84" s="293"/>
      <c r="H84" s="294" t="s">
        <v>465</v>
      </c>
      <c r="I84" s="849"/>
    </row>
    <row r="85" spans="1:9" ht="87" customHeight="1">
      <c r="A85" s="1061"/>
      <c r="B85" s="290" t="s">
        <v>708</v>
      </c>
      <c r="C85" s="291" t="s">
        <v>1869</v>
      </c>
      <c r="D85" s="654" t="s">
        <v>1145</v>
      </c>
      <c r="E85" s="654" t="s">
        <v>1145</v>
      </c>
      <c r="F85" s="654" t="s">
        <v>1145</v>
      </c>
      <c r="G85" s="319">
        <v>15.060241</v>
      </c>
      <c r="H85" s="294" t="s">
        <v>708</v>
      </c>
      <c r="I85" s="849"/>
    </row>
    <row r="86" spans="1:9" ht="84" customHeight="1">
      <c r="A86" s="1061"/>
      <c r="B86" s="290" t="s">
        <v>621</v>
      </c>
      <c r="C86" s="291" t="s">
        <v>647</v>
      </c>
      <c r="D86" s="292" t="s">
        <v>75</v>
      </c>
      <c r="E86" s="292" t="s">
        <v>75</v>
      </c>
      <c r="F86" s="292" t="s">
        <v>75</v>
      </c>
      <c r="G86" s="293"/>
      <c r="H86" s="294" t="s">
        <v>621</v>
      </c>
      <c r="I86" s="849"/>
    </row>
    <row r="87" spans="1:9" ht="84" customHeight="1">
      <c r="A87" s="1061"/>
      <c r="B87" s="290" t="s">
        <v>107</v>
      </c>
      <c r="C87" s="291" t="s">
        <v>1411</v>
      </c>
      <c r="D87" s="654" t="s">
        <v>1145</v>
      </c>
      <c r="E87" s="654" t="s">
        <v>1145</v>
      </c>
      <c r="F87" s="654" t="s">
        <v>1145</v>
      </c>
      <c r="G87" s="301">
        <v>1129.5180720000001</v>
      </c>
      <c r="H87" s="294" t="s">
        <v>107</v>
      </c>
      <c r="I87" s="849"/>
    </row>
    <row r="88" spans="1:9" ht="84" customHeight="1">
      <c r="A88" s="1061"/>
      <c r="B88" s="302" t="s">
        <v>232</v>
      </c>
      <c r="C88" s="303" t="s">
        <v>276</v>
      </c>
      <c r="D88" s="654" t="s">
        <v>1145</v>
      </c>
      <c r="E88" s="654" t="s">
        <v>1145</v>
      </c>
      <c r="F88" s="654" t="s">
        <v>1145</v>
      </c>
      <c r="G88" s="301">
        <v>75.301204999999996</v>
      </c>
      <c r="H88" s="294" t="s">
        <v>232</v>
      </c>
      <c r="I88" s="849" t="s">
        <v>696</v>
      </c>
    </row>
    <row r="89" spans="1:9" ht="84" customHeight="1">
      <c r="A89" s="1061"/>
      <c r="B89" s="302" t="s">
        <v>1161</v>
      </c>
      <c r="C89" s="303" t="s">
        <v>1909</v>
      </c>
      <c r="D89" s="654" t="s">
        <v>1145</v>
      </c>
      <c r="E89" s="654" t="s">
        <v>1145</v>
      </c>
      <c r="F89" s="654" t="s">
        <v>1145</v>
      </c>
      <c r="G89" s="301">
        <v>1129.5180720000001</v>
      </c>
      <c r="H89" s="294" t="s">
        <v>1161</v>
      </c>
      <c r="I89" s="849"/>
    </row>
    <row r="90" spans="1:9" ht="84" customHeight="1">
      <c r="A90" s="1061"/>
      <c r="B90" s="302" t="s">
        <v>658</v>
      </c>
      <c r="C90" s="303" t="s">
        <v>659</v>
      </c>
      <c r="D90" s="292" t="s">
        <v>75</v>
      </c>
      <c r="E90" s="292" t="s">
        <v>75</v>
      </c>
      <c r="F90" s="292" t="s">
        <v>75</v>
      </c>
      <c r="G90" s="301"/>
      <c r="H90" s="294" t="s">
        <v>658</v>
      </c>
      <c r="I90" s="849"/>
    </row>
    <row r="91" spans="1:9" ht="84" customHeight="1">
      <c r="A91" s="1061"/>
      <c r="B91" s="302" t="s">
        <v>543</v>
      </c>
      <c r="C91" s="303" t="s">
        <v>677</v>
      </c>
      <c r="D91" s="654" t="s">
        <v>1145</v>
      </c>
      <c r="E91" s="654" t="s">
        <v>1145</v>
      </c>
      <c r="F91" s="295" t="s">
        <v>354</v>
      </c>
      <c r="G91" s="301">
        <v>75.301204999999996</v>
      </c>
      <c r="H91" s="294" t="s">
        <v>543</v>
      </c>
      <c r="I91" s="849"/>
    </row>
    <row r="92" spans="1:9" ht="84" customHeight="1">
      <c r="A92" s="1061"/>
      <c r="B92" s="302" t="s">
        <v>31</v>
      </c>
      <c r="C92" s="303" t="s">
        <v>206</v>
      </c>
      <c r="D92" s="292" t="s">
        <v>75</v>
      </c>
      <c r="E92" s="292" t="s">
        <v>75</v>
      </c>
      <c r="F92" s="292" t="s">
        <v>75</v>
      </c>
      <c r="G92" s="301"/>
      <c r="H92" s="294" t="s">
        <v>31</v>
      </c>
      <c r="I92" s="849"/>
    </row>
    <row r="93" spans="1:9" ht="87" customHeight="1">
      <c r="A93" s="1061"/>
      <c r="B93" s="302" t="s">
        <v>222</v>
      </c>
      <c r="C93" s="303" t="s">
        <v>353</v>
      </c>
      <c r="D93" s="654" t="s">
        <v>1145</v>
      </c>
      <c r="E93" s="654" t="s">
        <v>1145</v>
      </c>
      <c r="F93" s="654" t="s">
        <v>1145</v>
      </c>
      <c r="G93" s="301">
        <v>150.60240999999999</v>
      </c>
      <c r="H93" s="294" t="s">
        <v>222</v>
      </c>
      <c r="I93" s="849" t="s">
        <v>696</v>
      </c>
    </row>
    <row r="94" spans="1:9" ht="87" customHeight="1">
      <c r="A94" s="1061"/>
      <c r="B94" s="302" t="s">
        <v>355</v>
      </c>
      <c r="C94" s="303" t="s">
        <v>66</v>
      </c>
      <c r="D94" s="654" t="s">
        <v>1145</v>
      </c>
      <c r="E94" s="654" t="s">
        <v>1145</v>
      </c>
      <c r="F94" s="654" t="s">
        <v>1145</v>
      </c>
      <c r="G94" s="301">
        <v>37.650601999999999</v>
      </c>
      <c r="H94" s="294" t="s">
        <v>355</v>
      </c>
      <c r="I94" s="849"/>
    </row>
    <row r="95" spans="1:9" ht="87" customHeight="1">
      <c r="A95" s="1061"/>
      <c r="B95" s="302" t="s">
        <v>1412</v>
      </c>
      <c r="C95" s="303" t="s">
        <v>664</v>
      </c>
      <c r="D95" s="654" t="s">
        <v>1145</v>
      </c>
      <c r="E95" s="292" t="s">
        <v>75</v>
      </c>
      <c r="F95" s="672" t="s">
        <v>354</v>
      </c>
      <c r="G95" s="301">
        <v>376.50602400000002</v>
      </c>
      <c r="H95" s="294" t="s">
        <v>1412</v>
      </c>
      <c r="I95" s="849"/>
    </row>
    <row r="96" spans="1:9" ht="99" customHeight="1">
      <c r="A96" s="1061"/>
      <c r="B96" s="302" t="s">
        <v>1910</v>
      </c>
      <c r="C96" s="291" t="s">
        <v>1911</v>
      </c>
      <c r="D96" s="654" t="s">
        <v>354</v>
      </c>
      <c r="E96" s="654" t="s">
        <v>1145</v>
      </c>
      <c r="F96" s="672" t="s">
        <v>354</v>
      </c>
      <c r="G96" s="319">
        <v>753.01204800000005</v>
      </c>
      <c r="H96" s="294" t="s">
        <v>1910</v>
      </c>
      <c r="I96" s="849" t="s">
        <v>1929</v>
      </c>
    </row>
    <row r="97" spans="1:36" ht="99" customHeight="1">
      <c r="A97" s="1061"/>
      <c r="B97" s="302" t="s">
        <v>1915</v>
      </c>
      <c r="C97" s="291" t="s">
        <v>1916</v>
      </c>
      <c r="D97" s="654" t="s">
        <v>354</v>
      </c>
      <c r="E97" s="654" t="s">
        <v>354</v>
      </c>
      <c r="F97" s="292" t="s">
        <v>75</v>
      </c>
      <c r="G97" s="301"/>
      <c r="H97" s="294" t="s">
        <v>1915</v>
      </c>
      <c r="I97" s="849"/>
    </row>
    <row r="98" spans="1:36" ht="87" customHeight="1">
      <c r="A98" s="1061"/>
      <c r="B98" s="302" t="s">
        <v>1894</v>
      </c>
      <c r="C98" s="303" t="s">
        <v>1895</v>
      </c>
      <c r="D98" s="654" t="s">
        <v>1145</v>
      </c>
      <c r="E98" s="654" t="s">
        <v>1145</v>
      </c>
      <c r="F98" s="654" t="s">
        <v>1145</v>
      </c>
      <c r="G98" s="319">
        <v>75.301204999999996</v>
      </c>
      <c r="H98" s="294" t="s">
        <v>1894</v>
      </c>
      <c r="I98" s="849"/>
    </row>
    <row r="99" spans="1:36" ht="87" customHeight="1">
      <c r="A99" s="1061"/>
      <c r="B99" s="302" t="s">
        <v>651</v>
      </c>
      <c r="C99" s="303" t="s">
        <v>653</v>
      </c>
      <c r="D99" s="292" t="s">
        <v>75</v>
      </c>
      <c r="E99" s="292" t="s">
        <v>75</v>
      </c>
      <c r="F99" s="292" t="s">
        <v>75</v>
      </c>
      <c r="G99" s="319"/>
      <c r="H99" s="294" t="s">
        <v>651</v>
      </c>
      <c r="I99" s="849"/>
    </row>
    <row r="100" spans="1:36" ht="87" customHeight="1">
      <c r="A100" s="1061"/>
      <c r="B100" s="302" t="s">
        <v>1896</v>
      </c>
      <c r="C100" s="303" t="s">
        <v>1897</v>
      </c>
      <c r="D100" s="654" t="s">
        <v>1145</v>
      </c>
      <c r="E100" s="292" t="s">
        <v>75</v>
      </c>
      <c r="F100" s="292" t="s">
        <v>75</v>
      </c>
      <c r="G100" s="319">
        <v>37.650601999999999</v>
      </c>
      <c r="H100" s="294" t="s">
        <v>1896</v>
      </c>
      <c r="I100" s="849"/>
    </row>
    <row r="101" spans="1:36" ht="81" customHeight="1">
      <c r="A101" s="1061"/>
      <c r="B101" s="302" t="s">
        <v>654</v>
      </c>
      <c r="C101" s="303" t="s">
        <v>655</v>
      </c>
      <c r="D101" s="292" t="s">
        <v>75</v>
      </c>
      <c r="E101" s="295" t="s">
        <v>354</v>
      </c>
      <c r="F101" s="292" t="s">
        <v>75</v>
      </c>
      <c r="G101" s="319"/>
      <c r="H101" s="294" t="s">
        <v>654</v>
      </c>
      <c r="I101" s="849"/>
    </row>
    <row r="102" spans="1:36" ht="81" customHeight="1">
      <c r="A102" s="1061"/>
      <c r="B102" s="302" t="s">
        <v>656</v>
      </c>
      <c r="C102" s="303" t="s">
        <v>657</v>
      </c>
      <c r="D102" s="292" t="s">
        <v>75</v>
      </c>
      <c r="E102" s="292" t="s">
        <v>75</v>
      </c>
      <c r="F102" s="295" t="s">
        <v>354</v>
      </c>
      <c r="G102" s="319"/>
      <c r="H102" s="294" t="s">
        <v>656</v>
      </c>
      <c r="I102" s="849"/>
    </row>
    <row r="103" spans="1:36" ht="81" customHeight="1">
      <c r="A103" s="911"/>
      <c r="B103" s="302" t="s">
        <v>1978</v>
      </c>
      <c r="C103" s="303" t="s">
        <v>1979</v>
      </c>
      <c r="D103" s="654" t="s">
        <v>1145</v>
      </c>
      <c r="E103" s="654" t="s">
        <v>1145</v>
      </c>
      <c r="F103" s="654" t="s">
        <v>1145</v>
      </c>
      <c r="G103" s="319">
        <v>0</v>
      </c>
      <c r="H103" s="294" t="s">
        <v>1978</v>
      </c>
      <c r="I103" s="849" t="s">
        <v>1982</v>
      </c>
    </row>
    <row r="104" spans="1:36" ht="81" customHeight="1">
      <c r="A104" s="911"/>
      <c r="B104" s="302" t="s">
        <v>1976</v>
      </c>
      <c r="C104" s="303" t="s">
        <v>1977</v>
      </c>
      <c r="D104" s="654" t="s">
        <v>1145</v>
      </c>
      <c r="E104" s="654" t="s">
        <v>1145</v>
      </c>
      <c r="F104" s="654" t="s">
        <v>1145</v>
      </c>
      <c r="G104" s="319">
        <v>0</v>
      </c>
      <c r="H104" s="294" t="s">
        <v>1976</v>
      </c>
      <c r="I104" s="849" t="s">
        <v>1981</v>
      </c>
    </row>
    <row r="105" spans="1:36" ht="81" customHeight="1" thickBot="1">
      <c r="A105" s="911"/>
      <c r="B105" s="302" t="s">
        <v>1974</v>
      </c>
      <c r="C105" s="303" t="s">
        <v>1975</v>
      </c>
      <c r="D105" s="654" t="s">
        <v>1145</v>
      </c>
      <c r="E105" s="654" t="s">
        <v>1145</v>
      </c>
      <c r="F105" s="654" t="s">
        <v>1145</v>
      </c>
      <c r="G105" s="319">
        <v>451.80723</v>
      </c>
      <c r="H105" s="294" t="s">
        <v>1974</v>
      </c>
      <c r="I105" s="849" t="s">
        <v>1980</v>
      </c>
    </row>
    <row r="106" spans="1:36" ht="141" customHeight="1" thickBot="1">
      <c r="A106" s="312"/>
      <c r="B106" s="313"/>
      <c r="C106" s="996" t="s">
        <v>835</v>
      </c>
      <c r="D106" s="997"/>
      <c r="E106" s="997"/>
      <c r="F106" s="997"/>
      <c r="G106" s="997"/>
      <c r="H106" s="997"/>
      <c r="I106" s="998"/>
    </row>
    <row r="107" spans="1:36" s="605" customFormat="1" ht="179.25" customHeight="1" thickBot="1">
      <c r="A107" s="713"/>
      <c r="B107" s="714"/>
      <c r="C107" s="959" t="s">
        <v>1146</v>
      </c>
      <c r="D107" s="960"/>
      <c r="E107" s="960"/>
      <c r="F107" s="960"/>
      <c r="G107" s="960"/>
      <c r="H107" s="960"/>
      <c r="I107" s="961"/>
      <c r="J107" s="696"/>
      <c r="K107" s="696"/>
      <c r="L107" s="696"/>
      <c r="M107" s="696"/>
      <c r="N107" s="696"/>
      <c r="O107" s="696"/>
      <c r="P107" s="696"/>
      <c r="Q107" s="696"/>
      <c r="R107" s="696"/>
      <c r="S107" s="696"/>
      <c r="T107" s="696"/>
      <c r="U107" s="696"/>
      <c r="V107" s="696"/>
      <c r="W107" s="696"/>
      <c r="X107" s="696"/>
      <c r="Y107" s="696"/>
      <c r="Z107" s="696"/>
      <c r="AA107" s="696"/>
      <c r="AB107" s="696"/>
      <c r="AC107" s="696"/>
      <c r="AD107" s="696"/>
      <c r="AE107" s="696"/>
      <c r="AF107" s="696"/>
      <c r="AG107" s="696"/>
      <c r="AH107" s="696"/>
      <c r="AI107" s="696"/>
      <c r="AJ107" s="696"/>
    </row>
    <row r="108" spans="1:36" ht="54" customHeight="1"/>
  </sheetData>
  <mergeCells count="13">
    <mergeCell ref="B13:C13"/>
    <mergeCell ref="C106:I106"/>
    <mergeCell ref="C107:I107"/>
    <mergeCell ref="A1:A102"/>
    <mergeCell ref="B1:C6"/>
    <mergeCell ref="B7:C7"/>
    <mergeCell ref="G7:I7"/>
    <mergeCell ref="B8:C8"/>
    <mergeCell ref="B9:C9"/>
    <mergeCell ref="B10:C10"/>
    <mergeCell ref="B11:C11"/>
    <mergeCell ref="B12:C12"/>
    <mergeCell ref="H12:H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2" max="8" man="1"/>
  </rowBreaks>
  <colBreaks count="1" manualBreakCount="1">
    <brk id="9" max="1048575" man="1"/>
  </colBreaks>
  <drawing r:id="rId2"/>
</worksheet>
</file>

<file path=xl/worksheets/sheet69.xml><?xml version="1.0" encoding="utf-8"?>
<worksheet xmlns="http://schemas.openxmlformats.org/spreadsheetml/2006/main" xmlns:r="http://schemas.openxmlformats.org/officeDocument/2006/relationships">
  <sheetPr>
    <tabColor rgb="FFFFC000"/>
  </sheetPr>
  <dimension ref="A1:EV114"/>
  <sheetViews>
    <sheetView tabSelected="1" view="pageBreakPreview" zoomScale="25" zoomScaleNormal="75" zoomScaleSheetLayoutView="25" workbookViewId="0">
      <pane xSplit="1" ySplit="13" topLeftCell="B20" activePane="bottomRight" state="frozen"/>
      <selection activeCell="D16" sqref="D16"/>
      <selection pane="topRight" activeCell="D16" sqref="D16"/>
      <selection pane="bottomLeft" activeCell="D16" sqref="D16"/>
      <selection pane="bottomRight" activeCell="F101" sqref="F101:F103"/>
    </sheetView>
  </sheetViews>
  <sheetFormatPr defaultRowHeight="12.75"/>
  <cols>
    <col min="1" max="1" width="21.85546875" style="279" customWidth="1"/>
    <col min="2" max="2" width="20.7109375" style="314" customWidth="1"/>
    <col min="3" max="3" width="196.5703125" style="315" customWidth="1"/>
    <col min="4" max="5" width="73.85546875" style="315" customWidth="1"/>
    <col min="6" max="6" width="51.85546875" style="315" customWidth="1"/>
    <col min="7" max="7" width="23.85546875" style="312" customWidth="1"/>
    <col min="8" max="8" width="213.42578125" style="316" customWidth="1"/>
    <col min="9" max="9" width="38.28515625" style="279" customWidth="1"/>
    <col min="10" max="10" width="43.42578125" style="279" customWidth="1"/>
    <col min="11" max="11" width="45.140625" style="279" customWidth="1"/>
    <col min="12" max="16384" width="9.140625" style="279"/>
  </cols>
  <sheetData>
    <row r="1" spans="1:152" s="272" customFormat="1" ht="117" customHeight="1">
      <c r="A1" s="1063" t="s">
        <v>861</v>
      </c>
      <c r="B1" s="1064" t="s">
        <v>1395</v>
      </c>
      <c r="C1" s="1065"/>
      <c r="D1" s="268" t="s">
        <v>639</v>
      </c>
      <c r="E1" s="268" t="s">
        <v>639</v>
      </c>
      <c r="F1" s="269"/>
      <c r="G1" s="270"/>
      <c r="H1" s="271"/>
    </row>
    <row r="2" spans="1:152" s="272" customFormat="1" ht="99" customHeight="1">
      <c r="A2" s="1061"/>
      <c r="B2" s="1066"/>
      <c r="C2" s="1067"/>
      <c r="D2" s="642" t="s">
        <v>660</v>
      </c>
      <c r="E2" s="642" t="s">
        <v>772</v>
      </c>
      <c r="F2" s="274"/>
      <c r="G2" s="275"/>
      <c r="H2" s="276"/>
    </row>
    <row r="3" spans="1:152" s="272" customFormat="1" ht="78" customHeight="1">
      <c r="A3" s="1061"/>
      <c r="B3" s="1066"/>
      <c r="C3" s="1067"/>
      <c r="D3" s="273">
        <v>1368</v>
      </c>
      <c r="E3" s="273">
        <v>1368</v>
      </c>
      <c r="F3" s="274"/>
      <c r="G3" s="275"/>
      <c r="H3" s="276"/>
    </row>
    <row r="4" spans="1:152" ht="78" customHeight="1">
      <c r="A4" s="1061"/>
      <c r="B4" s="1066"/>
      <c r="C4" s="1067"/>
      <c r="D4" s="273" t="s">
        <v>1486</v>
      </c>
      <c r="E4" s="273" t="s">
        <v>1486</v>
      </c>
      <c r="F4" s="274"/>
      <c r="G4" s="277"/>
      <c r="H4" s="278"/>
    </row>
    <row r="5" spans="1:152" ht="78" customHeight="1">
      <c r="A5" s="1061"/>
      <c r="B5" s="1066"/>
      <c r="C5" s="1067"/>
      <c r="D5" s="273" t="s">
        <v>305</v>
      </c>
      <c r="E5" s="273" t="s">
        <v>305</v>
      </c>
      <c r="F5" s="274"/>
      <c r="G5" s="277"/>
      <c r="H5" s="278"/>
    </row>
    <row r="6" spans="1:152" ht="78" customHeight="1">
      <c r="A6" s="1061"/>
      <c r="B6" s="1066"/>
      <c r="C6" s="1067"/>
      <c r="D6" s="273" t="s">
        <v>351</v>
      </c>
      <c r="E6" s="273" t="s">
        <v>351</v>
      </c>
      <c r="F6" s="274"/>
      <c r="G6" s="277"/>
      <c r="H6" s="278"/>
    </row>
    <row r="7" spans="1:152" ht="75" customHeight="1">
      <c r="A7" s="1061"/>
      <c r="B7" s="1068" t="s">
        <v>296</v>
      </c>
      <c r="C7" s="1069"/>
      <c r="D7" s="703">
        <f>D8+D9+D10</f>
        <v>21199.999200000002</v>
      </c>
      <c r="E7" s="703">
        <f>E8+E9+E10</f>
        <v>21900.00128</v>
      </c>
      <c r="F7" s="970" t="str">
        <f>'ΠΡΟΤΕΙΝΟΜΕΝΟΣ ΤΙΜΟΚΑΤΑΛΟΓΟΣ'!L2</f>
        <v>ΜΑΡΤΙΟΣ 2018</v>
      </c>
      <c r="G7" s="971"/>
      <c r="H7" s="972"/>
    </row>
    <row r="8" spans="1:152" ht="78" customHeight="1">
      <c r="A8" s="1061"/>
      <c r="B8" s="1070" t="s">
        <v>297</v>
      </c>
      <c r="C8" s="1071"/>
      <c r="D8" s="442">
        <f>8%*(D10+D11)*110%</f>
        <v>1423.202</v>
      </c>
      <c r="E8" s="442">
        <f>8%*(E10+E11)*110%</f>
        <v>1469.5876800000003</v>
      </c>
      <c r="F8" s="274"/>
      <c r="G8" s="277"/>
      <c r="H8" s="278"/>
    </row>
    <row r="9" spans="1:152" ht="75" customHeight="1">
      <c r="A9" s="1061"/>
      <c r="B9" s="1068" t="s">
        <v>298</v>
      </c>
      <c r="C9" s="1069"/>
      <c r="D9" s="411">
        <f>D10*24%</f>
        <v>3827.7672000000002</v>
      </c>
      <c r="E9" s="411">
        <f>E10*24%</f>
        <v>3954.2735999999995</v>
      </c>
      <c r="F9" s="281"/>
      <c r="G9" s="282"/>
      <c r="H9" s="283"/>
    </row>
    <row r="10" spans="1:152" ht="84" customHeight="1">
      <c r="A10" s="1061"/>
      <c r="B10" s="1070" t="s">
        <v>299</v>
      </c>
      <c r="C10" s="1071"/>
      <c r="D10" s="875">
        <v>15949.03</v>
      </c>
      <c r="E10" s="875">
        <v>16476.14</v>
      </c>
      <c r="F10" s="274"/>
      <c r="G10" s="277"/>
      <c r="H10" s="278"/>
    </row>
    <row r="11" spans="1:152" s="571" customFormat="1" ht="89.25" customHeight="1">
      <c r="A11" s="1061"/>
      <c r="B11" s="1070" t="s">
        <v>1141</v>
      </c>
      <c r="C11" s="1071"/>
      <c r="D11" s="875">
        <v>223.72</v>
      </c>
      <c r="E11" s="875">
        <v>223.72</v>
      </c>
      <c r="F11" s="274"/>
      <c r="G11" s="277"/>
      <c r="H11" s="278"/>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row>
    <row r="12" spans="1:152" ht="66" customHeight="1">
      <c r="A12" s="1061"/>
      <c r="B12" s="985" t="s">
        <v>300</v>
      </c>
      <c r="C12" s="986"/>
      <c r="D12" s="447" t="s">
        <v>2065</v>
      </c>
      <c r="E12" s="447" t="s">
        <v>2080</v>
      </c>
      <c r="F12" s="285" t="s">
        <v>299</v>
      </c>
      <c r="G12" s="1072" t="s">
        <v>301</v>
      </c>
      <c r="H12" s="287" t="s">
        <v>313</v>
      </c>
    </row>
    <row r="13" spans="1:152" ht="84" customHeight="1">
      <c r="A13" s="1061"/>
      <c r="B13" s="1059" t="s">
        <v>73</v>
      </c>
      <c r="C13" s="1060"/>
      <c r="D13" s="288"/>
      <c r="E13" s="288"/>
      <c r="F13" s="288"/>
      <c r="G13" s="1073"/>
      <c r="H13" s="289"/>
    </row>
    <row r="14" spans="1:152" ht="84" customHeight="1">
      <c r="A14" s="1061"/>
      <c r="B14" s="296" t="s">
        <v>306</v>
      </c>
      <c r="C14" s="291" t="s">
        <v>650</v>
      </c>
      <c r="D14" s="292" t="s">
        <v>75</v>
      </c>
      <c r="E14" s="292" t="s">
        <v>75</v>
      </c>
      <c r="F14" s="293"/>
      <c r="G14" s="294" t="s">
        <v>306</v>
      </c>
      <c r="H14" s="849"/>
    </row>
    <row r="15" spans="1:152" ht="84" customHeight="1">
      <c r="A15" s="1061"/>
      <c r="B15" s="290" t="s">
        <v>288</v>
      </c>
      <c r="C15" s="291" t="s">
        <v>337</v>
      </c>
      <c r="D15" s="292" t="s">
        <v>75</v>
      </c>
      <c r="E15" s="292" t="s">
        <v>75</v>
      </c>
      <c r="F15" s="293"/>
      <c r="G15" s="294" t="s">
        <v>288</v>
      </c>
      <c r="H15" s="849"/>
    </row>
    <row r="16" spans="1:152" ht="84" customHeight="1">
      <c r="A16" s="1061"/>
      <c r="B16" s="296" t="s">
        <v>726</v>
      </c>
      <c r="C16" s="291" t="s">
        <v>727</v>
      </c>
      <c r="D16" s="654" t="s">
        <v>1145</v>
      </c>
      <c r="E16" s="654" t="s">
        <v>1145</v>
      </c>
      <c r="F16" s="319">
        <v>150.60240999999999</v>
      </c>
      <c r="G16" s="297" t="s">
        <v>726</v>
      </c>
      <c r="H16" s="849"/>
    </row>
    <row r="17" spans="1:8" ht="84" customHeight="1">
      <c r="A17" s="1061"/>
      <c r="B17" s="296" t="s">
        <v>265</v>
      </c>
      <c r="C17" s="291" t="s">
        <v>57</v>
      </c>
      <c r="D17" s="292" t="s">
        <v>75</v>
      </c>
      <c r="E17" s="292" t="s">
        <v>75</v>
      </c>
      <c r="F17" s="319"/>
      <c r="G17" s="294" t="s">
        <v>265</v>
      </c>
      <c r="H17" s="849"/>
    </row>
    <row r="18" spans="1:8" ht="84" customHeight="1">
      <c r="A18" s="1061"/>
      <c r="B18" s="296" t="s">
        <v>76</v>
      </c>
      <c r="C18" s="291" t="s">
        <v>837</v>
      </c>
      <c r="D18" s="292" t="s">
        <v>75</v>
      </c>
      <c r="E18" s="292" t="s">
        <v>75</v>
      </c>
      <c r="F18" s="319"/>
      <c r="G18" s="297" t="s">
        <v>76</v>
      </c>
      <c r="H18" s="849"/>
    </row>
    <row r="19" spans="1:8" ht="84" customHeight="1">
      <c r="A19" s="1061"/>
      <c r="B19" s="290" t="s">
        <v>234</v>
      </c>
      <c r="C19" s="291" t="s">
        <v>466</v>
      </c>
      <c r="D19" s="292" t="s">
        <v>75</v>
      </c>
      <c r="E19" s="292" t="s">
        <v>75</v>
      </c>
      <c r="F19" s="319"/>
      <c r="G19" s="294" t="s">
        <v>234</v>
      </c>
      <c r="H19" s="849"/>
    </row>
    <row r="20" spans="1:8" ht="108" customHeight="1">
      <c r="A20" s="1061"/>
      <c r="B20" s="296" t="s">
        <v>0</v>
      </c>
      <c r="C20" s="291" t="s">
        <v>681</v>
      </c>
      <c r="D20" s="292" t="s">
        <v>75</v>
      </c>
      <c r="E20" s="292" t="s">
        <v>75</v>
      </c>
      <c r="F20" s="319"/>
      <c r="G20" s="294" t="s">
        <v>0</v>
      </c>
      <c r="H20" s="849"/>
    </row>
    <row r="21" spans="1:8" ht="84" customHeight="1">
      <c r="A21" s="1061"/>
      <c r="B21" s="296" t="s">
        <v>304</v>
      </c>
      <c r="C21" s="291" t="s">
        <v>411</v>
      </c>
      <c r="D21" s="654" t="s">
        <v>1145</v>
      </c>
      <c r="E21" s="654" t="s">
        <v>1145</v>
      </c>
      <c r="F21" s="319">
        <v>188.25301200000001</v>
      </c>
      <c r="G21" s="294" t="s">
        <v>304</v>
      </c>
      <c r="H21" s="849"/>
    </row>
    <row r="22" spans="1:8" ht="150" customHeight="1">
      <c r="A22" s="1061"/>
      <c r="B22" s="296" t="s">
        <v>1875</v>
      </c>
      <c r="C22" s="291" t="s">
        <v>1876</v>
      </c>
      <c r="D22" s="654" t="s">
        <v>1145</v>
      </c>
      <c r="E22" s="654" t="s">
        <v>1145</v>
      </c>
      <c r="F22" s="319">
        <v>301.20481899999999</v>
      </c>
      <c r="G22" s="297" t="s">
        <v>1875</v>
      </c>
      <c r="H22" s="849"/>
    </row>
    <row r="23" spans="1:8" ht="186" customHeight="1">
      <c r="A23" s="1061"/>
      <c r="B23" s="296" t="s">
        <v>1898</v>
      </c>
      <c r="C23" s="291" t="s">
        <v>1899</v>
      </c>
      <c r="D23" s="654" t="s">
        <v>1145</v>
      </c>
      <c r="E23" s="654" t="s">
        <v>1145</v>
      </c>
      <c r="F23" s="319">
        <v>564.76</v>
      </c>
      <c r="G23" s="297" t="s">
        <v>1898</v>
      </c>
      <c r="H23" s="849"/>
    </row>
    <row r="24" spans="1:8" ht="126" customHeight="1">
      <c r="A24" s="1061"/>
      <c r="B24" s="296" t="s">
        <v>1900</v>
      </c>
      <c r="C24" s="291" t="s">
        <v>1901</v>
      </c>
      <c r="D24" s="833" t="s">
        <v>354</v>
      </c>
      <c r="E24" s="833" t="s">
        <v>354</v>
      </c>
      <c r="F24" s="319"/>
      <c r="G24" s="297" t="s">
        <v>1900</v>
      </c>
      <c r="H24" s="849"/>
    </row>
    <row r="25" spans="1:8" ht="111" customHeight="1">
      <c r="A25" s="1061"/>
      <c r="B25" s="296" t="s">
        <v>1877</v>
      </c>
      <c r="C25" s="291" t="s">
        <v>1878</v>
      </c>
      <c r="D25" s="654" t="s">
        <v>1145</v>
      </c>
      <c r="E25" s="654" t="s">
        <v>1145</v>
      </c>
      <c r="F25" s="319">
        <v>564.75903600000004</v>
      </c>
      <c r="G25" s="297" t="s">
        <v>1877</v>
      </c>
      <c r="H25" s="849"/>
    </row>
    <row r="26" spans="1:8" ht="150" customHeight="1">
      <c r="A26" s="1061"/>
      <c r="B26" s="296" t="s">
        <v>1902</v>
      </c>
      <c r="C26" s="291" t="s">
        <v>1903</v>
      </c>
      <c r="D26" s="833" t="s">
        <v>354</v>
      </c>
      <c r="E26" s="833" t="s">
        <v>354</v>
      </c>
      <c r="F26" s="319"/>
      <c r="G26" s="297" t="s">
        <v>1902</v>
      </c>
      <c r="H26" s="849"/>
    </row>
    <row r="27" spans="1:8" ht="141" customHeight="1">
      <c r="A27" s="1061"/>
      <c r="B27" s="296" t="s">
        <v>1879</v>
      </c>
      <c r="C27" s="291" t="s">
        <v>1880</v>
      </c>
      <c r="D27" s="654" t="s">
        <v>1145</v>
      </c>
      <c r="E27" s="654" t="s">
        <v>1145</v>
      </c>
      <c r="F27" s="319">
        <v>414.15662700000001</v>
      </c>
      <c r="G27" s="297" t="s">
        <v>1879</v>
      </c>
      <c r="H27" s="849"/>
    </row>
    <row r="28" spans="1:8" ht="129" customHeight="1">
      <c r="A28" s="1061"/>
      <c r="B28" s="296" t="s">
        <v>1881</v>
      </c>
      <c r="C28" s="291" t="s">
        <v>1882</v>
      </c>
      <c r="D28" s="292" t="s">
        <v>75</v>
      </c>
      <c r="E28" s="292" t="s">
        <v>75</v>
      </c>
      <c r="F28" s="928"/>
      <c r="G28" s="297" t="s">
        <v>1881</v>
      </c>
      <c r="H28" s="849"/>
    </row>
    <row r="29" spans="1:8" ht="129" customHeight="1">
      <c r="A29" s="1061"/>
      <c r="B29" s="296" t="s">
        <v>1904</v>
      </c>
      <c r="C29" s="291" t="s">
        <v>1905</v>
      </c>
      <c r="D29" s="833" t="s">
        <v>354</v>
      </c>
      <c r="E29" s="833" t="s">
        <v>354</v>
      </c>
      <c r="F29" s="319"/>
      <c r="G29" s="297" t="s">
        <v>1904</v>
      </c>
      <c r="H29" s="849"/>
    </row>
    <row r="30" spans="1:8" ht="129" customHeight="1">
      <c r="A30" s="1061"/>
      <c r="B30" s="296" t="s">
        <v>1883</v>
      </c>
      <c r="C30" s="291" t="s">
        <v>1906</v>
      </c>
      <c r="D30" s="833" t="s">
        <v>354</v>
      </c>
      <c r="E30" s="833" t="s">
        <v>354</v>
      </c>
      <c r="F30" s="319"/>
      <c r="G30" s="297" t="s">
        <v>1883</v>
      </c>
      <c r="H30" s="849"/>
    </row>
    <row r="31" spans="1:8" ht="84" customHeight="1">
      <c r="A31" s="1061"/>
      <c r="B31" s="296" t="s">
        <v>86</v>
      </c>
      <c r="C31" s="291" t="s">
        <v>662</v>
      </c>
      <c r="D31" s="292" t="s">
        <v>75</v>
      </c>
      <c r="E31" s="292" t="s">
        <v>75</v>
      </c>
      <c r="F31" s="293"/>
      <c r="G31" s="294" t="s">
        <v>86</v>
      </c>
      <c r="H31" s="849"/>
    </row>
    <row r="32" spans="1:8" ht="219" customHeight="1">
      <c r="A32" s="1061"/>
      <c r="B32" s="296" t="s">
        <v>1884</v>
      </c>
      <c r="C32" s="291" t="s">
        <v>1885</v>
      </c>
      <c r="D32" s="833" t="s">
        <v>354</v>
      </c>
      <c r="E32" s="833" t="s">
        <v>354</v>
      </c>
      <c r="F32" s="319"/>
      <c r="G32" s="297" t="s">
        <v>1884</v>
      </c>
      <c r="H32" s="849"/>
    </row>
    <row r="33" spans="1:8" ht="84" customHeight="1">
      <c r="A33" s="1061"/>
      <c r="B33" s="296" t="s">
        <v>78</v>
      </c>
      <c r="C33" s="291" t="s">
        <v>641</v>
      </c>
      <c r="D33" s="292" t="s">
        <v>75</v>
      </c>
      <c r="E33" s="292" t="s">
        <v>75</v>
      </c>
      <c r="F33" s="293"/>
      <c r="G33" s="294" t="s">
        <v>78</v>
      </c>
      <c r="H33" s="849"/>
    </row>
    <row r="34" spans="1:8" ht="84" customHeight="1">
      <c r="A34" s="1061"/>
      <c r="B34" s="296" t="s">
        <v>145</v>
      </c>
      <c r="C34" s="291" t="s">
        <v>672</v>
      </c>
      <c r="D34" s="295" t="s">
        <v>354</v>
      </c>
      <c r="E34" s="295" t="s">
        <v>354</v>
      </c>
      <c r="F34" s="293"/>
      <c r="G34" s="294" t="s">
        <v>145</v>
      </c>
      <c r="H34" s="849"/>
    </row>
    <row r="35" spans="1:8" ht="84" customHeight="1">
      <c r="A35" s="1061"/>
      <c r="B35" s="296" t="s">
        <v>146</v>
      </c>
      <c r="C35" s="291" t="s">
        <v>147</v>
      </c>
      <c r="D35" s="292" t="s">
        <v>75</v>
      </c>
      <c r="E35" s="292" t="s">
        <v>75</v>
      </c>
      <c r="F35" s="319"/>
      <c r="G35" s="294" t="s">
        <v>146</v>
      </c>
      <c r="H35" s="849"/>
    </row>
    <row r="36" spans="1:8" ht="84" customHeight="1">
      <c r="A36" s="1061"/>
      <c r="B36" s="296" t="s">
        <v>270</v>
      </c>
      <c r="C36" s="291" t="s">
        <v>1488</v>
      </c>
      <c r="D36" s="292" t="s">
        <v>75</v>
      </c>
      <c r="E36" s="292" t="s">
        <v>75</v>
      </c>
      <c r="F36" s="319"/>
      <c r="G36" s="294" t="s">
        <v>270</v>
      </c>
      <c r="H36" s="849"/>
    </row>
    <row r="37" spans="1:8" ht="84" customHeight="1">
      <c r="A37" s="1061"/>
      <c r="B37" s="296" t="s">
        <v>542</v>
      </c>
      <c r="C37" s="291" t="s">
        <v>566</v>
      </c>
      <c r="D37" s="292" t="s">
        <v>75</v>
      </c>
      <c r="E37" s="292" t="s">
        <v>75</v>
      </c>
      <c r="F37" s="319"/>
      <c r="G37" s="294" t="s">
        <v>542</v>
      </c>
      <c r="H37" s="849"/>
    </row>
    <row r="38" spans="1:8" ht="84" customHeight="1">
      <c r="A38" s="1061"/>
      <c r="B38" s="290" t="s">
        <v>81</v>
      </c>
      <c r="C38" s="291" t="s">
        <v>2075</v>
      </c>
      <c r="D38" s="292" t="s">
        <v>75</v>
      </c>
      <c r="E38" s="292" t="s">
        <v>75</v>
      </c>
      <c r="F38" s="319"/>
      <c r="G38" s="294" t="s">
        <v>81</v>
      </c>
      <c r="H38" s="849"/>
    </row>
    <row r="39" spans="1:8" ht="78" customHeight="1">
      <c r="A39" s="1061"/>
      <c r="B39" s="290" t="s">
        <v>65</v>
      </c>
      <c r="C39" s="291" t="s">
        <v>1886</v>
      </c>
      <c r="D39" s="295" t="s">
        <v>354</v>
      </c>
      <c r="E39" s="295" t="s">
        <v>354</v>
      </c>
      <c r="F39" s="319"/>
      <c r="G39" s="294" t="s">
        <v>65</v>
      </c>
      <c r="H39" s="849"/>
    </row>
    <row r="40" spans="1:8" ht="87" customHeight="1">
      <c r="A40" s="1061"/>
      <c r="B40" s="290" t="s">
        <v>111</v>
      </c>
      <c r="C40" s="291" t="s">
        <v>1913</v>
      </c>
      <c r="D40" s="295" t="s">
        <v>354</v>
      </c>
      <c r="E40" s="295" t="s">
        <v>354</v>
      </c>
      <c r="F40" s="319"/>
      <c r="G40" s="294" t="s">
        <v>111</v>
      </c>
      <c r="H40" s="849"/>
    </row>
    <row r="41" spans="1:8" ht="84" customHeight="1">
      <c r="A41" s="1061"/>
      <c r="B41" s="290" t="s">
        <v>138</v>
      </c>
      <c r="C41" s="291" t="s">
        <v>652</v>
      </c>
      <c r="D41" s="292" t="s">
        <v>75</v>
      </c>
      <c r="E41" s="292" t="s">
        <v>75</v>
      </c>
      <c r="F41" s="319"/>
      <c r="G41" s="294" t="s">
        <v>138</v>
      </c>
      <c r="H41" s="849"/>
    </row>
    <row r="42" spans="1:8" ht="84" customHeight="1">
      <c r="A42" s="1061"/>
      <c r="B42" s="408" t="s">
        <v>52</v>
      </c>
      <c r="C42" s="526" t="s">
        <v>412</v>
      </c>
      <c r="D42" s="654" t="s">
        <v>1145</v>
      </c>
      <c r="E42" s="654" t="s">
        <v>1145</v>
      </c>
      <c r="F42" s="319">
        <v>753.01204800000005</v>
      </c>
      <c r="G42" s="409" t="s">
        <v>52</v>
      </c>
      <c r="H42" s="370" t="s">
        <v>1924</v>
      </c>
    </row>
    <row r="43" spans="1:8" ht="84" customHeight="1">
      <c r="A43" s="1061"/>
      <c r="B43" s="529" t="s">
        <v>644</v>
      </c>
      <c r="C43" s="530" t="s">
        <v>720</v>
      </c>
      <c r="D43" s="292" t="s">
        <v>75</v>
      </c>
      <c r="E43" s="292" t="s">
        <v>75</v>
      </c>
      <c r="F43" s="319"/>
      <c r="G43" s="294" t="s">
        <v>644</v>
      </c>
      <c r="H43" s="849"/>
    </row>
    <row r="44" spans="1:8" ht="84" customHeight="1">
      <c r="A44" s="1061"/>
      <c r="B44" s="290" t="s">
        <v>679</v>
      </c>
      <c r="C44" s="291" t="s">
        <v>680</v>
      </c>
      <c r="D44" s="295" t="s">
        <v>354</v>
      </c>
      <c r="E44" s="295" t="s">
        <v>354</v>
      </c>
      <c r="F44" s="319"/>
      <c r="G44" s="294" t="s">
        <v>679</v>
      </c>
      <c r="H44" s="849"/>
    </row>
    <row r="45" spans="1:8" ht="84" customHeight="1">
      <c r="A45" s="1061"/>
      <c r="B45" s="290" t="s">
        <v>1892</v>
      </c>
      <c r="C45" s="291" t="s">
        <v>1893</v>
      </c>
      <c r="D45" s="292" t="s">
        <v>75</v>
      </c>
      <c r="E45" s="292" t="s">
        <v>75</v>
      </c>
      <c r="F45" s="319"/>
      <c r="G45" s="294" t="s">
        <v>1892</v>
      </c>
      <c r="H45" s="849"/>
    </row>
    <row r="46" spans="1:8" ht="84" customHeight="1">
      <c r="A46" s="1061"/>
      <c r="B46" s="290" t="s">
        <v>53</v>
      </c>
      <c r="C46" s="291" t="s">
        <v>54</v>
      </c>
      <c r="D46" s="292" t="s">
        <v>75</v>
      </c>
      <c r="E46" s="292" t="s">
        <v>75</v>
      </c>
      <c r="F46" s="319"/>
      <c r="G46" s="294" t="s">
        <v>53</v>
      </c>
      <c r="H46" s="849"/>
    </row>
    <row r="47" spans="1:8" ht="84" customHeight="1">
      <c r="A47" s="1061"/>
      <c r="B47" s="290" t="s">
        <v>912</v>
      </c>
      <c r="C47" s="291" t="s">
        <v>1429</v>
      </c>
      <c r="D47" s="295" t="s">
        <v>354</v>
      </c>
      <c r="E47" s="295" t="s">
        <v>354</v>
      </c>
      <c r="F47" s="319"/>
      <c r="G47" s="294" t="s">
        <v>912</v>
      </c>
      <c r="H47" s="849"/>
    </row>
    <row r="48" spans="1:8" ht="84" customHeight="1">
      <c r="A48" s="1061"/>
      <c r="B48" s="290" t="s">
        <v>155</v>
      </c>
      <c r="C48" s="291" t="s">
        <v>725</v>
      </c>
      <c r="D48" s="295" t="s">
        <v>354</v>
      </c>
      <c r="E48" s="295" t="s">
        <v>354</v>
      </c>
      <c r="F48" s="319"/>
      <c r="G48" s="294" t="s">
        <v>155</v>
      </c>
      <c r="H48" s="849"/>
    </row>
    <row r="49" spans="1:8" ht="84" customHeight="1">
      <c r="A49" s="1061"/>
      <c r="B49" s="290" t="s">
        <v>201</v>
      </c>
      <c r="C49" s="291" t="s">
        <v>1907</v>
      </c>
      <c r="D49" s="833" t="s">
        <v>354</v>
      </c>
      <c r="E49" s="833" t="s">
        <v>354</v>
      </c>
      <c r="F49" s="319"/>
      <c r="G49" s="294" t="s">
        <v>201</v>
      </c>
      <c r="H49" s="849"/>
    </row>
    <row r="50" spans="1:8" ht="84" customHeight="1">
      <c r="A50" s="1061"/>
      <c r="B50" s="290" t="s">
        <v>18</v>
      </c>
      <c r="C50" s="291" t="s">
        <v>132</v>
      </c>
      <c r="D50" s="654" t="s">
        <v>1145</v>
      </c>
      <c r="E50" s="654" t="s">
        <v>1145</v>
      </c>
      <c r="F50" s="319">
        <v>225.903614</v>
      </c>
      <c r="G50" s="294" t="s">
        <v>18</v>
      </c>
      <c r="H50" s="849"/>
    </row>
    <row r="51" spans="1:8" ht="84" customHeight="1">
      <c r="A51" s="1061"/>
      <c r="B51" s="290" t="s">
        <v>1358</v>
      </c>
      <c r="C51" s="291" t="s">
        <v>1359</v>
      </c>
      <c r="D51" s="654" t="s">
        <v>1145</v>
      </c>
      <c r="E51" s="654" t="s">
        <v>1145</v>
      </c>
      <c r="F51" s="319">
        <v>75.301204999999996</v>
      </c>
      <c r="G51" s="294" t="s">
        <v>1358</v>
      </c>
      <c r="H51" s="849" t="s">
        <v>1926</v>
      </c>
    </row>
    <row r="52" spans="1:8" ht="84" customHeight="1">
      <c r="A52" s="1061"/>
      <c r="B52" s="290" t="s">
        <v>559</v>
      </c>
      <c r="C52" s="291" t="s">
        <v>721</v>
      </c>
      <c r="D52" s="833" t="s">
        <v>354</v>
      </c>
      <c r="E52" s="833" t="s">
        <v>354</v>
      </c>
      <c r="F52" s="319"/>
      <c r="G52" s="294" t="s">
        <v>559</v>
      </c>
      <c r="H52" s="849"/>
    </row>
    <row r="53" spans="1:8" ht="84" customHeight="1">
      <c r="A53" s="1061"/>
      <c r="B53" s="290" t="s">
        <v>22</v>
      </c>
      <c r="C53" s="291" t="s">
        <v>477</v>
      </c>
      <c r="D53" s="292" t="s">
        <v>75</v>
      </c>
      <c r="E53" s="292" t="s">
        <v>75</v>
      </c>
      <c r="F53" s="319"/>
      <c r="G53" s="294" t="s">
        <v>22</v>
      </c>
      <c r="H53" s="849"/>
    </row>
    <row r="54" spans="1:8" ht="84" customHeight="1">
      <c r="A54" s="1061"/>
      <c r="B54" s="290" t="s">
        <v>665</v>
      </c>
      <c r="C54" s="291" t="s">
        <v>666</v>
      </c>
      <c r="D54" s="295" t="s">
        <v>354</v>
      </c>
      <c r="E54" s="295" t="s">
        <v>354</v>
      </c>
      <c r="F54" s="319"/>
      <c r="G54" s="294" t="s">
        <v>665</v>
      </c>
      <c r="H54" s="849"/>
    </row>
    <row r="55" spans="1:8" ht="90" customHeight="1">
      <c r="A55" s="1061"/>
      <c r="B55" s="290" t="s">
        <v>358</v>
      </c>
      <c r="C55" s="291" t="s">
        <v>667</v>
      </c>
      <c r="D55" s="654" t="s">
        <v>1145</v>
      </c>
      <c r="E55" s="654" t="s">
        <v>1145</v>
      </c>
      <c r="F55" s="319">
        <v>376.50602400000002</v>
      </c>
      <c r="G55" s="294" t="s">
        <v>358</v>
      </c>
      <c r="H55" s="849"/>
    </row>
    <row r="56" spans="1:8" ht="84" customHeight="1">
      <c r="A56" s="1061"/>
      <c r="B56" s="290" t="s">
        <v>209</v>
      </c>
      <c r="C56" s="291" t="s">
        <v>1888</v>
      </c>
      <c r="D56" s="833" t="s">
        <v>354</v>
      </c>
      <c r="E56" s="833" t="s">
        <v>354</v>
      </c>
      <c r="F56" s="319"/>
      <c r="G56" s="294" t="s">
        <v>209</v>
      </c>
      <c r="H56" s="849"/>
    </row>
    <row r="57" spans="1:8" ht="84" customHeight="1">
      <c r="A57" s="1061"/>
      <c r="B57" s="290" t="s">
        <v>1912</v>
      </c>
      <c r="C57" s="291" t="s">
        <v>1914</v>
      </c>
      <c r="D57" s="833" t="s">
        <v>354</v>
      </c>
      <c r="E57" s="833" t="s">
        <v>354</v>
      </c>
      <c r="F57" s="319"/>
      <c r="G57" s="294" t="s">
        <v>1912</v>
      </c>
      <c r="H57" s="849"/>
    </row>
    <row r="58" spans="1:8" ht="84" customHeight="1">
      <c r="A58" s="1061"/>
      <c r="B58" s="290" t="s">
        <v>700</v>
      </c>
      <c r="C58" s="291" t="s">
        <v>2083</v>
      </c>
      <c r="D58" s="833" t="s">
        <v>354</v>
      </c>
      <c r="E58" s="654" t="s">
        <v>1145</v>
      </c>
      <c r="F58" s="319">
        <v>150.6</v>
      </c>
      <c r="G58" s="294" t="s">
        <v>700</v>
      </c>
      <c r="H58" s="849"/>
    </row>
    <row r="59" spans="1:8" ht="84" customHeight="1">
      <c r="A59" s="1061"/>
      <c r="B59" s="302" t="s">
        <v>83</v>
      </c>
      <c r="C59" s="299" t="s">
        <v>84</v>
      </c>
      <c r="D59" s="292" t="s">
        <v>75</v>
      </c>
      <c r="E59" s="292" t="s">
        <v>75</v>
      </c>
      <c r="F59" s="319"/>
      <c r="G59" s="294" t="s">
        <v>83</v>
      </c>
      <c r="H59" s="849"/>
    </row>
    <row r="60" spans="1:8" ht="84" customHeight="1">
      <c r="A60" s="1061"/>
      <c r="B60" s="302" t="s">
        <v>89</v>
      </c>
      <c r="C60" s="299" t="s">
        <v>183</v>
      </c>
      <c r="D60" s="292" t="s">
        <v>75</v>
      </c>
      <c r="E60" s="292" t="s">
        <v>75</v>
      </c>
      <c r="F60" s="319"/>
      <c r="G60" s="294" t="s">
        <v>89</v>
      </c>
      <c r="H60" s="849"/>
    </row>
    <row r="61" spans="1:8" ht="84" customHeight="1">
      <c r="A61" s="1061"/>
      <c r="B61" s="302" t="s">
        <v>19</v>
      </c>
      <c r="C61" s="299" t="s">
        <v>20</v>
      </c>
      <c r="D61" s="292" t="s">
        <v>75</v>
      </c>
      <c r="E61" s="292" t="s">
        <v>75</v>
      </c>
      <c r="F61" s="319"/>
      <c r="G61" s="294" t="s">
        <v>19</v>
      </c>
      <c r="H61" s="849"/>
    </row>
    <row r="62" spans="1:8" ht="84" customHeight="1">
      <c r="A62" s="1061"/>
      <c r="B62" s="290" t="s">
        <v>21</v>
      </c>
      <c r="C62" s="291" t="s">
        <v>327</v>
      </c>
      <c r="D62" s="292" t="s">
        <v>75</v>
      </c>
      <c r="E62" s="292" t="s">
        <v>75</v>
      </c>
      <c r="F62" s="319"/>
      <c r="G62" s="294" t="s">
        <v>21</v>
      </c>
      <c r="H62" s="849"/>
    </row>
    <row r="63" spans="1:8" ht="84" customHeight="1">
      <c r="A63" s="1061"/>
      <c r="B63" s="290" t="s">
        <v>114</v>
      </c>
      <c r="C63" s="291" t="s">
        <v>646</v>
      </c>
      <c r="D63" s="654" t="s">
        <v>1145</v>
      </c>
      <c r="E63" s="654" t="s">
        <v>1145</v>
      </c>
      <c r="F63" s="319">
        <v>75.301204999999996</v>
      </c>
      <c r="G63" s="294" t="s">
        <v>114</v>
      </c>
      <c r="H63" s="849"/>
    </row>
    <row r="64" spans="1:8" ht="84" customHeight="1">
      <c r="A64" s="1061"/>
      <c r="B64" s="290" t="s">
        <v>682</v>
      </c>
      <c r="C64" s="291" t="s">
        <v>683</v>
      </c>
      <c r="D64" s="292" t="s">
        <v>75</v>
      </c>
      <c r="E64" s="292" t="s">
        <v>75</v>
      </c>
      <c r="F64" s="319"/>
      <c r="G64" s="294" t="s">
        <v>682</v>
      </c>
      <c r="H64" s="849"/>
    </row>
    <row r="65" spans="1:8" ht="84" customHeight="1">
      <c r="A65" s="1061"/>
      <c r="B65" s="408" t="s">
        <v>684</v>
      </c>
      <c r="C65" s="532" t="s">
        <v>721</v>
      </c>
      <c r="D65" s="654" t="s">
        <v>354</v>
      </c>
      <c r="E65" s="654" t="s">
        <v>354</v>
      </c>
      <c r="F65" s="319"/>
      <c r="G65" s="294" t="s">
        <v>684</v>
      </c>
      <c r="H65" s="849"/>
    </row>
    <row r="66" spans="1:8" ht="114" customHeight="1">
      <c r="A66" s="1061"/>
      <c r="B66" s="828" t="s">
        <v>1794</v>
      </c>
      <c r="C66" s="910" t="s">
        <v>1889</v>
      </c>
      <c r="D66" s="654" t="s">
        <v>1145</v>
      </c>
      <c r="E66" s="654" t="s">
        <v>1145</v>
      </c>
      <c r="F66" s="319">
        <v>225.903614</v>
      </c>
      <c r="G66" s="294" t="s">
        <v>1794</v>
      </c>
      <c r="H66" s="849" t="s">
        <v>1927</v>
      </c>
    </row>
    <row r="67" spans="1:8" ht="84" customHeight="1">
      <c r="A67" s="1061"/>
      <c r="B67" s="290" t="s">
        <v>668</v>
      </c>
      <c r="C67" s="291" t="s">
        <v>669</v>
      </c>
      <c r="D67" s="654" t="s">
        <v>354</v>
      </c>
      <c r="E67" s="654" t="s">
        <v>354</v>
      </c>
      <c r="F67" s="319"/>
      <c r="G67" s="294" t="s">
        <v>668</v>
      </c>
      <c r="H67" s="849"/>
    </row>
    <row r="68" spans="1:8" ht="84" customHeight="1">
      <c r="A68" s="1061"/>
      <c r="B68" s="290" t="s">
        <v>312</v>
      </c>
      <c r="C68" s="291" t="s">
        <v>119</v>
      </c>
      <c r="D68" s="292" t="s">
        <v>75</v>
      </c>
      <c r="E68" s="292" t="s">
        <v>75</v>
      </c>
      <c r="F68" s="319"/>
      <c r="G68" s="294" t="s">
        <v>312</v>
      </c>
      <c r="H68" s="849"/>
    </row>
    <row r="69" spans="1:8" ht="84" customHeight="1">
      <c r="A69" s="1061"/>
      <c r="B69" s="290" t="s">
        <v>1413</v>
      </c>
      <c r="C69" s="291" t="s">
        <v>1429</v>
      </c>
      <c r="D69" s="654" t="s">
        <v>354</v>
      </c>
      <c r="E69" s="654" t="s">
        <v>354</v>
      </c>
      <c r="F69" s="319"/>
      <c r="G69" s="294" t="s">
        <v>1413</v>
      </c>
      <c r="H69" s="849"/>
    </row>
    <row r="70" spans="1:8" ht="84" customHeight="1">
      <c r="A70" s="1061"/>
      <c r="B70" s="290" t="s">
        <v>184</v>
      </c>
      <c r="C70" s="291" t="s">
        <v>1396</v>
      </c>
      <c r="D70" s="654" t="s">
        <v>354</v>
      </c>
      <c r="E70" s="654" t="s">
        <v>354</v>
      </c>
      <c r="F70" s="319"/>
      <c r="G70" s="294" t="s">
        <v>184</v>
      </c>
      <c r="H70" s="849"/>
    </row>
    <row r="71" spans="1:8" ht="84" customHeight="1">
      <c r="A71" s="1061"/>
      <c r="B71" s="290" t="s">
        <v>175</v>
      </c>
      <c r="C71" s="291" t="s">
        <v>1397</v>
      </c>
      <c r="D71" s="654" t="s">
        <v>1145</v>
      </c>
      <c r="E71" s="654" t="s">
        <v>1145</v>
      </c>
      <c r="F71" s="319">
        <v>0</v>
      </c>
      <c r="G71" s="294" t="s">
        <v>175</v>
      </c>
      <c r="H71" s="849"/>
    </row>
    <row r="72" spans="1:8" ht="84" customHeight="1">
      <c r="A72" s="1061"/>
      <c r="B72" s="290" t="s">
        <v>182</v>
      </c>
      <c r="C72" s="291" t="s">
        <v>1398</v>
      </c>
      <c r="D72" s="654" t="s">
        <v>1145</v>
      </c>
      <c r="E72" s="654" t="s">
        <v>1145</v>
      </c>
      <c r="F72" s="319">
        <v>0</v>
      </c>
      <c r="G72" s="294" t="s">
        <v>182</v>
      </c>
      <c r="H72" s="849"/>
    </row>
    <row r="73" spans="1:8" ht="84" customHeight="1">
      <c r="A73" s="1061"/>
      <c r="B73" s="290" t="s">
        <v>802</v>
      </c>
      <c r="C73" s="291" t="s">
        <v>1399</v>
      </c>
      <c r="D73" s="654" t="s">
        <v>354</v>
      </c>
      <c r="E73" s="654" t="s">
        <v>354</v>
      </c>
      <c r="F73" s="319"/>
      <c r="G73" s="294" t="s">
        <v>802</v>
      </c>
      <c r="H73" s="849"/>
    </row>
    <row r="74" spans="1:8" ht="84" customHeight="1">
      <c r="A74" s="1061"/>
      <c r="B74" s="290" t="s">
        <v>308</v>
      </c>
      <c r="C74" s="291" t="s">
        <v>1400</v>
      </c>
      <c r="D74" s="654" t="s">
        <v>354</v>
      </c>
      <c r="E74" s="654" t="s">
        <v>354</v>
      </c>
      <c r="F74" s="319"/>
      <c r="G74" s="294" t="s">
        <v>308</v>
      </c>
      <c r="H74" s="849"/>
    </row>
    <row r="75" spans="1:8" ht="84" customHeight="1">
      <c r="A75" s="1061"/>
      <c r="B75" s="290" t="s">
        <v>309</v>
      </c>
      <c r="C75" s="291" t="s">
        <v>1401</v>
      </c>
      <c r="D75" s="654" t="s">
        <v>354</v>
      </c>
      <c r="E75" s="654" t="s">
        <v>354</v>
      </c>
      <c r="F75" s="319"/>
      <c r="G75" s="294" t="s">
        <v>309</v>
      </c>
      <c r="H75" s="849"/>
    </row>
    <row r="76" spans="1:8" ht="84" customHeight="1">
      <c r="A76" s="1061"/>
      <c r="B76" s="290" t="s">
        <v>634</v>
      </c>
      <c r="C76" s="291" t="s">
        <v>1403</v>
      </c>
      <c r="D76" s="654" t="s">
        <v>1145</v>
      </c>
      <c r="E76" s="654" t="s">
        <v>1145</v>
      </c>
      <c r="F76" s="319">
        <v>150.61000000000001</v>
      </c>
      <c r="G76" s="294" t="s">
        <v>634</v>
      </c>
      <c r="H76" s="849"/>
    </row>
    <row r="77" spans="1:8" ht="84" customHeight="1">
      <c r="A77" s="1061"/>
      <c r="B77" s="290" t="s">
        <v>185</v>
      </c>
      <c r="C77" s="291" t="s">
        <v>1404</v>
      </c>
      <c r="D77" s="654" t="s">
        <v>354</v>
      </c>
      <c r="E77" s="654" t="s">
        <v>354</v>
      </c>
      <c r="F77" s="319"/>
      <c r="G77" s="294" t="s">
        <v>185</v>
      </c>
      <c r="H77" s="849"/>
    </row>
    <row r="78" spans="1:8" ht="84" customHeight="1">
      <c r="A78" s="1061"/>
      <c r="B78" s="290" t="s">
        <v>186</v>
      </c>
      <c r="C78" s="291" t="s">
        <v>1405</v>
      </c>
      <c r="D78" s="654" t="s">
        <v>1145</v>
      </c>
      <c r="E78" s="654" t="s">
        <v>1145</v>
      </c>
      <c r="F78" s="319">
        <v>150.61000000000001</v>
      </c>
      <c r="G78" s="294" t="s">
        <v>186</v>
      </c>
      <c r="H78" s="849"/>
    </row>
    <row r="79" spans="1:8" ht="84" customHeight="1">
      <c r="A79" s="1061"/>
      <c r="B79" s="290" t="s">
        <v>1293</v>
      </c>
      <c r="C79" s="291" t="s">
        <v>2066</v>
      </c>
      <c r="D79" s="654" t="s">
        <v>1145</v>
      </c>
      <c r="E79" s="654" t="s">
        <v>1145</v>
      </c>
      <c r="F79" s="319">
        <v>195</v>
      </c>
      <c r="G79" s="294" t="s">
        <v>1293</v>
      </c>
      <c r="H79" s="849"/>
    </row>
    <row r="80" spans="1:8" ht="84" customHeight="1">
      <c r="A80" s="1061"/>
      <c r="B80" s="290" t="s">
        <v>2076</v>
      </c>
      <c r="C80" s="291" t="s">
        <v>2077</v>
      </c>
      <c r="D80" s="292" t="s">
        <v>75</v>
      </c>
      <c r="E80" s="292" t="s">
        <v>75</v>
      </c>
      <c r="F80" s="319"/>
      <c r="G80" s="294" t="s">
        <v>2076</v>
      </c>
      <c r="H80" s="849"/>
    </row>
    <row r="81" spans="1:8" ht="84" customHeight="1">
      <c r="A81" s="1061"/>
      <c r="B81" s="290" t="s">
        <v>1811</v>
      </c>
      <c r="C81" s="291" t="s">
        <v>1891</v>
      </c>
      <c r="D81" s="654" t="s">
        <v>354</v>
      </c>
      <c r="E81" s="654" t="s">
        <v>354</v>
      </c>
      <c r="F81" s="319"/>
      <c r="G81" s="294" t="s">
        <v>1811</v>
      </c>
      <c r="H81" s="849"/>
    </row>
    <row r="82" spans="1:8" ht="84" customHeight="1">
      <c r="A82" s="1061"/>
      <c r="B82" s="302" t="s">
        <v>116</v>
      </c>
      <c r="C82" s="299" t="s">
        <v>483</v>
      </c>
      <c r="D82" s="292" t="s">
        <v>75</v>
      </c>
      <c r="E82" s="292" t="s">
        <v>75</v>
      </c>
      <c r="F82" s="293"/>
      <c r="G82" s="294" t="s">
        <v>116</v>
      </c>
      <c r="H82" s="849"/>
    </row>
    <row r="83" spans="1:8" ht="84" customHeight="1">
      <c r="A83" s="1061"/>
      <c r="B83" s="290" t="s">
        <v>459</v>
      </c>
      <c r="C83" s="291" t="s">
        <v>1908</v>
      </c>
      <c r="D83" s="292" t="s">
        <v>75</v>
      </c>
      <c r="E83" s="292" t="s">
        <v>75</v>
      </c>
      <c r="F83" s="319"/>
      <c r="G83" s="294" t="s">
        <v>459</v>
      </c>
      <c r="H83" s="849"/>
    </row>
    <row r="84" spans="1:8" ht="102" customHeight="1">
      <c r="A84" s="1061"/>
      <c r="B84" s="290" t="s">
        <v>460</v>
      </c>
      <c r="C84" s="291" t="s">
        <v>1890</v>
      </c>
      <c r="D84" s="654" t="s">
        <v>354</v>
      </c>
      <c r="E84" s="654" t="s">
        <v>354</v>
      </c>
      <c r="F84" s="293"/>
      <c r="G84" s="294" t="s">
        <v>460</v>
      </c>
      <c r="H84" s="849"/>
    </row>
    <row r="85" spans="1:8" ht="78" customHeight="1">
      <c r="A85" s="1061"/>
      <c r="B85" s="290" t="s">
        <v>685</v>
      </c>
      <c r="C85" s="291" t="s">
        <v>686</v>
      </c>
      <c r="D85" s="654" t="s">
        <v>354</v>
      </c>
      <c r="E85" s="654" t="s">
        <v>354</v>
      </c>
      <c r="F85" s="319"/>
      <c r="G85" s="294" t="s">
        <v>685</v>
      </c>
      <c r="H85" s="849"/>
    </row>
    <row r="86" spans="1:8" ht="78" customHeight="1">
      <c r="A86" s="1061"/>
      <c r="B86" s="290" t="s">
        <v>2067</v>
      </c>
      <c r="C86" s="291" t="s">
        <v>2068</v>
      </c>
      <c r="D86" s="292" t="s">
        <v>75</v>
      </c>
      <c r="E86" s="292" t="s">
        <v>75</v>
      </c>
      <c r="F86" s="319"/>
      <c r="G86" s="294" t="s">
        <v>2067</v>
      </c>
      <c r="H86" s="849"/>
    </row>
    <row r="87" spans="1:8" ht="87" customHeight="1">
      <c r="A87" s="1061"/>
      <c r="B87" s="290" t="s">
        <v>465</v>
      </c>
      <c r="C87" s="303" t="s">
        <v>687</v>
      </c>
      <c r="D87" s="292" t="s">
        <v>75</v>
      </c>
      <c r="E87" s="292" t="s">
        <v>75</v>
      </c>
      <c r="F87" s="293"/>
      <c r="G87" s="294" t="s">
        <v>465</v>
      </c>
      <c r="H87" s="849"/>
    </row>
    <row r="88" spans="1:8" ht="87" customHeight="1">
      <c r="A88" s="1061"/>
      <c r="B88" s="290" t="s">
        <v>708</v>
      </c>
      <c r="C88" s="291" t="s">
        <v>1869</v>
      </c>
      <c r="D88" s="654" t="s">
        <v>1145</v>
      </c>
      <c r="E88" s="654" t="s">
        <v>1145</v>
      </c>
      <c r="F88" s="319">
        <v>15.060241</v>
      </c>
      <c r="G88" s="294" t="s">
        <v>708</v>
      </c>
      <c r="H88" s="849"/>
    </row>
    <row r="89" spans="1:8" ht="84" customHeight="1">
      <c r="A89" s="1061"/>
      <c r="B89" s="290" t="s">
        <v>621</v>
      </c>
      <c r="C89" s="291" t="s">
        <v>647</v>
      </c>
      <c r="D89" s="292" t="s">
        <v>75</v>
      </c>
      <c r="E89" s="292" t="s">
        <v>75</v>
      </c>
      <c r="F89" s="293"/>
      <c r="G89" s="294" t="s">
        <v>621</v>
      </c>
      <c r="H89" s="849"/>
    </row>
    <row r="90" spans="1:8" ht="84" customHeight="1">
      <c r="A90" s="1061"/>
      <c r="B90" s="290" t="s">
        <v>107</v>
      </c>
      <c r="C90" s="291" t="s">
        <v>1411</v>
      </c>
      <c r="D90" s="654" t="s">
        <v>354</v>
      </c>
      <c r="E90" s="654" t="s">
        <v>354</v>
      </c>
      <c r="F90" s="301"/>
      <c r="G90" s="294" t="s">
        <v>107</v>
      </c>
      <c r="H90" s="849"/>
    </row>
    <row r="91" spans="1:8" ht="84" customHeight="1">
      <c r="A91" s="1061"/>
      <c r="B91" s="302" t="s">
        <v>232</v>
      </c>
      <c r="C91" s="303" t="s">
        <v>276</v>
      </c>
      <c r="D91" s="654" t="s">
        <v>1145</v>
      </c>
      <c r="E91" s="654" t="s">
        <v>1145</v>
      </c>
      <c r="F91" s="301">
        <v>75.301204999999996</v>
      </c>
      <c r="G91" s="294" t="s">
        <v>232</v>
      </c>
      <c r="H91" s="849" t="s">
        <v>696</v>
      </c>
    </row>
    <row r="92" spans="1:8" ht="84" customHeight="1">
      <c r="A92" s="1061"/>
      <c r="B92" s="302" t="s">
        <v>1161</v>
      </c>
      <c r="C92" s="303" t="s">
        <v>1909</v>
      </c>
      <c r="D92" s="654" t="s">
        <v>354</v>
      </c>
      <c r="E92" s="654" t="s">
        <v>354</v>
      </c>
      <c r="F92" s="301"/>
      <c r="G92" s="294" t="s">
        <v>1161</v>
      </c>
      <c r="H92" s="849"/>
    </row>
    <row r="93" spans="1:8" ht="84" customHeight="1">
      <c r="A93" s="1061"/>
      <c r="B93" s="302" t="s">
        <v>658</v>
      </c>
      <c r="C93" s="303" t="s">
        <v>659</v>
      </c>
      <c r="D93" s="292" t="s">
        <v>75</v>
      </c>
      <c r="E93" s="292" t="s">
        <v>75</v>
      </c>
      <c r="F93" s="301"/>
      <c r="G93" s="294" t="s">
        <v>658</v>
      </c>
      <c r="H93" s="849"/>
    </row>
    <row r="94" spans="1:8" ht="84" customHeight="1">
      <c r="A94" s="1061"/>
      <c r="B94" s="302" t="s">
        <v>543</v>
      </c>
      <c r="C94" s="303" t="s">
        <v>677</v>
      </c>
      <c r="D94" s="654" t="s">
        <v>1145</v>
      </c>
      <c r="E94" s="654" t="s">
        <v>1145</v>
      </c>
      <c r="F94" s="301">
        <v>75.301204999999996</v>
      </c>
      <c r="G94" s="294" t="s">
        <v>543</v>
      </c>
      <c r="H94" s="849"/>
    </row>
    <row r="95" spans="1:8" ht="84" customHeight="1">
      <c r="A95" s="1061"/>
      <c r="B95" s="302" t="s">
        <v>31</v>
      </c>
      <c r="C95" s="303" t="s">
        <v>206</v>
      </c>
      <c r="D95" s="654" t="s">
        <v>354</v>
      </c>
      <c r="E95" s="654" t="s">
        <v>354</v>
      </c>
      <c r="F95" s="301"/>
      <c r="G95" s="294" t="s">
        <v>31</v>
      </c>
      <c r="H95" s="849"/>
    </row>
    <row r="96" spans="1:8" ht="87" customHeight="1">
      <c r="A96" s="1061"/>
      <c r="B96" s="302" t="s">
        <v>222</v>
      </c>
      <c r="C96" s="303" t="s">
        <v>353</v>
      </c>
      <c r="D96" s="654" t="s">
        <v>1145</v>
      </c>
      <c r="E96" s="654" t="s">
        <v>1145</v>
      </c>
      <c r="F96" s="301">
        <v>150.60240999999999</v>
      </c>
      <c r="G96" s="294" t="s">
        <v>222</v>
      </c>
      <c r="H96" s="849" t="s">
        <v>696</v>
      </c>
    </row>
    <row r="97" spans="1:8" ht="87" customHeight="1">
      <c r="A97" s="1061"/>
      <c r="B97" s="302" t="s">
        <v>355</v>
      </c>
      <c r="C97" s="303" t="s">
        <v>66</v>
      </c>
      <c r="D97" s="654" t="s">
        <v>1145</v>
      </c>
      <c r="E97" s="654" t="s">
        <v>1145</v>
      </c>
      <c r="F97" s="301">
        <v>37.650601999999999</v>
      </c>
      <c r="G97" s="294" t="s">
        <v>355</v>
      </c>
      <c r="H97" s="849"/>
    </row>
    <row r="98" spans="1:8" ht="87" customHeight="1">
      <c r="A98" s="1061"/>
      <c r="B98" s="302" t="s">
        <v>1412</v>
      </c>
      <c r="C98" s="303" t="s">
        <v>664</v>
      </c>
      <c r="D98" s="654" t="s">
        <v>354</v>
      </c>
      <c r="E98" s="654" t="s">
        <v>354</v>
      </c>
      <c r="F98" s="301"/>
      <c r="G98" s="294" t="s">
        <v>1412</v>
      </c>
      <c r="H98" s="849"/>
    </row>
    <row r="99" spans="1:8" ht="99" customHeight="1">
      <c r="A99" s="1061"/>
      <c r="B99" s="302" t="s">
        <v>1910</v>
      </c>
      <c r="C99" s="291" t="s">
        <v>1911</v>
      </c>
      <c r="D99" s="654" t="s">
        <v>354</v>
      </c>
      <c r="E99" s="654" t="s">
        <v>354</v>
      </c>
      <c r="F99" s="319"/>
      <c r="G99" s="294" t="s">
        <v>1910</v>
      </c>
      <c r="H99" s="849"/>
    </row>
    <row r="100" spans="1:8" ht="99" customHeight="1">
      <c r="A100" s="1061"/>
      <c r="B100" s="302" t="s">
        <v>1915</v>
      </c>
      <c r="C100" s="291" t="s">
        <v>1916</v>
      </c>
      <c r="D100" s="654" t="s">
        <v>354</v>
      </c>
      <c r="E100" s="654" t="s">
        <v>354</v>
      </c>
      <c r="F100" s="301"/>
      <c r="G100" s="294" t="s">
        <v>1915</v>
      </c>
      <c r="H100" s="849"/>
    </row>
    <row r="101" spans="1:8" ht="87" customHeight="1">
      <c r="A101" s="1061"/>
      <c r="B101" s="302" t="s">
        <v>1894</v>
      </c>
      <c r="C101" s="303" t="s">
        <v>1895</v>
      </c>
      <c r="D101" s="654" t="s">
        <v>1145</v>
      </c>
      <c r="E101" s="654" t="s">
        <v>1145</v>
      </c>
      <c r="F101" s="319">
        <v>75.301204999999996</v>
      </c>
      <c r="G101" s="294" t="s">
        <v>1894</v>
      </c>
      <c r="H101" s="849"/>
    </row>
    <row r="102" spans="1:8" ht="87" customHeight="1">
      <c r="A102" s="1061"/>
      <c r="B102" s="302" t="s">
        <v>651</v>
      </c>
      <c r="C102" s="303" t="s">
        <v>653</v>
      </c>
      <c r="D102" s="292" t="s">
        <v>75</v>
      </c>
      <c r="E102" s="292" t="s">
        <v>75</v>
      </c>
      <c r="F102" s="319"/>
      <c r="G102" s="294" t="s">
        <v>651</v>
      </c>
      <c r="H102" s="849"/>
    </row>
    <row r="103" spans="1:8" ht="87" customHeight="1">
      <c r="A103" s="1061"/>
      <c r="B103" s="302" t="s">
        <v>1896</v>
      </c>
      <c r="C103" s="303" t="s">
        <v>1897</v>
      </c>
      <c r="D103" s="654" t="s">
        <v>1145</v>
      </c>
      <c r="E103" s="654" t="s">
        <v>1145</v>
      </c>
      <c r="F103" s="319">
        <v>37.650601999999999</v>
      </c>
      <c r="G103" s="294" t="s">
        <v>1896</v>
      </c>
      <c r="H103" s="849"/>
    </row>
    <row r="104" spans="1:8" ht="81" customHeight="1">
      <c r="A104" s="1061"/>
      <c r="B104" s="302" t="s">
        <v>654</v>
      </c>
      <c r="C104" s="303" t="s">
        <v>655</v>
      </c>
      <c r="D104" s="654" t="s">
        <v>354</v>
      </c>
      <c r="E104" s="654" t="s">
        <v>354</v>
      </c>
      <c r="F104" s="319"/>
      <c r="G104" s="294" t="s">
        <v>654</v>
      </c>
      <c r="H104" s="849"/>
    </row>
    <row r="105" spans="1:8" ht="81" customHeight="1">
      <c r="A105" s="1061"/>
      <c r="B105" s="302" t="s">
        <v>656</v>
      </c>
      <c r="C105" s="303" t="s">
        <v>657</v>
      </c>
      <c r="D105" s="654" t="s">
        <v>354</v>
      </c>
      <c r="E105" s="654" t="s">
        <v>354</v>
      </c>
      <c r="F105" s="319"/>
      <c r="G105" s="294" t="s">
        <v>656</v>
      </c>
      <c r="H105" s="849"/>
    </row>
    <row r="106" spans="1:8" ht="81" customHeight="1">
      <c r="A106" s="911"/>
      <c r="B106" s="302" t="s">
        <v>2069</v>
      </c>
      <c r="C106" s="303" t="s">
        <v>2070</v>
      </c>
      <c r="D106" s="292" t="s">
        <v>75</v>
      </c>
      <c r="E106" s="292" t="s">
        <v>75</v>
      </c>
      <c r="F106" s="319"/>
      <c r="G106" s="294" t="s">
        <v>2069</v>
      </c>
      <c r="H106" s="849"/>
    </row>
    <row r="107" spans="1:8" ht="81" customHeight="1">
      <c r="A107" s="911"/>
      <c r="B107" s="302" t="s">
        <v>1978</v>
      </c>
      <c r="C107" s="303" t="s">
        <v>1979</v>
      </c>
      <c r="D107" s="292" t="s">
        <v>75</v>
      </c>
      <c r="E107" s="292" t="s">
        <v>75</v>
      </c>
      <c r="F107" s="319"/>
      <c r="G107" s="294" t="s">
        <v>1978</v>
      </c>
      <c r="H107" s="849"/>
    </row>
    <row r="108" spans="1:8" ht="81" customHeight="1">
      <c r="A108" s="911"/>
      <c r="B108" s="302" t="s">
        <v>2072</v>
      </c>
      <c r="C108" s="303" t="s">
        <v>2071</v>
      </c>
      <c r="D108" s="292" t="s">
        <v>75</v>
      </c>
      <c r="E108" s="292" t="s">
        <v>75</v>
      </c>
      <c r="F108" s="319"/>
      <c r="G108" s="294" t="s">
        <v>2072</v>
      </c>
      <c r="H108" s="849"/>
    </row>
    <row r="109" spans="1:8" ht="81" customHeight="1">
      <c r="A109" s="911"/>
      <c r="B109" s="302" t="s">
        <v>2073</v>
      </c>
      <c r="C109" s="303" t="s">
        <v>2074</v>
      </c>
      <c r="D109" s="292" t="s">
        <v>75</v>
      </c>
      <c r="E109" s="292" t="s">
        <v>75</v>
      </c>
      <c r="F109" s="319"/>
      <c r="G109" s="294" t="s">
        <v>2073</v>
      </c>
      <c r="H109" s="849"/>
    </row>
    <row r="110" spans="1:8" ht="81" customHeight="1">
      <c r="A110" s="911"/>
      <c r="B110" s="302" t="s">
        <v>1976</v>
      </c>
      <c r="C110" s="303" t="s">
        <v>1977</v>
      </c>
      <c r="D110" s="654" t="s">
        <v>1145</v>
      </c>
      <c r="E110" s="654" t="s">
        <v>1145</v>
      </c>
      <c r="F110" s="319">
        <v>0</v>
      </c>
      <c r="G110" s="294" t="s">
        <v>1976</v>
      </c>
      <c r="H110" s="849" t="s">
        <v>1981</v>
      </c>
    </row>
    <row r="111" spans="1:8" ht="81" customHeight="1" thickBot="1">
      <c r="A111" s="911"/>
      <c r="B111" s="302" t="s">
        <v>1974</v>
      </c>
      <c r="C111" s="303" t="s">
        <v>1975</v>
      </c>
      <c r="D111" s="292" t="s">
        <v>75</v>
      </c>
      <c r="E111" s="292" t="s">
        <v>75</v>
      </c>
      <c r="F111" s="319"/>
      <c r="G111" s="294" t="s">
        <v>1974</v>
      </c>
      <c r="H111" s="849"/>
    </row>
    <row r="112" spans="1:8" ht="141" customHeight="1" thickBot="1">
      <c r="A112" s="312"/>
      <c r="B112" s="313"/>
      <c r="C112" s="996" t="s">
        <v>835</v>
      </c>
      <c r="D112" s="997"/>
      <c r="E112" s="997"/>
      <c r="F112" s="997"/>
      <c r="G112" s="997"/>
      <c r="H112" s="998"/>
    </row>
    <row r="113" spans="1:35" s="605" customFormat="1" ht="179.25" customHeight="1" thickBot="1">
      <c r="A113" s="713"/>
      <c r="B113" s="714"/>
      <c r="C113" s="959" t="s">
        <v>1146</v>
      </c>
      <c r="D113" s="960"/>
      <c r="E113" s="960"/>
      <c r="F113" s="960"/>
      <c r="G113" s="960"/>
      <c r="H113" s="961"/>
      <c r="I113" s="696"/>
      <c r="J113" s="696"/>
      <c r="K113" s="696"/>
      <c r="L113" s="696"/>
      <c r="M113" s="696"/>
      <c r="N113" s="696"/>
      <c r="O113" s="696"/>
      <c r="P113" s="696"/>
      <c r="Q113" s="696"/>
      <c r="R113" s="696"/>
      <c r="S113" s="696"/>
      <c r="T113" s="696"/>
      <c r="U113" s="696"/>
      <c r="V113" s="696"/>
      <c r="W113" s="696"/>
      <c r="X113" s="696"/>
      <c r="Y113" s="696"/>
      <c r="Z113" s="696"/>
      <c r="AA113" s="696"/>
      <c r="AB113" s="696"/>
      <c r="AC113" s="696"/>
      <c r="AD113" s="696"/>
      <c r="AE113" s="696"/>
      <c r="AF113" s="696"/>
      <c r="AG113" s="696"/>
      <c r="AH113" s="696"/>
      <c r="AI113" s="696"/>
    </row>
    <row r="114" spans="1:35" ht="54" customHeight="1"/>
  </sheetData>
  <mergeCells count="13">
    <mergeCell ref="B13:C13"/>
    <mergeCell ref="C112:H112"/>
    <mergeCell ref="C113:H113"/>
    <mergeCell ref="A1:A105"/>
    <mergeCell ref="B1:C6"/>
    <mergeCell ref="B7:C7"/>
    <mergeCell ref="F7:H7"/>
    <mergeCell ref="B8:C8"/>
    <mergeCell ref="B9:C9"/>
    <mergeCell ref="B10:C10"/>
    <mergeCell ref="B11:C11"/>
    <mergeCell ref="B12:C12"/>
    <mergeCell ref="G12:G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4" max="8" man="1"/>
  </rowBreaks>
  <colBreaks count="1" manualBreakCount="1">
    <brk id="8" max="1048575" man="1"/>
  </colBreaks>
  <drawing r:id="rId2"/>
</worksheet>
</file>

<file path=xl/worksheets/sheet70.xml><?xml version="1.0" encoding="utf-8"?>
<worksheet xmlns="http://schemas.openxmlformats.org/spreadsheetml/2006/main" xmlns:r="http://schemas.openxmlformats.org/officeDocument/2006/relationships">
  <sheetPr>
    <tabColor theme="3" tint="-0.499984740745262"/>
  </sheetPr>
  <dimension ref="A1:EW83"/>
  <sheetViews>
    <sheetView view="pageBreakPreview" zoomScale="25" zoomScaleNormal="75" zoomScaleSheetLayoutView="25" workbookViewId="0">
      <pane xSplit="1" ySplit="13" topLeftCell="B48" activePane="bottomRight" state="frozen"/>
      <selection activeCell="D16" sqref="D16"/>
      <selection pane="topRight" activeCell="D16" sqref="D16"/>
      <selection pane="bottomLeft" activeCell="D16" sqref="D16"/>
      <selection pane="bottomRight" sqref="A1:A78"/>
    </sheetView>
  </sheetViews>
  <sheetFormatPr defaultRowHeight="12.75"/>
  <cols>
    <col min="1" max="1" width="21.85546875" style="279" customWidth="1"/>
    <col min="2" max="2" width="20.7109375" style="314" customWidth="1"/>
    <col min="3" max="3" width="196.5703125" style="315" customWidth="1"/>
    <col min="4" max="4" width="75" style="315" customWidth="1"/>
    <col min="5" max="6" width="83" style="315" customWidth="1"/>
    <col min="7" max="7" width="51.85546875" style="315" customWidth="1"/>
    <col min="8" max="8" width="23.85546875" style="312" customWidth="1"/>
    <col min="9" max="9" width="222" style="316" customWidth="1"/>
    <col min="10" max="10" width="38.28515625" style="279" customWidth="1"/>
    <col min="11" max="11" width="43.42578125" style="279" customWidth="1"/>
    <col min="12" max="12" width="45.140625" style="279" customWidth="1"/>
    <col min="13" max="16384" width="9.140625" style="279"/>
  </cols>
  <sheetData>
    <row r="1" spans="1:153" s="272" customFormat="1" ht="117" customHeight="1">
      <c r="A1" s="1063" t="s">
        <v>861</v>
      </c>
      <c r="B1" s="1064" t="s">
        <v>1395</v>
      </c>
      <c r="C1" s="1065"/>
      <c r="D1" s="268" t="s">
        <v>639</v>
      </c>
      <c r="E1" s="268" t="s">
        <v>639</v>
      </c>
      <c r="F1" s="268" t="s">
        <v>639</v>
      </c>
      <c r="G1" s="269"/>
      <c r="H1" s="270"/>
      <c r="I1" s="271"/>
    </row>
    <row r="2" spans="1:153" s="272" customFormat="1" ht="99" customHeight="1">
      <c r="A2" s="1061"/>
      <c r="B2" s="1066"/>
      <c r="C2" s="1067"/>
      <c r="D2" s="642" t="s">
        <v>660</v>
      </c>
      <c r="E2" s="642" t="s">
        <v>660</v>
      </c>
      <c r="F2" s="642" t="s">
        <v>772</v>
      </c>
      <c r="G2" s="274"/>
      <c r="H2" s="275"/>
      <c r="I2" s="276"/>
    </row>
    <row r="3" spans="1:153" s="272" customFormat="1" ht="78" customHeight="1">
      <c r="A3" s="1061"/>
      <c r="B3" s="1066"/>
      <c r="C3" s="1067"/>
      <c r="D3" s="273">
        <v>1368</v>
      </c>
      <c r="E3" s="273">
        <v>1368</v>
      </c>
      <c r="F3" s="273">
        <v>1368</v>
      </c>
      <c r="G3" s="274"/>
      <c r="H3" s="275"/>
      <c r="I3" s="276"/>
    </row>
    <row r="4" spans="1:153" ht="78" customHeight="1">
      <c r="A4" s="1061"/>
      <c r="B4" s="1066"/>
      <c r="C4" s="1067"/>
      <c r="D4" s="273" t="s">
        <v>1526</v>
      </c>
      <c r="E4" s="273" t="s">
        <v>1527</v>
      </c>
      <c r="F4" s="273" t="s">
        <v>1527</v>
      </c>
      <c r="G4" s="274"/>
      <c r="H4" s="277"/>
      <c r="I4" s="278"/>
    </row>
    <row r="5" spans="1:153" ht="78" customHeight="1">
      <c r="A5" s="1061"/>
      <c r="B5" s="1066"/>
      <c r="C5" s="1067"/>
      <c r="D5" s="273" t="s">
        <v>305</v>
      </c>
      <c r="E5" s="273" t="s">
        <v>305</v>
      </c>
      <c r="F5" s="273" t="s">
        <v>305</v>
      </c>
      <c r="G5" s="274"/>
      <c r="H5" s="277"/>
      <c r="I5" s="278"/>
    </row>
    <row r="6" spans="1:153" ht="78" customHeight="1">
      <c r="A6" s="1061"/>
      <c r="B6" s="1066"/>
      <c r="C6" s="1067"/>
      <c r="D6" s="273" t="s">
        <v>351</v>
      </c>
      <c r="E6" s="273" t="s">
        <v>351</v>
      </c>
      <c r="F6" s="273" t="s">
        <v>351</v>
      </c>
      <c r="G6" s="274"/>
      <c r="H6" s="277"/>
      <c r="I6" s="278"/>
    </row>
    <row r="7" spans="1:153" ht="75" customHeight="1">
      <c r="A7" s="1061"/>
      <c r="B7" s="1068" t="s">
        <v>296</v>
      </c>
      <c r="C7" s="1069"/>
      <c r="D7" s="703">
        <f>D8+D9+D10</f>
        <v>21499.999999999996</v>
      </c>
      <c r="E7" s="703">
        <f>E8+E9+E10</f>
        <v>22000.000000047999</v>
      </c>
      <c r="F7" s="703">
        <f>F8+F9+F10</f>
        <v>22000.000000047999</v>
      </c>
      <c r="G7" s="970" t="str">
        <f>'ΠΡΟΤΕΙΝΟΜΕΝΟΣ ΤΙΜΟΚΑΤΑΛΟΓΟΣ'!L2</f>
        <v>ΜΑΡΤΙΟΣ 2018</v>
      </c>
      <c r="H7" s="971"/>
      <c r="I7" s="972"/>
    </row>
    <row r="8" spans="1:153" ht="78" customHeight="1">
      <c r="A8" s="1061"/>
      <c r="B8" s="1070" t="s">
        <v>297</v>
      </c>
      <c r="C8" s="1071"/>
      <c r="D8" s="442">
        <f>8%*(D10+D11)*110%</f>
        <v>1443.0815710843372</v>
      </c>
      <c r="E8" s="442">
        <f>8%*(E10+E11)*110%</f>
        <v>1476.2141012080001</v>
      </c>
      <c r="F8" s="442">
        <f>8%*(F10+F11)*110%</f>
        <v>1476.2141012080001</v>
      </c>
      <c r="G8" s="274"/>
      <c r="H8" s="277"/>
      <c r="I8" s="278"/>
    </row>
    <row r="9" spans="1:153" ht="75" customHeight="1">
      <c r="A9" s="1061"/>
      <c r="B9" s="1068" t="s">
        <v>298</v>
      </c>
      <c r="C9" s="1069"/>
      <c r="D9" s="411">
        <f>D10*24%</f>
        <v>3881.9842120481917</v>
      </c>
      <c r="E9" s="411">
        <f>E10*24%</f>
        <v>3972.3456578400001</v>
      </c>
      <c r="F9" s="411">
        <f>F10*24%</f>
        <v>3972.3456578400001</v>
      </c>
      <c r="G9" s="281"/>
      <c r="H9" s="282"/>
      <c r="I9" s="283"/>
    </row>
    <row r="10" spans="1:153" ht="84" customHeight="1">
      <c r="A10" s="1061"/>
      <c r="B10" s="1070" t="s">
        <v>299</v>
      </c>
      <c r="C10" s="1071"/>
      <c r="D10" s="875">
        <v>16174.934216867467</v>
      </c>
      <c r="E10" s="875">
        <v>16551.440241</v>
      </c>
      <c r="F10" s="875">
        <v>16551.440241</v>
      </c>
      <c r="G10" s="274"/>
      <c r="H10" s="277"/>
      <c r="I10" s="278"/>
    </row>
    <row r="11" spans="1:153" s="571" customFormat="1" ht="89.25" customHeight="1">
      <c r="A11" s="1061"/>
      <c r="B11" s="1070" t="s">
        <v>1141</v>
      </c>
      <c r="C11" s="1071"/>
      <c r="D11" s="875">
        <v>223.72</v>
      </c>
      <c r="E11" s="875">
        <v>223.72</v>
      </c>
      <c r="F11" s="875">
        <v>223.72</v>
      </c>
      <c r="G11" s="274"/>
      <c r="H11" s="277"/>
      <c r="I11" s="278"/>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row>
    <row r="12" spans="1:153" ht="66" customHeight="1">
      <c r="A12" s="1061"/>
      <c r="B12" s="985" t="s">
        <v>300</v>
      </c>
      <c r="C12" s="986"/>
      <c r="D12" s="447" t="s">
        <v>1917</v>
      </c>
      <c r="E12" s="846" t="s">
        <v>1918</v>
      </c>
      <c r="F12" s="846" t="s">
        <v>2003</v>
      </c>
      <c r="G12" s="285" t="s">
        <v>299</v>
      </c>
      <c r="H12" s="1072" t="s">
        <v>301</v>
      </c>
      <c r="I12" s="287" t="s">
        <v>313</v>
      </c>
    </row>
    <row r="13" spans="1:153" ht="84" customHeight="1">
      <c r="A13" s="1061"/>
      <c r="B13" s="1059" t="s">
        <v>73</v>
      </c>
      <c r="C13" s="1060"/>
      <c r="D13" s="288"/>
      <c r="E13" s="288"/>
      <c r="F13" s="288"/>
      <c r="G13" s="288"/>
      <c r="H13" s="1073"/>
      <c r="I13" s="289"/>
    </row>
    <row r="14" spans="1:153" ht="84" customHeight="1">
      <c r="A14" s="1061"/>
      <c r="B14" s="296" t="s">
        <v>306</v>
      </c>
      <c r="C14" s="291" t="s">
        <v>650</v>
      </c>
      <c r="D14" s="292" t="s">
        <v>75</v>
      </c>
      <c r="E14" s="292" t="s">
        <v>75</v>
      </c>
      <c r="F14" s="292" t="s">
        <v>75</v>
      </c>
      <c r="G14" s="293"/>
      <c r="H14" s="294" t="s">
        <v>306</v>
      </c>
      <c r="I14" s="849"/>
    </row>
    <row r="15" spans="1:153" ht="84" customHeight="1">
      <c r="A15" s="1061"/>
      <c r="B15" s="290" t="s">
        <v>288</v>
      </c>
      <c r="C15" s="291" t="s">
        <v>337</v>
      </c>
      <c r="D15" s="292" t="s">
        <v>75</v>
      </c>
      <c r="E15" s="292" t="s">
        <v>75</v>
      </c>
      <c r="F15" s="292" t="s">
        <v>75</v>
      </c>
      <c r="G15" s="293"/>
      <c r="H15" s="294" t="s">
        <v>288</v>
      </c>
      <c r="I15" s="849"/>
    </row>
    <row r="16" spans="1:153" ht="84" customHeight="1">
      <c r="A16" s="1061"/>
      <c r="B16" s="296" t="s">
        <v>726</v>
      </c>
      <c r="C16" s="291" t="s">
        <v>727</v>
      </c>
      <c r="D16" s="654" t="s">
        <v>1145</v>
      </c>
      <c r="E16" s="654" t="s">
        <v>1145</v>
      </c>
      <c r="F16" s="654" t="s">
        <v>1145</v>
      </c>
      <c r="G16" s="319">
        <v>150.60240999999999</v>
      </c>
      <c r="H16" s="297" t="s">
        <v>726</v>
      </c>
      <c r="I16" s="849"/>
    </row>
    <row r="17" spans="1:9" ht="84" customHeight="1">
      <c r="A17" s="1061"/>
      <c r="B17" s="296" t="s">
        <v>265</v>
      </c>
      <c r="C17" s="291" t="s">
        <v>57</v>
      </c>
      <c r="D17" s="292" t="s">
        <v>75</v>
      </c>
      <c r="E17" s="292" t="s">
        <v>75</v>
      </c>
      <c r="F17" s="292" t="s">
        <v>75</v>
      </c>
      <c r="G17" s="293"/>
      <c r="H17" s="294" t="s">
        <v>265</v>
      </c>
      <c r="I17" s="849"/>
    </row>
    <row r="18" spans="1:9" ht="84" customHeight="1">
      <c r="A18" s="1061"/>
      <c r="B18" s="296" t="s">
        <v>76</v>
      </c>
      <c r="C18" s="291" t="s">
        <v>837</v>
      </c>
      <c r="D18" s="295" t="s">
        <v>354</v>
      </c>
      <c r="E18" s="295" t="s">
        <v>354</v>
      </c>
      <c r="F18" s="295" t="s">
        <v>354</v>
      </c>
      <c r="G18" s="293"/>
      <c r="H18" s="297" t="s">
        <v>76</v>
      </c>
      <c r="I18" s="849"/>
    </row>
    <row r="19" spans="1:9" ht="84" customHeight="1">
      <c r="A19" s="1061"/>
      <c r="B19" s="290" t="s">
        <v>234</v>
      </c>
      <c r="C19" s="291" t="s">
        <v>466</v>
      </c>
      <c r="D19" s="292" t="s">
        <v>75</v>
      </c>
      <c r="E19" s="292" t="s">
        <v>75</v>
      </c>
      <c r="F19" s="292" t="s">
        <v>75</v>
      </c>
      <c r="G19" s="293"/>
      <c r="H19" s="294" t="s">
        <v>234</v>
      </c>
      <c r="I19" s="849"/>
    </row>
    <row r="20" spans="1:9" ht="108" customHeight="1">
      <c r="A20" s="1061"/>
      <c r="B20" s="296" t="s">
        <v>0</v>
      </c>
      <c r="C20" s="291" t="s">
        <v>681</v>
      </c>
      <c r="D20" s="292" t="s">
        <v>75</v>
      </c>
      <c r="E20" s="292" t="s">
        <v>75</v>
      </c>
      <c r="F20" s="292" t="s">
        <v>75</v>
      </c>
      <c r="G20" s="293"/>
      <c r="H20" s="294" t="s">
        <v>0</v>
      </c>
      <c r="I20" s="849"/>
    </row>
    <row r="21" spans="1:9" ht="84" customHeight="1">
      <c r="A21" s="1061"/>
      <c r="B21" s="296" t="s">
        <v>304</v>
      </c>
      <c r="C21" s="291" t="s">
        <v>411</v>
      </c>
      <c r="D21" s="292" t="s">
        <v>75</v>
      </c>
      <c r="E21" s="292" t="s">
        <v>75</v>
      </c>
      <c r="F21" s="292" t="s">
        <v>75</v>
      </c>
      <c r="G21" s="319"/>
      <c r="H21" s="294" t="s">
        <v>304</v>
      </c>
      <c r="I21" s="849"/>
    </row>
    <row r="22" spans="1:9" ht="150" customHeight="1">
      <c r="A22" s="1061"/>
      <c r="B22" s="296" t="s">
        <v>1875</v>
      </c>
      <c r="C22" s="291" t="s">
        <v>1919</v>
      </c>
      <c r="D22" s="654" t="s">
        <v>1145</v>
      </c>
      <c r="E22" s="654" t="s">
        <v>1145</v>
      </c>
      <c r="F22" s="654" t="s">
        <v>1145</v>
      </c>
      <c r="G22" s="319">
        <v>301.20481899999999</v>
      </c>
      <c r="H22" s="297" t="s">
        <v>1875</v>
      </c>
      <c r="I22" s="849"/>
    </row>
    <row r="23" spans="1:9" ht="186" customHeight="1">
      <c r="A23" s="1061"/>
      <c r="B23" s="296" t="s">
        <v>1898</v>
      </c>
      <c r="C23" s="291" t="s">
        <v>1899</v>
      </c>
      <c r="D23" s="654" t="s">
        <v>1145</v>
      </c>
      <c r="E23" s="654" t="s">
        <v>1145</v>
      </c>
      <c r="F23" s="654" t="s">
        <v>1145</v>
      </c>
      <c r="G23" s="319">
        <v>564.76</v>
      </c>
      <c r="H23" s="297" t="s">
        <v>1898</v>
      </c>
      <c r="I23" s="849"/>
    </row>
    <row r="24" spans="1:9" ht="141" customHeight="1">
      <c r="A24" s="1061"/>
      <c r="B24" s="296" t="s">
        <v>1879</v>
      </c>
      <c r="C24" s="291" t="s">
        <v>1880</v>
      </c>
      <c r="D24" s="654" t="s">
        <v>1145</v>
      </c>
      <c r="E24" s="654" t="s">
        <v>1145</v>
      </c>
      <c r="F24" s="654" t="s">
        <v>1145</v>
      </c>
      <c r="G24" s="319">
        <v>414.15662700000001</v>
      </c>
      <c r="H24" s="297" t="s">
        <v>1879</v>
      </c>
      <c r="I24" s="849"/>
    </row>
    <row r="25" spans="1:9" ht="129" customHeight="1">
      <c r="A25" s="1061"/>
      <c r="B25" s="296" t="s">
        <v>1881</v>
      </c>
      <c r="C25" s="291" t="s">
        <v>1882</v>
      </c>
      <c r="D25" s="654" t="s">
        <v>1145</v>
      </c>
      <c r="E25" s="654" t="s">
        <v>1145</v>
      </c>
      <c r="F25" s="654" t="s">
        <v>1145</v>
      </c>
      <c r="G25" s="319">
        <v>753.01204800000005</v>
      </c>
      <c r="H25" s="297" t="s">
        <v>1881</v>
      </c>
      <c r="I25" s="849" t="s">
        <v>1925</v>
      </c>
    </row>
    <row r="26" spans="1:9" ht="129" customHeight="1">
      <c r="A26" s="1061"/>
      <c r="B26" s="296" t="s">
        <v>2012</v>
      </c>
      <c r="C26" s="291" t="s">
        <v>2013</v>
      </c>
      <c r="D26" s="654" t="s">
        <v>2015</v>
      </c>
      <c r="E26" s="654" t="s">
        <v>1145</v>
      </c>
      <c r="F26" s="654" t="s">
        <v>1145</v>
      </c>
      <c r="G26" s="319">
        <v>527.11</v>
      </c>
      <c r="H26" s="297" t="s">
        <v>2012</v>
      </c>
      <c r="I26" s="849" t="s">
        <v>2016</v>
      </c>
    </row>
    <row r="27" spans="1:9" ht="84" customHeight="1">
      <c r="A27" s="1061"/>
      <c r="B27" s="296" t="s">
        <v>86</v>
      </c>
      <c r="C27" s="291" t="s">
        <v>662</v>
      </c>
      <c r="D27" s="292" t="s">
        <v>75</v>
      </c>
      <c r="E27" s="292" t="s">
        <v>75</v>
      </c>
      <c r="F27" s="292" t="s">
        <v>75</v>
      </c>
      <c r="G27" s="293"/>
      <c r="H27" s="294" t="s">
        <v>86</v>
      </c>
      <c r="I27" s="849"/>
    </row>
    <row r="28" spans="1:9" ht="84" customHeight="1">
      <c r="A28" s="1061"/>
      <c r="B28" s="296" t="s">
        <v>78</v>
      </c>
      <c r="C28" s="291" t="s">
        <v>641</v>
      </c>
      <c r="D28" s="292" t="s">
        <v>75</v>
      </c>
      <c r="E28" s="292" t="s">
        <v>75</v>
      </c>
      <c r="F28" s="292" t="s">
        <v>75</v>
      </c>
      <c r="G28" s="293"/>
      <c r="H28" s="294" t="s">
        <v>78</v>
      </c>
      <c r="I28" s="849"/>
    </row>
    <row r="29" spans="1:9" ht="84" customHeight="1">
      <c r="A29" s="1061"/>
      <c r="B29" s="296" t="s">
        <v>145</v>
      </c>
      <c r="C29" s="291" t="s">
        <v>672</v>
      </c>
      <c r="D29" s="292" t="s">
        <v>75</v>
      </c>
      <c r="E29" s="292" t="s">
        <v>75</v>
      </c>
      <c r="F29" s="292" t="s">
        <v>75</v>
      </c>
      <c r="G29" s="293"/>
      <c r="H29" s="294" t="s">
        <v>145</v>
      </c>
      <c r="I29" s="849"/>
    </row>
    <row r="30" spans="1:9" ht="84" customHeight="1">
      <c r="A30" s="1061"/>
      <c r="B30" s="296" t="s">
        <v>146</v>
      </c>
      <c r="C30" s="291" t="s">
        <v>147</v>
      </c>
      <c r="D30" s="669" t="s">
        <v>75</v>
      </c>
      <c r="E30" s="669" t="s">
        <v>75</v>
      </c>
      <c r="F30" s="669" t="s">
        <v>75</v>
      </c>
      <c r="G30" s="319"/>
      <c r="H30" s="294" t="s">
        <v>146</v>
      </c>
      <c r="I30" s="849"/>
    </row>
    <row r="31" spans="1:9" ht="84" customHeight="1">
      <c r="A31" s="1061"/>
      <c r="B31" s="296" t="s">
        <v>270</v>
      </c>
      <c r="C31" s="291" t="s">
        <v>1488</v>
      </c>
      <c r="D31" s="669" t="s">
        <v>75</v>
      </c>
      <c r="E31" s="669" t="s">
        <v>75</v>
      </c>
      <c r="F31" s="669" t="s">
        <v>75</v>
      </c>
      <c r="G31" s="319"/>
      <c r="H31" s="294" t="s">
        <v>270</v>
      </c>
      <c r="I31" s="849"/>
    </row>
    <row r="32" spans="1:9" ht="84" customHeight="1">
      <c r="A32" s="1061"/>
      <c r="B32" s="290" t="s">
        <v>81</v>
      </c>
      <c r="C32" s="291" t="s">
        <v>82</v>
      </c>
      <c r="D32" s="292" t="s">
        <v>75</v>
      </c>
      <c r="E32" s="292" t="s">
        <v>75</v>
      </c>
      <c r="F32" s="292" t="s">
        <v>75</v>
      </c>
      <c r="G32" s="293"/>
      <c r="H32" s="294" t="s">
        <v>81</v>
      </c>
      <c r="I32" s="849"/>
    </row>
    <row r="33" spans="1:9" ht="78" customHeight="1">
      <c r="A33" s="1061"/>
      <c r="B33" s="290" t="s">
        <v>65</v>
      </c>
      <c r="C33" s="291" t="s">
        <v>1886</v>
      </c>
      <c r="D33" s="654" t="s">
        <v>1145</v>
      </c>
      <c r="E33" s="654" t="s">
        <v>1145</v>
      </c>
      <c r="F33" s="654" t="s">
        <v>1145</v>
      </c>
      <c r="G33" s="319">
        <v>0</v>
      </c>
      <c r="H33" s="294" t="s">
        <v>65</v>
      </c>
      <c r="I33" s="849"/>
    </row>
    <row r="34" spans="1:9" ht="78" customHeight="1">
      <c r="A34" s="1061"/>
      <c r="B34" s="290" t="s">
        <v>111</v>
      </c>
      <c r="C34" s="291" t="s">
        <v>1913</v>
      </c>
      <c r="D34" s="654" t="s">
        <v>1145</v>
      </c>
      <c r="E34" s="292" t="s">
        <v>75</v>
      </c>
      <c r="F34" s="292" t="s">
        <v>75</v>
      </c>
      <c r="G34" s="319">
        <v>188.25301200000001</v>
      </c>
      <c r="H34" s="294" t="s">
        <v>111</v>
      </c>
      <c r="I34" s="849" t="s">
        <v>691</v>
      </c>
    </row>
    <row r="35" spans="1:9" ht="84" customHeight="1">
      <c r="A35" s="1061"/>
      <c r="B35" s="290" t="s">
        <v>138</v>
      </c>
      <c r="C35" s="291" t="s">
        <v>652</v>
      </c>
      <c r="D35" s="292" t="s">
        <v>75</v>
      </c>
      <c r="E35" s="292" t="s">
        <v>75</v>
      </c>
      <c r="F35" s="292" t="s">
        <v>75</v>
      </c>
      <c r="G35" s="293"/>
      <c r="H35" s="294" t="s">
        <v>138</v>
      </c>
      <c r="I35" s="849"/>
    </row>
    <row r="36" spans="1:9" ht="84" customHeight="1">
      <c r="A36" s="1061"/>
      <c r="B36" s="408" t="s">
        <v>52</v>
      </c>
      <c r="C36" s="526" t="s">
        <v>412</v>
      </c>
      <c r="D36" s="654" t="s">
        <v>1145</v>
      </c>
      <c r="E36" s="654" t="s">
        <v>1145</v>
      </c>
      <c r="F36" s="654" t="s">
        <v>1145</v>
      </c>
      <c r="G36" s="319">
        <v>753.01204800000005</v>
      </c>
      <c r="H36" s="409" t="s">
        <v>52</v>
      </c>
      <c r="I36" s="370"/>
    </row>
    <row r="37" spans="1:9" ht="84" customHeight="1">
      <c r="A37" s="1061"/>
      <c r="B37" s="529" t="s">
        <v>644</v>
      </c>
      <c r="C37" s="530" t="s">
        <v>720</v>
      </c>
      <c r="D37" s="292" t="s">
        <v>75</v>
      </c>
      <c r="E37" s="292" t="s">
        <v>75</v>
      </c>
      <c r="F37" s="292" t="s">
        <v>75</v>
      </c>
      <c r="G37" s="293"/>
      <c r="H37" s="294" t="s">
        <v>644</v>
      </c>
      <c r="I37" s="849"/>
    </row>
    <row r="38" spans="1:9" ht="84" customHeight="1">
      <c r="A38" s="1061"/>
      <c r="B38" s="290" t="s">
        <v>679</v>
      </c>
      <c r="C38" s="291" t="s">
        <v>680</v>
      </c>
      <c r="D38" s="295" t="s">
        <v>354</v>
      </c>
      <c r="E38" s="292" t="s">
        <v>75</v>
      </c>
      <c r="F38" s="292" t="s">
        <v>75</v>
      </c>
      <c r="G38" s="293"/>
      <c r="H38" s="294" t="s">
        <v>679</v>
      </c>
      <c r="I38" s="849"/>
    </row>
    <row r="39" spans="1:9" ht="84" customHeight="1">
      <c r="A39" s="1061"/>
      <c r="B39" s="290" t="s">
        <v>1892</v>
      </c>
      <c r="C39" s="291" t="s">
        <v>1893</v>
      </c>
      <c r="D39" s="654" t="s">
        <v>1145</v>
      </c>
      <c r="E39" s="654" t="s">
        <v>1145</v>
      </c>
      <c r="F39" s="654" t="s">
        <v>1145</v>
      </c>
      <c r="G39" s="319">
        <v>0</v>
      </c>
      <c r="H39" s="294" t="s">
        <v>1892</v>
      </c>
      <c r="I39" s="849" t="s">
        <v>1928</v>
      </c>
    </row>
    <row r="40" spans="1:9" ht="84" customHeight="1">
      <c r="A40" s="1061"/>
      <c r="B40" s="290" t="s">
        <v>53</v>
      </c>
      <c r="C40" s="291" t="s">
        <v>54</v>
      </c>
      <c r="D40" s="292" t="s">
        <v>75</v>
      </c>
      <c r="E40" s="292" t="s">
        <v>75</v>
      </c>
      <c r="F40" s="292" t="s">
        <v>75</v>
      </c>
      <c r="G40" s="293"/>
      <c r="H40" s="294" t="s">
        <v>53</v>
      </c>
      <c r="I40" s="849"/>
    </row>
    <row r="41" spans="1:9" ht="84" customHeight="1">
      <c r="A41" s="1061"/>
      <c r="B41" s="290" t="s">
        <v>22</v>
      </c>
      <c r="C41" s="291" t="s">
        <v>477</v>
      </c>
      <c r="D41" s="292" t="s">
        <v>75</v>
      </c>
      <c r="E41" s="292" t="s">
        <v>75</v>
      </c>
      <c r="F41" s="292" t="s">
        <v>75</v>
      </c>
      <c r="G41" s="293"/>
      <c r="H41" s="294" t="s">
        <v>22</v>
      </c>
      <c r="I41" s="849"/>
    </row>
    <row r="42" spans="1:9" ht="84" customHeight="1">
      <c r="A42" s="1061"/>
      <c r="B42" s="290" t="s">
        <v>1358</v>
      </c>
      <c r="C42" s="291" t="s">
        <v>1359</v>
      </c>
      <c r="D42" s="654" t="s">
        <v>1145</v>
      </c>
      <c r="E42" s="654" t="s">
        <v>1145</v>
      </c>
      <c r="F42" s="654" t="s">
        <v>1145</v>
      </c>
      <c r="G42" s="319">
        <v>75.301204999999996</v>
      </c>
      <c r="H42" s="294" t="s">
        <v>1358</v>
      </c>
      <c r="I42" s="849" t="s">
        <v>1926</v>
      </c>
    </row>
    <row r="43" spans="1:9" ht="84" customHeight="1">
      <c r="A43" s="1061"/>
      <c r="B43" s="290" t="s">
        <v>560</v>
      </c>
      <c r="C43" s="291" t="s">
        <v>838</v>
      </c>
      <c r="D43" s="292" t="s">
        <v>75</v>
      </c>
      <c r="E43" s="292" t="s">
        <v>75</v>
      </c>
      <c r="F43" s="292" t="s">
        <v>75</v>
      </c>
      <c r="G43" s="293"/>
      <c r="H43" s="294" t="s">
        <v>560</v>
      </c>
      <c r="I43" s="849"/>
    </row>
    <row r="44" spans="1:9" ht="90" customHeight="1">
      <c r="A44" s="1061"/>
      <c r="B44" s="290" t="s">
        <v>358</v>
      </c>
      <c r="C44" s="291" t="s">
        <v>667</v>
      </c>
      <c r="D44" s="654" t="s">
        <v>1145</v>
      </c>
      <c r="E44" s="654" t="s">
        <v>1145</v>
      </c>
      <c r="F44" s="654" t="s">
        <v>1145</v>
      </c>
      <c r="G44" s="319">
        <v>376.50602400000002</v>
      </c>
      <c r="H44" s="294" t="s">
        <v>358</v>
      </c>
      <c r="I44" s="849" t="s">
        <v>1533</v>
      </c>
    </row>
    <row r="45" spans="1:9" ht="84" customHeight="1">
      <c r="A45" s="1061"/>
      <c r="B45" s="302" t="s">
        <v>83</v>
      </c>
      <c r="C45" s="299" t="s">
        <v>84</v>
      </c>
      <c r="D45" s="292" t="s">
        <v>75</v>
      </c>
      <c r="E45" s="292" t="s">
        <v>75</v>
      </c>
      <c r="F45" s="292" t="s">
        <v>75</v>
      </c>
      <c r="G45" s="293"/>
      <c r="H45" s="294" t="s">
        <v>83</v>
      </c>
      <c r="I45" s="849"/>
    </row>
    <row r="46" spans="1:9" ht="84" customHeight="1">
      <c r="A46" s="1061"/>
      <c r="B46" s="302" t="s">
        <v>89</v>
      </c>
      <c r="C46" s="299" t="s">
        <v>183</v>
      </c>
      <c r="D46" s="292" t="s">
        <v>75</v>
      </c>
      <c r="E46" s="292" t="s">
        <v>75</v>
      </c>
      <c r="F46" s="292" t="s">
        <v>75</v>
      </c>
      <c r="G46" s="293"/>
      <c r="H46" s="294" t="s">
        <v>89</v>
      </c>
      <c r="I46" s="849"/>
    </row>
    <row r="47" spans="1:9" ht="84" customHeight="1">
      <c r="A47" s="1061"/>
      <c r="B47" s="302" t="s">
        <v>19</v>
      </c>
      <c r="C47" s="299" t="s">
        <v>20</v>
      </c>
      <c r="D47" s="292" t="s">
        <v>75</v>
      </c>
      <c r="E47" s="292" t="s">
        <v>75</v>
      </c>
      <c r="F47" s="292" t="s">
        <v>75</v>
      </c>
      <c r="G47" s="293"/>
      <c r="H47" s="294" t="s">
        <v>19</v>
      </c>
      <c r="I47" s="849"/>
    </row>
    <row r="48" spans="1:9" ht="84" customHeight="1">
      <c r="A48" s="1061"/>
      <c r="B48" s="290" t="s">
        <v>21</v>
      </c>
      <c r="C48" s="291" t="s">
        <v>327</v>
      </c>
      <c r="D48" s="654" t="s">
        <v>1145</v>
      </c>
      <c r="E48" s="654" t="s">
        <v>1145</v>
      </c>
      <c r="F48" s="654" t="s">
        <v>1145</v>
      </c>
      <c r="G48" s="319">
        <v>188.25301200000001</v>
      </c>
      <c r="H48" s="294" t="s">
        <v>21</v>
      </c>
      <c r="I48" s="849"/>
    </row>
    <row r="49" spans="1:9" ht="84" customHeight="1">
      <c r="A49" s="1061"/>
      <c r="B49" s="290" t="s">
        <v>114</v>
      </c>
      <c r="C49" s="291" t="s">
        <v>646</v>
      </c>
      <c r="D49" s="654" t="s">
        <v>1145</v>
      </c>
      <c r="E49" s="654" t="s">
        <v>1145</v>
      </c>
      <c r="F49" s="654" t="s">
        <v>1145</v>
      </c>
      <c r="G49" s="319">
        <v>75.301204999999996</v>
      </c>
      <c r="H49" s="294" t="s">
        <v>114</v>
      </c>
      <c r="I49" s="849"/>
    </row>
    <row r="50" spans="1:9" ht="84" customHeight="1">
      <c r="A50" s="1061"/>
      <c r="B50" s="290" t="s">
        <v>682</v>
      </c>
      <c r="C50" s="291" t="s">
        <v>683</v>
      </c>
      <c r="D50" s="292" t="s">
        <v>75</v>
      </c>
      <c r="E50" s="292" t="s">
        <v>75</v>
      </c>
      <c r="F50" s="292" t="s">
        <v>75</v>
      </c>
      <c r="G50" s="293"/>
      <c r="H50" s="294" t="s">
        <v>682</v>
      </c>
      <c r="I50" s="849"/>
    </row>
    <row r="51" spans="1:9" ht="114" customHeight="1">
      <c r="A51" s="1061"/>
      <c r="B51" s="828" t="s">
        <v>1794</v>
      </c>
      <c r="C51" s="910" t="s">
        <v>1889</v>
      </c>
      <c r="D51" s="654" t="s">
        <v>1145</v>
      </c>
      <c r="E51" s="654" t="s">
        <v>1145</v>
      </c>
      <c r="F51" s="654" t="s">
        <v>1145</v>
      </c>
      <c r="G51" s="319">
        <v>225.903614</v>
      </c>
      <c r="H51" s="294" t="s">
        <v>1794</v>
      </c>
      <c r="I51" s="849" t="s">
        <v>1927</v>
      </c>
    </row>
    <row r="52" spans="1:9" ht="84" customHeight="1">
      <c r="A52" s="1061"/>
      <c r="B52" s="290" t="s">
        <v>668</v>
      </c>
      <c r="C52" s="291" t="s">
        <v>669</v>
      </c>
      <c r="D52" s="295" t="s">
        <v>354</v>
      </c>
      <c r="E52" s="295" t="s">
        <v>354</v>
      </c>
      <c r="F52" s="295" t="s">
        <v>354</v>
      </c>
      <c r="G52" s="293"/>
      <c r="H52" s="294" t="s">
        <v>668</v>
      </c>
      <c r="I52" s="849"/>
    </row>
    <row r="53" spans="1:9" ht="84" customHeight="1">
      <c r="A53" s="1061"/>
      <c r="B53" s="290" t="s">
        <v>312</v>
      </c>
      <c r="C53" s="291" t="s">
        <v>119</v>
      </c>
      <c r="D53" s="292" t="s">
        <v>75</v>
      </c>
      <c r="E53" s="292" t="s">
        <v>75</v>
      </c>
      <c r="F53" s="292" t="s">
        <v>75</v>
      </c>
      <c r="G53" s="293"/>
      <c r="H53" s="294" t="s">
        <v>312</v>
      </c>
      <c r="I53" s="849"/>
    </row>
    <row r="54" spans="1:9" ht="84" customHeight="1">
      <c r="A54" s="1061"/>
      <c r="B54" s="290" t="s">
        <v>175</v>
      </c>
      <c r="C54" s="291" t="s">
        <v>1397</v>
      </c>
      <c r="D54" s="654" t="s">
        <v>1145</v>
      </c>
      <c r="E54" s="654" t="s">
        <v>1145</v>
      </c>
      <c r="F54" s="654" t="s">
        <v>1145</v>
      </c>
      <c r="G54" s="319">
        <v>0</v>
      </c>
      <c r="H54" s="294" t="s">
        <v>175</v>
      </c>
      <c r="I54" s="849"/>
    </row>
    <row r="55" spans="1:9" ht="84" customHeight="1">
      <c r="A55" s="1061"/>
      <c r="B55" s="290" t="s">
        <v>182</v>
      </c>
      <c r="C55" s="291" t="s">
        <v>1398</v>
      </c>
      <c r="D55" s="654" t="s">
        <v>1145</v>
      </c>
      <c r="E55" s="654" t="s">
        <v>1145</v>
      </c>
      <c r="F55" s="654" t="s">
        <v>1145</v>
      </c>
      <c r="G55" s="319">
        <v>0</v>
      </c>
      <c r="H55" s="294" t="s">
        <v>182</v>
      </c>
      <c r="I55" s="849"/>
    </row>
    <row r="56" spans="1:9" ht="84" customHeight="1">
      <c r="A56" s="1061"/>
      <c r="B56" s="290" t="s">
        <v>634</v>
      </c>
      <c r="C56" s="291" t="s">
        <v>1403</v>
      </c>
      <c r="D56" s="654" t="s">
        <v>1145</v>
      </c>
      <c r="E56" s="654" t="s">
        <v>1145</v>
      </c>
      <c r="F56" s="654" t="s">
        <v>1145</v>
      </c>
      <c r="G56" s="319">
        <v>0</v>
      </c>
      <c r="H56" s="294" t="s">
        <v>634</v>
      </c>
      <c r="I56" s="849"/>
    </row>
    <row r="57" spans="1:9" ht="84" customHeight="1">
      <c r="A57" s="1061"/>
      <c r="B57" s="290" t="s">
        <v>185</v>
      </c>
      <c r="C57" s="291" t="s">
        <v>1404</v>
      </c>
      <c r="D57" s="654" t="s">
        <v>1145</v>
      </c>
      <c r="E57" s="654" t="s">
        <v>1145</v>
      </c>
      <c r="F57" s="654" t="s">
        <v>1145</v>
      </c>
      <c r="G57" s="319">
        <v>0</v>
      </c>
      <c r="H57" s="294" t="s">
        <v>185</v>
      </c>
      <c r="I57" s="849"/>
    </row>
    <row r="58" spans="1:9" ht="84" customHeight="1">
      <c r="A58" s="1061"/>
      <c r="B58" s="290" t="s">
        <v>186</v>
      </c>
      <c r="C58" s="291" t="s">
        <v>1405</v>
      </c>
      <c r="D58" s="654" t="s">
        <v>1145</v>
      </c>
      <c r="E58" s="654" t="s">
        <v>1145</v>
      </c>
      <c r="F58" s="654" t="s">
        <v>1145</v>
      </c>
      <c r="G58" s="319">
        <v>0</v>
      </c>
      <c r="H58" s="294" t="s">
        <v>186</v>
      </c>
      <c r="I58" s="849"/>
    </row>
    <row r="59" spans="1:9" ht="189" customHeight="1">
      <c r="A59" s="1061"/>
      <c r="B59" s="290" t="s">
        <v>1530</v>
      </c>
      <c r="C59" s="291" t="s">
        <v>1531</v>
      </c>
      <c r="D59" s="292" t="s">
        <v>75</v>
      </c>
      <c r="E59" s="292" t="s">
        <v>75</v>
      </c>
      <c r="F59" s="292" t="s">
        <v>75</v>
      </c>
      <c r="G59" s="319"/>
      <c r="H59" s="294" t="s">
        <v>1530</v>
      </c>
      <c r="I59" s="849"/>
    </row>
    <row r="60" spans="1:9" ht="84" customHeight="1">
      <c r="A60" s="1061"/>
      <c r="B60" s="302" t="s">
        <v>116</v>
      </c>
      <c r="C60" s="299" t="s">
        <v>483</v>
      </c>
      <c r="D60" s="292" t="s">
        <v>75</v>
      </c>
      <c r="E60" s="292" t="s">
        <v>75</v>
      </c>
      <c r="F60" s="292" t="s">
        <v>75</v>
      </c>
      <c r="G60" s="293"/>
      <c r="H60" s="294" t="s">
        <v>116</v>
      </c>
      <c r="I60" s="849"/>
    </row>
    <row r="61" spans="1:9" ht="102" customHeight="1">
      <c r="A61" s="1061"/>
      <c r="B61" s="290" t="s">
        <v>460</v>
      </c>
      <c r="C61" s="291" t="s">
        <v>1890</v>
      </c>
      <c r="D61" s="292" t="s">
        <v>75</v>
      </c>
      <c r="E61" s="292" t="s">
        <v>75</v>
      </c>
      <c r="F61" s="292" t="s">
        <v>75</v>
      </c>
      <c r="G61" s="293"/>
      <c r="H61" s="294" t="s">
        <v>460</v>
      </c>
      <c r="I61" s="849"/>
    </row>
    <row r="62" spans="1:9" ht="78" customHeight="1">
      <c r="A62" s="1061"/>
      <c r="B62" s="290" t="s">
        <v>685</v>
      </c>
      <c r="C62" s="291" t="s">
        <v>686</v>
      </c>
      <c r="D62" s="292" t="s">
        <v>75</v>
      </c>
      <c r="E62" s="292" t="s">
        <v>75</v>
      </c>
      <c r="F62" s="292" t="s">
        <v>75</v>
      </c>
      <c r="G62" s="319"/>
      <c r="H62" s="294" t="s">
        <v>685</v>
      </c>
      <c r="I62" s="849"/>
    </row>
    <row r="63" spans="1:9" ht="93" customHeight="1">
      <c r="A63" s="1061"/>
      <c r="B63" s="290" t="s">
        <v>813</v>
      </c>
      <c r="C63" s="291" t="s">
        <v>1529</v>
      </c>
      <c r="D63" s="292" t="s">
        <v>75</v>
      </c>
      <c r="E63" s="292" t="s">
        <v>75</v>
      </c>
      <c r="F63" s="292" t="s">
        <v>75</v>
      </c>
      <c r="G63" s="293"/>
      <c r="H63" s="294" t="s">
        <v>813</v>
      </c>
      <c r="I63" s="849"/>
    </row>
    <row r="64" spans="1:9" ht="84" customHeight="1">
      <c r="A64" s="1061"/>
      <c r="B64" s="290" t="s">
        <v>621</v>
      </c>
      <c r="C64" s="291" t="s">
        <v>647</v>
      </c>
      <c r="D64" s="292" t="s">
        <v>75</v>
      </c>
      <c r="E64" s="292" t="s">
        <v>75</v>
      </c>
      <c r="F64" s="292" t="s">
        <v>75</v>
      </c>
      <c r="G64" s="293"/>
      <c r="H64" s="294" t="s">
        <v>621</v>
      </c>
      <c r="I64" s="849"/>
    </row>
    <row r="65" spans="1:9" ht="87" customHeight="1">
      <c r="A65" s="1061"/>
      <c r="B65" s="290" t="s">
        <v>708</v>
      </c>
      <c r="C65" s="291" t="s">
        <v>1869</v>
      </c>
      <c r="D65" s="654" t="s">
        <v>1145</v>
      </c>
      <c r="E65" s="654" t="s">
        <v>1145</v>
      </c>
      <c r="F65" s="654" t="s">
        <v>1145</v>
      </c>
      <c r="G65" s="319">
        <v>15.060241</v>
      </c>
      <c r="H65" s="294" t="s">
        <v>708</v>
      </c>
      <c r="I65" s="849"/>
    </row>
    <row r="66" spans="1:9" ht="84" customHeight="1">
      <c r="A66" s="1061"/>
      <c r="B66" s="302" t="s">
        <v>232</v>
      </c>
      <c r="C66" s="303" t="s">
        <v>276</v>
      </c>
      <c r="D66" s="654" t="s">
        <v>1145</v>
      </c>
      <c r="E66" s="654" t="s">
        <v>1145</v>
      </c>
      <c r="F66" s="654" t="s">
        <v>1145</v>
      </c>
      <c r="G66" s="301">
        <v>75.301204999999996</v>
      </c>
      <c r="H66" s="294" t="s">
        <v>232</v>
      </c>
      <c r="I66" s="849" t="s">
        <v>696</v>
      </c>
    </row>
    <row r="67" spans="1:9" ht="84" customHeight="1">
      <c r="A67" s="1061"/>
      <c r="B67" s="302" t="s">
        <v>1161</v>
      </c>
      <c r="C67" s="291" t="s">
        <v>1532</v>
      </c>
      <c r="D67" s="654" t="s">
        <v>1145</v>
      </c>
      <c r="E67" s="654" t="s">
        <v>1145</v>
      </c>
      <c r="F67" s="654" t="s">
        <v>1145</v>
      </c>
      <c r="G67" s="301">
        <v>0</v>
      </c>
      <c r="H67" s="294" t="s">
        <v>1161</v>
      </c>
      <c r="I67" s="849"/>
    </row>
    <row r="68" spans="1:9" ht="84" customHeight="1">
      <c r="A68" s="1061"/>
      <c r="B68" s="302" t="s">
        <v>658</v>
      </c>
      <c r="C68" s="303" t="s">
        <v>659</v>
      </c>
      <c r="D68" s="292" t="s">
        <v>75</v>
      </c>
      <c r="E68" s="292" t="s">
        <v>75</v>
      </c>
      <c r="F68" s="292" t="s">
        <v>75</v>
      </c>
      <c r="G68" s="301"/>
      <c r="H68" s="294" t="s">
        <v>658</v>
      </c>
      <c r="I68" s="849"/>
    </row>
    <row r="69" spans="1:9" ht="84" customHeight="1">
      <c r="A69" s="1061"/>
      <c r="B69" s="302" t="s">
        <v>543</v>
      </c>
      <c r="C69" s="303" t="s">
        <v>677</v>
      </c>
      <c r="D69" s="654" t="s">
        <v>1145</v>
      </c>
      <c r="E69" s="295" t="s">
        <v>354</v>
      </c>
      <c r="F69" s="295" t="s">
        <v>354</v>
      </c>
      <c r="G69" s="301">
        <v>75.301204999999996</v>
      </c>
      <c r="H69" s="294" t="s">
        <v>543</v>
      </c>
      <c r="I69" s="849"/>
    </row>
    <row r="70" spans="1:9" ht="84" customHeight="1">
      <c r="A70" s="1061"/>
      <c r="B70" s="302" t="s">
        <v>31</v>
      </c>
      <c r="C70" s="303" t="s">
        <v>206</v>
      </c>
      <c r="D70" s="292" t="s">
        <v>75</v>
      </c>
      <c r="E70" s="292" t="s">
        <v>75</v>
      </c>
      <c r="F70" s="292" t="s">
        <v>75</v>
      </c>
      <c r="G70" s="301"/>
      <c r="H70" s="294" t="s">
        <v>31</v>
      </c>
      <c r="I70" s="849"/>
    </row>
    <row r="71" spans="1:9" ht="87" customHeight="1">
      <c r="A71" s="1061"/>
      <c r="B71" s="302" t="s">
        <v>222</v>
      </c>
      <c r="C71" s="303" t="s">
        <v>353</v>
      </c>
      <c r="D71" s="654" t="s">
        <v>1145</v>
      </c>
      <c r="E71" s="654" t="s">
        <v>1145</v>
      </c>
      <c r="F71" s="654" t="s">
        <v>1145</v>
      </c>
      <c r="G71" s="301">
        <v>150.60240999999999</v>
      </c>
      <c r="H71" s="294" t="s">
        <v>222</v>
      </c>
      <c r="I71" s="849" t="s">
        <v>696</v>
      </c>
    </row>
    <row r="72" spans="1:9" ht="87" customHeight="1">
      <c r="A72" s="1061"/>
      <c r="B72" s="302" t="s">
        <v>355</v>
      </c>
      <c r="C72" s="303" t="s">
        <v>66</v>
      </c>
      <c r="D72" s="654" t="s">
        <v>1145</v>
      </c>
      <c r="E72" s="654" t="s">
        <v>1145</v>
      </c>
      <c r="F72" s="654" t="s">
        <v>1145</v>
      </c>
      <c r="G72" s="301">
        <v>37.650601999999999</v>
      </c>
      <c r="H72" s="294" t="s">
        <v>355</v>
      </c>
      <c r="I72" s="849"/>
    </row>
    <row r="73" spans="1:9" ht="99" customHeight="1">
      <c r="A73" s="1061"/>
      <c r="B73" s="290" t="s">
        <v>1534</v>
      </c>
      <c r="C73" s="533" t="s">
        <v>1535</v>
      </c>
      <c r="D73" s="654" t="s">
        <v>1145</v>
      </c>
      <c r="E73" s="654" t="s">
        <v>1145</v>
      </c>
      <c r="F73" s="654" t="s">
        <v>1145</v>
      </c>
      <c r="G73" s="319">
        <v>376.50602400000002</v>
      </c>
      <c r="H73" s="294" t="s">
        <v>1534</v>
      </c>
      <c r="I73" s="849"/>
    </row>
    <row r="74" spans="1:9" ht="99" customHeight="1">
      <c r="A74" s="1061"/>
      <c r="B74" s="302" t="s">
        <v>1915</v>
      </c>
      <c r="C74" s="291" t="s">
        <v>1916</v>
      </c>
      <c r="D74" s="654" t="s">
        <v>354</v>
      </c>
      <c r="E74" s="292" t="s">
        <v>75</v>
      </c>
      <c r="F74" s="292" t="s">
        <v>75</v>
      </c>
      <c r="G74" s="301"/>
      <c r="H74" s="294" t="s">
        <v>1915</v>
      </c>
      <c r="I74" s="849"/>
    </row>
    <row r="75" spans="1:9" ht="87" customHeight="1">
      <c r="A75" s="1061"/>
      <c r="B75" s="302" t="s">
        <v>1894</v>
      </c>
      <c r="C75" s="303" t="s">
        <v>1895</v>
      </c>
      <c r="D75" s="654" t="s">
        <v>1145</v>
      </c>
      <c r="E75" s="654" t="s">
        <v>1145</v>
      </c>
      <c r="F75" s="654" t="s">
        <v>1145</v>
      </c>
      <c r="G75" s="319">
        <v>75.301204999999996</v>
      </c>
      <c r="H75" s="294" t="s">
        <v>1894</v>
      </c>
      <c r="I75" s="849"/>
    </row>
    <row r="76" spans="1:9" ht="87" customHeight="1">
      <c r="A76" s="1061"/>
      <c r="B76" s="302" t="s">
        <v>651</v>
      </c>
      <c r="C76" s="303" t="s">
        <v>653</v>
      </c>
      <c r="D76" s="292" t="s">
        <v>75</v>
      </c>
      <c r="E76" s="292" t="s">
        <v>75</v>
      </c>
      <c r="F76" s="292" t="s">
        <v>75</v>
      </c>
      <c r="G76" s="319"/>
      <c r="H76" s="294" t="s">
        <v>651</v>
      </c>
      <c r="I76" s="849"/>
    </row>
    <row r="77" spans="1:9" ht="87" customHeight="1">
      <c r="A77" s="1061"/>
      <c r="B77" s="302" t="s">
        <v>1896</v>
      </c>
      <c r="C77" s="303" t="s">
        <v>1897</v>
      </c>
      <c r="D77" s="654" t="s">
        <v>1145</v>
      </c>
      <c r="E77" s="292" t="s">
        <v>75</v>
      </c>
      <c r="F77" s="292" t="s">
        <v>75</v>
      </c>
      <c r="G77" s="319">
        <v>37.650601999999999</v>
      </c>
      <c r="H77" s="294" t="s">
        <v>1896</v>
      </c>
      <c r="I77" s="849"/>
    </row>
    <row r="78" spans="1:9" ht="81" customHeight="1">
      <c r="A78" s="1061"/>
      <c r="B78" s="302" t="s">
        <v>654</v>
      </c>
      <c r="C78" s="303" t="s">
        <v>655</v>
      </c>
      <c r="D78" s="292" t="s">
        <v>75</v>
      </c>
      <c r="E78" s="292" t="s">
        <v>75</v>
      </c>
      <c r="F78" s="292" t="s">
        <v>75</v>
      </c>
      <c r="G78" s="319"/>
      <c r="H78" s="294" t="s">
        <v>654</v>
      </c>
      <c r="I78" s="849"/>
    </row>
    <row r="79" spans="1:9" ht="81" customHeight="1">
      <c r="A79" s="911"/>
      <c r="B79" s="302" t="s">
        <v>1978</v>
      </c>
      <c r="C79" s="303" t="s">
        <v>1979</v>
      </c>
      <c r="D79" s="654" t="s">
        <v>1145</v>
      </c>
      <c r="E79" s="654" t="s">
        <v>1145</v>
      </c>
      <c r="F79" s="654" t="s">
        <v>1145</v>
      </c>
      <c r="G79" s="319">
        <v>0</v>
      </c>
      <c r="H79" s="294" t="s">
        <v>1978</v>
      </c>
      <c r="I79" s="849" t="s">
        <v>2014</v>
      </c>
    </row>
    <row r="80" spans="1:9" ht="81" customHeight="1" thickBot="1">
      <c r="A80" s="911"/>
      <c r="B80" s="302" t="s">
        <v>1976</v>
      </c>
      <c r="C80" s="303" t="s">
        <v>1977</v>
      </c>
      <c r="D80" s="654" t="s">
        <v>1145</v>
      </c>
      <c r="E80" s="654" t="s">
        <v>1145</v>
      </c>
      <c r="F80" s="654" t="s">
        <v>1145</v>
      </c>
      <c r="G80" s="319">
        <v>0</v>
      </c>
      <c r="H80" s="294" t="s">
        <v>1976</v>
      </c>
      <c r="I80" s="849" t="s">
        <v>2016</v>
      </c>
    </row>
    <row r="81" spans="1:36" ht="141" customHeight="1" thickBot="1">
      <c r="A81" s="312"/>
      <c r="B81" s="313"/>
      <c r="C81" s="996" t="s">
        <v>835</v>
      </c>
      <c r="D81" s="997"/>
      <c r="E81" s="997"/>
      <c r="F81" s="997"/>
      <c r="G81" s="997"/>
      <c r="H81" s="997"/>
      <c r="I81" s="998"/>
    </row>
    <row r="82" spans="1:36" s="605" customFormat="1" ht="179.25" customHeight="1" thickBot="1">
      <c r="A82" s="713"/>
      <c r="B82" s="714"/>
      <c r="C82" s="959" t="s">
        <v>1146</v>
      </c>
      <c r="D82" s="960"/>
      <c r="E82" s="960"/>
      <c r="F82" s="960"/>
      <c r="G82" s="960"/>
      <c r="H82" s="960"/>
      <c r="I82" s="961"/>
      <c r="J82" s="696"/>
      <c r="K82" s="696"/>
      <c r="L82" s="696"/>
      <c r="M82" s="696"/>
      <c r="N82" s="696"/>
      <c r="O82" s="696"/>
      <c r="P82" s="696"/>
      <c r="Q82" s="696"/>
      <c r="R82" s="696"/>
      <c r="S82" s="696"/>
      <c r="T82" s="696"/>
      <c r="U82" s="696"/>
      <c r="V82" s="696"/>
      <c r="W82" s="696"/>
      <c r="X82" s="696"/>
      <c r="Y82" s="696"/>
      <c r="Z82" s="696"/>
      <c r="AA82" s="696"/>
      <c r="AB82" s="696"/>
      <c r="AC82" s="696"/>
      <c r="AD82" s="696"/>
      <c r="AE82" s="696"/>
      <c r="AF82" s="696"/>
      <c r="AG82" s="696"/>
      <c r="AH82" s="696"/>
      <c r="AI82" s="696"/>
      <c r="AJ82" s="696"/>
    </row>
    <row r="83" spans="1:36" ht="54" customHeight="1"/>
  </sheetData>
  <mergeCells count="13">
    <mergeCell ref="B13:C13"/>
    <mergeCell ref="C81:I81"/>
    <mergeCell ref="C82:I82"/>
    <mergeCell ref="A1:A78"/>
    <mergeCell ref="B1:C6"/>
    <mergeCell ref="B7:C7"/>
    <mergeCell ref="G7:I7"/>
    <mergeCell ref="B8:C8"/>
    <mergeCell ref="B9:C9"/>
    <mergeCell ref="B10:C10"/>
    <mergeCell ref="B11:C11"/>
    <mergeCell ref="B12:C12"/>
    <mergeCell ref="H12:H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9" max="1048575" man="1"/>
  </colBreaks>
  <drawing r:id="rId2"/>
</worksheet>
</file>

<file path=xl/worksheets/sheet71.xml><?xml version="1.0" encoding="utf-8"?>
<worksheet xmlns="http://schemas.openxmlformats.org/spreadsheetml/2006/main" xmlns:r="http://schemas.openxmlformats.org/officeDocument/2006/relationships">
  <sheetPr>
    <tabColor theme="3" tint="-0.499984740745262"/>
  </sheetPr>
  <dimension ref="A1:ET89"/>
  <sheetViews>
    <sheetView view="pageBreakPreview" zoomScale="25" zoomScaleNormal="75" zoomScaleSheetLayoutView="25" workbookViewId="0">
      <selection activeCell="H26" sqref="H26"/>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273" t="s">
        <v>660</v>
      </c>
      <c r="E2" s="274"/>
      <c r="F2" s="275"/>
      <c r="G2" s="276"/>
    </row>
    <row r="3" spans="1:150" s="272" customFormat="1" ht="78" customHeight="1">
      <c r="A3" s="1061"/>
      <c r="B3" s="1066"/>
      <c r="C3" s="1067"/>
      <c r="D3" s="273">
        <v>1368</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351</v>
      </c>
      <c r="E6" s="274"/>
      <c r="F6" s="277"/>
      <c r="G6" s="278"/>
    </row>
    <row r="7" spans="1:150" ht="75" customHeight="1">
      <c r="A7" s="1061"/>
      <c r="B7" s="1068" t="s">
        <v>296</v>
      </c>
      <c r="C7" s="1069"/>
      <c r="D7" s="703">
        <f>D8+D9+D10</f>
        <v>24100.000000000004</v>
      </c>
      <c r="E7" s="970" t="str">
        <f>'ΠΡΟΤΕΙΝΟΜΕΝΟΣ ΤΙΜΟΚΑΤΑΛΟΓΟΣ'!L2</f>
        <v>ΜΑΡΤΙΟΣ 2018</v>
      </c>
      <c r="F7" s="971"/>
      <c r="G7" s="972"/>
    </row>
    <row r="8" spans="1:150" ht="78" customHeight="1">
      <c r="A8" s="1061"/>
      <c r="B8" s="1070" t="s">
        <v>297</v>
      </c>
      <c r="C8" s="1071"/>
      <c r="D8" s="442">
        <f>16%*(D10+D11)*110%</f>
        <v>3029.960912994351</v>
      </c>
      <c r="E8" s="274"/>
      <c r="F8" s="277"/>
      <c r="G8" s="278"/>
    </row>
    <row r="9" spans="1:150" ht="75" customHeight="1">
      <c r="A9" s="1061"/>
      <c r="B9" s="1068" t="s">
        <v>298</v>
      </c>
      <c r="C9" s="1069"/>
      <c r="D9" s="411">
        <f>D10*24%</f>
        <v>4078.0720813559328</v>
      </c>
      <c r="E9" s="281"/>
      <c r="F9" s="282"/>
      <c r="G9" s="283"/>
    </row>
    <row r="10" spans="1:150" ht="84" customHeight="1">
      <c r="A10" s="1061"/>
      <c r="B10" s="1070" t="s">
        <v>299</v>
      </c>
      <c r="C10" s="1071"/>
      <c r="D10" s="875">
        <v>16991.96700564972</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1920</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306</v>
      </c>
      <c r="C14" s="291" t="s">
        <v>650</v>
      </c>
      <c r="D14" s="292" t="s">
        <v>75</v>
      </c>
      <c r="E14" s="293"/>
      <c r="F14" s="294" t="s">
        <v>306</v>
      </c>
      <c r="G14" s="849"/>
    </row>
    <row r="15" spans="1:150" ht="84" customHeight="1">
      <c r="A15" s="1061"/>
      <c r="B15" s="290" t="s">
        <v>288</v>
      </c>
      <c r="C15" s="291" t="s">
        <v>337</v>
      </c>
      <c r="D15" s="292" t="s">
        <v>75</v>
      </c>
      <c r="E15" s="293"/>
      <c r="F15" s="294" t="s">
        <v>288</v>
      </c>
      <c r="G15" s="849"/>
    </row>
    <row r="16" spans="1:150" ht="84" customHeight="1">
      <c r="A16" s="1061"/>
      <c r="B16" s="296" t="s">
        <v>726</v>
      </c>
      <c r="C16" s="291" t="s">
        <v>727</v>
      </c>
      <c r="D16" s="654" t="s">
        <v>1145</v>
      </c>
      <c r="E16" s="319">
        <v>141.24293800000001</v>
      </c>
      <c r="F16" s="297" t="s">
        <v>726</v>
      </c>
      <c r="G16" s="849"/>
    </row>
    <row r="17" spans="1:7" ht="84" customHeight="1">
      <c r="A17" s="1061"/>
      <c r="B17" s="296" t="s">
        <v>265</v>
      </c>
      <c r="C17" s="291" t="s">
        <v>57</v>
      </c>
      <c r="D17" s="292" t="s">
        <v>75</v>
      </c>
      <c r="E17" s="293"/>
      <c r="F17" s="294" t="s">
        <v>265</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292" t="s">
        <v>75</v>
      </c>
      <c r="E20" s="293"/>
      <c r="F20" s="294" t="s">
        <v>304</v>
      </c>
      <c r="G20" s="849"/>
    </row>
    <row r="21" spans="1:7" ht="150" customHeight="1">
      <c r="A21" s="1061"/>
      <c r="B21" s="296" t="s">
        <v>1875</v>
      </c>
      <c r="C21" s="291" t="s">
        <v>1876</v>
      </c>
      <c r="D21" s="292" t="s">
        <v>75</v>
      </c>
      <c r="E21" s="293"/>
      <c r="F21" s="297" t="s">
        <v>1875</v>
      </c>
      <c r="G21" s="849"/>
    </row>
    <row r="22" spans="1:7" ht="186" customHeight="1">
      <c r="A22" s="1061"/>
      <c r="B22" s="296" t="s">
        <v>1898</v>
      </c>
      <c r="C22" s="291" t="s">
        <v>1899</v>
      </c>
      <c r="D22" s="654" t="s">
        <v>1145</v>
      </c>
      <c r="E22" s="319">
        <v>706.21468900000002</v>
      </c>
      <c r="F22" s="297" t="s">
        <v>1898</v>
      </c>
      <c r="G22" s="849"/>
    </row>
    <row r="23" spans="1:7" ht="126" customHeight="1">
      <c r="A23" s="1061"/>
      <c r="B23" s="296" t="s">
        <v>1900</v>
      </c>
      <c r="C23" s="291" t="s">
        <v>1901</v>
      </c>
      <c r="D23" s="654" t="s">
        <v>1145</v>
      </c>
      <c r="E23" s="319">
        <v>706.21468900000002</v>
      </c>
      <c r="F23" s="297" t="s">
        <v>1900</v>
      </c>
      <c r="G23" s="849"/>
    </row>
    <row r="24" spans="1:7" ht="150" customHeight="1">
      <c r="A24" s="1061"/>
      <c r="B24" s="296" t="s">
        <v>1902</v>
      </c>
      <c r="C24" s="291" t="s">
        <v>1903</v>
      </c>
      <c r="D24" s="654" t="s">
        <v>1145</v>
      </c>
      <c r="E24" s="319">
        <v>376.50602400000002</v>
      </c>
      <c r="F24" s="297" t="s">
        <v>1902</v>
      </c>
      <c r="G24" s="849"/>
    </row>
    <row r="25" spans="1:7" ht="135" customHeight="1">
      <c r="A25" s="1061"/>
      <c r="B25" s="296" t="s">
        <v>1921</v>
      </c>
      <c r="C25" s="291" t="s">
        <v>1922</v>
      </c>
      <c r="D25" s="654" t="s">
        <v>1145</v>
      </c>
      <c r="E25" s="319">
        <v>211.864407</v>
      </c>
      <c r="F25" s="297" t="s">
        <v>1921</v>
      </c>
      <c r="G25" s="849"/>
    </row>
    <row r="26" spans="1:7" ht="129" customHeight="1">
      <c r="A26" s="1061"/>
      <c r="B26" s="296" t="s">
        <v>1883</v>
      </c>
      <c r="C26" s="291" t="s">
        <v>1906</v>
      </c>
      <c r="D26" s="654" t="s">
        <v>1145</v>
      </c>
      <c r="E26" s="319">
        <v>918.07909600000005</v>
      </c>
      <c r="F26" s="297" t="s">
        <v>1883</v>
      </c>
      <c r="G26" s="849"/>
    </row>
    <row r="27" spans="1:7" ht="84" customHeight="1">
      <c r="A27" s="1061"/>
      <c r="B27" s="296" t="s">
        <v>86</v>
      </c>
      <c r="C27" s="291" t="s">
        <v>662</v>
      </c>
      <c r="D27" s="292" t="s">
        <v>75</v>
      </c>
      <c r="E27" s="293"/>
      <c r="F27" s="294" t="s">
        <v>86</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292" t="s">
        <v>75</v>
      </c>
      <c r="E29" s="293"/>
      <c r="F29" s="294" t="s">
        <v>146</v>
      </c>
      <c r="G29" s="849"/>
    </row>
    <row r="30" spans="1:7" ht="84" customHeight="1">
      <c r="A30" s="1061"/>
      <c r="B30" s="290" t="s">
        <v>81</v>
      </c>
      <c r="C30" s="291" t="s">
        <v>82</v>
      </c>
      <c r="D30" s="292" t="s">
        <v>75</v>
      </c>
      <c r="E30" s="293"/>
      <c r="F30" s="294" t="s">
        <v>81</v>
      </c>
      <c r="G30" s="849"/>
    </row>
    <row r="31" spans="1:7" ht="78" customHeight="1">
      <c r="A31" s="1061"/>
      <c r="B31" s="290" t="s">
        <v>65</v>
      </c>
      <c r="C31" s="291" t="s">
        <v>1886</v>
      </c>
      <c r="D31" s="654" t="s">
        <v>1145</v>
      </c>
      <c r="E31" s="319">
        <v>14.124294000000001</v>
      </c>
      <c r="F31" s="294" t="s">
        <v>65</v>
      </c>
      <c r="G31" s="849"/>
    </row>
    <row r="32" spans="1:7" ht="78" customHeight="1">
      <c r="A32" s="1061"/>
      <c r="B32" s="290" t="s">
        <v>247</v>
      </c>
      <c r="C32" s="291" t="s">
        <v>1923</v>
      </c>
      <c r="D32" s="292" t="s">
        <v>75</v>
      </c>
      <c r="E32" s="293"/>
      <c r="F32" s="294" t="s">
        <v>247</v>
      </c>
      <c r="G32" s="849" t="s">
        <v>691</v>
      </c>
    </row>
    <row r="33" spans="1:7" ht="84" customHeight="1">
      <c r="A33" s="1061"/>
      <c r="B33" s="290" t="s">
        <v>138</v>
      </c>
      <c r="C33" s="291" t="s">
        <v>652</v>
      </c>
      <c r="D33" s="292" t="s">
        <v>75</v>
      </c>
      <c r="E33" s="293"/>
      <c r="F33" s="294" t="s">
        <v>138</v>
      </c>
      <c r="G33" s="849"/>
    </row>
    <row r="34" spans="1:7" ht="84" customHeight="1">
      <c r="A34" s="1061"/>
      <c r="B34" s="408" t="s">
        <v>52</v>
      </c>
      <c r="C34" s="526" t="s">
        <v>412</v>
      </c>
      <c r="D34" s="654" t="s">
        <v>1145</v>
      </c>
      <c r="E34" s="319">
        <v>706.21468900000002</v>
      </c>
      <c r="F34" s="531" t="s">
        <v>52</v>
      </c>
      <c r="G34" s="370" t="s">
        <v>1924</v>
      </c>
    </row>
    <row r="35" spans="1:7" ht="84" customHeight="1">
      <c r="A35" s="1061"/>
      <c r="B35" s="529" t="s">
        <v>644</v>
      </c>
      <c r="C35" s="530" t="s">
        <v>720</v>
      </c>
      <c r="D35" s="292" t="s">
        <v>75</v>
      </c>
      <c r="E35" s="293"/>
      <c r="F35" s="294" t="s">
        <v>644</v>
      </c>
      <c r="G35" s="849"/>
    </row>
    <row r="36" spans="1:7" ht="84" customHeight="1">
      <c r="A36" s="1061"/>
      <c r="B36" s="290" t="s">
        <v>679</v>
      </c>
      <c r="C36" s="291" t="s">
        <v>680</v>
      </c>
      <c r="D36" s="292" t="s">
        <v>75</v>
      </c>
      <c r="E36" s="293"/>
      <c r="F36" s="294" t="s">
        <v>679</v>
      </c>
      <c r="G36" s="849"/>
    </row>
    <row r="37" spans="1:7" ht="84" customHeight="1">
      <c r="A37" s="1061"/>
      <c r="B37" s="290" t="s">
        <v>1892</v>
      </c>
      <c r="C37" s="291" t="s">
        <v>1893</v>
      </c>
      <c r="D37" s="654" t="s">
        <v>1145</v>
      </c>
      <c r="E37" s="319">
        <v>0</v>
      </c>
      <c r="F37" s="294" t="s">
        <v>1892</v>
      </c>
      <c r="G37" s="849" t="s">
        <v>1933</v>
      </c>
    </row>
    <row r="38" spans="1:7" ht="84" customHeight="1">
      <c r="A38" s="1061"/>
      <c r="B38" s="290" t="s">
        <v>53</v>
      </c>
      <c r="C38" s="291" t="s">
        <v>54</v>
      </c>
      <c r="D38" s="292" t="s">
        <v>75</v>
      </c>
      <c r="E38" s="293"/>
      <c r="F38" s="294" t="s">
        <v>53</v>
      </c>
      <c r="G38" s="849"/>
    </row>
    <row r="39" spans="1:7" ht="84" customHeight="1">
      <c r="A39" s="1061"/>
      <c r="B39" s="290" t="s">
        <v>18</v>
      </c>
      <c r="C39" s="291" t="s">
        <v>132</v>
      </c>
      <c r="D39" s="654" t="s">
        <v>1145</v>
      </c>
      <c r="E39" s="319">
        <v>211.864407</v>
      </c>
      <c r="F39" s="294" t="s">
        <v>18</v>
      </c>
      <c r="G39" s="849"/>
    </row>
    <row r="40" spans="1:7" ht="84" customHeight="1">
      <c r="A40" s="1061"/>
      <c r="B40" s="290" t="s">
        <v>1358</v>
      </c>
      <c r="C40" s="291" t="s">
        <v>1359</v>
      </c>
      <c r="D40" s="654" t="s">
        <v>1145</v>
      </c>
      <c r="E40" s="319">
        <v>70.621469000000005</v>
      </c>
      <c r="F40" s="294" t="s">
        <v>1358</v>
      </c>
      <c r="G40" s="849" t="s">
        <v>1932</v>
      </c>
    </row>
    <row r="41" spans="1:7" ht="84" customHeight="1">
      <c r="A41" s="1061"/>
      <c r="B41" s="290" t="s">
        <v>559</v>
      </c>
      <c r="C41" s="291" t="s">
        <v>721</v>
      </c>
      <c r="D41" s="292" t="s">
        <v>75</v>
      </c>
      <c r="E41" s="293"/>
      <c r="F41" s="294" t="s">
        <v>559</v>
      </c>
      <c r="G41" s="849"/>
    </row>
    <row r="42" spans="1:7" ht="84" customHeight="1">
      <c r="A42" s="1061"/>
      <c r="B42" s="290" t="s">
        <v>22</v>
      </c>
      <c r="C42" s="291" t="s">
        <v>477</v>
      </c>
      <c r="D42" s="292" t="s">
        <v>75</v>
      </c>
      <c r="E42" s="293"/>
      <c r="F42" s="294" t="s">
        <v>22</v>
      </c>
      <c r="G42" s="849"/>
    </row>
    <row r="43" spans="1:7" ht="84" customHeight="1">
      <c r="A43" s="1061"/>
      <c r="B43" s="290" t="s">
        <v>560</v>
      </c>
      <c r="C43" s="291" t="s">
        <v>838</v>
      </c>
      <c r="D43" s="292" t="s">
        <v>75</v>
      </c>
      <c r="E43" s="293"/>
      <c r="F43" s="294" t="s">
        <v>560</v>
      </c>
      <c r="G43" s="849"/>
    </row>
    <row r="44" spans="1:7" ht="84" customHeight="1">
      <c r="A44" s="1061"/>
      <c r="B44" s="290" t="s">
        <v>665</v>
      </c>
      <c r="C44" s="291" t="s">
        <v>666</v>
      </c>
      <c r="D44" s="292" t="s">
        <v>75</v>
      </c>
      <c r="E44" s="293"/>
      <c r="F44" s="294" t="s">
        <v>665</v>
      </c>
      <c r="G44" s="849"/>
    </row>
    <row r="45" spans="1:7" ht="90" customHeight="1">
      <c r="A45" s="1061"/>
      <c r="B45" s="290" t="s">
        <v>358</v>
      </c>
      <c r="C45" s="291" t="s">
        <v>667</v>
      </c>
      <c r="D45" s="654" t="s">
        <v>1145</v>
      </c>
      <c r="E45" s="319">
        <v>353.10734500000001</v>
      </c>
      <c r="F45" s="294" t="s">
        <v>358</v>
      </c>
      <c r="G45" s="849" t="s">
        <v>1533</v>
      </c>
    </row>
    <row r="46" spans="1:7" ht="84" customHeight="1">
      <c r="A46" s="1061"/>
      <c r="B46" s="302" t="s">
        <v>83</v>
      </c>
      <c r="C46" s="299" t="s">
        <v>84</v>
      </c>
      <c r="D46" s="292" t="s">
        <v>75</v>
      </c>
      <c r="E46" s="293"/>
      <c r="F46" s="294" t="s">
        <v>83</v>
      </c>
      <c r="G46" s="849"/>
    </row>
    <row r="47" spans="1:7" ht="84" customHeight="1">
      <c r="A47" s="1061"/>
      <c r="B47" s="302" t="s">
        <v>89</v>
      </c>
      <c r="C47" s="299" t="s">
        <v>183</v>
      </c>
      <c r="D47" s="292" t="s">
        <v>75</v>
      </c>
      <c r="E47" s="293"/>
      <c r="F47" s="294" t="s">
        <v>89</v>
      </c>
      <c r="G47" s="849"/>
    </row>
    <row r="48" spans="1:7" ht="84" customHeight="1">
      <c r="A48" s="1061"/>
      <c r="B48" s="302" t="s">
        <v>19</v>
      </c>
      <c r="C48" s="299" t="s">
        <v>20</v>
      </c>
      <c r="D48" s="292" t="s">
        <v>75</v>
      </c>
      <c r="E48" s="293"/>
      <c r="F48" s="294" t="s">
        <v>19</v>
      </c>
      <c r="G48" s="849"/>
    </row>
    <row r="49" spans="1:7" ht="84" customHeight="1">
      <c r="A49" s="1061"/>
      <c r="B49" s="290" t="s">
        <v>21</v>
      </c>
      <c r="C49" s="291" t="s">
        <v>327</v>
      </c>
      <c r="D49" s="669" t="s">
        <v>75</v>
      </c>
      <c r="E49" s="293"/>
      <c r="F49" s="294" t="s">
        <v>21</v>
      </c>
      <c r="G49" s="849"/>
    </row>
    <row r="50" spans="1:7" ht="84" customHeight="1">
      <c r="A50" s="1061"/>
      <c r="B50" s="290" t="s">
        <v>682</v>
      </c>
      <c r="C50" s="291" t="s">
        <v>683</v>
      </c>
      <c r="D50" s="292" t="s">
        <v>75</v>
      </c>
      <c r="E50" s="293"/>
      <c r="F50" s="294" t="s">
        <v>682</v>
      </c>
      <c r="G50" s="849"/>
    </row>
    <row r="51" spans="1:7" ht="84" customHeight="1">
      <c r="A51" s="1061"/>
      <c r="B51" s="408" t="s">
        <v>684</v>
      </c>
      <c r="C51" s="532" t="s">
        <v>721</v>
      </c>
      <c r="D51" s="654" t="s">
        <v>1145</v>
      </c>
      <c r="E51" s="319">
        <v>141.24293800000001</v>
      </c>
      <c r="F51" s="409" t="s">
        <v>684</v>
      </c>
      <c r="G51" s="849"/>
    </row>
    <row r="52" spans="1:7" ht="84" customHeight="1">
      <c r="A52" s="1061"/>
      <c r="B52" s="290" t="s">
        <v>668</v>
      </c>
      <c r="C52" s="291" t="s">
        <v>669</v>
      </c>
      <c r="D52" s="295" t="s">
        <v>354</v>
      </c>
      <c r="E52" s="293"/>
      <c r="F52" s="294" t="s">
        <v>668</v>
      </c>
      <c r="G52" s="849"/>
    </row>
    <row r="53" spans="1:7" ht="84" customHeight="1">
      <c r="A53" s="1061"/>
      <c r="B53" s="290" t="s">
        <v>312</v>
      </c>
      <c r="C53" s="291" t="s">
        <v>119</v>
      </c>
      <c r="D53" s="292" t="s">
        <v>75</v>
      </c>
      <c r="E53" s="293"/>
      <c r="F53" s="294" t="s">
        <v>312</v>
      </c>
      <c r="G53" s="849"/>
    </row>
    <row r="54" spans="1:7" ht="84" customHeight="1">
      <c r="A54" s="1061"/>
      <c r="B54" s="290" t="s">
        <v>184</v>
      </c>
      <c r="C54" s="291" t="s">
        <v>1396</v>
      </c>
      <c r="D54" s="654" t="s">
        <v>1145</v>
      </c>
      <c r="E54" s="319">
        <v>247.175141</v>
      </c>
      <c r="F54" s="294" t="s">
        <v>184</v>
      </c>
      <c r="G54" s="849"/>
    </row>
    <row r="55" spans="1:7" ht="114" customHeight="1">
      <c r="A55" s="1061"/>
      <c r="B55" s="828" t="s">
        <v>1794</v>
      </c>
      <c r="C55" s="910" t="s">
        <v>1889</v>
      </c>
      <c r="D55" s="654" t="s">
        <v>1145</v>
      </c>
      <c r="E55" s="319">
        <v>211.864407</v>
      </c>
      <c r="F55" s="294" t="s">
        <v>1794</v>
      </c>
      <c r="G55" s="849"/>
    </row>
    <row r="56" spans="1:7" ht="84" customHeight="1">
      <c r="A56" s="1061"/>
      <c r="B56" s="290" t="s">
        <v>175</v>
      </c>
      <c r="C56" s="291" t="s">
        <v>1397</v>
      </c>
      <c r="D56" s="654" t="s">
        <v>1145</v>
      </c>
      <c r="E56" s="319">
        <v>247.175141</v>
      </c>
      <c r="F56" s="294" t="s">
        <v>175</v>
      </c>
      <c r="G56" s="849"/>
    </row>
    <row r="57" spans="1:7" ht="84" customHeight="1">
      <c r="A57" s="1061"/>
      <c r="B57" s="290" t="s">
        <v>182</v>
      </c>
      <c r="C57" s="291" t="s">
        <v>1398</v>
      </c>
      <c r="D57" s="654" t="s">
        <v>1145</v>
      </c>
      <c r="E57" s="319">
        <v>247.175141</v>
      </c>
      <c r="F57" s="294" t="s">
        <v>182</v>
      </c>
      <c r="G57" s="849"/>
    </row>
    <row r="58" spans="1:7" ht="84" customHeight="1">
      <c r="A58" s="1061"/>
      <c r="B58" s="290" t="s">
        <v>802</v>
      </c>
      <c r="C58" s="291" t="s">
        <v>1399</v>
      </c>
      <c r="D58" s="654" t="s">
        <v>1145</v>
      </c>
      <c r="E58" s="319">
        <v>0</v>
      </c>
      <c r="F58" s="294" t="s">
        <v>802</v>
      </c>
      <c r="G58" s="849"/>
    </row>
    <row r="59" spans="1:7" ht="84" customHeight="1">
      <c r="A59" s="1061"/>
      <c r="B59" s="290" t="s">
        <v>308</v>
      </c>
      <c r="C59" s="291" t="s">
        <v>1400</v>
      </c>
      <c r="D59" s="654" t="s">
        <v>1145</v>
      </c>
      <c r="E59" s="319">
        <v>388.41807899999998</v>
      </c>
      <c r="F59" s="294" t="s">
        <v>308</v>
      </c>
      <c r="G59" s="849"/>
    </row>
    <row r="60" spans="1:7" ht="84" customHeight="1">
      <c r="A60" s="1061"/>
      <c r="B60" s="290" t="s">
        <v>309</v>
      </c>
      <c r="C60" s="291" t="s">
        <v>1401</v>
      </c>
      <c r="D60" s="654" t="s">
        <v>1145</v>
      </c>
      <c r="E60" s="319">
        <v>388.41807899999998</v>
      </c>
      <c r="F60" s="294" t="s">
        <v>309</v>
      </c>
      <c r="G60" s="849"/>
    </row>
    <row r="61" spans="1:7" ht="84" customHeight="1">
      <c r="A61" s="1061"/>
      <c r="B61" s="290" t="s">
        <v>634</v>
      </c>
      <c r="C61" s="291" t="s">
        <v>1403</v>
      </c>
      <c r="D61" s="654" t="s">
        <v>1145</v>
      </c>
      <c r="E61" s="319">
        <v>388.41807899999998</v>
      </c>
      <c r="F61" s="294" t="s">
        <v>634</v>
      </c>
      <c r="G61" s="849"/>
    </row>
    <row r="62" spans="1:7" ht="84" customHeight="1">
      <c r="A62" s="1061"/>
      <c r="B62" s="290" t="s">
        <v>185</v>
      </c>
      <c r="C62" s="291" t="s">
        <v>1404</v>
      </c>
      <c r="D62" s="654" t="s">
        <v>1145</v>
      </c>
      <c r="E62" s="319">
        <v>388.41807899999998</v>
      </c>
      <c r="F62" s="294" t="s">
        <v>185</v>
      </c>
      <c r="G62" s="849"/>
    </row>
    <row r="63" spans="1:7" ht="84" customHeight="1">
      <c r="A63" s="1061"/>
      <c r="B63" s="290" t="s">
        <v>186</v>
      </c>
      <c r="C63" s="291" t="s">
        <v>1405</v>
      </c>
      <c r="D63" s="654" t="s">
        <v>1145</v>
      </c>
      <c r="E63" s="319">
        <v>388.41807899999998</v>
      </c>
      <c r="F63" s="294" t="s">
        <v>186</v>
      </c>
      <c r="G63" s="849"/>
    </row>
    <row r="64" spans="1:7" ht="84" customHeight="1">
      <c r="A64" s="1061"/>
      <c r="B64" s="302" t="s">
        <v>116</v>
      </c>
      <c r="C64" s="299" t="s">
        <v>483</v>
      </c>
      <c r="D64" s="292" t="s">
        <v>75</v>
      </c>
      <c r="E64" s="293"/>
      <c r="F64" s="294" t="s">
        <v>116</v>
      </c>
      <c r="G64" s="849"/>
    </row>
    <row r="65" spans="1:7" ht="84" customHeight="1">
      <c r="A65" s="1061"/>
      <c r="B65" s="290" t="s">
        <v>1811</v>
      </c>
      <c r="C65" s="291" t="s">
        <v>1891</v>
      </c>
      <c r="D65" s="654" t="s">
        <v>1145</v>
      </c>
      <c r="E65" s="319">
        <v>1059.322034</v>
      </c>
      <c r="F65" s="294" t="s">
        <v>1811</v>
      </c>
      <c r="G65" s="849"/>
    </row>
    <row r="66" spans="1:7" ht="102" customHeight="1">
      <c r="A66" s="1061"/>
      <c r="B66" s="290" t="s">
        <v>460</v>
      </c>
      <c r="C66" s="291" t="s">
        <v>1890</v>
      </c>
      <c r="D66" s="292" t="s">
        <v>75</v>
      </c>
      <c r="E66" s="293"/>
      <c r="F66" s="294" t="s">
        <v>460</v>
      </c>
      <c r="G66" s="849"/>
    </row>
    <row r="67" spans="1:7" ht="78" customHeight="1">
      <c r="A67" s="1061"/>
      <c r="B67" s="290" t="s">
        <v>685</v>
      </c>
      <c r="C67" s="291" t="s">
        <v>686</v>
      </c>
      <c r="D67" s="292" t="s">
        <v>75</v>
      </c>
      <c r="E67" s="319"/>
      <c r="F67" s="294" t="s">
        <v>685</v>
      </c>
      <c r="G67" s="849"/>
    </row>
    <row r="68" spans="1:7" ht="87" customHeight="1">
      <c r="A68" s="1061"/>
      <c r="B68" s="290" t="s">
        <v>465</v>
      </c>
      <c r="C68" s="303" t="s">
        <v>687</v>
      </c>
      <c r="D68" s="292" t="s">
        <v>75</v>
      </c>
      <c r="E68" s="293"/>
      <c r="F68" s="294" t="s">
        <v>465</v>
      </c>
      <c r="G68" s="849"/>
    </row>
    <row r="69" spans="1:7" ht="87" customHeight="1">
      <c r="A69" s="1061"/>
      <c r="B69" s="290" t="s">
        <v>708</v>
      </c>
      <c r="C69" s="291" t="s">
        <v>1869</v>
      </c>
      <c r="D69" s="654" t="s">
        <v>1145</v>
      </c>
      <c r="E69" s="319">
        <v>14.124294000000001</v>
      </c>
      <c r="F69" s="294" t="s">
        <v>708</v>
      </c>
      <c r="G69" s="849"/>
    </row>
    <row r="70" spans="1:7" ht="84" customHeight="1">
      <c r="A70" s="1061"/>
      <c r="B70" s="290" t="s">
        <v>621</v>
      </c>
      <c r="C70" s="291" t="s">
        <v>647</v>
      </c>
      <c r="D70" s="292" t="s">
        <v>75</v>
      </c>
      <c r="E70" s="293"/>
      <c r="F70" s="294" t="s">
        <v>621</v>
      </c>
      <c r="G70" s="849"/>
    </row>
    <row r="71" spans="1:7" ht="84" customHeight="1">
      <c r="A71" s="1061"/>
      <c r="B71" s="290" t="s">
        <v>107</v>
      </c>
      <c r="C71" s="291" t="s">
        <v>1411</v>
      </c>
      <c r="D71" s="654" t="s">
        <v>1145</v>
      </c>
      <c r="E71" s="301">
        <v>1059.322034</v>
      </c>
      <c r="F71" s="294" t="s">
        <v>107</v>
      </c>
      <c r="G71" s="849"/>
    </row>
    <row r="72" spans="1:7" ht="84" customHeight="1">
      <c r="A72" s="1061"/>
      <c r="B72" s="302" t="s">
        <v>232</v>
      </c>
      <c r="C72" s="303" t="s">
        <v>276</v>
      </c>
      <c r="D72" s="654" t="s">
        <v>1145</v>
      </c>
      <c r="E72" s="301">
        <v>77.683616000000001</v>
      </c>
      <c r="F72" s="294" t="s">
        <v>232</v>
      </c>
      <c r="G72" s="849" t="s">
        <v>696</v>
      </c>
    </row>
    <row r="73" spans="1:7" ht="84" customHeight="1">
      <c r="A73" s="1061"/>
      <c r="B73" s="302" t="s">
        <v>1161</v>
      </c>
      <c r="C73" s="303" t="s">
        <v>1909</v>
      </c>
      <c r="D73" s="654" t="s">
        <v>1145</v>
      </c>
      <c r="E73" s="301">
        <v>1059.322034</v>
      </c>
      <c r="F73" s="294" t="s">
        <v>1161</v>
      </c>
      <c r="G73" s="849"/>
    </row>
    <row r="74" spans="1:7" ht="84" customHeight="1">
      <c r="A74" s="1061"/>
      <c r="B74" s="302" t="s">
        <v>658</v>
      </c>
      <c r="C74" s="303" t="s">
        <v>659</v>
      </c>
      <c r="D74" s="292" t="s">
        <v>75</v>
      </c>
      <c r="E74" s="301"/>
      <c r="F74" s="294" t="s">
        <v>658</v>
      </c>
      <c r="G74" s="849"/>
    </row>
    <row r="75" spans="1:7" ht="84" customHeight="1">
      <c r="A75" s="1061"/>
      <c r="B75" s="302" t="s">
        <v>543</v>
      </c>
      <c r="C75" s="303" t="s">
        <v>677</v>
      </c>
      <c r="D75" s="654" t="s">
        <v>1145</v>
      </c>
      <c r="E75" s="301">
        <v>75.301204999999996</v>
      </c>
      <c r="F75" s="294" t="s">
        <v>543</v>
      </c>
      <c r="G75" s="849"/>
    </row>
    <row r="76" spans="1:7" ht="84" customHeight="1">
      <c r="A76" s="1061"/>
      <c r="B76" s="302" t="s">
        <v>31</v>
      </c>
      <c r="C76" s="303" t="s">
        <v>206</v>
      </c>
      <c r="D76" s="292" t="s">
        <v>75</v>
      </c>
      <c r="E76" s="301"/>
      <c r="F76" s="294" t="s">
        <v>31</v>
      </c>
      <c r="G76" s="849"/>
    </row>
    <row r="77" spans="1:7" ht="87" customHeight="1">
      <c r="A77" s="1061"/>
      <c r="B77" s="302" t="s">
        <v>222</v>
      </c>
      <c r="C77" s="303" t="s">
        <v>353</v>
      </c>
      <c r="D77" s="654" t="s">
        <v>1145</v>
      </c>
      <c r="E77" s="301">
        <v>141.24293800000001</v>
      </c>
      <c r="F77" s="294" t="s">
        <v>222</v>
      </c>
      <c r="G77" s="849" t="s">
        <v>696</v>
      </c>
    </row>
    <row r="78" spans="1:7" ht="87" customHeight="1">
      <c r="A78" s="1061"/>
      <c r="B78" s="302" t="s">
        <v>355</v>
      </c>
      <c r="C78" s="303" t="s">
        <v>66</v>
      </c>
      <c r="D78" s="654" t="s">
        <v>1145</v>
      </c>
      <c r="E78" s="301">
        <v>35.310733999999997</v>
      </c>
      <c r="F78" s="294" t="s">
        <v>355</v>
      </c>
      <c r="G78" s="849"/>
    </row>
    <row r="79" spans="1:7" ht="99" customHeight="1">
      <c r="A79" s="1061"/>
      <c r="B79" s="302" t="s">
        <v>1910</v>
      </c>
      <c r="C79" s="291" t="s">
        <v>1911</v>
      </c>
      <c r="D79" s="654" t="s">
        <v>1145</v>
      </c>
      <c r="E79" s="319">
        <v>706.21468900000002</v>
      </c>
      <c r="F79" s="294" t="s">
        <v>1910</v>
      </c>
      <c r="G79" s="849" t="s">
        <v>1929</v>
      </c>
    </row>
    <row r="80" spans="1:7" ht="99" customHeight="1">
      <c r="A80" s="1061"/>
      <c r="B80" s="302" t="s">
        <v>1915</v>
      </c>
      <c r="C80" s="291" t="s">
        <v>1916</v>
      </c>
      <c r="D80" s="292" t="s">
        <v>75</v>
      </c>
      <c r="E80" s="301"/>
      <c r="F80" s="294" t="s">
        <v>1915</v>
      </c>
      <c r="G80" s="849"/>
    </row>
    <row r="81" spans="1:32" ht="87" customHeight="1">
      <c r="A81" s="1061"/>
      <c r="B81" s="302" t="s">
        <v>1894</v>
      </c>
      <c r="C81" s="303" t="s">
        <v>1895</v>
      </c>
      <c r="D81" s="654" t="s">
        <v>1145</v>
      </c>
      <c r="E81" s="319">
        <v>70.621469000000005</v>
      </c>
      <c r="F81" s="294" t="s">
        <v>1894</v>
      </c>
      <c r="G81" s="849"/>
    </row>
    <row r="82" spans="1:32" ht="87" customHeight="1">
      <c r="A82" s="1061"/>
      <c r="B82" s="302" t="s">
        <v>651</v>
      </c>
      <c r="C82" s="291" t="s">
        <v>653</v>
      </c>
      <c r="D82" s="292" t="s">
        <v>75</v>
      </c>
      <c r="E82" s="301"/>
      <c r="F82" s="294" t="s">
        <v>651</v>
      </c>
      <c r="G82" s="849"/>
    </row>
    <row r="83" spans="1:32" ht="87" customHeight="1">
      <c r="A83" s="911"/>
      <c r="B83" s="302" t="s">
        <v>1896</v>
      </c>
      <c r="C83" s="291" t="s">
        <v>1897</v>
      </c>
      <c r="D83" s="292" t="s">
        <v>75</v>
      </c>
      <c r="E83" s="301"/>
      <c r="F83" s="294" t="s">
        <v>1896</v>
      </c>
      <c r="G83" s="849"/>
    </row>
    <row r="84" spans="1:32" ht="81" customHeight="1">
      <c r="A84" s="911"/>
      <c r="B84" s="302" t="s">
        <v>1978</v>
      </c>
      <c r="C84" s="303" t="s">
        <v>1979</v>
      </c>
      <c r="D84" s="654" t="s">
        <v>1145</v>
      </c>
      <c r="E84" s="319">
        <v>0</v>
      </c>
      <c r="F84" s="294" t="s">
        <v>1978</v>
      </c>
      <c r="G84" s="849" t="s">
        <v>1982</v>
      </c>
    </row>
    <row r="85" spans="1:32" ht="81" customHeight="1">
      <c r="A85" s="911"/>
      <c r="B85" s="302" t="s">
        <v>1976</v>
      </c>
      <c r="C85" s="303" t="s">
        <v>1977</v>
      </c>
      <c r="D85" s="654" t="s">
        <v>1145</v>
      </c>
      <c r="E85" s="319">
        <v>0</v>
      </c>
      <c r="F85" s="294" t="s">
        <v>1976</v>
      </c>
      <c r="G85" s="849" t="s">
        <v>1981</v>
      </c>
    </row>
    <row r="86" spans="1:32" ht="81" customHeight="1">
      <c r="A86" s="911"/>
      <c r="B86" s="302" t="s">
        <v>1974</v>
      </c>
      <c r="C86" s="303" t="s">
        <v>1975</v>
      </c>
      <c r="D86" s="654" t="s">
        <v>1145</v>
      </c>
      <c r="E86" s="319">
        <v>423.72881000000001</v>
      </c>
      <c r="F86" s="294" t="s">
        <v>1974</v>
      </c>
      <c r="G86" s="849" t="s">
        <v>1980</v>
      </c>
    </row>
    <row r="87" spans="1:32" ht="153" customHeight="1" thickBot="1">
      <c r="A87" s="312"/>
      <c r="B87" s="313"/>
      <c r="C87" s="1027" t="s">
        <v>835</v>
      </c>
      <c r="D87" s="1028"/>
      <c r="E87" s="1028"/>
      <c r="F87" s="1028"/>
      <c r="G87" s="1029"/>
    </row>
    <row r="88" spans="1:32" s="605" customFormat="1" ht="179.25" customHeight="1" thickBot="1">
      <c r="A88" s="713"/>
      <c r="B88" s="714"/>
      <c r="C88" s="959" t="s">
        <v>1146</v>
      </c>
      <c r="D88" s="960"/>
      <c r="E88" s="960"/>
      <c r="F88" s="960"/>
      <c r="G88" s="961"/>
      <c r="H88" s="696"/>
      <c r="I88" s="696"/>
      <c r="J88" s="696"/>
      <c r="K88" s="696"/>
      <c r="L88" s="696"/>
      <c r="M88" s="696"/>
      <c r="N88" s="696"/>
      <c r="O88" s="696"/>
      <c r="P88" s="696"/>
      <c r="Q88" s="696"/>
      <c r="R88" s="696"/>
      <c r="S88" s="696"/>
      <c r="T88" s="696"/>
      <c r="U88" s="696"/>
      <c r="V88" s="696"/>
      <c r="W88" s="696"/>
      <c r="X88" s="696"/>
      <c r="Y88" s="696"/>
      <c r="Z88" s="696"/>
      <c r="AA88" s="696"/>
      <c r="AB88" s="696"/>
      <c r="AC88" s="696"/>
      <c r="AD88" s="696"/>
      <c r="AE88" s="696"/>
      <c r="AF88" s="696"/>
    </row>
    <row r="89" spans="1:32" ht="54" customHeight="1"/>
  </sheetData>
  <mergeCells count="13">
    <mergeCell ref="B13:C13"/>
    <mergeCell ref="C87:G87"/>
    <mergeCell ref="C88:G88"/>
    <mergeCell ref="A1:A82"/>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2.xml><?xml version="1.0" encoding="utf-8"?>
<worksheet xmlns="http://schemas.openxmlformats.org/spreadsheetml/2006/main" xmlns:r="http://schemas.openxmlformats.org/officeDocument/2006/relationships">
  <sheetPr>
    <tabColor theme="3" tint="-0.499984740745262"/>
  </sheetPr>
  <dimension ref="A1:EU88"/>
  <sheetViews>
    <sheetView view="pageBreakPreview" zoomScale="25" zoomScaleNormal="75" zoomScaleSheetLayoutView="25" workbookViewId="0">
      <pane xSplit="1" ySplit="13" topLeftCell="B14" activePane="bottomRight" state="frozen"/>
      <selection activeCell="D16" sqref="D16"/>
      <selection pane="topRight" activeCell="D16" sqref="D16"/>
      <selection pane="bottomLeft" activeCell="D16" sqref="D16"/>
      <selection pane="bottomRight" activeCell="D80" sqref="D80"/>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51.85546875" style="315" customWidth="1"/>
    <col min="6" max="6" width="23.85546875" style="312" customWidth="1"/>
    <col min="7" max="7" width="213.42578125"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772</v>
      </c>
      <c r="E2" s="274"/>
      <c r="F2" s="275"/>
      <c r="G2" s="276"/>
    </row>
    <row r="3" spans="1:151" s="272" customFormat="1" ht="78" customHeight="1">
      <c r="A3" s="1061"/>
      <c r="B3" s="1066"/>
      <c r="C3" s="1067"/>
      <c r="D3" s="273">
        <v>1368</v>
      </c>
      <c r="E3" s="274"/>
      <c r="F3" s="275"/>
      <c r="G3" s="276"/>
    </row>
    <row r="4" spans="1:151" ht="78" customHeight="1">
      <c r="A4" s="1061"/>
      <c r="B4" s="1066"/>
      <c r="C4" s="1067"/>
      <c r="D4" s="273" t="s">
        <v>455</v>
      </c>
      <c r="E4" s="274"/>
      <c r="F4" s="277"/>
      <c r="G4" s="278"/>
    </row>
    <row r="5" spans="1:151" ht="78" customHeight="1">
      <c r="A5" s="1061"/>
      <c r="B5" s="1066"/>
      <c r="C5" s="1067"/>
      <c r="D5" s="273" t="s">
        <v>305</v>
      </c>
      <c r="E5" s="274"/>
      <c r="F5" s="277"/>
      <c r="G5" s="278"/>
    </row>
    <row r="6" spans="1:151" ht="78" customHeight="1">
      <c r="A6" s="1061"/>
      <c r="B6" s="1066"/>
      <c r="C6" s="1067"/>
      <c r="D6" s="273" t="s">
        <v>351</v>
      </c>
      <c r="E6" s="274"/>
      <c r="F6" s="277"/>
      <c r="G6" s="278"/>
    </row>
    <row r="7" spans="1:151" ht="75" customHeight="1">
      <c r="A7" s="1061"/>
      <c r="B7" s="1068" t="s">
        <v>296</v>
      </c>
      <c r="C7" s="1069"/>
      <c r="D7" s="703">
        <f>D8+D9+D10</f>
        <v>21399.999999999996</v>
      </c>
      <c r="E7" s="970" t="str">
        <f>'ΠΡΟΤΕΙΝΟΜΕΝΟΣ ΤΙΜΟΚΑΤΑΛΟΓΟΣ'!L2</f>
        <v>ΜΑΡΤΙΟΣ 2018</v>
      </c>
      <c r="F7" s="971"/>
      <c r="G7" s="972"/>
    </row>
    <row r="8" spans="1:151" ht="78" customHeight="1">
      <c r="A8" s="1061"/>
      <c r="B8" s="1070" t="s">
        <v>297</v>
      </c>
      <c r="C8" s="1071"/>
      <c r="D8" s="442">
        <f>8%*(D10+D11)*110%</f>
        <v>1436.4550650602409</v>
      </c>
      <c r="E8" s="274"/>
      <c r="F8" s="277"/>
      <c r="G8" s="278"/>
    </row>
    <row r="9" spans="1:151" ht="75" customHeight="1">
      <c r="A9" s="1061"/>
      <c r="B9" s="1068" t="s">
        <v>298</v>
      </c>
      <c r="C9" s="1069"/>
      <c r="D9" s="411">
        <f>D10*24%</f>
        <v>3863.9119228915656</v>
      </c>
      <c r="E9" s="281"/>
      <c r="F9" s="282"/>
      <c r="G9" s="283"/>
    </row>
    <row r="10" spans="1:151" ht="84" customHeight="1">
      <c r="A10" s="1061"/>
      <c r="B10" s="1070" t="s">
        <v>299</v>
      </c>
      <c r="C10" s="1071"/>
      <c r="D10" s="875">
        <v>16099.633012048191</v>
      </c>
      <c r="E10" s="274"/>
      <c r="F10" s="277"/>
      <c r="G10" s="278"/>
    </row>
    <row r="11" spans="1:151"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row>
    <row r="12" spans="1:151" ht="66" customHeight="1">
      <c r="A12" s="1061"/>
      <c r="B12" s="985" t="s">
        <v>300</v>
      </c>
      <c r="C12" s="986"/>
      <c r="D12" s="447" t="s">
        <v>1942</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849"/>
    </row>
    <row r="15" spans="1:151" ht="84" customHeight="1">
      <c r="A15" s="1061"/>
      <c r="B15" s="290" t="s">
        <v>288</v>
      </c>
      <c r="C15" s="291" t="s">
        <v>337</v>
      </c>
      <c r="D15" s="292" t="s">
        <v>75</v>
      </c>
      <c r="E15" s="293"/>
      <c r="F15" s="294" t="s">
        <v>288</v>
      </c>
      <c r="G15" s="849"/>
    </row>
    <row r="16" spans="1:151" ht="84" customHeight="1">
      <c r="A16" s="1061"/>
      <c r="B16" s="296" t="s">
        <v>265</v>
      </c>
      <c r="C16" s="291" t="s">
        <v>57</v>
      </c>
      <c r="D16" s="292" t="s">
        <v>75</v>
      </c>
      <c r="E16" s="293"/>
      <c r="F16" s="294" t="s">
        <v>265</v>
      </c>
      <c r="G16" s="849"/>
    </row>
    <row r="17" spans="1:7" ht="84" customHeight="1">
      <c r="A17" s="1061"/>
      <c r="B17" s="296" t="s">
        <v>76</v>
      </c>
      <c r="C17" s="291" t="s">
        <v>837</v>
      </c>
      <c r="D17" s="292" t="s">
        <v>75</v>
      </c>
      <c r="E17" s="293"/>
      <c r="F17" s="297" t="s">
        <v>76</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654" t="s">
        <v>1145</v>
      </c>
      <c r="E20" s="319">
        <v>188.25301200000001</v>
      </c>
      <c r="F20" s="294" t="s">
        <v>304</v>
      </c>
      <c r="G20" s="849"/>
    </row>
    <row r="21" spans="1:7" ht="150" customHeight="1">
      <c r="A21" s="1061"/>
      <c r="B21" s="296" t="s">
        <v>1875</v>
      </c>
      <c r="C21" s="291" t="s">
        <v>1876</v>
      </c>
      <c r="D21" s="654" t="s">
        <v>1145</v>
      </c>
      <c r="E21" s="319">
        <v>301.20481899999999</v>
      </c>
      <c r="F21" s="297" t="s">
        <v>1875</v>
      </c>
      <c r="G21" s="849"/>
    </row>
    <row r="22" spans="1:7" ht="111" customHeight="1">
      <c r="A22" s="1061"/>
      <c r="B22" s="296" t="s">
        <v>1877</v>
      </c>
      <c r="C22" s="291" t="s">
        <v>1878</v>
      </c>
      <c r="D22" s="654" t="s">
        <v>1145</v>
      </c>
      <c r="E22" s="319">
        <v>564.75903600000004</v>
      </c>
      <c r="F22" s="297" t="s">
        <v>1877</v>
      </c>
      <c r="G22" s="849"/>
    </row>
    <row r="23" spans="1:7" ht="141" customHeight="1">
      <c r="A23" s="1061"/>
      <c r="B23" s="296" t="s">
        <v>1879</v>
      </c>
      <c r="C23" s="291" t="s">
        <v>1880</v>
      </c>
      <c r="D23" s="654" t="s">
        <v>1145</v>
      </c>
      <c r="E23" s="319">
        <v>414.15662700000001</v>
      </c>
      <c r="F23" s="297" t="s">
        <v>1879</v>
      </c>
      <c r="G23" s="849"/>
    </row>
    <row r="24" spans="1:7" ht="129" customHeight="1">
      <c r="A24" s="1061"/>
      <c r="B24" s="296" t="s">
        <v>1881</v>
      </c>
      <c r="C24" s="291" t="s">
        <v>1882</v>
      </c>
      <c r="D24" s="654" t="s">
        <v>1145</v>
      </c>
      <c r="E24" s="319">
        <v>753.01204800000005</v>
      </c>
      <c r="F24" s="297" t="s">
        <v>1881</v>
      </c>
      <c r="G24" s="849" t="s">
        <v>1925</v>
      </c>
    </row>
    <row r="25" spans="1:7" ht="129" customHeight="1">
      <c r="A25" s="1061"/>
      <c r="B25" s="296" t="s">
        <v>1883</v>
      </c>
      <c r="C25" s="291" t="s">
        <v>1906</v>
      </c>
      <c r="D25" s="654" t="s">
        <v>1145</v>
      </c>
      <c r="E25" s="319">
        <v>978.915663</v>
      </c>
      <c r="F25" s="297" t="s">
        <v>1883</v>
      </c>
      <c r="G25" s="849"/>
    </row>
    <row r="26" spans="1:7" ht="84" customHeight="1">
      <c r="A26" s="1061"/>
      <c r="B26" s="296" t="s">
        <v>86</v>
      </c>
      <c r="C26" s="291" t="s">
        <v>662</v>
      </c>
      <c r="D26" s="292" t="s">
        <v>75</v>
      </c>
      <c r="E26" s="293"/>
      <c r="F26" s="294" t="s">
        <v>86</v>
      </c>
      <c r="G26" s="849"/>
    </row>
    <row r="27" spans="1:7" ht="219" customHeight="1">
      <c r="A27" s="1061"/>
      <c r="B27" s="296" t="s">
        <v>1884</v>
      </c>
      <c r="C27" s="291" t="s">
        <v>1885</v>
      </c>
      <c r="D27" s="654" t="s">
        <v>1145</v>
      </c>
      <c r="E27" s="319">
        <v>903.61445800000001</v>
      </c>
      <c r="F27" s="297" t="s">
        <v>1884</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654" t="s">
        <v>1145</v>
      </c>
      <c r="E29" s="319">
        <v>376.50602400000002</v>
      </c>
      <c r="F29" s="294" t="s">
        <v>146</v>
      </c>
      <c r="G29" s="849"/>
    </row>
    <row r="30" spans="1:7" ht="84" customHeight="1">
      <c r="A30" s="1061"/>
      <c r="B30" s="296" t="s">
        <v>443</v>
      </c>
      <c r="C30" s="291" t="s">
        <v>1407</v>
      </c>
      <c r="D30" s="654" t="s">
        <v>1145</v>
      </c>
      <c r="E30" s="319">
        <v>150.60240999999999</v>
      </c>
      <c r="F30" s="294" t="s">
        <v>443</v>
      </c>
      <c r="G30" s="849"/>
    </row>
    <row r="31" spans="1:7" ht="84" customHeight="1">
      <c r="A31" s="1061"/>
      <c r="B31" s="290" t="s">
        <v>81</v>
      </c>
      <c r="C31" s="291" t="s">
        <v>82</v>
      </c>
      <c r="D31" s="292" t="s">
        <v>75</v>
      </c>
      <c r="E31" s="319"/>
      <c r="F31" s="294" t="s">
        <v>81</v>
      </c>
      <c r="G31" s="849"/>
    </row>
    <row r="32" spans="1:7" ht="78" customHeight="1">
      <c r="A32" s="1061"/>
      <c r="B32" s="290" t="s">
        <v>65</v>
      </c>
      <c r="C32" s="291" t="s">
        <v>1886</v>
      </c>
      <c r="D32" s="654" t="s">
        <v>1145</v>
      </c>
      <c r="E32" s="319">
        <v>15.060241</v>
      </c>
      <c r="F32" s="294" t="s">
        <v>65</v>
      </c>
      <c r="G32" s="849"/>
    </row>
    <row r="33" spans="1:7" ht="87" customHeight="1">
      <c r="A33" s="1061"/>
      <c r="B33" s="290" t="s">
        <v>111</v>
      </c>
      <c r="C33" s="291" t="s">
        <v>1913</v>
      </c>
      <c r="D33" s="654" t="s">
        <v>1145</v>
      </c>
      <c r="E33" s="319">
        <v>188.25301200000001</v>
      </c>
      <c r="F33" s="294" t="s">
        <v>111</v>
      </c>
      <c r="G33" s="849" t="s">
        <v>1930</v>
      </c>
    </row>
    <row r="34" spans="1:7" ht="84" customHeight="1">
      <c r="A34" s="1061"/>
      <c r="B34" s="290" t="s">
        <v>138</v>
      </c>
      <c r="C34" s="291" t="s">
        <v>652</v>
      </c>
      <c r="D34" s="292" t="s">
        <v>75</v>
      </c>
      <c r="E34" s="319"/>
      <c r="F34" s="294" t="s">
        <v>138</v>
      </c>
      <c r="G34" s="849"/>
    </row>
    <row r="35" spans="1:7" ht="84" customHeight="1">
      <c r="A35" s="1061"/>
      <c r="B35" s="408" t="s">
        <v>52</v>
      </c>
      <c r="C35" s="526" t="s">
        <v>412</v>
      </c>
      <c r="D35" s="654" t="s">
        <v>1145</v>
      </c>
      <c r="E35" s="319">
        <v>753.01204800000005</v>
      </c>
      <c r="F35" s="409" t="s">
        <v>52</v>
      </c>
      <c r="G35" s="370" t="s">
        <v>1924</v>
      </c>
    </row>
    <row r="36" spans="1:7" ht="84" customHeight="1">
      <c r="A36" s="1061"/>
      <c r="B36" s="529" t="s">
        <v>644</v>
      </c>
      <c r="C36" s="530" t="s">
        <v>720</v>
      </c>
      <c r="D36" s="292" t="s">
        <v>75</v>
      </c>
      <c r="E36" s="319"/>
      <c r="F36" s="294" t="s">
        <v>644</v>
      </c>
      <c r="G36" s="849"/>
    </row>
    <row r="37" spans="1:7" ht="84" customHeight="1">
      <c r="A37" s="1061"/>
      <c r="B37" s="290" t="s">
        <v>1892</v>
      </c>
      <c r="C37" s="291" t="s">
        <v>1893</v>
      </c>
      <c r="D37" s="654" t="s">
        <v>1145</v>
      </c>
      <c r="E37" s="319">
        <v>0</v>
      </c>
      <c r="F37" s="294" t="s">
        <v>1892</v>
      </c>
      <c r="G37" s="849" t="s">
        <v>1928</v>
      </c>
    </row>
    <row r="38" spans="1:7" ht="84" customHeight="1">
      <c r="A38" s="1061"/>
      <c r="B38" s="290" t="s">
        <v>53</v>
      </c>
      <c r="C38" s="291" t="s">
        <v>54</v>
      </c>
      <c r="D38" s="292" t="s">
        <v>75</v>
      </c>
      <c r="E38" s="319"/>
      <c r="F38" s="294" t="s">
        <v>53</v>
      </c>
      <c r="G38" s="849"/>
    </row>
    <row r="39" spans="1:7" ht="84" customHeight="1">
      <c r="A39" s="1061"/>
      <c r="B39" s="290" t="s">
        <v>912</v>
      </c>
      <c r="C39" s="291" t="s">
        <v>1429</v>
      </c>
      <c r="D39" s="654" t="s">
        <v>1145</v>
      </c>
      <c r="E39" s="319">
        <v>150.60240999999999</v>
      </c>
      <c r="F39" s="294" t="s">
        <v>912</v>
      </c>
      <c r="G39" s="849"/>
    </row>
    <row r="40" spans="1:7" ht="84" customHeight="1">
      <c r="A40" s="1061"/>
      <c r="B40" s="290" t="s">
        <v>1358</v>
      </c>
      <c r="C40" s="291" t="s">
        <v>1359</v>
      </c>
      <c r="D40" s="654" t="s">
        <v>1145</v>
      </c>
      <c r="E40" s="319">
        <v>75.301204999999996</v>
      </c>
      <c r="F40" s="294" t="s">
        <v>1358</v>
      </c>
      <c r="G40" s="849" t="s">
        <v>1926</v>
      </c>
    </row>
    <row r="41" spans="1:7" ht="84" customHeight="1">
      <c r="A41" s="1061"/>
      <c r="B41" s="290" t="s">
        <v>22</v>
      </c>
      <c r="C41" s="291" t="s">
        <v>477</v>
      </c>
      <c r="D41" s="292" t="s">
        <v>75</v>
      </c>
      <c r="E41" s="319"/>
      <c r="F41" s="294" t="s">
        <v>22</v>
      </c>
      <c r="G41" s="849"/>
    </row>
    <row r="42" spans="1:7" ht="90" customHeight="1">
      <c r="A42" s="1061"/>
      <c r="B42" s="290" t="s">
        <v>358</v>
      </c>
      <c r="C42" s="291" t="s">
        <v>667</v>
      </c>
      <c r="D42" s="654" t="s">
        <v>1145</v>
      </c>
      <c r="E42" s="319">
        <v>376.50602400000002</v>
      </c>
      <c r="F42" s="294" t="s">
        <v>358</v>
      </c>
      <c r="G42" s="849"/>
    </row>
    <row r="43" spans="1:7" ht="84" customHeight="1">
      <c r="A43" s="1061"/>
      <c r="B43" s="290" t="s">
        <v>209</v>
      </c>
      <c r="C43" s="291" t="s">
        <v>1888</v>
      </c>
      <c r="D43" s="654" t="s">
        <v>1145</v>
      </c>
      <c r="E43" s="319">
        <v>188.25301200000001</v>
      </c>
      <c r="F43" s="294" t="s">
        <v>209</v>
      </c>
      <c r="G43" s="849"/>
    </row>
    <row r="44" spans="1:7" ht="90" customHeight="1">
      <c r="A44" s="1061"/>
      <c r="B44" s="290" t="s">
        <v>700</v>
      </c>
      <c r="C44" s="291" t="s">
        <v>701</v>
      </c>
      <c r="D44" s="654" t="s">
        <v>1145</v>
      </c>
      <c r="E44" s="319">
        <v>150.60240999999999</v>
      </c>
      <c r="F44" s="294" t="s">
        <v>700</v>
      </c>
      <c r="G44" s="849"/>
    </row>
    <row r="45" spans="1:7" ht="84" customHeight="1">
      <c r="A45" s="1061"/>
      <c r="B45" s="302" t="s">
        <v>83</v>
      </c>
      <c r="C45" s="299" t="s">
        <v>84</v>
      </c>
      <c r="D45" s="292" t="s">
        <v>75</v>
      </c>
      <c r="E45" s="319"/>
      <c r="F45" s="294" t="s">
        <v>83</v>
      </c>
      <c r="G45" s="849"/>
    </row>
    <row r="46" spans="1:7" ht="84" customHeight="1">
      <c r="A46" s="1061"/>
      <c r="B46" s="302" t="s">
        <v>89</v>
      </c>
      <c r="C46" s="299" t="s">
        <v>183</v>
      </c>
      <c r="D46" s="292" t="s">
        <v>75</v>
      </c>
      <c r="E46" s="319"/>
      <c r="F46" s="294" t="s">
        <v>89</v>
      </c>
      <c r="G46" s="849"/>
    </row>
    <row r="47" spans="1:7" ht="84" customHeight="1">
      <c r="A47" s="1061"/>
      <c r="B47" s="302" t="s">
        <v>19</v>
      </c>
      <c r="C47" s="299" t="s">
        <v>20</v>
      </c>
      <c r="D47" s="292" t="s">
        <v>75</v>
      </c>
      <c r="E47" s="319"/>
      <c r="F47" s="294" t="s">
        <v>19</v>
      </c>
      <c r="G47" s="849"/>
    </row>
    <row r="48" spans="1:7" ht="84" customHeight="1">
      <c r="A48" s="1061"/>
      <c r="B48" s="290" t="s">
        <v>21</v>
      </c>
      <c r="C48" s="291" t="s">
        <v>327</v>
      </c>
      <c r="D48" s="654" t="s">
        <v>1145</v>
      </c>
      <c r="E48" s="319">
        <v>188.25301200000001</v>
      </c>
      <c r="F48" s="294" t="s">
        <v>21</v>
      </c>
      <c r="G48" s="849"/>
    </row>
    <row r="49" spans="1:7" ht="84" customHeight="1">
      <c r="A49" s="1061"/>
      <c r="B49" s="290" t="s">
        <v>114</v>
      </c>
      <c r="C49" s="291" t="s">
        <v>646</v>
      </c>
      <c r="D49" s="654" t="s">
        <v>1145</v>
      </c>
      <c r="E49" s="319">
        <v>75.301204999999996</v>
      </c>
      <c r="F49" s="294" t="s">
        <v>114</v>
      </c>
      <c r="G49" s="849"/>
    </row>
    <row r="50" spans="1:7" ht="114" customHeight="1">
      <c r="A50" s="1061"/>
      <c r="B50" s="290" t="s">
        <v>1794</v>
      </c>
      <c r="C50" s="910" t="s">
        <v>1889</v>
      </c>
      <c r="D50" s="654" t="s">
        <v>1145</v>
      </c>
      <c r="E50" s="319">
        <v>225.903614</v>
      </c>
      <c r="F50" s="294" t="s">
        <v>1794</v>
      </c>
      <c r="G50" s="849" t="s">
        <v>1927</v>
      </c>
    </row>
    <row r="51" spans="1:7" ht="84" customHeight="1">
      <c r="A51" s="1061"/>
      <c r="B51" s="290" t="s">
        <v>668</v>
      </c>
      <c r="C51" s="291" t="s">
        <v>669</v>
      </c>
      <c r="D51" s="654" t="s">
        <v>354</v>
      </c>
      <c r="E51" s="319"/>
      <c r="F51" s="294" t="s">
        <v>668</v>
      </c>
      <c r="G51" s="849"/>
    </row>
    <row r="52" spans="1:7" ht="84" customHeight="1">
      <c r="A52" s="1061"/>
      <c r="B52" s="290" t="s">
        <v>312</v>
      </c>
      <c r="C52" s="291" t="s">
        <v>119</v>
      </c>
      <c r="D52" s="292" t="s">
        <v>75</v>
      </c>
      <c r="E52" s="319"/>
      <c r="F52" s="294" t="s">
        <v>312</v>
      </c>
      <c r="G52" s="849"/>
    </row>
    <row r="53" spans="1:7" ht="84" customHeight="1">
      <c r="A53" s="1061"/>
      <c r="B53" s="290" t="s">
        <v>1413</v>
      </c>
      <c r="C53" s="291" t="s">
        <v>1429</v>
      </c>
      <c r="D53" s="292" t="s">
        <v>75</v>
      </c>
      <c r="E53" s="319"/>
      <c r="F53" s="294" t="s">
        <v>1413</v>
      </c>
      <c r="G53" s="849"/>
    </row>
    <row r="54" spans="1:7" ht="84" customHeight="1">
      <c r="A54" s="1061"/>
      <c r="B54" s="290" t="s">
        <v>184</v>
      </c>
      <c r="C54" s="291" t="s">
        <v>1396</v>
      </c>
      <c r="D54" s="654" t="s">
        <v>1145</v>
      </c>
      <c r="E54" s="319">
        <v>263.55421699999999</v>
      </c>
      <c r="F54" s="294" t="s">
        <v>184</v>
      </c>
      <c r="G54" s="849"/>
    </row>
    <row r="55" spans="1:7" ht="84" customHeight="1">
      <c r="A55" s="1061"/>
      <c r="B55" s="290" t="s">
        <v>175</v>
      </c>
      <c r="C55" s="291" t="s">
        <v>1397</v>
      </c>
      <c r="D55" s="654" t="s">
        <v>1145</v>
      </c>
      <c r="E55" s="319">
        <v>263.55421699999999</v>
      </c>
      <c r="F55" s="294" t="s">
        <v>175</v>
      </c>
      <c r="G55" s="849"/>
    </row>
    <row r="56" spans="1:7" ht="84" customHeight="1">
      <c r="A56" s="1061"/>
      <c r="B56" s="290" t="s">
        <v>182</v>
      </c>
      <c r="C56" s="291" t="s">
        <v>1398</v>
      </c>
      <c r="D56" s="654" t="s">
        <v>1145</v>
      </c>
      <c r="E56" s="319">
        <v>263.55421699999999</v>
      </c>
      <c r="F56" s="294" t="s">
        <v>182</v>
      </c>
      <c r="G56" s="849"/>
    </row>
    <row r="57" spans="1:7" ht="84" customHeight="1">
      <c r="A57" s="1061"/>
      <c r="B57" s="290" t="s">
        <v>802</v>
      </c>
      <c r="C57" s="291" t="s">
        <v>1399</v>
      </c>
      <c r="D57" s="654" t="s">
        <v>1145</v>
      </c>
      <c r="E57" s="319">
        <v>0</v>
      </c>
      <c r="F57" s="294" t="s">
        <v>802</v>
      </c>
      <c r="G57" s="849"/>
    </row>
    <row r="58" spans="1:7" ht="84" customHeight="1">
      <c r="A58" s="1061"/>
      <c r="B58" s="290" t="s">
        <v>308</v>
      </c>
      <c r="C58" s="291" t="s">
        <v>1400</v>
      </c>
      <c r="D58" s="654" t="s">
        <v>1145</v>
      </c>
      <c r="E58" s="319">
        <v>414.15662700000001</v>
      </c>
      <c r="F58" s="294" t="s">
        <v>308</v>
      </c>
      <c r="G58" s="849"/>
    </row>
    <row r="59" spans="1:7" ht="84" customHeight="1">
      <c r="A59" s="1061"/>
      <c r="B59" s="290" t="s">
        <v>309</v>
      </c>
      <c r="C59" s="291" t="s">
        <v>1401</v>
      </c>
      <c r="D59" s="654" t="s">
        <v>1145</v>
      </c>
      <c r="E59" s="319">
        <v>414.15662700000001</v>
      </c>
      <c r="F59" s="294" t="s">
        <v>309</v>
      </c>
      <c r="G59" s="849"/>
    </row>
    <row r="60" spans="1:7" ht="84" customHeight="1">
      <c r="A60" s="1061"/>
      <c r="B60" s="290" t="s">
        <v>634</v>
      </c>
      <c r="C60" s="291" t="s">
        <v>1403</v>
      </c>
      <c r="D60" s="654" t="s">
        <v>1145</v>
      </c>
      <c r="E60" s="319">
        <v>414.15662700000001</v>
      </c>
      <c r="F60" s="294" t="s">
        <v>634</v>
      </c>
      <c r="G60" s="849"/>
    </row>
    <row r="61" spans="1:7" ht="84" customHeight="1">
      <c r="A61" s="1061"/>
      <c r="B61" s="290" t="s">
        <v>185</v>
      </c>
      <c r="C61" s="291" t="s">
        <v>1404</v>
      </c>
      <c r="D61" s="654" t="s">
        <v>1145</v>
      </c>
      <c r="E61" s="319">
        <v>414.15662700000001</v>
      </c>
      <c r="F61" s="294" t="s">
        <v>185</v>
      </c>
      <c r="G61" s="849"/>
    </row>
    <row r="62" spans="1:7" ht="84" customHeight="1">
      <c r="A62" s="1061"/>
      <c r="B62" s="290" t="s">
        <v>186</v>
      </c>
      <c r="C62" s="291" t="s">
        <v>1405</v>
      </c>
      <c r="D62" s="654" t="s">
        <v>1145</v>
      </c>
      <c r="E62" s="319">
        <v>414.15662700000001</v>
      </c>
      <c r="F62" s="294" t="s">
        <v>186</v>
      </c>
      <c r="G62" s="849"/>
    </row>
    <row r="63" spans="1:7" ht="84" customHeight="1">
      <c r="A63" s="1061"/>
      <c r="B63" s="290" t="s">
        <v>1811</v>
      </c>
      <c r="C63" s="291" t="s">
        <v>1891</v>
      </c>
      <c r="D63" s="654" t="s">
        <v>1145</v>
      </c>
      <c r="E63" s="319">
        <v>1129.5180720000001</v>
      </c>
      <c r="F63" s="294" t="s">
        <v>1811</v>
      </c>
      <c r="G63" s="849"/>
    </row>
    <row r="64" spans="1:7" ht="84" customHeight="1">
      <c r="A64" s="1061"/>
      <c r="B64" s="302" t="s">
        <v>116</v>
      </c>
      <c r="C64" s="299" t="s">
        <v>483</v>
      </c>
      <c r="D64" s="292" t="s">
        <v>75</v>
      </c>
      <c r="E64" s="293"/>
      <c r="F64" s="294" t="s">
        <v>116</v>
      </c>
      <c r="G64" s="849"/>
    </row>
    <row r="65" spans="1:7" ht="84" customHeight="1">
      <c r="A65" s="1061"/>
      <c r="B65" s="290" t="s">
        <v>459</v>
      </c>
      <c r="C65" s="291" t="s">
        <v>1908</v>
      </c>
      <c r="D65" s="654" t="s">
        <v>1145</v>
      </c>
      <c r="E65" s="319">
        <v>376.50602400000002</v>
      </c>
      <c r="F65" s="294" t="s">
        <v>459</v>
      </c>
      <c r="G65" s="849"/>
    </row>
    <row r="66" spans="1:7" ht="102" customHeight="1">
      <c r="A66" s="1061"/>
      <c r="B66" s="290" t="s">
        <v>460</v>
      </c>
      <c r="C66" s="291" t="s">
        <v>1890</v>
      </c>
      <c r="D66" s="292" t="s">
        <v>75</v>
      </c>
      <c r="E66" s="293"/>
      <c r="F66" s="294" t="s">
        <v>460</v>
      </c>
      <c r="G66" s="849"/>
    </row>
    <row r="67" spans="1:7" ht="87" customHeight="1">
      <c r="A67" s="1061"/>
      <c r="B67" s="290" t="s">
        <v>708</v>
      </c>
      <c r="C67" s="291" t="s">
        <v>1869</v>
      </c>
      <c r="D67" s="654" t="s">
        <v>1145</v>
      </c>
      <c r="E67" s="319">
        <v>15.060241</v>
      </c>
      <c r="F67" s="294" t="s">
        <v>708</v>
      </c>
      <c r="G67" s="849"/>
    </row>
    <row r="68" spans="1:7" ht="84" customHeight="1">
      <c r="A68" s="1061"/>
      <c r="B68" s="290" t="s">
        <v>621</v>
      </c>
      <c r="C68" s="291" t="s">
        <v>647</v>
      </c>
      <c r="D68" s="292" t="s">
        <v>75</v>
      </c>
      <c r="E68" s="293"/>
      <c r="F68" s="294" t="s">
        <v>621</v>
      </c>
      <c r="G68" s="849"/>
    </row>
    <row r="69" spans="1:7" ht="84" customHeight="1">
      <c r="A69" s="1061"/>
      <c r="B69" s="290" t="s">
        <v>107</v>
      </c>
      <c r="C69" s="291" t="s">
        <v>1411</v>
      </c>
      <c r="D69" s="654" t="s">
        <v>1145</v>
      </c>
      <c r="E69" s="301">
        <v>1129.5180720000001</v>
      </c>
      <c r="F69" s="294" t="s">
        <v>107</v>
      </c>
      <c r="G69" s="849"/>
    </row>
    <row r="70" spans="1:7" ht="84" customHeight="1">
      <c r="A70" s="1061"/>
      <c r="B70" s="302" t="s">
        <v>232</v>
      </c>
      <c r="C70" s="303" t="s">
        <v>276</v>
      </c>
      <c r="D70" s="654" t="s">
        <v>1145</v>
      </c>
      <c r="E70" s="301">
        <v>75.301204999999996</v>
      </c>
      <c r="F70" s="294" t="s">
        <v>232</v>
      </c>
      <c r="G70" s="849" t="s">
        <v>696</v>
      </c>
    </row>
    <row r="71" spans="1:7" ht="84" customHeight="1">
      <c r="A71" s="1061"/>
      <c r="B71" s="302" t="s">
        <v>1161</v>
      </c>
      <c r="C71" s="303" t="s">
        <v>1909</v>
      </c>
      <c r="D71" s="654" t="s">
        <v>1145</v>
      </c>
      <c r="E71" s="301">
        <v>1129.5180720000001</v>
      </c>
      <c r="F71" s="294" t="s">
        <v>1161</v>
      </c>
      <c r="G71" s="849"/>
    </row>
    <row r="72" spans="1:7" ht="84" customHeight="1">
      <c r="A72" s="1061"/>
      <c r="B72" s="302" t="s">
        <v>658</v>
      </c>
      <c r="C72" s="303" t="s">
        <v>659</v>
      </c>
      <c r="D72" s="292" t="s">
        <v>75</v>
      </c>
      <c r="E72" s="301"/>
      <c r="F72" s="294" t="s">
        <v>658</v>
      </c>
      <c r="G72" s="849"/>
    </row>
    <row r="73" spans="1:7" ht="84" customHeight="1">
      <c r="A73" s="1061"/>
      <c r="B73" s="302" t="s">
        <v>543</v>
      </c>
      <c r="C73" s="303" t="s">
        <v>677</v>
      </c>
      <c r="D73" s="654" t="s">
        <v>1145</v>
      </c>
      <c r="E73" s="301">
        <v>75.301204999999996</v>
      </c>
      <c r="F73" s="294" t="s">
        <v>543</v>
      </c>
      <c r="G73" s="849"/>
    </row>
    <row r="74" spans="1:7" ht="84" customHeight="1">
      <c r="A74" s="1061"/>
      <c r="B74" s="302" t="s">
        <v>31</v>
      </c>
      <c r="C74" s="303" t="s">
        <v>206</v>
      </c>
      <c r="D74" s="292" t="s">
        <v>75</v>
      </c>
      <c r="E74" s="301"/>
      <c r="F74" s="294" t="s">
        <v>31</v>
      </c>
      <c r="G74" s="849"/>
    </row>
    <row r="75" spans="1:7" ht="87" customHeight="1">
      <c r="A75" s="1061"/>
      <c r="B75" s="302" t="s">
        <v>222</v>
      </c>
      <c r="C75" s="303" t="s">
        <v>353</v>
      </c>
      <c r="D75" s="654" t="s">
        <v>1145</v>
      </c>
      <c r="E75" s="301">
        <v>150.60240999999999</v>
      </c>
      <c r="F75" s="294" t="s">
        <v>222</v>
      </c>
      <c r="G75" s="849" t="s">
        <v>696</v>
      </c>
    </row>
    <row r="76" spans="1:7" ht="87" customHeight="1">
      <c r="A76" s="1061"/>
      <c r="B76" s="302" t="s">
        <v>355</v>
      </c>
      <c r="C76" s="303" t="s">
        <v>66</v>
      </c>
      <c r="D76" s="654" t="s">
        <v>1145</v>
      </c>
      <c r="E76" s="301">
        <v>37.650601999999999</v>
      </c>
      <c r="F76" s="294" t="s">
        <v>355</v>
      </c>
      <c r="G76" s="849"/>
    </row>
    <row r="77" spans="1:7" ht="87" customHeight="1">
      <c r="A77" s="1061"/>
      <c r="B77" s="302" t="s">
        <v>1412</v>
      </c>
      <c r="C77" s="303" t="s">
        <v>664</v>
      </c>
      <c r="D77" s="654" t="s">
        <v>1145</v>
      </c>
      <c r="E77" s="301">
        <v>376.50602400000002</v>
      </c>
      <c r="F77" s="294" t="s">
        <v>1412</v>
      </c>
      <c r="G77" s="849"/>
    </row>
    <row r="78" spans="1:7" ht="87" customHeight="1">
      <c r="A78" s="1061"/>
      <c r="B78" s="302" t="s">
        <v>1894</v>
      </c>
      <c r="C78" s="303" t="s">
        <v>1895</v>
      </c>
      <c r="D78" s="654" t="s">
        <v>1145</v>
      </c>
      <c r="E78" s="319">
        <v>75.301204999999996</v>
      </c>
      <c r="F78" s="294" t="s">
        <v>1894</v>
      </c>
      <c r="G78" s="849"/>
    </row>
    <row r="79" spans="1:7" ht="87" customHeight="1">
      <c r="A79" s="1061"/>
      <c r="B79" s="302" t="s">
        <v>651</v>
      </c>
      <c r="C79" s="303" t="s">
        <v>653</v>
      </c>
      <c r="D79" s="292" t="s">
        <v>75</v>
      </c>
      <c r="E79" s="319"/>
      <c r="F79" s="294" t="s">
        <v>651</v>
      </c>
      <c r="G79" s="849"/>
    </row>
    <row r="80" spans="1:7" ht="87" customHeight="1">
      <c r="A80" s="1061"/>
      <c r="B80" s="302" t="s">
        <v>1896</v>
      </c>
      <c r="C80" s="303" t="s">
        <v>1897</v>
      </c>
      <c r="D80" s="654" t="s">
        <v>1145</v>
      </c>
      <c r="E80" s="319">
        <v>37.650601999999999</v>
      </c>
      <c r="F80" s="294" t="s">
        <v>1896</v>
      </c>
      <c r="G80" s="849"/>
    </row>
    <row r="81" spans="1:34" ht="81" customHeight="1">
      <c r="A81" s="1061"/>
      <c r="B81" s="302" t="s">
        <v>654</v>
      </c>
      <c r="C81" s="303" t="s">
        <v>655</v>
      </c>
      <c r="D81" s="292" t="s">
        <v>75</v>
      </c>
      <c r="E81" s="319"/>
      <c r="F81" s="294" t="s">
        <v>654</v>
      </c>
      <c r="G81" s="849"/>
    </row>
    <row r="82" spans="1:34" ht="81" customHeight="1">
      <c r="A82" s="1061"/>
      <c r="B82" s="302" t="s">
        <v>656</v>
      </c>
      <c r="C82" s="303" t="s">
        <v>657</v>
      </c>
      <c r="D82" s="292" t="s">
        <v>75</v>
      </c>
      <c r="E82" s="319"/>
      <c r="F82" s="294" t="s">
        <v>656</v>
      </c>
      <c r="G82" s="849"/>
    </row>
    <row r="83" spans="1:34" ht="81" customHeight="1">
      <c r="A83" s="911"/>
      <c r="B83" s="302" t="s">
        <v>1978</v>
      </c>
      <c r="C83" s="303" t="s">
        <v>1979</v>
      </c>
      <c r="D83" s="654" t="s">
        <v>1145</v>
      </c>
      <c r="E83" s="319">
        <v>0</v>
      </c>
      <c r="F83" s="294" t="s">
        <v>1978</v>
      </c>
      <c r="G83" s="849" t="s">
        <v>1982</v>
      </c>
    </row>
    <row r="84" spans="1:34" ht="81" customHeight="1">
      <c r="A84" s="911"/>
      <c r="B84" s="302" t="s">
        <v>1976</v>
      </c>
      <c r="C84" s="303" t="s">
        <v>1977</v>
      </c>
      <c r="D84" s="654" t="s">
        <v>1145</v>
      </c>
      <c r="E84" s="319">
        <v>0</v>
      </c>
      <c r="F84" s="294" t="s">
        <v>1976</v>
      </c>
      <c r="G84" s="849" t="s">
        <v>1981</v>
      </c>
    </row>
    <row r="85" spans="1:34" ht="81" customHeight="1" thickBot="1">
      <c r="A85" s="911"/>
      <c r="B85" s="302" t="s">
        <v>1974</v>
      </c>
      <c r="C85" s="303" t="s">
        <v>1975</v>
      </c>
      <c r="D85" s="654" t="s">
        <v>1145</v>
      </c>
      <c r="E85" s="319">
        <v>451.80723</v>
      </c>
      <c r="F85" s="294" t="s">
        <v>1974</v>
      </c>
      <c r="G85" s="849" t="s">
        <v>1980</v>
      </c>
    </row>
    <row r="86" spans="1:34" ht="141" customHeight="1" thickBot="1">
      <c r="A86" s="312"/>
      <c r="B86" s="313"/>
      <c r="C86" s="996" t="s">
        <v>835</v>
      </c>
      <c r="D86" s="997"/>
      <c r="E86" s="997"/>
      <c r="F86" s="997"/>
      <c r="G86" s="998"/>
    </row>
    <row r="87" spans="1:34" s="605" customFormat="1" ht="179.25" customHeight="1" thickBot="1">
      <c r="A87" s="713"/>
      <c r="B87" s="714"/>
      <c r="C87" s="959" t="s">
        <v>1146</v>
      </c>
      <c r="D87" s="960"/>
      <c r="E87" s="960"/>
      <c r="F87" s="960"/>
      <c r="G87" s="961"/>
      <c r="H87" s="696"/>
      <c r="I87" s="696"/>
      <c r="J87" s="696"/>
      <c r="K87" s="696"/>
      <c r="L87" s="696"/>
      <c r="M87" s="696"/>
      <c r="N87" s="696"/>
      <c r="O87" s="696"/>
      <c r="P87" s="696"/>
      <c r="Q87" s="696"/>
      <c r="R87" s="696"/>
      <c r="S87" s="696"/>
      <c r="T87" s="696"/>
      <c r="U87" s="696"/>
      <c r="V87" s="696"/>
      <c r="W87" s="696"/>
      <c r="X87" s="696"/>
      <c r="Y87" s="696"/>
      <c r="Z87" s="696"/>
      <c r="AA87" s="696"/>
      <c r="AB87" s="696"/>
      <c r="AC87" s="696"/>
      <c r="AD87" s="696"/>
      <c r="AE87" s="696"/>
      <c r="AF87" s="696"/>
      <c r="AG87" s="696"/>
      <c r="AH87" s="696"/>
    </row>
    <row r="88" spans="1:34" ht="54" customHeight="1"/>
  </sheetData>
  <mergeCells count="13">
    <mergeCell ref="B13:C13"/>
    <mergeCell ref="C86:G86"/>
    <mergeCell ref="C87:G87"/>
    <mergeCell ref="A1:A82"/>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3.xml><?xml version="1.0" encoding="utf-8"?>
<worksheet xmlns="http://schemas.openxmlformats.org/spreadsheetml/2006/main" xmlns:r="http://schemas.openxmlformats.org/officeDocument/2006/relationships">
  <sheetPr>
    <tabColor theme="3" tint="-0.499984740745262"/>
  </sheetPr>
  <dimension ref="A1:ET90"/>
  <sheetViews>
    <sheetView view="pageBreakPreview" zoomScale="25" zoomScaleNormal="75" zoomScaleSheetLayoutView="25" workbookViewId="0">
      <selection activeCell="G26" sqref="G26"/>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642" t="s">
        <v>772</v>
      </c>
      <c r="E2" s="274"/>
      <c r="F2" s="275"/>
      <c r="G2" s="276"/>
    </row>
    <row r="3" spans="1:150" s="272" customFormat="1" ht="78" customHeight="1">
      <c r="A3" s="1061"/>
      <c r="B3" s="1066"/>
      <c r="C3" s="1067"/>
      <c r="D3" s="273">
        <v>1368</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351</v>
      </c>
      <c r="E6" s="274"/>
      <c r="F6" s="277"/>
      <c r="G6" s="278"/>
    </row>
    <row r="7" spans="1:150" ht="75" customHeight="1">
      <c r="A7" s="1061"/>
      <c r="B7" s="1068" t="s">
        <v>296</v>
      </c>
      <c r="C7" s="1069"/>
      <c r="D7" s="703">
        <f>D8+D9+D10</f>
        <v>25299.999999999993</v>
      </c>
      <c r="E7" s="970" t="str">
        <f>'ΠΡΟΤΕΙΝΟΜΕΝΟΣ ΤΙΜΟΚΑΤΑΛΟΓΟΣ'!L2</f>
        <v>ΜΑΡΤΙΟΣ 2018</v>
      </c>
      <c r="F7" s="971"/>
      <c r="G7" s="972"/>
    </row>
    <row r="8" spans="1:150" ht="78" customHeight="1">
      <c r="A8" s="1061"/>
      <c r="B8" s="1070" t="s">
        <v>297</v>
      </c>
      <c r="C8" s="1071"/>
      <c r="D8" s="442">
        <f>16%*(D10+D11)*110%</f>
        <v>3179.1134553672314</v>
      </c>
      <c r="E8" s="274"/>
      <c r="F8" s="277"/>
      <c r="G8" s="278"/>
    </row>
    <row r="9" spans="1:150" ht="75" customHeight="1">
      <c r="A9" s="1061"/>
      <c r="B9" s="1068" t="s">
        <v>298</v>
      </c>
      <c r="C9" s="1069"/>
      <c r="D9" s="411">
        <f>D10*24%</f>
        <v>4281.4619118644059</v>
      </c>
      <c r="E9" s="281"/>
      <c r="F9" s="282"/>
      <c r="G9" s="283"/>
    </row>
    <row r="10" spans="1:150" ht="84" customHeight="1">
      <c r="A10" s="1061"/>
      <c r="B10" s="1070" t="s">
        <v>299</v>
      </c>
      <c r="C10" s="1071"/>
      <c r="D10" s="875">
        <v>17839.424632768358</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1943</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306</v>
      </c>
      <c r="C14" s="291" t="s">
        <v>650</v>
      </c>
      <c r="D14" s="292" t="s">
        <v>75</v>
      </c>
      <c r="E14" s="293"/>
      <c r="F14" s="294" t="s">
        <v>306</v>
      </c>
      <c r="G14" s="849"/>
    </row>
    <row r="15" spans="1:150" ht="84" customHeight="1">
      <c r="A15" s="1061"/>
      <c r="B15" s="290" t="s">
        <v>288</v>
      </c>
      <c r="C15" s="291" t="s">
        <v>337</v>
      </c>
      <c r="D15" s="292" t="s">
        <v>75</v>
      </c>
      <c r="E15" s="293"/>
      <c r="F15" s="294" t="s">
        <v>288</v>
      </c>
      <c r="G15" s="849"/>
    </row>
    <row r="16" spans="1:150" ht="84" customHeight="1">
      <c r="A16" s="1061"/>
      <c r="B16" s="296" t="s">
        <v>726</v>
      </c>
      <c r="C16" s="291" t="s">
        <v>727</v>
      </c>
      <c r="D16" s="654" t="s">
        <v>1145</v>
      </c>
      <c r="E16" s="319">
        <v>141.24293800000001</v>
      </c>
      <c r="F16" s="297" t="s">
        <v>726</v>
      </c>
      <c r="G16" s="849"/>
    </row>
    <row r="17" spans="1:7" ht="84" customHeight="1">
      <c r="A17" s="1061"/>
      <c r="B17" s="296" t="s">
        <v>265</v>
      </c>
      <c r="C17" s="291" t="s">
        <v>57</v>
      </c>
      <c r="D17" s="292" t="s">
        <v>75</v>
      </c>
      <c r="E17" s="293"/>
      <c r="F17" s="294" t="s">
        <v>265</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292" t="s">
        <v>75</v>
      </c>
      <c r="E20" s="293"/>
      <c r="F20" s="294" t="s">
        <v>304</v>
      </c>
      <c r="G20" s="849"/>
    </row>
    <row r="21" spans="1:7" ht="150" customHeight="1">
      <c r="A21" s="1061"/>
      <c r="B21" s="296" t="s">
        <v>1875</v>
      </c>
      <c r="C21" s="291" t="s">
        <v>1876</v>
      </c>
      <c r="D21" s="292" t="s">
        <v>75</v>
      </c>
      <c r="E21" s="293"/>
      <c r="F21" s="297" t="s">
        <v>1875</v>
      </c>
      <c r="G21" s="849"/>
    </row>
    <row r="22" spans="1:7" ht="186" customHeight="1">
      <c r="A22" s="1061"/>
      <c r="B22" s="296" t="s">
        <v>1898</v>
      </c>
      <c r="C22" s="291" t="s">
        <v>1899</v>
      </c>
      <c r="D22" s="654" t="s">
        <v>1145</v>
      </c>
      <c r="E22" s="319">
        <v>706.21468900000002</v>
      </c>
      <c r="F22" s="297" t="s">
        <v>1898</v>
      </c>
      <c r="G22" s="849"/>
    </row>
    <row r="23" spans="1:7" ht="126" customHeight="1">
      <c r="A23" s="1061"/>
      <c r="B23" s="296" t="s">
        <v>1900</v>
      </c>
      <c r="C23" s="291" t="s">
        <v>1901</v>
      </c>
      <c r="D23" s="654" t="s">
        <v>1145</v>
      </c>
      <c r="E23" s="319">
        <v>706.21468900000002</v>
      </c>
      <c r="F23" s="297" t="s">
        <v>1900</v>
      </c>
      <c r="G23" s="849"/>
    </row>
    <row r="24" spans="1:7" ht="150" customHeight="1">
      <c r="A24" s="1061"/>
      <c r="B24" s="296" t="s">
        <v>1902</v>
      </c>
      <c r="C24" s="291" t="s">
        <v>1903</v>
      </c>
      <c r="D24" s="654" t="s">
        <v>1145</v>
      </c>
      <c r="E24" s="319">
        <v>376.50602400000002</v>
      </c>
      <c r="F24" s="297" t="s">
        <v>1902</v>
      </c>
      <c r="G24" s="849"/>
    </row>
    <row r="25" spans="1:7" ht="135" customHeight="1">
      <c r="A25" s="1061"/>
      <c r="B25" s="296" t="s">
        <v>1921</v>
      </c>
      <c r="C25" s="291" t="s">
        <v>1922</v>
      </c>
      <c r="D25" s="654" t="s">
        <v>1145</v>
      </c>
      <c r="E25" s="319">
        <v>211.864407</v>
      </c>
      <c r="F25" s="297" t="s">
        <v>1921</v>
      </c>
      <c r="G25" s="849"/>
    </row>
    <row r="26" spans="1:7" ht="129" customHeight="1">
      <c r="A26" s="1061"/>
      <c r="B26" s="296" t="s">
        <v>1883</v>
      </c>
      <c r="C26" s="291" t="s">
        <v>1906</v>
      </c>
      <c r="D26" s="654" t="s">
        <v>1145</v>
      </c>
      <c r="E26" s="319">
        <v>918.07909600000005</v>
      </c>
      <c r="F26" s="297" t="s">
        <v>1883</v>
      </c>
      <c r="G26" s="849"/>
    </row>
    <row r="27" spans="1:7" ht="84" customHeight="1">
      <c r="A27" s="1061"/>
      <c r="B27" s="296" t="s">
        <v>86</v>
      </c>
      <c r="C27" s="291" t="s">
        <v>662</v>
      </c>
      <c r="D27" s="292" t="s">
        <v>75</v>
      </c>
      <c r="E27" s="293"/>
      <c r="F27" s="294" t="s">
        <v>86</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292" t="s">
        <v>75</v>
      </c>
      <c r="E29" s="293"/>
      <c r="F29" s="294" t="s">
        <v>146</v>
      </c>
      <c r="G29" s="849"/>
    </row>
    <row r="30" spans="1:7" ht="84" customHeight="1">
      <c r="A30" s="1061"/>
      <c r="B30" s="290" t="s">
        <v>81</v>
      </c>
      <c r="C30" s="291" t="s">
        <v>82</v>
      </c>
      <c r="D30" s="292" t="s">
        <v>75</v>
      </c>
      <c r="E30" s="293"/>
      <c r="F30" s="294" t="s">
        <v>81</v>
      </c>
      <c r="G30" s="849"/>
    </row>
    <row r="31" spans="1:7" ht="78" customHeight="1">
      <c r="A31" s="1061"/>
      <c r="B31" s="290" t="s">
        <v>65</v>
      </c>
      <c r="C31" s="291" t="s">
        <v>1886</v>
      </c>
      <c r="D31" s="654" t="s">
        <v>1145</v>
      </c>
      <c r="E31" s="319">
        <v>14.124294000000001</v>
      </c>
      <c r="F31" s="294" t="s">
        <v>65</v>
      </c>
      <c r="G31" s="849"/>
    </row>
    <row r="32" spans="1:7" ht="78" customHeight="1">
      <c r="A32" s="1061"/>
      <c r="B32" s="290" t="s">
        <v>247</v>
      </c>
      <c r="C32" s="291" t="s">
        <v>1923</v>
      </c>
      <c r="D32" s="292" t="s">
        <v>75</v>
      </c>
      <c r="E32" s="293"/>
      <c r="F32" s="294" t="s">
        <v>247</v>
      </c>
      <c r="G32" s="849" t="s">
        <v>691</v>
      </c>
    </row>
    <row r="33" spans="1:7" ht="84" customHeight="1">
      <c r="A33" s="1061"/>
      <c r="B33" s="290" t="s">
        <v>138</v>
      </c>
      <c r="C33" s="291" t="s">
        <v>652</v>
      </c>
      <c r="D33" s="292" t="s">
        <v>75</v>
      </c>
      <c r="E33" s="293"/>
      <c r="F33" s="294" t="s">
        <v>138</v>
      </c>
      <c r="G33" s="849"/>
    </row>
    <row r="34" spans="1:7" ht="84" customHeight="1">
      <c r="A34" s="1061"/>
      <c r="B34" s="408" t="s">
        <v>52</v>
      </c>
      <c r="C34" s="526" t="s">
        <v>412</v>
      </c>
      <c r="D34" s="654" t="s">
        <v>1145</v>
      </c>
      <c r="E34" s="319">
        <v>706.21468900000002</v>
      </c>
      <c r="F34" s="531" t="s">
        <v>52</v>
      </c>
      <c r="G34" s="370" t="s">
        <v>1924</v>
      </c>
    </row>
    <row r="35" spans="1:7" ht="84" customHeight="1">
      <c r="A35" s="1061"/>
      <c r="B35" s="529" t="s">
        <v>644</v>
      </c>
      <c r="C35" s="530" t="s">
        <v>720</v>
      </c>
      <c r="D35" s="292" t="s">
        <v>75</v>
      </c>
      <c r="E35" s="293"/>
      <c r="F35" s="294" t="s">
        <v>644</v>
      </c>
      <c r="G35" s="849"/>
    </row>
    <row r="36" spans="1:7" ht="84" customHeight="1">
      <c r="A36" s="1061"/>
      <c r="B36" s="290" t="s">
        <v>679</v>
      </c>
      <c r="C36" s="291" t="s">
        <v>680</v>
      </c>
      <c r="D36" s="292" t="s">
        <v>75</v>
      </c>
      <c r="E36" s="293"/>
      <c r="F36" s="294" t="s">
        <v>679</v>
      </c>
      <c r="G36" s="849"/>
    </row>
    <row r="37" spans="1:7" ht="84" customHeight="1">
      <c r="A37" s="1061"/>
      <c r="B37" s="290" t="s">
        <v>1892</v>
      </c>
      <c r="C37" s="291" t="s">
        <v>1893</v>
      </c>
      <c r="D37" s="654" t="s">
        <v>1145</v>
      </c>
      <c r="E37" s="319">
        <v>0</v>
      </c>
      <c r="F37" s="294" t="s">
        <v>1892</v>
      </c>
      <c r="G37" s="849" t="s">
        <v>1933</v>
      </c>
    </row>
    <row r="38" spans="1:7" ht="84" customHeight="1">
      <c r="A38" s="1061"/>
      <c r="B38" s="290" t="s">
        <v>53</v>
      </c>
      <c r="C38" s="291" t="s">
        <v>54</v>
      </c>
      <c r="D38" s="292" t="s">
        <v>75</v>
      </c>
      <c r="E38" s="293"/>
      <c r="F38" s="294" t="s">
        <v>53</v>
      </c>
      <c r="G38" s="849"/>
    </row>
    <row r="39" spans="1:7" ht="84" customHeight="1">
      <c r="A39" s="1061"/>
      <c r="B39" s="290" t="s">
        <v>18</v>
      </c>
      <c r="C39" s="291" t="s">
        <v>132</v>
      </c>
      <c r="D39" s="654" t="s">
        <v>1145</v>
      </c>
      <c r="E39" s="319">
        <v>211.864407</v>
      </c>
      <c r="F39" s="294" t="s">
        <v>18</v>
      </c>
      <c r="G39" s="849"/>
    </row>
    <row r="40" spans="1:7" ht="84" customHeight="1">
      <c r="A40" s="1061"/>
      <c r="B40" s="290" t="s">
        <v>1358</v>
      </c>
      <c r="C40" s="291" t="s">
        <v>1359</v>
      </c>
      <c r="D40" s="654" t="s">
        <v>1145</v>
      </c>
      <c r="E40" s="319">
        <v>70.621469000000005</v>
      </c>
      <c r="F40" s="294" t="s">
        <v>1358</v>
      </c>
      <c r="G40" s="849" t="s">
        <v>1932</v>
      </c>
    </row>
    <row r="41" spans="1:7" ht="84" customHeight="1">
      <c r="A41" s="1061"/>
      <c r="B41" s="290" t="s">
        <v>559</v>
      </c>
      <c r="C41" s="291" t="s">
        <v>721</v>
      </c>
      <c r="D41" s="292" t="s">
        <v>75</v>
      </c>
      <c r="E41" s="293"/>
      <c r="F41" s="294" t="s">
        <v>559</v>
      </c>
      <c r="G41" s="849"/>
    </row>
    <row r="42" spans="1:7" ht="84" customHeight="1">
      <c r="A42" s="1061"/>
      <c r="B42" s="290" t="s">
        <v>22</v>
      </c>
      <c r="C42" s="291" t="s">
        <v>477</v>
      </c>
      <c r="D42" s="292" t="s">
        <v>75</v>
      </c>
      <c r="E42" s="293"/>
      <c r="F42" s="294" t="s">
        <v>22</v>
      </c>
      <c r="G42" s="849"/>
    </row>
    <row r="43" spans="1:7" ht="84" customHeight="1">
      <c r="A43" s="1061"/>
      <c r="B43" s="290" t="s">
        <v>560</v>
      </c>
      <c r="C43" s="291" t="s">
        <v>838</v>
      </c>
      <c r="D43" s="292" t="s">
        <v>75</v>
      </c>
      <c r="E43" s="293"/>
      <c r="F43" s="294" t="s">
        <v>560</v>
      </c>
      <c r="G43" s="849"/>
    </row>
    <row r="44" spans="1:7" ht="84" customHeight="1">
      <c r="A44" s="1061"/>
      <c r="B44" s="290" t="s">
        <v>665</v>
      </c>
      <c r="C44" s="291" t="s">
        <v>666</v>
      </c>
      <c r="D44" s="292" t="s">
        <v>75</v>
      </c>
      <c r="E44" s="293"/>
      <c r="F44" s="294" t="s">
        <v>665</v>
      </c>
      <c r="G44" s="849"/>
    </row>
    <row r="45" spans="1:7" ht="90" customHeight="1">
      <c r="A45" s="1061"/>
      <c r="B45" s="290" t="s">
        <v>358</v>
      </c>
      <c r="C45" s="291" t="s">
        <v>667</v>
      </c>
      <c r="D45" s="654" t="s">
        <v>1145</v>
      </c>
      <c r="E45" s="319">
        <v>353.10734500000001</v>
      </c>
      <c r="F45" s="294" t="s">
        <v>358</v>
      </c>
      <c r="G45" s="849" t="s">
        <v>1533</v>
      </c>
    </row>
    <row r="46" spans="1:7" ht="90" customHeight="1">
      <c r="A46" s="1061"/>
      <c r="B46" s="290" t="s">
        <v>700</v>
      </c>
      <c r="C46" s="291" t="s">
        <v>701</v>
      </c>
      <c r="D46" s="654" t="s">
        <v>1145</v>
      </c>
      <c r="E46" s="319">
        <v>141.24293800000001</v>
      </c>
      <c r="F46" s="294" t="s">
        <v>700</v>
      </c>
      <c r="G46" s="849"/>
    </row>
    <row r="47" spans="1:7" ht="84" customHeight="1">
      <c r="A47" s="1061"/>
      <c r="B47" s="302" t="s">
        <v>83</v>
      </c>
      <c r="C47" s="299" t="s">
        <v>84</v>
      </c>
      <c r="D47" s="292" t="s">
        <v>75</v>
      </c>
      <c r="E47" s="293"/>
      <c r="F47" s="294" t="s">
        <v>83</v>
      </c>
      <c r="G47" s="849"/>
    </row>
    <row r="48" spans="1:7" ht="84" customHeight="1">
      <c r="A48" s="1061"/>
      <c r="B48" s="302" t="s">
        <v>89</v>
      </c>
      <c r="C48" s="299" t="s">
        <v>183</v>
      </c>
      <c r="D48" s="292" t="s">
        <v>75</v>
      </c>
      <c r="E48" s="293"/>
      <c r="F48" s="294" t="s">
        <v>89</v>
      </c>
      <c r="G48" s="849"/>
    </row>
    <row r="49" spans="1:7" ht="84" customHeight="1">
      <c r="A49" s="1061"/>
      <c r="B49" s="302" t="s">
        <v>19</v>
      </c>
      <c r="C49" s="299" t="s">
        <v>20</v>
      </c>
      <c r="D49" s="292" t="s">
        <v>75</v>
      </c>
      <c r="E49" s="293"/>
      <c r="F49" s="294" t="s">
        <v>19</v>
      </c>
      <c r="G49" s="849"/>
    </row>
    <row r="50" spans="1:7" ht="84" customHeight="1">
      <c r="A50" s="1061"/>
      <c r="B50" s="290" t="s">
        <v>21</v>
      </c>
      <c r="C50" s="291" t="s">
        <v>327</v>
      </c>
      <c r="D50" s="669" t="s">
        <v>75</v>
      </c>
      <c r="E50" s="293"/>
      <c r="F50" s="294" t="s">
        <v>21</v>
      </c>
      <c r="G50" s="849"/>
    </row>
    <row r="51" spans="1:7" ht="84" customHeight="1">
      <c r="A51" s="1061"/>
      <c r="B51" s="290" t="s">
        <v>682</v>
      </c>
      <c r="C51" s="291" t="s">
        <v>683</v>
      </c>
      <c r="D51" s="292" t="s">
        <v>75</v>
      </c>
      <c r="E51" s="293"/>
      <c r="F51" s="294" t="s">
        <v>682</v>
      </c>
      <c r="G51" s="849"/>
    </row>
    <row r="52" spans="1:7" ht="84" customHeight="1">
      <c r="A52" s="1061"/>
      <c r="B52" s="408" t="s">
        <v>684</v>
      </c>
      <c r="C52" s="532" t="s">
        <v>721</v>
      </c>
      <c r="D52" s="654" t="s">
        <v>1145</v>
      </c>
      <c r="E52" s="319">
        <v>141.24293800000001</v>
      </c>
      <c r="F52" s="409" t="s">
        <v>684</v>
      </c>
      <c r="G52" s="849"/>
    </row>
    <row r="53" spans="1:7" ht="84" customHeight="1">
      <c r="A53" s="1061"/>
      <c r="B53" s="290" t="s">
        <v>668</v>
      </c>
      <c r="C53" s="291" t="s">
        <v>669</v>
      </c>
      <c r="D53" s="295" t="s">
        <v>354</v>
      </c>
      <c r="E53" s="293"/>
      <c r="F53" s="294" t="s">
        <v>668</v>
      </c>
      <c r="G53" s="849"/>
    </row>
    <row r="54" spans="1:7" ht="84" customHeight="1">
      <c r="A54" s="1061"/>
      <c r="B54" s="290" t="s">
        <v>312</v>
      </c>
      <c r="C54" s="291" t="s">
        <v>119</v>
      </c>
      <c r="D54" s="292" t="s">
        <v>75</v>
      </c>
      <c r="E54" s="293"/>
      <c r="F54" s="294" t="s">
        <v>312</v>
      </c>
      <c r="G54" s="849"/>
    </row>
    <row r="55" spans="1:7" ht="84" customHeight="1">
      <c r="A55" s="1061"/>
      <c r="B55" s="290" t="s">
        <v>184</v>
      </c>
      <c r="C55" s="291" t="s">
        <v>1396</v>
      </c>
      <c r="D55" s="654" t="s">
        <v>1145</v>
      </c>
      <c r="E55" s="319">
        <v>247.175141</v>
      </c>
      <c r="F55" s="294" t="s">
        <v>184</v>
      </c>
      <c r="G55" s="849"/>
    </row>
    <row r="56" spans="1:7" ht="114" customHeight="1">
      <c r="A56" s="1061"/>
      <c r="B56" s="828" t="s">
        <v>1794</v>
      </c>
      <c r="C56" s="910" t="s">
        <v>1889</v>
      </c>
      <c r="D56" s="654" t="s">
        <v>1145</v>
      </c>
      <c r="E56" s="319">
        <v>211.864407</v>
      </c>
      <c r="F56" s="294" t="s">
        <v>1794</v>
      </c>
      <c r="G56" s="849"/>
    </row>
    <row r="57" spans="1:7" ht="84" customHeight="1">
      <c r="A57" s="1061"/>
      <c r="B57" s="290" t="s">
        <v>175</v>
      </c>
      <c r="C57" s="291" t="s">
        <v>1397</v>
      </c>
      <c r="D57" s="654" t="s">
        <v>1145</v>
      </c>
      <c r="E57" s="319">
        <v>247.175141</v>
      </c>
      <c r="F57" s="294" t="s">
        <v>175</v>
      </c>
      <c r="G57" s="849"/>
    </row>
    <row r="58" spans="1:7" ht="84" customHeight="1">
      <c r="A58" s="1061"/>
      <c r="B58" s="290" t="s">
        <v>182</v>
      </c>
      <c r="C58" s="291" t="s">
        <v>1398</v>
      </c>
      <c r="D58" s="654" t="s">
        <v>1145</v>
      </c>
      <c r="E58" s="319">
        <v>247.175141</v>
      </c>
      <c r="F58" s="294" t="s">
        <v>182</v>
      </c>
      <c r="G58" s="849"/>
    </row>
    <row r="59" spans="1:7" ht="84" customHeight="1">
      <c r="A59" s="1061"/>
      <c r="B59" s="290" t="s">
        <v>802</v>
      </c>
      <c r="C59" s="291" t="s">
        <v>1399</v>
      </c>
      <c r="D59" s="654" t="s">
        <v>1145</v>
      </c>
      <c r="E59" s="319">
        <v>0</v>
      </c>
      <c r="F59" s="294" t="s">
        <v>802</v>
      </c>
      <c r="G59" s="849"/>
    </row>
    <row r="60" spans="1:7" ht="84" customHeight="1">
      <c r="A60" s="1061"/>
      <c r="B60" s="290" t="s">
        <v>308</v>
      </c>
      <c r="C60" s="291" t="s">
        <v>1400</v>
      </c>
      <c r="D60" s="654" t="s">
        <v>1145</v>
      </c>
      <c r="E60" s="319">
        <v>388.41807899999998</v>
      </c>
      <c r="F60" s="294" t="s">
        <v>308</v>
      </c>
      <c r="G60" s="849"/>
    </row>
    <row r="61" spans="1:7" ht="84" customHeight="1">
      <c r="A61" s="1061"/>
      <c r="B61" s="290" t="s">
        <v>309</v>
      </c>
      <c r="C61" s="291" t="s">
        <v>1401</v>
      </c>
      <c r="D61" s="654" t="s">
        <v>1145</v>
      </c>
      <c r="E61" s="319">
        <v>388.41807899999998</v>
      </c>
      <c r="F61" s="294" t="s">
        <v>309</v>
      </c>
      <c r="G61" s="849"/>
    </row>
    <row r="62" spans="1:7" ht="84" customHeight="1">
      <c r="A62" s="1061"/>
      <c r="B62" s="290" t="s">
        <v>634</v>
      </c>
      <c r="C62" s="291" t="s">
        <v>1403</v>
      </c>
      <c r="D62" s="654" t="s">
        <v>1145</v>
      </c>
      <c r="E62" s="319">
        <v>388.41807899999998</v>
      </c>
      <c r="F62" s="294" t="s">
        <v>634</v>
      </c>
      <c r="G62" s="849"/>
    </row>
    <row r="63" spans="1:7" ht="84" customHeight="1">
      <c r="A63" s="1061"/>
      <c r="B63" s="290" t="s">
        <v>185</v>
      </c>
      <c r="C63" s="291" t="s">
        <v>1404</v>
      </c>
      <c r="D63" s="654" t="s">
        <v>1145</v>
      </c>
      <c r="E63" s="319">
        <v>388.41807899999998</v>
      </c>
      <c r="F63" s="294" t="s">
        <v>185</v>
      </c>
      <c r="G63" s="849"/>
    </row>
    <row r="64" spans="1:7" ht="84" customHeight="1">
      <c r="A64" s="1061"/>
      <c r="B64" s="290" t="s">
        <v>186</v>
      </c>
      <c r="C64" s="291" t="s">
        <v>1405</v>
      </c>
      <c r="D64" s="654" t="s">
        <v>1145</v>
      </c>
      <c r="E64" s="319">
        <v>388.41807899999998</v>
      </c>
      <c r="F64" s="294" t="s">
        <v>186</v>
      </c>
      <c r="G64" s="849"/>
    </row>
    <row r="65" spans="1:7" ht="84" customHeight="1">
      <c r="A65" s="1061"/>
      <c r="B65" s="302" t="s">
        <v>116</v>
      </c>
      <c r="C65" s="299" t="s">
        <v>483</v>
      </c>
      <c r="D65" s="292" t="s">
        <v>75</v>
      </c>
      <c r="E65" s="293"/>
      <c r="F65" s="294" t="s">
        <v>116</v>
      </c>
      <c r="G65" s="849"/>
    </row>
    <row r="66" spans="1:7" ht="84" customHeight="1">
      <c r="A66" s="1061"/>
      <c r="B66" s="290" t="s">
        <v>1811</v>
      </c>
      <c r="C66" s="291" t="s">
        <v>1891</v>
      </c>
      <c r="D66" s="654" t="s">
        <v>1145</v>
      </c>
      <c r="E66" s="319">
        <v>1059.322034</v>
      </c>
      <c r="F66" s="294" t="s">
        <v>1811</v>
      </c>
      <c r="G66" s="849"/>
    </row>
    <row r="67" spans="1:7" ht="102" customHeight="1">
      <c r="A67" s="1061"/>
      <c r="B67" s="290" t="s">
        <v>460</v>
      </c>
      <c r="C67" s="291" t="s">
        <v>1890</v>
      </c>
      <c r="D67" s="292" t="s">
        <v>75</v>
      </c>
      <c r="E67" s="293"/>
      <c r="F67" s="294" t="s">
        <v>460</v>
      </c>
      <c r="G67" s="849"/>
    </row>
    <row r="68" spans="1:7" ht="78" customHeight="1">
      <c r="A68" s="1061"/>
      <c r="B68" s="290" t="s">
        <v>685</v>
      </c>
      <c r="C68" s="291" t="s">
        <v>686</v>
      </c>
      <c r="D68" s="292" t="s">
        <v>75</v>
      </c>
      <c r="E68" s="319"/>
      <c r="F68" s="294" t="s">
        <v>685</v>
      </c>
      <c r="G68" s="849"/>
    </row>
    <row r="69" spans="1:7" ht="87" customHeight="1">
      <c r="A69" s="1061"/>
      <c r="B69" s="290" t="s">
        <v>465</v>
      </c>
      <c r="C69" s="303" t="s">
        <v>687</v>
      </c>
      <c r="D69" s="292" t="s">
        <v>75</v>
      </c>
      <c r="E69" s="293"/>
      <c r="F69" s="294" t="s">
        <v>465</v>
      </c>
      <c r="G69" s="849"/>
    </row>
    <row r="70" spans="1:7" ht="87" customHeight="1">
      <c r="A70" s="1061"/>
      <c r="B70" s="290" t="s">
        <v>708</v>
      </c>
      <c r="C70" s="291" t="s">
        <v>1869</v>
      </c>
      <c r="D70" s="654" t="s">
        <v>1145</v>
      </c>
      <c r="E70" s="319">
        <v>14.124294000000001</v>
      </c>
      <c r="F70" s="294" t="s">
        <v>708</v>
      </c>
      <c r="G70" s="849"/>
    </row>
    <row r="71" spans="1:7" ht="84" customHeight="1">
      <c r="A71" s="1061"/>
      <c r="B71" s="290" t="s">
        <v>621</v>
      </c>
      <c r="C71" s="291" t="s">
        <v>647</v>
      </c>
      <c r="D71" s="292" t="s">
        <v>75</v>
      </c>
      <c r="E71" s="293"/>
      <c r="F71" s="294" t="s">
        <v>621</v>
      </c>
      <c r="G71" s="849"/>
    </row>
    <row r="72" spans="1:7" ht="84" customHeight="1">
      <c r="A72" s="1061"/>
      <c r="B72" s="290" t="s">
        <v>107</v>
      </c>
      <c r="C72" s="291" t="s">
        <v>1411</v>
      </c>
      <c r="D72" s="654" t="s">
        <v>1145</v>
      </c>
      <c r="E72" s="301">
        <v>1059.322034</v>
      </c>
      <c r="F72" s="294" t="s">
        <v>107</v>
      </c>
      <c r="G72" s="849"/>
    </row>
    <row r="73" spans="1:7" ht="84" customHeight="1">
      <c r="A73" s="1061"/>
      <c r="B73" s="302" t="s">
        <v>232</v>
      </c>
      <c r="C73" s="303" t="s">
        <v>276</v>
      </c>
      <c r="D73" s="654" t="s">
        <v>1145</v>
      </c>
      <c r="E73" s="301">
        <v>77.683616000000001</v>
      </c>
      <c r="F73" s="294" t="s">
        <v>232</v>
      </c>
      <c r="G73" s="849" t="s">
        <v>696</v>
      </c>
    </row>
    <row r="74" spans="1:7" ht="84" customHeight="1">
      <c r="A74" s="1061"/>
      <c r="B74" s="302" t="s">
        <v>1161</v>
      </c>
      <c r="C74" s="303" t="s">
        <v>1909</v>
      </c>
      <c r="D74" s="654" t="s">
        <v>1145</v>
      </c>
      <c r="E74" s="301">
        <v>1059.322034</v>
      </c>
      <c r="F74" s="294" t="s">
        <v>1161</v>
      </c>
      <c r="G74" s="849"/>
    </row>
    <row r="75" spans="1:7" ht="84" customHeight="1">
      <c r="A75" s="1061"/>
      <c r="B75" s="302" t="s">
        <v>658</v>
      </c>
      <c r="C75" s="303" t="s">
        <v>659</v>
      </c>
      <c r="D75" s="292" t="s">
        <v>75</v>
      </c>
      <c r="E75" s="301"/>
      <c r="F75" s="294" t="s">
        <v>658</v>
      </c>
      <c r="G75" s="849"/>
    </row>
    <row r="76" spans="1:7" ht="84" customHeight="1">
      <c r="A76" s="1061"/>
      <c r="B76" s="302" t="s">
        <v>543</v>
      </c>
      <c r="C76" s="303" t="s">
        <v>677</v>
      </c>
      <c r="D76" s="295" t="s">
        <v>354</v>
      </c>
      <c r="E76" s="301"/>
      <c r="F76" s="294" t="s">
        <v>543</v>
      </c>
      <c r="G76" s="849"/>
    </row>
    <row r="77" spans="1:7" ht="84" customHeight="1">
      <c r="A77" s="1061"/>
      <c r="B77" s="302" t="s">
        <v>31</v>
      </c>
      <c r="C77" s="303" t="s">
        <v>206</v>
      </c>
      <c r="D77" s="292" t="s">
        <v>75</v>
      </c>
      <c r="E77" s="301"/>
      <c r="F77" s="294" t="s">
        <v>31</v>
      </c>
      <c r="G77" s="849"/>
    </row>
    <row r="78" spans="1:7" ht="87" customHeight="1">
      <c r="A78" s="1061"/>
      <c r="B78" s="302" t="s">
        <v>222</v>
      </c>
      <c r="C78" s="303" t="s">
        <v>353</v>
      </c>
      <c r="D78" s="654" t="s">
        <v>1145</v>
      </c>
      <c r="E78" s="301">
        <v>141.24293800000001</v>
      </c>
      <c r="F78" s="294" t="s">
        <v>222</v>
      </c>
      <c r="G78" s="849" t="s">
        <v>696</v>
      </c>
    </row>
    <row r="79" spans="1:7" ht="87" customHeight="1">
      <c r="A79" s="1061"/>
      <c r="B79" s="302" t="s">
        <v>355</v>
      </c>
      <c r="C79" s="303" t="s">
        <v>66</v>
      </c>
      <c r="D79" s="654" t="s">
        <v>1145</v>
      </c>
      <c r="E79" s="301">
        <v>35.310733999999997</v>
      </c>
      <c r="F79" s="294" t="s">
        <v>355</v>
      </c>
      <c r="G79" s="849"/>
    </row>
    <row r="80" spans="1:7" ht="99" customHeight="1">
      <c r="A80" s="1061"/>
      <c r="B80" s="302" t="s">
        <v>1910</v>
      </c>
      <c r="C80" s="291" t="s">
        <v>1911</v>
      </c>
      <c r="D80" s="654" t="s">
        <v>1145</v>
      </c>
      <c r="E80" s="319">
        <v>706.21468900000002</v>
      </c>
      <c r="F80" s="294" t="s">
        <v>1910</v>
      </c>
      <c r="G80" s="849" t="s">
        <v>1929</v>
      </c>
    </row>
    <row r="81" spans="1:32" ht="99" customHeight="1">
      <c r="A81" s="1061"/>
      <c r="B81" s="302" t="s">
        <v>1915</v>
      </c>
      <c r="C81" s="291" t="s">
        <v>1916</v>
      </c>
      <c r="D81" s="292" t="s">
        <v>75</v>
      </c>
      <c r="E81" s="301"/>
      <c r="F81" s="294" t="s">
        <v>1915</v>
      </c>
      <c r="G81" s="849"/>
    </row>
    <row r="82" spans="1:32" ht="87" customHeight="1">
      <c r="A82" s="1061"/>
      <c r="B82" s="302" t="s">
        <v>1894</v>
      </c>
      <c r="C82" s="303" t="s">
        <v>1895</v>
      </c>
      <c r="D82" s="654" t="s">
        <v>1145</v>
      </c>
      <c r="E82" s="319">
        <v>70.621469000000005</v>
      </c>
      <c r="F82" s="294" t="s">
        <v>1894</v>
      </c>
      <c r="G82" s="849"/>
    </row>
    <row r="83" spans="1:32" ht="87" customHeight="1">
      <c r="A83" s="1061"/>
      <c r="B83" s="302" t="s">
        <v>651</v>
      </c>
      <c r="C83" s="303" t="s">
        <v>653</v>
      </c>
      <c r="D83" s="292" t="s">
        <v>75</v>
      </c>
      <c r="E83" s="301"/>
      <c r="F83" s="294" t="s">
        <v>651</v>
      </c>
      <c r="G83" s="849"/>
    </row>
    <row r="84" spans="1:32" ht="87" customHeight="1">
      <c r="A84" s="911"/>
      <c r="B84" s="302" t="s">
        <v>1896</v>
      </c>
      <c r="C84" s="303" t="s">
        <v>1897</v>
      </c>
      <c r="D84" s="292" t="s">
        <v>75</v>
      </c>
      <c r="E84" s="301"/>
      <c r="F84" s="294" t="s">
        <v>1896</v>
      </c>
      <c r="G84" s="849"/>
    </row>
    <row r="85" spans="1:32" ht="81" customHeight="1">
      <c r="A85" s="911"/>
      <c r="B85" s="302" t="s">
        <v>1978</v>
      </c>
      <c r="C85" s="303" t="s">
        <v>1979</v>
      </c>
      <c r="D85" s="654" t="s">
        <v>1145</v>
      </c>
      <c r="E85" s="319">
        <v>0</v>
      </c>
      <c r="F85" s="294" t="s">
        <v>1978</v>
      </c>
      <c r="G85" s="849" t="s">
        <v>1982</v>
      </c>
    </row>
    <row r="86" spans="1:32" ht="81" customHeight="1">
      <c r="A86" s="911"/>
      <c r="B86" s="302" t="s">
        <v>1976</v>
      </c>
      <c r="C86" s="303" t="s">
        <v>1977</v>
      </c>
      <c r="D86" s="654" t="s">
        <v>1145</v>
      </c>
      <c r="E86" s="319">
        <v>0</v>
      </c>
      <c r="F86" s="294" t="s">
        <v>1976</v>
      </c>
      <c r="G86" s="849" t="s">
        <v>1981</v>
      </c>
    </row>
    <row r="87" spans="1:32" ht="81" customHeight="1">
      <c r="A87" s="911"/>
      <c r="B87" s="302" t="s">
        <v>1974</v>
      </c>
      <c r="C87" s="303" t="s">
        <v>1975</v>
      </c>
      <c r="D87" s="654" t="s">
        <v>1145</v>
      </c>
      <c r="E87" s="319">
        <v>423.72881000000001</v>
      </c>
      <c r="F87" s="294" t="s">
        <v>1974</v>
      </c>
      <c r="G87" s="849" t="s">
        <v>1980</v>
      </c>
    </row>
    <row r="88" spans="1:32" ht="153" customHeight="1" thickBot="1">
      <c r="A88" s="312"/>
      <c r="B88" s="313"/>
      <c r="C88" s="1027" t="s">
        <v>835</v>
      </c>
      <c r="D88" s="1028"/>
      <c r="E88" s="1028"/>
      <c r="F88" s="1028"/>
      <c r="G88" s="1029"/>
    </row>
    <row r="89" spans="1:32" s="605" customFormat="1" ht="179.25" customHeight="1" thickBot="1">
      <c r="A89" s="713"/>
      <c r="B89" s="714"/>
      <c r="C89" s="959" t="s">
        <v>1146</v>
      </c>
      <c r="D89" s="960"/>
      <c r="E89" s="960"/>
      <c r="F89" s="960"/>
      <c r="G89" s="961"/>
      <c r="H89" s="696"/>
      <c r="I89" s="696"/>
      <c r="J89" s="696"/>
      <c r="K89" s="696"/>
      <c r="L89" s="696"/>
      <c r="M89" s="696"/>
      <c r="N89" s="696"/>
      <c r="O89" s="696"/>
      <c r="P89" s="696"/>
      <c r="Q89" s="696"/>
      <c r="R89" s="696"/>
      <c r="S89" s="696"/>
      <c r="T89" s="696"/>
      <c r="U89" s="696"/>
      <c r="V89" s="696"/>
      <c r="W89" s="696"/>
      <c r="X89" s="696"/>
      <c r="Y89" s="696"/>
      <c r="Z89" s="696"/>
      <c r="AA89" s="696"/>
      <c r="AB89" s="696"/>
      <c r="AC89" s="696"/>
      <c r="AD89" s="696"/>
      <c r="AE89" s="696"/>
      <c r="AF89" s="696"/>
    </row>
    <row r="90" spans="1:32" ht="54" customHeight="1"/>
  </sheetData>
  <mergeCells count="13">
    <mergeCell ref="B13:C13"/>
    <mergeCell ref="C88:G88"/>
    <mergeCell ref="C89:G89"/>
    <mergeCell ref="A1:A83"/>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4.xml><?xml version="1.0" encoding="utf-8"?>
<worksheet xmlns="http://schemas.openxmlformats.org/spreadsheetml/2006/main" xmlns:r="http://schemas.openxmlformats.org/officeDocument/2006/relationships">
  <sheetPr>
    <tabColor theme="3" tint="-0.499984740745262"/>
  </sheetPr>
  <dimension ref="A1:EU92"/>
  <sheetViews>
    <sheetView view="pageBreakPreview" zoomScale="25" zoomScaleNormal="75" zoomScaleSheetLayoutView="25" workbookViewId="0">
      <pane xSplit="1" ySplit="13" topLeftCell="B14" activePane="bottomRight" state="frozen"/>
      <selection activeCell="D16" sqref="D16"/>
      <selection pane="topRight" activeCell="D16" sqref="D16"/>
      <selection pane="bottomLeft" activeCell="D16" sqref="D16"/>
      <selection pane="bottomRight" activeCell="D87" sqref="D87"/>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51.85546875" style="315" customWidth="1"/>
    <col min="6" max="6" width="23.85546875" style="312" customWidth="1"/>
    <col min="7" max="7" width="213.42578125"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1425</v>
      </c>
      <c r="E2" s="274"/>
      <c r="F2" s="275"/>
      <c r="G2" s="276"/>
    </row>
    <row r="3" spans="1:151" s="272" customFormat="1" ht="78" customHeight="1">
      <c r="A3" s="1061"/>
      <c r="B3" s="1066"/>
      <c r="C3" s="1067"/>
      <c r="D3" s="273">
        <v>1368</v>
      </c>
      <c r="E3" s="274"/>
      <c r="F3" s="275"/>
      <c r="G3" s="276"/>
    </row>
    <row r="4" spans="1:151" ht="78" customHeight="1">
      <c r="A4" s="1061"/>
      <c r="B4" s="1066"/>
      <c r="C4" s="1067"/>
      <c r="D4" s="273" t="s">
        <v>1887</v>
      </c>
      <c r="E4" s="274"/>
      <c r="F4" s="277"/>
      <c r="G4" s="278"/>
    </row>
    <row r="5" spans="1:151" ht="78" customHeight="1">
      <c r="A5" s="1061"/>
      <c r="B5" s="1066"/>
      <c r="C5" s="1067"/>
      <c r="D5" s="273" t="s">
        <v>305</v>
      </c>
      <c r="E5" s="274"/>
      <c r="F5" s="277"/>
      <c r="G5" s="278"/>
    </row>
    <row r="6" spans="1:151" ht="78" customHeight="1">
      <c r="A6" s="1061"/>
      <c r="B6" s="1066"/>
      <c r="C6" s="1067"/>
      <c r="D6" s="273" t="s">
        <v>351</v>
      </c>
      <c r="E6" s="274"/>
      <c r="F6" s="277"/>
      <c r="G6" s="278"/>
    </row>
    <row r="7" spans="1:151" ht="75" customHeight="1">
      <c r="A7" s="1061"/>
      <c r="B7" s="1068" t="s">
        <v>296</v>
      </c>
      <c r="C7" s="1069"/>
      <c r="D7" s="703">
        <f>D8+D9+D10</f>
        <v>27200.000000000004</v>
      </c>
      <c r="E7" s="970" t="str">
        <f>'ΠΡΟΤΕΙΝΟΜΕΝΟΣ ΤΙΜΟΚΑΤΑΛΟΓΟΣ'!L2</f>
        <v>ΜΑΡΤΙΟΣ 2018</v>
      </c>
      <c r="F7" s="971"/>
      <c r="G7" s="972"/>
    </row>
    <row r="8" spans="1:151" ht="78" customHeight="1">
      <c r="A8" s="1061"/>
      <c r="B8" s="1070" t="s">
        <v>297</v>
      </c>
      <c r="C8" s="1071"/>
      <c r="D8" s="442">
        <f>16%*(D10+D11)*120%</f>
        <v>3684.1223865921793</v>
      </c>
      <c r="E8" s="274"/>
      <c r="F8" s="277"/>
      <c r="G8" s="278"/>
    </row>
    <row r="9" spans="1:151" ht="75" customHeight="1">
      <c r="A9" s="1061"/>
      <c r="B9" s="1068" t="s">
        <v>298</v>
      </c>
      <c r="C9" s="1069"/>
      <c r="D9" s="411">
        <f>D10*24%</f>
        <v>4551.4601832402241</v>
      </c>
      <c r="E9" s="281"/>
      <c r="F9" s="282"/>
      <c r="G9" s="283"/>
    </row>
    <row r="10" spans="1:151" ht="84" customHeight="1">
      <c r="A10" s="1061"/>
      <c r="B10" s="1070" t="s">
        <v>299</v>
      </c>
      <c r="C10" s="1071"/>
      <c r="D10" s="875">
        <v>18964.417430167599</v>
      </c>
      <c r="E10" s="274"/>
      <c r="F10" s="277"/>
      <c r="G10" s="278"/>
    </row>
    <row r="11" spans="1:151"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row>
    <row r="12" spans="1:151" ht="66" customHeight="1">
      <c r="A12" s="1061"/>
      <c r="B12" s="985" t="s">
        <v>300</v>
      </c>
      <c r="C12" s="986"/>
      <c r="D12" s="447" t="s">
        <v>1937</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699</v>
      </c>
      <c r="C14" s="291" t="s">
        <v>1426</v>
      </c>
      <c r="D14" s="292" t="s">
        <v>75</v>
      </c>
      <c r="E14" s="293"/>
      <c r="F14" s="297" t="s">
        <v>699</v>
      </c>
      <c r="G14" s="849"/>
    </row>
    <row r="15" spans="1:151" ht="84" customHeight="1">
      <c r="A15" s="1061"/>
      <c r="B15" s="296" t="s">
        <v>306</v>
      </c>
      <c r="C15" s="291" t="s">
        <v>650</v>
      </c>
      <c r="D15" s="292" t="s">
        <v>75</v>
      </c>
      <c r="E15" s="293"/>
      <c r="F15" s="294" t="s">
        <v>306</v>
      </c>
      <c r="G15" s="849"/>
    </row>
    <row r="16" spans="1:151" ht="84" customHeight="1">
      <c r="A16" s="1061"/>
      <c r="B16" s="290" t="s">
        <v>288</v>
      </c>
      <c r="C16" s="291" t="s">
        <v>337</v>
      </c>
      <c r="D16" s="292" t="s">
        <v>75</v>
      </c>
      <c r="E16" s="293"/>
      <c r="F16" s="294" t="s">
        <v>288</v>
      </c>
      <c r="G16" s="849"/>
    </row>
    <row r="17" spans="1:7" ht="84" customHeight="1">
      <c r="A17" s="1061"/>
      <c r="B17" s="296" t="s">
        <v>265</v>
      </c>
      <c r="C17" s="291" t="s">
        <v>57</v>
      </c>
      <c r="D17" s="292" t="s">
        <v>75</v>
      </c>
      <c r="E17" s="293"/>
      <c r="F17" s="294" t="s">
        <v>265</v>
      </c>
      <c r="G17" s="849"/>
    </row>
    <row r="18" spans="1:7" ht="84" customHeight="1">
      <c r="A18" s="1061"/>
      <c r="B18" s="296" t="s">
        <v>76</v>
      </c>
      <c r="C18" s="291" t="s">
        <v>837</v>
      </c>
      <c r="D18" s="292" t="s">
        <v>75</v>
      </c>
      <c r="E18" s="293"/>
      <c r="F18" s="297" t="s">
        <v>76</v>
      </c>
      <c r="G18" s="849"/>
    </row>
    <row r="19" spans="1:7" ht="84" customHeight="1">
      <c r="A19" s="1061"/>
      <c r="B19" s="290" t="s">
        <v>234</v>
      </c>
      <c r="C19" s="291" t="s">
        <v>466</v>
      </c>
      <c r="D19" s="292" t="s">
        <v>75</v>
      </c>
      <c r="E19" s="293"/>
      <c r="F19" s="294" t="s">
        <v>234</v>
      </c>
      <c r="G19" s="849"/>
    </row>
    <row r="20" spans="1:7" ht="108" customHeight="1">
      <c r="A20" s="1061"/>
      <c r="B20" s="296" t="s">
        <v>0</v>
      </c>
      <c r="C20" s="291" t="s">
        <v>681</v>
      </c>
      <c r="D20" s="292" t="s">
        <v>75</v>
      </c>
      <c r="E20" s="293"/>
      <c r="F20" s="294" t="s">
        <v>0</v>
      </c>
      <c r="G20" s="849"/>
    </row>
    <row r="21" spans="1:7" ht="84" customHeight="1">
      <c r="A21" s="1061"/>
      <c r="B21" s="296" t="s">
        <v>304</v>
      </c>
      <c r="C21" s="291" t="s">
        <v>411</v>
      </c>
      <c r="D21" s="654" t="s">
        <v>1145</v>
      </c>
      <c r="E21" s="319">
        <v>174.581006</v>
      </c>
      <c r="F21" s="294" t="s">
        <v>304</v>
      </c>
      <c r="G21" s="849"/>
    </row>
    <row r="22" spans="1:7" ht="150" customHeight="1">
      <c r="A22" s="1061"/>
      <c r="B22" s="296" t="s">
        <v>1875</v>
      </c>
      <c r="C22" s="291" t="s">
        <v>1876</v>
      </c>
      <c r="D22" s="654" t="s">
        <v>1145</v>
      </c>
      <c r="E22" s="319">
        <v>279.329609</v>
      </c>
      <c r="F22" s="297" t="s">
        <v>1875</v>
      </c>
      <c r="G22" s="849"/>
    </row>
    <row r="23" spans="1:7" ht="111" customHeight="1">
      <c r="A23" s="1061"/>
      <c r="B23" s="296" t="s">
        <v>1877</v>
      </c>
      <c r="C23" s="291" t="s">
        <v>1878</v>
      </c>
      <c r="D23" s="654" t="s">
        <v>1145</v>
      </c>
      <c r="E23" s="319">
        <v>523.74301700000001</v>
      </c>
      <c r="F23" s="297" t="s">
        <v>1877</v>
      </c>
      <c r="G23" s="849"/>
    </row>
    <row r="24" spans="1:7" ht="141" customHeight="1">
      <c r="A24" s="1061"/>
      <c r="B24" s="296" t="s">
        <v>1879</v>
      </c>
      <c r="C24" s="291" t="s">
        <v>1880</v>
      </c>
      <c r="D24" s="654" t="s">
        <v>1145</v>
      </c>
      <c r="E24" s="319">
        <v>384.07821200000001</v>
      </c>
      <c r="F24" s="297" t="s">
        <v>1879</v>
      </c>
      <c r="G24" s="849"/>
    </row>
    <row r="25" spans="1:7" ht="129" customHeight="1">
      <c r="A25" s="1061"/>
      <c r="B25" s="296" t="s">
        <v>1881</v>
      </c>
      <c r="C25" s="291" t="s">
        <v>1882</v>
      </c>
      <c r="D25" s="654" t="s">
        <v>1145</v>
      </c>
      <c r="E25" s="319">
        <v>698.32402200000001</v>
      </c>
      <c r="F25" s="297" t="s">
        <v>1881</v>
      </c>
      <c r="G25" s="849" t="s">
        <v>1925</v>
      </c>
    </row>
    <row r="26" spans="1:7" ht="129" customHeight="1">
      <c r="A26" s="1061"/>
      <c r="B26" s="296" t="s">
        <v>1883</v>
      </c>
      <c r="C26" s="291" t="s">
        <v>1906</v>
      </c>
      <c r="D26" s="654" t="s">
        <v>1145</v>
      </c>
      <c r="E26" s="319">
        <v>907.82122900000002</v>
      </c>
      <c r="F26" s="297" t="s">
        <v>1883</v>
      </c>
      <c r="G26" s="849"/>
    </row>
    <row r="27" spans="1:7" ht="84" customHeight="1">
      <c r="A27" s="1061"/>
      <c r="B27" s="296" t="s">
        <v>86</v>
      </c>
      <c r="C27" s="291" t="s">
        <v>662</v>
      </c>
      <c r="D27" s="292" t="s">
        <v>75</v>
      </c>
      <c r="E27" s="293"/>
      <c r="F27" s="294" t="s">
        <v>86</v>
      </c>
      <c r="G27" s="849"/>
    </row>
    <row r="28" spans="1:7" ht="219" customHeight="1">
      <c r="A28" s="1061"/>
      <c r="B28" s="296" t="s">
        <v>1884</v>
      </c>
      <c r="C28" s="291" t="s">
        <v>1885</v>
      </c>
      <c r="D28" s="654" t="s">
        <v>1145</v>
      </c>
      <c r="E28" s="319">
        <v>837.98882700000001</v>
      </c>
      <c r="F28" s="297" t="s">
        <v>1884</v>
      </c>
      <c r="G28" s="849"/>
    </row>
    <row r="29" spans="1:7" ht="84" customHeight="1">
      <c r="A29" s="1061"/>
      <c r="B29" s="296" t="s">
        <v>78</v>
      </c>
      <c r="C29" s="291" t="s">
        <v>641</v>
      </c>
      <c r="D29" s="292" t="s">
        <v>75</v>
      </c>
      <c r="E29" s="293"/>
      <c r="F29" s="294" t="s">
        <v>78</v>
      </c>
      <c r="G29" s="849"/>
    </row>
    <row r="30" spans="1:7" ht="84" customHeight="1">
      <c r="A30" s="1061"/>
      <c r="B30" s="296" t="s">
        <v>146</v>
      </c>
      <c r="C30" s="291" t="s">
        <v>147</v>
      </c>
      <c r="D30" s="654" t="s">
        <v>1145</v>
      </c>
      <c r="E30" s="319">
        <v>349.16201100000001</v>
      </c>
      <c r="F30" s="294" t="s">
        <v>146</v>
      </c>
      <c r="G30" s="849"/>
    </row>
    <row r="31" spans="1:7" ht="84" customHeight="1">
      <c r="A31" s="1061"/>
      <c r="B31" s="296" t="s">
        <v>443</v>
      </c>
      <c r="C31" s="291" t="s">
        <v>1407</v>
      </c>
      <c r="D31" s="654" t="s">
        <v>1145</v>
      </c>
      <c r="E31" s="319">
        <v>139.664804</v>
      </c>
      <c r="F31" s="294" t="s">
        <v>443</v>
      </c>
      <c r="G31" s="849"/>
    </row>
    <row r="32" spans="1:7" ht="84" customHeight="1">
      <c r="A32" s="1061"/>
      <c r="B32" s="290" t="s">
        <v>81</v>
      </c>
      <c r="C32" s="291" t="s">
        <v>82</v>
      </c>
      <c r="D32" s="292" t="s">
        <v>75</v>
      </c>
      <c r="E32" s="319"/>
      <c r="F32" s="294" t="s">
        <v>81</v>
      </c>
      <c r="G32" s="849"/>
    </row>
    <row r="33" spans="1:7" ht="78" customHeight="1">
      <c r="A33" s="1061"/>
      <c r="B33" s="290" t="s">
        <v>65</v>
      </c>
      <c r="C33" s="291" t="s">
        <v>1886</v>
      </c>
      <c r="D33" s="654" t="s">
        <v>1145</v>
      </c>
      <c r="E33" s="319">
        <v>13.966480000000001</v>
      </c>
      <c r="F33" s="294" t="s">
        <v>65</v>
      </c>
      <c r="G33" s="849"/>
    </row>
    <row r="34" spans="1:7" ht="87" customHeight="1">
      <c r="A34" s="1061"/>
      <c r="B34" s="290" t="s">
        <v>111</v>
      </c>
      <c r="C34" s="291" t="s">
        <v>1913</v>
      </c>
      <c r="D34" s="654" t="s">
        <v>1145</v>
      </c>
      <c r="E34" s="319">
        <v>174.581006</v>
      </c>
      <c r="F34" s="294" t="s">
        <v>111</v>
      </c>
      <c r="G34" s="849" t="s">
        <v>1930</v>
      </c>
    </row>
    <row r="35" spans="1:7" ht="84" customHeight="1">
      <c r="A35" s="1061"/>
      <c r="B35" s="290" t="s">
        <v>138</v>
      </c>
      <c r="C35" s="291" t="s">
        <v>652</v>
      </c>
      <c r="D35" s="292" t="s">
        <v>75</v>
      </c>
      <c r="E35" s="319"/>
      <c r="F35" s="294" t="s">
        <v>138</v>
      </c>
      <c r="G35" s="849"/>
    </row>
    <row r="36" spans="1:7" ht="84" customHeight="1">
      <c r="A36" s="1061"/>
      <c r="B36" s="408" t="s">
        <v>52</v>
      </c>
      <c r="C36" s="526" t="s">
        <v>412</v>
      </c>
      <c r="D36" s="654" t="s">
        <v>1145</v>
      </c>
      <c r="E36" s="319">
        <v>698.32402200000001</v>
      </c>
      <c r="F36" s="409" t="s">
        <v>52</v>
      </c>
      <c r="G36" s="370" t="s">
        <v>1924</v>
      </c>
    </row>
    <row r="37" spans="1:7" ht="84" customHeight="1">
      <c r="A37" s="1061"/>
      <c r="B37" s="529" t="s">
        <v>644</v>
      </c>
      <c r="C37" s="530" t="s">
        <v>720</v>
      </c>
      <c r="D37" s="292" t="s">
        <v>75</v>
      </c>
      <c r="E37" s="319"/>
      <c r="F37" s="294" t="s">
        <v>644</v>
      </c>
      <c r="G37" s="849"/>
    </row>
    <row r="38" spans="1:7" ht="84" customHeight="1">
      <c r="A38" s="1061"/>
      <c r="B38" s="290" t="s">
        <v>679</v>
      </c>
      <c r="C38" s="291" t="s">
        <v>680</v>
      </c>
      <c r="D38" s="292" t="s">
        <v>75</v>
      </c>
      <c r="E38" s="319"/>
      <c r="F38" s="294" t="s">
        <v>679</v>
      </c>
      <c r="G38" s="849"/>
    </row>
    <row r="39" spans="1:7" ht="84" customHeight="1">
      <c r="A39" s="1061"/>
      <c r="B39" s="290" t="s">
        <v>1892</v>
      </c>
      <c r="C39" s="291" t="s">
        <v>1893</v>
      </c>
      <c r="D39" s="654" t="s">
        <v>1145</v>
      </c>
      <c r="E39" s="319">
        <v>0</v>
      </c>
      <c r="F39" s="294" t="s">
        <v>1892</v>
      </c>
      <c r="G39" s="849" t="s">
        <v>1928</v>
      </c>
    </row>
    <row r="40" spans="1:7" ht="84" customHeight="1">
      <c r="A40" s="1061"/>
      <c r="B40" s="290" t="s">
        <v>53</v>
      </c>
      <c r="C40" s="291" t="s">
        <v>54</v>
      </c>
      <c r="D40" s="292" t="s">
        <v>75</v>
      </c>
      <c r="E40" s="319"/>
      <c r="F40" s="294" t="s">
        <v>53</v>
      </c>
      <c r="G40" s="849"/>
    </row>
    <row r="41" spans="1:7" ht="84" customHeight="1">
      <c r="A41" s="1061"/>
      <c r="B41" s="290" t="s">
        <v>155</v>
      </c>
      <c r="C41" s="291" t="s">
        <v>725</v>
      </c>
      <c r="D41" s="292" t="s">
        <v>75</v>
      </c>
      <c r="E41" s="319"/>
      <c r="F41" s="294" t="s">
        <v>155</v>
      </c>
      <c r="G41" s="849"/>
    </row>
    <row r="42" spans="1:7" ht="84" customHeight="1">
      <c r="A42" s="1061"/>
      <c r="B42" s="290" t="s">
        <v>1358</v>
      </c>
      <c r="C42" s="291" t="s">
        <v>1359</v>
      </c>
      <c r="D42" s="654" t="s">
        <v>1145</v>
      </c>
      <c r="E42" s="319">
        <v>69.832402000000002</v>
      </c>
      <c r="F42" s="294" t="s">
        <v>1358</v>
      </c>
      <c r="G42" s="849" t="s">
        <v>1926</v>
      </c>
    </row>
    <row r="43" spans="1:7" ht="84" customHeight="1">
      <c r="A43" s="1061"/>
      <c r="B43" s="290" t="s">
        <v>559</v>
      </c>
      <c r="C43" s="291" t="s">
        <v>721</v>
      </c>
      <c r="D43" s="654" t="s">
        <v>1145</v>
      </c>
      <c r="E43" s="319">
        <v>349.16201100000001</v>
      </c>
      <c r="F43" s="294" t="s">
        <v>559</v>
      </c>
      <c r="G43" s="849"/>
    </row>
    <row r="44" spans="1:7" ht="84" customHeight="1">
      <c r="A44" s="1061"/>
      <c r="B44" s="290" t="s">
        <v>22</v>
      </c>
      <c r="C44" s="291" t="s">
        <v>477</v>
      </c>
      <c r="D44" s="292" t="s">
        <v>75</v>
      </c>
      <c r="E44" s="319"/>
      <c r="F44" s="294" t="s">
        <v>22</v>
      </c>
      <c r="G44" s="849"/>
    </row>
    <row r="45" spans="1:7" ht="84" customHeight="1">
      <c r="A45" s="1061"/>
      <c r="B45" s="290" t="s">
        <v>560</v>
      </c>
      <c r="C45" s="291" t="s">
        <v>838</v>
      </c>
      <c r="D45" s="292" t="s">
        <v>75</v>
      </c>
      <c r="E45" s="319"/>
      <c r="F45" s="294" t="s">
        <v>560</v>
      </c>
      <c r="G45" s="849"/>
    </row>
    <row r="46" spans="1:7" ht="90" customHeight="1">
      <c r="A46" s="1061"/>
      <c r="B46" s="290" t="s">
        <v>358</v>
      </c>
      <c r="C46" s="291" t="s">
        <v>667</v>
      </c>
      <c r="D46" s="654" t="s">
        <v>1145</v>
      </c>
      <c r="E46" s="319">
        <v>349.16201100000001</v>
      </c>
      <c r="F46" s="294" t="s">
        <v>358</v>
      </c>
      <c r="G46" s="849"/>
    </row>
    <row r="47" spans="1:7" ht="84" customHeight="1">
      <c r="A47" s="1061"/>
      <c r="B47" s="290" t="s">
        <v>1912</v>
      </c>
      <c r="C47" s="291" t="s">
        <v>1914</v>
      </c>
      <c r="D47" s="654" t="s">
        <v>1145</v>
      </c>
      <c r="E47" s="319">
        <v>70.621469000000005</v>
      </c>
      <c r="F47" s="294" t="s">
        <v>1912</v>
      </c>
      <c r="G47" s="849" t="s">
        <v>1931</v>
      </c>
    </row>
    <row r="48" spans="1:7" ht="84" customHeight="1">
      <c r="A48" s="1061"/>
      <c r="B48" s="290" t="s">
        <v>700</v>
      </c>
      <c r="C48" s="291" t="s">
        <v>701</v>
      </c>
      <c r="D48" s="654" t="s">
        <v>1145</v>
      </c>
      <c r="E48" s="319">
        <v>139.664804</v>
      </c>
      <c r="F48" s="294" t="s">
        <v>700</v>
      </c>
      <c r="G48" s="849"/>
    </row>
    <row r="49" spans="1:7" ht="84" customHeight="1">
      <c r="A49" s="1061"/>
      <c r="B49" s="302" t="s">
        <v>83</v>
      </c>
      <c r="C49" s="299" t="s">
        <v>84</v>
      </c>
      <c r="D49" s="292" t="s">
        <v>75</v>
      </c>
      <c r="E49" s="319"/>
      <c r="F49" s="294" t="s">
        <v>83</v>
      </c>
      <c r="G49" s="849"/>
    </row>
    <row r="50" spans="1:7" ht="84" customHeight="1">
      <c r="A50" s="1061"/>
      <c r="B50" s="302" t="s">
        <v>89</v>
      </c>
      <c r="C50" s="299" t="s">
        <v>183</v>
      </c>
      <c r="D50" s="292" t="s">
        <v>75</v>
      </c>
      <c r="E50" s="319"/>
      <c r="F50" s="294" t="s">
        <v>89</v>
      </c>
      <c r="G50" s="849"/>
    </row>
    <row r="51" spans="1:7" ht="84" customHeight="1">
      <c r="A51" s="1061"/>
      <c r="B51" s="302" t="s">
        <v>19</v>
      </c>
      <c r="C51" s="299" t="s">
        <v>20</v>
      </c>
      <c r="D51" s="292" t="s">
        <v>75</v>
      </c>
      <c r="E51" s="319"/>
      <c r="F51" s="294" t="s">
        <v>19</v>
      </c>
      <c r="G51" s="849"/>
    </row>
    <row r="52" spans="1:7" ht="84" customHeight="1">
      <c r="A52" s="1061"/>
      <c r="B52" s="290" t="s">
        <v>21</v>
      </c>
      <c r="C52" s="291" t="s">
        <v>327</v>
      </c>
      <c r="D52" s="654" t="s">
        <v>1145</v>
      </c>
      <c r="E52" s="319">
        <v>174.581006</v>
      </c>
      <c r="F52" s="294" t="s">
        <v>21</v>
      </c>
      <c r="G52" s="849"/>
    </row>
    <row r="53" spans="1:7" ht="84" customHeight="1">
      <c r="A53" s="1061"/>
      <c r="B53" s="290" t="s">
        <v>114</v>
      </c>
      <c r="C53" s="291" t="s">
        <v>646</v>
      </c>
      <c r="D53" s="654" t="s">
        <v>1145</v>
      </c>
      <c r="E53" s="319">
        <v>69.832402000000002</v>
      </c>
      <c r="F53" s="294" t="s">
        <v>114</v>
      </c>
      <c r="G53" s="849"/>
    </row>
    <row r="54" spans="1:7" ht="84" customHeight="1">
      <c r="A54" s="1061"/>
      <c r="B54" s="290" t="s">
        <v>682</v>
      </c>
      <c r="C54" s="291" t="s">
        <v>683</v>
      </c>
      <c r="D54" s="292" t="s">
        <v>75</v>
      </c>
      <c r="E54" s="319"/>
      <c r="F54" s="294" t="s">
        <v>682</v>
      </c>
      <c r="G54" s="849"/>
    </row>
    <row r="55" spans="1:7" ht="114" customHeight="1">
      <c r="A55" s="1061"/>
      <c r="B55" s="828" t="s">
        <v>1794</v>
      </c>
      <c r="C55" s="910" t="s">
        <v>1889</v>
      </c>
      <c r="D55" s="654" t="s">
        <v>1145</v>
      </c>
      <c r="E55" s="319">
        <v>209.497207</v>
      </c>
      <c r="F55" s="294" t="s">
        <v>1794</v>
      </c>
      <c r="G55" s="849" t="s">
        <v>1927</v>
      </c>
    </row>
    <row r="56" spans="1:7" ht="84" customHeight="1">
      <c r="A56" s="1061"/>
      <c r="B56" s="290" t="s">
        <v>668</v>
      </c>
      <c r="C56" s="291" t="s">
        <v>669</v>
      </c>
      <c r="D56" s="292" t="s">
        <v>75</v>
      </c>
      <c r="E56" s="319"/>
      <c r="F56" s="294" t="s">
        <v>668</v>
      </c>
      <c r="G56" s="849"/>
    </row>
    <row r="57" spans="1:7" ht="84" customHeight="1">
      <c r="A57" s="1061"/>
      <c r="B57" s="290" t="s">
        <v>312</v>
      </c>
      <c r="C57" s="291" t="s">
        <v>119</v>
      </c>
      <c r="D57" s="292" t="s">
        <v>75</v>
      </c>
      <c r="E57" s="319"/>
      <c r="F57" s="294" t="s">
        <v>312</v>
      </c>
      <c r="G57" s="849"/>
    </row>
    <row r="58" spans="1:7" ht="84" customHeight="1">
      <c r="A58" s="1061"/>
      <c r="B58" s="290" t="s">
        <v>184</v>
      </c>
      <c r="C58" s="291" t="s">
        <v>1396</v>
      </c>
      <c r="D58" s="654" t="s">
        <v>1145</v>
      </c>
      <c r="E58" s="319">
        <v>244.413408</v>
      </c>
      <c r="F58" s="294" t="s">
        <v>184</v>
      </c>
      <c r="G58" s="849"/>
    </row>
    <row r="59" spans="1:7" ht="84" customHeight="1">
      <c r="A59" s="1061"/>
      <c r="B59" s="290" t="s">
        <v>175</v>
      </c>
      <c r="C59" s="291" t="s">
        <v>1397</v>
      </c>
      <c r="D59" s="654" t="s">
        <v>1145</v>
      </c>
      <c r="E59" s="319">
        <v>244.413408</v>
      </c>
      <c r="F59" s="294" t="s">
        <v>175</v>
      </c>
      <c r="G59" s="849"/>
    </row>
    <row r="60" spans="1:7" ht="84" customHeight="1">
      <c r="A60" s="1061"/>
      <c r="B60" s="290" t="s">
        <v>182</v>
      </c>
      <c r="C60" s="291" t="s">
        <v>1398</v>
      </c>
      <c r="D60" s="654" t="s">
        <v>1145</v>
      </c>
      <c r="E60" s="319">
        <v>244.413408</v>
      </c>
      <c r="F60" s="294" t="s">
        <v>182</v>
      </c>
      <c r="G60" s="849"/>
    </row>
    <row r="61" spans="1:7" ht="84" customHeight="1">
      <c r="A61" s="1061"/>
      <c r="B61" s="290" t="s">
        <v>802</v>
      </c>
      <c r="C61" s="291" t="s">
        <v>1399</v>
      </c>
      <c r="D61" s="654" t="s">
        <v>1145</v>
      </c>
      <c r="E61" s="319">
        <v>0</v>
      </c>
      <c r="F61" s="294" t="s">
        <v>802</v>
      </c>
      <c r="G61" s="849"/>
    </row>
    <row r="62" spans="1:7" ht="84" customHeight="1">
      <c r="A62" s="1061"/>
      <c r="B62" s="290" t="s">
        <v>308</v>
      </c>
      <c r="C62" s="291" t="s">
        <v>1400</v>
      </c>
      <c r="D62" s="654" t="s">
        <v>1145</v>
      </c>
      <c r="E62" s="319">
        <v>384.07821200000001</v>
      </c>
      <c r="F62" s="294" t="s">
        <v>308</v>
      </c>
      <c r="G62" s="849"/>
    </row>
    <row r="63" spans="1:7" ht="84" customHeight="1">
      <c r="A63" s="1061"/>
      <c r="B63" s="290" t="s">
        <v>309</v>
      </c>
      <c r="C63" s="291" t="s">
        <v>1401</v>
      </c>
      <c r="D63" s="654" t="s">
        <v>1145</v>
      </c>
      <c r="E63" s="319">
        <v>384.07821200000001</v>
      </c>
      <c r="F63" s="294" t="s">
        <v>309</v>
      </c>
      <c r="G63" s="849"/>
    </row>
    <row r="64" spans="1:7" ht="84" customHeight="1">
      <c r="A64" s="1061"/>
      <c r="B64" s="290" t="s">
        <v>634</v>
      </c>
      <c r="C64" s="291" t="s">
        <v>1403</v>
      </c>
      <c r="D64" s="654" t="s">
        <v>1145</v>
      </c>
      <c r="E64" s="319">
        <v>384.07821200000001</v>
      </c>
      <c r="F64" s="294" t="s">
        <v>634</v>
      </c>
      <c r="G64" s="849"/>
    </row>
    <row r="65" spans="1:7" ht="84" customHeight="1">
      <c r="A65" s="1061"/>
      <c r="B65" s="290" t="s">
        <v>185</v>
      </c>
      <c r="C65" s="291" t="s">
        <v>1404</v>
      </c>
      <c r="D65" s="654" t="s">
        <v>1145</v>
      </c>
      <c r="E65" s="319">
        <v>384.07821200000001</v>
      </c>
      <c r="F65" s="294" t="s">
        <v>185</v>
      </c>
      <c r="G65" s="849"/>
    </row>
    <row r="66" spans="1:7" ht="84" customHeight="1">
      <c r="A66" s="1061"/>
      <c r="B66" s="290" t="s">
        <v>186</v>
      </c>
      <c r="C66" s="291" t="s">
        <v>1405</v>
      </c>
      <c r="D66" s="654" t="s">
        <v>1145</v>
      </c>
      <c r="E66" s="319">
        <v>384.07821200000001</v>
      </c>
      <c r="F66" s="294" t="s">
        <v>186</v>
      </c>
      <c r="G66" s="849"/>
    </row>
    <row r="67" spans="1:7" ht="84" customHeight="1">
      <c r="A67" s="1061"/>
      <c r="B67" s="290" t="s">
        <v>1811</v>
      </c>
      <c r="C67" s="291" t="s">
        <v>1891</v>
      </c>
      <c r="D67" s="654" t="s">
        <v>1145</v>
      </c>
      <c r="E67" s="319">
        <v>1047.486034</v>
      </c>
      <c r="F67" s="294" t="s">
        <v>1811</v>
      </c>
      <c r="G67" s="849"/>
    </row>
    <row r="68" spans="1:7" ht="84" customHeight="1">
      <c r="A68" s="1061"/>
      <c r="B68" s="302" t="s">
        <v>116</v>
      </c>
      <c r="C68" s="299" t="s">
        <v>483</v>
      </c>
      <c r="D68" s="292" t="s">
        <v>75</v>
      </c>
      <c r="E68" s="293"/>
      <c r="F68" s="294" t="s">
        <v>116</v>
      </c>
      <c r="G68" s="849"/>
    </row>
    <row r="69" spans="1:7" ht="102" customHeight="1">
      <c r="A69" s="1061"/>
      <c r="B69" s="290" t="s">
        <v>460</v>
      </c>
      <c r="C69" s="291" t="s">
        <v>1890</v>
      </c>
      <c r="D69" s="292" t="s">
        <v>75</v>
      </c>
      <c r="E69" s="293"/>
      <c r="F69" s="294" t="s">
        <v>460</v>
      </c>
      <c r="G69" s="849"/>
    </row>
    <row r="70" spans="1:7" ht="78" customHeight="1">
      <c r="A70" s="1061"/>
      <c r="B70" s="290" t="s">
        <v>685</v>
      </c>
      <c r="C70" s="291" t="s">
        <v>686</v>
      </c>
      <c r="D70" s="292" t="s">
        <v>75</v>
      </c>
      <c r="E70" s="319"/>
      <c r="F70" s="294" t="s">
        <v>685</v>
      </c>
      <c r="G70" s="849"/>
    </row>
    <row r="71" spans="1:7" ht="87" customHeight="1">
      <c r="A71" s="1061"/>
      <c r="B71" s="290" t="s">
        <v>708</v>
      </c>
      <c r="C71" s="291" t="s">
        <v>1869</v>
      </c>
      <c r="D71" s="654" t="s">
        <v>1145</v>
      </c>
      <c r="E71" s="319">
        <v>13.966480000000001</v>
      </c>
      <c r="F71" s="294" t="s">
        <v>708</v>
      </c>
      <c r="G71" s="849"/>
    </row>
    <row r="72" spans="1:7" ht="84" customHeight="1">
      <c r="A72" s="1061"/>
      <c r="B72" s="290" t="s">
        <v>621</v>
      </c>
      <c r="C72" s="291" t="s">
        <v>647</v>
      </c>
      <c r="D72" s="292" t="s">
        <v>75</v>
      </c>
      <c r="E72" s="293"/>
      <c r="F72" s="294" t="s">
        <v>621</v>
      </c>
      <c r="G72" s="849"/>
    </row>
    <row r="73" spans="1:7" ht="84" customHeight="1">
      <c r="A73" s="1061"/>
      <c r="B73" s="290" t="s">
        <v>107</v>
      </c>
      <c r="C73" s="291" t="s">
        <v>1411</v>
      </c>
      <c r="D73" s="654" t="s">
        <v>1145</v>
      </c>
      <c r="E73" s="301">
        <v>1047.486034</v>
      </c>
      <c r="F73" s="294" t="s">
        <v>107</v>
      </c>
      <c r="G73" s="849"/>
    </row>
    <row r="74" spans="1:7" ht="84" customHeight="1">
      <c r="A74" s="1061"/>
      <c r="B74" s="302" t="s">
        <v>232</v>
      </c>
      <c r="C74" s="303" t="s">
        <v>276</v>
      </c>
      <c r="D74" s="654" t="s">
        <v>1145</v>
      </c>
      <c r="E74" s="301">
        <v>71.989529000000005</v>
      </c>
      <c r="F74" s="294" t="s">
        <v>232</v>
      </c>
      <c r="G74" s="849" t="s">
        <v>696</v>
      </c>
    </row>
    <row r="75" spans="1:7" ht="84" customHeight="1">
      <c r="A75" s="1061"/>
      <c r="B75" s="302" t="s">
        <v>1161</v>
      </c>
      <c r="C75" s="303" t="s">
        <v>1909</v>
      </c>
      <c r="D75" s="654" t="s">
        <v>1145</v>
      </c>
      <c r="E75" s="301">
        <v>1047.486034</v>
      </c>
      <c r="F75" s="294" t="s">
        <v>1161</v>
      </c>
      <c r="G75" s="849"/>
    </row>
    <row r="76" spans="1:7" ht="84" customHeight="1">
      <c r="A76" s="1061"/>
      <c r="B76" s="302" t="s">
        <v>658</v>
      </c>
      <c r="C76" s="303" t="s">
        <v>659</v>
      </c>
      <c r="D76" s="292" t="s">
        <v>75</v>
      </c>
      <c r="E76" s="301"/>
      <c r="F76" s="294" t="s">
        <v>658</v>
      </c>
      <c r="G76" s="849"/>
    </row>
    <row r="77" spans="1:7" ht="84" customHeight="1">
      <c r="A77" s="1061"/>
      <c r="B77" s="302" t="s">
        <v>543</v>
      </c>
      <c r="C77" s="303" t="s">
        <v>677</v>
      </c>
      <c r="D77" s="654" t="s">
        <v>354</v>
      </c>
      <c r="E77" s="301"/>
      <c r="F77" s="294" t="s">
        <v>543</v>
      </c>
      <c r="G77" s="849"/>
    </row>
    <row r="78" spans="1:7" ht="84" customHeight="1">
      <c r="A78" s="1061"/>
      <c r="B78" s="302" t="s">
        <v>31</v>
      </c>
      <c r="C78" s="303" t="s">
        <v>206</v>
      </c>
      <c r="D78" s="292" t="s">
        <v>75</v>
      </c>
      <c r="E78" s="301"/>
      <c r="F78" s="294" t="s">
        <v>31</v>
      </c>
      <c r="G78" s="849"/>
    </row>
    <row r="79" spans="1:7" ht="87" customHeight="1">
      <c r="A79" s="1061"/>
      <c r="B79" s="302" t="s">
        <v>222</v>
      </c>
      <c r="C79" s="303" t="s">
        <v>353</v>
      </c>
      <c r="D79" s="654" t="s">
        <v>1145</v>
      </c>
      <c r="E79" s="301">
        <v>139.664804</v>
      </c>
      <c r="F79" s="294" t="s">
        <v>222</v>
      </c>
      <c r="G79" s="849" t="s">
        <v>696</v>
      </c>
    </row>
    <row r="80" spans="1:7" ht="87" customHeight="1">
      <c r="A80" s="1061"/>
      <c r="B80" s="302" t="s">
        <v>355</v>
      </c>
      <c r="C80" s="303" t="s">
        <v>66</v>
      </c>
      <c r="D80" s="654" t="s">
        <v>1145</v>
      </c>
      <c r="E80" s="301">
        <v>34.916201000000001</v>
      </c>
      <c r="F80" s="294" t="s">
        <v>355</v>
      </c>
      <c r="G80" s="849"/>
    </row>
    <row r="81" spans="1:34" ht="99" customHeight="1">
      <c r="A81" s="1061"/>
      <c r="B81" s="302" t="s">
        <v>1915</v>
      </c>
      <c r="C81" s="291" t="s">
        <v>1916</v>
      </c>
      <c r="D81" s="292" t="s">
        <v>75</v>
      </c>
      <c r="E81" s="301"/>
      <c r="F81" s="294" t="s">
        <v>1915</v>
      </c>
      <c r="G81" s="849"/>
    </row>
    <row r="82" spans="1:34" ht="87" customHeight="1">
      <c r="A82" s="1061"/>
      <c r="B82" s="302" t="s">
        <v>1894</v>
      </c>
      <c r="C82" s="303" t="s">
        <v>1895</v>
      </c>
      <c r="D82" s="654" t="s">
        <v>1145</v>
      </c>
      <c r="E82" s="319">
        <v>69.832402000000002</v>
      </c>
      <c r="F82" s="294" t="s">
        <v>1894</v>
      </c>
      <c r="G82" s="849"/>
    </row>
    <row r="83" spans="1:34" ht="87" customHeight="1">
      <c r="A83" s="1061"/>
      <c r="B83" s="302" t="s">
        <v>651</v>
      </c>
      <c r="C83" s="303" t="s">
        <v>653</v>
      </c>
      <c r="D83" s="292" t="s">
        <v>75</v>
      </c>
      <c r="E83" s="319"/>
      <c r="F83" s="294" t="s">
        <v>651</v>
      </c>
      <c r="G83" s="849"/>
    </row>
    <row r="84" spans="1:34" ht="87" customHeight="1">
      <c r="A84" s="1061"/>
      <c r="B84" s="302" t="s">
        <v>1896</v>
      </c>
      <c r="C84" s="303" t="s">
        <v>1897</v>
      </c>
      <c r="D84" s="292" t="s">
        <v>75</v>
      </c>
      <c r="E84" s="319"/>
      <c r="F84" s="294" t="s">
        <v>1896</v>
      </c>
      <c r="G84" s="849"/>
    </row>
    <row r="85" spans="1:34" ht="81" customHeight="1">
      <c r="A85" s="1061"/>
      <c r="B85" s="302" t="s">
        <v>654</v>
      </c>
      <c r="C85" s="303" t="s">
        <v>655</v>
      </c>
      <c r="D85" s="292" t="s">
        <v>75</v>
      </c>
      <c r="E85" s="319"/>
      <c r="F85" s="294" t="s">
        <v>654</v>
      </c>
      <c r="G85" s="849"/>
    </row>
    <row r="86" spans="1:34" ht="81" customHeight="1">
      <c r="A86" s="1061"/>
      <c r="B86" s="302" t="s">
        <v>656</v>
      </c>
      <c r="C86" s="303" t="s">
        <v>657</v>
      </c>
      <c r="D86" s="295" t="s">
        <v>354</v>
      </c>
      <c r="E86" s="319"/>
      <c r="F86" s="294" t="s">
        <v>656</v>
      </c>
      <c r="G86" s="849"/>
    </row>
    <row r="87" spans="1:34" ht="81" customHeight="1">
      <c r="A87" s="911"/>
      <c r="B87" s="302" t="s">
        <v>1978</v>
      </c>
      <c r="C87" s="303" t="s">
        <v>1979</v>
      </c>
      <c r="D87" s="654" t="s">
        <v>1145</v>
      </c>
      <c r="E87" s="319">
        <v>0</v>
      </c>
      <c r="F87" s="294" t="s">
        <v>1978</v>
      </c>
      <c r="G87" s="849" t="s">
        <v>1982</v>
      </c>
    </row>
    <row r="88" spans="1:34" ht="81" customHeight="1">
      <c r="A88" s="911"/>
      <c r="B88" s="302" t="s">
        <v>1976</v>
      </c>
      <c r="C88" s="303" t="s">
        <v>1977</v>
      </c>
      <c r="D88" s="654" t="s">
        <v>1145</v>
      </c>
      <c r="E88" s="319">
        <v>0</v>
      </c>
      <c r="F88" s="294" t="s">
        <v>1976</v>
      </c>
      <c r="G88" s="849" t="s">
        <v>1981</v>
      </c>
    </row>
    <row r="89" spans="1:34" ht="81" customHeight="1" thickBot="1">
      <c r="A89" s="911"/>
      <c r="B89" s="302" t="s">
        <v>1974</v>
      </c>
      <c r="C89" s="303" t="s">
        <v>1975</v>
      </c>
      <c r="D89" s="654" t="s">
        <v>1145</v>
      </c>
      <c r="E89" s="319">
        <v>418.99441000000002</v>
      </c>
      <c r="F89" s="294" t="s">
        <v>1974</v>
      </c>
      <c r="G89" s="849" t="s">
        <v>1980</v>
      </c>
    </row>
    <row r="90" spans="1:34" ht="141" customHeight="1" thickBot="1">
      <c r="A90" s="312"/>
      <c r="B90" s="313"/>
      <c r="C90" s="996" t="s">
        <v>835</v>
      </c>
      <c r="D90" s="997"/>
      <c r="E90" s="997"/>
      <c r="F90" s="997"/>
      <c r="G90" s="998"/>
    </row>
    <row r="91" spans="1:34" s="605" customFormat="1" ht="179.25" customHeight="1" thickBot="1">
      <c r="A91" s="713"/>
      <c r="B91" s="714"/>
      <c r="C91" s="959" t="s">
        <v>1146</v>
      </c>
      <c r="D91" s="960"/>
      <c r="E91" s="960"/>
      <c r="F91" s="960"/>
      <c r="G91" s="961"/>
      <c r="H91" s="696"/>
      <c r="I91" s="696"/>
      <c r="J91" s="696"/>
      <c r="K91" s="696"/>
      <c r="L91" s="696"/>
      <c r="M91" s="696"/>
      <c r="N91" s="696"/>
      <c r="O91" s="696"/>
      <c r="P91" s="696"/>
      <c r="Q91" s="696"/>
      <c r="R91" s="696"/>
      <c r="S91" s="696"/>
      <c r="T91" s="696"/>
      <c r="U91" s="696"/>
      <c r="V91" s="696"/>
      <c r="W91" s="696"/>
      <c r="X91" s="696"/>
      <c r="Y91" s="696"/>
      <c r="Z91" s="696"/>
      <c r="AA91" s="696"/>
      <c r="AB91" s="696"/>
      <c r="AC91" s="696"/>
      <c r="AD91" s="696"/>
      <c r="AE91" s="696"/>
      <c r="AF91" s="696"/>
      <c r="AG91" s="696"/>
      <c r="AH91" s="696"/>
    </row>
    <row r="92" spans="1:34" ht="54" customHeight="1"/>
  </sheetData>
  <mergeCells count="13">
    <mergeCell ref="B13:C13"/>
    <mergeCell ref="C90:G90"/>
    <mergeCell ref="C91:G91"/>
    <mergeCell ref="A1:A86"/>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69" max="8" man="1"/>
  </rowBreaks>
  <colBreaks count="1" manualBreakCount="1">
    <brk id="7" max="1048575" man="1"/>
  </colBreaks>
  <drawing r:id="rId2"/>
</worksheet>
</file>

<file path=xl/worksheets/sheet75.xml><?xml version="1.0" encoding="utf-8"?>
<worksheet xmlns="http://schemas.openxmlformats.org/spreadsheetml/2006/main" xmlns:r="http://schemas.openxmlformats.org/officeDocument/2006/relationships">
  <sheetPr>
    <tabColor theme="3" tint="-0.499984740745262"/>
  </sheetPr>
  <dimension ref="A1:ET91"/>
  <sheetViews>
    <sheetView view="pageBreakPreview" zoomScale="25" zoomScaleNormal="75" zoomScaleSheetLayoutView="25" workbookViewId="0">
      <selection activeCell="D85" sqref="D85"/>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642" t="s">
        <v>1425</v>
      </c>
      <c r="E2" s="274"/>
      <c r="F2" s="275"/>
      <c r="G2" s="276"/>
    </row>
    <row r="3" spans="1:150" s="272" customFormat="1" ht="78" customHeight="1">
      <c r="A3" s="1061"/>
      <c r="B3" s="1066"/>
      <c r="C3" s="1067"/>
      <c r="D3" s="273">
        <v>1368</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351</v>
      </c>
      <c r="E6" s="274"/>
      <c r="F6" s="277"/>
      <c r="G6" s="278"/>
    </row>
    <row r="7" spans="1:150" ht="75" customHeight="1">
      <c r="A7" s="1061"/>
      <c r="B7" s="1068" t="s">
        <v>296</v>
      </c>
      <c r="C7" s="1069"/>
      <c r="D7" s="703">
        <f>D8+D9+D10</f>
        <v>31800</v>
      </c>
      <c r="E7" s="970" t="str">
        <f>'ΠΡΟΤΕΙΝΟΜΕΝΟΣ ΤΙΜΟΚΑΤΑΛΟΓΟΣ'!L2</f>
        <v>ΜΑΡΤΙΟΣ 2018</v>
      </c>
      <c r="F7" s="971"/>
      <c r="G7" s="972"/>
    </row>
    <row r="8" spans="1:150" ht="78" customHeight="1">
      <c r="A8" s="1061"/>
      <c r="B8" s="1070" t="s">
        <v>297</v>
      </c>
      <c r="C8" s="1071"/>
      <c r="D8" s="442">
        <f>24%*(D10+D11)*120%</f>
        <v>6046.0045068062827</v>
      </c>
      <c r="E8" s="274"/>
      <c r="F8" s="277"/>
      <c r="G8" s="278"/>
    </row>
    <row r="9" spans="1:150" ht="75" customHeight="1">
      <c r="A9" s="1061"/>
      <c r="B9" s="1068" t="s">
        <v>298</v>
      </c>
      <c r="C9" s="1069"/>
      <c r="D9" s="411">
        <f>D10*24%</f>
        <v>4984.6442890052358</v>
      </c>
      <c r="E9" s="281"/>
      <c r="F9" s="282"/>
      <c r="G9" s="283"/>
    </row>
    <row r="10" spans="1:150" ht="84" customHeight="1">
      <c r="A10" s="1061"/>
      <c r="B10" s="1070" t="s">
        <v>299</v>
      </c>
      <c r="C10" s="1071"/>
      <c r="D10" s="875">
        <v>20769.351204188482</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1938</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699</v>
      </c>
      <c r="C14" s="291" t="s">
        <v>1426</v>
      </c>
      <c r="D14" s="292" t="s">
        <v>75</v>
      </c>
      <c r="E14" s="293"/>
      <c r="F14" s="297" t="s">
        <v>699</v>
      </c>
      <c r="G14" s="849"/>
    </row>
    <row r="15" spans="1:150" ht="84" customHeight="1">
      <c r="A15" s="1061"/>
      <c r="B15" s="296" t="s">
        <v>306</v>
      </c>
      <c r="C15" s="291" t="s">
        <v>650</v>
      </c>
      <c r="D15" s="292" t="s">
        <v>75</v>
      </c>
      <c r="E15" s="293"/>
      <c r="F15" s="294" t="s">
        <v>306</v>
      </c>
      <c r="G15" s="849"/>
    </row>
    <row r="16" spans="1:150" ht="84" customHeight="1">
      <c r="A16" s="1061"/>
      <c r="B16" s="290" t="s">
        <v>288</v>
      </c>
      <c r="C16" s="291" t="s">
        <v>337</v>
      </c>
      <c r="D16" s="292" t="s">
        <v>75</v>
      </c>
      <c r="E16" s="293"/>
      <c r="F16" s="294" t="s">
        <v>288</v>
      </c>
      <c r="G16" s="849"/>
    </row>
    <row r="17" spans="1:7" ht="84" customHeight="1">
      <c r="A17" s="1061"/>
      <c r="B17" s="296" t="s">
        <v>726</v>
      </c>
      <c r="C17" s="291" t="s">
        <v>727</v>
      </c>
      <c r="D17" s="654" t="s">
        <v>1145</v>
      </c>
      <c r="E17" s="319">
        <v>130.890052</v>
      </c>
      <c r="F17" s="297" t="s">
        <v>726</v>
      </c>
      <c r="G17" s="849"/>
    </row>
    <row r="18" spans="1:7" ht="84" customHeight="1">
      <c r="A18" s="1061"/>
      <c r="B18" s="296" t="s">
        <v>265</v>
      </c>
      <c r="C18" s="291" t="s">
        <v>57</v>
      </c>
      <c r="D18" s="292" t="s">
        <v>75</v>
      </c>
      <c r="E18" s="293"/>
      <c r="F18" s="294" t="s">
        <v>265</v>
      </c>
      <c r="G18" s="849"/>
    </row>
    <row r="19" spans="1:7" ht="84" customHeight="1">
      <c r="A19" s="1061"/>
      <c r="B19" s="290" t="s">
        <v>234</v>
      </c>
      <c r="C19" s="291" t="s">
        <v>466</v>
      </c>
      <c r="D19" s="292" t="s">
        <v>75</v>
      </c>
      <c r="E19" s="293"/>
      <c r="F19" s="294" t="s">
        <v>234</v>
      </c>
      <c r="G19" s="849"/>
    </row>
    <row r="20" spans="1:7" ht="108" customHeight="1">
      <c r="A20" s="1061"/>
      <c r="B20" s="296" t="s">
        <v>0</v>
      </c>
      <c r="C20" s="291" t="s">
        <v>681</v>
      </c>
      <c r="D20" s="292" t="s">
        <v>75</v>
      </c>
      <c r="E20" s="293"/>
      <c r="F20" s="294" t="s">
        <v>0</v>
      </c>
      <c r="G20" s="849"/>
    </row>
    <row r="21" spans="1:7" ht="84" customHeight="1">
      <c r="A21" s="1061"/>
      <c r="B21" s="296" t="s">
        <v>304</v>
      </c>
      <c r="C21" s="291" t="s">
        <v>411</v>
      </c>
      <c r="D21" s="292" t="s">
        <v>75</v>
      </c>
      <c r="E21" s="293"/>
      <c r="F21" s="294" t="s">
        <v>304</v>
      </c>
      <c r="G21" s="849"/>
    </row>
    <row r="22" spans="1:7" ht="150" customHeight="1">
      <c r="A22" s="1061"/>
      <c r="B22" s="296" t="s">
        <v>1875</v>
      </c>
      <c r="C22" s="291" t="s">
        <v>1876</v>
      </c>
      <c r="D22" s="292" t="s">
        <v>75</v>
      </c>
      <c r="E22" s="293"/>
      <c r="F22" s="297" t="s">
        <v>1875</v>
      </c>
      <c r="G22" s="849"/>
    </row>
    <row r="23" spans="1:7" ht="186" customHeight="1">
      <c r="A23" s="1061"/>
      <c r="B23" s="296" t="s">
        <v>1898</v>
      </c>
      <c r="C23" s="291" t="s">
        <v>1899</v>
      </c>
      <c r="D23" s="654" t="s">
        <v>1145</v>
      </c>
      <c r="E23" s="319">
        <v>654.45026199999995</v>
      </c>
      <c r="F23" s="297" t="s">
        <v>1898</v>
      </c>
      <c r="G23" s="849"/>
    </row>
    <row r="24" spans="1:7" ht="126" customHeight="1">
      <c r="A24" s="1061"/>
      <c r="B24" s="296" t="s">
        <v>1900</v>
      </c>
      <c r="C24" s="291" t="s">
        <v>1901</v>
      </c>
      <c r="D24" s="654" t="s">
        <v>1145</v>
      </c>
      <c r="E24" s="319">
        <v>654.45026199999995</v>
      </c>
      <c r="F24" s="297" t="s">
        <v>1900</v>
      </c>
      <c r="G24" s="849"/>
    </row>
    <row r="25" spans="1:7" ht="150" customHeight="1">
      <c r="A25" s="1061"/>
      <c r="B25" s="296" t="s">
        <v>1902</v>
      </c>
      <c r="C25" s="291" t="s">
        <v>1903</v>
      </c>
      <c r="D25" s="654" t="s">
        <v>1145</v>
      </c>
      <c r="E25" s="319">
        <v>327.22513099999998</v>
      </c>
      <c r="F25" s="297" t="s">
        <v>1902</v>
      </c>
      <c r="G25" s="849"/>
    </row>
    <row r="26" spans="1:7" ht="135" customHeight="1">
      <c r="A26" s="1061"/>
      <c r="B26" s="296" t="s">
        <v>1921</v>
      </c>
      <c r="C26" s="291" t="s">
        <v>1922</v>
      </c>
      <c r="D26" s="654" t="s">
        <v>1145</v>
      </c>
      <c r="E26" s="319">
        <v>196.33507900000001</v>
      </c>
      <c r="F26" s="297" t="s">
        <v>1921</v>
      </c>
      <c r="G26" s="849"/>
    </row>
    <row r="27" spans="1:7" ht="129" customHeight="1">
      <c r="A27" s="1061"/>
      <c r="B27" s="296" t="s">
        <v>1883</v>
      </c>
      <c r="C27" s="291" t="s">
        <v>1906</v>
      </c>
      <c r="D27" s="654" t="s">
        <v>1145</v>
      </c>
      <c r="E27" s="319">
        <v>850.78534000000002</v>
      </c>
      <c r="F27" s="297" t="s">
        <v>1883</v>
      </c>
      <c r="G27" s="849"/>
    </row>
    <row r="28" spans="1:7" ht="84" customHeight="1">
      <c r="A28" s="1061"/>
      <c r="B28" s="296" t="s">
        <v>86</v>
      </c>
      <c r="C28" s="291" t="s">
        <v>662</v>
      </c>
      <c r="D28" s="292" t="s">
        <v>75</v>
      </c>
      <c r="E28" s="293"/>
      <c r="F28" s="294" t="s">
        <v>86</v>
      </c>
      <c r="G28" s="849"/>
    </row>
    <row r="29" spans="1:7" ht="84" customHeight="1">
      <c r="A29" s="1061"/>
      <c r="B29" s="296" t="s">
        <v>78</v>
      </c>
      <c r="C29" s="291" t="s">
        <v>641</v>
      </c>
      <c r="D29" s="292" t="s">
        <v>75</v>
      </c>
      <c r="E29" s="293"/>
      <c r="F29" s="294" t="s">
        <v>78</v>
      </c>
      <c r="G29" s="849"/>
    </row>
    <row r="30" spans="1:7" ht="84" customHeight="1">
      <c r="A30" s="1061"/>
      <c r="B30" s="296" t="s">
        <v>146</v>
      </c>
      <c r="C30" s="291" t="s">
        <v>147</v>
      </c>
      <c r="D30" s="292" t="s">
        <v>75</v>
      </c>
      <c r="E30" s="293"/>
      <c r="F30" s="294" t="s">
        <v>146</v>
      </c>
      <c r="G30" s="849"/>
    </row>
    <row r="31" spans="1:7" ht="84" customHeight="1">
      <c r="A31" s="1061"/>
      <c r="B31" s="290" t="s">
        <v>81</v>
      </c>
      <c r="C31" s="291" t="s">
        <v>82</v>
      </c>
      <c r="D31" s="292" t="s">
        <v>75</v>
      </c>
      <c r="E31" s="293"/>
      <c r="F31" s="294" t="s">
        <v>81</v>
      </c>
      <c r="G31" s="849"/>
    </row>
    <row r="32" spans="1:7" ht="78" customHeight="1">
      <c r="A32" s="1061"/>
      <c r="B32" s="290" t="s">
        <v>65</v>
      </c>
      <c r="C32" s="291" t="s">
        <v>1886</v>
      </c>
      <c r="D32" s="654" t="s">
        <v>1145</v>
      </c>
      <c r="E32" s="319">
        <v>13.089005</v>
      </c>
      <c r="F32" s="294" t="s">
        <v>65</v>
      </c>
      <c r="G32" s="849"/>
    </row>
    <row r="33" spans="1:7" ht="78" customHeight="1">
      <c r="A33" s="1061"/>
      <c r="B33" s="290" t="s">
        <v>247</v>
      </c>
      <c r="C33" s="291" t="s">
        <v>1923</v>
      </c>
      <c r="D33" s="292" t="s">
        <v>75</v>
      </c>
      <c r="E33" s="293"/>
      <c r="F33" s="294" t="s">
        <v>247</v>
      </c>
      <c r="G33" s="849" t="s">
        <v>691</v>
      </c>
    </row>
    <row r="34" spans="1:7" ht="84" customHeight="1">
      <c r="A34" s="1061"/>
      <c r="B34" s="290" t="s">
        <v>138</v>
      </c>
      <c r="C34" s="291" t="s">
        <v>652</v>
      </c>
      <c r="D34" s="292" t="s">
        <v>75</v>
      </c>
      <c r="E34" s="293"/>
      <c r="F34" s="294" t="s">
        <v>138</v>
      </c>
      <c r="G34" s="849"/>
    </row>
    <row r="35" spans="1:7" ht="84" customHeight="1">
      <c r="A35" s="1061"/>
      <c r="B35" s="408" t="s">
        <v>52</v>
      </c>
      <c r="C35" s="526" t="s">
        <v>412</v>
      </c>
      <c r="D35" s="654" t="s">
        <v>1145</v>
      </c>
      <c r="E35" s="319">
        <v>654.45026199999995</v>
      </c>
      <c r="F35" s="531" t="s">
        <v>52</v>
      </c>
      <c r="G35" s="370" t="s">
        <v>1924</v>
      </c>
    </row>
    <row r="36" spans="1:7" ht="84" customHeight="1">
      <c r="A36" s="1061"/>
      <c r="B36" s="529" t="s">
        <v>644</v>
      </c>
      <c r="C36" s="530" t="s">
        <v>720</v>
      </c>
      <c r="D36" s="292" t="s">
        <v>75</v>
      </c>
      <c r="E36" s="293"/>
      <c r="F36" s="294" t="s">
        <v>644</v>
      </c>
      <c r="G36" s="849"/>
    </row>
    <row r="37" spans="1:7" ht="84" customHeight="1">
      <c r="A37" s="1061"/>
      <c r="B37" s="290" t="s">
        <v>679</v>
      </c>
      <c r="C37" s="291" t="s">
        <v>680</v>
      </c>
      <c r="D37" s="292" t="s">
        <v>75</v>
      </c>
      <c r="E37" s="293"/>
      <c r="F37" s="294" t="s">
        <v>679</v>
      </c>
      <c r="G37" s="849"/>
    </row>
    <row r="38" spans="1:7" ht="84" customHeight="1">
      <c r="A38" s="1061"/>
      <c r="B38" s="290" t="s">
        <v>1892</v>
      </c>
      <c r="C38" s="291" t="s">
        <v>1893</v>
      </c>
      <c r="D38" s="654" t="s">
        <v>1145</v>
      </c>
      <c r="E38" s="319">
        <v>0</v>
      </c>
      <c r="F38" s="294" t="s">
        <v>1892</v>
      </c>
      <c r="G38" s="849" t="s">
        <v>1933</v>
      </c>
    </row>
    <row r="39" spans="1:7" ht="84" customHeight="1">
      <c r="A39" s="1061"/>
      <c r="B39" s="290" t="s">
        <v>53</v>
      </c>
      <c r="C39" s="291" t="s">
        <v>54</v>
      </c>
      <c r="D39" s="292" t="s">
        <v>75</v>
      </c>
      <c r="E39" s="293"/>
      <c r="F39" s="294" t="s">
        <v>53</v>
      </c>
      <c r="G39" s="849"/>
    </row>
    <row r="40" spans="1:7" ht="84" customHeight="1">
      <c r="A40" s="1061"/>
      <c r="B40" s="290" t="s">
        <v>18</v>
      </c>
      <c r="C40" s="291" t="s">
        <v>132</v>
      </c>
      <c r="D40" s="654" t="s">
        <v>1145</v>
      </c>
      <c r="E40" s="319">
        <v>196.33507900000001</v>
      </c>
      <c r="F40" s="294" t="s">
        <v>18</v>
      </c>
      <c r="G40" s="849"/>
    </row>
    <row r="41" spans="1:7" ht="84" customHeight="1">
      <c r="A41" s="1061"/>
      <c r="B41" s="290" t="s">
        <v>1358</v>
      </c>
      <c r="C41" s="291" t="s">
        <v>1359</v>
      </c>
      <c r="D41" s="654" t="s">
        <v>1145</v>
      </c>
      <c r="E41" s="319">
        <v>65.445025999999999</v>
      </c>
      <c r="F41" s="294" t="s">
        <v>1358</v>
      </c>
      <c r="G41" s="849" t="s">
        <v>1932</v>
      </c>
    </row>
    <row r="42" spans="1:7" ht="84" customHeight="1">
      <c r="A42" s="1061"/>
      <c r="B42" s="290" t="s">
        <v>559</v>
      </c>
      <c r="C42" s="291" t="s">
        <v>721</v>
      </c>
      <c r="D42" s="292" t="s">
        <v>75</v>
      </c>
      <c r="E42" s="293"/>
      <c r="F42" s="294" t="s">
        <v>559</v>
      </c>
      <c r="G42" s="849"/>
    </row>
    <row r="43" spans="1:7" ht="84" customHeight="1">
      <c r="A43" s="1061"/>
      <c r="B43" s="290" t="s">
        <v>22</v>
      </c>
      <c r="C43" s="291" t="s">
        <v>477</v>
      </c>
      <c r="D43" s="292" t="s">
        <v>75</v>
      </c>
      <c r="E43" s="293"/>
      <c r="F43" s="294" t="s">
        <v>22</v>
      </c>
      <c r="G43" s="849"/>
    </row>
    <row r="44" spans="1:7" ht="84" customHeight="1">
      <c r="A44" s="1061"/>
      <c r="B44" s="290" t="s">
        <v>560</v>
      </c>
      <c r="C44" s="291" t="s">
        <v>838</v>
      </c>
      <c r="D44" s="292" t="s">
        <v>75</v>
      </c>
      <c r="E44" s="293"/>
      <c r="F44" s="294" t="s">
        <v>560</v>
      </c>
      <c r="G44" s="849"/>
    </row>
    <row r="45" spans="1:7" ht="84" customHeight="1">
      <c r="A45" s="1061"/>
      <c r="B45" s="290" t="s">
        <v>665</v>
      </c>
      <c r="C45" s="291" t="s">
        <v>666</v>
      </c>
      <c r="D45" s="292" t="s">
        <v>75</v>
      </c>
      <c r="E45" s="293"/>
      <c r="F45" s="294" t="s">
        <v>665</v>
      </c>
      <c r="G45" s="849"/>
    </row>
    <row r="46" spans="1:7" ht="90" customHeight="1">
      <c r="A46" s="1061"/>
      <c r="B46" s="290" t="s">
        <v>358</v>
      </c>
      <c r="C46" s="291" t="s">
        <v>667</v>
      </c>
      <c r="D46" s="654" t="s">
        <v>1145</v>
      </c>
      <c r="E46" s="319">
        <v>327.22513099999998</v>
      </c>
      <c r="F46" s="294" t="s">
        <v>358</v>
      </c>
      <c r="G46" s="849" t="s">
        <v>1533</v>
      </c>
    </row>
    <row r="47" spans="1:7" ht="84" customHeight="1">
      <c r="A47" s="1061"/>
      <c r="B47" s="290" t="s">
        <v>700</v>
      </c>
      <c r="C47" s="291" t="s">
        <v>701</v>
      </c>
      <c r="D47" s="654" t="s">
        <v>1145</v>
      </c>
      <c r="E47" s="319">
        <v>130.890052</v>
      </c>
      <c r="F47" s="294" t="s">
        <v>700</v>
      </c>
      <c r="G47" s="849"/>
    </row>
    <row r="48" spans="1:7" ht="84" customHeight="1">
      <c r="A48" s="1061"/>
      <c r="B48" s="302" t="s">
        <v>83</v>
      </c>
      <c r="C48" s="299" t="s">
        <v>84</v>
      </c>
      <c r="D48" s="292" t="s">
        <v>75</v>
      </c>
      <c r="E48" s="293"/>
      <c r="F48" s="294" t="s">
        <v>83</v>
      </c>
      <c r="G48" s="849"/>
    </row>
    <row r="49" spans="1:7" ht="84" customHeight="1">
      <c r="A49" s="1061"/>
      <c r="B49" s="302" t="s">
        <v>89</v>
      </c>
      <c r="C49" s="299" t="s">
        <v>183</v>
      </c>
      <c r="D49" s="292" t="s">
        <v>75</v>
      </c>
      <c r="E49" s="293"/>
      <c r="F49" s="294" t="s">
        <v>89</v>
      </c>
      <c r="G49" s="849"/>
    </row>
    <row r="50" spans="1:7" ht="84" customHeight="1">
      <c r="A50" s="1061"/>
      <c r="B50" s="302" t="s">
        <v>19</v>
      </c>
      <c r="C50" s="299" t="s">
        <v>20</v>
      </c>
      <c r="D50" s="292" t="s">
        <v>75</v>
      </c>
      <c r="E50" s="293"/>
      <c r="F50" s="294" t="s">
        <v>19</v>
      </c>
      <c r="G50" s="849"/>
    </row>
    <row r="51" spans="1:7" ht="84" customHeight="1">
      <c r="A51" s="1061"/>
      <c r="B51" s="290" t="s">
        <v>21</v>
      </c>
      <c r="C51" s="291" t="s">
        <v>327</v>
      </c>
      <c r="D51" s="669" t="s">
        <v>75</v>
      </c>
      <c r="E51" s="293"/>
      <c r="F51" s="294" t="s">
        <v>21</v>
      </c>
      <c r="G51" s="849"/>
    </row>
    <row r="52" spans="1:7" ht="84" customHeight="1">
      <c r="A52" s="1061"/>
      <c r="B52" s="290" t="s">
        <v>682</v>
      </c>
      <c r="C52" s="291" t="s">
        <v>683</v>
      </c>
      <c r="D52" s="292" t="s">
        <v>75</v>
      </c>
      <c r="E52" s="293"/>
      <c r="F52" s="294" t="s">
        <v>682</v>
      </c>
      <c r="G52" s="849"/>
    </row>
    <row r="53" spans="1:7" ht="84" customHeight="1">
      <c r="A53" s="1061"/>
      <c r="B53" s="408" t="s">
        <v>684</v>
      </c>
      <c r="C53" s="532" t="s">
        <v>721</v>
      </c>
      <c r="D53" s="654" t="s">
        <v>1145</v>
      </c>
      <c r="E53" s="319">
        <v>130.890052</v>
      </c>
      <c r="F53" s="409" t="s">
        <v>684</v>
      </c>
      <c r="G53" s="849"/>
    </row>
    <row r="54" spans="1:7" ht="84" customHeight="1">
      <c r="A54" s="1061"/>
      <c r="B54" s="290" t="s">
        <v>668</v>
      </c>
      <c r="C54" s="291" t="s">
        <v>669</v>
      </c>
      <c r="D54" s="292" t="s">
        <v>75</v>
      </c>
      <c r="E54" s="293"/>
      <c r="F54" s="294" t="s">
        <v>668</v>
      </c>
      <c r="G54" s="849"/>
    </row>
    <row r="55" spans="1:7" ht="84" customHeight="1">
      <c r="A55" s="1061"/>
      <c r="B55" s="290" t="s">
        <v>312</v>
      </c>
      <c r="C55" s="291" t="s">
        <v>119</v>
      </c>
      <c r="D55" s="292" t="s">
        <v>75</v>
      </c>
      <c r="E55" s="293"/>
      <c r="F55" s="294" t="s">
        <v>312</v>
      </c>
      <c r="G55" s="849"/>
    </row>
    <row r="56" spans="1:7" ht="84" customHeight="1">
      <c r="A56" s="1061"/>
      <c r="B56" s="290" t="s">
        <v>184</v>
      </c>
      <c r="C56" s="291" t="s">
        <v>1396</v>
      </c>
      <c r="D56" s="654" t="s">
        <v>1145</v>
      </c>
      <c r="E56" s="319">
        <v>229.057592</v>
      </c>
      <c r="F56" s="294" t="s">
        <v>184</v>
      </c>
      <c r="G56" s="849"/>
    </row>
    <row r="57" spans="1:7" ht="114" customHeight="1">
      <c r="A57" s="1061"/>
      <c r="B57" s="828" t="s">
        <v>1794</v>
      </c>
      <c r="C57" s="910" t="s">
        <v>1889</v>
      </c>
      <c r="D57" s="654" t="s">
        <v>1145</v>
      </c>
      <c r="E57" s="319">
        <v>196.33507900000001</v>
      </c>
      <c r="F57" s="294" t="s">
        <v>1794</v>
      </c>
      <c r="G57" s="849"/>
    </row>
    <row r="58" spans="1:7" ht="84" customHeight="1">
      <c r="A58" s="1061"/>
      <c r="B58" s="290" t="s">
        <v>175</v>
      </c>
      <c r="C58" s="291" t="s">
        <v>1397</v>
      </c>
      <c r="D58" s="654" t="s">
        <v>1145</v>
      </c>
      <c r="E58" s="319">
        <v>229.057592</v>
      </c>
      <c r="F58" s="294" t="s">
        <v>175</v>
      </c>
      <c r="G58" s="849"/>
    </row>
    <row r="59" spans="1:7" ht="84" customHeight="1">
      <c r="A59" s="1061"/>
      <c r="B59" s="290" t="s">
        <v>182</v>
      </c>
      <c r="C59" s="291" t="s">
        <v>1398</v>
      </c>
      <c r="D59" s="654" t="s">
        <v>1145</v>
      </c>
      <c r="E59" s="319">
        <v>229.057592</v>
      </c>
      <c r="F59" s="294" t="s">
        <v>182</v>
      </c>
      <c r="G59" s="849"/>
    </row>
    <row r="60" spans="1:7" ht="84" customHeight="1">
      <c r="A60" s="1061"/>
      <c r="B60" s="290" t="s">
        <v>802</v>
      </c>
      <c r="C60" s="291" t="s">
        <v>1399</v>
      </c>
      <c r="D60" s="654" t="s">
        <v>1145</v>
      </c>
      <c r="E60" s="319">
        <v>0</v>
      </c>
      <c r="F60" s="294" t="s">
        <v>802</v>
      </c>
      <c r="G60" s="849"/>
    </row>
    <row r="61" spans="1:7" ht="84" customHeight="1">
      <c r="A61" s="1061"/>
      <c r="B61" s="290" t="s">
        <v>308</v>
      </c>
      <c r="C61" s="291" t="s">
        <v>1400</v>
      </c>
      <c r="D61" s="654" t="s">
        <v>1145</v>
      </c>
      <c r="E61" s="319">
        <v>359.94764400000003</v>
      </c>
      <c r="F61" s="294" t="s">
        <v>308</v>
      </c>
      <c r="G61" s="849"/>
    </row>
    <row r="62" spans="1:7" ht="84" customHeight="1">
      <c r="A62" s="1061"/>
      <c r="B62" s="290" t="s">
        <v>309</v>
      </c>
      <c r="C62" s="291" t="s">
        <v>1401</v>
      </c>
      <c r="D62" s="654" t="s">
        <v>1145</v>
      </c>
      <c r="E62" s="319">
        <v>359.94764400000003</v>
      </c>
      <c r="F62" s="294" t="s">
        <v>309</v>
      </c>
      <c r="G62" s="849"/>
    </row>
    <row r="63" spans="1:7" ht="84" customHeight="1">
      <c r="A63" s="1061"/>
      <c r="B63" s="290" t="s">
        <v>634</v>
      </c>
      <c r="C63" s="291" t="s">
        <v>1403</v>
      </c>
      <c r="D63" s="654" t="s">
        <v>1145</v>
      </c>
      <c r="E63" s="319">
        <v>359.94764400000003</v>
      </c>
      <c r="F63" s="294" t="s">
        <v>634</v>
      </c>
      <c r="G63" s="849"/>
    </row>
    <row r="64" spans="1:7" ht="84" customHeight="1">
      <c r="A64" s="1061"/>
      <c r="B64" s="290" t="s">
        <v>185</v>
      </c>
      <c r="C64" s="291" t="s">
        <v>1404</v>
      </c>
      <c r="D64" s="654" t="s">
        <v>1145</v>
      </c>
      <c r="E64" s="319">
        <v>359.94764400000003</v>
      </c>
      <c r="F64" s="294" t="s">
        <v>185</v>
      </c>
      <c r="G64" s="849"/>
    </row>
    <row r="65" spans="1:7" ht="84" customHeight="1">
      <c r="A65" s="1061"/>
      <c r="B65" s="290" t="s">
        <v>186</v>
      </c>
      <c r="C65" s="291" t="s">
        <v>1405</v>
      </c>
      <c r="D65" s="654" t="s">
        <v>1145</v>
      </c>
      <c r="E65" s="319">
        <v>359.94764400000003</v>
      </c>
      <c r="F65" s="294" t="s">
        <v>186</v>
      </c>
      <c r="G65" s="849"/>
    </row>
    <row r="66" spans="1:7" ht="84" customHeight="1">
      <c r="A66" s="1061"/>
      <c r="B66" s="302" t="s">
        <v>116</v>
      </c>
      <c r="C66" s="299" t="s">
        <v>483</v>
      </c>
      <c r="D66" s="292" t="s">
        <v>75</v>
      </c>
      <c r="E66" s="293"/>
      <c r="F66" s="294" t="s">
        <v>116</v>
      </c>
      <c r="G66" s="849"/>
    </row>
    <row r="67" spans="1:7" ht="84" customHeight="1">
      <c r="A67" s="1061"/>
      <c r="B67" s="290" t="s">
        <v>1811</v>
      </c>
      <c r="C67" s="291" t="s">
        <v>1891</v>
      </c>
      <c r="D67" s="654" t="s">
        <v>1145</v>
      </c>
      <c r="E67" s="319">
        <v>981.67539299999999</v>
      </c>
      <c r="F67" s="294" t="s">
        <v>1811</v>
      </c>
      <c r="G67" s="849"/>
    </row>
    <row r="68" spans="1:7" ht="102" customHeight="1">
      <c r="A68" s="1061"/>
      <c r="B68" s="290" t="s">
        <v>460</v>
      </c>
      <c r="C68" s="291" t="s">
        <v>1890</v>
      </c>
      <c r="D68" s="292" t="s">
        <v>75</v>
      </c>
      <c r="E68" s="293"/>
      <c r="F68" s="294" t="s">
        <v>460</v>
      </c>
      <c r="G68" s="849"/>
    </row>
    <row r="69" spans="1:7" ht="78" customHeight="1">
      <c r="A69" s="1061"/>
      <c r="B69" s="290" t="s">
        <v>685</v>
      </c>
      <c r="C69" s="291" t="s">
        <v>686</v>
      </c>
      <c r="D69" s="292" t="s">
        <v>75</v>
      </c>
      <c r="E69" s="319"/>
      <c r="F69" s="294" t="s">
        <v>685</v>
      </c>
      <c r="G69" s="849"/>
    </row>
    <row r="70" spans="1:7" ht="87" customHeight="1">
      <c r="A70" s="1061"/>
      <c r="B70" s="290" t="s">
        <v>465</v>
      </c>
      <c r="C70" s="303" t="s">
        <v>687</v>
      </c>
      <c r="D70" s="292" t="s">
        <v>75</v>
      </c>
      <c r="E70" s="293"/>
      <c r="F70" s="294" t="s">
        <v>465</v>
      </c>
      <c r="G70" s="849"/>
    </row>
    <row r="71" spans="1:7" ht="87" customHeight="1">
      <c r="A71" s="1061"/>
      <c r="B71" s="290" t="s">
        <v>708</v>
      </c>
      <c r="C71" s="291" t="s">
        <v>1869</v>
      </c>
      <c r="D71" s="654" t="s">
        <v>1145</v>
      </c>
      <c r="E71" s="319">
        <v>13.089005</v>
      </c>
      <c r="F71" s="294" t="s">
        <v>708</v>
      </c>
      <c r="G71" s="849"/>
    </row>
    <row r="72" spans="1:7" ht="84" customHeight="1">
      <c r="A72" s="1061"/>
      <c r="B72" s="290" t="s">
        <v>621</v>
      </c>
      <c r="C72" s="291" t="s">
        <v>647</v>
      </c>
      <c r="D72" s="292" t="s">
        <v>75</v>
      </c>
      <c r="E72" s="293"/>
      <c r="F72" s="294" t="s">
        <v>621</v>
      </c>
      <c r="G72" s="849"/>
    </row>
    <row r="73" spans="1:7" ht="84" customHeight="1">
      <c r="A73" s="1061"/>
      <c r="B73" s="290" t="s">
        <v>107</v>
      </c>
      <c r="C73" s="291" t="s">
        <v>1411</v>
      </c>
      <c r="D73" s="654" t="s">
        <v>1145</v>
      </c>
      <c r="E73" s="301">
        <v>981.67539299999999</v>
      </c>
      <c r="F73" s="294" t="s">
        <v>107</v>
      </c>
      <c r="G73" s="849"/>
    </row>
    <row r="74" spans="1:7" ht="84" customHeight="1">
      <c r="A74" s="1061"/>
      <c r="B74" s="302" t="s">
        <v>232</v>
      </c>
      <c r="C74" s="303" t="s">
        <v>276</v>
      </c>
      <c r="D74" s="654" t="s">
        <v>1145</v>
      </c>
      <c r="E74" s="301">
        <v>71.989529000000005</v>
      </c>
      <c r="F74" s="294" t="s">
        <v>232</v>
      </c>
      <c r="G74" s="849" t="s">
        <v>696</v>
      </c>
    </row>
    <row r="75" spans="1:7" ht="84" customHeight="1">
      <c r="A75" s="1061"/>
      <c r="B75" s="302" t="s">
        <v>1161</v>
      </c>
      <c r="C75" s="303" t="s">
        <v>1909</v>
      </c>
      <c r="D75" s="654" t="s">
        <v>1145</v>
      </c>
      <c r="E75" s="301">
        <v>981.67539299999999</v>
      </c>
      <c r="F75" s="294" t="s">
        <v>1161</v>
      </c>
      <c r="G75" s="849"/>
    </row>
    <row r="76" spans="1:7" ht="84" customHeight="1">
      <c r="A76" s="1061"/>
      <c r="B76" s="302" t="s">
        <v>658</v>
      </c>
      <c r="C76" s="303" t="s">
        <v>659</v>
      </c>
      <c r="D76" s="292" t="s">
        <v>75</v>
      </c>
      <c r="E76" s="301"/>
      <c r="F76" s="294" t="s">
        <v>658</v>
      </c>
      <c r="G76" s="849"/>
    </row>
    <row r="77" spans="1:7" ht="84" customHeight="1">
      <c r="A77" s="1061"/>
      <c r="B77" s="302" t="s">
        <v>543</v>
      </c>
      <c r="C77" s="303" t="s">
        <v>677</v>
      </c>
      <c r="D77" s="654" t="s">
        <v>354</v>
      </c>
      <c r="E77" s="301"/>
      <c r="F77" s="294" t="s">
        <v>543</v>
      </c>
      <c r="G77" s="849"/>
    </row>
    <row r="78" spans="1:7" ht="84" customHeight="1">
      <c r="A78" s="1061"/>
      <c r="B78" s="302" t="s">
        <v>31</v>
      </c>
      <c r="C78" s="303" t="s">
        <v>206</v>
      </c>
      <c r="D78" s="292" t="s">
        <v>75</v>
      </c>
      <c r="E78" s="301"/>
      <c r="F78" s="294" t="s">
        <v>31</v>
      </c>
      <c r="G78" s="849"/>
    </row>
    <row r="79" spans="1:7" ht="87" customHeight="1">
      <c r="A79" s="1061"/>
      <c r="B79" s="302" t="s">
        <v>222</v>
      </c>
      <c r="C79" s="303" t="s">
        <v>353</v>
      </c>
      <c r="D79" s="654" t="s">
        <v>1145</v>
      </c>
      <c r="E79" s="301">
        <v>151.515152</v>
      </c>
      <c r="F79" s="294" t="s">
        <v>222</v>
      </c>
      <c r="G79" s="849" t="s">
        <v>696</v>
      </c>
    </row>
    <row r="80" spans="1:7" ht="87" customHeight="1">
      <c r="A80" s="1061"/>
      <c r="B80" s="302" t="s">
        <v>355</v>
      </c>
      <c r="C80" s="303" t="s">
        <v>66</v>
      </c>
      <c r="D80" s="654" t="s">
        <v>1145</v>
      </c>
      <c r="E80" s="301">
        <v>37.878788</v>
      </c>
      <c r="F80" s="294" t="s">
        <v>355</v>
      </c>
      <c r="G80" s="849"/>
    </row>
    <row r="81" spans="1:32" ht="99" customHeight="1">
      <c r="A81" s="1061"/>
      <c r="B81" s="302" t="s">
        <v>1910</v>
      </c>
      <c r="C81" s="291" t="s">
        <v>1911</v>
      </c>
      <c r="D81" s="654" t="s">
        <v>1145</v>
      </c>
      <c r="E81" s="319">
        <v>757.57575799999995</v>
      </c>
      <c r="F81" s="294" t="s">
        <v>1910</v>
      </c>
      <c r="G81" s="849" t="s">
        <v>1929</v>
      </c>
    </row>
    <row r="82" spans="1:32" ht="99" customHeight="1">
      <c r="A82" s="1061"/>
      <c r="B82" s="302" t="s">
        <v>1915</v>
      </c>
      <c r="C82" s="291" t="s">
        <v>1916</v>
      </c>
      <c r="D82" s="292" t="s">
        <v>75</v>
      </c>
      <c r="E82" s="301"/>
      <c r="F82" s="294" t="s">
        <v>1915</v>
      </c>
      <c r="G82" s="849"/>
    </row>
    <row r="83" spans="1:32" ht="87" customHeight="1">
      <c r="A83" s="1061"/>
      <c r="B83" s="302" t="s">
        <v>1894</v>
      </c>
      <c r="C83" s="303" t="s">
        <v>1895</v>
      </c>
      <c r="D83" s="654" t="s">
        <v>1145</v>
      </c>
      <c r="E83" s="319">
        <v>65.445025999999999</v>
      </c>
      <c r="F83" s="294" t="s">
        <v>1894</v>
      </c>
      <c r="G83" s="849"/>
    </row>
    <row r="84" spans="1:32" ht="87" customHeight="1">
      <c r="A84" s="1061"/>
      <c r="B84" s="302" t="s">
        <v>651</v>
      </c>
      <c r="C84" s="303" t="s">
        <v>653</v>
      </c>
      <c r="D84" s="292" t="s">
        <v>75</v>
      </c>
      <c r="E84" s="319"/>
      <c r="F84" s="294" t="s">
        <v>651</v>
      </c>
      <c r="G84" s="849"/>
    </row>
    <row r="85" spans="1:32" ht="87" customHeight="1">
      <c r="A85" s="911"/>
      <c r="B85" s="302" t="s">
        <v>1896</v>
      </c>
      <c r="C85" s="303" t="s">
        <v>1897</v>
      </c>
      <c r="D85" s="292" t="s">
        <v>75</v>
      </c>
      <c r="E85" s="319"/>
      <c r="F85" s="294" t="s">
        <v>1896</v>
      </c>
      <c r="G85" s="849"/>
    </row>
    <row r="86" spans="1:32" ht="81" customHeight="1">
      <c r="A86" s="911"/>
      <c r="B86" s="302" t="s">
        <v>1978</v>
      </c>
      <c r="C86" s="303" t="s">
        <v>1979</v>
      </c>
      <c r="D86" s="654" t="s">
        <v>1145</v>
      </c>
      <c r="E86" s="319">
        <v>0</v>
      </c>
      <c r="F86" s="294" t="s">
        <v>1978</v>
      </c>
      <c r="G86" s="849" t="s">
        <v>1982</v>
      </c>
    </row>
    <row r="87" spans="1:32" ht="81" customHeight="1">
      <c r="A87" s="911"/>
      <c r="B87" s="302" t="s">
        <v>1976</v>
      </c>
      <c r="C87" s="303" t="s">
        <v>1977</v>
      </c>
      <c r="D87" s="654" t="s">
        <v>1145</v>
      </c>
      <c r="E87" s="319">
        <v>0</v>
      </c>
      <c r="F87" s="294" t="s">
        <v>1976</v>
      </c>
      <c r="G87" s="849" t="s">
        <v>1981</v>
      </c>
    </row>
    <row r="88" spans="1:32" ht="81" customHeight="1" thickBot="1">
      <c r="A88" s="911"/>
      <c r="B88" s="522" t="s">
        <v>1974</v>
      </c>
      <c r="C88" s="308" t="s">
        <v>1975</v>
      </c>
      <c r="D88" s="914" t="s">
        <v>1145</v>
      </c>
      <c r="E88" s="524">
        <v>392.67016000000001</v>
      </c>
      <c r="F88" s="525" t="s">
        <v>1974</v>
      </c>
      <c r="G88" s="855" t="s">
        <v>1980</v>
      </c>
    </row>
    <row r="89" spans="1:32" ht="153" customHeight="1" thickBot="1">
      <c r="A89" s="312"/>
      <c r="B89" s="313"/>
      <c r="C89" s="996" t="s">
        <v>835</v>
      </c>
      <c r="D89" s="997"/>
      <c r="E89" s="997"/>
      <c r="F89" s="997"/>
      <c r="G89" s="998"/>
    </row>
    <row r="90" spans="1:32" s="605" customFormat="1" ht="179.25" customHeight="1" thickBot="1">
      <c r="A90" s="713"/>
      <c r="B90" s="714"/>
      <c r="C90" s="959" t="s">
        <v>1146</v>
      </c>
      <c r="D90" s="960"/>
      <c r="E90" s="960"/>
      <c r="F90" s="960"/>
      <c r="G90" s="961"/>
      <c r="H90" s="696"/>
      <c r="I90" s="696"/>
      <c r="J90" s="696"/>
      <c r="K90" s="696"/>
      <c r="L90" s="696"/>
      <c r="M90" s="696"/>
      <c r="N90" s="696"/>
      <c r="O90" s="696"/>
      <c r="P90" s="696"/>
      <c r="Q90" s="696"/>
      <c r="R90" s="696"/>
      <c r="S90" s="696"/>
      <c r="T90" s="696"/>
      <c r="U90" s="696"/>
      <c r="V90" s="696"/>
      <c r="W90" s="696"/>
      <c r="X90" s="696"/>
      <c r="Y90" s="696"/>
      <c r="Z90" s="696"/>
      <c r="AA90" s="696"/>
      <c r="AB90" s="696"/>
      <c r="AC90" s="696"/>
      <c r="AD90" s="696"/>
      <c r="AE90" s="696"/>
      <c r="AF90" s="696"/>
    </row>
    <row r="91" spans="1:32" ht="54" customHeight="1"/>
  </sheetData>
  <mergeCells count="13">
    <mergeCell ref="B13:C13"/>
    <mergeCell ref="C89:G89"/>
    <mergeCell ref="C90:G90"/>
    <mergeCell ref="A1:A84"/>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6.xml><?xml version="1.0" encoding="utf-8"?>
<worksheet xmlns="http://schemas.openxmlformats.org/spreadsheetml/2006/main" xmlns:r="http://schemas.openxmlformats.org/officeDocument/2006/relationships">
  <sheetPr>
    <tabColor theme="3" tint="-0.499984740745262"/>
  </sheetPr>
  <dimension ref="A1:EU86"/>
  <sheetViews>
    <sheetView view="pageBreakPreview" zoomScale="25" zoomScaleNormal="75" zoomScaleSheetLayoutView="25" workbookViewId="0">
      <pane xSplit="1" ySplit="13" topLeftCell="B50" activePane="bottomRight" state="frozen"/>
      <selection activeCell="B48" sqref="A48:XFD48"/>
      <selection pane="topRight" activeCell="B48" sqref="A48:XFD48"/>
      <selection pane="bottomLeft" activeCell="B48" sqref="A48:XFD48"/>
      <selection pane="bottomRight" activeCell="D79" sqref="D79"/>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51.85546875" style="315" customWidth="1"/>
    <col min="6" max="6" width="23.85546875" style="312" customWidth="1"/>
    <col min="7" max="7" width="213.42578125"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859</v>
      </c>
      <c r="E2" s="274"/>
      <c r="F2" s="275"/>
      <c r="G2" s="276"/>
    </row>
    <row r="3" spans="1:151" s="272" customFormat="1" ht="78" customHeight="1">
      <c r="A3" s="1061"/>
      <c r="B3" s="1066"/>
      <c r="C3" s="1067"/>
      <c r="D3" s="273">
        <v>1248</v>
      </c>
      <c r="E3" s="274"/>
      <c r="F3" s="275"/>
      <c r="G3" s="276"/>
    </row>
    <row r="4" spans="1:151" ht="78" customHeight="1">
      <c r="A4" s="1061"/>
      <c r="B4" s="1066"/>
      <c r="C4" s="1067"/>
      <c r="D4" s="273" t="s">
        <v>455</v>
      </c>
      <c r="E4" s="274"/>
      <c r="F4" s="277"/>
      <c r="G4" s="278"/>
    </row>
    <row r="5" spans="1:151" ht="78" customHeight="1">
      <c r="A5" s="1061"/>
      <c r="B5" s="1066"/>
      <c r="C5" s="1067"/>
      <c r="D5" s="273" t="s">
        <v>305</v>
      </c>
      <c r="E5" s="274"/>
      <c r="F5" s="277"/>
      <c r="G5" s="278"/>
    </row>
    <row r="6" spans="1:151" ht="78" customHeight="1">
      <c r="A6" s="1061"/>
      <c r="B6" s="1066"/>
      <c r="C6" s="1067"/>
      <c r="D6" s="273" t="s">
        <v>189</v>
      </c>
      <c r="E6" s="274"/>
      <c r="F6" s="277"/>
      <c r="G6" s="278"/>
    </row>
    <row r="7" spans="1:151" ht="75" customHeight="1">
      <c r="A7" s="1061"/>
      <c r="B7" s="1068" t="s">
        <v>296</v>
      </c>
      <c r="C7" s="1069"/>
      <c r="D7" s="703">
        <f>D8+D9+D10</f>
        <v>19200</v>
      </c>
      <c r="E7" s="970" t="str">
        <f>'ΠΡΟΤΕΙΝΟΜΕΝΟΣ ΤΙΜΟΚΑΤΑΛΟΓΟΣ'!L2</f>
        <v>ΜΑΡΤΙΟΣ 2018</v>
      </c>
      <c r="F7" s="971"/>
      <c r="G7" s="972"/>
    </row>
    <row r="8" spans="1:151" ht="78" customHeight="1">
      <c r="A8" s="1061"/>
      <c r="B8" s="1070" t="s">
        <v>297</v>
      </c>
      <c r="C8" s="1071"/>
      <c r="D8" s="442">
        <f>8%*(D10+D11)*100%</f>
        <v>1180.4492606060605</v>
      </c>
      <c r="E8" s="274"/>
      <c r="F8" s="277"/>
      <c r="G8" s="278"/>
    </row>
    <row r="9" spans="1:151" ht="75" customHeight="1">
      <c r="A9" s="1061"/>
      <c r="B9" s="1068" t="s">
        <v>298</v>
      </c>
      <c r="C9" s="1069"/>
      <c r="D9" s="411">
        <f>D10*24%</f>
        <v>3487.6549818181816</v>
      </c>
      <c r="E9" s="281"/>
      <c r="F9" s="282"/>
      <c r="G9" s="283"/>
    </row>
    <row r="10" spans="1:151" ht="84" customHeight="1">
      <c r="A10" s="1061"/>
      <c r="B10" s="1070" t="s">
        <v>299</v>
      </c>
      <c r="C10" s="1071"/>
      <c r="D10" s="875">
        <v>14531.895757575758</v>
      </c>
      <c r="E10" s="274"/>
      <c r="F10" s="277"/>
      <c r="G10" s="278"/>
    </row>
    <row r="11" spans="1:151"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row>
    <row r="12" spans="1:151" ht="66" customHeight="1">
      <c r="A12" s="1061"/>
      <c r="B12" s="985" t="s">
        <v>300</v>
      </c>
      <c r="C12" s="986"/>
      <c r="D12" s="447" t="s">
        <v>1934</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849"/>
    </row>
    <row r="15" spans="1:151" ht="84" customHeight="1">
      <c r="A15" s="1061"/>
      <c r="B15" s="290" t="s">
        <v>288</v>
      </c>
      <c r="C15" s="291" t="s">
        <v>337</v>
      </c>
      <c r="D15" s="292" t="s">
        <v>75</v>
      </c>
      <c r="E15" s="293"/>
      <c r="F15" s="294" t="s">
        <v>288</v>
      </c>
      <c r="G15" s="849"/>
    </row>
    <row r="16" spans="1:151" ht="84" customHeight="1">
      <c r="A16" s="1061"/>
      <c r="B16" s="296" t="s">
        <v>265</v>
      </c>
      <c r="C16" s="291" t="s">
        <v>57</v>
      </c>
      <c r="D16" s="292" t="s">
        <v>75</v>
      </c>
      <c r="E16" s="293"/>
      <c r="F16" s="294" t="s">
        <v>265</v>
      </c>
      <c r="G16" s="849"/>
    </row>
    <row r="17" spans="1:7" ht="84" customHeight="1">
      <c r="A17" s="1061"/>
      <c r="B17" s="296" t="s">
        <v>76</v>
      </c>
      <c r="C17" s="291" t="s">
        <v>837</v>
      </c>
      <c r="D17" s="292" t="s">
        <v>75</v>
      </c>
      <c r="E17" s="293"/>
      <c r="F17" s="297" t="s">
        <v>76</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654" t="s">
        <v>1145</v>
      </c>
      <c r="E20" s="319">
        <v>189.39393899999999</v>
      </c>
      <c r="F20" s="294" t="s">
        <v>304</v>
      </c>
      <c r="G20" s="849"/>
    </row>
    <row r="21" spans="1:7" ht="150" customHeight="1">
      <c r="A21" s="1061"/>
      <c r="B21" s="296" t="s">
        <v>1875</v>
      </c>
      <c r="C21" s="291" t="s">
        <v>1876</v>
      </c>
      <c r="D21" s="654" t="s">
        <v>1145</v>
      </c>
      <c r="E21" s="319">
        <v>303.030303</v>
      </c>
      <c r="F21" s="297" t="s">
        <v>1875</v>
      </c>
      <c r="G21" s="849"/>
    </row>
    <row r="22" spans="1:7" ht="111" customHeight="1">
      <c r="A22" s="1061"/>
      <c r="B22" s="296" t="s">
        <v>1877</v>
      </c>
      <c r="C22" s="291" t="s">
        <v>1878</v>
      </c>
      <c r="D22" s="654" t="s">
        <v>1145</v>
      </c>
      <c r="E22" s="319">
        <v>568.18181800000002</v>
      </c>
      <c r="F22" s="297" t="s">
        <v>1877</v>
      </c>
      <c r="G22" s="849"/>
    </row>
    <row r="23" spans="1:7" ht="141" customHeight="1">
      <c r="A23" s="1061"/>
      <c r="B23" s="296" t="s">
        <v>1879</v>
      </c>
      <c r="C23" s="291" t="s">
        <v>1880</v>
      </c>
      <c r="D23" s="654" t="s">
        <v>1145</v>
      </c>
      <c r="E23" s="319">
        <v>416.66666700000002</v>
      </c>
      <c r="F23" s="297" t="s">
        <v>1879</v>
      </c>
      <c r="G23" s="849"/>
    </row>
    <row r="24" spans="1:7" ht="129" customHeight="1">
      <c r="A24" s="1061"/>
      <c r="B24" s="296" t="s">
        <v>1881</v>
      </c>
      <c r="C24" s="291" t="s">
        <v>1882</v>
      </c>
      <c r="D24" s="654" t="s">
        <v>1145</v>
      </c>
      <c r="E24" s="319">
        <v>757.57575799999995</v>
      </c>
      <c r="F24" s="297" t="s">
        <v>1881</v>
      </c>
      <c r="G24" s="849" t="s">
        <v>1936</v>
      </c>
    </row>
    <row r="25" spans="1:7" ht="129" customHeight="1">
      <c r="A25" s="1061"/>
      <c r="B25" s="296" t="s">
        <v>1883</v>
      </c>
      <c r="C25" s="291" t="s">
        <v>1906</v>
      </c>
      <c r="D25" s="654" t="s">
        <v>1145</v>
      </c>
      <c r="E25" s="319">
        <v>984.84848499999998</v>
      </c>
      <c r="F25" s="297" t="s">
        <v>1883</v>
      </c>
      <c r="G25" s="849"/>
    </row>
    <row r="26" spans="1:7" ht="84" customHeight="1">
      <c r="A26" s="1061"/>
      <c r="B26" s="296" t="s">
        <v>86</v>
      </c>
      <c r="C26" s="291" t="s">
        <v>662</v>
      </c>
      <c r="D26" s="292" t="s">
        <v>75</v>
      </c>
      <c r="E26" s="293"/>
      <c r="F26" s="294" t="s">
        <v>86</v>
      </c>
      <c r="G26" s="849"/>
    </row>
    <row r="27" spans="1:7" ht="219" customHeight="1">
      <c r="A27" s="1061"/>
      <c r="B27" s="296" t="s">
        <v>1884</v>
      </c>
      <c r="C27" s="291" t="s">
        <v>1885</v>
      </c>
      <c r="D27" s="654" t="s">
        <v>1145</v>
      </c>
      <c r="E27" s="319">
        <v>909.09090900000001</v>
      </c>
      <c r="F27" s="297" t="s">
        <v>1884</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654" t="s">
        <v>1145</v>
      </c>
      <c r="E29" s="319">
        <v>378.78787899999998</v>
      </c>
      <c r="F29" s="294" t="s">
        <v>146</v>
      </c>
      <c r="G29" s="849"/>
    </row>
    <row r="30" spans="1:7" ht="84" customHeight="1">
      <c r="A30" s="1061"/>
      <c r="B30" s="296" t="s">
        <v>443</v>
      </c>
      <c r="C30" s="291" t="s">
        <v>1407</v>
      </c>
      <c r="D30" s="654" t="s">
        <v>1145</v>
      </c>
      <c r="E30" s="319">
        <v>151.515152</v>
      </c>
      <c r="F30" s="294" t="s">
        <v>443</v>
      </c>
      <c r="G30" s="849"/>
    </row>
    <row r="31" spans="1:7" ht="84" customHeight="1">
      <c r="A31" s="1061"/>
      <c r="B31" s="290" t="s">
        <v>81</v>
      </c>
      <c r="C31" s="291" t="s">
        <v>82</v>
      </c>
      <c r="D31" s="292" t="s">
        <v>75</v>
      </c>
      <c r="E31" s="319"/>
      <c r="F31" s="294" t="s">
        <v>81</v>
      </c>
      <c r="G31" s="849"/>
    </row>
    <row r="32" spans="1:7" ht="78" customHeight="1">
      <c r="A32" s="1061"/>
      <c r="B32" s="290" t="s">
        <v>65</v>
      </c>
      <c r="C32" s="291" t="s">
        <v>1886</v>
      </c>
      <c r="D32" s="654" t="s">
        <v>1145</v>
      </c>
      <c r="E32" s="319">
        <v>15.151515</v>
      </c>
      <c r="F32" s="294" t="s">
        <v>65</v>
      </c>
      <c r="G32" s="849"/>
    </row>
    <row r="33" spans="1:7" ht="87" customHeight="1">
      <c r="A33" s="1061"/>
      <c r="B33" s="290" t="s">
        <v>111</v>
      </c>
      <c r="C33" s="291" t="s">
        <v>1913</v>
      </c>
      <c r="D33" s="654" t="s">
        <v>1145</v>
      </c>
      <c r="E33" s="319">
        <v>189.39393899999999</v>
      </c>
      <c r="F33" s="294" t="s">
        <v>111</v>
      </c>
      <c r="G33" s="849" t="s">
        <v>1935</v>
      </c>
    </row>
    <row r="34" spans="1:7" ht="84" customHeight="1">
      <c r="A34" s="1061"/>
      <c r="B34" s="290" t="s">
        <v>138</v>
      </c>
      <c r="C34" s="291" t="s">
        <v>652</v>
      </c>
      <c r="D34" s="292" t="s">
        <v>75</v>
      </c>
      <c r="E34" s="319"/>
      <c r="F34" s="294" t="s">
        <v>138</v>
      </c>
      <c r="G34" s="849"/>
    </row>
    <row r="35" spans="1:7" ht="84" customHeight="1">
      <c r="A35" s="1061"/>
      <c r="B35" s="408" t="s">
        <v>52</v>
      </c>
      <c r="C35" s="526" t="s">
        <v>412</v>
      </c>
      <c r="D35" s="654" t="s">
        <v>1145</v>
      </c>
      <c r="E35" s="319">
        <v>757.57575799999995</v>
      </c>
      <c r="F35" s="409" t="s">
        <v>52</v>
      </c>
      <c r="G35" s="370" t="s">
        <v>1924</v>
      </c>
    </row>
    <row r="36" spans="1:7" ht="84" customHeight="1">
      <c r="A36" s="1061"/>
      <c r="B36" s="529" t="s">
        <v>644</v>
      </c>
      <c r="C36" s="530" t="s">
        <v>720</v>
      </c>
      <c r="D36" s="292" t="s">
        <v>75</v>
      </c>
      <c r="E36" s="319"/>
      <c r="F36" s="294" t="s">
        <v>644</v>
      </c>
      <c r="G36" s="849"/>
    </row>
    <row r="37" spans="1:7" ht="84" customHeight="1">
      <c r="A37" s="1061"/>
      <c r="B37" s="290" t="s">
        <v>53</v>
      </c>
      <c r="C37" s="291" t="s">
        <v>54</v>
      </c>
      <c r="D37" s="292" t="s">
        <v>75</v>
      </c>
      <c r="E37" s="319"/>
      <c r="F37" s="294" t="s">
        <v>53</v>
      </c>
      <c r="G37" s="849"/>
    </row>
    <row r="38" spans="1:7" ht="84" customHeight="1">
      <c r="A38" s="1061"/>
      <c r="B38" s="290" t="s">
        <v>912</v>
      </c>
      <c r="C38" s="291" t="s">
        <v>1429</v>
      </c>
      <c r="D38" s="654" t="s">
        <v>1145</v>
      </c>
      <c r="E38" s="319">
        <v>151.515152</v>
      </c>
      <c r="F38" s="294" t="s">
        <v>912</v>
      </c>
      <c r="G38" s="849"/>
    </row>
    <row r="39" spans="1:7" ht="84" customHeight="1">
      <c r="A39" s="1061"/>
      <c r="B39" s="290" t="s">
        <v>1358</v>
      </c>
      <c r="C39" s="291" t="s">
        <v>1359</v>
      </c>
      <c r="D39" s="654" t="s">
        <v>1145</v>
      </c>
      <c r="E39" s="319">
        <v>75.757576</v>
      </c>
      <c r="F39" s="294" t="s">
        <v>1358</v>
      </c>
      <c r="G39" s="849" t="s">
        <v>1926</v>
      </c>
    </row>
    <row r="40" spans="1:7" ht="84" customHeight="1">
      <c r="A40" s="1061"/>
      <c r="B40" s="290" t="s">
        <v>22</v>
      </c>
      <c r="C40" s="291" t="s">
        <v>477</v>
      </c>
      <c r="D40" s="292" t="s">
        <v>75</v>
      </c>
      <c r="E40" s="319"/>
      <c r="F40" s="294" t="s">
        <v>22</v>
      </c>
      <c r="G40" s="849"/>
    </row>
    <row r="41" spans="1:7" ht="90" customHeight="1">
      <c r="A41" s="1061"/>
      <c r="B41" s="290" t="s">
        <v>358</v>
      </c>
      <c r="C41" s="291" t="s">
        <v>667</v>
      </c>
      <c r="D41" s="654" t="s">
        <v>1145</v>
      </c>
      <c r="E41" s="319">
        <v>378.78787899999998</v>
      </c>
      <c r="F41" s="294" t="s">
        <v>358</v>
      </c>
      <c r="G41" s="849"/>
    </row>
    <row r="42" spans="1:7" ht="84" customHeight="1">
      <c r="A42" s="1061"/>
      <c r="B42" s="290" t="s">
        <v>209</v>
      </c>
      <c r="C42" s="291" t="s">
        <v>1888</v>
      </c>
      <c r="D42" s="654" t="s">
        <v>1145</v>
      </c>
      <c r="E42" s="319">
        <v>189.39393899999999</v>
      </c>
      <c r="F42" s="294" t="s">
        <v>209</v>
      </c>
      <c r="G42" s="849"/>
    </row>
    <row r="43" spans="1:7" ht="84" customHeight="1">
      <c r="A43" s="1061"/>
      <c r="B43" s="302" t="s">
        <v>83</v>
      </c>
      <c r="C43" s="299" t="s">
        <v>84</v>
      </c>
      <c r="D43" s="292" t="s">
        <v>75</v>
      </c>
      <c r="E43" s="319"/>
      <c r="F43" s="294" t="s">
        <v>83</v>
      </c>
      <c r="G43" s="849"/>
    </row>
    <row r="44" spans="1:7" ht="84" customHeight="1">
      <c r="A44" s="1061"/>
      <c r="B44" s="302" t="s">
        <v>89</v>
      </c>
      <c r="C44" s="299" t="s">
        <v>183</v>
      </c>
      <c r="D44" s="292" t="s">
        <v>75</v>
      </c>
      <c r="E44" s="319"/>
      <c r="F44" s="294" t="s">
        <v>89</v>
      </c>
      <c r="G44" s="849"/>
    </row>
    <row r="45" spans="1:7" ht="84" customHeight="1">
      <c r="A45" s="1061"/>
      <c r="B45" s="302" t="s">
        <v>19</v>
      </c>
      <c r="C45" s="299" t="s">
        <v>20</v>
      </c>
      <c r="D45" s="292" t="s">
        <v>75</v>
      </c>
      <c r="E45" s="319"/>
      <c r="F45" s="294" t="s">
        <v>19</v>
      </c>
      <c r="G45" s="849"/>
    </row>
    <row r="46" spans="1:7" ht="84" customHeight="1">
      <c r="A46" s="1061"/>
      <c r="B46" s="290" t="s">
        <v>21</v>
      </c>
      <c r="C46" s="291" t="s">
        <v>327</v>
      </c>
      <c r="D46" s="654" t="s">
        <v>1145</v>
      </c>
      <c r="E46" s="319">
        <v>189.39393899999999</v>
      </c>
      <c r="F46" s="294" t="s">
        <v>21</v>
      </c>
      <c r="G46" s="849"/>
    </row>
    <row r="47" spans="1:7" ht="84" customHeight="1">
      <c r="A47" s="1061"/>
      <c r="B47" s="290" t="s">
        <v>114</v>
      </c>
      <c r="C47" s="291" t="s">
        <v>646</v>
      </c>
      <c r="D47" s="654" t="s">
        <v>1145</v>
      </c>
      <c r="E47" s="319">
        <v>75.757576</v>
      </c>
      <c r="F47" s="294" t="s">
        <v>114</v>
      </c>
      <c r="G47" s="849"/>
    </row>
    <row r="48" spans="1:7" ht="114" customHeight="1">
      <c r="A48" s="1061"/>
      <c r="B48" s="828" t="s">
        <v>1794</v>
      </c>
      <c r="C48" s="910" t="s">
        <v>1889</v>
      </c>
      <c r="D48" s="654" t="s">
        <v>1145</v>
      </c>
      <c r="E48" s="319">
        <v>227.272727</v>
      </c>
      <c r="F48" s="294" t="s">
        <v>1794</v>
      </c>
      <c r="G48" s="849" t="s">
        <v>1927</v>
      </c>
    </row>
    <row r="49" spans="1:7" ht="84" customHeight="1">
      <c r="A49" s="1061"/>
      <c r="B49" s="290" t="s">
        <v>668</v>
      </c>
      <c r="C49" s="291" t="s">
        <v>669</v>
      </c>
      <c r="D49" s="654" t="s">
        <v>354</v>
      </c>
      <c r="E49" s="319"/>
      <c r="F49" s="294" t="s">
        <v>668</v>
      </c>
      <c r="G49" s="849"/>
    </row>
    <row r="50" spans="1:7" ht="84" customHeight="1">
      <c r="A50" s="1061"/>
      <c r="B50" s="290" t="s">
        <v>312</v>
      </c>
      <c r="C50" s="291" t="s">
        <v>119</v>
      </c>
      <c r="D50" s="292" t="s">
        <v>75</v>
      </c>
      <c r="E50" s="319"/>
      <c r="F50" s="294" t="s">
        <v>312</v>
      </c>
      <c r="G50" s="849"/>
    </row>
    <row r="51" spans="1:7" ht="84" customHeight="1">
      <c r="A51" s="1061"/>
      <c r="B51" s="290" t="s">
        <v>1413</v>
      </c>
      <c r="C51" s="291" t="s">
        <v>1429</v>
      </c>
      <c r="D51" s="292" t="s">
        <v>75</v>
      </c>
      <c r="E51" s="319"/>
      <c r="F51" s="294" t="s">
        <v>1413</v>
      </c>
      <c r="G51" s="849"/>
    </row>
    <row r="52" spans="1:7" ht="84" customHeight="1">
      <c r="A52" s="1061"/>
      <c r="B52" s="290" t="s">
        <v>184</v>
      </c>
      <c r="C52" s="291" t="s">
        <v>1396</v>
      </c>
      <c r="D52" s="654" t="s">
        <v>1145</v>
      </c>
      <c r="E52" s="319">
        <v>265.15151500000002</v>
      </c>
      <c r="F52" s="294" t="s">
        <v>184</v>
      </c>
      <c r="G52" s="849"/>
    </row>
    <row r="53" spans="1:7" ht="84" customHeight="1">
      <c r="A53" s="1061"/>
      <c r="B53" s="290" t="s">
        <v>175</v>
      </c>
      <c r="C53" s="291" t="s">
        <v>1397</v>
      </c>
      <c r="D53" s="654" t="s">
        <v>1145</v>
      </c>
      <c r="E53" s="319">
        <v>265.15151500000002</v>
      </c>
      <c r="F53" s="294" t="s">
        <v>175</v>
      </c>
      <c r="G53" s="849"/>
    </row>
    <row r="54" spans="1:7" ht="84" customHeight="1">
      <c r="A54" s="1061"/>
      <c r="B54" s="290" t="s">
        <v>182</v>
      </c>
      <c r="C54" s="291" t="s">
        <v>1398</v>
      </c>
      <c r="D54" s="654" t="s">
        <v>1145</v>
      </c>
      <c r="E54" s="319">
        <v>265.15151500000002</v>
      </c>
      <c r="F54" s="294" t="s">
        <v>182</v>
      </c>
      <c r="G54" s="849"/>
    </row>
    <row r="55" spans="1:7" ht="84" customHeight="1">
      <c r="A55" s="1061"/>
      <c r="B55" s="290" t="s">
        <v>802</v>
      </c>
      <c r="C55" s="291" t="s">
        <v>1399</v>
      </c>
      <c r="D55" s="654" t="s">
        <v>1145</v>
      </c>
      <c r="E55" s="319">
        <v>0</v>
      </c>
      <c r="F55" s="294" t="s">
        <v>802</v>
      </c>
      <c r="G55" s="849"/>
    </row>
    <row r="56" spans="1:7" ht="84" customHeight="1">
      <c r="A56" s="1061"/>
      <c r="B56" s="290" t="s">
        <v>308</v>
      </c>
      <c r="C56" s="291" t="s">
        <v>1400</v>
      </c>
      <c r="D56" s="654" t="s">
        <v>1145</v>
      </c>
      <c r="E56" s="319">
        <v>416.66666700000002</v>
      </c>
      <c r="F56" s="294" t="s">
        <v>308</v>
      </c>
      <c r="G56" s="849"/>
    </row>
    <row r="57" spans="1:7" ht="84" customHeight="1">
      <c r="A57" s="1061"/>
      <c r="B57" s="290" t="s">
        <v>309</v>
      </c>
      <c r="C57" s="291" t="s">
        <v>1401</v>
      </c>
      <c r="D57" s="654" t="s">
        <v>1145</v>
      </c>
      <c r="E57" s="319">
        <v>416.66666700000002</v>
      </c>
      <c r="F57" s="294" t="s">
        <v>309</v>
      </c>
      <c r="G57" s="849"/>
    </row>
    <row r="58" spans="1:7" ht="84" customHeight="1">
      <c r="A58" s="1061"/>
      <c r="B58" s="290" t="s">
        <v>634</v>
      </c>
      <c r="C58" s="291" t="s">
        <v>1403</v>
      </c>
      <c r="D58" s="654" t="s">
        <v>1145</v>
      </c>
      <c r="E58" s="319">
        <v>416.66666700000002</v>
      </c>
      <c r="F58" s="294" t="s">
        <v>634</v>
      </c>
      <c r="G58" s="849"/>
    </row>
    <row r="59" spans="1:7" ht="84" customHeight="1">
      <c r="A59" s="1061"/>
      <c r="B59" s="290" t="s">
        <v>185</v>
      </c>
      <c r="C59" s="291" t="s">
        <v>1404</v>
      </c>
      <c r="D59" s="654" t="s">
        <v>1145</v>
      </c>
      <c r="E59" s="319">
        <v>416.66666700000002</v>
      </c>
      <c r="F59" s="294" t="s">
        <v>185</v>
      </c>
      <c r="G59" s="849"/>
    </row>
    <row r="60" spans="1:7" ht="84" customHeight="1">
      <c r="A60" s="1061"/>
      <c r="B60" s="290" t="s">
        <v>186</v>
      </c>
      <c r="C60" s="291" t="s">
        <v>1405</v>
      </c>
      <c r="D60" s="654" t="s">
        <v>1145</v>
      </c>
      <c r="E60" s="319">
        <v>416.66666700000002</v>
      </c>
      <c r="F60" s="294" t="s">
        <v>186</v>
      </c>
      <c r="G60" s="849"/>
    </row>
    <row r="61" spans="1:7" ht="84" customHeight="1">
      <c r="A61" s="1061"/>
      <c r="B61" s="290" t="s">
        <v>1811</v>
      </c>
      <c r="C61" s="291" t="s">
        <v>1891</v>
      </c>
      <c r="D61" s="654" t="s">
        <v>1145</v>
      </c>
      <c r="E61" s="319">
        <v>1136.363636</v>
      </c>
      <c r="F61" s="294" t="s">
        <v>1811</v>
      </c>
      <c r="G61" s="849"/>
    </row>
    <row r="62" spans="1:7" ht="84" customHeight="1">
      <c r="A62" s="1061"/>
      <c r="B62" s="302" t="s">
        <v>116</v>
      </c>
      <c r="C62" s="299" t="s">
        <v>483</v>
      </c>
      <c r="D62" s="292" t="s">
        <v>75</v>
      </c>
      <c r="E62" s="293"/>
      <c r="F62" s="294" t="s">
        <v>116</v>
      </c>
      <c r="G62" s="849"/>
    </row>
    <row r="63" spans="1:7" ht="84" customHeight="1">
      <c r="A63" s="1061"/>
      <c r="B63" s="290" t="s">
        <v>459</v>
      </c>
      <c r="C63" s="291" t="s">
        <v>1908</v>
      </c>
      <c r="D63" s="654" t="s">
        <v>1145</v>
      </c>
      <c r="E63" s="319">
        <v>378.78787899999998</v>
      </c>
      <c r="F63" s="294" t="s">
        <v>459</v>
      </c>
      <c r="G63" s="849"/>
    </row>
    <row r="64" spans="1:7" ht="102" customHeight="1">
      <c r="A64" s="1061"/>
      <c r="B64" s="290" t="s">
        <v>460</v>
      </c>
      <c r="C64" s="291" t="s">
        <v>1890</v>
      </c>
      <c r="D64" s="292" t="s">
        <v>75</v>
      </c>
      <c r="E64" s="293"/>
      <c r="F64" s="294" t="s">
        <v>460</v>
      </c>
      <c r="G64" s="849"/>
    </row>
    <row r="65" spans="1:7" ht="87" customHeight="1">
      <c r="A65" s="1061"/>
      <c r="B65" s="290" t="s">
        <v>708</v>
      </c>
      <c r="C65" s="291" t="s">
        <v>1869</v>
      </c>
      <c r="D65" s="654" t="s">
        <v>1145</v>
      </c>
      <c r="E65" s="319">
        <v>15.151515</v>
      </c>
      <c r="F65" s="294" t="s">
        <v>708</v>
      </c>
      <c r="G65" s="849"/>
    </row>
    <row r="66" spans="1:7" ht="84" customHeight="1">
      <c r="A66" s="1061"/>
      <c r="B66" s="290" t="s">
        <v>621</v>
      </c>
      <c r="C66" s="291" t="s">
        <v>647</v>
      </c>
      <c r="D66" s="292" t="s">
        <v>75</v>
      </c>
      <c r="E66" s="293"/>
      <c r="F66" s="294" t="s">
        <v>621</v>
      </c>
      <c r="G66" s="849"/>
    </row>
    <row r="67" spans="1:7" ht="84" customHeight="1">
      <c r="A67" s="1061"/>
      <c r="B67" s="290" t="s">
        <v>107</v>
      </c>
      <c r="C67" s="291" t="s">
        <v>1411</v>
      </c>
      <c r="D67" s="654" t="s">
        <v>1145</v>
      </c>
      <c r="E67" s="301">
        <v>1136.363636</v>
      </c>
      <c r="F67" s="294" t="s">
        <v>107</v>
      </c>
      <c r="G67" s="849"/>
    </row>
    <row r="68" spans="1:7" ht="84" customHeight="1">
      <c r="A68" s="1061"/>
      <c r="B68" s="302" t="s">
        <v>232</v>
      </c>
      <c r="C68" s="303" t="s">
        <v>276</v>
      </c>
      <c r="D68" s="654" t="s">
        <v>1145</v>
      </c>
      <c r="E68" s="301">
        <v>75.757576</v>
      </c>
      <c r="F68" s="294" t="s">
        <v>232</v>
      </c>
      <c r="G68" s="849" t="s">
        <v>696</v>
      </c>
    </row>
    <row r="69" spans="1:7" ht="84" customHeight="1">
      <c r="A69" s="1061"/>
      <c r="B69" s="302" t="s">
        <v>1161</v>
      </c>
      <c r="C69" s="303" t="s">
        <v>1909</v>
      </c>
      <c r="D69" s="654" t="s">
        <v>1145</v>
      </c>
      <c r="E69" s="301">
        <v>1136.363636</v>
      </c>
      <c r="F69" s="294" t="s">
        <v>1161</v>
      </c>
      <c r="G69" s="849"/>
    </row>
    <row r="70" spans="1:7" ht="84" customHeight="1">
      <c r="A70" s="1061"/>
      <c r="B70" s="302" t="s">
        <v>658</v>
      </c>
      <c r="C70" s="303" t="s">
        <v>659</v>
      </c>
      <c r="D70" s="292" t="s">
        <v>75</v>
      </c>
      <c r="E70" s="301"/>
      <c r="F70" s="294" t="s">
        <v>658</v>
      </c>
      <c r="G70" s="849"/>
    </row>
    <row r="71" spans="1:7" ht="84" customHeight="1">
      <c r="A71" s="1061"/>
      <c r="B71" s="302" t="s">
        <v>543</v>
      </c>
      <c r="C71" s="303" t="s">
        <v>677</v>
      </c>
      <c r="D71" s="654" t="s">
        <v>1145</v>
      </c>
      <c r="E71" s="301">
        <v>75.757576</v>
      </c>
      <c r="F71" s="294" t="s">
        <v>543</v>
      </c>
      <c r="G71" s="849"/>
    </row>
    <row r="72" spans="1:7" ht="84" customHeight="1">
      <c r="A72" s="1061"/>
      <c r="B72" s="302" t="s">
        <v>31</v>
      </c>
      <c r="C72" s="303" t="s">
        <v>206</v>
      </c>
      <c r="D72" s="292" t="s">
        <v>75</v>
      </c>
      <c r="E72" s="301"/>
      <c r="F72" s="294" t="s">
        <v>31</v>
      </c>
      <c r="G72" s="849"/>
    </row>
    <row r="73" spans="1:7" ht="87" customHeight="1">
      <c r="A73" s="1061"/>
      <c r="B73" s="302" t="s">
        <v>222</v>
      </c>
      <c r="C73" s="303" t="s">
        <v>353</v>
      </c>
      <c r="D73" s="654" t="s">
        <v>1145</v>
      </c>
      <c r="E73" s="301">
        <v>151.515152</v>
      </c>
      <c r="F73" s="294" t="s">
        <v>222</v>
      </c>
      <c r="G73" s="849" t="s">
        <v>696</v>
      </c>
    </row>
    <row r="74" spans="1:7" ht="87" customHeight="1">
      <c r="A74" s="1061"/>
      <c r="B74" s="302" t="s">
        <v>355</v>
      </c>
      <c r="C74" s="303" t="s">
        <v>66</v>
      </c>
      <c r="D74" s="654" t="s">
        <v>1145</v>
      </c>
      <c r="E74" s="301">
        <v>37.878788</v>
      </c>
      <c r="F74" s="294" t="s">
        <v>355</v>
      </c>
      <c r="G74" s="849"/>
    </row>
    <row r="75" spans="1:7" ht="87" customHeight="1">
      <c r="A75" s="1061"/>
      <c r="B75" s="302" t="s">
        <v>1412</v>
      </c>
      <c r="C75" s="303" t="s">
        <v>664</v>
      </c>
      <c r="D75" s="654" t="s">
        <v>1145</v>
      </c>
      <c r="E75" s="301">
        <v>378.78787899999998</v>
      </c>
      <c r="F75" s="294" t="s">
        <v>1412</v>
      </c>
      <c r="G75" s="849"/>
    </row>
    <row r="76" spans="1:7" ht="87" customHeight="1">
      <c r="A76" s="1061"/>
      <c r="B76" s="302" t="s">
        <v>1894</v>
      </c>
      <c r="C76" s="303" t="s">
        <v>1895</v>
      </c>
      <c r="D76" s="654" t="s">
        <v>1145</v>
      </c>
      <c r="E76" s="319">
        <v>75.757576</v>
      </c>
      <c r="F76" s="294" t="s">
        <v>1894</v>
      </c>
      <c r="G76" s="849"/>
    </row>
    <row r="77" spans="1:7" ht="87" customHeight="1">
      <c r="A77" s="1061"/>
      <c r="B77" s="302" t="s">
        <v>651</v>
      </c>
      <c r="C77" s="303" t="s">
        <v>653</v>
      </c>
      <c r="D77" s="292" t="s">
        <v>75</v>
      </c>
      <c r="E77" s="319"/>
      <c r="F77" s="294" t="s">
        <v>651</v>
      </c>
      <c r="G77" s="849"/>
    </row>
    <row r="78" spans="1:7" ht="87" customHeight="1">
      <c r="A78" s="1061"/>
      <c r="B78" s="302" t="s">
        <v>1896</v>
      </c>
      <c r="C78" s="303" t="s">
        <v>1897</v>
      </c>
      <c r="D78" s="654" t="s">
        <v>1145</v>
      </c>
      <c r="E78" s="319">
        <v>37.878788</v>
      </c>
      <c r="F78" s="294" t="s">
        <v>1896</v>
      </c>
      <c r="G78" s="849"/>
    </row>
    <row r="79" spans="1:7" ht="81" customHeight="1">
      <c r="A79" s="1061"/>
      <c r="B79" s="302" t="s">
        <v>654</v>
      </c>
      <c r="C79" s="303" t="s">
        <v>655</v>
      </c>
      <c r="D79" s="292" t="s">
        <v>75</v>
      </c>
      <c r="E79" s="319"/>
      <c r="F79" s="294" t="s">
        <v>654</v>
      </c>
      <c r="G79" s="849"/>
    </row>
    <row r="80" spans="1:7" ht="81" customHeight="1">
      <c r="A80" s="1061"/>
      <c r="B80" s="302" t="s">
        <v>656</v>
      </c>
      <c r="C80" s="303" t="s">
        <v>657</v>
      </c>
      <c r="D80" s="292" t="s">
        <v>75</v>
      </c>
      <c r="E80" s="319"/>
      <c r="F80" s="294" t="s">
        <v>656</v>
      </c>
      <c r="G80" s="849"/>
    </row>
    <row r="81" spans="1:34" ht="81" customHeight="1">
      <c r="A81" s="911"/>
      <c r="B81" s="302" t="s">
        <v>1978</v>
      </c>
      <c r="C81" s="303" t="s">
        <v>1979</v>
      </c>
      <c r="D81" s="654" t="s">
        <v>1145</v>
      </c>
      <c r="E81" s="319">
        <v>0</v>
      </c>
      <c r="F81" s="294" t="s">
        <v>1978</v>
      </c>
      <c r="G81" s="849" t="s">
        <v>1982</v>
      </c>
    </row>
    <row r="82" spans="1:34" ht="81" customHeight="1">
      <c r="A82" s="911"/>
      <c r="B82" s="302" t="s">
        <v>1976</v>
      </c>
      <c r="C82" s="303" t="s">
        <v>1977</v>
      </c>
      <c r="D82" s="654" t="s">
        <v>1145</v>
      </c>
      <c r="E82" s="319">
        <v>0</v>
      </c>
      <c r="F82" s="294" t="s">
        <v>1976</v>
      </c>
      <c r="G82" s="849" t="s">
        <v>1981</v>
      </c>
    </row>
    <row r="83" spans="1:34" ht="81" customHeight="1" thickBot="1">
      <c r="A83" s="911"/>
      <c r="B83" s="522" t="s">
        <v>1974</v>
      </c>
      <c r="C83" s="308" t="s">
        <v>1975</v>
      </c>
      <c r="D83" s="914" t="s">
        <v>1145</v>
      </c>
      <c r="E83" s="524">
        <v>454.54545000000002</v>
      </c>
      <c r="F83" s="525" t="s">
        <v>1974</v>
      </c>
      <c r="G83" s="855" t="s">
        <v>1980</v>
      </c>
    </row>
    <row r="84" spans="1:34" ht="141" customHeight="1" thickBot="1">
      <c r="A84" s="312"/>
      <c r="B84" s="313"/>
      <c r="C84" s="996" t="s">
        <v>835</v>
      </c>
      <c r="D84" s="997"/>
      <c r="E84" s="997"/>
      <c r="F84" s="997"/>
      <c r="G84" s="998"/>
    </row>
    <row r="85" spans="1:34" s="605" customFormat="1" ht="179.25" customHeight="1" thickBot="1">
      <c r="A85" s="713"/>
      <c r="B85" s="714"/>
      <c r="C85" s="959" t="s">
        <v>1146</v>
      </c>
      <c r="D85" s="960"/>
      <c r="E85" s="960"/>
      <c r="F85" s="960"/>
      <c r="G85" s="961"/>
      <c r="H85" s="696"/>
      <c r="I85" s="696"/>
      <c r="J85" s="696"/>
      <c r="K85" s="696"/>
      <c r="L85" s="696"/>
      <c r="M85" s="696"/>
      <c r="N85" s="696"/>
      <c r="O85" s="696"/>
      <c r="P85" s="696"/>
      <c r="Q85" s="696"/>
      <c r="R85" s="696"/>
      <c r="S85" s="696"/>
      <c r="T85" s="696"/>
      <c r="U85" s="696"/>
      <c r="V85" s="696"/>
      <c r="W85" s="696"/>
      <c r="X85" s="696"/>
      <c r="Y85" s="696"/>
      <c r="Z85" s="696"/>
      <c r="AA85" s="696"/>
      <c r="AB85" s="696"/>
      <c r="AC85" s="696"/>
      <c r="AD85" s="696"/>
      <c r="AE85" s="696"/>
      <c r="AF85" s="696"/>
      <c r="AG85" s="696"/>
      <c r="AH85" s="696"/>
    </row>
    <row r="86" spans="1:34" ht="54" customHeight="1"/>
  </sheetData>
  <mergeCells count="13">
    <mergeCell ref="B13:C13"/>
    <mergeCell ref="C84:G84"/>
    <mergeCell ref="C85:G85"/>
    <mergeCell ref="A1:A80"/>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7.xml><?xml version="1.0" encoding="utf-8"?>
<worksheet xmlns="http://schemas.openxmlformats.org/spreadsheetml/2006/main" xmlns:r="http://schemas.openxmlformats.org/officeDocument/2006/relationships">
  <sheetPr>
    <tabColor theme="3" tint="-0.499984740745262"/>
  </sheetPr>
  <dimension ref="A1:EW108"/>
  <sheetViews>
    <sheetView view="pageBreakPreview" zoomScale="25" zoomScaleNormal="75" zoomScaleSheetLayoutView="25" workbookViewId="0">
      <pane xSplit="1" ySplit="13" topLeftCell="B14" activePane="bottomRight" state="frozen"/>
      <selection activeCell="B48" sqref="A48:XFD48"/>
      <selection pane="topRight" activeCell="B48" sqref="A48:XFD48"/>
      <selection pane="bottomLeft" activeCell="B48" sqref="A48:XFD48"/>
      <selection pane="bottomRight" activeCell="F9" sqref="F9"/>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75" style="315" customWidth="1"/>
    <col min="6" max="6" width="73.85546875" style="315" customWidth="1"/>
    <col min="7" max="7" width="51.85546875" style="315" customWidth="1"/>
    <col min="8" max="8" width="23.85546875" style="312" customWidth="1"/>
    <col min="9" max="9" width="213.42578125" style="316" customWidth="1"/>
    <col min="10" max="10" width="38.28515625" style="279" customWidth="1"/>
    <col min="11" max="11" width="43.42578125" style="279" customWidth="1"/>
    <col min="12" max="12" width="45.140625" style="279" customWidth="1"/>
    <col min="13" max="16384" width="9.140625" style="279"/>
  </cols>
  <sheetData>
    <row r="1" spans="1:153" s="272" customFormat="1" ht="117" customHeight="1">
      <c r="A1" s="1063" t="s">
        <v>861</v>
      </c>
      <c r="B1" s="1064" t="s">
        <v>1395</v>
      </c>
      <c r="C1" s="1065"/>
      <c r="D1" s="268" t="s">
        <v>639</v>
      </c>
      <c r="E1" s="268" t="s">
        <v>639</v>
      </c>
      <c r="F1" s="268" t="s">
        <v>639</v>
      </c>
      <c r="G1" s="269"/>
      <c r="H1" s="270"/>
      <c r="I1" s="271"/>
    </row>
    <row r="2" spans="1:153" s="272" customFormat="1" ht="99" customHeight="1">
      <c r="A2" s="1061"/>
      <c r="B2" s="1066"/>
      <c r="C2" s="1067"/>
      <c r="D2" s="642" t="s">
        <v>698</v>
      </c>
      <c r="E2" s="642" t="s">
        <v>698</v>
      </c>
      <c r="F2" s="642" t="s">
        <v>698</v>
      </c>
      <c r="G2" s="274"/>
      <c r="H2" s="275"/>
      <c r="I2" s="276"/>
    </row>
    <row r="3" spans="1:153" s="272" customFormat="1" ht="78" customHeight="1">
      <c r="A3" s="1061"/>
      <c r="B3" s="1066"/>
      <c r="C3" s="1067"/>
      <c r="D3" s="273">
        <v>1598</v>
      </c>
      <c r="E3" s="273">
        <v>1598</v>
      </c>
      <c r="F3" s="273">
        <v>1598</v>
      </c>
      <c r="G3" s="274"/>
      <c r="H3" s="275"/>
      <c r="I3" s="276"/>
    </row>
    <row r="4" spans="1:153" ht="78" customHeight="1">
      <c r="A4" s="1061"/>
      <c r="B4" s="1066"/>
      <c r="C4" s="1067"/>
      <c r="D4" s="273" t="s">
        <v>455</v>
      </c>
      <c r="E4" s="273" t="s">
        <v>118</v>
      </c>
      <c r="F4" s="273" t="s">
        <v>1887</v>
      </c>
      <c r="G4" s="274"/>
      <c r="H4" s="277"/>
      <c r="I4" s="278"/>
    </row>
    <row r="5" spans="1:153" ht="78" customHeight="1">
      <c r="A5" s="1061"/>
      <c r="B5" s="1066"/>
      <c r="C5" s="1067"/>
      <c r="D5" s="273" t="s">
        <v>305</v>
      </c>
      <c r="E5" s="273" t="s">
        <v>305</v>
      </c>
      <c r="F5" s="273" t="s">
        <v>305</v>
      </c>
      <c r="G5" s="274"/>
      <c r="H5" s="277"/>
      <c r="I5" s="278"/>
    </row>
    <row r="6" spans="1:153" ht="78" customHeight="1">
      <c r="A6" s="1061"/>
      <c r="B6" s="1066"/>
      <c r="C6" s="1067"/>
      <c r="D6" s="273" t="s">
        <v>189</v>
      </c>
      <c r="E6" s="273" t="s">
        <v>189</v>
      </c>
      <c r="F6" s="273" t="s">
        <v>189</v>
      </c>
      <c r="G6" s="274"/>
      <c r="H6" s="277"/>
      <c r="I6" s="278"/>
    </row>
    <row r="7" spans="1:153" ht="75" customHeight="1">
      <c r="A7" s="1061"/>
      <c r="B7" s="1068" t="s">
        <v>296</v>
      </c>
      <c r="C7" s="1069"/>
      <c r="D7" s="703">
        <f>D8+D9+D10</f>
        <v>20200</v>
      </c>
      <c r="E7" s="703">
        <f>E8+E9+E10</f>
        <v>21500</v>
      </c>
      <c r="F7" s="703">
        <f>F8+F9+F10</f>
        <v>21200.000000000004</v>
      </c>
      <c r="G7" s="970" t="str">
        <f>'ΠΡΟΤΕΙΝΟΜΕΝΟΣ ΤΙΜΟΚΑΤΑΛΟΓΟΣ'!L2</f>
        <v>ΜΑΡΤΙΟΣ 2018</v>
      </c>
      <c r="H7" s="971"/>
      <c r="I7" s="972"/>
    </row>
    <row r="8" spans="1:153" ht="78" customHeight="1">
      <c r="A8" s="1061"/>
      <c r="B8" s="1070" t="s">
        <v>297</v>
      </c>
      <c r="C8" s="1071"/>
      <c r="D8" s="442">
        <f>8%*(D10+D11)*100%</f>
        <v>1241.055321212121</v>
      </c>
      <c r="E8" s="442">
        <f t="shared" ref="E8:F8" si="0">8%*(E10+E11)*100%</f>
        <v>1319.8432</v>
      </c>
      <c r="F8" s="442">
        <f t="shared" si="0"/>
        <v>1301.661381818182</v>
      </c>
      <c r="G8" s="274"/>
      <c r="H8" s="277"/>
      <c r="I8" s="278"/>
    </row>
    <row r="9" spans="1:153" ht="75" customHeight="1">
      <c r="A9" s="1061"/>
      <c r="B9" s="1068" t="s">
        <v>298</v>
      </c>
      <c r="C9" s="1069"/>
      <c r="D9" s="411">
        <f>D10*24%</f>
        <v>3669.4731636363631</v>
      </c>
      <c r="E9" s="411">
        <f>E10*24%</f>
        <v>3905.8367999999996</v>
      </c>
      <c r="F9" s="411">
        <f>F10*24%</f>
        <v>3851.291345454546</v>
      </c>
      <c r="G9" s="281"/>
      <c r="H9" s="282"/>
      <c r="I9" s="283"/>
    </row>
    <row r="10" spans="1:153" ht="84" customHeight="1">
      <c r="A10" s="1061"/>
      <c r="B10" s="1070" t="s">
        <v>299</v>
      </c>
      <c r="C10" s="1071"/>
      <c r="D10" s="875">
        <v>15289.471515151514</v>
      </c>
      <c r="E10" s="875">
        <v>16274.32</v>
      </c>
      <c r="F10" s="875">
        <v>16047.047272727275</v>
      </c>
      <c r="G10" s="274"/>
      <c r="H10" s="277"/>
      <c r="I10" s="278"/>
    </row>
    <row r="11" spans="1:153" s="571" customFormat="1" ht="89.25" customHeight="1">
      <c r="A11" s="1061"/>
      <c r="B11" s="1070" t="s">
        <v>1141</v>
      </c>
      <c r="C11" s="1071"/>
      <c r="D11" s="875">
        <v>223.72</v>
      </c>
      <c r="E11" s="875">
        <v>223.72</v>
      </c>
      <c r="F11" s="875">
        <v>223.72</v>
      </c>
      <c r="G11" s="274"/>
      <c r="H11" s="277"/>
      <c r="I11" s="278"/>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row>
    <row r="12" spans="1:153" ht="66" customHeight="1">
      <c r="A12" s="1061"/>
      <c r="B12" s="985" t="s">
        <v>300</v>
      </c>
      <c r="C12" s="986"/>
      <c r="D12" s="447" t="s">
        <v>1939</v>
      </c>
      <c r="E12" s="447" t="s">
        <v>1940</v>
      </c>
      <c r="F12" s="447" t="s">
        <v>1941</v>
      </c>
      <c r="G12" s="285" t="s">
        <v>299</v>
      </c>
      <c r="H12" s="1072" t="s">
        <v>301</v>
      </c>
      <c r="I12" s="287" t="s">
        <v>313</v>
      </c>
    </row>
    <row r="13" spans="1:153" ht="84" customHeight="1">
      <c r="A13" s="1061"/>
      <c r="B13" s="1059" t="s">
        <v>73</v>
      </c>
      <c r="C13" s="1060"/>
      <c r="D13" s="288"/>
      <c r="E13" s="288"/>
      <c r="F13" s="288"/>
      <c r="G13" s="288"/>
      <c r="H13" s="1073"/>
      <c r="I13" s="289"/>
    </row>
    <row r="14" spans="1:153" ht="84" customHeight="1">
      <c r="A14" s="1061"/>
      <c r="B14" s="296" t="s">
        <v>306</v>
      </c>
      <c r="C14" s="291" t="s">
        <v>650</v>
      </c>
      <c r="D14" s="292" t="s">
        <v>75</v>
      </c>
      <c r="E14" s="292" t="s">
        <v>75</v>
      </c>
      <c r="F14" s="292" t="s">
        <v>75</v>
      </c>
      <c r="G14" s="293"/>
      <c r="H14" s="294" t="s">
        <v>306</v>
      </c>
      <c r="I14" s="849"/>
    </row>
    <row r="15" spans="1:153" ht="84" customHeight="1">
      <c r="A15" s="1061"/>
      <c r="B15" s="290" t="s">
        <v>288</v>
      </c>
      <c r="C15" s="291" t="s">
        <v>337</v>
      </c>
      <c r="D15" s="292" t="s">
        <v>75</v>
      </c>
      <c r="E15" s="292" t="s">
        <v>75</v>
      </c>
      <c r="F15" s="292" t="s">
        <v>75</v>
      </c>
      <c r="G15" s="293"/>
      <c r="H15" s="294" t="s">
        <v>288</v>
      </c>
      <c r="I15" s="849"/>
    </row>
    <row r="16" spans="1:153" ht="84" customHeight="1">
      <c r="A16" s="1061"/>
      <c r="B16" s="296" t="s">
        <v>726</v>
      </c>
      <c r="C16" s="291" t="s">
        <v>727</v>
      </c>
      <c r="D16" s="833" t="s">
        <v>354</v>
      </c>
      <c r="E16" s="654" t="s">
        <v>1145</v>
      </c>
      <c r="F16" s="833" t="s">
        <v>354</v>
      </c>
      <c r="G16" s="319">
        <v>151.515152</v>
      </c>
      <c r="H16" s="297" t="s">
        <v>726</v>
      </c>
      <c r="I16" s="849"/>
    </row>
    <row r="17" spans="1:9" ht="84" customHeight="1">
      <c r="A17" s="1061"/>
      <c r="B17" s="296" t="s">
        <v>265</v>
      </c>
      <c r="C17" s="291" t="s">
        <v>57</v>
      </c>
      <c r="D17" s="292" t="s">
        <v>75</v>
      </c>
      <c r="E17" s="292" t="s">
        <v>75</v>
      </c>
      <c r="F17" s="292" t="s">
        <v>75</v>
      </c>
      <c r="G17" s="293"/>
      <c r="H17" s="294" t="s">
        <v>265</v>
      </c>
      <c r="I17" s="849"/>
    </row>
    <row r="18" spans="1:9" ht="84" customHeight="1">
      <c r="A18" s="1061"/>
      <c r="B18" s="296" t="s">
        <v>76</v>
      </c>
      <c r="C18" s="291" t="s">
        <v>837</v>
      </c>
      <c r="D18" s="292" t="s">
        <v>75</v>
      </c>
      <c r="E18" s="295" t="s">
        <v>354</v>
      </c>
      <c r="F18" s="292" t="s">
        <v>75</v>
      </c>
      <c r="G18" s="293"/>
      <c r="H18" s="297" t="s">
        <v>76</v>
      </c>
      <c r="I18" s="849"/>
    </row>
    <row r="19" spans="1:9" ht="84" customHeight="1">
      <c r="A19" s="1061"/>
      <c r="B19" s="290" t="s">
        <v>234</v>
      </c>
      <c r="C19" s="291" t="s">
        <v>466</v>
      </c>
      <c r="D19" s="292" t="s">
        <v>75</v>
      </c>
      <c r="E19" s="292" t="s">
        <v>75</v>
      </c>
      <c r="F19" s="292" t="s">
        <v>75</v>
      </c>
      <c r="G19" s="293"/>
      <c r="H19" s="294" t="s">
        <v>234</v>
      </c>
      <c r="I19" s="849"/>
    </row>
    <row r="20" spans="1:9" ht="108" customHeight="1">
      <c r="A20" s="1061"/>
      <c r="B20" s="296" t="s">
        <v>0</v>
      </c>
      <c r="C20" s="291" t="s">
        <v>681</v>
      </c>
      <c r="D20" s="292" t="s">
        <v>75</v>
      </c>
      <c r="E20" s="292" t="s">
        <v>75</v>
      </c>
      <c r="F20" s="292" t="s">
        <v>75</v>
      </c>
      <c r="G20" s="293"/>
      <c r="H20" s="294" t="s">
        <v>0</v>
      </c>
      <c r="I20" s="849"/>
    </row>
    <row r="21" spans="1:9" ht="84" customHeight="1">
      <c r="A21" s="1061"/>
      <c r="B21" s="296" t="s">
        <v>304</v>
      </c>
      <c r="C21" s="291" t="s">
        <v>411</v>
      </c>
      <c r="D21" s="654" t="s">
        <v>1145</v>
      </c>
      <c r="E21" s="654" t="s">
        <v>1145</v>
      </c>
      <c r="F21" s="654" t="s">
        <v>1145</v>
      </c>
      <c r="G21" s="319">
        <v>189.39393899999999</v>
      </c>
      <c r="H21" s="294" t="s">
        <v>304</v>
      </c>
      <c r="I21" s="849"/>
    </row>
    <row r="22" spans="1:9" ht="150" customHeight="1">
      <c r="A22" s="1061"/>
      <c r="B22" s="296" t="s">
        <v>1875</v>
      </c>
      <c r="C22" s="291" t="s">
        <v>1876</v>
      </c>
      <c r="D22" s="654" t="s">
        <v>1145</v>
      </c>
      <c r="E22" s="654" t="s">
        <v>1145</v>
      </c>
      <c r="F22" s="654" t="s">
        <v>1145</v>
      </c>
      <c r="G22" s="319">
        <v>303.030303</v>
      </c>
      <c r="H22" s="297" t="s">
        <v>1875</v>
      </c>
      <c r="I22" s="849"/>
    </row>
    <row r="23" spans="1:9" ht="186" customHeight="1">
      <c r="A23" s="1061"/>
      <c r="B23" s="296" t="s">
        <v>1898</v>
      </c>
      <c r="C23" s="291" t="s">
        <v>1899</v>
      </c>
      <c r="D23" s="833" t="s">
        <v>354</v>
      </c>
      <c r="E23" s="654" t="s">
        <v>1145</v>
      </c>
      <c r="F23" s="833" t="s">
        <v>354</v>
      </c>
      <c r="G23" s="319">
        <v>757.57575799999995</v>
      </c>
      <c r="H23" s="297" t="s">
        <v>1898</v>
      </c>
      <c r="I23" s="849"/>
    </row>
    <row r="24" spans="1:9" ht="126" customHeight="1">
      <c r="A24" s="1061"/>
      <c r="B24" s="296" t="s">
        <v>1900</v>
      </c>
      <c r="C24" s="291" t="s">
        <v>1901</v>
      </c>
      <c r="D24" s="833" t="s">
        <v>354</v>
      </c>
      <c r="E24" s="654" t="s">
        <v>1145</v>
      </c>
      <c r="F24" s="833" t="s">
        <v>354</v>
      </c>
      <c r="G24" s="319">
        <v>757.57575799999995</v>
      </c>
      <c r="H24" s="297" t="s">
        <v>1900</v>
      </c>
      <c r="I24" s="849"/>
    </row>
    <row r="25" spans="1:9" ht="111" customHeight="1">
      <c r="A25" s="1061"/>
      <c r="B25" s="296" t="s">
        <v>1877</v>
      </c>
      <c r="C25" s="291" t="s">
        <v>1878</v>
      </c>
      <c r="D25" s="654" t="s">
        <v>1145</v>
      </c>
      <c r="E25" s="833" t="s">
        <v>354</v>
      </c>
      <c r="F25" s="654" t="s">
        <v>1145</v>
      </c>
      <c r="G25" s="319">
        <v>568.18181800000002</v>
      </c>
      <c r="H25" s="297" t="s">
        <v>1877</v>
      </c>
      <c r="I25" s="849"/>
    </row>
    <row r="26" spans="1:9" ht="150" customHeight="1">
      <c r="A26" s="1061"/>
      <c r="B26" s="296" t="s">
        <v>1902</v>
      </c>
      <c r="C26" s="291" t="s">
        <v>1903</v>
      </c>
      <c r="D26" s="833" t="s">
        <v>354</v>
      </c>
      <c r="E26" s="654" t="s">
        <v>1145</v>
      </c>
      <c r="F26" s="833" t="s">
        <v>354</v>
      </c>
      <c r="G26" s="319">
        <v>378.78787899999998</v>
      </c>
      <c r="H26" s="297" t="s">
        <v>1902</v>
      </c>
      <c r="I26" s="849"/>
    </row>
    <row r="27" spans="1:9" ht="141" customHeight="1">
      <c r="A27" s="1061"/>
      <c r="B27" s="296" t="s">
        <v>1879</v>
      </c>
      <c r="C27" s="291" t="s">
        <v>1880</v>
      </c>
      <c r="D27" s="654" t="s">
        <v>1145</v>
      </c>
      <c r="E27" s="833" t="s">
        <v>354</v>
      </c>
      <c r="F27" s="654" t="s">
        <v>1145</v>
      </c>
      <c r="G27" s="319">
        <v>416.66666700000002</v>
      </c>
      <c r="H27" s="297" t="s">
        <v>1879</v>
      </c>
      <c r="I27" s="849"/>
    </row>
    <row r="28" spans="1:9" ht="129" customHeight="1">
      <c r="A28" s="1061"/>
      <c r="B28" s="296" t="s">
        <v>1881</v>
      </c>
      <c r="C28" s="291" t="s">
        <v>1882</v>
      </c>
      <c r="D28" s="654" t="s">
        <v>1145</v>
      </c>
      <c r="E28" s="833" t="s">
        <v>354</v>
      </c>
      <c r="F28" s="654" t="s">
        <v>1145</v>
      </c>
      <c r="G28" s="319">
        <v>757.57575799999995</v>
      </c>
      <c r="H28" s="297" t="s">
        <v>1881</v>
      </c>
      <c r="I28" s="849" t="s">
        <v>1925</v>
      </c>
    </row>
    <row r="29" spans="1:9" ht="129" customHeight="1">
      <c r="A29" s="1061"/>
      <c r="B29" s="296" t="s">
        <v>1904</v>
      </c>
      <c r="C29" s="291" t="s">
        <v>1905</v>
      </c>
      <c r="D29" s="833" t="s">
        <v>354</v>
      </c>
      <c r="E29" s="654" t="s">
        <v>1145</v>
      </c>
      <c r="F29" s="833" t="s">
        <v>354</v>
      </c>
      <c r="G29" s="319">
        <v>227.272727</v>
      </c>
      <c r="H29" s="297" t="s">
        <v>1904</v>
      </c>
      <c r="I29" s="849"/>
    </row>
    <row r="30" spans="1:9" ht="129" customHeight="1">
      <c r="A30" s="1061"/>
      <c r="B30" s="296" t="s">
        <v>1883</v>
      </c>
      <c r="C30" s="291" t="s">
        <v>1906</v>
      </c>
      <c r="D30" s="654" t="s">
        <v>1145</v>
      </c>
      <c r="E30" s="654" t="s">
        <v>1145</v>
      </c>
      <c r="F30" s="654" t="s">
        <v>1145</v>
      </c>
      <c r="G30" s="319">
        <v>984.84848499999998</v>
      </c>
      <c r="H30" s="297" t="s">
        <v>1883</v>
      </c>
      <c r="I30" s="849"/>
    </row>
    <row r="31" spans="1:9" ht="84" customHeight="1">
      <c r="A31" s="1061"/>
      <c r="B31" s="296" t="s">
        <v>86</v>
      </c>
      <c r="C31" s="291" t="s">
        <v>662</v>
      </c>
      <c r="D31" s="292" t="s">
        <v>75</v>
      </c>
      <c r="E31" s="292" t="s">
        <v>75</v>
      </c>
      <c r="F31" s="292" t="s">
        <v>75</v>
      </c>
      <c r="G31" s="293"/>
      <c r="H31" s="294" t="s">
        <v>86</v>
      </c>
      <c r="I31" s="849"/>
    </row>
    <row r="32" spans="1:9" ht="219" customHeight="1">
      <c r="A32" s="1061"/>
      <c r="B32" s="296" t="s">
        <v>1884</v>
      </c>
      <c r="C32" s="291" t="s">
        <v>1885</v>
      </c>
      <c r="D32" s="654" t="s">
        <v>1145</v>
      </c>
      <c r="E32" s="833" t="s">
        <v>354</v>
      </c>
      <c r="F32" s="654" t="s">
        <v>1145</v>
      </c>
      <c r="G32" s="319">
        <v>909.09090900000001</v>
      </c>
      <c r="H32" s="297" t="s">
        <v>1884</v>
      </c>
      <c r="I32" s="849"/>
    </row>
    <row r="33" spans="1:9" ht="84" customHeight="1">
      <c r="A33" s="1061"/>
      <c r="B33" s="296" t="s">
        <v>78</v>
      </c>
      <c r="C33" s="291" t="s">
        <v>641</v>
      </c>
      <c r="D33" s="292" t="s">
        <v>75</v>
      </c>
      <c r="E33" s="292" t="s">
        <v>75</v>
      </c>
      <c r="F33" s="292" t="s">
        <v>75</v>
      </c>
      <c r="G33" s="293"/>
      <c r="H33" s="294" t="s">
        <v>78</v>
      </c>
      <c r="I33" s="849"/>
    </row>
    <row r="34" spans="1:9" ht="84" customHeight="1">
      <c r="A34" s="1061"/>
      <c r="B34" s="296" t="s">
        <v>145</v>
      </c>
      <c r="C34" s="291" t="s">
        <v>672</v>
      </c>
      <c r="D34" s="295" t="s">
        <v>354</v>
      </c>
      <c r="E34" s="292" t="s">
        <v>75</v>
      </c>
      <c r="F34" s="295" t="s">
        <v>354</v>
      </c>
      <c r="G34" s="293"/>
      <c r="H34" s="294" t="s">
        <v>145</v>
      </c>
      <c r="I34" s="849"/>
    </row>
    <row r="35" spans="1:9" ht="84" customHeight="1">
      <c r="A35" s="1061"/>
      <c r="B35" s="296" t="s">
        <v>146</v>
      </c>
      <c r="C35" s="291" t="s">
        <v>147</v>
      </c>
      <c r="D35" s="654" t="s">
        <v>1145</v>
      </c>
      <c r="E35" s="669" t="s">
        <v>75</v>
      </c>
      <c r="F35" s="654" t="s">
        <v>1145</v>
      </c>
      <c r="G35" s="319">
        <v>378.78787899999998</v>
      </c>
      <c r="H35" s="294" t="s">
        <v>146</v>
      </c>
      <c r="I35" s="849"/>
    </row>
    <row r="36" spans="1:9" ht="84" customHeight="1">
      <c r="A36" s="1061"/>
      <c r="B36" s="296" t="s">
        <v>443</v>
      </c>
      <c r="C36" s="291" t="s">
        <v>1407</v>
      </c>
      <c r="D36" s="654" t="s">
        <v>1145</v>
      </c>
      <c r="E36" s="654" t="s">
        <v>1145</v>
      </c>
      <c r="F36" s="654" t="s">
        <v>1145</v>
      </c>
      <c r="G36" s="319">
        <v>151.515152</v>
      </c>
      <c r="H36" s="294" t="s">
        <v>443</v>
      </c>
      <c r="I36" s="849"/>
    </row>
    <row r="37" spans="1:9" ht="84" customHeight="1">
      <c r="A37" s="1061"/>
      <c r="B37" s="290" t="s">
        <v>81</v>
      </c>
      <c r="C37" s="291" t="s">
        <v>82</v>
      </c>
      <c r="D37" s="292" t="s">
        <v>75</v>
      </c>
      <c r="E37" s="292" t="s">
        <v>75</v>
      </c>
      <c r="F37" s="292" t="s">
        <v>75</v>
      </c>
      <c r="G37" s="319"/>
      <c r="H37" s="294" t="s">
        <v>81</v>
      </c>
      <c r="I37" s="849"/>
    </row>
    <row r="38" spans="1:9" ht="78" customHeight="1">
      <c r="A38" s="1061"/>
      <c r="B38" s="290" t="s">
        <v>65</v>
      </c>
      <c r="C38" s="291" t="s">
        <v>1886</v>
      </c>
      <c r="D38" s="654" t="s">
        <v>1145</v>
      </c>
      <c r="E38" s="654" t="s">
        <v>1145</v>
      </c>
      <c r="F38" s="654" t="s">
        <v>1145</v>
      </c>
      <c r="G38" s="319">
        <v>15.151515</v>
      </c>
      <c r="H38" s="294" t="s">
        <v>65</v>
      </c>
      <c r="I38" s="849"/>
    </row>
    <row r="39" spans="1:9" ht="87" customHeight="1">
      <c r="A39" s="1061"/>
      <c r="B39" s="290" t="s">
        <v>111</v>
      </c>
      <c r="C39" s="291" t="s">
        <v>1913</v>
      </c>
      <c r="D39" s="654" t="s">
        <v>1145</v>
      </c>
      <c r="E39" s="654" t="s">
        <v>1145</v>
      </c>
      <c r="F39" s="654" t="s">
        <v>1145</v>
      </c>
      <c r="G39" s="319">
        <v>189.39393899999999</v>
      </c>
      <c r="H39" s="294" t="s">
        <v>111</v>
      </c>
      <c r="I39" s="849" t="s">
        <v>1930</v>
      </c>
    </row>
    <row r="40" spans="1:9" ht="84" customHeight="1">
      <c r="A40" s="1061"/>
      <c r="B40" s="290" t="s">
        <v>138</v>
      </c>
      <c r="C40" s="291" t="s">
        <v>652</v>
      </c>
      <c r="D40" s="292" t="s">
        <v>75</v>
      </c>
      <c r="E40" s="292" t="s">
        <v>75</v>
      </c>
      <c r="F40" s="292" t="s">
        <v>75</v>
      </c>
      <c r="G40" s="319"/>
      <c r="H40" s="294" t="s">
        <v>138</v>
      </c>
      <c r="I40" s="849"/>
    </row>
    <row r="41" spans="1:9" ht="84" customHeight="1">
      <c r="A41" s="1061"/>
      <c r="B41" s="408" t="s">
        <v>52</v>
      </c>
      <c r="C41" s="526" t="s">
        <v>412</v>
      </c>
      <c r="D41" s="654" t="s">
        <v>1145</v>
      </c>
      <c r="E41" s="654" t="s">
        <v>1145</v>
      </c>
      <c r="F41" s="654" t="s">
        <v>1145</v>
      </c>
      <c r="G41" s="319">
        <v>757.57575799999995</v>
      </c>
      <c r="H41" s="409" t="s">
        <v>52</v>
      </c>
      <c r="I41" s="370" t="s">
        <v>1924</v>
      </c>
    </row>
    <row r="42" spans="1:9" ht="84" customHeight="1">
      <c r="A42" s="1061"/>
      <c r="B42" s="529" t="s">
        <v>644</v>
      </c>
      <c r="C42" s="530" t="s">
        <v>720</v>
      </c>
      <c r="D42" s="292" t="s">
        <v>75</v>
      </c>
      <c r="E42" s="292" t="s">
        <v>75</v>
      </c>
      <c r="F42" s="292" t="s">
        <v>75</v>
      </c>
      <c r="G42" s="319"/>
      <c r="H42" s="294" t="s">
        <v>644</v>
      </c>
      <c r="I42" s="849"/>
    </row>
    <row r="43" spans="1:9" ht="84" customHeight="1">
      <c r="A43" s="1061"/>
      <c r="B43" s="290" t="s">
        <v>679</v>
      </c>
      <c r="C43" s="291" t="s">
        <v>680</v>
      </c>
      <c r="D43" s="295" t="s">
        <v>354</v>
      </c>
      <c r="E43" s="295" t="s">
        <v>354</v>
      </c>
      <c r="F43" s="292" t="s">
        <v>75</v>
      </c>
      <c r="G43" s="319"/>
      <c r="H43" s="294" t="s">
        <v>679</v>
      </c>
      <c r="I43" s="849"/>
    </row>
    <row r="44" spans="1:9" ht="84" customHeight="1">
      <c r="A44" s="1061"/>
      <c r="B44" s="290" t="s">
        <v>1892</v>
      </c>
      <c r="C44" s="291" t="s">
        <v>1893</v>
      </c>
      <c r="D44" s="654" t="s">
        <v>1145</v>
      </c>
      <c r="E44" s="654" t="s">
        <v>1145</v>
      </c>
      <c r="F44" s="654" t="s">
        <v>1145</v>
      </c>
      <c r="G44" s="319">
        <v>0</v>
      </c>
      <c r="H44" s="294" t="s">
        <v>1892</v>
      </c>
      <c r="I44" s="849" t="s">
        <v>1928</v>
      </c>
    </row>
    <row r="45" spans="1:9" ht="84" customHeight="1">
      <c r="A45" s="1061"/>
      <c r="B45" s="290" t="s">
        <v>53</v>
      </c>
      <c r="C45" s="291" t="s">
        <v>54</v>
      </c>
      <c r="D45" s="292" t="s">
        <v>75</v>
      </c>
      <c r="E45" s="292" t="s">
        <v>75</v>
      </c>
      <c r="F45" s="292" t="s">
        <v>75</v>
      </c>
      <c r="G45" s="319"/>
      <c r="H45" s="294" t="s">
        <v>53</v>
      </c>
      <c r="I45" s="849"/>
    </row>
    <row r="46" spans="1:9" ht="84" customHeight="1">
      <c r="A46" s="1061"/>
      <c r="B46" s="290" t="s">
        <v>912</v>
      </c>
      <c r="C46" s="291" t="s">
        <v>1429</v>
      </c>
      <c r="D46" s="654" t="s">
        <v>1145</v>
      </c>
      <c r="E46" s="833" t="s">
        <v>354</v>
      </c>
      <c r="F46" s="833" t="s">
        <v>354</v>
      </c>
      <c r="G46" s="319">
        <v>151.515152</v>
      </c>
      <c r="H46" s="294" t="s">
        <v>912</v>
      </c>
      <c r="I46" s="849"/>
    </row>
    <row r="47" spans="1:9" ht="84" customHeight="1">
      <c r="A47" s="1061"/>
      <c r="B47" s="290" t="s">
        <v>155</v>
      </c>
      <c r="C47" s="291" t="s">
        <v>725</v>
      </c>
      <c r="D47" s="295" t="s">
        <v>354</v>
      </c>
      <c r="E47" s="295" t="s">
        <v>354</v>
      </c>
      <c r="F47" s="292" t="s">
        <v>75</v>
      </c>
      <c r="G47" s="319"/>
      <c r="H47" s="294" t="s">
        <v>155</v>
      </c>
      <c r="I47" s="849"/>
    </row>
    <row r="48" spans="1:9" ht="84" customHeight="1">
      <c r="A48" s="1061"/>
      <c r="B48" s="290" t="s">
        <v>201</v>
      </c>
      <c r="C48" s="291" t="s">
        <v>1907</v>
      </c>
      <c r="D48" s="833" t="s">
        <v>354</v>
      </c>
      <c r="E48" s="654" t="s">
        <v>1145</v>
      </c>
      <c r="F48" s="833" t="s">
        <v>354</v>
      </c>
      <c r="G48" s="319">
        <v>378.78787899999998</v>
      </c>
      <c r="H48" s="294" t="s">
        <v>201</v>
      </c>
      <c r="I48" s="849"/>
    </row>
    <row r="49" spans="1:9" ht="84" customHeight="1">
      <c r="A49" s="1061"/>
      <c r="B49" s="290" t="s">
        <v>18</v>
      </c>
      <c r="C49" s="291" t="s">
        <v>132</v>
      </c>
      <c r="D49" s="833" t="s">
        <v>354</v>
      </c>
      <c r="E49" s="654" t="s">
        <v>1145</v>
      </c>
      <c r="F49" s="833" t="s">
        <v>354</v>
      </c>
      <c r="G49" s="319">
        <v>227.272727</v>
      </c>
      <c r="H49" s="294" t="s">
        <v>18</v>
      </c>
      <c r="I49" s="849"/>
    </row>
    <row r="50" spans="1:9" ht="84" customHeight="1">
      <c r="A50" s="1061"/>
      <c r="B50" s="290" t="s">
        <v>1358</v>
      </c>
      <c r="C50" s="291" t="s">
        <v>1359</v>
      </c>
      <c r="D50" s="654" t="s">
        <v>1145</v>
      </c>
      <c r="E50" s="654" t="s">
        <v>1145</v>
      </c>
      <c r="F50" s="654" t="s">
        <v>1145</v>
      </c>
      <c r="G50" s="319">
        <v>75.757576</v>
      </c>
      <c r="H50" s="294" t="s">
        <v>1358</v>
      </c>
      <c r="I50" s="849" t="s">
        <v>1926</v>
      </c>
    </row>
    <row r="51" spans="1:9" ht="84" customHeight="1">
      <c r="A51" s="1061"/>
      <c r="B51" s="290" t="s">
        <v>559</v>
      </c>
      <c r="C51" s="291" t="s">
        <v>721</v>
      </c>
      <c r="D51" s="833" t="s">
        <v>354</v>
      </c>
      <c r="E51" s="833" t="s">
        <v>354</v>
      </c>
      <c r="F51" s="654" t="s">
        <v>1145</v>
      </c>
      <c r="G51" s="319">
        <v>378.78787899999998</v>
      </c>
      <c r="H51" s="294" t="s">
        <v>559</v>
      </c>
      <c r="I51" s="849"/>
    </row>
    <row r="52" spans="1:9" ht="84" customHeight="1">
      <c r="A52" s="1061"/>
      <c r="B52" s="290" t="s">
        <v>22</v>
      </c>
      <c r="C52" s="291" t="s">
        <v>477</v>
      </c>
      <c r="D52" s="292" t="s">
        <v>75</v>
      </c>
      <c r="E52" s="292" t="s">
        <v>75</v>
      </c>
      <c r="F52" s="292" t="s">
        <v>75</v>
      </c>
      <c r="G52" s="319"/>
      <c r="H52" s="294" t="s">
        <v>22</v>
      </c>
      <c r="I52" s="849"/>
    </row>
    <row r="53" spans="1:9" ht="84" customHeight="1">
      <c r="A53" s="1061"/>
      <c r="B53" s="290" t="s">
        <v>560</v>
      </c>
      <c r="C53" s="291" t="s">
        <v>838</v>
      </c>
      <c r="D53" s="295" t="s">
        <v>354</v>
      </c>
      <c r="E53" s="292" t="s">
        <v>75</v>
      </c>
      <c r="F53" s="292" t="s">
        <v>75</v>
      </c>
      <c r="G53" s="319"/>
      <c r="H53" s="294" t="s">
        <v>560</v>
      </c>
      <c r="I53" s="849"/>
    </row>
    <row r="54" spans="1:9" ht="84" customHeight="1">
      <c r="A54" s="1061"/>
      <c r="B54" s="290" t="s">
        <v>665</v>
      </c>
      <c r="C54" s="291" t="s">
        <v>666</v>
      </c>
      <c r="D54" s="295" t="s">
        <v>354</v>
      </c>
      <c r="E54" s="292" t="s">
        <v>75</v>
      </c>
      <c r="F54" s="295" t="s">
        <v>354</v>
      </c>
      <c r="G54" s="319"/>
      <c r="H54" s="294" t="s">
        <v>665</v>
      </c>
      <c r="I54" s="849"/>
    </row>
    <row r="55" spans="1:9" ht="90" customHeight="1">
      <c r="A55" s="1061"/>
      <c r="B55" s="290" t="s">
        <v>358</v>
      </c>
      <c r="C55" s="291" t="s">
        <v>667</v>
      </c>
      <c r="D55" s="654" t="s">
        <v>1145</v>
      </c>
      <c r="E55" s="654" t="s">
        <v>1145</v>
      </c>
      <c r="F55" s="654" t="s">
        <v>1145</v>
      </c>
      <c r="G55" s="319">
        <v>378.78787899999998</v>
      </c>
      <c r="H55" s="294" t="s">
        <v>358</v>
      </c>
      <c r="I55" s="849"/>
    </row>
    <row r="56" spans="1:9" ht="84" customHeight="1">
      <c r="A56" s="1061"/>
      <c r="B56" s="290" t="s">
        <v>209</v>
      </c>
      <c r="C56" s="291" t="s">
        <v>1888</v>
      </c>
      <c r="D56" s="654" t="s">
        <v>1145</v>
      </c>
      <c r="E56" s="654" t="s">
        <v>1145</v>
      </c>
      <c r="F56" s="833" t="s">
        <v>354</v>
      </c>
      <c r="G56" s="319">
        <v>189.39393899999999</v>
      </c>
      <c r="H56" s="294" t="s">
        <v>209</v>
      </c>
      <c r="I56" s="849"/>
    </row>
    <row r="57" spans="1:9" ht="84" customHeight="1">
      <c r="A57" s="1061"/>
      <c r="B57" s="290" t="s">
        <v>1912</v>
      </c>
      <c r="C57" s="291" t="s">
        <v>1914</v>
      </c>
      <c r="D57" s="833" t="s">
        <v>354</v>
      </c>
      <c r="E57" s="833" t="s">
        <v>354</v>
      </c>
      <c r="F57" s="654" t="s">
        <v>1145</v>
      </c>
      <c r="G57" s="319">
        <v>71.428571000000005</v>
      </c>
      <c r="H57" s="294" t="s">
        <v>1912</v>
      </c>
      <c r="I57" s="849" t="s">
        <v>1931</v>
      </c>
    </row>
    <row r="58" spans="1:9" ht="84" customHeight="1">
      <c r="A58" s="1061"/>
      <c r="B58" s="302" t="s">
        <v>83</v>
      </c>
      <c r="C58" s="299" t="s">
        <v>84</v>
      </c>
      <c r="D58" s="292" t="s">
        <v>75</v>
      </c>
      <c r="E58" s="292" t="s">
        <v>75</v>
      </c>
      <c r="F58" s="292" t="s">
        <v>75</v>
      </c>
      <c r="G58" s="319"/>
      <c r="H58" s="294" t="s">
        <v>83</v>
      </c>
      <c r="I58" s="849"/>
    </row>
    <row r="59" spans="1:9" ht="84" customHeight="1">
      <c r="A59" s="1061"/>
      <c r="B59" s="302" t="s">
        <v>89</v>
      </c>
      <c r="C59" s="299" t="s">
        <v>183</v>
      </c>
      <c r="D59" s="292" t="s">
        <v>75</v>
      </c>
      <c r="E59" s="292" t="s">
        <v>75</v>
      </c>
      <c r="F59" s="292" t="s">
        <v>75</v>
      </c>
      <c r="G59" s="319"/>
      <c r="H59" s="294" t="s">
        <v>89</v>
      </c>
      <c r="I59" s="849"/>
    </row>
    <row r="60" spans="1:9" ht="84" customHeight="1">
      <c r="A60" s="1061"/>
      <c r="B60" s="302" t="s">
        <v>19</v>
      </c>
      <c r="C60" s="299" t="s">
        <v>20</v>
      </c>
      <c r="D60" s="292" t="s">
        <v>75</v>
      </c>
      <c r="E60" s="292" t="s">
        <v>75</v>
      </c>
      <c r="F60" s="292" t="s">
        <v>75</v>
      </c>
      <c r="G60" s="319"/>
      <c r="H60" s="294" t="s">
        <v>19</v>
      </c>
      <c r="I60" s="849"/>
    </row>
    <row r="61" spans="1:9" ht="84" customHeight="1">
      <c r="A61" s="1061"/>
      <c r="B61" s="290" t="s">
        <v>21</v>
      </c>
      <c r="C61" s="291" t="s">
        <v>327</v>
      </c>
      <c r="D61" s="654" t="s">
        <v>1145</v>
      </c>
      <c r="E61" s="669" t="s">
        <v>75</v>
      </c>
      <c r="F61" s="654" t="s">
        <v>1145</v>
      </c>
      <c r="G61" s="319">
        <v>189.39393899999999</v>
      </c>
      <c r="H61" s="294" t="s">
        <v>21</v>
      </c>
      <c r="I61" s="849"/>
    </row>
    <row r="62" spans="1:9" ht="84" customHeight="1">
      <c r="A62" s="1061"/>
      <c r="B62" s="290" t="s">
        <v>114</v>
      </c>
      <c r="C62" s="291" t="s">
        <v>646</v>
      </c>
      <c r="D62" s="654" t="s">
        <v>1145</v>
      </c>
      <c r="E62" s="249" t="s">
        <v>354</v>
      </c>
      <c r="F62" s="654" t="s">
        <v>1145</v>
      </c>
      <c r="G62" s="319">
        <v>75.757576</v>
      </c>
      <c r="H62" s="294" t="s">
        <v>114</v>
      </c>
      <c r="I62" s="849"/>
    </row>
    <row r="63" spans="1:9" ht="84" customHeight="1">
      <c r="A63" s="1061"/>
      <c r="B63" s="290" t="s">
        <v>682</v>
      </c>
      <c r="C63" s="291" t="s">
        <v>683</v>
      </c>
      <c r="D63" s="249" t="s">
        <v>354</v>
      </c>
      <c r="E63" s="249" t="s">
        <v>354</v>
      </c>
      <c r="F63" s="292" t="s">
        <v>75</v>
      </c>
      <c r="G63" s="319"/>
      <c r="H63" s="294" t="s">
        <v>682</v>
      </c>
      <c r="I63" s="849"/>
    </row>
    <row r="64" spans="1:9" ht="84" customHeight="1">
      <c r="A64" s="1061"/>
      <c r="B64" s="408" t="s">
        <v>684</v>
      </c>
      <c r="C64" s="532" t="s">
        <v>721</v>
      </c>
      <c r="D64" s="654" t="s">
        <v>354</v>
      </c>
      <c r="E64" s="654" t="s">
        <v>1145</v>
      </c>
      <c r="F64" s="249" t="s">
        <v>354</v>
      </c>
      <c r="G64" s="319">
        <v>378.78787899999998</v>
      </c>
      <c r="H64" s="294" t="s">
        <v>684</v>
      </c>
      <c r="I64" s="849"/>
    </row>
    <row r="65" spans="1:9" ht="114" customHeight="1">
      <c r="A65" s="1061"/>
      <c r="B65" s="828" t="s">
        <v>1794</v>
      </c>
      <c r="C65" s="910" t="s">
        <v>1889</v>
      </c>
      <c r="D65" s="654" t="s">
        <v>1145</v>
      </c>
      <c r="E65" s="654" t="s">
        <v>1145</v>
      </c>
      <c r="F65" s="654" t="s">
        <v>1145</v>
      </c>
      <c r="G65" s="319">
        <v>227.272727</v>
      </c>
      <c r="H65" s="294" t="s">
        <v>1794</v>
      </c>
      <c r="I65" s="849" t="s">
        <v>1927</v>
      </c>
    </row>
    <row r="66" spans="1:9" ht="84" customHeight="1">
      <c r="A66" s="1061"/>
      <c r="B66" s="290" t="s">
        <v>668</v>
      </c>
      <c r="C66" s="291" t="s">
        <v>669</v>
      </c>
      <c r="D66" s="654" t="s">
        <v>354</v>
      </c>
      <c r="E66" s="654" t="s">
        <v>354</v>
      </c>
      <c r="F66" s="654" t="s">
        <v>354</v>
      </c>
      <c r="G66" s="319"/>
      <c r="H66" s="294" t="s">
        <v>668</v>
      </c>
      <c r="I66" s="849"/>
    </row>
    <row r="67" spans="1:9" ht="84" customHeight="1">
      <c r="A67" s="1061"/>
      <c r="B67" s="290" t="s">
        <v>312</v>
      </c>
      <c r="C67" s="291" t="s">
        <v>119</v>
      </c>
      <c r="D67" s="292" t="s">
        <v>75</v>
      </c>
      <c r="E67" s="292" t="s">
        <v>75</v>
      </c>
      <c r="F67" s="292" t="s">
        <v>75</v>
      </c>
      <c r="G67" s="319"/>
      <c r="H67" s="294" t="s">
        <v>312</v>
      </c>
      <c r="I67" s="849"/>
    </row>
    <row r="68" spans="1:9" ht="84" customHeight="1">
      <c r="A68" s="1061"/>
      <c r="B68" s="290" t="s">
        <v>1413</v>
      </c>
      <c r="C68" s="291" t="s">
        <v>1429</v>
      </c>
      <c r="D68" s="292" t="s">
        <v>75</v>
      </c>
      <c r="E68" s="654" t="s">
        <v>354</v>
      </c>
      <c r="F68" s="654" t="s">
        <v>354</v>
      </c>
      <c r="G68" s="319"/>
      <c r="H68" s="294" t="s">
        <v>1413</v>
      </c>
      <c r="I68" s="849"/>
    </row>
    <row r="69" spans="1:9" ht="84" customHeight="1">
      <c r="A69" s="1061"/>
      <c r="B69" s="290" t="s">
        <v>184</v>
      </c>
      <c r="C69" s="291" t="s">
        <v>1396</v>
      </c>
      <c r="D69" s="654" t="s">
        <v>1145</v>
      </c>
      <c r="E69" s="654" t="s">
        <v>1145</v>
      </c>
      <c r="F69" s="654" t="s">
        <v>1145</v>
      </c>
      <c r="G69" s="319">
        <v>265.15151500000002</v>
      </c>
      <c r="H69" s="294" t="s">
        <v>184</v>
      </c>
      <c r="I69" s="849"/>
    </row>
    <row r="70" spans="1:9" ht="84" customHeight="1">
      <c r="A70" s="1061"/>
      <c r="B70" s="290" t="s">
        <v>175</v>
      </c>
      <c r="C70" s="291" t="s">
        <v>1397</v>
      </c>
      <c r="D70" s="654" t="s">
        <v>1145</v>
      </c>
      <c r="E70" s="654" t="s">
        <v>1145</v>
      </c>
      <c r="F70" s="654" t="s">
        <v>1145</v>
      </c>
      <c r="G70" s="319">
        <v>265.15151500000002</v>
      </c>
      <c r="H70" s="294" t="s">
        <v>175</v>
      </c>
      <c r="I70" s="849"/>
    </row>
    <row r="71" spans="1:9" ht="84" customHeight="1">
      <c r="A71" s="1061"/>
      <c r="B71" s="290" t="s">
        <v>182</v>
      </c>
      <c r="C71" s="291" t="s">
        <v>1398</v>
      </c>
      <c r="D71" s="654" t="s">
        <v>1145</v>
      </c>
      <c r="E71" s="654" t="s">
        <v>1145</v>
      </c>
      <c r="F71" s="654" t="s">
        <v>1145</v>
      </c>
      <c r="G71" s="319">
        <v>265.15151500000002</v>
      </c>
      <c r="H71" s="294" t="s">
        <v>182</v>
      </c>
      <c r="I71" s="849"/>
    </row>
    <row r="72" spans="1:9" ht="84" customHeight="1">
      <c r="A72" s="1061"/>
      <c r="B72" s="290" t="s">
        <v>802</v>
      </c>
      <c r="C72" s="291" t="s">
        <v>1399</v>
      </c>
      <c r="D72" s="654" t="s">
        <v>1145</v>
      </c>
      <c r="E72" s="654" t="s">
        <v>1145</v>
      </c>
      <c r="F72" s="654" t="s">
        <v>1145</v>
      </c>
      <c r="G72" s="319">
        <v>0</v>
      </c>
      <c r="H72" s="294" t="s">
        <v>802</v>
      </c>
      <c r="I72" s="849"/>
    </row>
    <row r="73" spans="1:9" ht="84" customHeight="1">
      <c r="A73" s="1061"/>
      <c r="B73" s="290" t="s">
        <v>308</v>
      </c>
      <c r="C73" s="291" t="s">
        <v>1400</v>
      </c>
      <c r="D73" s="654" t="s">
        <v>1145</v>
      </c>
      <c r="E73" s="654" t="s">
        <v>1145</v>
      </c>
      <c r="F73" s="654" t="s">
        <v>1145</v>
      </c>
      <c r="G73" s="319">
        <v>416.66666700000002</v>
      </c>
      <c r="H73" s="294" t="s">
        <v>308</v>
      </c>
      <c r="I73" s="849"/>
    </row>
    <row r="74" spans="1:9" ht="84" customHeight="1">
      <c r="A74" s="1061"/>
      <c r="B74" s="290" t="s">
        <v>309</v>
      </c>
      <c r="C74" s="291" t="s">
        <v>1401</v>
      </c>
      <c r="D74" s="654" t="s">
        <v>1145</v>
      </c>
      <c r="E74" s="654" t="s">
        <v>1145</v>
      </c>
      <c r="F74" s="654" t="s">
        <v>1145</v>
      </c>
      <c r="G74" s="319">
        <v>416.66666700000002</v>
      </c>
      <c r="H74" s="294" t="s">
        <v>309</v>
      </c>
      <c r="I74" s="849"/>
    </row>
    <row r="75" spans="1:9" ht="84" customHeight="1">
      <c r="A75" s="1061"/>
      <c r="B75" s="290" t="s">
        <v>634</v>
      </c>
      <c r="C75" s="291" t="s">
        <v>1403</v>
      </c>
      <c r="D75" s="654" t="s">
        <v>1145</v>
      </c>
      <c r="E75" s="654" t="s">
        <v>1145</v>
      </c>
      <c r="F75" s="654" t="s">
        <v>1145</v>
      </c>
      <c r="G75" s="319">
        <v>416.66666700000002</v>
      </c>
      <c r="H75" s="294" t="s">
        <v>634</v>
      </c>
      <c r="I75" s="849"/>
    </row>
    <row r="76" spans="1:9" ht="84" customHeight="1">
      <c r="A76" s="1061"/>
      <c r="B76" s="290" t="s">
        <v>185</v>
      </c>
      <c r="C76" s="291" t="s">
        <v>1404</v>
      </c>
      <c r="D76" s="654" t="s">
        <v>1145</v>
      </c>
      <c r="E76" s="654" t="s">
        <v>1145</v>
      </c>
      <c r="F76" s="654" t="s">
        <v>1145</v>
      </c>
      <c r="G76" s="319">
        <v>416.66666700000002</v>
      </c>
      <c r="H76" s="294" t="s">
        <v>185</v>
      </c>
      <c r="I76" s="849"/>
    </row>
    <row r="77" spans="1:9" ht="84" customHeight="1">
      <c r="A77" s="1061"/>
      <c r="B77" s="290" t="s">
        <v>186</v>
      </c>
      <c r="C77" s="291" t="s">
        <v>1405</v>
      </c>
      <c r="D77" s="654" t="s">
        <v>1145</v>
      </c>
      <c r="E77" s="654" t="s">
        <v>1145</v>
      </c>
      <c r="F77" s="654" t="s">
        <v>1145</v>
      </c>
      <c r="G77" s="319">
        <v>416.66666700000002</v>
      </c>
      <c r="H77" s="294" t="s">
        <v>186</v>
      </c>
      <c r="I77" s="849"/>
    </row>
    <row r="78" spans="1:9" ht="84" customHeight="1">
      <c r="A78" s="1061"/>
      <c r="B78" s="290" t="s">
        <v>1811</v>
      </c>
      <c r="C78" s="291" t="s">
        <v>1891</v>
      </c>
      <c r="D78" s="654" t="s">
        <v>1145</v>
      </c>
      <c r="E78" s="654" t="s">
        <v>1145</v>
      </c>
      <c r="F78" s="654" t="s">
        <v>1145</v>
      </c>
      <c r="G78" s="319">
        <v>1136.363636</v>
      </c>
      <c r="H78" s="294" t="s">
        <v>1811</v>
      </c>
      <c r="I78" s="849"/>
    </row>
    <row r="79" spans="1:9" ht="84" customHeight="1">
      <c r="A79" s="1061"/>
      <c r="B79" s="302" t="s">
        <v>116</v>
      </c>
      <c r="C79" s="299" t="s">
        <v>483</v>
      </c>
      <c r="D79" s="292" t="s">
        <v>75</v>
      </c>
      <c r="E79" s="292" t="s">
        <v>75</v>
      </c>
      <c r="F79" s="292" t="s">
        <v>75</v>
      </c>
      <c r="G79" s="293"/>
      <c r="H79" s="294" t="s">
        <v>116</v>
      </c>
      <c r="I79" s="849"/>
    </row>
    <row r="80" spans="1:9" ht="84" customHeight="1">
      <c r="A80" s="1061"/>
      <c r="B80" s="290" t="s">
        <v>459</v>
      </c>
      <c r="C80" s="291" t="s">
        <v>1908</v>
      </c>
      <c r="D80" s="654" t="s">
        <v>1145</v>
      </c>
      <c r="E80" s="654" t="s">
        <v>354</v>
      </c>
      <c r="F80" s="654" t="s">
        <v>354</v>
      </c>
      <c r="G80" s="319">
        <v>378.78787899999998</v>
      </c>
      <c r="H80" s="294" t="s">
        <v>459</v>
      </c>
      <c r="I80" s="849"/>
    </row>
    <row r="81" spans="1:9" ht="84" customHeight="1">
      <c r="A81" s="1061"/>
      <c r="B81" s="290" t="s">
        <v>459</v>
      </c>
      <c r="C81" s="291" t="s">
        <v>1908</v>
      </c>
      <c r="D81" s="654" t="s">
        <v>354</v>
      </c>
      <c r="E81" s="654" t="s">
        <v>1145</v>
      </c>
      <c r="F81" s="654" t="s">
        <v>354</v>
      </c>
      <c r="G81" s="319">
        <v>151.515152</v>
      </c>
      <c r="H81" s="294" t="s">
        <v>459</v>
      </c>
      <c r="I81" s="849"/>
    </row>
    <row r="82" spans="1:9" ht="102" customHeight="1">
      <c r="A82" s="1061"/>
      <c r="B82" s="290" t="s">
        <v>460</v>
      </c>
      <c r="C82" s="291" t="s">
        <v>1890</v>
      </c>
      <c r="D82" s="292" t="s">
        <v>75</v>
      </c>
      <c r="E82" s="292" t="s">
        <v>75</v>
      </c>
      <c r="F82" s="292" t="s">
        <v>75</v>
      </c>
      <c r="G82" s="293"/>
      <c r="H82" s="294" t="s">
        <v>460</v>
      </c>
      <c r="I82" s="849"/>
    </row>
    <row r="83" spans="1:9" ht="78" customHeight="1">
      <c r="A83" s="1061"/>
      <c r="B83" s="290" t="s">
        <v>685</v>
      </c>
      <c r="C83" s="291" t="s">
        <v>686</v>
      </c>
      <c r="D83" s="654" t="s">
        <v>354</v>
      </c>
      <c r="E83" s="654" t="s">
        <v>354</v>
      </c>
      <c r="F83" s="292" t="s">
        <v>75</v>
      </c>
      <c r="G83" s="319"/>
      <c r="H83" s="294" t="s">
        <v>685</v>
      </c>
      <c r="I83" s="849"/>
    </row>
    <row r="84" spans="1:9" ht="87" customHeight="1">
      <c r="A84" s="1061"/>
      <c r="B84" s="290" t="s">
        <v>465</v>
      </c>
      <c r="C84" s="303" t="s">
        <v>687</v>
      </c>
      <c r="D84" s="295" t="s">
        <v>354</v>
      </c>
      <c r="E84" s="292" t="s">
        <v>75</v>
      </c>
      <c r="F84" s="295" t="s">
        <v>354</v>
      </c>
      <c r="G84" s="293"/>
      <c r="H84" s="294" t="s">
        <v>465</v>
      </c>
      <c r="I84" s="849"/>
    </row>
    <row r="85" spans="1:9" ht="87" customHeight="1">
      <c r="A85" s="1061"/>
      <c r="B85" s="290" t="s">
        <v>708</v>
      </c>
      <c r="C85" s="291" t="s">
        <v>1869</v>
      </c>
      <c r="D85" s="654" t="s">
        <v>1145</v>
      </c>
      <c r="E85" s="654" t="s">
        <v>1145</v>
      </c>
      <c r="F85" s="654" t="s">
        <v>1145</v>
      </c>
      <c r="G85" s="319">
        <v>15.151515</v>
      </c>
      <c r="H85" s="294" t="s">
        <v>708</v>
      </c>
      <c r="I85" s="849"/>
    </row>
    <row r="86" spans="1:9" ht="84" customHeight="1">
      <c r="A86" s="1061"/>
      <c r="B86" s="290" t="s">
        <v>621</v>
      </c>
      <c r="C86" s="291" t="s">
        <v>647</v>
      </c>
      <c r="D86" s="292" t="s">
        <v>75</v>
      </c>
      <c r="E86" s="292" t="s">
        <v>75</v>
      </c>
      <c r="F86" s="292" t="s">
        <v>75</v>
      </c>
      <c r="G86" s="293"/>
      <c r="H86" s="294" t="s">
        <v>621</v>
      </c>
      <c r="I86" s="849"/>
    </row>
    <row r="87" spans="1:9" ht="84" customHeight="1">
      <c r="A87" s="1061"/>
      <c r="B87" s="290" t="s">
        <v>107</v>
      </c>
      <c r="C87" s="291" t="s">
        <v>1411</v>
      </c>
      <c r="D87" s="654" t="s">
        <v>1145</v>
      </c>
      <c r="E87" s="654" t="s">
        <v>1145</v>
      </c>
      <c r="F87" s="654" t="s">
        <v>1145</v>
      </c>
      <c r="G87" s="301">
        <v>1136.363636</v>
      </c>
      <c r="H87" s="294" t="s">
        <v>107</v>
      </c>
      <c r="I87" s="849"/>
    </row>
    <row r="88" spans="1:9" ht="84" customHeight="1">
      <c r="A88" s="1061"/>
      <c r="B88" s="302" t="s">
        <v>232</v>
      </c>
      <c r="C88" s="303" t="s">
        <v>276</v>
      </c>
      <c r="D88" s="654" t="s">
        <v>1145</v>
      </c>
      <c r="E88" s="654" t="s">
        <v>1145</v>
      </c>
      <c r="F88" s="654" t="s">
        <v>1145</v>
      </c>
      <c r="G88" s="301">
        <v>75.757576</v>
      </c>
      <c r="H88" s="294" t="s">
        <v>232</v>
      </c>
      <c r="I88" s="849" t="s">
        <v>696</v>
      </c>
    </row>
    <row r="89" spans="1:9" ht="84" customHeight="1">
      <c r="A89" s="1061"/>
      <c r="B89" s="302" t="s">
        <v>1161</v>
      </c>
      <c r="C89" s="303" t="s">
        <v>1909</v>
      </c>
      <c r="D89" s="654" t="s">
        <v>1145</v>
      </c>
      <c r="E89" s="654" t="s">
        <v>1145</v>
      </c>
      <c r="F89" s="654" t="s">
        <v>1145</v>
      </c>
      <c r="G89" s="301">
        <v>1136.363636</v>
      </c>
      <c r="H89" s="294" t="s">
        <v>1161</v>
      </c>
      <c r="I89" s="849"/>
    </row>
    <row r="90" spans="1:9" ht="84" customHeight="1">
      <c r="A90" s="1061"/>
      <c r="B90" s="302" t="s">
        <v>658</v>
      </c>
      <c r="C90" s="303" t="s">
        <v>659</v>
      </c>
      <c r="D90" s="292" t="s">
        <v>75</v>
      </c>
      <c r="E90" s="292" t="s">
        <v>75</v>
      </c>
      <c r="F90" s="292" t="s">
        <v>75</v>
      </c>
      <c r="G90" s="301"/>
      <c r="H90" s="294" t="s">
        <v>658</v>
      </c>
      <c r="I90" s="849"/>
    </row>
    <row r="91" spans="1:9" ht="84" customHeight="1">
      <c r="A91" s="1061"/>
      <c r="B91" s="302" t="s">
        <v>543</v>
      </c>
      <c r="C91" s="303" t="s">
        <v>677</v>
      </c>
      <c r="D91" s="654" t="s">
        <v>1145</v>
      </c>
      <c r="E91" s="654" t="s">
        <v>1145</v>
      </c>
      <c r="F91" s="654" t="s">
        <v>354</v>
      </c>
      <c r="G91" s="301">
        <v>75.757576</v>
      </c>
      <c r="H91" s="294" t="s">
        <v>543</v>
      </c>
      <c r="I91" s="849"/>
    </row>
    <row r="92" spans="1:9" ht="84" customHeight="1">
      <c r="A92" s="1061"/>
      <c r="B92" s="302" t="s">
        <v>31</v>
      </c>
      <c r="C92" s="303" t="s">
        <v>206</v>
      </c>
      <c r="D92" s="292" t="s">
        <v>75</v>
      </c>
      <c r="E92" s="292" t="s">
        <v>75</v>
      </c>
      <c r="F92" s="292" t="s">
        <v>75</v>
      </c>
      <c r="G92" s="301"/>
      <c r="H92" s="294" t="s">
        <v>31</v>
      </c>
      <c r="I92" s="849"/>
    </row>
    <row r="93" spans="1:9" ht="87" customHeight="1">
      <c r="A93" s="1061"/>
      <c r="B93" s="302" t="s">
        <v>222</v>
      </c>
      <c r="C93" s="303" t="s">
        <v>353</v>
      </c>
      <c r="D93" s="654" t="s">
        <v>1145</v>
      </c>
      <c r="E93" s="654" t="s">
        <v>1145</v>
      </c>
      <c r="F93" s="654" t="s">
        <v>1145</v>
      </c>
      <c r="G93" s="301">
        <v>151.515152</v>
      </c>
      <c r="H93" s="294" t="s">
        <v>222</v>
      </c>
      <c r="I93" s="849" t="s">
        <v>696</v>
      </c>
    </row>
    <row r="94" spans="1:9" ht="87" customHeight="1">
      <c r="A94" s="1061"/>
      <c r="B94" s="302" t="s">
        <v>355</v>
      </c>
      <c r="C94" s="303" t="s">
        <v>66</v>
      </c>
      <c r="D94" s="654" t="s">
        <v>1145</v>
      </c>
      <c r="E94" s="654" t="s">
        <v>1145</v>
      </c>
      <c r="F94" s="654" t="s">
        <v>1145</v>
      </c>
      <c r="G94" s="301">
        <v>37.878788</v>
      </c>
      <c r="H94" s="294" t="s">
        <v>355</v>
      </c>
      <c r="I94" s="849"/>
    </row>
    <row r="95" spans="1:9" ht="87" customHeight="1">
      <c r="A95" s="1061"/>
      <c r="B95" s="302" t="s">
        <v>1412</v>
      </c>
      <c r="C95" s="303" t="s">
        <v>664</v>
      </c>
      <c r="D95" s="654" t="s">
        <v>1145</v>
      </c>
      <c r="E95" s="292" t="s">
        <v>75</v>
      </c>
      <c r="F95" s="672" t="s">
        <v>354</v>
      </c>
      <c r="G95" s="301">
        <v>378.78787899999998</v>
      </c>
      <c r="H95" s="294" t="s">
        <v>1412</v>
      </c>
      <c r="I95" s="849"/>
    </row>
    <row r="96" spans="1:9" ht="99" customHeight="1">
      <c r="A96" s="1061"/>
      <c r="B96" s="302" t="s">
        <v>1910</v>
      </c>
      <c r="C96" s="291" t="s">
        <v>1911</v>
      </c>
      <c r="D96" s="654" t="s">
        <v>354</v>
      </c>
      <c r="E96" s="654" t="s">
        <v>1145</v>
      </c>
      <c r="F96" s="672" t="s">
        <v>354</v>
      </c>
      <c r="G96" s="319">
        <v>757.57575799999995</v>
      </c>
      <c r="H96" s="294" t="s">
        <v>1910</v>
      </c>
      <c r="I96" s="849" t="s">
        <v>1929</v>
      </c>
    </row>
    <row r="97" spans="1:36" ht="99" customHeight="1">
      <c r="A97" s="1061"/>
      <c r="B97" s="302" t="s">
        <v>1915</v>
      </c>
      <c r="C97" s="291" t="s">
        <v>1916</v>
      </c>
      <c r="D97" s="654" t="s">
        <v>354</v>
      </c>
      <c r="E97" s="654" t="s">
        <v>354</v>
      </c>
      <c r="F97" s="292" t="s">
        <v>75</v>
      </c>
      <c r="G97" s="301"/>
      <c r="H97" s="294" t="s">
        <v>1915</v>
      </c>
      <c r="I97" s="849"/>
    </row>
    <row r="98" spans="1:36" ht="87" customHeight="1">
      <c r="A98" s="1061"/>
      <c r="B98" s="302" t="s">
        <v>1894</v>
      </c>
      <c r="C98" s="303" t="s">
        <v>1895</v>
      </c>
      <c r="D98" s="654" t="s">
        <v>1145</v>
      </c>
      <c r="E98" s="654" t="s">
        <v>1145</v>
      </c>
      <c r="F98" s="654" t="s">
        <v>1145</v>
      </c>
      <c r="G98" s="319">
        <v>75.757576</v>
      </c>
      <c r="H98" s="294" t="s">
        <v>1894</v>
      </c>
      <c r="I98" s="849"/>
    </row>
    <row r="99" spans="1:36" ht="87" customHeight="1">
      <c r="A99" s="1061"/>
      <c r="B99" s="302" t="s">
        <v>651</v>
      </c>
      <c r="C99" s="303" t="s">
        <v>653</v>
      </c>
      <c r="D99" s="292" t="s">
        <v>75</v>
      </c>
      <c r="E99" s="292" t="s">
        <v>75</v>
      </c>
      <c r="F99" s="292" t="s">
        <v>75</v>
      </c>
      <c r="G99" s="319"/>
      <c r="H99" s="294" t="s">
        <v>651</v>
      </c>
      <c r="I99" s="849"/>
    </row>
    <row r="100" spans="1:36" ht="87" customHeight="1">
      <c r="A100" s="1061"/>
      <c r="B100" s="302" t="s">
        <v>1896</v>
      </c>
      <c r="C100" s="303" t="s">
        <v>1897</v>
      </c>
      <c r="D100" s="654" t="s">
        <v>1145</v>
      </c>
      <c r="E100" s="292" t="s">
        <v>75</v>
      </c>
      <c r="F100" s="292" t="s">
        <v>75</v>
      </c>
      <c r="G100" s="319">
        <v>37.878788</v>
      </c>
      <c r="H100" s="294" t="s">
        <v>1896</v>
      </c>
      <c r="I100" s="849"/>
    </row>
    <row r="101" spans="1:36" ht="81" customHeight="1">
      <c r="A101" s="1061"/>
      <c r="B101" s="302" t="s">
        <v>654</v>
      </c>
      <c r="C101" s="303" t="s">
        <v>655</v>
      </c>
      <c r="D101" s="292" t="s">
        <v>75</v>
      </c>
      <c r="E101" s="295" t="s">
        <v>354</v>
      </c>
      <c r="F101" s="292" t="s">
        <v>75</v>
      </c>
      <c r="G101" s="319"/>
      <c r="H101" s="294" t="s">
        <v>654</v>
      </c>
      <c r="I101" s="849"/>
    </row>
    <row r="102" spans="1:36" ht="81" customHeight="1">
      <c r="A102" s="1061"/>
      <c r="B102" s="302" t="s">
        <v>656</v>
      </c>
      <c r="C102" s="303" t="s">
        <v>657</v>
      </c>
      <c r="D102" s="292" t="s">
        <v>75</v>
      </c>
      <c r="E102" s="292" t="s">
        <v>75</v>
      </c>
      <c r="F102" s="295" t="s">
        <v>354</v>
      </c>
      <c r="G102" s="319"/>
      <c r="H102" s="294" t="s">
        <v>656</v>
      </c>
      <c r="I102" s="849"/>
    </row>
    <row r="103" spans="1:36" ht="81" customHeight="1">
      <c r="A103" s="911"/>
      <c r="B103" s="302" t="s">
        <v>1978</v>
      </c>
      <c r="C103" s="303" t="s">
        <v>1979</v>
      </c>
      <c r="D103" s="654" t="s">
        <v>1145</v>
      </c>
      <c r="E103" s="654" t="s">
        <v>1145</v>
      </c>
      <c r="F103" s="654" t="s">
        <v>1145</v>
      </c>
      <c r="G103" s="319">
        <v>0</v>
      </c>
      <c r="H103" s="294" t="s">
        <v>1978</v>
      </c>
      <c r="I103" s="849" t="s">
        <v>1982</v>
      </c>
    </row>
    <row r="104" spans="1:36" ht="81" customHeight="1">
      <c r="A104" s="911"/>
      <c r="B104" s="302" t="s">
        <v>1976</v>
      </c>
      <c r="C104" s="303" t="s">
        <v>1977</v>
      </c>
      <c r="D104" s="654" t="s">
        <v>1145</v>
      </c>
      <c r="E104" s="654" t="s">
        <v>1145</v>
      </c>
      <c r="F104" s="654" t="s">
        <v>1145</v>
      </c>
      <c r="G104" s="319">
        <v>0</v>
      </c>
      <c r="H104" s="294" t="s">
        <v>1976</v>
      </c>
      <c r="I104" s="849" t="s">
        <v>1981</v>
      </c>
    </row>
    <row r="105" spans="1:36" ht="81" customHeight="1" thickBot="1">
      <c r="A105" s="911"/>
      <c r="B105" s="302" t="s">
        <v>1974</v>
      </c>
      <c r="C105" s="303" t="s">
        <v>1975</v>
      </c>
      <c r="D105" s="654" t="s">
        <v>1145</v>
      </c>
      <c r="E105" s="654" t="s">
        <v>1145</v>
      </c>
      <c r="F105" s="654" t="s">
        <v>1145</v>
      </c>
      <c r="G105" s="319">
        <v>454.54545000000002</v>
      </c>
      <c r="H105" s="294" t="s">
        <v>1974</v>
      </c>
      <c r="I105" s="849" t="s">
        <v>1980</v>
      </c>
    </row>
    <row r="106" spans="1:36" ht="141" customHeight="1" thickBot="1">
      <c r="A106" s="312"/>
      <c r="B106" s="313"/>
      <c r="C106" s="996" t="s">
        <v>835</v>
      </c>
      <c r="D106" s="997"/>
      <c r="E106" s="997"/>
      <c r="F106" s="997"/>
      <c r="G106" s="997"/>
      <c r="H106" s="997"/>
      <c r="I106" s="998"/>
    </row>
    <row r="107" spans="1:36" s="605" customFormat="1" ht="179.25" customHeight="1" thickBot="1">
      <c r="A107" s="713"/>
      <c r="B107" s="714"/>
      <c r="C107" s="959" t="s">
        <v>1146</v>
      </c>
      <c r="D107" s="960"/>
      <c r="E107" s="960"/>
      <c r="F107" s="960"/>
      <c r="G107" s="960"/>
      <c r="H107" s="960"/>
      <c r="I107" s="961"/>
      <c r="J107" s="696"/>
      <c r="K107" s="696"/>
      <c r="L107" s="696"/>
      <c r="M107" s="696"/>
      <c r="N107" s="696"/>
      <c r="O107" s="696"/>
      <c r="P107" s="696"/>
      <c r="Q107" s="696"/>
      <c r="R107" s="696"/>
      <c r="S107" s="696"/>
      <c r="T107" s="696"/>
      <c r="U107" s="696"/>
      <c r="V107" s="696"/>
      <c r="W107" s="696"/>
      <c r="X107" s="696"/>
      <c r="Y107" s="696"/>
      <c r="Z107" s="696"/>
      <c r="AA107" s="696"/>
      <c r="AB107" s="696"/>
      <c r="AC107" s="696"/>
      <c r="AD107" s="696"/>
      <c r="AE107" s="696"/>
      <c r="AF107" s="696"/>
      <c r="AG107" s="696"/>
      <c r="AH107" s="696"/>
      <c r="AI107" s="696"/>
      <c r="AJ107" s="696"/>
    </row>
    <row r="108" spans="1:36" ht="54" customHeight="1"/>
  </sheetData>
  <mergeCells count="13">
    <mergeCell ref="B13:C13"/>
    <mergeCell ref="C106:I106"/>
    <mergeCell ref="C107:I107"/>
    <mergeCell ref="A1:A102"/>
    <mergeCell ref="B1:C6"/>
    <mergeCell ref="B7:C7"/>
    <mergeCell ref="G7:I7"/>
    <mergeCell ref="B8:C8"/>
    <mergeCell ref="B9:C9"/>
    <mergeCell ref="B10:C10"/>
    <mergeCell ref="B11:C11"/>
    <mergeCell ref="B12:C12"/>
    <mergeCell ref="H12:H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2" max="8" man="1"/>
  </rowBreaks>
  <colBreaks count="1" manualBreakCount="1">
    <brk id="9" max="1048575" man="1"/>
  </colBreaks>
  <drawing r:id="rId2"/>
</worksheet>
</file>

<file path=xl/worksheets/sheet78.xml><?xml version="1.0" encoding="utf-8"?>
<worksheet xmlns="http://schemas.openxmlformats.org/spreadsheetml/2006/main" xmlns:r="http://schemas.openxmlformats.org/officeDocument/2006/relationships">
  <sheetPr>
    <tabColor rgb="FFFFC000"/>
  </sheetPr>
  <dimension ref="A1:EV116"/>
  <sheetViews>
    <sheetView view="pageBreakPreview" zoomScale="25" zoomScaleNormal="75" zoomScaleSheetLayoutView="25" workbookViewId="0">
      <pane xSplit="1" ySplit="13" topLeftCell="B14" activePane="bottomRight" state="frozen"/>
      <selection activeCell="D16" sqref="D16"/>
      <selection pane="topRight" activeCell="D16" sqref="D16"/>
      <selection pane="bottomLeft" activeCell="D16" sqref="D16"/>
      <selection pane="bottomRight" activeCell="F103" sqref="F103"/>
    </sheetView>
  </sheetViews>
  <sheetFormatPr defaultRowHeight="12.75"/>
  <cols>
    <col min="1" max="1" width="21.85546875" style="279" customWidth="1"/>
    <col min="2" max="2" width="20.7109375" style="314" customWidth="1"/>
    <col min="3" max="3" width="196.5703125" style="315" customWidth="1"/>
    <col min="4" max="5" width="73.85546875" style="315" customWidth="1"/>
    <col min="6" max="6" width="51.85546875" style="315" customWidth="1"/>
    <col min="7" max="7" width="23.85546875" style="312" customWidth="1"/>
    <col min="8" max="8" width="213.42578125" style="316" customWidth="1"/>
    <col min="9" max="9" width="38.28515625" style="279" customWidth="1"/>
    <col min="10" max="10" width="43.42578125" style="279" customWidth="1"/>
    <col min="11" max="11" width="45.140625" style="279" customWidth="1"/>
    <col min="12" max="16384" width="9.140625" style="279"/>
  </cols>
  <sheetData>
    <row r="1" spans="1:152" s="272" customFormat="1" ht="117" customHeight="1">
      <c r="A1" s="1063" t="s">
        <v>861</v>
      </c>
      <c r="B1" s="1064" t="s">
        <v>1395</v>
      </c>
      <c r="C1" s="1065"/>
      <c r="D1" s="268" t="s">
        <v>639</v>
      </c>
      <c r="E1" s="268" t="s">
        <v>639</v>
      </c>
      <c r="F1" s="269"/>
      <c r="G1" s="270"/>
      <c r="H1" s="271"/>
    </row>
    <row r="2" spans="1:152" s="272" customFormat="1" ht="99" customHeight="1">
      <c r="A2" s="1061"/>
      <c r="B2" s="1066"/>
      <c r="C2" s="1067"/>
      <c r="D2" s="642" t="s">
        <v>698</v>
      </c>
      <c r="E2" s="642" t="s">
        <v>1380</v>
      </c>
      <c r="F2" s="274"/>
      <c r="G2" s="275"/>
      <c r="H2" s="276"/>
    </row>
    <row r="3" spans="1:152" s="272" customFormat="1" ht="78" customHeight="1">
      <c r="A3" s="1061"/>
      <c r="B3" s="1066"/>
      <c r="C3" s="1067"/>
      <c r="D3" s="273">
        <v>1598</v>
      </c>
      <c r="E3" s="273">
        <v>1598</v>
      </c>
      <c r="F3" s="274"/>
      <c r="G3" s="275"/>
      <c r="H3" s="276"/>
    </row>
    <row r="4" spans="1:152" ht="78" customHeight="1">
      <c r="A4" s="1061"/>
      <c r="B4" s="1066"/>
      <c r="C4" s="1067"/>
      <c r="D4" s="273" t="s">
        <v>1486</v>
      </c>
      <c r="E4" s="273" t="s">
        <v>1486</v>
      </c>
      <c r="F4" s="274"/>
      <c r="G4" s="277"/>
      <c r="H4" s="278"/>
    </row>
    <row r="5" spans="1:152" ht="78" customHeight="1">
      <c r="A5" s="1061"/>
      <c r="B5" s="1066"/>
      <c r="C5" s="1067"/>
      <c r="D5" s="273" t="s">
        <v>305</v>
      </c>
      <c r="E5" s="273" t="s">
        <v>305</v>
      </c>
      <c r="F5" s="274"/>
      <c r="G5" s="277"/>
      <c r="H5" s="278"/>
    </row>
    <row r="6" spans="1:152" ht="78" customHeight="1">
      <c r="A6" s="1061"/>
      <c r="B6" s="1066"/>
      <c r="C6" s="1067"/>
      <c r="D6" s="273" t="s">
        <v>351</v>
      </c>
      <c r="E6" s="273" t="s">
        <v>351</v>
      </c>
      <c r="F6" s="274"/>
      <c r="G6" s="277"/>
      <c r="H6" s="278"/>
    </row>
    <row r="7" spans="1:152" ht="75" customHeight="1">
      <c r="A7" s="1061"/>
      <c r="B7" s="1068" t="s">
        <v>296</v>
      </c>
      <c r="C7" s="1069"/>
      <c r="D7" s="703">
        <f>D8+D9+D10</f>
        <v>21200.003599999996</v>
      </c>
      <c r="E7" s="703">
        <f>E8+E9+E10</f>
        <v>21899.999599999999</v>
      </c>
      <c r="F7" s="970" t="str">
        <f>'ΠΡΟΤΕΙΝΟΜΕΝΟΣ ΤΙΜΟΚΑΤΑΛΟΓΟΣ'!L2</f>
        <v>ΜΑΡΤΙΟΣ 2018</v>
      </c>
      <c r="G7" s="971"/>
      <c r="H7" s="972"/>
    </row>
    <row r="8" spans="1:152" ht="78" customHeight="1">
      <c r="A8" s="1061"/>
      <c r="B8" s="1070" t="s">
        <v>297</v>
      </c>
      <c r="C8" s="1071"/>
      <c r="D8" s="442">
        <f>8%*(D10+D11)*100%</f>
        <v>1301.6615999999999</v>
      </c>
      <c r="E8" s="442">
        <f>8%*(E10+E11)*100%</f>
        <v>1344.0856000000001</v>
      </c>
      <c r="F8" s="274"/>
      <c r="G8" s="277"/>
      <c r="H8" s="278"/>
    </row>
    <row r="9" spans="1:152" ht="75" customHeight="1">
      <c r="A9" s="1061"/>
      <c r="B9" s="1068" t="s">
        <v>298</v>
      </c>
      <c r="C9" s="1069"/>
      <c r="D9" s="411">
        <f>D10*24%</f>
        <v>3851.2919999999995</v>
      </c>
      <c r="E9" s="411">
        <f>E10*24%</f>
        <v>3978.5639999999994</v>
      </c>
      <c r="F9" s="281"/>
      <c r="G9" s="282"/>
      <c r="H9" s="283"/>
    </row>
    <row r="10" spans="1:152" ht="84" customHeight="1">
      <c r="A10" s="1061"/>
      <c r="B10" s="1070" t="s">
        <v>299</v>
      </c>
      <c r="C10" s="1071"/>
      <c r="D10" s="875">
        <v>16047.05</v>
      </c>
      <c r="E10" s="875">
        <v>16577.349999999999</v>
      </c>
      <c r="F10" s="274"/>
      <c r="G10" s="277"/>
      <c r="H10" s="278"/>
    </row>
    <row r="11" spans="1:152" s="571" customFormat="1" ht="89.25" customHeight="1">
      <c r="A11" s="1061"/>
      <c r="B11" s="1070" t="s">
        <v>1141</v>
      </c>
      <c r="C11" s="1071"/>
      <c r="D11" s="875">
        <v>223.72</v>
      </c>
      <c r="E11" s="875">
        <v>223.72</v>
      </c>
      <c r="F11" s="274"/>
      <c r="G11" s="277"/>
      <c r="H11" s="278"/>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row>
    <row r="12" spans="1:152" ht="66" customHeight="1">
      <c r="A12" s="1061"/>
      <c r="B12" s="985" t="s">
        <v>300</v>
      </c>
      <c r="C12" s="986"/>
      <c r="D12" s="447" t="s">
        <v>2081</v>
      </c>
      <c r="E12" s="447" t="s">
        <v>2082</v>
      </c>
      <c r="F12" s="285" t="s">
        <v>299</v>
      </c>
      <c r="G12" s="1072" t="s">
        <v>301</v>
      </c>
      <c r="H12" s="287" t="s">
        <v>313</v>
      </c>
    </row>
    <row r="13" spans="1:152" ht="84" customHeight="1">
      <c r="A13" s="1061"/>
      <c r="B13" s="1059" t="s">
        <v>73</v>
      </c>
      <c r="C13" s="1060"/>
      <c r="D13" s="288"/>
      <c r="E13" s="288"/>
      <c r="F13" s="288"/>
      <c r="G13" s="1073"/>
      <c r="H13" s="289"/>
    </row>
    <row r="14" spans="1:152" ht="84" customHeight="1">
      <c r="A14" s="1061"/>
      <c r="B14" s="296" t="s">
        <v>306</v>
      </c>
      <c r="C14" s="291" t="s">
        <v>650</v>
      </c>
      <c r="D14" s="292" t="s">
        <v>75</v>
      </c>
      <c r="E14" s="292" t="s">
        <v>75</v>
      </c>
      <c r="F14" s="293"/>
      <c r="G14" s="294" t="s">
        <v>306</v>
      </c>
      <c r="H14" s="849"/>
    </row>
    <row r="15" spans="1:152" ht="84" customHeight="1">
      <c r="A15" s="1061"/>
      <c r="B15" s="290" t="s">
        <v>288</v>
      </c>
      <c r="C15" s="291" t="s">
        <v>337</v>
      </c>
      <c r="D15" s="292" t="s">
        <v>75</v>
      </c>
      <c r="E15" s="292" t="s">
        <v>75</v>
      </c>
      <c r="F15" s="319"/>
      <c r="G15" s="294" t="s">
        <v>288</v>
      </c>
      <c r="H15" s="849"/>
    </row>
    <row r="16" spans="1:152" ht="84" customHeight="1">
      <c r="A16" s="1061"/>
      <c r="B16" s="296" t="s">
        <v>726</v>
      </c>
      <c r="C16" s="291" t="s">
        <v>727</v>
      </c>
      <c r="D16" s="654" t="s">
        <v>1145</v>
      </c>
      <c r="E16" s="654" t="s">
        <v>1145</v>
      </c>
      <c r="F16" s="319">
        <v>151.52000000000001</v>
      </c>
      <c r="G16" s="297" t="s">
        <v>726</v>
      </c>
      <c r="H16" s="849"/>
    </row>
    <row r="17" spans="1:8" ht="84" customHeight="1">
      <c r="A17" s="1061"/>
      <c r="B17" s="296" t="s">
        <v>265</v>
      </c>
      <c r="C17" s="291" t="s">
        <v>57</v>
      </c>
      <c r="D17" s="292" t="s">
        <v>75</v>
      </c>
      <c r="E17" s="292" t="s">
        <v>75</v>
      </c>
      <c r="F17" s="319"/>
      <c r="G17" s="294" t="s">
        <v>265</v>
      </c>
      <c r="H17" s="849"/>
    </row>
    <row r="18" spans="1:8" ht="84" customHeight="1">
      <c r="A18" s="1061"/>
      <c r="B18" s="296" t="s">
        <v>76</v>
      </c>
      <c r="C18" s="291" t="s">
        <v>837</v>
      </c>
      <c r="D18" s="292" t="s">
        <v>75</v>
      </c>
      <c r="E18" s="292" t="s">
        <v>75</v>
      </c>
      <c r="F18" s="319"/>
      <c r="G18" s="297" t="s">
        <v>76</v>
      </c>
      <c r="H18" s="849"/>
    </row>
    <row r="19" spans="1:8" ht="84" customHeight="1">
      <c r="A19" s="1061"/>
      <c r="B19" s="290" t="s">
        <v>234</v>
      </c>
      <c r="C19" s="291" t="s">
        <v>466</v>
      </c>
      <c r="D19" s="292" t="s">
        <v>75</v>
      </c>
      <c r="E19" s="292" t="s">
        <v>75</v>
      </c>
      <c r="F19" s="319"/>
      <c r="G19" s="294" t="s">
        <v>234</v>
      </c>
      <c r="H19" s="849"/>
    </row>
    <row r="20" spans="1:8" ht="108" customHeight="1">
      <c r="A20" s="1061"/>
      <c r="B20" s="296" t="s">
        <v>0</v>
      </c>
      <c r="C20" s="291" t="s">
        <v>681</v>
      </c>
      <c r="D20" s="292" t="s">
        <v>75</v>
      </c>
      <c r="E20" s="292" t="s">
        <v>75</v>
      </c>
      <c r="F20" s="319"/>
      <c r="G20" s="294" t="s">
        <v>0</v>
      </c>
      <c r="H20" s="849"/>
    </row>
    <row r="21" spans="1:8" ht="84" customHeight="1">
      <c r="A21" s="1061"/>
      <c r="B21" s="296" t="s">
        <v>304</v>
      </c>
      <c r="C21" s="291" t="s">
        <v>411</v>
      </c>
      <c r="D21" s="654" t="s">
        <v>1145</v>
      </c>
      <c r="E21" s="654" t="s">
        <v>1145</v>
      </c>
      <c r="F21" s="319">
        <v>189.39</v>
      </c>
      <c r="G21" s="294" t="s">
        <v>304</v>
      </c>
      <c r="H21" s="849"/>
    </row>
    <row r="22" spans="1:8" ht="150" customHeight="1">
      <c r="A22" s="1061"/>
      <c r="B22" s="296" t="s">
        <v>1875</v>
      </c>
      <c r="C22" s="291" t="s">
        <v>1876</v>
      </c>
      <c r="D22" s="654" t="s">
        <v>1145</v>
      </c>
      <c r="E22" s="654" t="s">
        <v>1145</v>
      </c>
      <c r="F22" s="319">
        <v>303.02999999999997</v>
      </c>
      <c r="G22" s="297" t="s">
        <v>1875</v>
      </c>
      <c r="H22" s="849"/>
    </row>
    <row r="23" spans="1:8" ht="186" customHeight="1">
      <c r="A23" s="1061"/>
      <c r="B23" s="296" t="s">
        <v>1898</v>
      </c>
      <c r="C23" s="291" t="s">
        <v>1899</v>
      </c>
      <c r="D23" s="654" t="s">
        <v>1145</v>
      </c>
      <c r="E23" s="654" t="s">
        <v>1145</v>
      </c>
      <c r="F23" s="319">
        <v>568.17999999999995</v>
      </c>
      <c r="G23" s="297" t="s">
        <v>1898</v>
      </c>
      <c r="H23" s="849"/>
    </row>
    <row r="24" spans="1:8" ht="126" customHeight="1">
      <c r="A24" s="1061"/>
      <c r="B24" s="296" t="s">
        <v>1900</v>
      </c>
      <c r="C24" s="291" t="s">
        <v>1901</v>
      </c>
      <c r="D24" s="833" t="s">
        <v>354</v>
      </c>
      <c r="E24" s="833" t="s">
        <v>354</v>
      </c>
      <c r="F24" s="319"/>
      <c r="G24" s="297" t="s">
        <v>1900</v>
      </c>
      <c r="H24" s="849"/>
    </row>
    <row r="25" spans="1:8" ht="111" customHeight="1">
      <c r="A25" s="1061"/>
      <c r="B25" s="296" t="s">
        <v>1877</v>
      </c>
      <c r="C25" s="291" t="s">
        <v>1878</v>
      </c>
      <c r="D25" s="654" t="s">
        <v>1145</v>
      </c>
      <c r="E25" s="654" t="s">
        <v>1145</v>
      </c>
      <c r="F25" s="319">
        <v>568.17999999999995</v>
      </c>
      <c r="G25" s="297" t="s">
        <v>1877</v>
      </c>
      <c r="H25" s="849"/>
    </row>
    <row r="26" spans="1:8" ht="150" customHeight="1">
      <c r="A26" s="1061"/>
      <c r="B26" s="296" t="s">
        <v>1902</v>
      </c>
      <c r="C26" s="291" t="s">
        <v>1903</v>
      </c>
      <c r="D26" s="833" t="s">
        <v>354</v>
      </c>
      <c r="E26" s="833" t="s">
        <v>354</v>
      </c>
      <c r="F26" s="319"/>
      <c r="G26" s="297" t="s">
        <v>1902</v>
      </c>
      <c r="H26" s="849"/>
    </row>
    <row r="27" spans="1:8" ht="141" customHeight="1">
      <c r="A27" s="1061"/>
      <c r="B27" s="296" t="s">
        <v>1879</v>
      </c>
      <c r="C27" s="291" t="s">
        <v>1880</v>
      </c>
      <c r="D27" s="654" t="s">
        <v>1145</v>
      </c>
      <c r="E27" s="654" t="s">
        <v>1145</v>
      </c>
      <c r="F27" s="319">
        <v>416.67</v>
      </c>
      <c r="G27" s="297" t="s">
        <v>1879</v>
      </c>
      <c r="H27" s="849"/>
    </row>
    <row r="28" spans="1:8" ht="129" customHeight="1">
      <c r="A28" s="1061"/>
      <c r="B28" s="296" t="s">
        <v>1881</v>
      </c>
      <c r="C28" s="291" t="s">
        <v>1882</v>
      </c>
      <c r="D28" s="292" t="s">
        <v>75</v>
      </c>
      <c r="E28" s="292" t="s">
        <v>75</v>
      </c>
      <c r="F28" s="319"/>
      <c r="G28" s="297" t="s">
        <v>1881</v>
      </c>
      <c r="H28" s="849"/>
    </row>
    <row r="29" spans="1:8" ht="129" customHeight="1">
      <c r="A29" s="1061"/>
      <c r="B29" s="296" t="s">
        <v>1904</v>
      </c>
      <c r="C29" s="291" t="s">
        <v>1905</v>
      </c>
      <c r="D29" s="833" t="s">
        <v>354</v>
      </c>
      <c r="E29" s="833" t="s">
        <v>354</v>
      </c>
      <c r="F29" s="319"/>
      <c r="G29" s="297" t="s">
        <v>1904</v>
      </c>
      <c r="H29" s="849"/>
    </row>
    <row r="30" spans="1:8" ht="129" customHeight="1">
      <c r="A30" s="1061"/>
      <c r="B30" s="296" t="s">
        <v>1883</v>
      </c>
      <c r="C30" s="291" t="s">
        <v>1906</v>
      </c>
      <c r="D30" s="833" t="s">
        <v>354</v>
      </c>
      <c r="E30" s="833" t="s">
        <v>354</v>
      </c>
      <c r="F30" s="319"/>
      <c r="G30" s="297" t="s">
        <v>1883</v>
      </c>
      <c r="H30" s="849"/>
    </row>
    <row r="31" spans="1:8" ht="84" customHeight="1">
      <c r="A31" s="1061"/>
      <c r="B31" s="296" t="s">
        <v>86</v>
      </c>
      <c r="C31" s="291" t="s">
        <v>662</v>
      </c>
      <c r="D31" s="292" t="s">
        <v>75</v>
      </c>
      <c r="E31" s="292" t="s">
        <v>75</v>
      </c>
      <c r="F31" s="293"/>
      <c r="G31" s="294" t="s">
        <v>86</v>
      </c>
      <c r="H31" s="849"/>
    </row>
    <row r="32" spans="1:8" ht="219" customHeight="1">
      <c r="A32" s="1061"/>
      <c r="B32" s="296" t="s">
        <v>1884</v>
      </c>
      <c r="C32" s="291" t="s">
        <v>1885</v>
      </c>
      <c r="D32" s="833" t="s">
        <v>354</v>
      </c>
      <c r="E32" s="833" t="s">
        <v>354</v>
      </c>
      <c r="F32" s="319"/>
      <c r="G32" s="297" t="s">
        <v>1884</v>
      </c>
      <c r="H32" s="849"/>
    </row>
    <row r="33" spans="1:8" ht="84" customHeight="1">
      <c r="A33" s="1061"/>
      <c r="B33" s="296" t="s">
        <v>78</v>
      </c>
      <c r="C33" s="291" t="s">
        <v>641</v>
      </c>
      <c r="D33" s="292" t="s">
        <v>75</v>
      </c>
      <c r="E33" s="292" t="s">
        <v>75</v>
      </c>
      <c r="F33" s="293"/>
      <c r="G33" s="294" t="s">
        <v>78</v>
      </c>
      <c r="H33" s="849"/>
    </row>
    <row r="34" spans="1:8" ht="84" customHeight="1">
      <c r="A34" s="1061"/>
      <c r="B34" s="296" t="s">
        <v>145</v>
      </c>
      <c r="C34" s="291" t="s">
        <v>672</v>
      </c>
      <c r="D34" s="295" t="s">
        <v>354</v>
      </c>
      <c r="E34" s="295" t="s">
        <v>354</v>
      </c>
      <c r="F34" s="293"/>
      <c r="G34" s="294" t="s">
        <v>145</v>
      </c>
      <c r="H34" s="849"/>
    </row>
    <row r="35" spans="1:8" ht="84" customHeight="1">
      <c r="A35" s="1061"/>
      <c r="B35" s="296" t="s">
        <v>146</v>
      </c>
      <c r="C35" s="291" t="s">
        <v>147</v>
      </c>
      <c r="D35" s="292" t="s">
        <v>75</v>
      </c>
      <c r="E35" s="292" t="s">
        <v>75</v>
      </c>
      <c r="F35" s="319"/>
      <c r="G35" s="294" t="s">
        <v>146</v>
      </c>
      <c r="H35" s="849"/>
    </row>
    <row r="36" spans="1:8" ht="84" customHeight="1">
      <c r="A36" s="1061"/>
      <c r="B36" s="296" t="s">
        <v>270</v>
      </c>
      <c r="C36" s="291" t="s">
        <v>1488</v>
      </c>
      <c r="D36" s="292" t="s">
        <v>75</v>
      </c>
      <c r="E36" s="292" t="s">
        <v>75</v>
      </c>
      <c r="F36" s="319"/>
      <c r="G36" s="294" t="s">
        <v>270</v>
      </c>
      <c r="H36" s="849"/>
    </row>
    <row r="37" spans="1:8" ht="84" customHeight="1">
      <c r="A37" s="1061"/>
      <c r="B37" s="296" t="s">
        <v>542</v>
      </c>
      <c r="C37" s="291" t="s">
        <v>566</v>
      </c>
      <c r="D37" s="292" t="s">
        <v>75</v>
      </c>
      <c r="E37" s="292" t="s">
        <v>75</v>
      </c>
      <c r="F37" s="319"/>
      <c r="G37" s="294" t="s">
        <v>542</v>
      </c>
      <c r="H37" s="849"/>
    </row>
    <row r="38" spans="1:8" ht="84" customHeight="1">
      <c r="A38" s="1061"/>
      <c r="B38" s="290" t="s">
        <v>81</v>
      </c>
      <c r="C38" s="291" t="s">
        <v>2075</v>
      </c>
      <c r="D38" s="292" t="s">
        <v>75</v>
      </c>
      <c r="E38" s="292" t="s">
        <v>75</v>
      </c>
      <c r="F38" s="319"/>
      <c r="G38" s="294" t="s">
        <v>81</v>
      </c>
      <c r="H38" s="849"/>
    </row>
    <row r="39" spans="1:8" ht="78" customHeight="1">
      <c r="A39" s="1061"/>
      <c r="B39" s="290" t="s">
        <v>65</v>
      </c>
      <c r="C39" s="291" t="s">
        <v>1886</v>
      </c>
      <c r="D39" s="295" t="s">
        <v>354</v>
      </c>
      <c r="E39" s="295" t="s">
        <v>354</v>
      </c>
      <c r="F39" s="319"/>
      <c r="G39" s="294" t="s">
        <v>65</v>
      </c>
      <c r="H39" s="849"/>
    </row>
    <row r="40" spans="1:8" ht="87" customHeight="1">
      <c r="A40" s="1061"/>
      <c r="B40" s="290" t="s">
        <v>111</v>
      </c>
      <c r="C40" s="291" t="s">
        <v>1913</v>
      </c>
      <c r="D40" s="295" t="s">
        <v>354</v>
      </c>
      <c r="E40" s="295" t="s">
        <v>354</v>
      </c>
      <c r="F40" s="319"/>
      <c r="G40" s="294" t="s">
        <v>111</v>
      </c>
      <c r="H40" s="849"/>
    </row>
    <row r="41" spans="1:8" ht="84" customHeight="1">
      <c r="A41" s="1061"/>
      <c r="B41" s="290" t="s">
        <v>138</v>
      </c>
      <c r="C41" s="291" t="s">
        <v>652</v>
      </c>
      <c r="D41" s="292" t="s">
        <v>75</v>
      </c>
      <c r="E41" s="292" t="s">
        <v>75</v>
      </c>
      <c r="F41" s="319"/>
      <c r="G41" s="294" t="s">
        <v>138</v>
      </c>
      <c r="H41" s="849"/>
    </row>
    <row r="42" spans="1:8" ht="84" customHeight="1">
      <c r="A42" s="1061"/>
      <c r="B42" s="408" t="s">
        <v>52</v>
      </c>
      <c r="C42" s="526" t="s">
        <v>412</v>
      </c>
      <c r="D42" s="654" t="s">
        <v>1145</v>
      </c>
      <c r="E42" s="654" t="s">
        <v>1145</v>
      </c>
      <c r="F42" s="319">
        <v>757.58</v>
      </c>
      <c r="G42" s="409" t="s">
        <v>52</v>
      </c>
      <c r="H42" s="370" t="s">
        <v>1924</v>
      </c>
    </row>
    <row r="43" spans="1:8" ht="84" customHeight="1">
      <c r="A43" s="1061"/>
      <c r="B43" s="529" t="s">
        <v>644</v>
      </c>
      <c r="C43" s="530" t="s">
        <v>720</v>
      </c>
      <c r="D43" s="292" t="s">
        <v>75</v>
      </c>
      <c r="E43" s="292" t="s">
        <v>75</v>
      </c>
      <c r="F43" s="319"/>
      <c r="G43" s="294" t="s">
        <v>644</v>
      </c>
      <c r="H43" s="849"/>
    </row>
    <row r="44" spans="1:8" ht="84" customHeight="1">
      <c r="A44" s="1061"/>
      <c r="B44" s="290" t="s">
        <v>679</v>
      </c>
      <c r="C44" s="291" t="s">
        <v>680</v>
      </c>
      <c r="D44" s="295" t="s">
        <v>354</v>
      </c>
      <c r="E44" s="295" t="s">
        <v>354</v>
      </c>
      <c r="F44" s="319"/>
      <c r="G44" s="294" t="s">
        <v>679</v>
      </c>
      <c r="H44" s="849"/>
    </row>
    <row r="45" spans="1:8" ht="84" customHeight="1">
      <c r="A45" s="1061"/>
      <c r="B45" s="290" t="s">
        <v>1892</v>
      </c>
      <c r="C45" s="291" t="s">
        <v>1893</v>
      </c>
      <c r="D45" s="292" t="s">
        <v>75</v>
      </c>
      <c r="E45" s="292" t="s">
        <v>75</v>
      </c>
      <c r="F45" s="319"/>
      <c r="G45" s="294" t="s">
        <v>1892</v>
      </c>
      <c r="H45" s="849"/>
    </row>
    <row r="46" spans="1:8" ht="84" customHeight="1">
      <c r="A46" s="1061"/>
      <c r="B46" s="290" t="s">
        <v>53</v>
      </c>
      <c r="C46" s="291" t="s">
        <v>54</v>
      </c>
      <c r="D46" s="292" t="s">
        <v>75</v>
      </c>
      <c r="E46" s="292" t="s">
        <v>75</v>
      </c>
      <c r="F46" s="319"/>
      <c r="G46" s="294" t="s">
        <v>53</v>
      </c>
      <c r="H46" s="849"/>
    </row>
    <row r="47" spans="1:8" ht="84" customHeight="1">
      <c r="A47" s="1061"/>
      <c r="B47" s="290" t="s">
        <v>912</v>
      </c>
      <c r="C47" s="291" t="s">
        <v>1429</v>
      </c>
      <c r="D47" s="295" t="s">
        <v>354</v>
      </c>
      <c r="E47" s="295" t="s">
        <v>354</v>
      </c>
      <c r="F47" s="319"/>
      <c r="G47" s="294" t="s">
        <v>912</v>
      </c>
      <c r="H47" s="849"/>
    </row>
    <row r="48" spans="1:8" ht="84" customHeight="1">
      <c r="A48" s="1061"/>
      <c r="B48" s="290" t="s">
        <v>155</v>
      </c>
      <c r="C48" s="291" t="s">
        <v>725</v>
      </c>
      <c r="D48" s="295" t="s">
        <v>354</v>
      </c>
      <c r="E48" s="295" t="s">
        <v>354</v>
      </c>
      <c r="F48" s="319"/>
      <c r="G48" s="294" t="s">
        <v>155</v>
      </c>
      <c r="H48" s="849"/>
    </row>
    <row r="49" spans="1:8" ht="84" customHeight="1">
      <c r="A49" s="1061"/>
      <c r="B49" s="290" t="s">
        <v>201</v>
      </c>
      <c r="C49" s="291" t="s">
        <v>1907</v>
      </c>
      <c r="D49" s="833" t="s">
        <v>354</v>
      </c>
      <c r="E49" s="833" t="s">
        <v>354</v>
      </c>
      <c r="F49" s="319"/>
      <c r="G49" s="294" t="s">
        <v>201</v>
      </c>
      <c r="H49" s="849"/>
    </row>
    <row r="50" spans="1:8" ht="84" customHeight="1">
      <c r="A50" s="1061"/>
      <c r="B50" s="290" t="s">
        <v>18</v>
      </c>
      <c r="C50" s="291" t="s">
        <v>132</v>
      </c>
      <c r="D50" s="654" t="s">
        <v>1145</v>
      </c>
      <c r="E50" s="654" t="s">
        <v>1145</v>
      </c>
      <c r="F50" s="319">
        <v>227.27</v>
      </c>
      <c r="G50" s="294" t="s">
        <v>18</v>
      </c>
      <c r="H50" s="849"/>
    </row>
    <row r="51" spans="1:8" ht="84" customHeight="1">
      <c r="A51" s="1061"/>
      <c r="B51" s="290" t="s">
        <v>1358</v>
      </c>
      <c r="C51" s="291" t="s">
        <v>1359</v>
      </c>
      <c r="D51" s="654" t="s">
        <v>1145</v>
      </c>
      <c r="E51" s="654" t="s">
        <v>1145</v>
      </c>
      <c r="F51" s="319">
        <v>75.760000000000005</v>
      </c>
      <c r="G51" s="294" t="s">
        <v>1358</v>
      </c>
      <c r="H51" s="849" t="s">
        <v>1926</v>
      </c>
    </row>
    <row r="52" spans="1:8" ht="84" customHeight="1">
      <c r="A52" s="1061"/>
      <c r="B52" s="290" t="s">
        <v>559</v>
      </c>
      <c r="C52" s="291" t="s">
        <v>721</v>
      </c>
      <c r="D52" s="833" t="s">
        <v>354</v>
      </c>
      <c r="E52" s="833" t="s">
        <v>354</v>
      </c>
      <c r="F52" s="319"/>
      <c r="G52" s="294" t="s">
        <v>559</v>
      </c>
      <c r="H52" s="849"/>
    </row>
    <row r="53" spans="1:8" ht="84" customHeight="1">
      <c r="A53" s="1061"/>
      <c r="B53" s="290" t="s">
        <v>22</v>
      </c>
      <c r="C53" s="291" t="s">
        <v>477</v>
      </c>
      <c r="D53" s="292" t="s">
        <v>75</v>
      </c>
      <c r="E53" s="292" t="s">
        <v>75</v>
      </c>
      <c r="F53" s="319"/>
      <c r="G53" s="294" t="s">
        <v>22</v>
      </c>
      <c r="H53" s="849"/>
    </row>
    <row r="54" spans="1:8" ht="84" customHeight="1">
      <c r="A54" s="1061"/>
      <c r="B54" s="290" t="s">
        <v>665</v>
      </c>
      <c r="C54" s="291" t="s">
        <v>666</v>
      </c>
      <c r="D54" s="295" t="s">
        <v>354</v>
      </c>
      <c r="E54" s="295" t="s">
        <v>354</v>
      </c>
      <c r="F54" s="319"/>
      <c r="G54" s="294" t="s">
        <v>665</v>
      </c>
      <c r="H54" s="849"/>
    </row>
    <row r="55" spans="1:8" ht="90" customHeight="1">
      <c r="A55" s="1061"/>
      <c r="B55" s="290" t="s">
        <v>358</v>
      </c>
      <c r="C55" s="291" t="s">
        <v>667</v>
      </c>
      <c r="D55" s="654" t="s">
        <v>1145</v>
      </c>
      <c r="E55" s="654" t="s">
        <v>1145</v>
      </c>
      <c r="F55" s="319">
        <v>378.79</v>
      </c>
      <c r="G55" s="294" t="s">
        <v>358</v>
      </c>
      <c r="H55" s="849"/>
    </row>
    <row r="56" spans="1:8" ht="84" customHeight="1">
      <c r="A56" s="1061"/>
      <c r="B56" s="290" t="s">
        <v>209</v>
      </c>
      <c r="C56" s="291" t="s">
        <v>1888</v>
      </c>
      <c r="D56" s="833" t="s">
        <v>354</v>
      </c>
      <c r="E56" s="833" t="s">
        <v>354</v>
      </c>
      <c r="F56" s="319"/>
      <c r="G56" s="294" t="s">
        <v>209</v>
      </c>
      <c r="H56" s="849"/>
    </row>
    <row r="57" spans="1:8" ht="84" customHeight="1">
      <c r="A57" s="1061"/>
      <c r="B57" s="290" t="s">
        <v>1912</v>
      </c>
      <c r="C57" s="291" t="s">
        <v>1914</v>
      </c>
      <c r="D57" s="833" t="s">
        <v>354</v>
      </c>
      <c r="E57" s="833" t="s">
        <v>354</v>
      </c>
      <c r="F57" s="319"/>
      <c r="G57" s="294" t="s">
        <v>1912</v>
      </c>
      <c r="H57" s="849"/>
    </row>
    <row r="58" spans="1:8" ht="84" customHeight="1">
      <c r="A58" s="1061"/>
      <c r="B58" s="290" t="s">
        <v>700</v>
      </c>
      <c r="C58" s="291" t="s">
        <v>2083</v>
      </c>
      <c r="D58" s="833" t="s">
        <v>354</v>
      </c>
      <c r="E58" s="654" t="s">
        <v>1145</v>
      </c>
      <c r="F58" s="319">
        <v>151.52000000000001</v>
      </c>
      <c r="G58" s="294" t="s">
        <v>700</v>
      </c>
      <c r="H58" s="849"/>
    </row>
    <row r="59" spans="1:8" ht="84" customHeight="1">
      <c r="A59" s="1061"/>
      <c r="B59" s="302" t="s">
        <v>83</v>
      </c>
      <c r="C59" s="299" t="s">
        <v>84</v>
      </c>
      <c r="D59" s="292" t="s">
        <v>75</v>
      </c>
      <c r="E59" s="292" t="s">
        <v>75</v>
      </c>
      <c r="F59" s="319"/>
      <c r="G59" s="294" t="s">
        <v>83</v>
      </c>
      <c r="H59" s="849"/>
    </row>
    <row r="60" spans="1:8" ht="84" customHeight="1">
      <c r="A60" s="1061"/>
      <c r="B60" s="302" t="s">
        <v>89</v>
      </c>
      <c r="C60" s="299" t="s">
        <v>183</v>
      </c>
      <c r="D60" s="292" t="s">
        <v>75</v>
      </c>
      <c r="E60" s="292" t="s">
        <v>75</v>
      </c>
      <c r="F60" s="319"/>
      <c r="G60" s="294" t="s">
        <v>89</v>
      </c>
      <c r="H60" s="849"/>
    </row>
    <row r="61" spans="1:8" ht="84" customHeight="1">
      <c r="A61" s="1061"/>
      <c r="B61" s="302" t="s">
        <v>19</v>
      </c>
      <c r="C61" s="299" t="s">
        <v>20</v>
      </c>
      <c r="D61" s="292" t="s">
        <v>75</v>
      </c>
      <c r="E61" s="292" t="s">
        <v>75</v>
      </c>
      <c r="F61" s="319"/>
      <c r="G61" s="294" t="s">
        <v>19</v>
      </c>
      <c r="H61" s="849"/>
    </row>
    <row r="62" spans="1:8" ht="84" customHeight="1">
      <c r="A62" s="1061"/>
      <c r="B62" s="290" t="s">
        <v>21</v>
      </c>
      <c r="C62" s="291" t="s">
        <v>327</v>
      </c>
      <c r="D62" s="292" t="s">
        <v>75</v>
      </c>
      <c r="E62" s="292" t="s">
        <v>75</v>
      </c>
      <c r="F62" s="319"/>
      <c r="G62" s="294" t="s">
        <v>21</v>
      </c>
      <c r="H62" s="849"/>
    </row>
    <row r="63" spans="1:8" ht="84" customHeight="1">
      <c r="A63" s="1061"/>
      <c r="B63" s="290" t="s">
        <v>114</v>
      </c>
      <c r="C63" s="291" t="s">
        <v>646</v>
      </c>
      <c r="D63" s="654" t="s">
        <v>1145</v>
      </c>
      <c r="E63" s="654" t="s">
        <v>1145</v>
      </c>
      <c r="F63" s="319">
        <v>75.760000000000005</v>
      </c>
      <c r="G63" s="294" t="s">
        <v>114</v>
      </c>
      <c r="H63" s="849"/>
    </row>
    <row r="64" spans="1:8" ht="84" customHeight="1">
      <c r="A64" s="1061"/>
      <c r="B64" s="290" t="s">
        <v>682</v>
      </c>
      <c r="C64" s="291" t="s">
        <v>683</v>
      </c>
      <c r="D64" s="292" t="s">
        <v>75</v>
      </c>
      <c r="E64" s="292" t="s">
        <v>75</v>
      </c>
      <c r="F64" s="319"/>
      <c r="G64" s="294" t="s">
        <v>682</v>
      </c>
      <c r="H64" s="849"/>
    </row>
    <row r="65" spans="1:8" ht="84" customHeight="1">
      <c r="A65" s="1061"/>
      <c r="B65" s="408" t="s">
        <v>684</v>
      </c>
      <c r="C65" s="532" t="s">
        <v>721</v>
      </c>
      <c r="D65" s="654" t="s">
        <v>354</v>
      </c>
      <c r="E65" s="654" t="s">
        <v>354</v>
      </c>
      <c r="F65" s="319"/>
      <c r="G65" s="294" t="s">
        <v>684</v>
      </c>
      <c r="H65" s="849"/>
    </row>
    <row r="66" spans="1:8" ht="114" customHeight="1">
      <c r="A66" s="1061"/>
      <c r="B66" s="828" t="s">
        <v>1794</v>
      </c>
      <c r="C66" s="910" t="s">
        <v>1889</v>
      </c>
      <c r="D66" s="654" t="s">
        <v>1145</v>
      </c>
      <c r="E66" s="654" t="s">
        <v>1145</v>
      </c>
      <c r="F66" s="319">
        <v>227.27</v>
      </c>
      <c r="G66" s="294" t="s">
        <v>1794</v>
      </c>
      <c r="H66" s="849" t="s">
        <v>1927</v>
      </c>
    </row>
    <row r="67" spans="1:8" ht="84" customHeight="1">
      <c r="A67" s="1061"/>
      <c r="B67" s="290" t="s">
        <v>668</v>
      </c>
      <c r="C67" s="291" t="s">
        <v>669</v>
      </c>
      <c r="D67" s="654" t="s">
        <v>354</v>
      </c>
      <c r="E67" s="654" t="s">
        <v>354</v>
      </c>
      <c r="F67" s="319"/>
      <c r="G67" s="294" t="s">
        <v>668</v>
      </c>
      <c r="H67" s="849"/>
    </row>
    <row r="68" spans="1:8" ht="84" customHeight="1">
      <c r="A68" s="1061"/>
      <c r="B68" s="290" t="s">
        <v>312</v>
      </c>
      <c r="C68" s="291" t="s">
        <v>119</v>
      </c>
      <c r="D68" s="292" t="s">
        <v>75</v>
      </c>
      <c r="E68" s="292" t="s">
        <v>75</v>
      </c>
      <c r="F68" s="319"/>
      <c r="G68" s="294" t="s">
        <v>312</v>
      </c>
      <c r="H68" s="849"/>
    </row>
    <row r="69" spans="1:8" ht="84" customHeight="1">
      <c r="A69" s="1061"/>
      <c r="B69" s="290" t="s">
        <v>1413</v>
      </c>
      <c r="C69" s="291" t="s">
        <v>1429</v>
      </c>
      <c r="D69" s="654" t="s">
        <v>354</v>
      </c>
      <c r="E69" s="654" t="s">
        <v>354</v>
      </c>
      <c r="F69" s="319"/>
      <c r="G69" s="294" t="s">
        <v>1413</v>
      </c>
      <c r="H69" s="849"/>
    </row>
    <row r="70" spans="1:8" ht="84" customHeight="1">
      <c r="A70" s="1061"/>
      <c r="B70" s="290" t="s">
        <v>184</v>
      </c>
      <c r="C70" s="291" t="s">
        <v>1396</v>
      </c>
      <c r="D70" s="654" t="s">
        <v>354</v>
      </c>
      <c r="E70" s="654" t="s">
        <v>354</v>
      </c>
      <c r="F70" s="319"/>
      <c r="G70" s="294" t="s">
        <v>184</v>
      </c>
      <c r="H70" s="849"/>
    </row>
    <row r="71" spans="1:8" ht="84" customHeight="1">
      <c r="A71" s="1061"/>
      <c r="B71" s="290" t="s">
        <v>175</v>
      </c>
      <c r="C71" s="291" t="s">
        <v>1397</v>
      </c>
      <c r="D71" s="654" t="s">
        <v>1145</v>
      </c>
      <c r="E71" s="654" t="s">
        <v>1145</v>
      </c>
      <c r="F71" s="319">
        <v>0</v>
      </c>
      <c r="G71" s="294" t="s">
        <v>175</v>
      </c>
      <c r="H71" s="849"/>
    </row>
    <row r="72" spans="1:8" ht="84" customHeight="1">
      <c r="A72" s="1061"/>
      <c r="B72" s="290" t="s">
        <v>182</v>
      </c>
      <c r="C72" s="291" t="s">
        <v>1398</v>
      </c>
      <c r="D72" s="654" t="s">
        <v>1145</v>
      </c>
      <c r="E72" s="654" t="s">
        <v>1145</v>
      </c>
      <c r="F72" s="319">
        <v>0</v>
      </c>
      <c r="G72" s="294" t="s">
        <v>182</v>
      </c>
      <c r="H72" s="849"/>
    </row>
    <row r="73" spans="1:8" ht="84" customHeight="1">
      <c r="A73" s="1061"/>
      <c r="B73" s="290" t="s">
        <v>802</v>
      </c>
      <c r="C73" s="291" t="s">
        <v>1399</v>
      </c>
      <c r="D73" s="654" t="s">
        <v>354</v>
      </c>
      <c r="E73" s="654" t="s">
        <v>354</v>
      </c>
      <c r="F73" s="319"/>
      <c r="G73" s="294" t="s">
        <v>802</v>
      </c>
      <c r="H73" s="849"/>
    </row>
    <row r="74" spans="1:8" ht="84" customHeight="1">
      <c r="A74" s="1061"/>
      <c r="B74" s="290" t="s">
        <v>308</v>
      </c>
      <c r="C74" s="291" t="s">
        <v>1400</v>
      </c>
      <c r="D74" s="654" t="s">
        <v>354</v>
      </c>
      <c r="E74" s="654" t="s">
        <v>354</v>
      </c>
      <c r="F74" s="319"/>
      <c r="G74" s="294" t="s">
        <v>308</v>
      </c>
      <c r="H74" s="849"/>
    </row>
    <row r="75" spans="1:8" ht="84" customHeight="1">
      <c r="A75" s="1061"/>
      <c r="B75" s="290" t="s">
        <v>309</v>
      </c>
      <c r="C75" s="291" t="s">
        <v>1401</v>
      </c>
      <c r="D75" s="654" t="s">
        <v>354</v>
      </c>
      <c r="E75" s="654" t="s">
        <v>354</v>
      </c>
      <c r="F75" s="319"/>
      <c r="G75" s="294" t="s">
        <v>309</v>
      </c>
      <c r="H75" s="849"/>
    </row>
    <row r="76" spans="1:8" ht="84" customHeight="1">
      <c r="A76" s="1061"/>
      <c r="B76" s="290" t="s">
        <v>634</v>
      </c>
      <c r="C76" s="291" t="s">
        <v>1403</v>
      </c>
      <c r="D76" s="654" t="s">
        <v>1145</v>
      </c>
      <c r="E76" s="654" t="s">
        <v>1145</v>
      </c>
      <c r="F76" s="319">
        <v>151.52000000000001</v>
      </c>
      <c r="G76" s="294" t="s">
        <v>634</v>
      </c>
      <c r="H76" s="849"/>
    </row>
    <row r="77" spans="1:8" ht="84" customHeight="1">
      <c r="A77" s="1061"/>
      <c r="B77" s="290" t="s">
        <v>185</v>
      </c>
      <c r="C77" s="291" t="s">
        <v>1404</v>
      </c>
      <c r="D77" s="654" t="s">
        <v>354</v>
      </c>
      <c r="E77" s="654" t="s">
        <v>354</v>
      </c>
      <c r="F77" s="319"/>
      <c r="G77" s="294" t="s">
        <v>185</v>
      </c>
      <c r="H77" s="849"/>
    </row>
    <row r="78" spans="1:8" ht="84" customHeight="1">
      <c r="A78" s="1061"/>
      <c r="B78" s="290" t="s">
        <v>186</v>
      </c>
      <c r="C78" s="291" t="s">
        <v>1405</v>
      </c>
      <c r="D78" s="654" t="s">
        <v>1145</v>
      </c>
      <c r="E78" s="654" t="s">
        <v>1145</v>
      </c>
      <c r="F78" s="319">
        <v>151.52000000000001</v>
      </c>
      <c r="G78" s="294" t="s">
        <v>186</v>
      </c>
      <c r="H78" s="849"/>
    </row>
    <row r="79" spans="1:8" ht="84" customHeight="1">
      <c r="A79" s="1061"/>
      <c r="B79" s="290" t="s">
        <v>1293</v>
      </c>
      <c r="C79" s="291" t="s">
        <v>2066</v>
      </c>
      <c r="D79" s="654" t="s">
        <v>1145</v>
      </c>
      <c r="E79" s="654" t="s">
        <v>1145</v>
      </c>
      <c r="F79" s="319">
        <v>195</v>
      </c>
      <c r="G79" s="294" t="s">
        <v>1293</v>
      </c>
      <c r="H79" s="849"/>
    </row>
    <row r="80" spans="1:8" ht="84" customHeight="1">
      <c r="A80" s="1061"/>
      <c r="B80" s="290" t="s">
        <v>2076</v>
      </c>
      <c r="C80" s="291" t="s">
        <v>2077</v>
      </c>
      <c r="D80" s="292" t="s">
        <v>75</v>
      </c>
      <c r="E80" s="292" t="s">
        <v>75</v>
      </c>
      <c r="F80" s="319"/>
      <c r="G80" s="294" t="s">
        <v>2076</v>
      </c>
      <c r="H80" s="849"/>
    </row>
    <row r="81" spans="1:8" ht="84" customHeight="1">
      <c r="A81" s="1061"/>
      <c r="B81" s="290" t="s">
        <v>1811</v>
      </c>
      <c r="C81" s="291" t="s">
        <v>1891</v>
      </c>
      <c r="D81" s="654" t="s">
        <v>354</v>
      </c>
      <c r="E81" s="654" t="s">
        <v>354</v>
      </c>
      <c r="F81" s="319"/>
      <c r="G81" s="294" t="s">
        <v>1811</v>
      </c>
      <c r="H81" s="849"/>
    </row>
    <row r="82" spans="1:8" ht="84" customHeight="1">
      <c r="A82" s="1061"/>
      <c r="B82" s="302" t="s">
        <v>116</v>
      </c>
      <c r="C82" s="299" t="s">
        <v>483</v>
      </c>
      <c r="D82" s="292" t="s">
        <v>75</v>
      </c>
      <c r="E82" s="292" t="s">
        <v>75</v>
      </c>
      <c r="F82" s="293"/>
      <c r="G82" s="294" t="s">
        <v>116</v>
      </c>
      <c r="H82" s="849"/>
    </row>
    <row r="83" spans="1:8" ht="84" customHeight="1">
      <c r="A83" s="1061"/>
      <c r="B83" s="290" t="s">
        <v>459</v>
      </c>
      <c r="C83" s="291" t="s">
        <v>1908</v>
      </c>
      <c r="D83" s="292" t="s">
        <v>75</v>
      </c>
      <c r="E83" s="292" t="s">
        <v>75</v>
      </c>
      <c r="F83" s="319"/>
      <c r="G83" s="294" t="s">
        <v>459</v>
      </c>
      <c r="H83" s="849"/>
    </row>
    <row r="84" spans="1:8" ht="84" customHeight="1">
      <c r="A84" s="1061"/>
      <c r="B84" s="290" t="s">
        <v>459</v>
      </c>
      <c r="C84" s="291" t="s">
        <v>1908</v>
      </c>
      <c r="D84" s="292" t="s">
        <v>75</v>
      </c>
      <c r="E84" s="292" t="s">
        <v>75</v>
      </c>
      <c r="F84" s="319"/>
      <c r="G84" s="294" t="s">
        <v>459</v>
      </c>
      <c r="H84" s="849"/>
    </row>
    <row r="85" spans="1:8" ht="102" customHeight="1">
      <c r="A85" s="1061"/>
      <c r="B85" s="290" t="s">
        <v>460</v>
      </c>
      <c r="C85" s="291" t="s">
        <v>1890</v>
      </c>
      <c r="D85" s="654" t="s">
        <v>354</v>
      </c>
      <c r="E85" s="654" t="s">
        <v>354</v>
      </c>
      <c r="F85" s="293"/>
      <c r="G85" s="294" t="s">
        <v>460</v>
      </c>
      <c r="H85" s="849"/>
    </row>
    <row r="86" spans="1:8" ht="78" customHeight="1">
      <c r="A86" s="1061"/>
      <c r="B86" s="290" t="s">
        <v>685</v>
      </c>
      <c r="C86" s="291" t="s">
        <v>686</v>
      </c>
      <c r="D86" s="654" t="s">
        <v>354</v>
      </c>
      <c r="E86" s="654" t="s">
        <v>354</v>
      </c>
      <c r="F86" s="319"/>
      <c r="G86" s="294" t="s">
        <v>685</v>
      </c>
      <c r="H86" s="849"/>
    </row>
    <row r="87" spans="1:8" ht="78" customHeight="1">
      <c r="A87" s="1061"/>
      <c r="B87" s="290" t="s">
        <v>2067</v>
      </c>
      <c r="C87" s="291" t="s">
        <v>2068</v>
      </c>
      <c r="D87" s="292" t="s">
        <v>75</v>
      </c>
      <c r="E87" s="292" t="s">
        <v>75</v>
      </c>
      <c r="F87" s="319"/>
      <c r="G87" s="294" t="s">
        <v>2067</v>
      </c>
      <c r="H87" s="849"/>
    </row>
    <row r="88" spans="1:8" ht="87" customHeight="1">
      <c r="A88" s="1061"/>
      <c r="B88" s="290" t="s">
        <v>465</v>
      </c>
      <c r="C88" s="303" t="s">
        <v>687</v>
      </c>
      <c r="D88" s="292" t="s">
        <v>75</v>
      </c>
      <c r="E88" s="292" t="s">
        <v>75</v>
      </c>
      <c r="F88" s="293"/>
      <c r="G88" s="294" t="s">
        <v>465</v>
      </c>
      <c r="H88" s="849"/>
    </row>
    <row r="89" spans="1:8" ht="87" customHeight="1">
      <c r="A89" s="1061"/>
      <c r="B89" s="290" t="s">
        <v>708</v>
      </c>
      <c r="C89" s="291" t="s">
        <v>1869</v>
      </c>
      <c r="D89" s="654" t="s">
        <v>1145</v>
      </c>
      <c r="E89" s="654" t="s">
        <v>1145</v>
      </c>
      <c r="F89" s="319">
        <v>15.15</v>
      </c>
      <c r="G89" s="294" t="s">
        <v>708</v>
      </c>
      <c r="H89" s="849"/>
    </row>
    <row r="90" spans="1:8" ht="84" customHeight="1">
      <c r="A90" s="1061"/>
      <c r="B90" s="290" t="s">
        <v>621</v>
      </c>
      <c r="C90" s="291" t="s">
        <v>647</v>
      </c>
      <c r="D90" s="292" t="s">
        <v>75</v>
      </c>
      <c r="E90" s="292" t="s">
        <v>75</v>
      </c>
      <c r="F90" s="293"/>
      <c r="G90" s="294" t="s">
        <v>621</v>
      </c>
      <c r="H90" s="849"/>
    </row>
    <row r="91" spans="1:8" ht="84" customHeight="1">
      <c r="A91" s="1061"/>
      <c r="B91" s="290" t="s">
        <v>107</v>
      </c>
      <c r="C91" s="291" t="s">
        <v>1411</v>
      </c>
      <c r="D91" s="654" t="s">
        <v>354</v>
      </c>
      <c r="E91" s="654" t="s">
        <v>354</v>
      </c>
      <c r="F91" s="301"/>
      <c r="G91" s="294" t="s">
        <v>107</v>
      </c>
      <c r="H91" s="849"/>
    </row>
    <row r="92" spans="1:8" ht="84" customHeight="1">
      <c r="A92" s="1061"/>
      <c r="B92" s="302" t="s">
        <v>232</v>
      </c>
      <c r="C92" s="303" t="s">
        <v>276</v>
      </c>
      <c r="D92" s="654" t="s">
        <v>1145</v>
      </c>
      <c r="E92" s="654" t="s">
        <v>1145</v>
      </c>
      <c r="F92" s="301">
        <v>75.760000000000005</v>
      </c>
      <c r="G92" s="294" t="s">
        <v>232</v>
      </c>
      <c r="H92" s="849" t="s">
        <v>696</v>
      </c>
    </row>
    <row r="93" spans="1:8" ht="84" customHeight="1">
      <c r="A93" s="1061"/>
      <c r="B93" s="302" t="s">
        <v>2084</v>
      </c>
      <c r="C93" s="303" t="s">
        <v>2085</v>
      </c>
      <c r="D93" s="654" t="s">
        <v>1145</v>
      </c>
      <c r="E93" s="654" t="s">
        <v>1145</v>
      </c>
      <c r="F93" s="301">
        <v>75.760000000000005</v>
      </c>
      <c r="G93" s="294" t="s">
        <v>2084</v>
      </c>
      <c r="H93" s="849"/>
    </row>
    <row r="94" spans="1:8" ht="84" customHeight="1">
      <c r="A94" s="1061"/>
      <c r="B94" s="302" t="s">
        <v>1161</v>
      </c>
      <c r="C94" s="303" t="s">
        <v>1909</v>
      </c>
      <c r="D94" s="654" t="s">
        <v>354</v>
      </c>
      <c r="E94" s="654" t="s">
        <v>354</v>
      </c>
      <c r="F94" s="301"/>
      <c r="G94" s="294" t="s">
        <v>1161</v>
      </c>
      <c r="H94" s="849"/>
    </row>
    <row r="95" spans="1:8" ht="84" customHeight="1">
      <c r="A95" s="1061"/>
      <c r="B95" s="302" t="s">
        <v>658</v>
      </c>
      <c r="C95" s="303" t="s">
        <v>659</v>
      </c>
      <c r="D95" s="292" t="s">
        <v>75</v>
      </c>
      <c r="E95" s="292" t="s">
        <v>75</v>
      </c>
      <c r="F95" s="301"/>
      <c r="G95" s="294" t="s">
        <v>658</v>
      </c>
      <c r="H95" s="849"/>
    </row>
    <row r="96" spans="1:8" ht="84" customHeight="1">
      <c r="A96" s="1061"/>
      <c r="B96" s="302" t="s">
        <v>543</v>
      </c>
      <c r="C96" s="303" t="s">
        <v>677</v>
      </c>
      <c r="D96" s="654" t="s">
        <v>1145</v>
      </c>
      <c r="E96" s="654" t="s">
        <v>1145</v>
      </c>
      <c r="F96" s="301">
        <v>75.760000000000005</v>
      </c>
      <c r="G96" s="294" t="s">
        <v>543</v>
      </c>
      <c r="H96" s="849"/>
    </row>
    <row r="97" spans="1:8" ht="84" customHeight="1">
      <c r="A97" s="1061"/>
      <c r="B97" s="302" t="s">
        <v>31</v>
      </c>
      <c r="C97" s="303" t="s">
        <v>206</v>
      </c>
      <c r="D97" s="654" t="s">
        <v>354</v>
      </c>
      <c r="E97" s="654" t="s">
        <v>354</v>
      </c>
      <c r="F97" s="301"/>
      <c r="G97" s="294" t="s">
        <v>31</v>
      </c>
      <c r="H97" s="849"/>
    </row>
    <row r="98" spans="1:8" ht="87" customHeight="1">
      <c r="A98" s="1061"/>
      <c r="B98" s="302" t="s">
        <v>222</v>
      </c>
      <c r="C98" s="303" t="s">
        <v>353</v>
      </c>
      <c r="D98" s="654" t="s">
        <v>1145</v>
      </c>
      <c r="E98" s="654" t="s">
        <v>1145</v>
      </c>
      <c r="F98" s="301">
        <v>151.52000000000001</v>
      </c>
      <c r="G98" s="294" t="s">
        <v>222</v>
      </c>
      <c r="H98" s="849" t="s">
        <v>696</v>
      </c>
    </row>
    <row r="99" spans="1:8" ht="87" customHeight="1">
      <c r="A99" s="1061"/>
      <c r="B99" s="302" t="s">
        <v>355</v>
      </c>
      <c r="C99" s="303" t="s">
        <v>66</v>
      </c>
      <c r="D99" s="654" t="s">
        <v>1145</v>
      </c>
      <c r="E99" s="654" t="s">
        <v>1145</v>
      </c>
      <c r="F99" s="301">
        <v>37.880000000000003</v>
      </c>
      <c r="G99" s="294" t="s">
        <v>355</v>
      </c>
      <c r="H99" s="849"/>
    </row>
    <row r="100" spans="1:8" ht="87" customHeight="1">
      <c r="A100" s="1061"/>
      <c r="B100" s="302" t="s">
        <v>1412</v>
      </c>
      <c r="C100" s="303" t="s">
        <v>664</v>
      </c>
      <c r="D100" s="654" t="s">
        <v>354</v>
      </c>
      <c r="E100" s="654" t="s">
        <v>354</v>
      </c>
      <c r="F100" s="301"/>
      <c r="G100" s="294" t="s">
        <v>1412</v>
      </c>
      <c r="H100" s="849"/>
    </row>
    <row r="101" spans="1:8" ht="99" customHeight="1">
      <c r="A101" s="1061"/>
      <c r="B101" s="302" t="s">
        <v>1910</v>
      </c>
      <c r="C101" s="291" t="s">
        <v>1911</v>
      </c>
      <c r="D101" s="654" t="s">
        <v>354</v>
      </c>
      <c r="E101" s="654" t="s">
        <v>354</v>
      </c>
      <c r="F101" s="319"/>
      <c r="G101" s="294" t="s">
        <v>1910</v>
      </c>
      <c r="H101" s="849"/>
    </row>
    <row r="102" spans="1:8" ht="99" customHeight="1">
      <c r="A102" s="1061"/>
      <c r="B102" s="302" t="s">
        <v>1915</v>
      </c>
      <c r="C102" s="291" t="s">
        <v>1916</v>
      </c>
      <c r="D102" s="654" t="s">
        <v>354</v>
      </c>
      <c r="E102" s="654" t="s">
        <v>354</v>
      </c>
      <c r="F102" s="301"/>
      <c r="G102" s="294" t="s">
        <v>1915</v>
      </c>
      <c r="H102" s="849"/>
    </row>
    <row r="103" spans="1:8" ht="87" customHeight="1">
      <c r="A103" s="1061"/>
      <c r="B103" s="302" t="s">
        <v>1894</v>
      </c>
      <c r="C103" s="303" t="s">
        <v>1895</v>
      </c>
      <c r="D103" s="654" t="s">
        <v>1145</v>
      </c>
      <c r="E103" s="654" t="s">
        <v>1145</v>
      </c>
      <c r="F103" s="319">
        <v>75.760000000000005</v>
      </c>
      <c r="G103" s="294" t="s">
        <v>1894</v>
      </c>
      <c r="H103" s="849"/>
    </row>
    <row r="104" spans="1:8" ht="87" customHeight="1">
      <c r="A104" s="1061"/>
      <c r="B104" s="302" t="s">
        <v>651</v>
      </c>
      <c r="C104" s="303" t="s">
        <v>653</v>
      </c>
      <c r="D104" s="292" t="s">
        <v>75</v>
      </c>
      <c r="E104" s="292" t="s">
        <v>75</v>
      </c>
      <c r="F104" s="319"/>
      <c r="G104" s="294" t="s">
        <v>651</v>
      </c>
      <c r="H104" s="849"/>
    </row>
    <row r="105" spans="1:8" ht="87" customHeight="1">
      <c r="A105" s="1061"/>
      <c r="B105" s="302" t="s">
        <v>1896</v>
      </c>
      <c r="C105" s="303" t="s">
        <v>1897</v>
      </c>
      <c r="D105" s="654" t="s">
        <v>1145</v>
      </c>
      <c r="E105" s="654" t="s">
        <v>1145</v>
      </c>
      <c r="F105" s="319">
        <v>37.880000000000003</v>
      </c>
      <c r="G105" s="294" t="s">
        <v>1896</v>
      </c>
      <c r="H105" s="849"/>
    </row>
    <row r="106" spans="1:8" ht="81" customHeight="1">
      <c r="A106" s="1061"/>
      <c r="B106" s="302" t="s">
        <v>654</v>
      </c>
      <c r="C106" s="303" t="s">
        <v>655</v>
      </c>
      <c r="D106" s="654" t="s">
        <v>354</v>
      </c>
      <c r="E106" s="654" t="s">
        <v>354</v>
      </c>
      <c r="F106" s="319"/>
      <c r="G106" s="294" t="s">
        <v>654</v>
      </c>
      <c r="H106" s="849"/>
    </row>
    <row r="107" spans="1:8" ht="81" customHeight="1">
      <c r="A107" s="1061"/>
      <c r="B107" s="302" t="s">
        <v>656</v>
      </c>
      <c r="C107" s="303" t="s">
        <v>657</v>
      </c>
      <c r="D107" s="654" t="s">
        <v>354</v>
      </c>
      <c r="E107" s="654" t="s">
        <v>354</v>
      </c>
      <c r="F107" s="319"/>
      <c r="G107" s="294" t="s">
        <v>656</v>
      </c>
      <c r="H107" s="849"/>
    </row>
    <row r="108" spans="1:8" ht="81" customHeight="1">
      <c r="A108" s="911"/>
      <c r="B108" s="302" t="s">
        <v>2069</v>
      </c>
      <c r="C108" s="303" t="s">
        <v>2070</v>
      </c>
      <c r="D108" s="292" t="s">
        <v>75</v>
      </c>
      <c r="E108" s="292" t="s">
        <v>75</v>
      </c>
      <c r="F108" s="319"/>
      <c r="G108" s="294" t="s">
        <v>2069</v>
      </c>
      <c r="H108" s="849"/>
    </row>
    <row r="109" spans="1:8" ht="81" customHeight="1">
      <c r="A109" s="911"/>
      <c r="B109" s="302" t="s">
        <v>1978</v>
      </c>
      <c r="C109" s="303" t="s">
        <v>1979</v>
      </c>
      <c r="D109" s="292" t="s">
        <v>75</v>
      </c>
      <c r="E109" s="292" t="s">
        <v>75</v>
      </c>
      <c r="F109" s="319"/>
      <c r="G109" s="294" t="s">
        <v>1978</v>
      </c>
      <c r="H109" s="849"/>
    </row>
    <row r="110" spans="1:8" ht="81" customHeight="1">
      <c r="A110" s="911"/>
      <c r="B110" s="302" t="s">
        <v>2072</v>
      </c>
      <c r="C110" s="303" t="s">
        <v>2071</v>
      </c>
      <c r="D110" s="292" t="s">
        <v>75</v>
      </c>
      <c r="E110" s="292" t="s">
        <v>75</v>
      </c>
      <c r="F110" s="319"/>
      <c r="G110" s="294" t="s">
        <v>2072</v>
      </c>
      <c r="H110" s="849"/>
    </row>
    <row r="111" spans="1:8" ht="81" customHeight="1">
      <c r="A111" s="911"/>
      <c r="B111" s="302" t="s">
        <v>2073</v>
      </c>
      <c r="C111" s="303" t="s">
        <v>2074</v>
      </c>
      <c r="D111" s="292" t="s">
        <v>75</v>
      </c>
      <c r="E111" s="292" t="s">
        <v>75</v>
      </c>
      <c r="F111" s="319"/>
      <c r="G111" s="294" t="s">
        <v>2073</v>
      </c>
      <c r="H111" s="849"/>
    </row>
    <row r="112" spans="1:8" ht="81" customHeight="1">
      <c r="A112" s="911"/>
      <c r="B112" s="302" t="s">
        <v>1976</v>
      </c>
      <c r="C112" s="303" t="s">
        <v>1977</v>
      </c>
      <c r="D112" s="654" t="s">
        <v>1145</v>
      </c>
      <c r="E112" s="654" t="s">
        <v>1145</v>
      </c>
      <c r="F112" s="319">
        <v>0</v>
      </c>
      <c r="G112" s="294" t="s">
        <v>1976</v>
      </c>
      <c r="H112" s="849" t="s">
        <v>1981</v>
      </c>
    </row>
    <row r="113" spans="1:35" ht="81" customHeight="1" thickBot="1">
      <c r="A113" s="911"/>
      <c r="B113" s="302" t="s">
        <v>1974</v>
      </c>
      <c r="C113" s="303" t="s">
        <v>1975</v>
      </c>
      <c r="D113" s="292" t="s">
        <v>75</v>
      </c>
      <c r="E113" s="292" t="s">
        <v>75</v>
      </c>
      <c r="F113" s="319"/>
      <c r="G113" s="294" t="s">
        <v>1974</v>
      </c>
      <c r="H113" s="849"/>
    </row>
    <row r="114" spans="1:35" ht="141" customHeight="1" thickBot="1">
      <c r="A114" s="312"/>
      <c r="B114" s="313"/>
      <c r="C114" s="996" t="s">
        <v>835</v>
      </c>
      <c r="D114" s="997"/>
      <c r="E114" s="997"/>
      <c r="F114" s="997"/>
      <c r="G114" s="997"/>
      <c r="H114" s="998"/>
    </row>
    <row r="115" spans="1:35" s="605" customFormat="1" ht="179.25" customHeight="1" thickBot="1">
      <c r="A115" s="713"/>
      <c r="B115" s="714"/>
      <c r="C115" s="959" t="s">
        <v>1146</v>
      </c>
      <c r="D115" s="960"/>
      <c r="E115" s="960"/>
      <c r="F115" s="960"/>
      <c r="G115" s="960"/>
      <c r="H115" s="961"/>
      <c r="I115" s="696"/>
      <c r="J115" s="696"/>
      <c r="K115" s="696"/>
      <c r="L115" s="696"/>
      <c r="M115" s="696"/>
      <c r="N115" s="696"/>
      <c r="O115" s="696"/>
      <c r="P115" s="696"/>
      <c r="Q115" s="696"/>
      <c r="R115" s="696"/>
      <c r="S115" s="696"/>
      <c r="T115" s="696"/>
      <c r="U115" s="696"/>
      <c r="V115" s="696"/>
      <c r="W115" s="696"/>
      <c r="X115" s="696"/>
      <c r="Y115" s="696"/>
      <c r="Z115" s="696"/>
      <c r="AA115" s="696"/>
      <c r="AB115" s="696"/>
      <c r="AC115" s="696"/>
      <c r="AD115" s="696"/>
      <c r="AE115" s="696"/>
      <c r="AF115" s="696"/>
      <c r="AG115" s="696"/>
      <c r="AH115" s="696"/>
      <c r="AI115" s="696"/>
    </row>
    <row r="116" spans="1:35" ht="54" customHeight="1"/>
  </sheetData>
  <mergeCells count="13">
    <mergeCell ref="B13:C13"/>
    <mergeCell ref="C114:H114"/>
    <mergeCell ref="C115:H115"/>
    <mergeCell ref="A1:A107"/>
    <mergeCell ref="B1:C6"/>
    <mergeCell ref="B7:C7"/>
    <mergeCell ref="F7:H7"/>
    <mergeCell ref="B8:C8"/>
    <mergeCell ref="B9:C9"/>
    <mergeCell ref="B10:C10"/>
    <mergeCell ref="B11:C11"/>
    <mergeCell ref="B12:C12"/>
    <mergeCell ref="G12:G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5" max="8" man="1"/>
  </rowBreaks>
  <colBreaks count="1" manualBreakCount="1">
    <brk id="8" max="1048575" man="1"/>
  </colBreaks>
  <drawing r:id="rId2"/>
</worksheet>
</file>

<file path=xl/worksheets/sheet79.xml><?xml version="1.0" encoding="utf-8"?>
<worksheet xmlns="http://schemas.openxmlformats.org/spreadsheetml/2006/main" xmlns:r="http://schemas.openxmlformats.org/officeDocument/2006/relationships">
  <sheetPr>
    <tabColor theme="3" tint="-0.499984740745262"/>
  </sheetPr>
  <dimension ref="A1:EW84"/>
  <sheetViews>
    <sheetView view="pageBreakPreview" zoomScale="25" zoomScaleNormal="75" zoomScaleSheetLayoutView="25" workbookViewId="0">
      <pane xSplit="1" ySplit="13" topLeftCell="B17" activePane="bottomRight" state="frozen"/>
      <selection activeCell="B48" sqref="A48:XFD48"/>
      <selection pane="topRight" activeCell="B48" sqref="A48:XFD48"/>
      <selection pane="bottomLeft" activeCell="B48" sqref="A48:XFD48"/>
      <selection pane="bottomRight" sqref="A1:A78"/>
    </sheetView>
  </sheetViews>
  <sheetFormatPr defaultRowHeight="12.75"/>
  <cols>
    <col min="1" max="1" width="21.85546875" style="279" customWidth="1"/>
    <col min="2" max="2" width="20.7109375" style="314" customWidth="1"/>
    <col min="3" max="3" width="196.5703125" style="315" customWidth="1"/>
    <col min="4" max="4" width="75" style="315" customWidth="1"/>
    <col min="5" max="6" width="83" style="315" customWidth="1"/>
    <col min="7" max="7" width="51.85546875" style="315" customWidth="1"/>
    <col min="8" max="8" width="23.85546875" style="312" customWidth="1"/>
    <col min="9" max="9" width="222" style="316" customWidth="1"/>
    <col min="10" max="10" width="38.28515625" style="279" customWidth="1"/>
    <col min="11" max="11" width="43.42578125" style="279" customWidth="1"/>
    <col min="12" max="12" width="45.140625" style="279" customWidth="1"/>
    <col min="13" max="16384" width="9.140625" style="279"/>
  </cols>
  <sheetData>
    <row r="1" spans="1:153" s="272" customFormat="1" ht="117" customHeight="1">
      <c r="A1" s="1063" t="s">
        <v>861</v>
      </c>
      <c r="B1" s="1064" t="s">
        <v>1395</v>
      </c>
      <c r="C1" s="1065"/>
      <c r="D1" s="268" t="s">
        <v>639</v>
      </c>
      <c r="E1" s="268" t="s">
        <v>639</v>
      </c>
      <c r="F1" s="268" t="s">
        <v>639</v>
      </c>
      <c r="G1" s="269"/>
      <c r="H1" s="270"/>
      <c r="I1" s="271"/>
    </row>
    <row r="2" spans="1:153" s="272" customFormat="1" ht="99" customHeight="1">
      <c r="A2" s="1061"/>
      <c r="B2" s="1066"/>
      <c r="C2" s="1067"/>
      <c r="D2" s="642" t="s">
        <v>698</v>
      </c>
      <c r="E2" s="642" t="s">
        <v>698</v>
      </c>
      <c r="F2" s="642" t="s">
        <v>1380</v>
      </c>
      <c r="G2" s="274"/>
      <c r="H2" s="275"/>
      <c r="I2" s="276"/>
    </row>
    <row r="3" spans="1:153" s="272" customFormat="1" ht="78" customHeight="1">
      <c r="A3" s="1061"/>
      <c r="B3" s="1066"/>
      <c r="C3" s="1067"/>
      <c r="D3" s="273">
        <v>1598</v>
      </c>
      <c r="E3" s="273">
        <v>1598</v>
      </c>
      <c r="F3" s="273">
        <v>1598</v>
      </c>
      <c r="G3" s="274"/>
      <c r="H3" s="275"/>
      <c r="I3" s="276"/>
    </row>
    <row r="4" spans="1:153" ht="78" customHeight="1">
      <c r="A4" s="1061"/>
      <c r="B4" s="1066"/>
      <c r="C4" s="1067"/>
      <c r="D4" s="273" t="s">
        <v>1526</v>
      </c>
      <c r="E4" s="273" t="s">
        <v>1527</v>
      </c>
      <c r="F4" s="273" t="s">
        <v>1527</v>
      </c>
      <c r="G4" s="274"/>
      <c r="H4" s="277"/>
      <c r="I4" s="278"/>
    </row>
    <row r="5" spans="1:153" ht="78" customHeight="1">
      <c r="A5" s="1061"/>
      <c r="B5" s="1066"/>
      <c r="C5" s="1067"/>
      <c r="D5" s="273" t="s">
        <v>305</v>
      </c>
      <c r="E5" s="273" t="s">
        <v>305</v>
      </c>
      <c r="F5" s="273" t="s">
        <v>305</v>
      </c>
      <c r="G5" s="274"/>
      <c r="H5" s="277"/>
      <c r="I5" s="278"/>
    </row>
    <row r="6" spans="1:153" ht="78" customHeight="1">
      <c r="A6" s="1061"/>
      <c r="B6" s="1066"/>
      <c r="C6" s="1067"/>
      <c r="D6" s="273" t="s">
        <v>189</v>
      </c>
      <c r="E6" s="273" t="s">
        <v>189</v>
      </c>
      <c r="F6" s="273" t="s">
        <v>189</v>
      </c>
      <c r="G6" s="274"/>
      <c r="H6" s="277"/>
      <c r="I6" s="278"/>
    </row>
    <row r="7" spans="1:153" ht="75" customHeight="1">
      <c r="A7" s="1061"/>
      <c r="B7" s="1068" t="s">
        <v>296</v>
      </c>
      <c r="C7" s="1069"/>
      <c r="D7" s="703">
        <f>D8+D9+D10</f>
        <v>21500</v>
      </c>
      <c r="E7" s="703">
        <f>E8+E9+E10</f>
        <v>22000.000000280001</v>
      </c>
      <c r="F7" s="703">
        <f>F8+F9+F10</f>
        <v>22000.000000280001</v>
      </c>
      <c r="G7" s="970" t="str">
        <f>'ΠΡΟΤΕΙΝΟΜΕΝΟΣ ΤΙΜΟΚΑΤΑΛΟΓΟΣ'!L2</f>
        <v>ΜΑΡΤΙΟΣ 2018</v>
      </c>
      <c r="H7" s="971"/>
      <c r="I7" s="972"/>
    </row>
    <row r="8" spans="1:153" ht="78" customHeight="1">
      <c r="A8" s="1061"/>
      <c r="B8" s="1070" t="s">
        <v>297</v>
      </c>
      <c r="C8" s="1071"/>
      <c r="D8" s="442">
        <f>8%*(D10+D11)*100%</f>
        <v>1319.8432</v>
      </c>
      <c r="E8" s="442">
        <f>8%*(E10+E11)*100%</f>
        <v>1350.1462303200001</v>
      </c>
      <c r="F8" s="442">
        <f>8%*(F10+F11)*100%</f>
        <v>1350.1462303200001</v>
      </c>
      <c r="G8" s="274"/>
      <c r="H8" s="277"/>
      <c r="I8" s="278"/>
    </row>
    <row r="9" spans="1:153" ht="75" customHeight="1">
      <c r="A9" s="1061"/>
      <c r="B9" s="1068" t="s">
        <v>298</v>
      </c>
      <c r="C9" s="1069"/>
      <c r="D9" s="411">
        <f>D10*24%</f>
        <v>3905.8367999999996</v>
      </c>
      <c r="E9" s="411">
        <f>E10*24%</f>
        <v>3996.7458909599995</v>
      </c>
      <c r="F9" s="411">
        <f>F10*24%</f>
        <v>3996.7458909599995</v>
      </c>
      <c r="G9" s="281"/>
      <c r="H9" s="282"/>
      <c r="I9" s="283"/>
    </row>
    <row r="10" spans="1:153" ht="84" customHeight="1">
      <c r="A10" s="1061"/>
      <c r="B10" s="1070" t="s">
        <v>299</v>
      </c>
      <c r="C10" s="1071"/>
      <c r="D10" s="875">
        <v>16274.32</v>
      </c>
      <c r="E10" s="875">
        <v>16653.107878999999</v>
      </c>
      <c r="F10" s="875">
        <v>16653.107878999999</v>
      </c>
      <c r="G10" s="274"/>
      <c r="H10" s="277"/>
      <c r="I10" s="278"/>
    </row>
    <row r="11" spans="1:153" s="571" customFormat="1" ht="89.25" customHeight="1">
      <c r="A11" s="1061"/>
      <c r="B11" s="1070" t="s">
        <v>1141</v>
      </c>
      <c r="C11" s="1071"/>
      <c r="D11" s="875">
        <v>223.72</v>
      </c>
      <c r="E11" s="875">
        <v>223.72</v>
      </c>
      <c r="F11" s="875">
        <v>223.72</v>
      </c>
      <c r="G11" s="274"/>
      <c r="H11" s="277"/>
      <c r="I11" s="278"/>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c r="EV11" s="847"/>
      <c r="EW11" s="847"/>
    </row>
    <row r="12" spans="1:153" ht="66" customHeight="1">
      <c r="A12" s="1061"/>
      <c r="B12" s="985" t="s">
        <v>300</v>
      </c>
      <c r="C12" s="986"/>
      <c r="D12" s="447" t="s">
        <v>1944</v>
      </c>
      <c r="E12" s="846" t="s">
        <v>1945</v>
      </c>
      <c r="F12" s="846" t="s">
        <v>2004</v>
      </c>
      <c r="G12" s="285" t="s">
        <v>299</v>
      </c>
      <c r="H12" s="1072" t="s">
        <v>301</v>
      </c>
      <c r="I12" s="287" t="s">
        <v>313</v>
      </c>
    </row>
    <row r="13" spans="1:153" ht="84" customHeight="1">
      <c r="A13" s="1061"/>
      <c r="B13" s="1059" t="s">
        <v>73</v>
      </c>
      <c r="C13" s="1060"/>
      <c r="D13" s="288"/>
      <c r="E13" s="288"/>
      <c r="F13" s="288"/>
      <c r="G13" s="288"/>
      <c r="H13" s="1073"/>
      <c r="I13" s="289"/>
    </row>
    <row r="14" spans="1:153" ht="84" customHeight="1">
      <c r="A14" s="1061"/>
      <c r="B14" s="296" t="s">
        <v>306</v>
      </c>
      <c r="C14" s="291" t="s">
        <v>650</v>
      </c>
      <c r="D14" s="292" t="s">
        <v>75</v>
      </c>
      <c r="E14" s="292" t="s">
        <v>75</v>
      </c>
      <c r="F14" s="292" t="s">
        <v>75</v>
      </c>
      <c r="G14" s="293"/>
      <c r="H14" s="294" t="s">
        <v>306</v>
      </c>
      <c r="I14" s="849"/>
    </row>
    <row r="15" spans="1:153" ht="84" customHeight="1">
      <c r="A15" s="1061"/>
      <c r="B15" s="290" t="s">
        <v>288</v>
      </c>
      <c r="C15" s="291" t="s">
        <v>337</v>
      </c>
      <c r="D15" s="292" t="s">
        <v>75</v>
      </c>
      <c r="E15" s="292" t="s">
        <v>75</v>
      </c>
      <c r="F15" s="292" t="s">
        <v>75</v>
      </c>
      <c r="G15" s="293"/>
      <c r="H15" s="294" t="s">
        <v>288</v>
      </c>
      <c r="I15" s="849"/>
    </row>
    <row r="16" spans="1:153" ht="84" customHeight="1">
      <c r="A16" s="1061"/>
      <c r="B16" s="296" t="s">
        <v>726</v>
      </c>
      <c r="C16" s="291" t="s">
        <v>727</v>
      </c>
      <c r="D16" s="654" t="s">
        <v>1145</v>
      </c>
      <c r="E16" s="654" t="s">
        <v>1145</v>
      </c>
      <c r="F16" s="654" t="s">
        <v>1145</v>
      </c>
      <c r="G16" s="319">
        <v>151.515152</v>
      </c>
      <c r="H16" s="297" t="s">
        <v>726</v>
      </c>
      <c r="I16" s="849"/>
    </row>
    <row r="17" spans="1:9" ht="84" customHeight="1">
      <c r="A17" s="1061"/>
      <c r="B17" s="296" t="s">
        <v>265</v>
      </c>
      <c r="C17" s="291" t="s">
        <v>57</v>
      </c>
      <c r="D17" s="292" t="s">
        <v>75</v>
      </c>
      <c r="E17" s="292" t="s">
        <v>75</v>
      </c>
      <c r="F17" s="292" t="s">
        <v>75</v>
      </c>
      <c r="G17" s="293"/>
      <c r="H17" s="294" t="s">
        <v>265</v>
      </c>
      <c r="I17" s="849"/>
    </row>
    <row r="18" spans="1:9" ht="84" customHeight="1">
      <c r="A18" s="1061"/>
      <c r="B18" s="296" t="s">
        <v>76</v>
      </c>
      <c r="C18" s="291" t="s">
        <v>837</v>
      </c>
      <c r="D18" s="295" t="s">
        <v>354</v>
      </c>
      <c r="E18" s="295" t="s">
        <v>354</v>
      </c>
      <c r="F18" s="295" t="s">
        <v>354</v>
      </c>
      <c r="G18" s="293"/>
      <c r="H18" s="297" t="s">
        <v>76</v>
      </c>
      <c r="I18" s="849"/>
    </row>
    <row r="19" spans="1:9" ht="84" customHeight="1">
      <c r="A19" s="1061"/>
      <c r="B19" s="290" t="s">
        <v>234</v>
      </c>
      <c r="C19" s="291" t="s">
        <v>466</v>
      </c>
      <c r="D19" s="292" t="s">
        <v>75</v>
      </c>
      <c r="E19" s="292" t="s">
        <v>75</v>
      </c>
      <c r="F19" s="292" t="s">
        <v>75</v>
      </c>
      <c r="G19" s="293"/>
      <c r="H19" s="294" t="s">
        <v>234</v>
      </c>
      <c r="I19" s="849"/>
    </row>
    <row r="20" spans="1:9" ht="108" customHeight="1">
      <c r="A20" s="1061"/>
      <c r="B20" s="296" t="s">
        <v>0</v>
      </c>
      <c r="C20" s="291" t="s">
        <v>681</v>
      </c>
      <c r="D20" s="292" t="s">
        <v>75</v>
      </c>
      <c r="E20" s="292" t="s">
        <v>75</v>
      </c>
      <c r="F20" s="292" t="s">
        <v>75</v>
      </c>
      <c r="G20" s="293"/>
      <c r="H20" s="294" t="s">
        <v>0</v>
      </c>
      <c r="I20" s="849"/>
    </row>
    <row r="21" spans="1:9" ht="84" customHeight="1">
      <c r="A21" s="1061"/>
      <c r="B21" s="296" t="s">
        <v>304</v>
      </c>
      <c r="C21" s="291" t="s">
        <v>411</v>
      </c>
      <c r="D21" s="292" t="s">
        <v>75</v>
      </c>
      <c r="E21" s="292" t="s">
        <v>75</v>
      </c>
      <c r="F21" s="292" t="s">
        <v>75</v>
      </c>
      <c r="G21" s="319"/>
      <c r="H21" s="294" t="s">
        <v>304</v>
      </c>
      <c r="I21" s="849"/>
    </row>
    <row r="22" spans="1:9" ht="150" customHeight="1">
      <c r="A22" s="1061"/>
      <c r="B22" s="296" t="s">
        <v>1875</v>
      </c>
      <c r="C22" s="291" t="s">
        <v>1919</v>
      </c>
      <c r="D22" s="654" t="s">
        <v>1145</v>
      </c>
      <c r="E22" s="654" t="s">
        <v>1145</v>
      </c>
      <c r="F22" s="654" t="s">
        <v>1145</v>
      </c>
      <c r="G22" s="319">
        <v>303.030303</v>
      </c>
      <c r="H22" s="297" t="s">
        <v>1875</v>
      </c>
      <c r="I22" s="849"/>
    </row>
    <row r="23" spans="1:9" ht="186" customHeight="1">
      <c r="A23" s="1061"/>
      <c r="B23" s="296" t="s">
        <v>1898</v>
      </c>
      <c r="C23" s="291" t="s">
        <v>1899</v>
      </c>
      <c r="D23" s="654" t="s">
        <v>1145</v>
      </c>
      <c r="E23" s="654" t="s">
        <v>1145</v>
      </c>
      <c r="F23" s="654" t="s">
        <v>1145</v>
      </c>
      <c r="G23" s="319">
        <v>568.17999999999995</v>
      </c>
      <c r="H23" s="297" t="s">
        <v>1898</v>
      </c>
      <c r="I23" s="849"/>
    </row>
    <row r="24" spans="1:9" ht="141" customHeight="1">
      <c r="A24" s="1061"/>
      <c r="B24" s="296" t="s">
        <v>1879</v>
      </c>
      <c r="C24" s="291" t="s">
        <v>1880</v>
      </c>
      <c r="D24" s="654" t="s">
        <v>1145</v>
      </c>
      <c r="E24" s="654" t="s">
        <v>1145</v>
      </c>
      <c r="F24" s="654" t="s">
        <v>1145</v>
      </c>
      <c r="G24" s="319">
        <v>416.66666700000002</v>
      </c>
      <c r="H24" s="297" t="s">
        <v>1879</v>
      </c>
      <c r="I24" s="849"/>
    </row>
    <row r="25" spans="1:9" ht="129" customHeight="1">
      <c r="A25" s="1061"/>
      <c r="B25" s="296" t="s">
        <v>1881</v>
      </c>
      <c r="C25" s="291" t="s">
        <v>1882</v>
      </c>
      <c r="D25" s="654" t="s">
        <v>1145</v>
      </c>
      <c r="E25" s="654" t="s">
        <v>1145</v>
      </c>
      <c r="F25" s="654" t="s">
        <v>1145</v>
      </c>
      <c r="G25" s="319">
        <v>757.57575799999995</v>
      </c>
      <c r="H25" s="297" t="s">
        <v>1881</v>
      </c>
      <c r="I25" s="849" t="s">
        <v>1925</v>
      </c>
    </row>
    <row r="26" spans="1:9" ht="129" customHeight="1">
      <c r="A26" s="1061"/>
      <c r="B26" s="296" t="s">
        <v>2012</v>
      </c>
      <c r="C26" s="291" t="s">
        <v>2013</v>
      </c>
      <c r="D26" s="654" t="s">
        <v>2015</v>
      </c>
      <c r="E26" s="654" t="s">
        <v>1145</v>
      </c>
      <c r="F26" s="654" t="s">
        <v>1145</v>
      </c>
      <c r="G26" s="319">
        <v>530.29999999999995</v>
      </c>
      <c r="H26" s="297" t="s">
        <v>2012</v>
      </c>
      <c r="I26" s="849" t="s">
        <v>2016</v>
      </c>
    </row>
    <row r="27" spans="1:9" ht="84" customHeight="1">
      <c r="A27" s="1061"/>
      <c r="B27" s="296" t="s">
        <v>86</v>
      </c>
      <c r="C27" s="291" t="s">
        <v>662</v>
      </c>
      <c r="D27" s="292" t="s">
        <v>75</v>
      </c>
      <c r="E27" s="292" t="s">
        <v>75</v>
      </c>
      <c r="F27" s="292" t="s">
        <v>75</v>
      </c>
      <c r="G27" s="293"/>
      <c r="H27" s="294" t="s">
        <v>86</v>
      </c>
      <c r="I27" s="849"/>
    </row>
    <row r="28" spans="1:9" ht="84" customHeight="1">
      <c r="A28" s="1061"/>
      <c r="B28" s="296" t="s">
        <v>78</v>
      </c>
      <c r="C28" s="291" t="s">
        <v>641</v>
      </c>
      <c r="D28" s="292" t="s">
        <v>75</v>
      </c>
      <c r="E28" s="292" t="s">
        <v>75</v>
      </c>
      <c r="F28" s="292" t="s">
        <v>75</v>
      </c>
      <c r="G28" s="293"/>
      <c r="H28" s="294" t="s">
        <v>78</v>
      </c>
      <c r="I28" s="849"/>
    </row>
    <row r="29" spans="1:9" ht="84" customHeight="1">
      <c r="A29" s="1061"/>
      <c r="B29" s="296" t="s">
        <v>145</v>
      </c>
      <c r="C29" s="291" t="s">
        <v>672</v>
      </c>
      <c r="D29" s="292" t="s">
        <v>75</v>
      </c>
      <c r="E29" s="292" t="s">
        <v>75</v>
      </c>
      <c r="F29" s="292" t="s">
        <v>75</v>
      </c>
      <c r="G29" s="293"/>
      <c r="H29" s="294" t="s">
        <v>145</v>
      </c>
      <c r="I29" s="849"/>
    </row>
    <row r="30" spans="1:9" ht="84" customHeight="1">
      <c r="A30" s="1061"/>
      <c r="B30" s="296" t="s">
        <v>146</v>
      </c>
      <c r="C30" s="291" t="s">
        <v>147</v>
      </c>
      <c r="D30" s="669" t="s">
        <v>75</v>
      </c>
      <c r="E30" s="669" t="s">
        <v>75</v>
      </c>
      <c r="F30" s="669" t="s">
        <v>75</v>
      </c>
      <c r="G30" s="319"/>
      <c r="H30" s="294" t="s">
        <v>146</v>
      </c>
      <c r="I30" s="849"/>
    </row>
    <row r="31" spans="1:9" ht="84" customHeight="1">
      <c r="A31" s="1061"/>
      <c r="B31" s="296" t="s">
        <v>270</v>
      </c>
      <c r="C31" s="291" t="s">
        <v>1488</v>
      </c>
      <c r="D31" s="669" t="s">
        <v>75</v>
      </c>
      <c r="E31" s="669" t="s">
        <v>75</v>
      </c>
      <c r="F31" s="669" t="s">
        <v>75</v>
      </c>
      <c r="G31" s="319"/>
      <c r="H31" s="294" t="s">
        <v>270</v>
      </c>
      <c r="I31" s="849"/>
    </row>
    <row r="32" spans="1:9" ht="84" customHeight="1">
      <c r="A32" s="1061"/>
      <c r="B32" s="290" t="s">
        <v>81</v>
      </c>
      <c r="C32" s="291" t="s">
        <v>82</v>
      </c>
      <c r="D32" s="292" t="s">
        <v>75</v>
      </c>
      <c r="E32" s="292" t="s">
        <v>75</v>
      </c>
      <c r="F32" s="292" t="s">
        <v>75</v>
      </c>
      <c r="G32" s="293"/>
      <c r="H32" s="294" t="s">
        <v>81</v>
      </c>
      <c r="I32" s="849"/>
    </row>
    <row r="33" spans="1:9" ht="78" customHeight="1">
      <c r="A33" s="1061"/>
      <c r="B33" s="290" t="s">
        <v>65</v>
      </c>
      <c r="C33" s="291" t="s">
        <v>1886</v>
      </c>
      <c r="D33" s="654" t="s">
        <v>1145</v>
      </c>
      <c r="E33" s="654" t="s">
        <v>1145</v>
      </c>
      <c r="F33" s="654" t="s">
        <v>1145</v>
      </c>
      <c r="G33" s="319">
        <v>0</v>
      </c>
      <c r="H33" s="294" t="s">
        <v>65</v>
      </c>
      <c r="I33" s="849"/>
    </row>
    <row r="34" spans="1:9" ht="78" customHeight="1">
      <c r="A34" s="1061"/>
      <c r="B34" s="290" t="s">
        <v>111</v>
      </c>
      <c r="C34" s="291" t="s">
        <v>1913</v>
      </c>
      <c r="D34" s="654" t="s">
        <v>1145</v>
      </c>
      <c r="E34" s="292" t="s">
        <v>75</v>
      </c>
      <c r="F34" s="292" t="s">
        <v>75</v>
      </c>
      <c r="G34" s="319">
        <v>189.39393899999999</v>
      </c>
      <c r="H34" s="294" t="s">
        <v>111</v>
      </c>
      <c r="I34" s="849" t="s">
        <v>691</v>
      </c>
    </row>
    <row r="35" spans="1:9" ht="84" customHeight="1">
      <c r="A35" s="1061"/>
      <c r="B35" s="290" t="s">
        <v>138</v>
      </c>
      <c r="C35" s="291" t="s">
        <v>652</v>
      </c>
      <c r="D35" s="292" t="s">
        <v>75</v>
      </c>
      <c r="E35" s="292" t="s">
        <v>75</v>
      </c>
      <c r="F35" s="292" t="s">
        <v>75</v>
      </c>
      <c r="G35" s="293"/>
      <c r="H35" s="294" t="s">
        <v>138</v>
      </c>
      <c r="I35" s="849"/>
    </row>
    <row r="36" spans="1:9" ht="84" customHeight="1">
      <c r="A36" s="1061"/>
      <c r="B36" s="408" t="s">
        <v>52</v>
      </c>
      <c r="C36" s="526" t="s">
        <v>412</v>
      </c>
      <c r="D36" s="654" t="s">
        <v>1145</v>
      </c>
      <c r="E36" s="654" t="s">
        <v>1145</v>
      </c>
      <c r="F36" s="654" t="s">
        <v>1145</v>
      </c>
      <c r="G36" s="319">
        <v>757.57575799999995</v>
      </c>
      <c r="H36" s="409" t="s">
        <v>52</v>
      </c>
      <c r="I36" s="370"/>
    </row>
    <row r="37" spans="1:9" ht="84" customHeight="1">
      <c r="A37" s="1061"/>
      <c r="B37" s="529" t="s">
        <v>644</v>
      </c>
      <c r="C37" s="530" t="s">
        <v>720</v>
      </c>
      <c r="D37" s="292" t="s">
        <v>75</v>
      </c>
      <c r="E37" s="292" t="s">
        <v>75</v>
      </c>
      <c r="F37" s="292" t="s">
        <v>75</v>
      </c>
      <c r="G37" s="293"/>
      <c r="H37" s="294" t="s">
        <v>644</v>
      </c>
      <c r="I37" s="849"/>
    </row>
    <row r="38" spans="1:9" ht="84" customHeight="1">
      <c r="A38" s="1061"/>
      <c r="B38" s="290" t="s">
        <v>679</v>
      </c>
      <c r="C38" s="291" t="s">
        <v>680</v>
      </c>
      <c r="D38" s="295" t="s">
        <v>354</v>
      </c>
      <c r="E38" s="292" t="s">
        <v>75</v>
      </c>
      <c r="F38" s="292" t="s">
        <v>75</v>
      </c>
      <c r="G38" s="293"/>
      <c r="H38" s="294" t="s">
        <v>679</v>
      </c>
      <c r="I38" s="849"/>
    </row>
    <row r="39" spans="1:9" ht="84" customHeight="1">
      <c r="A39" s="1061"/>
      <c r="B39" s="290" t="s">
        <v>1892</v>
      </c>
      <c r="C39" s="291" t="s">
        <v>1893</v>
      </c>
      <c r="D39" s="654" t="s">
        <v>1145</v>
      </c>
      <c r="E39" s="654" t="s">
        <v>1145</v>
      </c>
      <c r="F39" s="654" t="s">
        <v>1145</v>
      </c>
      <c r="G39" s="319">
        <v>0</v>
      </c>
      <c r="H39" s="294" t="s">
        <v>1892</v>
      </c>
      <c r="I39" s="849" t="s">
        <v>1928</v>
      </c>
    </row>
    <row r="40" spans="1:9" ht="84" customHeight="1">
      <c r="A40" s="1061"/>
      <c r="B40" s="290" t="s">
        <v>53</v>
      </c>
      <c r="C40" s="291" t="s">
        <v>54</v>
      </c>
      <c r="D40" s="292" t="s">
        <v>75</v>
      </c>
      <c r="E40" s="292" t="s">
        <v>75</v>
      </c>
      <c r="F40" s="292" t="s">
        <v>75</v>
      </c>
      <c r="G40" s="293"/>
      <c r="H40" s="294" t="s">
        <v>53</v>
      </c>
      <c r="I40" s="849"/>
    </row>
    <row r="41" spans="1:9" ht="84" customHeight="1">
      <c r="A41" s="1061"/>
      <c r="B41" s="290" t="s">
        <v>22</v>
      </c>
      <c r="C41" s="291" t="s">
        <v>477</v>
      </c>
      <c r="D41" s="292" t="s">
        <v>75</v>
      </c>
      <c r="E41" s="292" t="s">
        <v>75</v>
      </c>
      <c r="F41" s="292" t="s">
        <v>75</v>
      </c>
      <c r="G41" s="293"/>
      <c r="H41" s="294" t="s">
        <v>22</v>
      </c>
      <c r="I41" s="849"/>
    </row>
    <row r="42" spans="1:9" ht="84" customHeight="1">
      <c r="A42" s="1061"/>
      <c r="B42" s="290" t="s">
        <v>1358</v>
      </c>
      <c r="C42" s="291" t="s">
        <v>1359</v>
      </c>
      <c r="D42" s="654" t="s">
        <v>1145</v>
      </c>
      <c r="E42" s="654" t="s">
        <v>1145</v>
      </c>
      <c r="F42" s="654" t="s">
        <v>1145</v>
      </c>
      <c r="G42" s="319">
        <v>75.757576</v>
      </c>
      <c r="H42" s="294" t="s">
        <v>1358</v>
      </c>
      <c r="I42" s="849" t="s">
        <v>1926</v>
      </c>
    </row>
    <row r="43" spans="1:9" ht="84" customHeight="1">
      <c r="A43" s="1061"/>
      <c r="B43" s="290" t="s">
        <v>560</v>
      </c>
      <c r="C43" s="291" t="s">
        <v>838</v>
      </c>
      <c r="D43" s="292" t="s">
        <v>75</v>
      </c>
      <c r="E43" s="292" t="s">
        <v>75</v>
      </c>
      <c r="F43" s="292" t="s">
        <v>75</v>
      </c>
      <c r="G43" s="293"/>
      <c r="H43" s="294" t="s">
        <v>560</v>
      </c>
      <c r="I43" s="849"/>
    </row>
    <row r="44" spans="1:9" ht="90" customHeight="1">
      <c r="A44" s="1061"/>
      <c r="B44" s="290" t="s">
        <v>358</v>
      </c>
      <c r="C44" s="291" t="s">
        <v>667</v>
      </c>
      <c r="D44" s="654" t="s">
        <v>1145</v>
      </c>
      <c r="E44" s="654" t="s">
        <v>1145</v>
      </c>
      <c r="F44" s="654" t="s">
        <v>1145</v>
      </c>
      <c r="G44" s="319">
        <v>378.78787899999998</v>
      </c>
      <c r="H44" s="294" t="s">
        <v>358</v>
      </c>
      <c r="I44" s="849" t="s">
        <v>1533</v>
      </c>
    </row>
    <row r="45" spans="1:9" ht="84" customHeight="1">
      <c r="A45" s="1061"/>
      <c r="B45" s="302" t="s">
        <v>83</v>
      </c>
      <c r="C45" s="299" t="s">
        <v>84</v>
      </c>
      <c r="D45" s="292" t="s">
        <v>75</v>
      </c>
      <c r="E45" s="292" t="s">
        <v>75</v>
      </c>
      <c r="F45" s="292" t="s">
        <v>75</v>
      </c>
      <c r="G45" s="293"/>
      <c r="H45" s="294" t="s">
        <v>83</v>
      </c>
      <c r="I45" s="849"/>
    </row>
    <row r="46" spans="1:9" ht="84" customHeight="1">
      <c r="A46" s="1061"/>
      <c r="B46" s="302" t="s">
        <v>89</v>
      </c>
      <c r="C46" s="299" t="s">
        <v>183</v>
      </c>
      <c r="D46" s="292" t="s">
        <v>75</v>
      </c>
      <c r="E46" s="292" t="s">
        <v>75</v>
      </c>
      <c r="F46" s="292" t="s">
        <v>75</v>
      </c>
      <c r="G46" s="293"/>
      <c r="H46" s="294" t="s">
        <v>89</v>
      </c>
      <c r="I46" s="849"/>
    </row>
    <row r="47" spans="1:9" ht="84" customHeight="1">
      <c r="A47" s="1061"/>
      <c r="B47" s="302" t="s">
        <v>19</v>
      </c>
      <c r="C47" s="299" t="s">
        <v>20</v>
      </c>
      <c r="D47" s="292" t="s">
        <v>75</v>
      </c>
      <c r="E47" s="292" t="s">
        <v>75</v>
      </c>
      <c r="F47" s="292" t="s">
        <v>75</v>
      </c>
      <c r="G47" s="293"/>
      <c r="H47" s="294" t="s">
        <v>19</v>
      </c>
      <c r="I47" s="849"/>
    </row>
    <row r="48" spans="1:9" ht="84" customHeight="1">
      <c r="A48" s="1061"/>
      <c r="B48" s="290" t="s">
        <v>21</v>
      </c>
      <c r="C48" s="291" t="s">
        <v>327</v>
      </c>
      <c r="D48" s="654" t="s">
        <v>1145</v>
      </c>
      <c r="E48" s="654" t="s">
        <v>1145</v>
      </c>
      <c r="F48" s="654" t="s">
        <v>1145</v>
      </c>
      <c r="G48" s="319">
        <v>189.39393899999999</v>
      </c>
      <c r="H48" s="294" t="s">
        <v>21</v>
      </c>
      <c r="I48" s="849"/>
    </row>
    <row r="49" spans="1:9" ht="84" customHeight="1">
      <c r="A49" s="1061"/>
      <c r="B49" s="290" t="s">
        <v>114</v>
      </c>
      <c r="C49" s="291" t="s">
        <v>646</v>
      </c>
      <c r="D49" s="654" t="s">
        <v>1145</v>
      </c>
      <c r="E49" s="654" t="s">
        <v>1145</v>
      </c>
      <c r="F49" s="654" t="s">
        <v>1145</v>
      </c>
      <c r="G49" s="319">
        <v>75.757576</v>
      </c>
      <c r="H49" s="294" t="s">
        <v>114</v>
      </c>
      <c r="I49" s="849"/>
    </row>
    <row r="50" spans="1:9" ht="84" customHeight="1">
      <c r="A50" s="1061"/>
      <c r="B50" s="290" t="s">
        <v>682</v>
      </c>
      <c r="C50" s="291" t="s">
        <v>683</v>
      </c>
      <c r="D50" s="292" t="s">
        <v>75</v>
      </c>
      <c r="E50" s="292" t="s">
        <v>75</v>
      </c>
      <c r="F50" s="292" t="s">
        <v>75</v>
      </c>
      <c r="G50" s="293"/>
      <c r="H50" s="294" t="s">
        <v>682</v>
      </c>
      <c r="I50" s="849"/>
    </row>
    <row r="51" spans="1:9" ht="114" customHeight="1">
      <c r="A51" s="1061"/>
      <c r="B51" s="828" t="s">
        <v>1794</v>
      </c>
      <c r="C51" s="910" t="s">
        <v>1889</v>
      </c>
      <c r="D51" s="654" t="s">
        <v>1145</v>
      </c>
      <c r="E51" s="654" t="s">
        <v>1145</v>
      </c>
      <c r="F51" s="654" t="s">
        <v>1145</v>
      </c>
      <c r="G51" s="319">
        <v>227.272727</v>
      </c>
      <c r="H51" s="294" t="s">
        <v>1794</v>
      </c>
      <c r="I51" s="849" t="s">
        <v>1927</v>
      </c>
    </row>
    <row r="52" spans="1:9" ht="84" customHeight="1">
      <c r="A52" s="1061"/>
      <c r="B52" s="290" t="s">
        <v>668</v>
      </c>
      <c r="C52" s="291" t="s">
        <v>669</v>
      </c>
      <c r="D52" s="295" t="s">
        <v>354</v>
      </c>
      <c r="E52" s="295" t="s">
        <v>354</v>
      </c>
      <c r="F52" s="295" t="s">
        <v>354</v>
      </c>
      <c r="G52" s="293"/>
      <c r="H52" s="294" t="s">
        <v>668</v>
      </c>
      <c r="I52" s="849"/>
    </row>
    <row r="53" spans="1:9" ht="84" customHeight="1">
      <c r="A53" s="1061"/>
      <c r="B53" s="290" t="s">
        <v>312</v>
      </c>
      <c r="C53" s="291" t="s">
        <v>119</v>
      </c>
      <c r="D53" s="292" t="s">
        <v>75</v>
      </c>
      <c r="E53" s="292" t="s">
        <v>75</v>
      </c>
      <c r="F53" s="292" t="s">
        <v>75</v>
      </c>
      <c r="G53" s="293"/>
      <c r="H53" s="294" t="s">
        <v>312</v>
      </c>
      <c r="I53" s="849"/>
    </row>
    <row r="54" spans="1:9" ht="84" customHeight="1">
      <c r="A54" s="1061"/>
      <c r="B54" s="290" t="s">
        <v>175</v>
      </c>
      <c r="C54" s="291" t="s">
        <v>1397</v>
      </c>
      <c r="D54" s="654" t="s">
        <v>1145</v>
      </c>
      <c r="E54" s="654" t="s">
        <v>1145</v>
      </c>
      <c r="F54" s="654" t="s">
        <v>1145</v>
      </c>
      <c r="G54" s="319">
        <v>0</v>
      </c>
      <c r="H54" s="294" t="s">
        <v>175</v>
      </c>
      <c r="I54" s="849"/>
    </row>
    <row r="55" spans="1:9" ht="84" customHeight="1">
      <c r="A55" s="1061"/>
      <c r="B55" s="290" t="s">
        <v>182</v>
      </c>
      <c r="C55" s="291" t="s">
        <v>1398</v>
      </c>
      <c r="D55" s="654" t="s">
        <v>1145</v>
      </c>
      <c r="E55" s="654" t="s">
        <v>1145</v>
      </c>
      <c r="F55" s="654" t="s">
        <v>1145</v>
      </c>
      <c r="G55" s="319">
        <v>0</v>
      </c>
      <c r="H55" s="294" t="s">
        <v>182</v>
      </c>
      <c r="I55" s="849"/>
    </row>
    <row r="56" spans="1:9" ht="84" customHeight="1">
      <c r="A56" s="1061"/>
      <c r="B56" s="290" t="s">
        <v>634</v>
      </c>
      <c r="C56" s="291" t="s">
        <v>1403</v>
      </c>
      <c r="D56" s="654" t="s">
        <v>1145</v>
      </c>
      <c r="E56" s="654" t="s">
        <v>1145</v>
      </c>
      <c r="F56" s="654" t="s">
        <v>1145</v>
      </c>
      <c r="G56" s="319">
        <v>0</v>
      </c>
      <c r="H56" s="294" t="s">
        <v>634</v>
      </c>
      <c r="I56" s="849"/>
    </row>
    <row r="57" spans="1:9" ht="84" customHeight="1">
      <c r="A57" s="1061"/>
      <c r="B57" s="290" t="s">
        <v>185</v>
      </c>
      <c r="C57" s="291" t="s">
        <v>1404</v>
      </c>
      <c r="D57" s="654" t="s">
        <v>1145</v>
      </c>
      <c r="E57" s="654" t="s">
        <v>1145</v>
      </c>
      <c r="F57" s="654" t="s">
        <v>1145</v>
      </c>
      <c r="G57" s="319">
        <v>0</v>
      </c>
      <c r="H57" s="294" t="s">
        <v>185</v>
      </c>
      <c r="I57" s="849"/>
    </row>
    <row r="58" spans="1:9" ht="84" customHeight="1">
      <c r="A58" s="1061"/>
      <c r="B58" s="290" t="s">
        <v>186</v>
      </c>
      <c r="C58" s="291" t="s">
        <v>1405</v>
      </c>
      <c r="D58" s="654" t="s">
        <v>1145</v>
      </c>
      <c r="E58" s="654" t="s">
        <v>1145</v>
      </c>
      <c r="F58" s="654" t="s">
        <v>1145</v>
      </c>
      <c r="G58" s="319">
        <v>0</v>
      </c>
      <c r="H58" s="294" t="s">
        <v>186</v>
      </c>
      <c r="I58" s="849"/>
    </row>
    <row r="59" spans="1:9" ht="189" customHeight="1">
      <c r="A59" s="1061"/>
      <c r="B59" s="290" t="s">
        <v>1530</v>
      </c>
      <c r="C59" s="291" t="s">
        <v>1531</v>
      </c>
      <c r="D59" s="292" t="s">
        <v>75</v>
      </c>
      <c r="E59" s="292" t="s">
        <v>75</v>
      </c>
      <c r="F59" s="292" t="s">
        <v>75</v>
      </c>
      <c r="G59" s="319"/>
      <c r="H59" s="294" t="s">
        <v>1530</v>
      </c>
      <c r="I59" s="849"/>
    </row>
    <row r="60" spans="1:9" ht="84" customHeight="1">
      <c r="A60" s="1061"/>
      <c r="B60" s="302" t="s">
        <v>116</v>
      </c>
      <c r="C60" s="299" t="s">
        <v>483</v>
      </c>
      <c r="D60" s="292" t="s">
        <v>75</v>
      </c>
      <c r="E60" s="292" t="s">
        <v>75</v>
      </c>
      <c r="F60" s="292" t="s">
        <v>75</v>
      </c>
      <c r="G60" s="293"/>
      <c r="H60" s="294" t="s">
        <v>116</v>
      </c>
      <c r="I60" s="849"/>
    </row>
    <row r="61" spans="1:9" ht="102" customHeight="1">
      <c r="A61" s="1061"/>
      <c r="B61" s="290" t="s">
        <v>460</v>
      </c>
      <c r="C61" s="291" t="s">
        <v>1890</v>
      </c>
      <c r="D61" s="292" t="s">
        <v>75</v>
      </c>
      <c r="E61" s="292" t="s">
        <v>75</v>
      </c>
      <c r="F61" s="292" t="s">
        <v>75</v>
      </c>
      <c r="G61" s="293"/>
      <c r="H61" s="294" t="s">
        <v>460</v>
      </c>
      <c r="I61" s="849"/>
    </row>
    <row r="62" spans="1:9" ht="78" customHeight="1">
      <c r="A62" s="1061"/>
      <c r="B62" s="290" t="s">
        <v>685</v>
      </c>
      <c r="C62" s="291" t="s">
        <v>686</v>
      </c>
      <c r="D62" s="292" t="s">
        <v>75</v>
      </c>
      <c r="E62" s="292" t="s">
        <v>75</v>
      </c>
      <c r="F62" s="292" t="s">
        <v>75</v>
      </c>
      <c r="G62" s="319"/>
      <c r="H62" s="294" t="s">
        <v>685</v>
      </c>
      <c r="I62" s="849"/>
    </row>
    <row r="63" spans="1:9" ht="93" customHeight="1">
      <c r="A63" s="1061"/>
      <c r="B63" s="290" t="s">
        <v>813</v>
      </c>
      <c r="C63" s="291" t="s">
        <v>1529</v>
      </c>
      <c r="D63" s="292" t="s">
        <v>75</v>
      </c>
      <c r="E63" s="292" t="s">
        <v>75</v>
      </c>
      <c r="F63" s="292" t="s">
        <v>75</v>
      </c>
      <c r="G63" s="293"/>
      <c r="H63" s="294" t="s">
        <v>813</v>
      </c>
      <c r="I63" s="849"/>
    </row>
    <row r="64" spans="1:9" ht="84" customHeight="1">
      <c r="A64" s="1061"/>
      <c r="B64" s="290" t="s">
        <v>621</v>
      </c>
      <c r="C64" s="291" t="s">
        <v>647</v>
      </c>
      <c r="D64" s="292" t="s">
        <v>75</v>
      </c>
      <c r="E64" s="292" t="s">
        <v>75</v>
      </c>
      <c r="F64" s="292" t="s">
        <v>75</v>
      </c>
      <c r="G64" s="293"/>
      <c r="H64" s="294" t="s">
        <v>621</v>
      </c>
      <c r="I64" s="849"/>
    </row>
    <row r="65" spans="1:9" ht="87" customHeight="1">
      <c r="A65" s="1061"/>
      <c r="B65" s="290" t="s">
        <v>708</v>
      </c>
      <c r="C65" s="291" t="s">
        <v>1869</v>
      </c>
      <c r="D65" s="654" t="s">
        <v>1145</v>
      </c>
      <c r="E65" s="654" t="s">
        <v>1145</v>
      </c>
      <c r="F65" s="654" t="s">
        <v>1145</v>
      </c>
      <c r="G65" s="319">
        <v>15.151515</v>
      </c>
      <c r="H65" s="294" t="s">
        <v>708</v>
      </c>
      <c r="I65" s="849"/>
    </row>
    <row r="66" spans="1:9" ht="84" customHeight="1">
      <c r="A66" s="1061"/>
      <c r="B66" s="302" t="s">
        <v>232</v>
      </c>
      <c r="C66" s="303" t="s">
        <v>276</v>
      </c>
      <c r="D66" s="654" t="s">
        <v>1145</v>
      </c>
      <c r="E66" s="654" t="s">
        <v>1145</v>
      </c>
      <c r="F66" s="654" t="s">
        <v>1145</v>
      </c>
      <c r="G66" s="301">
        <v>75.757576</v>
      </c>
      <c r="H66" s="294" t="s">
        <v>232</v>
      </c>
      <c r="I66" s="849" t="s">
        <v>696</v>
      </c>
    </row>
    <row r="67" spans="1:9" ht="84" customHeight="1">
      <c r="A67" s="1061"/>
      <c r="B67" s="302" t="s">
        <v>1161</v>
      </c>
      <c r="C67" s="291" t="s">
        <v>1532</v>
      </c>
      <c r="D67" s="654" t="s">
        <v>1145</v>
      </c>
      <c r="E67" s="654" t="s">
        <v>1145</v>
      </c>
      <c r="F67" s="654" t="s">
        <v>1145</v>
      </c>
      <c r="G67" s="301">
        <v>0</v>
      </c>
      <c r="H67" s="294" t="s">
        <v>1161</v>
      </c>
      <c r="I67" s="849"/>
    </row>
    <row r="68" spans="1:9" ht="84" customHeight="1">
      <c r="A68" s="1061"/>
      <c r="B68" s="302" t="s">
        <v>658</v>
      </c>
      <c r="C68" s="303" t="s">
        <v>659</v>
      </c>
      <c r="D68" s="292" t="s">
        <v>75</v>
      </c>
      <c r="E68" s="292" t="s">
        <v>75</v>
      </c>
      <c r="F68" s="292" t="s">
        <v>75</v>
      </c>
      <c r="G68" s="301"/>
      <c r="H68" s="294" t="s">
        <v>658</v>
      </c>
      <c r="I68" s="849"/>
    </row>
    <row r="69" spans="1:9" ht="84" customHeight="1">
      <c r="A69" s="1061"/>
      <c r="B69" s="302" t="s">
        <v>543</v>
      </c>
      <c r="C69" s="303" t="s">
        <v>677</v>
      </c>
      <c r="D69" s="654" t="s">
        <v>1145</v>
      </c>
      <c r="E69" s="654" t="s">
        <v>354</v>
      </c>
      <c r="F69" s="654" t="s">
        <v>354</v>
      </c>
      <c r="G69" s="301">
        <v>75.757576</v>
      </c>
      <c r="H69" s="294" t="s">
        <v>543</v>
      </c>
      <c r="I69" s="849"/>
    </row>
    <row r="70" spans="1:9" ht="84" customHeight="1">
      <c r="A70" s="1061"/>
      <c r="B70" s="302" t="s">
        <v>31</v>
      </c>
      <c r="C70" s="303" t="s">
        <v>206</v>
      </c>
      <c r="D70" s="292" t="s">
        <v>75</v>
      </c>
      <c r="E70" s="292" t="s">
        <v>75</v>
      </c>
      <c r="F70" s="292" t="s">
        <v>75</v>
      </c>
      <c r="G70" s="301"/>
      <c r="H70" s="294" t="s">
        <v>31</v>
      </c>
      <c r="I70" s="849"/>
    </row>
    <row r="71" spans="1:9" ht="87" customHeight="1">
      <c r="A71" s="1061"/>
      <c r="B71" s="302" t="s">
        <v>222</v>
      </c>
      <c r="C71" s="303" t="s">
        <v>353</v>
      </c>
      <c r="D71" s="654" t="s">
        <v>1145</v>
      </c>
      <c r="E71" s="654" t="s">
        <v>1145</v>
      </c>
      <c r="F71" s="654" t="s">
        <v>1145</v>
      </c>
      <c r="G71" s="301">
        <v>151.515152</v>
      </c>
      <c r="H71" s="294" t="s">
        <v>222</v>
      </c>
      <c r="I71" s="849" t="s">
        <v>696</v>
      </c>
    </row>
    <row r="72" spans="1:9" ht="87" customHeight="1">
      <c r="A72" s="1061"/>
      <c r="B72" s="302" t="s">
        <v>355</v>
      </c>
      <c r="C72" s="303" t="s">
        <v>66</v>
      </c>
      <c r="D72" s="654" t="s">
        <v>1145</v>
      </c>
      <c r="E72" s="654" t="s">
        <v>1145</v>
      </c>
      <c r="F72" s="654" t="s">
        <v>1145</v>
      </c>
      <c r="G72" s="301">
        <v>37.878788</v>
      </c>
      <c r="H72" s="294" t="s">
        <v>355</v>
      </c>
      <c r="I72" s="849"/>
    </row>
    <row r="73" spans="1:9" ht="99" customHeight="1">
      <c r="A73" s="1061"/>
      <c r="B73" s="290" t="s">
        <v>1534</v>
      </c>
      <c r="C73" s="533" t="s">
        <v>1535</v>
      </c>
      <c r="D73" s="654" t="s">
        <v>1145</v>
      </c>
      <c r="E73" s="654" t="s">
        <v>1145</v>
      </c>
      <c r="F73" s="654" t="s">
        <v>1145</v>
      </c>
      <c r="G73" s="319">
        <v>378.78787899999998</v>
      </c>
      <c r="H73" s="294" t="s">
        <v>1534</v>
      </c>
      <c r="I73" s="849"/>
    </row>
    <row r="74" spans="1:9" ht="99" customHeight="1">
      <c r="A74" s="1061"/>
      <c r="B74" s="302" t="s">
        <v>1915</v>
      </c>
      <c r="C74" s="291" t="s">
        <v>1916</v>
      </c>
      <c r="D74" s="654" t="s">
        <v>354</v>
      </c>
      <c r="E74" s="292" t="s">
        <v>75</v>
      </c>
      <c r="F74" s="292" t="s">
        <v>75</v>
      </c>
      <c r="G74" s="301"/>
      <c r="H74" s="294" t="s">
        <v>1915</v>
      </c>
      <c r="I74" s="849"/>
    </row>
    <row r="75" spans="1:9" ht="87" customHeight="1">
      <c r="A75" s="1061"/>
      <c r="B75" s="302" t="s">
        <v>1894</v>
      </c>
      <c r="C75" s="303" t="s">
        <v>1895</v>
      </c>
      <c r="D75" s="654" t="s">
        <v>1145</v>
      </c>
      <c r="E75" s="654" t="s">
        <v>1145</v>
      </c>
      <c r="F75" s="654" t="s">
        <v>1145</v>
      </c>
      <c r="G75" s="319">
        <v>75.757576</v>
      </c>
      <c r="H75" s="294" t="s">
        <v>1894</v>
      </c>
      <c r="I75" s="849"/>
    </row>
    <row r="76" spans="1:9" ht="87" customHeight="1">
      <c r="A76" s="1061"/>
      <c r="B76" s="302" t="s">
        <v>651</v>
      </c>
      <c r="C76" s="303" t="s">
        <v>653</v>
      </c>
      <c r="D76" s="292" t="s">
        <v>75</v>
      </c>
      <c r="E76" s="292" t="s">
        <v>75</v>
      </c>
      <c r="F76" s="292" t="s">
        <v>75</v>
      </c>
      <c r="G76" s="319"/>
      <c r="H76" s="294" t="s">
        <v>651</v>
      </c>
      <c r="I76" s="849"/>
    </row>
    <row r="77" spans="1:9" ht="87" customHeight="1">
      <c r="A77" s="1061"/>
      <c r="B77" s="302" t="s">
        <v>1896</v>
      </c>
      <c r="C77" s="303" t="s">
        <v>1897</v>
      </c>
      <c r="D77" s="654" t="s">
        <v>1145</v>
      </c>
      <c r="E77" s="292" t="s">
        <v>75</v>
      </c>
      <c r="F77" s="292" t="s">
        <v>75</v>
      </c>
      <c r="G77" s="319">
        <v>37.878788</v>
      </c>
      <c r="H77" s="294" t="s">
        <v>1896</v>
      </c>
      <c r="I77" s="849"/>
    </row>
    <row r="78" spans="1:9" ht="81" customHeight="1">
      <c r="A78" s="1061"/>
      <c r="B78" s="302" t="s">
        <v>654</v>
      </c>
      <c r="C78" s="303" t="s">
        <v>655</v>
      </c>
      <c r="D78" s="292" t="s">
        <v>75</v>
      </c>
      <c r="E78" s="292" t="s">
        <v>75</v>
      </c>
      <c r="F78" s="292" t="s">
        <v>75</v>
      </c>
      <c r="G78" s="319"/>
      <c r="H78" s="294" t="s">
        <v>654</v>
      </c>
      <c r="I78" s="849"/>
    </row>
    <row r="79" spans="1:9" ht="81" customHeight="1">
      <c r="A79" s="911"/>
      <c r="B79" s="302" t="s">
        <v>1978</v>
      </c>
      <c r="C79" s="303" t="s">
        <v>1979</v>
      </c>
      <c r="D79" s="654" t="s">
        <v>1145</v>
      </c>
      <c r="E79" s="654" t="s">
        <v>1145</v>
      </c>
      <c r="F79" s="654" t="s">
        <v>1145</v>
      </c>
      <c r="G79" s="319">
        <v>0</v>
      </c>
      <c r="H79" s="294" t="s">
        <v>1978</v>
      </c>
      <c r="I79" s="849" t="s">
        <v>2014</v>
      </c>
    </row>
    <row r="80" spans="1:9" ht="81" customHeight="1" thickBot="1">
      <c r="A80" s="911"/>
      <c r="B80" s="302" t="s">
        <v>1976</v>
      </c>
      <c r="C80" s="303" t="s">
        <v>1977</v>
      </c>
      <c r="D80" s="654" t="s">
        <v>1145</v>
      </c>
      <c r="E80" s="654" t="s">
        <v>1145</v>
      </c>
      <c r="F80" s="654" t="s">
        <v>1145</v>
      </c>
      <c r="G80" s="319">
        <v>0</v>
      </c>
      <c r="H80" s="294" t="s">
        <v>1976</v>
      </c>
      <c r="I80" s="849" t="s">
        <v>2016</v>
      </c>
    </row>
    <row r="81" spans="1:36" ht="81" hidden="1" customHeight="1" thickBot="1">
      <c r="A81" s="911"/>
      <c r="B81" s="302" t="s">
        <v>1974</v>
      </c>
      <c r="C81" s="303" t="s">
        <v>1975</v>
      </c>
      <c r="D81" s="654" t="s">
        <v>1145</v>
      </c>
      <c r="E81" s="654" t="s">
        <v>1145</v>
      </c>
      <c r="F81" s="654" t="s">
        <v>1145</v>
      </c>
      <c r="G81" s="319">
        <v>454.545455</v>
      </c>
      <c r="H81" s="294" t="s">
        <v>1974</v>
      </c>
      <c r="I81" s="849" t="s">
        <v>1980</v>
      </c>
    </row>
    <row r="82" spans="1:36" ht="141" customHeight="1" thickBot="1">
      <c r="A82" s="312"/>
      <c r="B82" s="313"/>
      <c r="C82" s="996" t="s">
        <v>835</v>
      </c>
      <c r="D82" s="997"/>
      <c r="E82" s="997"/>
      <c r="F82" s="997"/>
      <c r="G82" s="997"/>
      <c r="H82" s="997"/>
      <c r="I82" s="998"/>
    </row>
    <row r="83" spans="1:36" s="605" customFormat="1" ht="179.25" customHeight="1" thickBot="1">
      <c r="A83" s="713"/>
      <c r="B83" s="714"/>
      <c r="C83" s="959" t="s">
        <v>1146</v>
      </c>
      <c r="D83" s="960"/>
      <c r="E83" s="960"/>
      <c r="F83" s="960"/>
      <c r="G83" s="960"/>
      <c r="H83" s="960"/>
      <c r="I83" s="961"/>
      <c r="J83" s="696"/>
      <c r="K83" s="696"/>
      <c r="L83" s="696"/>
      <c r="M83" s="696"/>
      <c r="N83" s="696"/>
      <c r="O83" s="696"/>
      <c r="P83" s="696"/>
      <c r="Q83" s="696"/>
      <c r="R83" s="696"/>
      <c r="S83" s="696"/>
      <c r="T83" s="696"/>
      <c r="U83" s="696"/>
      <c r="V83" s="696"/>
      <c r="W83" s="696"/>
      <c r="X83" s="696"/>
      <c r="Y83" s="696"/>
      <c r="Z83" s="696"/>
      <c r="AA83" s="696"/>
      <c r="AB83" s="696"/>
      <c r="AC83" s="696"/>
      <c r="AD83" s="696"/>
      <c r="AE83" s="696"/>
      <c r="AF83" s="696"/>
      <c r="AG83" s="696"/>
      <c r="AH83" s="696"/>
      <c r="AI83" s="696"/>
      <c r="AJ83" s="696"/>
    </row>
    <row r="84" spans="1:36" ht="54" customHeight="1"/>
  </sheetData>
  <mergeCells count="13">
    <mergeCell ref="B13:C13"/>
    <mergeCell ref="C82:I82"/>
    <mergeCell ref="C83:I83"/>
    <mergeCell ref="A1:A78"/>
    <mergeCell ref="B1:C6"/>
    <mergeCell ref="B7:C7"/>
    <mergeCell ref="G7:I7"/>
    <mergeCell ref="B8:C8"/>
    <mergeCell ref="B9:C9"/>
    <mergeCell ref="B10:C10"/>
    <mergeCell ref="B11:C11"/>
    <mergeCell ref="B12:C12"/>
    <mergeCell ref="H12:H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9" max="1048575" man="1"/>
  </colBreaks>
  <drawing r:id="rId2"/>
</worksheet>
</file>

<file path=xl/worksheets/sheet80.xml><?xml version="1.0" encoding="utf-8"?>
<worksheet xmlns="http://schemas.openxmlformats.org/spreadsheetml/2006/main" xmlns:r="http://schemas.openxmlformats.org/officeDocument/2006/relationships">
  <sheetPr>
    <tabColor theme="3" tint="-0.499984740745262"/>
  </sheetPr>
  <dimension ref="A1:ET89"/>
  <sheetViews>
    <sheetView view="pageBreakPreview" topLeftCell="A7" zoomScale="25" zoomScaleNormal="75" zoomScaleSheetLayoutView="25" workbookViewId="0">
      <selection activeCell="E79" sqref="E79"/>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273" t="s">
        <v>698</v>
      </c>
      <c r="E2" s="274"/>
      <c r="F2" s="275"/>
      <c r="G2" s="276"/>
    </row>
    <row r="3" spans="1:150" s="272" customFormat="1" ht="78" customHeight="1">
      <c r="A3" s="1061"/>
      <c r="B3" s="1066"/>
      <c r="C3" s="1067"/>
      <c r="D3" s="273">
        <v>1598</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189</v>
      </c>
      <c r="E6" s="274"/>
      <c r="F6" s="277"/>
      <c r="G6" s="278"/>
    </row>
    <row r="7" spans="1:150" ht="75" customHeight="1">
      <c r="A7" s="1061"/>
      <c r="B7" s="1068" t="s">
        <v>296</v>
      </c>
      <c r="C7" s="1069"/>
      <c r="D7" s="703">
        <f>D8+D9+D10</f>
        <v>24099.999999999993</v>
      </c>
      <c r="E7" s="970" t="str">
        <f>'ΠΡΟΤΕΙΝΟΜΕΝΟΣ ΤΙΜΟΚΑΤΑΛΟΓΟΣ'!L2</f>
        <v>ΜΑΡΤΙΟΣ 2018</v>
      </c>
      <c r="F7" s="971"/>
      <c r="G7" s="972"/>
    </row>
    <row r="8" spans="1:150" ht="78" customHeight="1">
      <c r="A8" s="1061"/>
      <c r="B8" s="1070" t="s">
        <v>297</v>
      </c>
      <c r="C8" s="1071"/>
      <c r="D8" s="442">
        <f>16%*(D10+D11)*100%</f>
        <v>2785.990034285714</v>
      </c>
      <c r="E8" s="274"/>
      <c r="F8" s="277"/>
      <c r="G8" s="278"/>
    </row>
    <row r="9" spans="1:150" ht="75" customHeight="1">
      <c r="A9" s="1061"/>
      <c r="B9" s="1068" t="s">
        <v>298</v>
      </c>
      <c r="C9" s="1069"/>
      <c r="D9" s="411">
        <f>D10*24%</f>
        <v>4125.2922514285701</v>
      </c>
      <c r="E9" s="281"/>
      <c r="F9" s="282"/>
      <c r="G9" s="283"/>
    </row>
    <row r="10" spans="1:150" ht="84" customHeight="1">
      <c r="A10" s="1061"/>
      <c r="B10" s="1070" t="s">
        <v>299</v>
      </c>
      <c r="C10" s="1071"/>
      <c r="D10" s="875">
        <v>17188.717714285711</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1946</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306</v>
      </c>
      <c r="C14" s="291" t="s">
        <v>650</v>
      </c>
      <c r="D14" s="292" t="s">
        <v>75</v>
      </c>
      <c r="E14" s="293"/>
      <c r="F14" s="294" t="s">
        <v>306</v>
      </c>
      <c r="G14" s="849"/>
    </row>
    <row r="15" spans="1:150" ht="84" customHeight="1">
      <c r="A15" s="1061"/>
      <c r="B15" s="290" t="s">
        <v>288</v>
      </c>
      <c r="C15" s="291" t="s">
        <v>337</v>
      </c>
      <c r="D15" s="292" t="s">
        <v>75</v>
      </c>
      <c r="E15" s="293"/>
      <c r="F15" s="294" t="s">
        <v>288</v>
      </c>
      <c r="G15" s="849"/>
    </row>
    <row r="16" spans="1:150" ht="84" customHeight="1">
      <c r="A16" s="1061"/>
      <c r="B16" s="296" t="s">
        <v>726</v>
      </c>
      <c r="C16" s="291" t="s">
        <v>727</v>
      </c>
      <c r="D16" s="654" t="s">
        <v>1145</v>
      </c>
      <c r="E16" s="319">
        <v>142.85714300000001</v>
      </c>
      <c r="F16" s="297" t="s">
        <v>726</v>
      </c>
      <c r="G16" s="849"/>
    </row>
    <row r="17" spans="1:7" ht="84" customHeight="1">
      <c r="A17" s="1061"/>
      <c r="B17" s="296" t="s">
        <v>265</v>
      </c>
      <c r="C17" s="291" t="s">
        <v>57</v>
      </c>
      <c r="D17" s="292" t="s">
        <v>75</v>
      </c>
      <c r="E17" s="293"/>
      <c r="F17" s="294" t="s">
        <v>265</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292" t="s">
        <v>75</v>
      </c>
      <c r="E20" s="293"/>
      <c r="F20" s="294" t="s">
        <v>304</v>
      </c>
      <c r="G20" s="849"/>
    </row>
    <row r="21" spans="1:7" ht="150" customHeight="1">
      <c r="A21" s="1061"/>
      <c r="B21" s="296" t="s">
        <v>1875</v>
      </c>
      <c r="C21" s="291" t="s">
        <v>1876</v>
      </c>
      <c r="D21" s="292" t="s">
        <v>75</v>
      </c>
      <c r="E21" s="293"/>
      <c r="F21" s="297" t="s">
        <v>1875</v>
      </c>
      <c r="G21" s="849"/>
    </row>
    <row r="22" spans="1:7" ht="186" customHeight="1">
      <c r="A22" s="1061"/>
      <c r="B22" s="296" t="s">
        <v>1898</v>
      </c>
      <c r="C22" s="291" t="s">
        <v>1899</v>
      </c>
      <c r="D22" s="654" t="s">
        <v>1145</v>
      </c>
      <c r="E22" s="319">
        <v>714.28571399999998</v>
      </c>
      <c r="F22" s="297" t="s">
        <v>1898</v>
      </c>
      <c r="G22" s="849"/>
    </row>
    <row r="23" spans="1:7" ht="126" customHeight="1">
      <c r="A23" s="1061"/>
      <c r="B23" s="296" t="s">
        <v>1900</v>
      </c>
      <c r="C23" s="291" t="s">
        <v>1901</v>
      </c>
      <c r="D23" s="654" t="s">
        <v>1145</v>
      </c>
      <c r="E23" s="319">
        <v>714.28571399999998</v>
      </c>
      <c r="F23" s="297" t="s">
        <v>1900</v>
      </c>
      <c r="G23" s="849"/>
    </row>
    <row r="24" spans="1:7" ht="150" customHeight="1">
      <c r="A24" s="1061"/>
      <c r="B24" s="296" t="s">
        <v>1902</v>
      </c>
      <c r="C24" s="291" t="s">
        <v>1903</v>
      </c>
      <c r="D24" s="654" t="s">
        <v>1145</v>
      </c>
      <c r="E24" s="319">
        <v>357.14285699999999</v>
      </c>
      <c r="F24" s="297" t="s">
        <v>1902</v>
      </c>
      <c r="G24" s="849"/>
    </row>
    <row r="25" spans="1:7" ht="135" customHeight="1">
      <c r="A25" s="1061"/>
      <c r="B25" s="296" t="s">
        <v>1921</v>
      </c>
      <c r="C25" s="291" t="s">
        <v>1922</v>
      </c>
      <c r="D25" s="654" t="s">
        <v>1145</v>
      </c>
      <c r="E25" s="319">
        <v>214.28571400000001</v>
      </c>
      <c r="F25" s="297" t="s">
        <v>1921</v>
      </c>
      <c r="G25" s="849"/>
    </row>
    <row r="26" spans="1:7" ht="129" customHeight="1">
      <c r="A26" s="1061"/>
      <c r="B26" s="296" t="s">
        <v>1883</v>
      </c>
      <c r="C26" s="291" t="s">
        <v>1906</v>
      </c>
      <c r="D26" s="654" t="s">
        <v>1145</v>
      </c>
      <c r="E26" s="319">
        <v>928.57142899999997</v>
      </c>
      <c r="F26" s="297" t="s">
        <v>1883</v>
      </c>
      <c r="G26" s="849"/>
    </row>
    <row r="27" spans="1:7" ht="84" customHeight="1">
      <c r="A27" s="1061"/>
      <c r="B27" s="296" t="s">
        <v>86</v>
      </c>
      <c r="C27" s="291" t="s">
        <v>662</v>
      </c>
      <c r="D27" s="292" t="s">
        <v>75</v>
      </c>
      <c r="E27" s="293"/>
      <c r="F27" s="294" t="s">
        <v>86</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292" t="s">
        <v>75</v>
      </c>
      <c r="E29" s="293"/>
      <c r="F29" s="294" t="s">
        <v>146</v>
      </c>
      <c r="G29" s="849"/>
    </row>
    <row r="30" spans="1:7" ht="84" customHeight="1">
      <c r="A30" s="1061"/>
      <c r="B30" s="290" t="s">
        <v>81</v>
      </c>
      <c r="C30" s="291" t="s">
        <v>82</v>
      </c>
      <c r="D30" s="292" t="s">
        <v>75</v>
      </c>
      <c r="E30" s="293"/>
      <c r="F30" s="294" t="s">
        <v>81</v>
      </c>
      <c r="G30" s="849"/>
    </row>
    <row r="31" spans="1:7" ht="78" customHeight="1">
      <c r="A31" s="1061"/>
      <c r="B31" s="290" t="s">
        <v>65</v>
      </c>
      <c r="C31" s="291" t="s">
        <v>1886</v>
      </c>
      <c r="D31" s="654" t="s">
        <v>1145</v>
      </c>
      <c r="E31" s="319">
        <v>14.285714</v>
      </c>
      <c r="F31" s="294" t="s">
        <v>65</v>
      </c>
      <c r="G31" s="849"/>
    </row>
    <row r="32" spans="1:7" ht="78" customHeight="1">
      <c r="A32" s="1061"/>
      <c r="B32" s="290" t="s">
        <v>247</v>
      </c>
      <c r="C32" s="291" t="s">
        <v>1923</v>
      </c>
      <c r="D32" s="292" t="s">
        <v>75</v>
      </c>
      <c r="E32" s="293"/>
      <c r="F32" s="294" t="s">
        <v>247</v>
      </c>
      <c r="G32" s="849" t="s">
        <v>691</v>
      </c>
    </row>
    <row r="33" spans="1:7" ht="84" customHeight="1">
      <c r="A33" s="1061"/>
      <c r="B33" s="290" t="s">
        <v>138</v>
      </c>
      <c r="C33" s="291" t="s">
        <v>652</v>
      </c>
      <c r="D33" s="292" t="s">
        <v>75</v>
      </c>
      <c r="E33" s="293"/>
      <c r="F33" s="294" t="s">
        <v>138</v>
      </c>
      <c r="G33" s="849"/>
    </row>
    <row r="34" spans="1:7" ht="84" customHeight="1">
      <c r="A34" s="1061"/>
      <c r="B34" s="408" t="s">
        <v>52</v>
      </c>
      <c r="C34" s="526" t="s">
        <v>412</v>
      </c>
      <c r="D34" s="654" t="s">
        <v>1145</v>
      </c>
      <c r="E34" s="319">
        <v>714.28571399999998</v>
      </c>
      <c r="F34" s="531" t="s">
        <v>52</v>
      </c>
      <c r="G34" s="370" t="s">
        <v>1924</v>
      </c>
    </row>
    <row r="35" spans="1:7" ht="84" customHeight="1">
      <c r="A35" s="1061"/>
      <c r="B35" s="529" t="s">
        <v>644</v>
      </c>
      <c r="C35" s="530" t="s">
        <v>720</v>
      </c>
      <c r="D35" s="292" t="s">
        <v>75</v>
      </c>
      <c r="E35" s="293"/>
      <c r="F35" s="294" t="s">
        <v>644</v>
      </c>
      <c r="G35" s="849"/>
    </row>
    <row r="36" spans="1:7" ht="84" customHeight="1">
      <c r="A36" s="1061"/>
      <c r="B36" s="290" t="s">
        <v>679</v>
      </c>
      <c r="C36" s="291" t="s">
        <v>680</v>
      </c>
      <c r="D36" s="292" t="s">
        <v>75</v>
      </c>
      <c r="E36" s="293"/>
      <c r="F36" s="294" t="s">
        <v>679</v>
      </c>
      <c r="G36" s="849"/>
    </row>
    <row r="37" spans="1:7" ht="84" customHeight="1">
      <c r="A37" s="1061"/>
      <c r="B37" s="290" t="s">
        <v>1892</v>
      </c>
      <c r="C37" s="291" t="s">
        <v>1893</v>
      </c>
      <c r="D37" s="654" t="s">
        <v>1145</v>
      </c>
      <c r="E37" s="319">
        <v>0</v>
      </c>
      <c r="F37" s="294" t="s">
        <v>1892</v>
      </c>
      <c r="G37" s="849" t="s">
        <v>1933</v>
      </c>
    </row>
    <row r="38" spans="1:7" ht="84" customHeight="1">
      <c r="A38" s="1061"/>
      <c r="B38" s="290" t="s">
        <v>53</v>
      </c>
      <c r="C38" s="291" t="s">
        <v>54</v>
      </c>
      <c r="D38" s="292" t="s">
        <v>75</v>
      </c>
      <c r="E38" s="293"/>
      <c r="F38" s="294" t="s">
        <v>53</v>
      </c>
      <c r="G38" s="849"/>
    </row>
    <row r="39" spans="1:7" ht="84" customHeight="1">
      <c r="A39" s="1061"/>
      <c r="B39" s="290" t="s">
        <v>18</v>
      </c>
      <c r="C39" s="291" t="s">
        <v>132</v>
      </c>
      <c r="D39" s="654" t="s">
        <v>1145</v>
      </c>
      <c r="E39" s="319">
        <v>214.28571400000001</v>
      </c>
      <c r="F39" s="294" t="s">
        <v>18</v>
      </c>
      <c r="G39" s="849"/>
    </row>
    <row r="40" spans="1:7" ht="84" customHeight="1">
      <c r="A40" s="1061"/>
      <c r="B40" s="290" t="s">
        <v>1358</v>
      </c>
      <c r="C40" s="291" t="s">
        <v>1359</v>
      </c>
      <c r="D40" s="654" t="s">
        <v>1145</v>
      </c>
      <c r="E40" s="319">
        <v>71.428571000000005</v>
      </c>
      <c r="F40" s="294" t="s">
        <v>1358</v>
      </c>
      <c r="G40" s="849" t="s">
        <v>1932</v>
      </c>
    </row>
    <row r="41" spans="1:7" ht="84" customHeight="1">
      <c r="A41" s="1061"/>
      <c r="B41" s="290" t="s">
        <v>559</v>
      </c>
      <c r="C41" s="291" t="s">
        <v>721</v>
      </c>
      <c r="D41" s="292" t="s">
        <v>75</v>
      </c>
      <c r="E41" s="293"/>
      <c r="F41" s="294" t="s">
        <v>559</v>
      </c>
      <c r="G41" s="849"/>
    </row>
    <row r="42" spans="1:7" ht="84" customHeight="1">
      <c r="A42" s="1061"/>
      <c r="B42" s="290" t="s">
        <v>22</v>
      </c>
      <c r="C42" s="291" t="s">
        <v>477</v>
      </c>
      <c r="D42" s="292" t="s">
        <v>75</v>
      </c>
      <c r="E42" s="293"/>
      <c r="F42" s="294" t="s">
        <v>22</v>
      </c>
      <c r="G42" s="849"/>
    </row>
    <row r="43" spans="1:7" ht="84" customHeight="1">
      <c r="A43" s="1061"/>
      <c r="B43" s="290" t="s">
        <v>560</v>
      </c>
      <c r="C43" s="291" t="s">
        <v>838</v>
      </c>
      <c r="D43" s="292" t="s">
        <v>75</v>
      </c>
      <c r="E43" s="293"/>
      <c r="F43" s="294" t="s">
        <v>560</v>
      </c>
      <c r="G43" s="849"/>
    </row>
    <row r="44" spans="1:7" ht="84" customHeight="1">
      <c r="A44" s="1061"/>
      <c r="B44" s="290" t="s">
        <v>665</v>
      </c>
      <c r="C44" s="291" t="s">
        <v>666</v>
      </c>
      <c r="D44" s="292" t="s">
        <v>75</v>
      </c>
      <c r="E44" s="293"/>
      <c r="F44" s="294" t="s">
        <v>665</v>
      </c>
      <c r="G44" s="849"/>
    </row>
    <row r="45" spans="1:7" ht="90" customHeight="1">
      <c r="A45" s="1061"/>
      <c r="B45" s="290" t="s">
        <v>358</v>
      </c>
      <c r="C45" s="291" t="s">
        <v>667</v>
      </c>
      <c r="D45" s="654" t="s">
        <v>1145</v>
      </c>
      <c r="E45" s="319">
        <v>357.14285699999999</v>
      </c>
      <c r="F45" s="294" t="s">
        <v>358</v>
      </c>
      <c r="G45" s="849" t="s">
        <v>1533</v>
      </c>
    </row>
    <row r="46" spans="1:7" ht="84" customHeight="1">
      <c r="A46" s="1061"/>
      <c r="B46" s="302" t="s">
        <v>83</v>
      </c>
      <c r="C46" s="299" t="s">
        <v>84</v>
      </c>
      <c r="D46" s="292" t="s">
        <v>75</v>
      </c>
      <c r="E46" s="293"/>
      <c r="F46" s="294" t="s">
        <v>83</v>
      </c>
      <c r="G46" s="849"/>
    </row>
    <row r="47" spans="1:7" ht="84" customHeight="1">
      <c r="A47" s="1061"/>
      <c r="B47" s="302" t="s">
        <v>89</v>
      </c>
      <c r="C47" s="299" t="s">
        <v>183</v>
      </c>
      <c r="D47" s="292" t="s">
        <v>75</v>
      </c>
      <c r="E47" s="293"/>
      <c r="F47" s="294" t="s">
        <v>89</v>
      </c>
      <c r="G47" s="849"/>
    </row>
    <row r="48" spans="1:7" ht="84" customHeight="1">
      <c r="A48" s="1061"/>
      <c r="B48" s="302" t="s">
        <v>19</v>
      </c>
      <c r="C48" s="299" t="s">
        <v>20</v>
      </c>
      <c r="D48" s="292" t="s">
        <v>75</v>
      </c>
      <c r="E48" s="293"/>
      <c r="F48" s="294" t="s">
        <v>19</v>
      </c>
      <c r="G48" s="849"/>
    </row>
    <row r="49" spans="1:7" ht="84" customHeight="1">
      <c r="A49" s="1061"/>
      <c r="B49" s="290" t="s">
        <v>21</v>
      </c>
      <c r="C49" s="291" t="s">
        <v>327</v>
      </c>
      <c r="D49" s="669" t="s">
        <v>75</v>
      </c>
      <c r="E49" s="293"/>
      <c r="F49" s="294" t="s">
        <v>21</v>
      </c>
      <c r="G49" s="849"/>
    </row>
    <row r="50" spans="1:7" ht="84" customHeight="1">
      <c r="A50" s="1061"/>
      <c r="B50" s="290" t="s">
        <v>682</v>
      </c>
      <c r="C50" s="291" t="s">
        <v>683</v>
      </c>
      <c r="D50" s="292" t="s">
        <v>75</v>
      </c>
      <c r="E50" s="293"/>
      <c r="F50" s="294" t="s">
        <v>682</v>
      </c>
      <c r="G50" s="849"/>
    </row>
    <row r="51" spans="1:7" ht="84" customHeight="1">
      <c r="A51" s="1061"/>
      <c r="B51" s="408" t="s">
        <v>684</v>
      </c>
      <c r="C51" s="532" t="s">
        <v>721</v>
      </c>
      <c r="D51" s="654" t="s">
        <v>1145</v>
      </c>
      <c r="E51" s="319">
        <v>142.85714300000001</v>
      </c>
      <c r="F51" s="409" t="s">
        <v>684</v>
      </c>
      <c r="G51" s="849"/>
    </row>
    <row r="52" spans="1:7" ht="84" customHeight="1">
      <c r="A52" s="1061"/>
      <c r="B52" s="290" t="s">
        <v>668</v>
      </c>
      <c r="C52" s="291" t="s">
        <v>669</v>
      </c>
      <c r="D52" s="295" t="s">
        <v>354</v>
      </c>
      <c r="E52" s="293"/>
      <c r="F52" s="294" t="s">
        <v>668</v>
      </c>
      <c r="G52" s="849"/>
    </row>
    <row r="53" spans="1:7" ht="84" customHeight="1">
      <c r="A53" s="1061"/>
      <c r="B53" s="290" t="s">
        <v>312</v>
      </c>
      <c r="C53" s="291" t="s">
        <v>119</v>
      </c>
      <c r="D53" s="292" t="s">
        <v>75</v>
      </c>
      <c r="E53" s="293"/>
      <c r="F53" s="294" t="s">
        <v>312</v>
      </c>
      <c r="G53" s="849"/>
    </row>
    <row r="54" spans="1:7" ht="84" customHeight="1">
      <c r="A54" s="1061"/>
      <c r="B54" s="290" t="s">
        <v>184</v>
      </c>
      <c r="C54" s="291" t="s">
        <v>1396</v>
      </c>
      <c r="D54" s="654" t="s">
        <v>1145</v>
      </c>
      <c r="E54" s="319">
        <v>214.28571400000001</v>
      </c>
      <c r="F54" s="294" t="s">
        <v>184</v>
      </c>
      <c r="G54" s="849"/>
    </row>
    <row r="55" spans="1:7" ht="114" customHeight="1">
      <c r="A55" s="1061"/>
      <c r="B55" s="828" t="s">
        <v>1794</v>
      </c>
      <c r="C55" s="910" t="s">
        <v>1889</v>
      </c>
      <c r="D55" s="654" t="s">
        <v>1145</v>
      </c>
      <c r="E55" s="319">
        <v>250</v>
      </c>
      <c r="F55" s="294" t="s">
        <v>1794</v>
      </c>
      <c r="G55" s="849"/>
    </row>
    <row r="56" spans="1:7" ht="84" customHeight="1">
      <c r="A56" s="1061"/>
      <c r="B56" s="290" t="s">
        <v>175</v>
      </c>
      <c r="C56" s="291" t="s">
        <v>1397</v>
      </c>
      <c r="D56" s="654" t="s">
        <v>1145</v>
      </c>
      <c r="E56" s="319">
        <v>214.28571400000001</v>
      </c>
      <c r="F56" s="294" t="s">
        <v>175</v>
      </c>
      <c r="G56" s="849"/>
    </row>
    <row r="57" spans="1:7" ht="84" customHeight="1">
      <c r="A57" s="1061"/>
      <c r="B57" s="290" t="s">
        <v>182</v>
      </c>
      <c r="C57" s="291" t="s">
        <v>1398</v>
      </c>
      <c r="D57" s="654" t="s">
        <v>1145</v>
      </c>
      <c r="E57" s="319">
        <v>250</v>
      </c>
      <c r="F57" s="294" t="s">
        <v>182</v>
      </c>
      <c r="G57" s="849"/>
    </row>
    <row r="58" spans="1:7" ht="84" customHeight="1">
      <c r="A58" s="1061"/>
      <c r="B58" s="290" t="s">
        <v>802</v>
      </c>
      <c r="C58" s="291" t="s">
        <v>1399</v>
      </c>
      <c r="D58" s="654" t="s">
        <v>1145</v>
      </c>
      <c r="E58" s="319">
        <v>0</v>
      </c>
      <c r="F58" s="294" t="s">
        <v>802</v>
      </c>
      <c r="G58" s="849"/>
    </row>
    <row r="59" spans="1:7" ht="84" customHeight="1">
      <c r="A59" s="1061"/>
      <c r="B59" s="290" t="s">
        <v>308</v>
      </c>
      <c r="C59" s="291" t="s">
        <v>1400</v>
      </c>
      <c r="D59" s="654" t="s">
        <v>1145</v>
      </c>
      <c r="E59" s="319">
        <v>392.85714300000001</v>
      </c>
      <c r="F59" s="294" t="s">
        <v>308</v>
      </c>
      <c r="G59" s="849"/>
    </row>
    <row r="60" spans="1:7" ht="84" customHeight="1">
      <c r="A60" s="1061"/>
      <c r="B60" s="290" t="s">
        <v>309</v>
      </c>
      <c r="C60" s="291" t="s">
        <v>1401</v>
      </c>
      <c r="D60" s="654" t="s">
        <v>1145</v>
      </c>
      <c r="E60" s="319">
        <v>392.85714300000001</v>
      </c>
      <c r="F60" s="294" t="s">
        <v>309</v>
      </c>
      <c r="G60" s="849"/>
    </row>
    <row r="61" spans="1:7" ht="84" customHeight="1">
      <c r="A61" s="1061"/>
      <c r="B61" s="290" t="s">
        <v>634</v>
      </c>
      <c r="C61" s="291" t="s">
        <v>1403</v>
      </c>
      <c r="D61" s="654" t="s">
        <v>1145</v>
      </c>
      <c r="E61" s="319">
        <v>392.85714300000001</v>
      </c>
      <c r="F61" s="294" t="s">
        <v>634</v>
      </c>
      <c r="G61" s="849"/>
    </row>
    <row r="62" spans="1:7" ht="84" customHeight="1">
      <c r="A62" s="1061"/>
      <c r="B62" s="290" t="s">
        <v>185</v>
      </c>
      <c r="C62" s="291" t="s">
        <v>1404</v>
      </c>
      <c r="D62" s="654" t="s">
        <v>1145</v>
      </c>
      <c r="E62" s="319">
        <v>392.85714300000001</v>
      </c>
      <c r="F62" s="294" t="s">
        <v>185</v>
      </c>
      <c r="G62" s="849"/>
    </row>
    <row r="63" spans="1:7" ht="84" customHeight="1">
      <c r="A63" s="1061"/>
      <c r="B63" s="290" t="s">
        <v>186</v>
      </c>
      <c r="C63" s="291" t="s">
        <v>1405</v>
      </c>
      <c r="D63" s="654" t="s">
        <v>1145</v>
      </c>
      <c r="E63" s="319">
        <v>392.85714300000001</v>
      </c>
      <c r="F63" s="294" t="s">
        <v>186</v>
      </c>
      <c r="G63" s="849"/>
    </row>
    <row r="64" spans="1:7" ht="84" customHeight="1">
      <c r="A64" s="1061"/>
      <c r="B64" s="302" t="s">
        <v>116</v>
      </c>
      <c r="C64" s="299" t="s">
        <v>483</v>
      </c>
      <c r="D64" s="292" t="s">
        <v>75</v>
      </c>
      <c r="E64" s="293"/>
      <c r="F64" s="294" t="s">
        <v>116</v>
      </c>
      <c r="G64" s="849"/>
    </row>
    <row r="65" spans="1:7" ht="84" customHeight="1">
      <c r="A65" s="1061"/>
      <c r="B65" s="290" t="s">
        <v>1811</v>
      </c>
      <c r="C65" s="291" t="s">
        <v>1891</v>
      </c>
      <c r="D65" s="654" t="s">
        <v>1145</v>
      </c>
      <c r="E65" s="319">
        <v>1071.4285709999999</v>
      </c>
      <c r="F65" s="294" t="s">
        <v>1811</v>
      </c>
      <c r="G65" s="849"/>
    </row>
    <row r="66" spans="1:7" ht="102" customHeight="1">
      <c r="A66" s="1061"/>
      <c r="B66" s="290" t="s">
        <v>460</v>
      </c>
      <c r="C66" s="291" t="s">
        <v>1890</v>
      </c>
      <c r="D66" s="292" t="s">
        <v>75</v>
      </c>
      <c r="E66" s="293"/>
      <c r="F66" s="294" t="s">
        <v>460</v>
      </c>
      <c r="G66" s="849"/>
    </row>
    <row r="67" spans="1:7" ht="78" customHeight="1">
      <c r="A67" s="1061"/>
      <c r="B67" s="290" t="s">
        <v>685</v>
      </c>
      <c r="C67" s="291" t="s">
        <v>686</v>
      </c>
      <c r="D67" s="292" t="s">
        <v>75</v>
      </c>
      <c r="E67" s="319"/>
      <c r="F67" s="294" t="s">
        <v>685</v>
      </c>
      <c r="G67" s="849"/>
    </row>
    <row r="68" spans="1:7" ht="87" customHeight="1">
      <c r="A68" s="1061"/>
      <c r="B68" s="290" t="s">
        <v>465</v>
      </c>
      <c r="C68" s="303" t="s">
        <v>687</v>
      </c>
      <c r="D68" s="292" t="s">
        <v>75</v>
      </c>
      <c r="E68" s="293"/>
      <c r="F68" s="294" t="s">
        <v>465</v>
      </c>
      <c r="G68" s="849"/>
    </row>
    <row r="69" spans="1:7" ht="87" customHeight="1">
      <c r="A69" s="1061"/>
      <c r="B69" s="290" t="s">
        <v>708</v>
      </c>
      <c r="C69" s="291" t="s">
        <v>1869</v>
      </c>
      <c r="D69" s="654" t="s">
        <v>1145</v>
      </c>
      <c r="E69" s="319">
        <v>14.285714</v>
      </c>
      <c r="F69" s="294" t="s">
        <v>708</v>
      </c>
      <c r="G69" s="849"/>
    </row>
    <row r="70" spans="1:7" ht="84" customHeight="1">
      <c r="A70" s="1061"/>
      <c r="B70" s="290" t="s">
        <v>621</v>
      </c>
      <c r="C70" s="291" t="s">
        <v>647</v>
      </c>
      <c r="D70" s="292" t="s">
        <v>75</v>
      </c>
      <c r="E70" s="293"/>
      <c r="F70" s="294" t="s">
        <v>621</v>
      </c>
      <c r="G70" s="849"/>
    </row>
    <row r="71" spans="1:7" ht="84" customHeight="1">
      <c r="A71" s="1061"/>
      <c r="B71" s="290" t="s">
        <v>107</v>
      </c>
      <c r="C71" s="291" t="s">
        <v>1411</v>
      </c>
      <c r="D71" s="654" t="s">
        <v>1145</v>
      </c>
      <c r="E71" s="301">
        <v>1071.4285709999999</v>
      </c>
      <c r="F71" s="294" t="s">
        <v>107</v>
      </c>
      <c r="G71" s="849"/>
    </row>
    <row r="72" spans="1:7" ht="84" customHeight="1">
      <c r="A72" s="1061"/>
      <c r="B72" s="302" t="s">
        <v>232</v>
      </c>
      <c r="C72" s="303" t="s">
        <v>276</v>
      </c>
      <c r="D72" s="654" t="s">
        <v>1145</v>
      </c>
      <c r="E72" s="301">
        <v>78.571428999999995</v>
      </c>
      <c r="F72" s="294" t="s">
        <v>232</v>
      </c>
      <c r="G72" s="849" t="s">
        <v>696</v>
      </c>
    </row>
    <row r="73" spans="1:7" ht="84" customHeight="1">
      <c r="A73" s="1061"/>
      <c r="B73" s="302" t="s">
        <v>1161</v>
      </c>
      <c r="C73" s="303" t="s">
        <v>1909</v>
      </c>
      <c r="D73" s="654" t="s">
        <v>1145</v>
      </c>
      <c r="E73" s="301">
        <v>1071.4285709999999</v>
      </c>
      <c r="F73" s="294" t="s">
        <v>1161</v>
      </c>
      <c r="G73" s="849"/>
    </row>
    <row r="74" spans="1:7" ht="84" customHeight="1">
      <c r="A74" s="1061"/>
      <c r="B74" s="302" t="s">
        <v>658</v>
      </c>
      <c r="C74" s="303" t="s">
        <v>659</v>
      </c>
      <c r="D74" s="292" t="s">
        <v>75</v>
      </c>
      <c r="E74" s="301"/>
      <c r="F74" s="294" t="s">
        <v>658</v>
      </c>
      <c r="G74" s="849"/>
    </row>
    <row r="75" spans="1:7" ht="84" customHeight="1">
      <c r="A75" s="1061"/>
      <c r="B75" s="302" t="s">
        <v>543</v>
      </c>
      <c r="C75" s="303" t="s">
        <v>677</v>
      </c>
      <c r="D75" s="654" t="s">
        <v>354</v>
      </c>
      <c r="E75" s="301"/>
      <c r="F75" s="294" t="s">
        <v>543</v>
      </c>
      <c r="G75" s="849"/>
    </row>
    <row r="76" spans="1:7" ht="84" customHeight="1">
      <c r="A76" s="1061"/>
      <c r="B76" s="302" t="s">
        <v>31</v>
      </c>
      <c r="C76" s="303" t="s">
        <v>206</v>
      </c>
      <c r="D76" s="292" t="s">
        <v>75</v>
      </c>
      <c r="E76" s="301"/>
      <c r="F76" s="294" t="s">
        <v>31</v>
      </c>
      <c r="G76" s="849"/>
    </row>
    <row r="77" spans="1:7" ht="87" customHeight="1">
      <c r="A77" s="1061"/>
      <c r="B77" s="302" t="s">
        <v>222</v>
      </c>
      <c r="C77" s="303" t="s">
        <v>353</v>
      </c>
      <c r="D77" s="654" t="s">
        <v>1145</v>
      </c>
      <c r="E77" s="301">
        <v>142.85714300000001</v>
      </c>
      <c r="F77" s="294" t="s">
        <v>222</v>
      </c>
      <c r="G77" s="849" t="s">
        <v>696</v>
      </c>
    </row>
    <row r="78" spans="1:7" ht="87" customHeight="1">
      <c r="A78" s="1061"/>
      <c r="B78" s="302" t="s">
        <v>355</v>
      </c>
      <c r="C78" s="303" t="s">
        <v>66</v>
      </c>
      <c r="D78" s="654" t="s">
        <v>1145</v>
      </c>
      <c r="E78" s="301">
        <v>35.714286000000001</v>
      </c>
      <c r="F78" s="294" t="s">
        <v>355</v>
      </c>
      <c r="G78" s="849"/>
    </row>
    <row r="79" spans="1:7" ht="99" customHeight="1">
      <c r="A79" s="1061"/>
      <c r="B79" s="302" t="s">
        <v>1910</v>
      </c>
      <c r="C79" s="291" t="s">
        <v>1911</v>
      </c>
      <c r="D79" s="654" t="s">
        <v>1145</v>
      </c>
      <c r="E79" s="319">
        <v>714.28571399999998</v>
      </c>
      <c r="F79" s="294" t="s">
        <v>1910</v>
      </c>
      <c r="G79" s="849" t="s">
        <v>1929</v>
      </c>
    </row>
    <row r="80" spans="1:7" ht="99" customHeight="1">
      <c r="A80" s="1061"/>
      <c r="B80" s="302" t="s">
        <v>1915</v>
      </c>
      <c r="C80" s="291" t="s">
        <v>1916</v>
      </c>
      <c r="D80" s="292" t="s">
        <v>75</v>
      </c>
      <c r="E80" s="301"/>
      <c r="F80" s="294" t="s">
        <v>1915</v>
      </c>
      <c r="G80" s="849"/>
    </row>
    <row r="81" spans="1:32" ht="87" customHeight="1">
      <c r="A81" s="1061"/>
      <c r="B81" s="302" t="s">
        <v>1894</v>
      </c>
      <c r="C81" s="303" t="s">
        <v>1895</v>
      </c>
      <c r="D81" s="654" t="s">
        <v>1145</v>
      </c>
      <c r="E81" s="319">
        <v>71.428571000000005</v>
      </c>
      <c r="F81" s="294" t="s">
        <v>1894</v>
      </c>
      <c r="G81" s="849"/>
    </row>
    <row r="82" spans="1:32" ht="87" customHeight="1">
      <c r="A82" s="1061"/>
      <c r="B82" s="302" t="s">
        <v>651</v>
      </c>
      <c r="C82" s="291" t="s">
        <v>653</v>
      </c>
      <c r="D82" s="292" t="s">
        <v>75</v>
      </c>
      <c r="E82" s="301"/>
      <c r="F82" s="294" t="s">
        <v>651</v>
      </c>
      <c r="G82" s="849"/>
    </row>
    <row r="83" spans="1:32" ht="87" customHeight="1">
      <c r="A83" s="911"/>
      <c r="B83" s="302" t="s">
        <v>1896</v>
      </c>
      <c r="C83" s="291" t="s">
        <v>1897</v>
      </c>
      <c r="D83" s="292" t="s">
        <v>75</v>
      </c>
      <c r="E83" s="301"/>
      <c r="F83" s="294" t="s">
        <v>1896</v>
      </c>
      <c r="G83" s="849"/>
    </row>
    <row r="84" spans="1:32" ht="87" customHeight="1">
      <c r="A84" s="911"/>
      <c r="B84" s="302" t="s">
        <v>1978</v>
      </c>
      <c r="C84" s="303" t="s">
        <v>1979</v>
      </c>
      <c r="D84" s="654" t="s">
        <v>1145</v>
      </c>
      <c r="E84" s="319">
        <v>0</v>
      </c>
      <c r="F84" s="294" t="s">
        <v>1978</v>
      </c>
      <c r="G84" s="849" t="s">
        <v>1982</v>
      </c>
    </row>
    <row r="85" spans="1:32" ht="81" customHeight="1">
      <c r="A85" s="911"/>
      <c r="B85" s="302" t="s">
        <v>1976</v>
      </c>
      <c r="C85" s="303" t="s">
        <v>1977</v>
      </c>
      <c r="D85" s="654" t="s">
        <v>1145</v>
      </c>
      <c r="E85" s="319">
        <v>0</v>
      </c>
      <c r="F85" s="294" t="s">
        <v>1976</v>
      </c>
      <c r="G85" s="849" t="s">
        <v>1981</v>
      </c>
    </row>
    <row r="86" spans="1:32" ht="81" customHeight="1" thickBot="1">
      <c r="A86" s="911"/>
      <c r="B86" s="302" t="s">
        <v>1974</v>
      </c>
      <c r="C86" s="317" t="s">
        <v>1975</v>
      </c>
      <c r="D86" s="915" t="s">
        <v>1145</v>
      </c>
      <c r="E86" s="916">
        <v>428.57143000000002</v>
      </c>
      <c r="F86" s="913" t="s">
        <v>1974</v>
      </c>
      <c r="G86" s="370" t="s">
        <v>1980</v>
      </c>
    </row>
    <row r="87" spans="1:32" ht="153" customHeight="1" thickBot="1">
      <c r="A87" s="312"/>
      <c r="B87" s="313"/>
      <c r="C87" s="996" t="s">
        <v>835</v>
      </c>
      <c r="D87" s="997"/>
      <c r="E87" s="997"/>
      <c r="F87" s="997"/>
      <c r="G87" s="998"/>
    </row>
    <row r="88" spans="1:32" s="605" customFormat="1" ht="179.25" customHeight="1" thickBot="1">
      <c r="A88" s="713"/>
      <c r="B88" s="714"/>
      <c r="C88" s="959" t="s">
        <v>1146</v>
      </c>
      <c r="D88" s="960"/>
      <c r="E88" s="960"/>
      <c r="F88" s="960"/>
      <c r="G88" s="961"/>
      <c r="H88" s="696"/>
      <c r="I88" s="696"/>
      <c r="J88" s="696"/>
      <c r="K88" s="696"/>
      <c r="L88" s="696"/>
      <c r="M88" s="696"/>
      <c r="N88" s="696"/>
      <c r="O88" s="696"/>
      <c r="P88" s="696"/>
      <c r="Q88" s="696"/>
      <c r="R88" s="696"/>
      <c r="S88" s="696"/>
      <c r="T88" s="696"/>
      <c r="U88" s="696"/>
      <c r="V88" s="696"/>
      <c r="W88" s="696"/>
      <c r="X88" s="696"/>
      <c r="Y88" s="696"/>
      <c r="Z88" s="696"/>
      <c r="AA88" s="696"/>
      <c r="AB88" s="696"/>
      <c r="AC88" s="696"/>
      <c r="AD88" s="696"/>
      <c r="AE88" s="696"/>
      <c r="AF88" s="696"/>
    </row>
    <row r="89" spans="1:32" ht="54" customHeight="1"/>
  </sheetData>
  <mergeCells count="13">
    <mergeCell ref="B13:C13"/>
    <mergeCell ref="C87:G87"/>
    <mergeCell ref="C88:G88"/>
    <mergeCell ref="A1:A82"/>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1.xml><?xml version="1.0" encoding="utf-8"?>
<worksheet xmlns="http://schemas.openxmlformats.org/spreadsheetml/2006/main" xmlns:r="http://schemas.openxmlformats.org/officeDocument/2006/relationships">
  <sheetPr>
    <tabColor theme="3" tint="-0.499984740745262"/>
  </sheetPr>
  <dimension ref="A1:EU88"/>
  <sheetViews>
    <sheetView view="pageBreakPreview" zoomScale="25" zoomScaleNormal="75" zoomScaleSheetLayoutView="25" workbookViewId="0">
      <pane xSplit="1" ySplit="13" topLeftCell="B14" activePane="bottomRight" state="frozen"/>
      <selection activeCell="C82" sqref="C82"/>
      <selection pane="topRight" activeCell="C82" sqref="C82"/>
      <selection pane="bottomLeft" activeCell="C82" sqref="C82"/>
      <selection pane="bottomRight" activeCell="E82" sqref="E82"/>
    </sheetView>
  </sheetViews>
  <sheetFormatPr defaultRowHeight="12.75"/>
  <cols>
    <col min="1" max="1" width="21.85546875" style="279" customWidth="1"/>
    <col min="2" max="2" width="20.7109375" style="314" customWidth="1"/>
    <col min="3" max="3" width="196.5703125" style="315" customWidth="1"/>
    <col min="4" max="4" width="73.85546875" style="315" customWidth="1"/>
    <col min="5" max="5" width="51.85546875" style="315" customWidth="1"/>
    <col min="6" max="6" width="23.85546875" style="312" customWidth="1"/>
    <col min="7" max="7" width="213.42578125" style="316" customWidth="1"/>
    <col min="8" max="8" width="38.28515625" style="279" customWidth="1"/>
    <col min="9" max="9" width="43.42578125" style="279" customWidth="1"/>
    <col min="10" max="10" width="45.140625" style="279" customWidth="1"/>
    <col min="11" max="16384" width="9.140625" style="279"/>
  </cols>
  <sheetData>
    <row r="1" spans="1:151" s="272" customFormat="1" ht="117" customHeight="1">
      <c r="A1" s="1063" t="s">
        <v>861</v>
      </c>
      <c r="B1" s="1064" t="s">
        <v>1395</v>
      </c>
      <c r="C1" s="1065"/>
      <c r="D1" s="268" t="s">
        <v>639</v>
      </c>
      <c r="E1" s="269"/>
      <c r="F1" s="270"/>
      <c r="G1" s="271"/>
    </row>
    <row r="2" spans="1:151" s="272" customFormat="1" ht="99" customHeight="1">
      <c r="A2" s="1061"/>
      <c r="B2" s="1066"/>
      <c r="C2" s="1067"/>
      <c r="D2" s="642" t="s">
        <v>1380</v>
      </c>
      <c r="E2" s="274"/>
      <c r="F2" s="275"/>
      <c r="G2" s="276"/>
    </row>
    <row r="3" spans="1:151" s="272" customFormat="1" ht="78" customHeight="1">
      <c r="A3" s="1061"/>
      <c r="B3" s="1066"/>
      <c r="C3" s="1067"/>
      <c r="D3" s="273">
        <v>1598</v>
      </c>
      <c r="E3" s="274"/>
      <c r="F3" s="275"/>
      <c r="G3" s="276"/>
    </row>
    <row r="4" spans="1:151" ht="78" customHeight="1">
      <c r="A4" s="1061"/>
      <c r="B4" s="1066"/>
      <c r="C4" s="1067"/>
      <c r="D4" s="273" t="s">
        <v>455</v>
      </c>
      <c r="E4" s="274"/>
      <c r="F4" s="277"/>
      <c r="G4" s="278"/>
    </row>
    <row r="5" spans="1:151" ht="78" customHeight="1">
      <c r="A5" s="1061"/>
      <c r="B5" s="1066"/>
      <c r="C5" s="1067"/>
      <c r="D5" s="273" t="s">
        <v>305</v>
      </c>
      <c r="E5" s="274"/>
      <c r="F5" s="277"/>
      <c r="G5" s="278"/>
    </row>
    <row r="6" spans="1:151" ht="78" customHeight="1">
      <c r="A6" s="1061"/>
      <c r="B6" s="1066"/>
      <c r="C6" s="1067"/>
      <c r="D6" s="273" t="s">
        <v>189</v>
      </c>
      <c r="E6" s="274"/>
      <c r="F6" s="277"/>
      <c r="G6" s="278"/>
    </row>
    <row r="7" spans="1:151" ht="75" customHeight="1">
      <c r="A7" s="1061"/>
      <c r="B7" s="1068" t="s">
        <v>296</v>
      </c>
      <c r="C7" s="1069"/>
      <c r="D7" s="703">
        <f>D8+D9+D10</f>
        <v>21400</v>
      </c>
      <c r="E7" s="970" t="str">
        <f>'ΠΡΟΤΕΙΝΟΜΕΝΟΣ ΤΙΜΟΚΑΤΑΛΟΓΟΣ'!L2</f>
        <v>ΜΑΡΤΙΟΣ 2018</v>
      </c>
      <c r="F7" s="971"/>
      <c r="G7" s="972"/>
    </row>
    <row r="8" spans="1:151" ht="78" customHeight="1">
      <c r="A8" s="1061"/>
      <c r="B8" s="1070" t="s">
        <v>297</v>
      </c>
      <c r="C8" s="1071"/>
      <c r="D8" s="442">
        <f>8%*(D10+D11)*100%</f>
        <v>1313.782593939394</v>
      </c>
      <c r="E8" s="274"/>
      <c r="F8" s="277"/>
      <c r="G8" s="278"/>
    </row>
    <row r="9" spans="1:151" ht="75" customHeight="1">
      <c r="A9" s="1061"/>
      <c r="B9" s="1068" t="s">
        <v>298</v>
      </c>
      <c r="C9" s="1069"/>
      <c r="D9" s="411">
        <f>D10*24%</f>
        <v>3887.6549818181816</v>
      </c>
      <c r="E9" s="281"/>
      <c r="F9" s="282"/>
      <c r="G9" s="283"/>
    </row>
    <row r="10" spans="1:151" ht="84" customHeight="1">
      <c r="A10" s="1061"/>
      <c r="B10" s="1070" t="s">
        <v>299</v>
      </c>
      <c r="C10" s="1071"/>
      <c r="D10" s="875">
        <v>16198.562424242424</v>
      </c>
      <c r="E10" s="274"/>
      <c r="F10" s="277"/>
      <c r="G10" s="278"/>
    </row>
    <row r="11" spans="1:151"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c r="EU11" s="847"/>
    </row>
    <row r="12" spans="1:151" ht="66" customHeight="1">
      <c r="A12" s="1061"/>
      <c r="B12" s="985" t="s">
        <v>300</v>
      </c>
      <c r="C12" s="986"/>
      <c r="D12" s="447" t="s">
        <v>1947</v>
      </c>
      <c r="E12" s="285" t="s">
        <v>299</v>
      </c>
      <c r="F12" s="1072" t="s">
        <v>301</v>
      </c>
      <c r="G12" s="287" t="s">
        <v>313</v>
      </c>
    </row>
    <row r="13" spans="1:151" ht="84" customHeight="1">
      <c r="A13" s="1061"/>
      <c r="B13" s="1059" t="s">
        <v>73</v>
      </c>
      <c r="C13" s="1060"/>
      <c r="D13" s="288"/>
      <c r="E13" s="288"/>
      <c r="F13" s="1073"/>
      <c r="G13" s="289"/>
    </row>
    <row r="14" spans="1:151" ht="84" customHeight="1">
      <c r="A14" s="1061"/>
      <c r="B14" s="296" t="s">
        <v>306</v>
      </c>
      <c r="C14" s="291" t="s">
        <v>650</v>
      </c>
      <c r="D14" s="292" t="s">
        <v>75</v>
      </c>
      <c r="E14" s="293"/>
      <c r="F14" s="294" t="s">
        <v>306</v>
      </c>
      <c r="G14" s="849"/>
    </row>
    <row r="15" spans="1:151" ht="84" customHeight="1">
      <c r="A15" s="1061"/>
      <c r="B15" s="290" t="s">
        <v>288</v>
      </c>
      <c r="C15" s="291" t="s">
        <v>337</v>
      </c>
      <c r="D15" s="292" t="s">
        <v>75</v>
      </c>
      <c r="E15" s="293"/>
      <c r="F15" s="294" t="s">
        <v>288</v>
      </c>
      <c r="G15" s="849"/>
    </row>
    <row r="16" spans="1:151" ht="84" customHeight="1">
      <c r="A16" s="1061"/>
      <c r="B16" s="296" t="s">
        <v>265</v>
      </c>
      <c r="C16" s="291" t="s">
        <v>57</v>
      </c>
      <c r="D16" s="292" t="s">
        <v>75</v>
      </c>
      <c r="E16" s="293"/>
      <c r="F16" s="294" t="s">
        <v>265</v>
      </c>
      <c r="G16" s="849"/>
    </row>
    <row r="17" spans="1:7" ht="84" customHeight="1">
      <c r="A17" s="1061"/>
      <c r="B17" s="296" t="s">
        <v>76</v>
      </c>
      <c r="C17" s="291" t="s">
        <v>837</v>
      </c>
      <c r="D17" s="292" t="s">
        <v>75</v>
      </c>
      <c r="E17" s="293"/>
      <c r="F17" s="297" t="s">
        <v>76</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654" t="s">
        <v>1145</v>
      </c>
      <c r="E20" s="319">
        <v>189.39393899999999</v>
      </c>
      <c r="F20" s="294" t="s">
        <v>304</v>
      </c>
      <c r="G20" s="849"/>
    </row>
    <row r="21" spans="1:7" ht="150" customHeight="1">
      <c r="A21" s="1061"/>
      <c r="B21" s="296" t="s">
        <v>1875</v>
      </c>
      <c r="C21" s="291" t="s">
        <v>1876</v>
      </c>
      <c r="D21" s="654" t="s">
        <v>1145</v>
      </c>
      <c r="E21" s="319">
        <v>303.030303</v>
      </c>
      <c r="F21" s="297" t="s">
        <v>1875</v>
      </c>
      <c r="G21" s="849"/>
    </row>
    <row r="22" spans="1:7" ht="111" customHeight="1">
      <c r="A22" s="1061"/>
      <c r="B22" s="296" t="s">
        <v>1877</v>
      </c>
      <c r="C22" s="291" t="s">
        <v>1878</v>
      </c>
      <c r="D22" s="654" t="s">
        <v>1145</v>
      </c>
      <c r="E22" s="319">
        <v>568.18181800000002</v>
      </c>
      <c r="F22" s="297" t="s">
        <v>1877</v>
      </c>
      <c r="G22" s="849"/>
    </row>
    <row r="23" spans="1:7" ht="141" customHeight="1">
      <c r="A23" s="1061"/>
      <c r="B23" s="296" t="s">
        <v>1879</v>
      </c>
      <c r="C23" s="291" t="s">
        <v>1880</v>
      </c>
      <c r="D23" s="654" t="s">
        <v>1145</v>
      </c>
      <c r="E23" s="319">
        <v>416.66666700000002</v>
      </c>
      <c r="F23" s="297" t="s">
        <v>1879</v>
      </c>
      <c r="G23" s="849"/>
    </row>
    <row r="24" spans="1:7" ht="129" customHeight="1">
      <c r="A24" s="1061"/>
      <c r="B24" s="296" t="s">
        <v>1881</v>
      </c>
      <c r="C24" s="291" t="s">
        <v>1882</v>
      </c>
      <c r="D24" s="654" t="s">
        <v>1145</v>
      </c>
      <c r="E24" s="319">
        <v>757.57575799999995</v>
      </c>
      <c r="F24" s="297" t="s">
        <v>1881</v>
      </c>
      <c r="G24" s="849" t="s">
        <v>1925</v>
      </c>
    </row>
    <row r="25" spans="1:7" ht="129" customHeight="1">
      <c r="A25" s="1061"/>
      <c r="B25" s="296" t="s">
        <v>1883</v>
      </c>
      <c r="C25" s="291" t="s">
        <v>1906</v>
      </c>
      <c r="D25" s="654" t="s">
        <v>1145</v>
      </c>
      <c r="E25" s="319">
        <v>984.84848499999998</v>
      </c>
      <c r="F25" s="297" t="s">
        <v>1883</v>
      </c>
      <c r="G25" s="849"/>
    </row>
    <row r="26" spans="1:7" ht="84" customHeight="1">
      <c r="A26" s="1061"/>
      <c r="B26" s="296" t="s">
        <v>86</v>
      </c>
      <c r="C26" s="291" t="s">
        <v>662</v>
      </c>
      <c r="D26" s="292" t="s">
        <v>75</v>
      </c>
      <c r="E26" s="293"/>
      <c r="F26" s="294" t="s">
        <v>86</v>
      </c>
      <c r="G26" s="849"/>
    </row>
    <row r="27" spans="1:7" ht="219" customHeight="1">
      <c r="A27" s="1061"/>
      <c r="B27" s="296" t="s">
        <v>1884</v>
      </c>
      <c r="C27" s="291" t="s">
        <v>1885</v>
      </c>
      <c r="D27" s="654" t="s">
        <v>1145</v>
      </c>
      <c r="E27" s="319">
        <v>909.09090900000001</v>
      </c>
      <c r="F27" s="297" t="s">
        <v>1884</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654" t="s">
        <v>1145</v>
      </c>
      <c r="E29" s="319">
        <v>378.78787899999998</v>
      </c>
      <c r="F29" s="294" t="s">
        <v>146</v>
      </c>
      <c r="G29" s="849"/>
    </row>
    <row r="30" spans="1:7" ht="84" customHeight="1">
      <c r="A30" s="1061"/>
      <c r="B30" s="296" t="s">
        <v>443</v>
      </c>
      <c r="C30" s="291" t="s">
        <v>1407</v>
      </c>
      <c r="D30" s="654" t="s">
        <v>1145</v>
      </c>
      <c r="E30" s="319">
        <v>151.515152</v>
      </c>
      <c r="F30" s="294" t="s">
        <v>443</v>
      </c>
      <c r="G30" s="849"/>
    </row>
    <row r="31" spans="1:7" ht="84" customHeight="1">
      <c r="A31" s="1061"/>
      <c r="B31" s="290" t="s">
        <v>81</v>
      </c>
      <c r="C31" s="291" t="s">
        <v>82</v>
      </c>
      <c r="D31" s="292" t="s">
        <v>75</v>
      </c>
      <c r="E31" s="319"/>
      <c r="F31" s="294" t="s">
        <v>81</v>
      </c>
      <c r="G31" s="849"/>
    </row>
    <row r="32" spans="1:7" ht="78" customHeight="1">
      <c r="A32" s="1061"/>
      <c r="B32" s="290" t="s">
        <v>65</v>
      </c>
      <c r="C32" s="291" t="s">
        <v>1886</v>
      </c>
      <c r="D32" s="654" t="s">
        <v>1145</v>
      </c>
      <c r="E32" s="319">
        <v>15.151515</v>
      </c>
      <c r="F32" s="294" t="s">
        <v>65</v>
      </c>
      <c r="G32" s="849"/>
    </row>
    <row r="33" spans="1:7" ht="87" customHeight="1">
      <c r="A33" s="1061"/>
      <c r="B33" s="290" t="s">
        <v>111</v>
      </c>
      <c r="C33" s="291" t="s">
        <v>1913</v>
      </c>
      <c r="D33" s="654" t="s">
        <v>1145</v>
      </c>
      <c r="E33" s="319">
        <v>189.39393899999999</v>
      </c>
      <c r="F33" s="294" t="s">
        <v>111</v>
      </c>
      <c r="G33" s="849" t="s">
        <v>1930</v>
      </c>
    </row>
    <row r="34" spans="1:7" ht="84" customHeight="1">
      <c r="A34" s="1061"/>
      <c r="B34" s="290" t="s">
        <v>138</v>
      </c>
      <c r="C34" s="291" t="s">
        <v>652</v>
      </c>
      <c r="D34" s="292" t="s">
        <v>75</v>
      </c>
      <c r="E34" s="319"/>
      <c r="F34" s="294" t="s">
        <v>138</v>
      </c>
      <c r="G34" s="849"/>
    </row>
    <row r="35" spans="1:7" ht="84" customHeight="1">
      <c r="A35" s="1061"/>
      <c r="B35" s="408" t="s">
        <v>52</v>
      </c>
      <c r="C35" s="526" t="s">
        <v>412</v>
      </c>
      <c r="D35" s="654" t="s">
        <v>1145</v>
      </c>
      <c r="E35" s="319">
        <v>757.57575799999995</v>
      </c>
      <c r="F35" s="409" t="s">
        <v>52</v>
      </c>
      <c r="G35" s="370" t="s">
        <v>1924</v>
      </c>
    </row>
    <row r="36" spans="1:7" ht="84" customHeight="1">
      <c r="A36" s="1061"/>
      <c r="B36" s="529" t="s">
        <v>644</v>
      </c>
      <c r="C36" s="530" t="s">
        <v>720</v>
      </c>
      <c r="D36" s="292" t="s">
        <v>75</v>
      </c>
      <c r="E36" s="319"/>
      <c r="F36" s="294" t="s">
        <v>644</v>
      </c>
      <c r="G36" s="849"/>
    </row>
    <row r="37" spans="1:7" ht="84" customHeight="1">
      <c r="A37" s="1061"/>
      <c r="B37" s="290" t="s">
        <v>1892</v>
      </c>
      <c r="C37" s="291" t="s">
        <v>1893</v>
      </c>
      <c r="D37" s="654" t="s">
        <v>1145</v>
      </c>
      <c r="E37" s="319">
        <v>0</v>
      </c>
      <c r="F37" s="294" t="s">
        <v>1892</v>
      </c>
      <c r="G37" s="849" t="s">
        <v>1928</v>
      </c>
    </row>
    <row r="38" spans="1:7" ht="84" customHeight="1">
      <c r="A38" s="1061"/>
      <c r="B38" s="290" t="s">
        <v>53</v>
      </c>
      <c r="C38" s="291" t="s">
        <v>54</v>
      </c>
      <c r="D38" s="292" t="s">
        <v>75</v>
      </c>
      <c r="E38" s="319"/>
      <c r="F38" s="294" t="s">
        <v>53</v>
      </c>
      <c r="G38" s="849"/>
    </row>
    <row r="39" spans="1:7" ht="84" customHeight="1">
      <c r="A39" s="1061"/>
      <c r="B39" s="290" t="s">
        <v>912</v>
      </c>
      <c r="C39" s="291" t="s">
        <v>1429</v>
      </c>
      <c r="D39" s="654" t="s">
        <v>1145</v>
      </c>
      <c r="E39" s="319">
        <v>151.515152</v>
      </c>
      <c r="F39" s="294" t="s">
        <v>912</v>
      </c>
      <c r="G39" s="849"/>
    </row>
    <row r="40" spans="1:7" ht="84" customHeight="1">
      <c r="A40" s="1061"/>
      <c r="B40" s="290" t="s">
        <v>1358</v>
      </c>
      <c r="C40" s="291" t="s">
        <v>1359</v>
      </c>
      <c r="D40" s="654" t="s">
        <v>1145</v>
      </c>
      <c r="E40" s="319">
        <v>75.757576</v>
      </c>
      <c r="F40" s="294" t="s">
        <v>1358</v>
      </c>
      <c r="G40" s="849" t="s">
        <v>1926</v>
      </c>
    </row>
    <row r="41" spans="1:7" ht="84" customHeight="1">
      <c r="A41" s="1061"/>
      <c r="B41" s="290" t="s">
        <v>22</v>
      </c>
      <c r="C41" s="291" t="s">
        <v>477</v>
      </c>
      <c r="D41" s="292" t="s">
        <v>75</v>
      </c>
      <c r="E41" s="319"/>
      <c r="F41" s="294" t="s">
        <v>22</v>
      </c>
      <c r="G41" s="849"/>
    </row>
    <row r="42" spans="1:7" ht="90" customHeight="1">
      <c r="A42" s="1061"/>
      <c r="B42" s="290" t="s">
        <v>358</v>
      </c>
      <c r="C42" s="291" t="s">
        <v>667</v>
      </c>
      <c r="D42" s="654" t="s">
        <v>1145</v>
      </c>
      <c r="E42" s="319">
        <v>378.78787899999998</v>
      </c>
      <c r="F42" s="294" t="s">
        <v>358</v>
      </c>
      <c r="G42" s="849"/>
    </row>
    <row r="43" spans="1:7" ht="84" customHeight="1">
      <c r="A43" s="1061"/>
      <c r="B43" s="290" t="s">
        <v>209</v>
      </c>
      <c r="C43" s="291" t="s">
        <v>1888</v>
      </c>
      <c r="D43" s="654" t="s">
        <v>1145</v>
      </c>
      <c r="E43" s="319">
        <v>189.39393899999999</v>
      </c>
      <c r="F43" s="294" t="s">
        <v>209</v>
      </c>
      <c r="G43" s="849"/>
    </row>
    <row r="44" spans="1:7" ht="84" customHeight="1">
      <c r="A44" s="1061"/>
      <c r="B44" s="290" t="s">
        <v>700</v>
      </c>
      <c r="C44" s="291" t="s">
        <v>701</v>
      </c>
      <c r="D44" s="654" t="s">
        <v>1145</v>
      </c>
      <c r="E44" s="319">
        <v>151.515152</v>
      </c>
      <c r="F44" s="294" t="s">
        <v>700</v>
      </c>
      <c r="G44" s="849"/>
    </row>
    <row r="45" spans="1:7" ht="84" customHeight="1">
      <c r="A45" s="1061"/>
      <c r="B45" s="302" t="s">
        <v>83</v>
      </c>
      <c r="C45" s="299" t="s">
        <v>84</v>
      </c>
      <c r="D45" s="292" t="s">
        <v>75</v>
      </c>
      <c r="E45" s="319"/>
      <c r="F45" s="294" t="s">
        <v>83</v>
      </c>
      <c r="G45" s="849"/>
    </row>
    <row r="46" spans="1:7" ht="84" customHeight="1">
      <c r="A46" s="1061"/>
      <c r="B46" s="302" t="s">
        <v>89</v>
      </c>
      <c r="C46" s="299" t="s">
        <v>183</v>
      </c>
      <c r="D46" s="292" t="s">
        <v>75</v>
      </c>
      <c r="E46" s="319"/>
      <c r="F46" s="294" t="s">
        <v>89</v>
      </c>
      <c r="G46" s="849"/>
    </row>
    <row r="47" spans="1:7" ht="84" customHeight="1">
      <c r="A47" s="1061"/>
      <c r="B47" s="302" t="s">
        <v>19</v>
      </c>
      <c r="C47" s="299" t="s">
        <v>20</v>
      </c>
      <c r="D47" s="292" t="s">
        <v>75</v>
      </c>
      <c r="E47" s="319"/>
      <c r="F47" s="294" t="s">
        <v>19</v>
      </c>
      <c r="G47" s="849"/>
    </row>
    <row r="48" spans="1:7" ht="84" customHeight="1">
      <c r="A48" s="1061"/>
      <c r="B48" s="290" t="s">
        <v>21</v>
      </c>
      <c r="C48" s="291" t="s">
        <v>327</v>
      </c>
      <c r="D48" s="654" t="s">
        <v>1145</v>
      </c>
      <c r="E48" s="319">
        <v>189.39393899999999</v>
      </c>
      <c r="F48" s="294" t="s">
        <v>21</v>
      </c>
      <c r="G48" s="849"/>
    </row>
    <row r="49" spans="1:7" ht="84" customHeight="1">
      <c r="A49" s="1061"/>
      <c r="B49" s="290" t="s">
        <v>114</v>
      </c>
      <c r="C49" s="291" t="s">
        <v>646</v>
      </c>
      <c r="D49" s="654" t="s">
        <v>1145</v>
      </c>
      <c r="E49" s="319">
        <v>75.757576</v>
      </c>
      <c r="F49" s="294" t="s">
        <v>114</v>
      </c>
      <c r="G49" s="849"/>
    </row>
    <row r="50" spans="1:7" ht="114" customHeight="1">
      <c r="A50" s="1061"/>
      <c r="B50" s="828" t="s">
        <v>1794</v>
      </c>
      <c r="C50" s="910" t="s">
        <v>1889</v>
      </c>
      <c r="D50" s="654" t="s">
        <v>1145</v>
      </c>
      <c r="E50" s="319">
        <v>227.272727</v>
      </c>
      <c r="F50" s="294" t="s">
        <v>1794</v>
      </c>
      <c r="G50" s="849" t="s">
        <v>1927</v>
      </c>
    </row>
    <row r="51" spans="1:7" ht="84" customHeight="1">
      <c r="A51" s="1061"/>
      <c r="B51" s="290" t="s">
        <v>668</v>
      </c>
      <c r="C51" s="291" t="s">
        <v>669</v>
      </c>
      <c r="D51" s="654" t="s">
        <v>354</v>
      </c>
      <c r="E51" s="319"/>
      <c r="F51" s="294" t="s">
        <v>668</v>
      </c>
      <c r="G51" s="849"/>
    </row>
    <row r="52" spans="1:7" ht="84" customHeight="1">
      <c r="A52" s="1061"/>
      <c r="B52" s="290" t="s">
        <v>312</v>
      </c>
      <c r="C52" s="291" t="s">
        <v>119</v>
      </c>
      <c r="D52" s="292" t="s">
        <v>75</v>
      </c>
      <c r="E52" s="319"/>
      <c r="F52" s="294" t="s">
        <v>312</v>
      </c>
      <c r="G52" s="849"/>
    </row>
    <row r="53" spans="1:7" ht="84" customHeight="1">
      <c r="A53" s="1061"/>
      <c r="B53" s="290" t="s">
        <v>1413</v>
      </c>
      <c r="C53" s="291" t="s">
        <v>1429</v>
      </c>
      <c r="D53" s="292" t="s">
        <v>75</v>
      </c>
      <c r="E53" s="319"/>
      <c r="F53" s="294" t="s">
        <v>1413</v>
      </c>
      <c r="G53" s="849"/>
    </row>
    <row r="54" spans="1:7" ht="84" customHeight="1">
      <c r="A54" s="1061"/>
      <c r="B54" s="290" t="s">
        <v>184</v>
      </c>
      <c r="C54" s="291" t="s">
        <v>1396</v>
      </c>
      <c r="D54" s="654" t="s">
        <v>1145</v>
      </c>
      <c r="E54" s="319">
        <v>265.15151500000002</v>
      </c>
      <c r="F54" s="294" t="s">
        <v>184</v>
      </c>
      <c r="G54" s="849"/>
    </row>
    <row r="55" spans="1:7" ht="84" customHeight="1">
      <c r="A55" s="1061"/>
      <c r="B55" s="290" t="s">
        <v>175</v>
      </c>
      <c r="C55" s="291" t="s">
        <v>1397</v>
      </c>
      <c r="D55" s="654" t="s">
        <v>1145</v>
      </c>
      <c r="E55" s="319">
        <v>265.15151500000002</v>
      </c>
      <c r="F55" s="294" t="s">
        <v>175</v>
      </c>
      <c r="G55" s="849"/>
    </row>
    <row r="56" spans="1:7" ht="84" customHeight="1">
      <c r="A56" s="1061"/>
      <c r="B56" s="290" t="s">
        <v>182</v>
      </c>
      <c r="C56" s="291" t="s">
        <v>1398</v>
      </c>
      <c r="D56" s="654" t="s">
        <v>1145</v>
      </c>
      <c r="E56" s="319">
        <v>265.15151500000002</v>
      </c>
      <c r="F56" s="294" t="s">
        <v>182</v>
      </c>
      <c r="G56" s="849"/>
    </row>
    <row r="57" spans="1:7" ht="84" customHeight="1">
      <c r="A57" s="1061"/>
      <c r="B57" s="290" t="s">
        <v>802</v>
      </c>
      <c r="C57" s="291" t="s">
        <v>1399</v>
      </c>
      <c r="D57" s="654" t="s">
        <v>1145</v>
      </c>
      <c r="E57" s="319">
        <v>0</v>
      </c>
      <c r="F57" s="294" t="s">
        <v>802</v>
      </c>
      <c r="G57" s="849"/>
    </row>
    <row r="58" spans="1:7" ht="84" customHeight="1">
      <c r="A58" s="1061"/>
      <c r="B58" s="290" t="s">
        <v>308</v>
      </c>
      <c r="C58" s="291" t="s">
        <v>1400</v>
      </c>
      <c r="D58" s="654" t="s">
        <v>1145</v>
      </c>
      <c r="E58" s="319">
        <v>416.66666700000002</v>
      </c>
      <c r="F58" s="294" t="s">
        <v>308</v>
      </c>
      <c r="G58" s="849"/>
    </row>
    <row r="59" spans="1:7" ht="84" customHeight="1">
      <c r="A59" s="1061"/>
      <c r="B59" s="290" t="s">
        <v>309</v>
      </c>
      <c r="C59" s="291" t="s">
        <v>1401</v>
      </c>
      <c r="D59" s="654" t="s">
        <v>1145</v>
      </c>
      <c r="E59" s="319">
        <v>416.66666700000002</v>
      </c>
      <c r="F59" s="294" t="s">
        <v>309</v>
      </c>
      <c r="G59" s="849"/>
    </row>
    <row r="60" spans="1:7" ht="84" customHeight="1">
      <c r="A60" s="1061"/>
      <c r="B60" s="290" t="s">
        <v>634</v>
      </c>
      <c r="C60" s="291" t="s">
        <v>1403</v>
      </c>
      <c r="D60" s="654" t="s">
        <v>1145</v>
      </c>
      <c r="E60" s="319">
        <v>416.66666700000002</v>
      </c>
      <c r="F60" s="294" t="s">
        <v>634</v>
      </c>
      <c r="G60" s="849"/>
    </row>
    <row r="61" spans="1:7" ht="84" customHeight="1">
      <c r="A61" s="1061"/>
      <c r="B61" s="290" t="s">
        <v>185</v>
      </c>
      <c r="C61" s="291" t="s">
        <v>1404</v>
      </c>
      <c r="D61" s="654" t="s">
        <v>1145</v>
      </c>
      <c r="E61" s="319">
        <v>416.66666700000002</v>
      </c>
      <c r="F61" s="294" t="s">
        <v>185</v>
      </c>
      <c r="G61" s="849"/>
    </row>
    <row r="62" spans="1:7" ht="84" customHeight="1">
      <c r="A62" s="1061"/>
      <c r="B62" s="290" t="s">
        <v>186</v>
      </c>
      <c r="C62" s="291" t="s">
        <v>1405</v>
      </c>
      <c r="D62" s="654" t="s">
        <v>1145</v>
      </c>
      <c r="E62" s="319">
        <v>416.66666700000002</v>
      </c>
      <c r="F62" s="294" t="s">
        <v>186</v>
      </c>
      <c r="G62" s="849"/>
    </row>
    <row r="63" spans="1:7" ht="84" customHeight="1">
      <c r="A63" s="1061"/>
      <c r="B63" s="290" t="s">
        <v>1811</v>
      </c>
      <c r="C63" s="291" t="s">
        <v>1891</v>
      </c>
      <c r="D63" s="654" t="s">
        <v>1145</v>
      </c>
      <c r="E63" s="319">
        <v>1136.363636</v>
      </c>
      <c r="F63" s="294" t="s">
        <v>1811</v>
      </c>
      <c r="G63" s="849"/>
    </row>
    <row r="64" spans="1:7" ht="84" customHeight="1">
      <c r="A64" s="1061"/>
      <c r="B64" s="302" t="s">
        <v>116</v>
      </c>
      <c r="C64" s="299" t="s">
        <v>483</v>
      </c>
      <c r="D64" s="292" t="s">
        <v>75</v>
      </c>
      <c r="E64" s="293"/>
      <c r="F64" s="294" t="s">
        <v>116</v>
      </c>
      <c r="G64" s="849"/>
    </row>
    <row r="65" spans="1:7" ht="84" customHeight="1">
      <c r="A65" s="1061"/>
      <c r="B65" s="290" t="s">
        <v>459</v>
      </c>
      <c r="C65" s="291" t="s">
        <v>1908</v>
      </c>
      <c r="D65" s="654" t="s">
        <v>1145</v>
      </c>
      <c r="E65" s="319">
        <v>378.78787899999998</v>
      </c>
      <c r="F65" s="294" t="s">
        <v>459</v>
      </c>
      <c r="G65" s="849"/>
    </row>
    <row r="66" spans="1:7" ht="102" customHeight="1">
      <c r="A66" s="1061"/>
      <c r="B66" s="290" t="s">
        <v>460</v>
      </c>
      <c r="C66" s="291" t="s">
        <v>1890</v>
      </c>
      <c r="D66" s="292" t="s">
        <v>75</v>
      </c>
      <c r="E66" s="293"/>
      <c r="F66" s="294" t="s">
        <v>460</v>
      </c>
      <c r="G66" s="849"/>
    </row>
    <row r="67" spans="1:7" ht="87" customHeight="1">
      <c r="A67" s="1061"/>
      <c r="B67" s="290" t="s">
        <v>708</v>
      </c>
      <c r="C67" s="291" t="s">
        <v>1869</v>
      </c>
      <c r="D67" s="654" t="s">
        <v>1145</v>
      </c>
      <c r="E67" s="319">
        <v>15.151515</v>
      </c>
      <c r="F67" s="294" t="s">
        <v>708</v>
      </c>
      <c r="G67" s="849"/>
    </row>
    <row r="68" spans="1:7" ht="84" customHeight="1">
      <c r="A68" s="1061"/>
      <c r="B68" s="290" t="s">
        <v>621</v>
      </c>
      <c r="C68" s="291" t="s">
        <v>647</v>
      </c>
      <c r="D68" s="292" t="s">
        <v>75</v>
      </c>
      <c r="E68" s="293"/>
      <c r="F68" s="294" t="s">
        <v>621</v>
      </c>
      <c r="G68" s="849"/>
    </row>
    <row r="69" spans="1:7" ht="84" customHeight="1">
      <c r="A69" s="1061"/>
      <c r="B69" s="290" t="s">
        <v>107</v>
      </c>
      <c r="C69" s="291" t="s">
        <v>1411</v>
      </c>
      <c r="D69" s="654" t="s">
        <v>1145</v>
      </c>
      <c r="E69" s="301">
        <v>1136.363636</v>
      </c>
      <c r="F69" s="294" t="s">
        <v>107</v>
      </c>
      <c r="G69" s="849"/>
    </row>
    <row r="70" spans="1:7" ht="84" customHeight="1">
      <c r="A70" s="1061"/>
      <c r="B70" s="302" t="s">
        <v>232</v>
      </c>
      <c r="C70" s="303" t="s">
        <v>276</v>
      </c>
      <c r="D70" s="654" t="s">
        <v>1145</v>
      </c>
      <c r="E70" s="301">
        <v>75.757576</v>
      </c>
      <c r="F70" s="294" t="s">
        <v>232</v>
      </c>
      <c r="G70" s="849" t="s">
        <v>696</v>
      </c>
    </row>
    <row r="71" spans="1:7" ht="84" customHeight="1">
      <c r="A71" s="1061"/>
      <c r="B71" s="302" t="s">
        <v>1161</v>
      </c>
      <c r="C71" s="303" t="s">
        <v>1909</v>
      </c>
      <c r="D71" s="654" t="s">
        <v>1145</v>
      </c>
      <c r="E71" s="301">
        <v>1136.363636</v>
      </c>
      <c r="F71" s="294" t="s">
        <v>1161</v>
      </c>
      <c r="G71" s="849"/>
    </row>
    <row r="72" spans="1:7" ht="84" customHeight="1">
      <c r="A72" s="1061"/>
      <c r="B72" s="302" t="s">
        <v>658</v>
      </c>
      <c r="C72" s="303" t="s">
        <v>659</v>
      </c>
      <c r="D72" s="292" t="s">
        <v>75</v>
      </c>
      <c r="E72" s="301"/>
      <c r="F72" s="294" t="s">
        <v>658</v>
      </c>
      <c r="G72" s="849"/>
    </row>
    <row r="73" spans="1:7" ht="84" customHeight="1">
      <c r="A73" s="1061"/>
      <c r="B73" s="302" t="s">
        <v>543</v>
      </c>
      <c r="C73" s="303" t="s">
        <v>677</v>
      </c>
      <c r="D73" s="654" t="s">
        <v>1145</v>
      </c>
      <c r="E73" s="301">
        <v>75.757576</v>
      </c>
      <c r="F73" s="294" t="s">
        <v>543</v>
      </c>
      <c r="G73" s="849"/>
    </row>
    <row r="74" spans="1:7" ht="84" customHeight="1">
      <c r="A74" s="1061"/>
      <c r="B74" s="302" t="s">
        <v>31</v>
      </c>
      <c r="C74" s="303" t="s">
        <v>206</v>
      </c>
      <c r="D74" s="292" t="s">
        <v>75</v>
      </c>
      <c r="E74" s="301"/>
      <c r="F74" s="294" t="s">
        <v>31</v>
      </c>
      <c r="G74" s="849"/>
    </row>
    <row r="75" spans="1:7" ht="87" customHeight="1">
      <c r="A75" s="1061"/>
      <c r="B75" s="302" t="s">
        <v>222</v>
      </c>
      <c r="C75" s="303" t="s">
        <v>353</v>
      </c>
      <c r="D75" s="654" t="s">
        <v>1145</v>
      </c>
      <c r="E75" s="301">
        <v>151.515152</v>
      </c>
      <c r="F75" s="294" t="s">
        <v>222</v>
      </c>
      <c r="G75" s="849" t="s">
        <v>696</v>
      </c>
    </row>
    <row r="76" spans="1:7" ht="87" customHeight="1">
      <c r="A76" s="1061"/>
      <c r="B76" s="302" t="s">
        <v>355</v>
      </c>
      <c r="C76" s="303" t="s">
        <v>66</v>
      </c>
      <c r="D76" s="654" t="s">
        <v>1145</v>
      </c>
      <c r="E76" s="301">
        <v>37.878788</v>
      </c>
      <c r="F76" s="294" t="s">
        <v>355</v>
      </c>
      <c r="G76" s="849"/>
    </row>
    <row r="77" spans="1:7" ht="87" customHeight="1">
      <c r="A77" s="1061"/>
      <c r="B77" s="302" t="s">
        <v>1412</v>
      </c>
      <c r="C77" s="303" t="s">
        <v>664</v>
      </c>
      <c r="D77" s="654" t="s">
        <v>1145</v>
      </c>
      <c r="E77" s="301">
        <v>378.78787899999998</v>
      </c>
      <c r="F77" s="294" t="s">
        <v>1412</v>
      </c>
      <c r="G77" s="849"/>
    </row>
    <row r="78" spans="1:7" ht="87" customHeight="1">
      <c r="A78" s="1061"/>
      <c r="B78" s="302" t="s">
        <v>1894</v>
      </c>
      <c r="C78" s="303" t="s">
        <v>1895</v>
      </c>
      <c r="D78" s="654" t="s">
        <v>1145</v>
      </c>
      <c r="E78" s="319">
        <v>75.757576</v>
      </c>
      <c r="F78" s="294" t="s">
        <v>1894</v>
      </c>
      <c r="G78" s="849"/>
    </row>
    <row r="79" spans="1:7" ht="87" customHeight="1">
      <c r="A79" s="1061"/>
      <c r="B79" s="302" t="s">
        <v>651</v>
      </c>
      <c r="C79" s="303" t="s">
        <v>653</v>
      </c>
      <c r="D79" s="292" t="s">
        <v>75</v>
      </c>
      <c r="E79" s="319"/>
      <c r="F79" s="294" t="s">
        <v>651</v>
      </c>
      <c r="G79" s="849"/>
    </row>
    <row r="80" spans="1:7" ht="87" customHeight="1">
      <c r="A80" s="1061"/>
      <c r="B80" s="302" t="s">
        <v>1896</v>
      </c>
      <c r="C80" s="303" t="s">
        <v>1897</v>
      </c>
      <c r="D80" s="654" t="s">
        <v>1145</v>
      </c>
      <c r="E80" s="319">
        <v>37.878788</v>
      </c>
      <c r="F80" s="294" t="s">
        <v>1896</v>
      </c>
      <c r="G80" s="849"/>
    </row>
    <row r="81" spans="1:34" ht="81" customHeight="1">
      <c r="A81" s="1061"/>
      <c r="B81" s="302" t="s">
        <v>654</v>
      </c>
      <c r="C81" s="303" t="s">
        <v>655</v>
      </c>
      <c r="D81" s="292" t="s">
        <v>75</v>
      </c>
      <c r="E81" s="319"/>
      <c r="F81" s="294" t="s">
        <v>654</v>
      </c>
      <c r="G81" s="849"/>
    </row>
    <row r="82" spans="1:34" ht="81" customHeight="1">
      <c r="A82" s="1061"/>
      <c r="B82" s="302" t="s">
        <v>656</v>
      </c>
      <c r="C82" s="303" t="s">
        <v>657</v>
      </c>
      <c r="D82" s="292" t="s">
        <v>75</v>
      </c>
      <c r="E82" s="319"/>
      <c r="F82" s="294" t="s">
        <v>656</v>
      </c>
      <c r="G82" s="849"/>
    </row>
    <row r="83" spans="1:34" ht="87" customHeight="1">
      <c r="A83" s="911"/>
      <c r="B83" s="302" t="s">
        <v>1978</v>
      </c>
      <c r="C83" s="303" t="s">
        <v>1979</v>
      </c>
      <c r="D83" s="654" t="s">
        <v>1145</v>
      </c>
      <c r="E83" s="319">
        <v>0</v>
      </c>
      <c r="F83" s="294" t="s">
        <v>1978</v>
      </c>
      <c r="G83" s="849" t="s">
        <v>1982</v>
      </c>
    </row>
    <row r="84" spans="1:34" ht="81" customHeight="1">
      <c r="A84" s="911"/>
      <c r="B84" s="302" t="s">
        <v>1976</v>
      </c>
      <c r="C84" s="303" t="s">
        <v>1977</v>
      </c>
      <c r="D84" s="654" t="s">
        <v>1145</v>
      </c>
      <c r="E84" s="319">
        <v>0</v>
      </c>
      <c r="F84" s="294" t="s">
        <v>1976</v>
      </c>
      <c r="G84" s="849" t="s">
        <v>1981</v>
      </c>
    </row>
    <row r="85" spans="1:34" ht="81" customHeight="1" thickBot="1">
      <c r="A85" s="911"/>
      <c r="B85" s="302" t="s">
        <v>1974</v>
      </c>
      <c r="C85" s="317" t="s">
        <v>1975</v>
      </c>
      <c r="D85" s="915" t="s">
        <v>1145</v>
      </c>
      <c r="E85" s="916">
        <v>454.54545000000002</v>
      </c>
      <c r="F85" s="913" t="s">
        <v>1974</v>
      </c>
      <c r="G85" s="370" t="s">
        <v>1980</v>
      </c>
    </row>
    <row r="86" spans="1:34" ht="141" customHeight="1" thickBot="1">
      <c r="A86" s="312"/>
      <c r="B86" s="313"/>
      <c r="C86" s="996" t="s">
        <v>835</v>
      </c>
      <c r="D86" s="997"/>
      <c r="E86" s="997"/>
      <c r="F86" s="997"/>
      <c r="G86" s="998"/>
    </row>
    <row r="87" spans="1:34" s="605" customFormat="1" ht="179.25" customHeight="1" thickBot="1">
      <c r="A87" s="713"/>
      <c r="B87" s="714"/>
      <c r="C87" s="959" t="s">
        <v>1146</v>
      </c>
      <c r="D87" s="960"/>
      <c r="E87" s="960"/>
      <c r="F87" s="960"/>
      <c r="G87" s="961"/>
      <c r="H87" s="696"/>
      <c r="I87" s="696"/>
      <c r="J87" s="696"/>
      <c r="K87" s="696"/>
      <c r="L87" s="696"/>
      <c r="M87" s="696"/>
      <c r="N87" s="696"/>
      <c r="O87" s="696"/>
      <c r="P87" s="696"/>
      <c r="Q87" s="696"/>
      <c r="R87" s="696"/>
      <c r="S87" s="696"/>
      <c r="T87" s="696"/>
      <c r="U87" s="696"/>
      <c r="V87" s="696"/>
      <c r="W87" s="696"/>
      <c r="X87" s="696"/>
      <c r="Y87" s="696"/>
      <c r="Z87" s="696"/>
      <c r="AA87" s="696"/>
      <c r="AB87" s="696"/>
      <c r="AC87" s="696"/>
      <c r="AD87" s="696"/>
      <c r="AE87" s="696"/>
      <c r="AF87" s="696"/>
      <c r="AG87" s="696"/>
      <c r="AH87" s="696"/>
    </row>
    <row r="88" spans="1:34" ht="54" customHeight="1"/>
  </sheetData>
  <mergeCells count="13">
    <mergeCell ref="B13:C13"/>
    <mergeCell ref="C86:G86"/>
    <mergeCell ref="C87:G87"/>
    <mergeCell ref="A1:A82"/>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2.xml><?xml version="1.0" encoding="utf-8"?>
<worksheet xmlns="http://schemas.openxmlformats.org/spreadsheetml/2006/main" xmlns:r="http://schemas.openxmlformats.org/officeDocument/2006/relationships">
  <sheetPr>
    <tabColor theme="3" tint="-0.499984740745262"/>
  </sheetPr>
  <dimension ref="A1:ET90"/>
  <sheetViews>
    <sheetView view="pageBreakPreview" zoomScale="25" zoomScaleNormal="75" zoomScaleSheetLayoutView="25" workbookViewId="0">
      <selection activeCell="B10" sqref="B10:C10"/>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273" t="s">
        <v>1380</v>
      </c>
      <c r="E2" s="274"/>
      <c r="F2" s="275"/>
      <c r="G2" s="276"/>
    </row>
    <row r="3" spans="1:150" s="272" customFormat="1" ht="78" customHeight="1">
      <c r="A3" s="1061"/>
      <c r="B3" s="1066"/>
      <c r="C3" s="1067"/>
      <c r="D3" s="273">
        <v>1598</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189</v>
      </c>
      <c r="E6" s="274"/>
      <c r="F6" s="277"/>
      <c r="G6" s="278"/>
    </row>
    <row r="7" spans="1:150" ht="75" customHeight="1">
      <c r="A7" s="1061"/>
      <c r="B7" s="1068" t="s">
        <v>296</v>
      </c>
      <c r="C7" s="1069"/>
      <c r="D7" s="703">
        <f>D8+D9+D10</f>
        <v>25299.999999999996</v>
      </c>
      <c r="E7" s="970" t="str">
        <f>'ΠΡΟΤΕΙΝΟΜΕΝΟΣ ΤΙΜΟΚΑΤΑΛΟΓΟΣ'!L2</f>
        <v>ΜΑΡΤΙΟΣ 2018</v>
      </c>
      <c r="F7" s="971"/>
      <c r="G7" s="972"/>
    </row>
    <row r="8" spans="1:150" ht="78" customHeight="1">
      <c r="A8" s="1061"/>
      <c r="B8" s="1070" t="s">
        <v>297</v>
      </c>
      <c r="C8" s="1071"/>
      <c r="D8" s="875">
        <f>16%*(D10+D11)*100%</f>
        <v>2923.1328914285714</v>
      </c>
      <c r="E8" s="274"/>
      <c r="F8" s="277"/>
      <c r="G8" s="278"/>
    </row>
    <row r="9" spans="1:150" ht="75" customHeight="1">
      <c r="A9" s="1061"/>
      <c r="B9" s="1068" t="s">
        <v>298</v>
      </c>
      <c r="C9" s="1069"/>
      <c r="D9" s="411">
        <f>D10*24%</f>
        <v>4331.0065371428564</v>
      </c>
      <c r="E9" s="281"/>
      <c r="F9" s="282"/>
      <c r="G9" s="283"/>
    </row>
    <row r="10" spans="1:150" ht="84" customHeight="1">
      <c r="A10" s="1061"/>
      <c r="B10" s="1070" t="s">
        <v>299</v>
      </c>
      <c r="C10" s="1071"/>
      <c r="D10" s="875">
        <v>18045.86057142857</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1948</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306</v>
      </c>
      <c r="C14" s="291" t="s">
        <v>650</v>
      </c>
      <c r="D14" s="292" t="s">
        <v>75</v>
      </c>
      <c r="E14" s="293"/>
      <c r="F14" s="294" t="s">
        <v>306</v>
      </c>
      <c r="G14" s="849"/>
    </row>
    <row r="15" spans="1:150" ht="84" customHeight="1">
      <c r="A15" s="1061"/>
      <c r="B15" s="290" t="s">
        <v>288</v>
      </c>
      <c r="C15" s="291" t="s">
        <v>337</v>
      </c>
      <c r="D15" s="292" t="s">
        <v>75</v>
      </c>
      <c r="E15" s="293"/>
      <c r="F15" s="294" t="s">
        <v>288</v>
      </c>
      <c r="G15" s="849"/>
    </row>
    <row r="16" spans="1:150" ht="84" customHeight="1">
      <c r="A16" s="1061"/>
      <c r="B16" s="296" t="s">
        <v>726</v>
      </c>
      <c r="C16" s="291" t="s">
        <v>727</v>
      </c>
      <c r="D16" s="654" t="s">
        <v>1145</v>
      </c>
      <c r="E16" s="319">
        <v>142.85714300000001</v>
      </c>
      <c r="F16" s="297" t="s">
        <v>726</v>
      </c>
      <c r="G16" s="849"/>
    </row>
    <row r="17" spans="1:7" ht="84" customHeight="1">
      <c r="A17" s="1061"/>
      <c r="B17" s="296" t="s">
        <v>265</v>
      </c>
      <c r="C17" s="291" t="s">
        <v>57</v>
      </c>
      <c r="D17" s="292" t="s">
        <v>75</v>
      </c>
      <c r="E17" s="293"/>
      <c r="F17" s="294" t="s">
        <v>265</v>
      </c>
      <c r="G17" s="849"/>
    </row>
    <row r="18" spans="1:7" ht="84" customHeight="1">
      <c r="A18" s="1061"/>
      <c r="B18" s="290" t="s">
        <v>234</v>
      </c>
      <c r="C18" s="291" t="s">
        <v>466</v>
      </c>
      <c r="D18" s="292" t="s">
        <v>75</v>
      </c>
      <c r="E18" s="293"/>
      <c r="F18" s="294" t="s">
        <v>234</v>
      </c>
      <c r="G18" s="849"/>
    </row>
    <row r="19" spans="1:7" ht="108" customHeight="1">
      <c r="A19" s="1061"/>
      <c r="B19" s="296" t="s">
        <v>0</v>
      </c>
      <c r="C19" s="291" t="s">
        <v>681</v>
      </c>
      <c r="D19" s="292" t="s">
        <v>75</v>
      </c>
      <c r="E19" s="293"/>
      <c r="F19" s="294" t="s">
        <v>0</v>
      </c>
      <c r="G19" s="849"/>
    </row>
    <row r="20" spans="1:7" ht="84" customHeight="1">
      <c r="A20" s="1061"/>
      <c r="B20" s="296" t="s">
        <v>304</v>
      </c>
      <c r="C20" s="291" t="s">
        <v>411</v>
      </c>
      <c r="D20" s="292" t="s">
        <v>75</v>
      </c>
      <c r="E20" s="293"/>
      <c r="F20" s="294" t="s">
        <v>304</v>
      </c>
      <c r="G20" s="849"/>
    </row>
    <row r="21" spans="1:7" ht="150" customHeight="1">
      <c r="A21" s="1061"/>
      <c r="B21" s="296" t="s">
        <v>1875</v>
      </c>
      <c r="C21" s="291" t="s">
        <v>1876</v>
      </c>
      <c r="D21" s="292" t="s">
        <v>75</v>
      </c>
      <c r="E21" s="293"/>
      <c r="F21" s="297" t="s">
        <v>1875</v>
      </c>
      <c r="G21" s="849"/>
    </row>
    <row r="22" spans="1:7" ht="186" customHeight="1">
      <c r="A22" s="1061"/>
      <c r="B22" s="296" t="s">
        <v>1898</v>
      </c>
      <c r="C22" s="291" t="s">
        <v>1899</v>
      </c>
      <c r="D22" s="654" t="s">
        <v>1145</v>
      </c>
      <c r="E22" s="319">
        <v>714.28571399999998</v>
      </c>
      <c r="F22" s="297" t="s">
        <v>1898</v>
      </c>
      <c r="G22" s="849"/>
    </row>
    <row r="23" spans="1:7" ht="126" customHeight="1">
      <c r="A23" s="1061"/>
      <c r="B23" s="296" t="s">
        <v>1900</v>
      </c>
      <c r="C23" s="291" t="s">
        <v>1901</v>
      </c>
      <c r="D23" s="654" t="s">
        <v>1145</v>
      </c>
      <c r="E23" s="319">
        <v>714.28571399999998</v>
      </c>
      <c r="F23" s="297" t="s">
        <v>1900</v>
      </c>
      <c r="G23" s="849"/>
    </row>
    <row r="24" spans="1:7" ht="150" customHeight="1">
      <c r="A24" s="1061"/>
      <c r="B24" s="296" t="s">
        <v>1902</v>
      </c>
      <c r="C24" s="291" t="s">
        <v>1903</v>
      </c>
      <c r="D24" s="654" t="s">
        <v>1145</v>
      </c>
      <c r="E24" s="319">
        <v>357.14285699999999</v>
      </c>
      <c r="F24" s="297" t="s">
        <v>1902</v>
      </c>
      <c r="G24" s="849"/>
    </row>
    <row r="25" spans="1:7" ht="135" customHeight="1">
      <c r="A25" s="1061"/>
      <c r="B25" s="296" t="s">
        <v>1921</v>
      </c>
      <c r="C25" s="291" t="s">
        <v>1922</v>
      </c>
      <c r="D25" s="654" t="s">
        <v>1145</v>
      </c>
      <c r="E25" s="319">
        <v>214.28571400000001</v>
      </c>
      <c r="F25" s="297" t="s">
        <v>1921</v>
      </c>
      <c r="G25" s="849"/>
    </row>
    <row r="26" spans="1:7" ht="129" customHeight="1">
      <c r="A26" s="1061"/>
      <c r="B26" s="296" t="s">
        <v>1883</v>
      </c>
      <c r="C26" s="291" t="s">
        <v>1906</v>
      </c>
      <c r="D26" s="654" t="s">
        <v>1145</v>
      </c>
      <c r="E26" s="319">
        <v>928.57142899999997</v>
      </c>
      <c r="F26" s="297" t="s">
        <v>1883</v>
      </c>
      <c r="G26" s="849"/>
    </row>
    <row r="27" spans="1:7" ht="84" customHeight="1">
      <c r="A27" s="1061"/>
      <c r="B27" s="296" t="s">
        <v>86</v>
      </c>
      <c r="C27" s="291" t="s">
        <v>662</v>
      </c>
      <c r="D27" s="292" t="s">
        <v>75</v>
      </c>
      <c r="E27" s="293"/>
      <c r="F27" s="294" t="s">
        <v>86</v>
      </c>
      <c r="G27" s="849"/>
    </row>
    <row r="28" spans="1:7" ht="84" customHeight="1">
      <c r="A28" s="1061"/>
      <c r="B28" s="296" t="s">
        <v>78</v>
      </c>
      <c r="C28" s="291" t="s">
        <v>641</v>
      </c>
      <c r="D28" s="292" t="s">
        <v>75</v>
      </c>
      <c r="E28" s="293"/>
      <c r="F28" s="294" t="s">
        <v>78</v>
      </c>
      <c r="G28" s="849"/>
    </row>
    <row r="29" spans="1:7" ht="84" customHeight="1">
      <c r="A29" s="1061"/>
      <c r="B29" s="296" t="s">
        <v>146</v>
      </c>
      <c r="C29" s="291" t="s">
        <v>147</v>
      </c>
      <c r="D29" s="292" t="s">
        <v>75</v>
      </c>
      <c r="E29" s="293"/>
      <c r="F29" s="294" t="s">
        <v>146</v>
      </c>
      <c r="G29" s="849"/>
    </row>
    <row r="30" spans="1:7" ht="84" customHeight="1">
      <c r="A30" s="1061"/>
      <c r="B30" s="290" t="s">
        <v>81</v>
      </c>
      <c r="C30" s="291" t="s">
        <v>82</v>
      </c>
      <c r="D30" s="292" t="s">
        <v>75</v>
      </c>
      <c r="E30" s="293"/>
      <c r="F30" s="294" t="s">
        <v>81</v>
      </c>
      <c r="G30" s="849"/>
    </row>
    <row r="31" spans="1:7" ht="78" customHeight="1">
      <c r="A31" s="1061"/>
      <c r="B31" s="290" t="s">
        <v>65</v>
      </c>
      <c r="C31" s="291" t="s">
        <v>1886</v>
      </c>
      <c r="D31" s="654" t="s">
        <v>1145</v>
      </c>
      <c r="E31" s="319">
        <v>14.285714</v>
      </c>
      <c r="F31" s="294" t="s">
        <v>65</v>
      </c>
      <c r="G31" s="849"/>
    </row>
    <row r="32" spans="1:7" ht="78" customHeight="1">
      <c r="A32" s="1061"/>
      <c r="B32" s="290" t="s">
        <v>247</v>
      </c>
      <c r="C32" s="291" t="s">
        <v>1923</v>
      </c>
      <c r="D32" s="292" t="s">
        <v>75</v>
      </c>
      <c r="E32" s="293"/>
      <c r="F32" s="294" t="s">
        <v>247</v>
      </c>
      <c r="G32" s="849" t="s">
        <v>691</v>
      </c>
    </row>
    <row r="33" spans="1:7" ht="84" customHeight="1">
      <c r="A33" s="1061"/>
      <c r="B33" s="290" t="s">
        <v>138</v>
      </c>
      <c r="C33" s="291" t="s">
        <v>652</v>
      </c>
      <c r="D33" s="292" t="s">
        <v>75</v>
      </c>
      <c r="E33" s="293"/>
      <c r="F33" s="294" t="s">
        <v>138</v>
      </c>
      <c r="G33" s="849"/>
    </row>
    <row r="34" spans="1:7" ht="84" customHeight="1">
      <c r="A34" s="1061"/>
      <c r="B34" s="408" t="s">
        <v>52</v>
      </c>
      <c r="C34" s="526" t="s">
        <v>412</v>
      </c>
      <c r="D34" s="654" t="s">
        <v>1145</v>
      </c>
      <c r="E34" s="319">
        <v>714.28571399999998</v>
      </c>
      <c r="F34" s="531" t="s">
        <v>52</v>
      </c>
      <c r="G34" s="370" t="s">
        <v>1924</v>
      </c>
    </row>
    <row r="35" spans="1:7" ht="84" customHeight="1">
      <c r="A35" s="1061"/>
      <c r="B35" s="529" t="s">
        <v>644</v>
      </c>
      <c r="C35" s="530" t="s">
        <v>720</v>
      </c>
      <c r="D35" s="292" t="s">
        <v>75</v>
      </c>
      <c r="E35" s="293"/>
      <c r="F35" s="294" t="s">
        <v>644</v>
      </c>
      <c r="G35" s="849"/>
    </row>
    <row r="36" spans="1:7" ht="84" customHeight="1">
      <c r="A36" s="1061"/>
      <c r="B36" s="290" t="s">
        <v>679</v>
      </c>
      <c r="C36" s="291" t="s">
        <v>680</v>
      </c>
      <c r="D36" s="292" t="s">
        <v>75</v>
      </c>
      <c r="E36" s="293"/>
      <c r="F36" s="294" t="s">
        <v>679</v>
      </c>
      <c r="G36" s="849"/>
    </row>
    <row r="37" spans="1:7" ht="84" customHeight="1">
      <c r="A37" s="1061"/>
      <c r="B37" s="290" t="s">
        <v>1892</v>
      </c>
      <c r="C37" s="291" t="s">
        <v>1893</v>
      </c>
      <c r="D37" s="654" t="s">
        <v>1145</v>
      </c>
      <c r="E37" s="319">
        <v>0</v>
      </c>
      <c r="F37" s="294" t="s">
        <v>1892</v>
      </c>
      <c r="G37" s="849" t="s">
        <v>1933</v>
      </c>
    </row>
    <row r="38" spans="1:7" ht="84" customHeight="1">
      <c r="A38" s="1061"/>
      <c r="B38" s="290" t="s">
        <v>53</v>
      </c>
      <c r="C38" s="291" t="s">
        <v>54</v>
      </c>
      <c r="D38" s="292" t="s">
        <v>75</v>
      </c>
      <c r="E38" s="293"/>
      <c r="F38" s="294" t="s">
        <v>53</v>
      </c>
      <c r="G38" s="849"/>
    </row>
    <row r="39" spans="1:7" ht="84" customHeight="1">
      <c r="A39" s="1061"/>
      <c r="B39" s="290" t="s">
        <v>18</v>
      </c>
      <c r="C39" s="291" t="s">
        <v>132</v>
      </c>
      <c r="D39" s="654" t="s">
        <v>1145</v>
      </c>
      <c r="E39" s="319">
        <v>214.28571400000001</v>
      </c>
      <c r="F39" s="294" t="s">
        <v>18</v>
      </c>
      <c r="G39" s="849"/>
    </row>
    <row r="40" spans="1:7" ht="84" customHeight="1">
      <c r="A40" s="1061"/>
      <c r="B40" s="290" t="s">
        <v>1358</v>
      </c>
      <c r="C40" s="291" t="s">
        <v>1359</v>
      </c>
      <c r="D40" s="654" t="s">
        <v>1145</v>
      </c>
      <c r="E40" s="319">
        <v>71.428571000000005</v>
      </c>
      <c r="F40" s="294" t="s">
        <v>1358</v>
      </c>
      <c r="G40" s="849" t="s">
        <v>1932</v>
      </c>
    </row>
    <row r="41" spans="1:7" ht="84" customHeight="1">
      <c r="A41" s="1061"/>
      <c r="B41" s="290" t="s">
        <v>559</v>
      </c>
      <c r="C41" s="291" t="s">
        <v>721</v>
      </c>
      <c r="D41" s="292" t="s">
        <v>75</v>
      </c>
      <c r="E41" s="293"/>
      <c r="F41" s="294" t="s">
        <v>559</v>
      </c>
      <c r="G41" s="849"/>
    </row>
    <row r="42" spans="1:7" ht="84" customHeight="1">
      <c r="A42" s="1061"/>
      <c r="B42" s="290" t="s">
        <v>22</v>
      </c>
      <c r="C42" s="291" t="s">
        <v>477</v>
      </c>
      <c r="D42" s="292" t="s">
        <v>75</v>
      </c>
      <c r="E42" s="293"/>
      <c r="F42" s="294" t="s">
        <v>22</v>
      </c>
      <c r="G42" s="849"/>
    </row>
    <row r="43" spans="1:7" ht="84" customHeight="1">
      <c r="A43" s="1061"/>
      <c r="B43" s="290" t="s">
        <v>560</v>
      </c>
      <c r="C43" s="291" t="s">
        <v>838</v>
      </c>
      <c r="D43" s="292" t="s">
        <v>75</v>
      </c>
      <c r="E43" s="293"/>
      <c r="F43" s="294" t="s">
        <v>560</v>
      </c>
      <c r="G43" s="849"/>
    </row>
    <row r="44" spans="1:7" ht="84" customHeight="1">
      <c r="A44" s="1061"/>
      <c r="B44" s="290" t="s">
        <v>665</v>
      </c>
      <c r="C44" s="291" t="s">
        <v>666</v>
      </c>
      <c r="D44" s="292" t="s">
        <v>75</v>
      </c>
      <c r="E44" s="293"/>
      <c r="F44" s="294" t="s">
        <v>665</v>
      </c>
      <c r="G44" s="849"/>
    </row>
    <row r="45" spans="1:7" ht="90" customHeight="1">
      <c r="A45" s="1061"/>
      <c r="B45" s="290" t="s">
        <v>358</v>
      </c>
      <c r="C45" s="291" t="s">
        <v>667</v>
      </c>
      <c r="D45" s="654" t="s">
        <v>1145</v>
      </c>
      <c r="E45" s="319">
        <v>357.14285699999999</v>
      </c>
      <c r="F45" s="294" t="s">
        <v>358</v>
      </c>
      <c r="G45" s="849" t="s">
        <v>1533</v>
      </c>
    </row>
    <row r="46" spans="1:7" ht="84" customHeight="1">
      <c r="A46" s="1061"/>
      <c r="B46" s="290" t="s">
        <v>700</v>
      </c>
      <c r="C46" s="291" t="s">
        <v>701</v>
      </c>
      <c r="D46" s="654" t="s">
        <v>1145</v>
      </c>
      <c r="E46" s="319">
        <v>142.85714300000001</v>
      </c>
      <c r="F46" s="294" t="s">
        <v>700</v>
      </c>
      <c r="G46" s="849"/>
    </row>
    <row r="47" spans="1:7" ht="84" customHeight="1">
      <c r="A47" s="1061"/>
      <c r="B47" s="302" t="s">
        <v>83</v>
      </c>
      <c r="C47" s="299" t="s">
        <v>84</v>
      </c>
      <c r="D47" s="292" t="s">
        <v>75</v>
      </c>
      <c r="E47" s="293"/>
      <c r="F47" s="294" t="s">
        <v>83</v>
      </c>
      <c r="G47" s="849"/>
    </row>
    <row r="48" spans="1:7" ht="84" customHeight="1">
      <c r="A48" s="1061"/>
      <c r="B48" s="302" t="s">
        <v>89</v>
      </c>
      <c r="C48" s="299" t="s">
        <v>183</v>
      </c>
      <c r="D48" s="292" t="s">
        <v>75</v>
      </c>
      <c r="E48" s="293"/>
      <c r="F48" s="294" t="s">
        <v>89</v>
      </c>
      <c r="G48" s="849"/>
    </row>
    <row r="49" spans="1:7" ht="84" customHeight="1">
      <c r="A49" s="1061"/>
      <c r="B49" s="302" t="s">
        <v>19</v>
      </c>
      <c r="C49" s="299" t="s">
        <v>20</v>
      </c>
      <c r="D49" s="292" t="s">
        <v>75</v>
      </c>
      <c r="E49" s="293"/>
      <c r="F49" s="294" t="s">
        <v>19</v>
      </c>
      <c r="G49" s="849"/>
    </row>
    <row r="50" spans="1:7" ht="84" customHeight="1">
      <c r="A50" s="1061"/>
      <c r="B50" s="290" t="s">
        <v>21</v>
      </c>
      <c r="C50" s="291" t="s">
        <v>327</v>
      </c>
      <c r="D50" s="669" t="s">
        <v>75</v>
      </c>
      <c r="E50" s="293"/>
      <c r="F50" s="294" t="s">
        <v>21</v>
      </c>
      <c r="G50" s="849"/>
    </row>
    <row r="51" spans="1:7" ht="84" customHeight="1">
      <c r="A51" s="1061"/>
      <c r="B51" s="290" t="s">
        <v>682</v>
      </c>
      <c r="C51" s="291" t="s">
        <v>683</v>
      </c>
      <c r="D51" s="292" t="s">
        <v>75</v>
      </c>
      <c r="E51" s="293"/>
      <c r="F51" s="294" t="s">
        <v>682</v>
      </c>
      <c r="G51" s="849"/>
    </row>
    <row r="52" spans="1:7" ht="84" customHeight="1">
      <c r="A52" s="1061"/>
      <c r="B52" s="408" t="s">
        <v>684</v>
      </c>
      <c r="C52" s="532" t="s">
        <v>721</v>
      </c>
      <c r="D52" s="654" t="s">
        <v>1145</v>
      </c>
      <c r="E52" s="319">
        <v>142.85714300000001</v>
      </c>
      <c r="F52" s="409" t="s">
        <v>684</v>
      </c>
      <c r="G52" s="849"/>
    </row>
    <row r="53" spans="1:7" ht="84" customHeight="1">
      <c r="A53" s="1061"/>
      <c r="B53" s="290" t="s">
        <v>668</v>
      </c>
      <c r="C53" s="291" t="s">
        <v>669</v>
      </c>
      <c r="D53" s="295" t="s">
        <v>354</v>
      </c>
      <c r="E53" s="293"/>
      <c r="F53" s="294" t="s">
        <v>668</v>
      </c>
      <c r="G53" s="849"/>
    </row>
    <row r="54" spans="1:7" ht="84" customHeight="1">
      <c r="A54" s="1061"/>
      <c r="B54" s="290" t="s">
        <v>312</v>
      </c>
      <c r="C54" s="291" t="s">
        <v>119</v>
      </c>
      <c r="D54" s="292" t="s">
        <v>75</v>
      </c>
      <c r="E54" s="293"/>
      <c r="F54" s="294" t="s">
        <v>312</v>
      </c>
      <c r="G54" s="849"/>
    </row>
    <row r="55" spans="1:7" ht="84" customHeight="1">
      <c r="A55" s="1061"/>
      <c r="B55" s="290" t="s">
        <v>184</v>
      </c>
      <c r="C55" s="291" t="s">
        <v>1396</v>
      </c>
      <c r="D55" s="654" t="s">
        <v>1145</v>
      </c>
      <c r="E55" s="319">
        <v>214.28571400000001</v>
      </c>
      <c r="F55" s="294" t="s">
        <v>184</v>
      </c>
      <c r="G55" s="849"/>
    </row>
    <row r="56" spans="1:7" ht="114" customHeight="1">
      <c r="A56" s="1061"/>
      <c r="B56" s="828" t="s">
        <v>1794</v>
      </c>
      <c r="C56" s="910" t="s">
        <v>1889</v>
      </c>
      <c r="D56" s="654" t="s">
        <v>1145</v>
      </c>
      <c r="E56" s="319">
        <v>250</v>
      </c>
      <c r="F56" s="294" t="s">
        <v>1794</v>
      </c>
      <c r="G56" s="849"/>
    </row>
    <row r="57" spans="1:7" ht="84" customHeight="1">
      <c r="A57" s="1061"/>
      <c r="B57" s="290" t="s">
        <v>175</v>
      </c>
      <c r="C57" s="291" t="s">
        <v>1397</v>
      </c>
      <c r="D57" s="654" t="s">
        <v>1145</v>
      </c>
      <c r="E57" s="319">
        <v>214.28571400000001</v>
      </c>
      <c r="F57" s="294" t="s">
        <v>175</v>
      </c>
      <c r="G57" s="849"/>
    </row>
    <row r="58" spans="1:7" ht="84" customHeight="1">
      <c r="A58" s="1061"/>
      <c r="B58" s="290" t="s">
        <v>182</v>
      </c>
      <c r="C58" s="291" t="s">
        <v>1398</v>
      </c>
      <c r="D58" s="654" t="s">
        <v>1145</v>
      </c>
      <c r="E58" s="319">
        <v>250</v>
      </c>
      <c r="F58" s="294" t="s">
        <v>182</v>
      </c>
      <c r="G58" s="849"/>
    </row>
    <row r="59" spans="1:7" ht="84" customHeight="1">
      <c r="A59" s="1061"/>
      <c r="B59" s="290" t="s">
        <v>802</v>
      </c>
      <c r="C59" s="291" t="s">
        <v>1399</v>
      </c>
      <c r="D59" s="654" t="s">
        <v>1145</v>
      </c>
      <c r="E59" s="319">
        <v>0</v>
      </c>
      <c r="F59" s="294" t="s">
        <v>802</v>
      </c>
      <c r="G59" s="849"/>
    </row>
    <row r="60" spans="1:7" ht="84" customHeight="1">
      <c r="A60" s="1061"/>
      <c r="B60" s="290" t="s">
        <v>308</v>
      </c>
      <c r="C60" s="291" t="s">
        <v>1400</v>
      </c>
      <c r="D60" s="654" t="s">
        <v>1145</v>
      </c>
      <c r="E60" s="319">
        <v>392.85714300000001</v>
      </c>
      <c r="F60" s="294" t="s">
        <v>308</v>
      </c>
      <c r="G60" s="849"/>
    </row>
    <row r="61" spans="1:7" ht="84" customHeight="1">
      <c r="A61" s="1061"/>
      <c r="B61" s="290" t="s">
        <v>309</v>
      </c>
      <c r="C61" s="291" t="s">
        <v>1401</v>
      </c>
      <c r="D61" s="654" t="s">
        <v>1145</v>
      </c>
      <c r="E61" s="319">
        <v>392.85714300000001</v>
      </c>
      <c r="F61" s="294" t="s">
        <v>309</v>
      </c>
      <c r="G61" s="849"/>
    </row>
    <row r="62" spans="1:7" ht="84" customHeight="1">
      <c r="A62" s="1061"/>
      <c r="B62" s="290" t="s">
        <v>634</v>
      </c>
      <c r="C62" s="291" t="s">
        <v>1403</v>
      </c>
      <c r="D62" s="654" t="s">
        <v>1145</v>
      </c>
      <c r="E62" s="319">
        <v>392.85714300000001</v>
      </c>
      <c r="F62" s="294" t="s">
        <v>634</v>
      </c>
      <c r="G62" s="849"/>
    </row>
    <row r="63" spans="1:7" ht="84" customHeight="1">
      <c r="A63" s="1061"/>
      <c r="B63" s="290" t="s">
        <v>185</v>
      </c>
      <c r="C63" s="291" t="s">
        <v>1404</v>
      </c>
      <c r="D63" s="654" t="s">
        <v>1145</v>
      </c>
      <c r="E63" s="319">
        <v>392.85714300000001</v>
      </c>
      <c r="F63" s="294" t="s">
        <v>185</v>
      </c>
      <c r="G63" s="849"/>
    </row>
    <row r="64" spans="1:7" ht="84" customHeight="1">
      <c r="A64" s="1061"/>
      <c r="B64" s="290" t="s">
        <v>186</v>
      </c>
      <c r="C64" s="291" t="s">
        <v>1405</v>
      </c>
      <c r="D64" s="654" t="s">
        <v>1145</v>
      </c>
      <c r="E64" s="319">
        <v>392.85714300000001</v>
      </c>
      <c r="F64" s="294" t="s">
        <v>186</v>
      </c>
      <c r="G64" s="849"/>
    </row>
    <row r="65" spans="1:7" ht="84" customHeight="1">
      <c r="A65" s="1061"/>
      <c r="B65" s="302" t="s">
        <v>116</v>
      </c>
      <c r="C65" s="299" t="s">
        <v>483</v>
      </c>
      <c r="D65" s="292" t="s">
        <v>75</v>
      </c>
      <c r="E65" s="293"/>
      <c r="F65" s="294" t="s">
        <v>116</v>
      </c>
      <c r="G65" s="849"/>
    </row>
    <row r="66" spans="1:7" ht="84" customHeight="1">
      <c r="A66" s="1061"/>
      <c r="B66" s="290" t="s">
        <v>1811</v>
      </c>
      <c r="C66" s="291" t="s">
        <v>1891</v>
      </c>
      <c r="D66" s="654" t="s">
        <v>1145</v>
      </c>
      <c r="E66" s="319">
        <v>1071.4285709999999</v>
      </c>
      <c r="F66" s="294" t="s">
        <v>1811</v>
      </c>
      <c r="G66" s="849"/>
    </row>
    <row r="67" spans="1:7" ht="102" customHeight="1">
      <c r="A67" s="1061"/>
      <c r="B67" s="290" t="s">
        <v>460</v>
      </c>
      <c r="C67" s="291" t="s">
        <v>1890</v>
      </c>
      <c r="D67" s="292" t="s">
        <v>75</v>
      </c>
      <c r="E67" s="293"/>
      <c r="F67" s="294" t="s">
        <v>460</v>
      </c>
      <c r="G67" s="849"/>
    </row>
    <row r="68" spans="1:7" ht="78" customHeight="1">
      <c r="A68" s="1061"/>
      <c r="B68" s="290" t="s">
        <v>685</v>
      </c>
      <c r="C68" s="291" t="s">
        <v>686</v>
      </c>
      <c r="D68" s="292" t="s">
        <v>75</v>
      </c>
      <c r="E68" s="319"/>
      <c r="F68" s="294" t="s">
        <v>685</v>
      </c>
      <c r="G68" s="849"/>
    </row>
    <row r="69" spans="1:7" ht="87" customHeight="1">
      <c r="A69" s="1061"/>
      <c r="B69" s="290" t="s">
        <v>465</v>
      </c>
      <c r="C69" s="303" t="s">
        <v>687</v>
      </c>
      <c r="D69" s="292" t="s">
        <v>75</v>
      </c>
      <c r="E69" s="293"/>
      <c r="F69" s="294" t="s">
        <v>465</v>
      </c>
      <c r="G69" s="849"/>
    </row>
    <row r="70" spans="1:7" ht="87" customHeight="1">
      <c r="A70" s="1061"/>
      <c r="B70" s="290" t="s">
        <v>708</v>
      </c>
      <c r="C70" s="291" t="s">
        <v>1869</v>
      </c>
      <c r="D70" s="654" t="s">
        <v>1145</v>
      </c>
      <c r="E70" s="319">
        <v>14.285714</v>
      </c>
      <c r="F70" s="294" t="s">
        <v>708</v>
      </c>
      <c r="G70" s="849"/>
    </row>
    <row r="71" spans="1:7" ht="84" customHeight="1">
      <c r="A71" s="1061"/>
      <c r="B71" s="290" t="s">
        <v>621</v>
      </c>
      <c r="C71" s="291" t="s">
        <v>647</v>
      </c>
      <c r="D71" s="292" t="s">
        <v>75</v>
      </c>
      <c r="E71" s="293"/>
      <c r="F71" s="294" t="s">
        <v>621</v>
      </c>
      <c r="G71" s="849"/>
    </row>
    <row r="72" spans="1:7" ht="84" customHeight="1">
      <c r="A72" s="1061"/>
      <c r="B72" s="290" t="s">
        <v>107</v>
      </c>
      <c r="C72" s="291" t="s">
        <v>1411</v>
      </c>
      <c r="D72" s="654" t="s">
        <v>1145</v>
      </c>
      <c r="E72" s="301">
        <v>1071.4285709999999</v>
      </c>
      <c r="F72" s="294" t="s">
        <v>107</v>
      </c>
      <c r="G72" s="849"/>
    </row>
    <row r="73" spans="1:7" ht="84" customHeight="1">
      <c r="A73" s="1061"/>
      <c r="B73" s="302" t="s">
        <v>232</v>
      </c>
      <c r="C73" s="303" t="s">
        <v>276</v>
      </c>
      <c r="D73" s="654" t="s">
        <v>1145</v>
      </c>
      <c r="E73" s="301">
        <v>78.571428999999995</v>
      </c>
      <c r="F73" s="294" t="s">
        <v>232</v>
      </c>
      <c r="G73" s="849" t="s">
        <v>696</v>
      </c>
    </row>
    <row r="74" spans="1:7" ht="84" customHeight="1">
      <c r="A74" s="1061"/>
      <c r="B74" s="302" t="s">
        <v>1161</v>
      </c>
      <c r="C74" s="303" t="s">
        <v>1909</v>
      </c>
      <c r="D74" s="654" t="s">
        <v>1145</v>
      </c>
      <c r="E74" s="301">
        <v>1071.4285709999999</v>
      </c>
      <c r="F74" s="294" t="s">
        <v>1161</v>
      </c>
      <c r="G74" s="849"/>
    </row>
    <row r="75" spans="1:7" ht="84" customHeight="1">
      <c r="A75" s="1061"/>
      <c r="B75" s="302" t="s">
        <v>658</v>
      </c>
      <c r="C75" s="303" t="s">
        <v>659</v>
      </c>
      <c r="D75" s="292" t="s">
        <v>75</v>
      </c>
      <c r="E75" s="301"/>
      <c r="F75" s="294" t="s">
        <v>658</v>
      </c>
      <c r="G75" s="849"/>
    </row>
    <row r="76" spans="1:7" ht="84" customHeight="1">
      <c r="A76" s="1061"/>
      <c r="B76" s="302" t="s">
        <v>543</v>
      </c>
      <c r="C76" s="303" t="s">
        <v>677</v>
      </c>
      <c r="D76" s="654" t="s">
        <v>354</v>
      </c>
      <c r="E76" s="301"/>
      <c r="F76" s="294" t="s">
        <v>543</v>
      </c>
      <c r="G76" s="849"/>
    </row>
    <row r="77" spans="1:7" ht="84" customHeight="1">
      <c r="A77" s="1061"/>
      <c r="B77" s="302" t="s">
        <v>31</v>
      </c>
      <c r="C77" s="303" t="s">
        <v>206</v>
      </c>
      <c r="D77" s="292" t="s">
        <v>75</v>
      </c>
      <c r="E77" s="301"/>
      <c r="F77" s="294" t="s">
        <v>31</v>
      </c>
      <c r="G77" s="849"/>
    </row>
    <row r="78" spans="1:7" ht="87" customHeight="1">
      <c r="A78" s="1061"/>
      <c r="B78" s="302" t="s">
        <v>222</v>
      </c>
      <c r="C78" s="303" t="s">
        <v>353</v>
      </c>
      <c r="D78" s="654" t="s">
        <v>1145</v>
      </c>
      <c r="E78" s="301">
        <v>142.85714300000001</v>
      </c>
      <c r="F78" s="294" t="s">
        <v>222</v>
      </c>
      <c r="G78" s="849" t="s">
        <v>696</v>
      </c>
    </row>
    <row r="79" spans="1:7" ht="87" customHeight="1">
      <c r="A79" s="1061"/>
      <c r="B79" s="302" t="s">
        <v>355</v>
      </c>
      <c r="C79" s="303" t="s">
        <v>66</v>
      </c>
      <c r="D79" s="654" t="s">
        <v>1145</v>
      </c>
      <c r="E79" s="301">
        <v>35.714286000000001</v>
      </c>
      <c r="F79" s="294" t="s">
        <v>355</v>
      </c>
      <c r="G79" s="849"/>
    </row>
    <row r="80" spans="1:7" ht="99" customHeight="1">
      <c r="A80" s="1061"/>
      <c r="B80" s="302" t="s">
        <v>1910</v>
      </c>
      <c r="C80" s="291" t="s">
        <v>1911</v>
      </c>
      <c r="D80" s="654" t="s">
        <v>1145</v>
      </c>
      <c r="E80" s="319">
        <v>714.28571399999998</v>
      </c>
      <c r="F80" s="294" t="s">
        <v>1910</v>
      </c>
      <c r="G80" s="849" t="s">
        <v>1929</v>
      </c>
    </row>
    <row r="81" spans="1:32" ht="99" customHeight="1">
      <c r="A81" s="1061"/>
      <c r="B81" s="302" t="s">
        <v>1915</v>
      </c>
      <c r="C81" s="291" t="s">
        <v>1916</v>
      </c>
      <c r="D81" s="292" t="s">
        <v>75</v>
      </c>
      <c r="E81" s="301"/>
      <c r="F81" s="294" t="s">
        <v>1915</v>
      </c>
      <c r="G81" s="849"/>
    </row>
    <row r="82" spans="1:32" ht="87" customHeight="1">
      <c r="A82" s="1061"/>
      <c r="B82" s="302" t="s">
        <v>1894</v>
      </c>
      <c r="C82" s="303" t="s">
        <v>1895</v>
      </c>
      <c r="D82" s="654" t="s">
        <v>1145</v>
      </c>
      <c r="E82" s="319">
        <v>71.428571000000005</v>
      </c>
      <c r="F82" s="294" t="s">
        <v>1894</v>
      </c>
      <c r="G82" s="849"/>
    </row>
    <row r="83" spans="1:32" ht="87" customHeight="1">
      <c r="A83" s="1061"/>
      <c r="B83" s="302" t="s">
        <v>651</v>
      </c>
      <c r="C83" s="291" t="s">
        <v>653</v>
      </c>
      <c r="D83" s="292" t="s">
        <v>75</v>
      </c>
      <c r="E83" s="301"/>
      <c r="F83" s="294" t="s">
        <v>651</v>
      </c>
      <c r="G83" s="849"/>
    </row>
    <row r="84" spans="1:32" ht="87" customHeight="1">
      <c r="A84" s="911"/>
      <c r="B84" s="302" t="s">
        <v>1896</v>
      </c>
      <c r="C84" s="291" t="s">
        <v>1897</v>
      </c>
      <c r="D84" s="292" t="s">
        <v>75</v>
      </c>
      <c r="E84" s="301"/>
      <c r="F84" s="294" t="s">
        <v>1896</v>
      </c>
      <c r="G84" s="849"/>
    </row>
    <row r="85" spans="1:32" ht="87" customHeight="1">
      <c r="A85" s="911"/>
      <c r="B85" s="302" t="s">
        <v>1978</v>
      </c>
      <c r="C85" s="303" t="s">
        <v>1979</v>
      </c>
      <c r="D85" s="654" t="s">
        <v>1145</v>
      </c>
      <c r="E85" s="319">
        <v>0</v>
      </c>
      <c r="F85" s="294" t="s">
        <v>1978</v>
      </c>
      <c r="G85" s="849" t="s">
        <v>1982</v>
      </c>
    </row>
    <row r="86" spans="1:32" ht="81" customHeight="1">
      <c r="A86" s="911"/>
      <c r="B86" s="302" t="s">
        <v>1976</v>
      </c>
      <c r="C86" s="303" t="s">
        <v>1977</v>
      </c>
      <c r="D86" s="654" t="s">
        <v>1145</v>
      </c>
      <c r="E86" s="319">
        <v>0</v>
      </c>
      <c r="F86" s="294" t="s">
        <v>1976</v>
      </c>
      <c r="G86" s="849" t="s">
        <v>1981</v>
      </c>
    </row>
    <row r="87" spans="1:32" ht="81" customHeight="1" thickBot="1">
      <c r="A87" s="911"/>
      <c r="B87" s="302" t="s">
        <v>1974</v>
      </c>
      <c r="C87" s="317" t="s">
        <v>1975</v>
      </c>
      <c r="D87" s="915" t="s">
        <v>1145</v>
      </c>
      <c r="E87" s="916">
        <v>428.57143000000002</v>
      </c>
      <c r="F87" s="913" t="s">
        <v>1974</v>
      </c>
      <c r="G87" s="370" t="s">
        <v>1980</v>
      </c>
    </row>
    <row r="88" spans="1:32" ht="153" customHeight="1" thickBot="1">
      <c r="A88" s="312"/>
      <c r="B88" s="313"/>
      <c r="C88" s="996" t="s">
        <v>835</v>
      </c>
      <c r="D88" s="997"/>
      <c r="E88" s="997"/>
      <c r="F88" s="997"/>
      <c r="G88" s="998"/>
    </row>
    <row r="89" spans="1:32" s="605" customFormat="1" ht="179.25" customHeight="1" thickBot="1">
      <c r="A89" s="713"/>
      <c r="B89" s="714"/>
      <c r="C89" s="959" t="s">
        <v>1146</v>
      </c>
      <c r="D89" s="960"/>
      <c r="E89" s="960"/>
      <c r="F89" s="960"/>
      <c r="G89" s="961"/>
      <c r="H89" s="696"/>
      <c r="I89" s="696"/>
      <c r="J89" s="696"/>
      <c r="K89" s="696"/>
      <c r="L89" s="696"/>
      <c r="M89" s="696"/>
      <c r="N89" s="696"/>
      <c r="O89" s="696"/>
      <c r="P89" s="696"/>
      <c r="Q89" s="696"/>
      <c r="R89" s="696"/>
      <c r="S89" s="696"/>
      <c r="T89" s="696"/>
      <c r="U89" s="696"/>
      <c r="V89" s="696"/>
      <c r="W89" s="696"/>
      <c r="X89" s="696"/>
      <c r="Y89" s="696"/>
      <c r="Z89" s="696"/>
      <c r="AA89" s="696"/>
      <c r="AB89" s="696"/>
      <c r="AC89" s="696"/>
      <c r="AD89" s="696"/>
      <c r="AE89" s="696"/>
      <c r="AF89" s="696"/>
    </row>
    <row r="90" spans="1:32" ht="54" customHeight="1"/>
  </sheetData>
  <mergeCells count="13">
    <mergeCell ref="B13:C13"/>
    <mergeCell ref="C88:G88"/>
    <mergeCell ref="C89:G89"/>
    <mergeCell ref="A1:A83"/>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3.xml><?xml version="1.0" encoding="utf-8"?>
<worksheet xmlns="http://schemas.openxmlformats.org/spreadsheetml/2006/main" xmlns:r="http://schemas.openxmlformats.org/officeDocument/2006/relationships">
  <sheetPr>
    <tabColor theme="3" tint="-0.499984740745262"/>
  </sheetPr>
  <dimension ref="A1:ET91"/>
  <sheetViews>
    <sheetView view="pageBreakPreview" zoomScale="25" zoomScaleNormal="75" zoomScaleSheetLayoutView="25" workbookViewId="0">
      <selection activeCell="C24" sqref="C24"/>
    </sheetView>
  </sheetViews>
  <sheetFormatPr defaultRowHeight="12.75"/>
  <cols>
    <col min="1" max="1" width="21.85546875" style="279" customWidth="1"/>
    <col min="2" max="2" width="20.7109375" style="314" customWidth="1"/>
    <col min="3" max="3" width="196.5703125" style="315" customWidth="1"/>
    <col min="4" max="4" width="70.7109375" style="315" customWidth="1"/>
    <col min="5" max="5" width="51.85546875" style="315" customWidth="1"/>
    <col min="6" max="6" width="23.85546875" style="312" customWidth="1"/>
    <col min="7" max="7" width="222" style="316" customWidth="1"/>
    <col min="8" max="8" width="45.140625" style="279" customWidth="1"/>
    <col min="9" max="16384" width="9.140625" style="279"/>
  </cols>
  <sheetData>
    <row r="1" spans="1:150" s="272" customFormat="1" ht="108" customHeight="1">
      <c r="A1" s="1063" t="s">
        <v>861</v>
      </c>
      <c r="B1" s="1064" t="s">
        <v>1395</v>
      </c>
      <c r="C1" s="1065"/>
      <c r="D1" s="268" t="s">
        <v>639</v>
      </c>
      <c r="E1" s="269"/>
      <c r="F1" s="270"/>
      <c r="G1" s="271"/>
    </row>
    <row r="2" spans="1:150" s="272" customFormat="1" ht="78" customHeight="1">
      <c r="A2" s="1061"/>
      <c r="B2" s="1066"/>
      <c r="C2" s="1067"/>
      <c r="D2" s="642" t="s">
        <v>1427</v>
      </c>
      <c r="E2" s="274"/>
      <c r="F2" s="275"/>
      <c r="G2" s="276"/>
    </row>
    <row r="3" spans="1:150" s="272" customFormat="1" ht="78" customHeight="1">
      <c r="A3" s="1061"/>
      <c r="B3" s="1066"/>
      <c r="C3" s="1067"/>
      <c r="D3" s="273">
        <v>1956</v>
      </c>
      <c r="E3" s="274"/>
      <c r="F3" s="275"/>
      <c r="G3" s="276"/>
    </row>
    <row r="4" spans="1:150" ht="78" customHeight="1">
      <c r="A4" s="1061"/>
      <c r="B4" s="1066"/>
      <c r="C4" s="1067"/>
      <c r="D4" s="273" t="s">
        <v>661</v>
      </c>
      <c r="E4" s="274"/>
      <c r="F4" s="277"/>
      <c r="G4" s="278"/>
    </row>
    <row r="5" spans="1:150" ht="78" customHeight="1">
      <c r="A5" s="1061"/>
      <c r="B5" s="1066"/>
      <c r="C5" s="1067"/>
      <c r="D5" s="273" t="s">
        <v>305</v>
      </c>
      <c r="E5" s="274"/>
      <c r="F5" s="277"/>
      <c r="G5" s="278"/>
    </row>
    <row r="6" spans="1:150" ht="78" customHeight="1">
      <c r="A6" s="1061"/>
      <c r="B6" s="1066"/>
      <c r="C6" s="1067"/>
      <c r="D6" s="273" t="s">
        <v>189</v>
      </c>
      <c r="E6" s="274"/>
      <c r="F6" s="277"/>
      <c r="G6" s="278"/>
    </row>
    <row r="7" spans="1:150" ht="75" customHeight="1">
      <c r="A7" s="1061"/>
      <c r="B7" s="1068" t="s">
        <v>296</v>
      </c>
      <c r="C7" s="1069"/>
      <c r="D7" s="703">
        <f>D8+D9+D10</f>
        <v>33800</v>
      </c>
      <c r="E7" s="970" t="str">
        <f>'ΠΡΟΤΕΙΝΟΜΕΝΟΣ ΤΙΜΟΚΑΤΑΛΟΓΟΣ'!L2</f>
        <v>ΜΑΡΤΙΟΣ 2018</v>
      </c>
      <c r="F7" s="971"/>
      <c r="G7" s="972"/>
    </row>
    <row r="8" spans="1:150" ht="78" customHeight="1">
      <c r="A8" s="1061"/>
      <c r="B8" s="1070" t="s">
        <v>297</v>
      </c>
      <c r="C8" s="1071"/>
      <c r="D8" s="442">
        <f>24%*(D10+D11)*120%</f>
        <v>6422.9678575916232</v>
      </c>
      <c r="E8" s="274"/>
      <c r="F8" s="277"/>
      <c r="G8" s="278"/>
    </row>
    <row r="9" spans="1:150" ht="75" customHeight="1">
      <c r="A9" s="1061"/>
      <c r="B9" s="1068" t="s">
        <v>298</v>
      </c>
      <c r="C9" s="1069"/>
      <c r="D9" s="411">
        <f>D10*24%</f>
        <v>5298.7804146596854</v>
      </c>
      <c r="E9" s="281"/>
      <c r="F9" s="282"/>
      <c r="G9" s="283"/>
    </row>
    <row r="10" spans="1:150" ht="84" customHeight="1">
      <c r="A10" s="1061"/>
      <c r="B10" s="1070" t="s">
        <v>299</v>
      </c>
      <c r="C10" s="1071"/>
      <c r="D10" s="875">
        <v>22078.251727748691</v>
      </c>
      <c r="E10" s="274"/>
      <c r="F10" s="277"/>
      <c r="G10" s="278"/>
    </row>
    <row r="11" spans="1:150" s="571" customFormat="1" ht="89.25" customHeight="1">
      <c r="A11" s="1061"/>
      <c r="B11" s="1070" t="s">
        <v>1141</v>
      </c>
      <c r="C11" s="1071"/>
      <c r="D11" s="875">
        <v>223.72</v>
      </c>
      <c r="E11" s="274"/>
      <c r="F11" s="277"/>
      <c r="G11" s="278"/>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47"/>
      <c r="BG11" s="847"/>
      <c r="BH11" s="847"/>
      <c r="BI11" s="847"/>
      <c r="BJ11" s="847"/>
      <c r="BK11" s="847"/>
      <c r="BL11" s="847"/>
      <c r="BM11" s="847"/>
      <c r="BN11" s="847"/>
      <c r="BO11" s="847"/>
      <c r="BP11" s="847"/>
      <c r="BQ11" s="847"/>
      <c r="BR11" s="847"/>
      <c r="BS11" s="847"/>
      <c r="BT11" s="847"/>
      <c r="BU11" s="847"/>
      <c r="BV11" s="847"/>
      <c r="BW11" s="847"/>
      <c r="BX11" s="847"/>
      <c r="BY11" s="847"/>
      <c r="BZ11" s="847"/>
      <c r="CA11" s="847"/>
      <c r="CB11" s="847"/>
      <c r="CC11" s="847"/>
      <c r="CD11" s="847"/>
      <c r="CE11" s="847"/>
      <c r="CF11" s="847"/>
      <c r="CG11" s="847"/>
      <c r="CH11" s="847"/>
      <c r="CI11" s="847"/>
      <c r="CJ11" s="847"/>
      <c r="CK11" s="847"/>
      <c r="CL11" s="847"/>
      <c r="CM11" s="847"/>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7"/>
      <c r="DR11" s="847"/>
      <c r="DS11" s="847"/>
      <c r="DT11" s="847"/>
      <c r="DU11" s="847"/>
      <c r="DV11" s="847"/>
      <c r="DW11" s="847"/>
      <c r="DX11" s="847"/>
      <c r="DY11" s="847"/>
      <c r="DZ11" s="847"/>
      <c r="EA11" s="847"/>
      <c r="EB11" s="847"/>
      <c r="EC11" s="847"/>
      <c r="ED11" s="847"/>
      <c r="EE11" s="847"/>
      <c r="EF11" s="847"/>
      <c r="EG11" s="847"/>
      <c r="EH11" s="847"/>
      <c r="EI11" s="847"/>
      <c r="EJ11" s="847"/>
      <c r="EK11" s="847"/>
      <c r="EL11" s="847"/>
      <c r="EM11" s="847"/>
      <c r="EN11" s="847"/>
      <c r="EO11" s="847"/>
      <c r="EP11" s="847"/>
      <c r="EQ11" s="847"/>
      <c r="ER11" s="847"/>
      <c r="ES11" s="847"/>
      <c r="ET11" s="847"/>
    </row>
    <row r="12" spans="1:150" ht="66" customHeight="1">
      <c r="A12" s="1061"/>
      <c r="B12" s="985" t="s">
        <v>300</v>
      </c>
      <c r="C12" s="986"/>
      <c r="D12" s="447" t="s">
        <v>1949</v>
      </c>
      <c r="E12" s="285" t="s">
        <v>299</v>
      </c>
      <c r="F12" s="1072" t="s">
        <v>301</v>
      </c>
      <c r="G12" s="287" t="s">
        <v>313</v>
      </c>
    </row>
    <row r="13" spans="1:150" ht="84" customHeight="1">
      <c r="A13" s="1061"/>
      <c r="B13" s="1059" t="s">
        <v>73</v>
      </c>
      <c r="C13" s="1060"/>
      <c r="D13" s="288"/>
      <c r="E13" s="288"/>
      <c r="F13" s="1073"/>
      <c r="G13" s="289"/>
    </row>
    <row r="14" spans="1:150" ht="84" customHeight="1">
      <c r="A14" s="1061"/>
      <c r="B14" s="296" t="s">
        <v>699</v>
      </c>
      <c r="C14" s="291" t="s">
        <v>1426</v>
      </c>
      <c r="D14" s="292" t="s">
        <v>75</v>
      </c>
      <c r="E14" s="293"/>
      <c r="F14" s="297" t="s">
        <v>699</v>
      </c>
      <c r="G14" s="849"/>
    </row>
    <row r="15" spans="1:150" ht="84" customHeight="1">
      <c r="A15" s="1061"/>
      <c r="B15" s="296" t="s">
        <v>306</v>
      </c>
      <c r="C15" s="291" t="s">
        <v>650</v>
      </c>
      <c r="D15" s="292" t="s">
        <v>75</v>
      </c>
      <c r="E15" s="293"/>
      <c r="F15" s="294" t="s">
        <v>306</v>
      </c>
      <c r="G15" s="849"/>
    </row>
    <row r="16" spans="1:150" ht="84" customHeight="1">
      <c r="A16" s="1061"/>
      <c r="B16" s="290" t="s">
        <v>288</v>
      </c>
      <c r="C16" s="291" t="s">
        <v>337</v>
      </c>
      <c r="D16" s="292" t="s">
        <v>75</v>
      </c>
      <c r="E16" s="293"/>
      <c r="F16" s="294" t="s">
        <v>288</v>
      </c>
      <c r="G16" s="849"/>
    </row>
    <row r="17" spans="1:7" ht="84" customHeight="1">
      <c r="A17" s="1061"/>
      <c r="B17" s="296" t="s">
        <v>726</v>
      </c>
      <c r="C17" s="291" t="s">
        <v>727</v>
      </c>
      <c r="D17" s="654" t="s">
        <v>1145</v>
      </c>
      <c r="E17" s="319">
        <v>130.890052</v>
      </c>
      <c r="F17" s="297" t="s">
        <v>726</v>
      </c>
      <c r="G17" s="849"/>
    </row>
    <row r="18" spans="1:7" ht="84" customHeight="1">
      <c r="A18" s="1061"/>
      <c r="B18" s="296" t="s">
        <v>265</v>
      </c>
      <c r="C18" s="291" t="s">
        <v>57</v>
      </c>
      <c r="D18" s="292" t="s">
        <v>75</v>
      </c>
      <c r="E18" s="293"/>
      <c r="F18" s="294" t="s">
        <v>265</v>
      </c>
      <c r="G18" s="849"/>
    </row>
    <row r="19" spans="1:7" ht="84" customHeight="1">
      <c r="A19" s="1061"/>
      <c r="B19" s="290" t="s">
        <v>234</v>
      </c>
      <c r="C19" s="291" t="s">
        <v>466</v>
      </c>
      <c r="D19" s="292" t="s">
        <v>75</v>
      </c>
      <c r="E19" s="293"/>
      <c r="F19" s="294" t="s">
        <v>234</v>
      </c>
      <c r="G19" s="849"/>
    </row>
    <row r="20" spans="1:7" ht="108" customHeight="1">
      <c r="A20" s="1061"/>
      <c r="B20" s="296" t="s">
        <v>0</v>
      </c>
      <c r="C20" s="291" t="s">
        <v>681</v>
      </c>
      <c r="D20" s="292" t="s">
        <v>75</v>
      </c>
      <c r="E20" s="293"/>
      <c r="F20" s="294" t="s">
        <v>0</v>
      </c>
      <c r="G20" s="849"/>
    </row>
    <row r="21" spans="1:7" ht="84" customHeight="1">
      <c r="A21" s="1061"/>
      <c r="B21" s="296" t="s">
        <v>304</v>
      </c>
      <c r="C21" s="291" t="s">
        <v>411</v>
      </c>
      <c r="D21" s="292" t="s">
        <v>75</v>
      </c>
      <c r="E21" s="293"/>
      <c r="F21" s="294" t="s">
        <v>304</v>
      </c>
      <c r="G21" s="849"/>
    </row>
    <row r="22" spans="1:7" ht="150" customHeight="1">
      <c r="A22" s="1061"/>
      <c r="B22" s="296" t="s">
        <v>1875</v>
      </c>
      <c r="C22" s="291" t="s">
        <v>1876</v>
      </c>
      <c r="D22" s="292" t="s">
        <v>75</v>
      </c>
      <c r="E22" s="293"/>
      <c r="F22" s="297" t="s">
        <v>1875</v>
      </c>
      <c r="G22" s="849"/>
    </row>
    <row r="23" spans="1:7" ht="186" customHeight="1">
      <c r="A23" s="1061"/>
      <c r="B23" s="296" t="s">
        <v>1898</v>
      </c>
      <c r="C23" s="291" t="s">
        <v>1899</v>
      </c>
      <c r="D23" s="654" t="s">
        <v>1145</v>
      </c>
      <c r="E23" s="319">
        <v>654.45026199999995</v>
      </c>
      <c r="F23" s="297" t="s">
        <v>1898</v>
      </c>
      <c r="G23" s="849"/>
    </row>
    <row r="24" spans="1:7" ht="126" customHeight="1">
      <c r="A24" s="1061"/>
      <c r="B24" s="296" t="s">
        <v>1900</v>
      </c>
      <c r="C24" s="291" t="s">
        <v>1901</v>
      </c>
      <c r="D24" s="654" t="s">
        <v>1145</v>
      </c>
      <c r="E24" s="319">
        <v>654.45026199999995</v>
      </c>
      <c r="F24" s="297" t="s">
        <v>1900</v>
      </c>
      <c r="G24" s="849"/>
    </row>
    <row r="25" spans="1:7" ht="150" customHeight="1">
      <c r="A25" s="1061"/>
      <c r="B25" s="296" t="s">
        <v>1902</v>
      </c>
      <c r="C25" s="291" t="s">
        <v>1903</v>
      </c>
      <c r="D25" s="654" t="s">
        <v>1145</v>
      </c>
      <c r="E25" s="319">
        <v>327.22513099999998</v>
      </c>
      <c r="F25" s="297" t="s">
        <v>1902</v>
      </c>
      <c r="G25" s="849"/>
    </row>
    <row r="26" spans="1:7" ht="135" customHeight="1">
      <c r="A26" s="1061"/>
      <c r="B26" s="296" t="s">
        <v>1921</v>
      </c>
      <c r="C26" s="291" t="s">
        <v>1922</v>
      </c>
      <c r="D26" s="654" t="s">
        <v>1145</v>
      </c>
      <c r="E26" s="319">
        <v>196.33507900000001</v>
      </c>
      <c r="F26" s="297" t="s">
        <v>1921</v>
      </c>
      <c r="G26" s="849"/>
    </row>
    <row r="27" spans="1:7" ht="129" customHeight="1">
      <c r="A27" s="1061"/>
      <c r="B27" s="296" t="s">
        <v>1883</v>
      </c>
      <c r="C27" s="291" t="s">
        <v>1906</v>
      </c>
      <c r="D27" s="654" t="s">
        <v>1145</v>
      </c>
      <c r="E27" s="319">
        <v>850.78534000000002</v>
      </c>
      <c r="F27" s="297" t="s">
        <v>1883</v>
      </c>
      <c r="G27" s="849"/>
    </row>
    <row r="28" spans="1:7" ht="84" customHeight="1">
      <c r="A28" s="1061"/>
      <c r="B28" s="296" t="s">
        <v>86</v>
      </c>
      <c r="C28" s="291" t="s">
        <v>662</v>
      </c>
      <c r="D28" s="292" t="s">
        <v>75</v>
      </c>
      <c r="E28" s="293"/>
      <c r="F28" s="294" t="s">
        <v>86</v>
      </c>
      <c r="G28" s="849"/>
    </row>
    <row r="29" spans="1:7" ht="84" customHeight="1">
      <c r="A29" s="1061"/>
      <c r="B29" s="296" t="s">
        <v>78</v>
      </c>
      <c r="C29" s="291" t="s">
        <v>641</v>
      </c>
      <c r="D29" s="292" t="s">
        <v>75</v>
      </c>
      <c r="E29" s="293"/>
      <c r="F29" s="294" t="s">
        <v>78</v>
      </c>
      <c r="G29" s="849"/>
    </row>
    <row r="30" spans="1:7" ht="84" customHeight="1">
      <c r="A30" s="1061"/>
      <c r="B30" s="296" t="s">
        <v>146</v>
      </c>
      <c r="C30" s="291" t="s">
        <v>147</v>
      </c>
      <c r="D30" s="292" t="s">
        <v>75</v>
      </c>
      <c r="E30" s="293"/>
      <c r="F30" s="294" t="s">
        <v>146</v>
      </c>
      <c r="G30" s="849"/>
    </row>
    <row r="31" spans="1:7" ht="84" customHeight="1">
      <c r="A31" s="1061"/>
      <c r="B31" s="290" t="s">
        <v>81</v>
      </c>
      <c r="C31" s="291" t="s">
        <v>82</v>
      </c>
      <c r="D31" s="292" t="s">
        <v>75</v>
      </c>
      <c r="E31" s="293"/>
      <c r="F31" s="294" t="s">
        <v>81</v>
      </c>
      <c r="G31" s="849"/>
    </row>
    <row r="32" spans="1:7" ht="78" customHeight="1">
      <c r="A32" s="1061"/>
      <c r="B32" s="290" t="s">
        <v>65</v>
      </c>
      <c r="C32" s="291" t="s">
        <v>1886</v>
      </c>
      <c r="D32" s="654" t="s">
        <v>1145</v>
      </c>
      <c r="E32" s="319">
        <v>13.089005</v>
      </c>
      <c r="F32" s="294" t="s">
        <v>65</v>
      </c>
      <c r="G32" s="849"/>
    </row>
    <row r="33" spans="1:7" ht="78" customHeight="1">
      <c r="A33" s="1061"/>
      <c r="B33" s="290" t="s">
        <v>247</v>
      </c>
      <c r="C33" s="291" t="s">
        <v>1923</v>
      </c>
      <c r="D33" s="292" t="s">
        <v>75</v>
      </c>
      <c r="E33" s="293"/>
      <c r="F33" s="294" t="s">
        <v>247</v>
      </c>
      <c r="G33" s="849" t="s">
        <v>691</v>
      </c>
    </row>
    <row r="34" spans="1:7" ht="84" customHeight="1">
      <c r="A34" s="1061"/>
      <c r="B34" s="290" t="s">
        <v>138</v>
      </c>
      <c r="C34" s="291" t="s">
        <v>652</v>
      </c>
      <c r="D34" s="292" t="s">
        <v>75</v>
      </c>
      <c r="E34" s="293"/>
      <c r="F34" s="294" t="s">
        <v>138</v>
      </c>
      <c r="G34" s="849"/>
    </row>
    <row r="35" spans="1:7" ht="84" customHeight="1">
      <c r="A35" s="1061"/>
      <c r="B35" s="408" t="s">
        <v>52</v>
      </c>
      <c r="C35" s="526" t="s">
        <v>412</v>
      </c>
      <c r="D35" s="654" t="s">
        <v>1145</v>
      </c>
      <c r="E35" s="319">
        <v>654.45026199999995</v>
      </c>
      <c r="F35" s="531" t="s">
        <v>52</v>
      </c>
      <c r="G35" s="370" t="s">
        <v>1924</v>
      </c>
    </row>
    <row r="36" spans="1:7" ht="84" customHeight="1">
      <c r="A36" s="1061"/>
      <c r="B36" s="529" t="s">
        <v>644</v>
      </c>
      <c r="C36" s="530" t="s">
        <v>720</v>
      </c>
      <c r="D36" s="292" t="s">
        <v>75</v>
      </c>
      <c r="E36" s="293"/>
      <c r="F36" s="294" t="s">
        <v>644</v>
      </c>
      <c r="G36" s="849"/>
    </row>
    <row r="37" spans="1:7" ht="84" customHeight="1">
      <c r="A37" s="1061"/>
      <c r="B37" s="290" t="s">
        <v>679</v>
      </c>
      <c r="C37" s="291" t="s">
        <v>680</v>
      </c>
      <c r="D37" s="292" t="s">
        <v>75</v>
      </c>
      <c r="E37" s="293"/>
      <c r="F37" s="294" t="s">
        <v>679</v>
      </c>
      <c r="G37" s="849"/>
    </row>
    <row r="38" spans="1:7" ht="84" customHeight="1">
      <c r="A38" s="1061"/>
      <c r="B38" s="290" t="s">
        <v>1892</v>
      </c>
      <c r="C38" s="291" t="s">
        <v>1893</v>
      </c>
      <c r="D38" s="654" t="s">
        <v>1145</v>
      </c>
      <c r="E38" s="319">
        <v>0</v>
      </c>
      <c r="F38" s="294" t="s">
        <v>1892</v>
      </c>
      <c r="G38" s="849" t="s">
        <v>1933</v>
      </c>
    </row>
    <row r="39" spans="1:7" ht="84" customHeight="1">
      <c r="A39" s="1061"/>
      <c r="B39" s="290" t="s">
        <v>53</v>
      </c>
      <c r="C39" s="291" t="s">
        <v>54</v>
      </c>
      <c r="D39" s="292" t="s">
        <v>75</v>
      </c>
      <c r="E39" s="293"/>
      <c r="F39" s="294" t="s">
        <v>53</v>
      </c>
      <c r="G39" s="849"/>
    </row>
    <row r="40" spans="1:7" ht="84" customHeight="1">
      <c r="A40" s="1061"/>
      <c r="B40" s="290" t="s">
        <v>18</v>
      </c>
      <c r="C40" s="291" t="s">
        <v>132</v>
      </c>
      <c r="D40" s="654" t="s">
        <v>1145</v>
      </c>
      <c r="E40" s="319">
        <v>196.33507900000001</v>
      </c>
      <c r="F40" s="294" t="s">
        <v>18</v>
      </c>
      <c r="G40" s="849"/>
    </row>
    <row r="41" spans="1:7" ht="84" customHeight="1">
      <c r="A41" s="1061"/>
      <c r="B41" s="290" t="s">
        <v>1358</v>
      </c>
      <c r="C41" s="291" t="s">
        <v>1359</v>
      </c>
      <c r="D41" s="654" t="s">
        <v>1145</v>
      </c>
      <c r="E41" s="319">
        <v>65.445025999999999</v>
      </c>
      <c r="F41" s="294" t="s">
        <v>1358</v>
      </c>
      <c r="G41" s="849" t="s">
        <v>1932</v>
      </c>
    </row>
    <row r="42" spans="1:7" ht="84" customHeight="1">
      <c r="A42" s="1061"/>
      <c r="B42" s="290" t="s">
        <v>559</v>
      </c>
      <c r="C42" s="291" t="s">
        <v>721</v>
      </c>
      <c r="D42" s="292" t="s">
        <v>75</v>
      </c>
      <c r="E42" s="293"/>
      <c r="F42" s="294" t="s">
        <v>559</v>
      </c>
      <c r="G42" s="849"/>
    </row>
    <row r="43" spans="1:7" ht="84" customHeight="1">
      <c r="A43" s="1061"/>
      <c r="B43" s="290" t="s">
        <v>22</v>
      </c>
      <c r="C43" s="291" t="s">
        <v>477</v>
      </c>
      <c r="D43" s="292" t="s">
        <v>75</v>
      </c>
      <c r="E43" s="293"/>
      <c r="F43" s="294" t="s">
        <v>22</v>
      </c>
      <c r="G43" s="849"/>
    </row>
    <row r="44" spans="1:7" ht="84" customHeight="1">
      <c r="A44" s="1061"/>
      <c r="B44" s="290" t="s">
        <v>560</v>
      </c>
      <c r="C44" s="291" t="s">
        <v>838</v>
      </c>
      <c r="D44" s="292" t="s">
        <v>75</v>
      </c>
      <c r="E44" s="293"/>
      <c r="F44" s="294" t="s">
        <v>560</v>
      </c>
      <c r="G44" s="849"/>
    </row>
    <row r="45" spans="1:7" ht="84" customHeight="1">
      <c r="A45" s="1061"/>
      <c r="B45" s="290" t="s">
        <v>665</v>
      </c>
      <c r="C45" s="291" t="s">
        <v>666</v>
      </c>
      <c r="D45" s="292" t="s">
        <v>75</v>
      </c>
      <c r="E45" s="293"/>
      <c r="F45" s="294" t="s">
        <v>665</v>
      </c>
      <c r="G45" s="849"/>
    </row>
    <row r="46" spans="1:7" ht="90" customHeight="1">
      <c r="A46" s="1061"/>
      <c r="B46" s="290" t="s">
        <v>358</v>
      </c>
      <c r="C46" s="291" t="s">
        <v>667</v>
      </c>
      <c r="D46" s="654" t="s">
        <v>1145</v>
      </c>
      <c r="E46" s="319">
        <v>327.22513099999998</v>
      </c>
      <c r="F46" s="294" t="s">
        <v>358</v>
      </c>
      <c r="G46" s="849" t="s">
        <v>1533</v>
      </c>
    </row>
    <row r="47" spans="1:7" ht="84" customHeight="1">
      <c r="A47" s="1061"/>
      <c r="B47" s="290" t="s">
        <v>700</v>
      </c>
      <c r="C47" s="291" t="s">
        <v>701</v>
      </c>
      <c r="D47" s="654" t="s">
        <v>1145</v>
      </c>
      <c r="E47" s="319">
        <v>130.890052</v>
      </c>
      <c r="F47" s="294" t="s">
        <v>700</v>
      </c>
      <c r="G47" s="849"/>
    </row>
    <row r="48" spans="1:7" ht="84" customHeight="1">
      <c r="A48" s="1061"/>
      <c r="B48" s="302" t="s">
        <v>83</v>
      </c>
      <c r="C48" s="299" t="s">
        <v>84</v>
      </c>
      <c r="D48" s="292" t="s">
        <v>75</v>
      </c>
      <c r="E48" s="293"/>
      <c r="F48" s="294" t="s">
        <v>83</v>
      </c>
      <c r="G48" s="849"/>
    </row>
    <row r="49" spans="1:7" ht="84" customHeight="1">
      <c r="A49" s="1061"/>
      <c r="B49" s="302" t="s">
        <v>89</v>
      </c>
      <c r="C49" s="299" t="s">
        <v>183</v>
      </c>
      <c r="D49" s="292" t="s">
        <v>75</v>
      </c>
      <c r="E49" s="293"/>
      <c r="F49" s="294" t="s">
        <v>89</v>
      </c>
      <c r="G49" s="849"/>
    </row>
    <row r="50" spans="1:7" ht="84" customHeight="1">
      <c r="A50" s="1061"/>
      <c r="B50" s="302" t="s">
        <v>19</v>
      </c>
      <c r="C50" s="299" t="s">
        <v>20</v>
      </c>
      <c r="D50" s="292" t="s">
        <v>75</v>
      </c>
      <c r="E50" s="293"/>
      <c r="F50" s="294" t="s">
        <v>19</v>
      </c>
      <c r="G50" s="849"/>
    </row>
    <row r="51" spans="1:7" ht="84" customHeight="1">
      <c r="A51" s="1061"/>
      <c r="B51" s="290" t="s">
        <v>21</v>
      </c>
      <c r="C51" s="291" t="s">
        <v>327</v>
      </c>
      <c r="D51" s="669" t="s">
        <v>75</v>
      </c>
      <c r="E51" s="293"/>
      <c r="F51" s="294" t="s">
        <v>21</v>
      </c>
      <c r="G51" s="849"/>
    </row>
    <row r="52" spans="1:7" ht="84" customHeight="1">
      <c r="A52" s="1061"/>
      <c r="B52" s="290" t="s">
        <v>682</v>
      </c>
      <c r="C52" s="291" t="s">
        <v>683</v>
      </c>
      <c r="D52" s="292" t="s">
        <v>75</v>
      </c>
      <c r="E52" s="293"/>
      <c r="F52" s="294" t="s">
        <v>682</v>
      </c>
      <c r="G52" s="849"/>
    </row>
    <row r="53" spans="1:7" ht="84" customHeight="1">
      <c r="A53" s="1061"/>
      <c r="B53" s="408" t="s">
        <v>684</v>
      </c>
      <c r="C53" s="532" t="s">
        <v>721</v>
      </c>
      <c r="D53" s="654" t="s">
        <v>1145</v>
      </c>
      <c r="E53" s="319">
        <v>130.890052</v>
      </c>
      <c r="F53" s="409" t="s">
        <v>684</v>
      </c>
      <c r="G53" s="849"/>
    </row>
    <row r="54" spans="1:7" ht="84" customHeight="1">
      <c r="A54" s="1061"/>
      <c r="B54" s="290" t="s">
        <v>668</v>
      </c>
      <c r="C54" s="291" t="s">
        <v>669</v>
      </c>
      <c r="D54" s="292" t="s">
        <v>75</v>
      </c>
      <c r="E54" s="293"/>
      <c r="F54" s="294" t="s">
        <v>668</v>
      </c>
      <c r="G54" s="849"/>
    </row>
    <row r="55" spans="1:7" ht="84" customHeight="1">
      <c r="A55" s="1061"/>
      <c r="B55" s="290" t="s">
        <v>312</v>
      </c>
      <c r="C55" s="291" t="s">
        <v>119</v>
      </c>
      <c r="D55" s="292" t="s">
        <v>75</v>
      </c>
      <c r="E55" s="293"/>
      <c r="F55" s="294" t="s">
        <v>312</v>
      </c>
      <c r="G55" s="849"/>
    </row>
    <row r="56" spans="1:7" ht="84" customHeight="1">
      <c r="A56" s="1061"/>
      <c r="B56" s="290" t="s">
        <v>184</v>
      </c>
      <c r="C56" s="291" t="s">
        <v>1396</v>
      </c>
      <c r="D56" s="654" t="s">
        <v>1145</v>
      </c>
      <c r="E56" s="319">
        <v>229.057592</v>
      </c>
      <c r="F56" s="294" t="s">
        <v>184</v>
      </c>
      <c r="G56" s="849"/>
    </row>
    <row r="57" spans="1:7" ht="114" customHeight="1">
      <c r="A57" s="1061"/>
      <c r="B57" s="828" t="s">
        <v>1794</v>
      </c>
      <c r="C57" s="910" t="s">
        <v>1889</v>
      </c>
      <c r="D57" s="654" t="s">
        <v>1145</v>
      </c>
      <c r="E57" s="319">
        <v>196.33507900000001</v>
      </c>
      <c r="F57" s="294" t="s">
        <v>1794</v>
      </c>
      <c r="G57" s="849"/>
    </row>
    <row r="58" spans="1:7" ht="84" customHeight="1">
      <c r="A58" s="1061"/>
      <c r="B58" s="290" t="s">
        <v>175</v>
      </c>
      <c r="C58" s="291" t="s">
        <v>1397</v>
      </c>
      <c r="D58" s="654" t="s">
        <v>1145</v>
      </c>
      <c r="E58" s="319">
        <v>229.057592</v>
      </c>
      <c r="F58" s="294" t="s">
        <v>175</v>
      </c>
      <c r="G58" s="849"/>
    </row>
    <row r="59" spans="1:7" ht="84" customHeight="1">
      <c r="A59" s="1061"/>
      <c r="B59" s="290" t="s">
        <v>182</v>
      </c>
      <c r="C59" s="291" t="s">
        <v>1398</v>
      </c>
      <c r="D59" s="654" t="s">
        <v>1145</v>
      </c>
      <c r="E59" s="319">
        <v>229.057592</v>
      </c>
      <c r="F59" s="294" t="s">
        <v>182</v>
      </c>
      <c r="G59" s="849"/>
    </row>
    <row r="60" spans="1:7" ht="84" customHeight="1">
      <c r="A60" s="1061"/>
      <c r="B60" s="290" t="s">
        <v>802</v>
      </c>
      <c r="C60" s="291" t="s">
        <v>1399</v>
      </c>
      <c r="D60" s="654" t="s">
        <v>1145</v>
      </c>
      <c r="E60" s="319">
        <v>0</v>
      </c>
      <c r="F60" s="294" t="s">
        <v>802</v>
      </c>
      <c r="G60" s="849"/>
    </row>
    <row r="61" spans="1:7" ht="84" customHeight="1">
      <c r="A61" s="1061"/>
      <c r="B61" s="290" t="s">
        <v>308</v>
      </c>
      <c r="C61" s="291" t="s">
        <v>1400</v>
      </c>
      <c r="D61" s="654" t="s">
        <v>1145</v>
      </c>
      <c r="E61" s="319">
        <v>359.94764400000003</v>
      </c>
      <c r="F61" s="294" t="s">
        <v>308</v>
      </c>
      <c r="G61" s="849"/>
    </row>
    <row r="62" spans="1:7" ht="84" customHeight="1">
      <c r="A62" s="1061"/>
      <c r="B62" s="290" t="s">
        <v>309</v>
      </c>
      <c r="C62" s="291" t="s">
        <v>1401</v>
      </c>
      <c r="D62" s="654" t="s">
        <v>1145</v>
      </c>
      <c r="E62" s="319">
        <v>359.94764400000003</v>
      </c>
      <c r="F62" s="294" t="s">
        <v>309</v>
      </c>
      <c r="G62" s="849"/>
    </row>
    <row r="63" spans="1:7" ht="84" customHeight="1">
      <c r="A63" s="1061"/>
      <c r="B63" s="290" t="s">
        <v>634</v>
      </c>
      <c r="C63" s="291" t="s">
        <v>1403</v>
      </c>
      <c r="D63" s="654" t="s">
        <v>1145</v>
      </c>
      <c r="E63" s="319">
        <v>359.94764400000003</v>
      </c>
      <c r="F63" s="294" t="s">
        <v>634</v>
      </c>
      <c r="G63" s="849"/>
    </row>
    <row r="64" spans="1:7" ht="84" customHeight="1">
      <c r="A64" s="1061"/>
      <c r="B64" s="290" t="s">
        <v>185</v>
      </c>
      <c r="C64" s="291" t="s">
        <v>1404</v>
      </c>
      <c r="D64" s="654" t="s">
        <v>1145</v>
      </c>
      <c r="E64" s="319">
        <v>359.94764400000003</v>
      </c>
      <c r="F64" s="294" t="s">
        <v>185</v>
      </c>
      <c r="G64" s="849"/>
    </row>
    <row r="65" spans="1:7" ht="84" customHeight="1">
      <c r="A65" s="1061"/>
      <c r="B65" s="290" t="s">
        <v>186</v>
      </c>
      <c r="C65" s="291" t="s">
        <v>1405</v>
      </c>
      <c r="D65" s="654" t="s">
        <v>1145</v>
      </c>
      <c r="E65" s="319">
        <v>359.94764400000003</v>
      </c>
      <c r="F65" s="294" t="s">
        <v>186</v>
      </c>
      <c r="G65" s="849"/>
    </row>
    <row r="66" spans="1:7" ht="84" customHeight="1">
      <c r="A66" s="1061"/>
      <c r="B66" s="302" t="s">
        <v>116</v>
      </c>
      <c r="C66" s="299" t="s">
        <v>483</v>
      </c>
      <c r="D66" s="292" t="s">
        <v>75</v>
      </c>
      <c r="E66" s="293"/>
      <c r="F66" s="294" t="s">
        <v>116</v>
      </c>
      <c r="G66" s="849"/>
    </row>
    <row r="67" spans="1:7" ht="84" customHeight="1">
      <c r="A67" s="1061"/>
      <c r="B67" s="290" t="s">
        <v>1811</v>
      </c>
      <c r="C67" s="291" t="s">
        <v>1891</v>
      </c>
      <c r="D67" s="654" t="s">
        <v>1145</v>
      </c>
      <c r="E67" s="319">
        <v>981.67539299999999</v>
      </c>
      <c r="F67" s="294" t="s">
        <v>1811</v>
      </c>
      <c r="G67" s="849"/>
    </row>
    <row r="68" spans="1:7" ht="102" customHeight="1">
      <c r="A68" s="1061"/>
      <c r="B68" s="290" t="s">
        <v>460</v>
      </c>
      <c r="C68" s="291" t="s">
        <v>1890</v>
      </c>
      <c r="D68" s="292" t="s">
        <v>75</v>
      </c>
      <c r="E68" s="293"/>
      <c r="F68" s="294" t="s">
        <v>460</v>
      </c>
      <c r="G68" s="849"/>
    </row>
    <row r="69" spans="1:7" ht="78" customHeight="1">
      <c r="A69" s="1061"/>
      <c r="B69" s="290" t="s">
        <v>685</v>
      </c>
      <c r="C69" s="291" t="s">
        <v>686</v>
      </c>
      <c r="D69" s="292" t="s">
        <v>75</v>
      </c>
      <c r="E69" s="319"/>
      <c r="F69" s="294" t="s">
        <v>685</v>
      </c>
      <c r="G69" s="849"/>
    </row>
    <row r="70" spans="1:7" ht="87" customHeight="1">
      <c r="A70" s="1061"/>
      <c r="B70" s="290" t="s">
        <v>465</v>
      </c>
      <c r="C70" s="303" t="s">
        <v>687</v>
      </c>
      <c r="D70" s="292" t="s">
        <v>75</v>
      </c>
      <c r="E70" s="293"/>
      <c r="F70" s="294" t="s">
        <v>465</v>
      </c>
      <c r="G70" s="849"/>
    </row>
    <row r="71" spans="1:7" ht="87" customHeight="1">
      <c r="A71" s="1061"/>
      <c r="B71" s="290" t="s">
        <v>708</v>
      </c>
      <c r="C71" s="291" t="s">
        <v>1869</v>
      </c>
      <c r="D71" s="654" t="s">
        <v>1145</v>
      </c>
      <c r="E71" s="319">
        <v>13.089005</v>
      </c>
      <c r="F71" s="294" t="s">
        <v>708</v>
      </c>
      <c r="G71" s="849"/>
    </row>
    <row r="72" spans="1:7" ht="84" customHeight="1">
      <c r="A72" s="1061"/>
      <c r="B72" s="290" t="s">
        <v>621</v>
      </c>
      <c r="C72" s="291" t="s">
        <v>647</v>
      </c>
      <c r="D72" s="292" t="s">
        <v>75</v>
      </c>
      <c r="E72" s="293"/>
      <c r="F72" s="294" t="s">
        <v>621</v>
      </c>
      <c r="G72" s="849"/>
    </row>
    <row r="73" spans="1:7" ht="84" customHeight="1">
      <c r="A73" s="1061"/>
      <c r="B73" s="290" t="s">
        <v>107</v>
      </c>
      <c r="C73" s="291" t="s">
        <v>1411</v>
      </c>
      <c r="D73" s="654" t="s">
        <v>1145</v>
      </c>
      <c r="E73" s="301">
        <v>981.67539299999999</v>
      </c>
      <c r="F73" s="294" t="s">
        <v>107</v>
      </c>
      <c r="G73" s="849"/>
    </row>
    <row r="74" spans="1:7" ht="84" customHeight="1">
      <c r="A74" s="1061"/>
      <c r="B74" s="302" t="s">
        <v>232</v>
      </c>
      <c r="C74" s="303" t="s">
        <v>276</v>
      </c>
      <c r="D74" s="654" t="s">
        <v>1145</v>
      </c>
      <c r="E74" s="301">
        <v>71.989529000000005</v>
      </c>
      <c r="F74" s="294" t="s">
        <v>232</v>
      </c>
      <c r="G74" s="849" t="s">
        <v>696</v>
      </c>
    </row>
    <row r="75" spans="1:7" ht="84" customHeight="1">
      <c r="A75" s="1061"/>
      <c r="B75" s="302" t="s">
        <v>1161</v>
      </c>
      <c r="C75" s="303" t="s">
        <v>1909</v>
      </c>
      <c r="D75" s="654" t="s">
        <v>1145</v>
      </c>
      <c r="E75" s="301">
        <v>981.67539299999999</v>
      </c>
      <c r="F75" s="294" t="s">
        <v>1161</v>
      </c>
      <c r="G75" s="849"/>
    </row>
    <row r="76" spans="1:7" ht="84" customHeight="1">
      <c r="A76" s="1061"/>
      <c r="B76" s="302" t="s">
        <v>658</v>
      </c>
      <c r="C76" s="303" t="s">
        <v>659</v>
      </c>
      <c r="D76" s="292" t="s">
        <v>75</v>
      </c>
      <c r="E76" s="301"/>
      <c r="F76" s="294" t="s">
        <v>658</v>
      </c>
      <c r="G76" s="849"/>
    </row>
    <row r="77" spans="1:7" ht="84" customHeight="1">
      <c r="A77" s="1061"/>
      <c r="B77" s="302" t="s">
        <v>543</v>
      </c>
      <c r="C77" s="303" t="s">
        <v>677</v>
      </c>
      <c r="D77" s="654" t="s">
        <v>354</v>
      </c>
      <c r="E77" s="301"/>
      <c r="F77" s="294" t="s">
        <v>543</v>
      </c>
      <c r="G77" s="849"/>
    </row>
    <row r="78" spans="1:7" ht="84" customHeight="1">
      <c r="A78" s="1061"/>
      <c r="B78" s="302" t="s">
        <v>31</v>
      </c>
      <c r="C78" s="303" t="s">
        <v>206</v>
      </c>
      <c r="D78" s="292" t="s">
        <v>75</v>
      </c>
      <c r="E78" s="301"/>
      <c r="F78" s="294" t="s">
        <v>31</v>
      </c>
      <c r="G78" s="849"/>
    </row>
    <row r="79" spans="1:7" ht="87" customHeight="1">
      <c r="A79" s="1061"/>
      <c r="B79" s="302" t="s">
        <v>222</v>
      </c>
      <c r="C79" s="303" t="s">
        <v>353</v>
      </c>
      <c r="D79" s="654" t="s">
        <v>1145</v>
      </c>
      <c r="E79" s="301">
        <v>130.890052</v>
      </c>
      <c r="F79" s="294" t="s">
        <v>222</v>
      </c>
      <c r="G79" s="849" t="s">
        <v>696</v>
      </c>
    </row>
    <row r="80" spans="1:7" ht="87" customHeight="1">
      <c r="A80" s="1061"/>
      <c r="B80" s="302" t="s">
        <v>355</v>
      </c>
      <c r="C80" s="303" t="s">
        <v>66</v>
      </c>
      <c r="D80" s="654" t="s">
        <v>1145</v>
      </c>
      <c r="E80" s="301">
        <v>32.722512999999999</v>
      </c>
      <c r="F80" s="294" t="s">
        <v>355</v>
      </c>
      <c r="G80" s="849"/>
    </row>
    <row r="81" spans="1:32" ht="99" customHeight="1">
      <c r="A81" s="1061"/>
      <c r="B81" s="302" t="s">
        <v>1910</v>
      </c>
      <c r="C81" s="291" t="s">
        <v>1911</v>
      </c>
      <c r="D81" s="654" t="s">
        <v>1145</v>
      </c>
      <c r="E81" s="319">
        <v>654.45026199999995</v>
      </c>
      <c r="F81" s="294" t="s">
        <v>1910</v>
      </c>
      <c r="G81" s="849" t="s">
        <v>1929</v>
      </c>
    </row>
    <row r="82" spans="1:32" ht="99" customHeight="1">
      <c r="A82" s="1061"/>
      <c r="B82" s="302" t="s">
        <v>1915</v>
      </c>
      <c r="C82" s="291" t="s">
        <v>1916</v>
      </c>
      <c r="D82" s="292" t="s">
        <v>75</v>
      </c>
      <c r="E82" s="301"/>
      <c r="F82" s="294" t="s">
        <v>1915</v>
      </c>
      <c r="G82" s="849"/>
    </row>
    <row r="83" spans="1:32" ht="87" customHeight="1">
      <c r="A83" s="1061"/>
      <c r="B83" s="302" t="s">
        <v>1894</v>
      </c>
      <c r="C83" s="303" t="s">
        <v>1895</v>
      </c>
      <c r="D83" s="654" t="s">
        <v>1145</v>
      </c>
      <c r="E83" s="319">
        <v>65.445025999999999</v>
      </c>
      <c r="F83" s="294" t="s">
        <v>1894</v>
      </c>
      <c r="G83" s="849"/>
    </row>
    <row r="84" spans="1:32" ht="87" customHeight="1">
      <c r="A84" s="1061"/>
      <c r="B84" s="302" t="s">
        <v>651</v>
      </c>
      <c r="C84" s="303" t="s">
        <v>653</v>
      </c>
      <c r="D84" s="292" t="s">
        <v>75</v>
      </c>
      <c r="E84" s="319"/>
      <c r="F84" s="294" t="s">
        <v>651</v>
      </c>
      <c r="G84" s="849"/>
    </row>
    <row r="85" spans="1:32" ht="87" customHeight="1">
      <c r="A85" s="911"/>
      <c r="B85" s="302" t="s">
        <v>1896</v>
      </c>
      <c r="C85" s="303" t="s">
        <v>1897</v>
      </c>
      <c r="D85" s="292" t="s">
        <v>75</v>
      </c>
      <c r="E85" s="319"/>
      <c r="F85" s="294" t="s">
        <v>1896</v>
      </c>
      <c r="G85" s="849"/>
    </row>
    <row r="86" spans="1:32" ht="87" customHeight="1">
      <c r="A86" s="911"/>
      <c r="B86" s="302" t="s">
        <v>1978</v>
      </c>
      <c r="C86" s="303" t="s">
        <v>1979</v>
      </c>
      <c r="D86" s="654" t="s">
        <v>1145</v>
      </c>
      <c r="E86" s="319">
        <v>0</v>
      </c>
      <c r="F86" s="294" t="s">
        <v>1978</v>
      </c>
      <c r="G86" s="849" t="s">
        <v>1982</v>
      </c>
    </row>
    <row r="87" spans="1:32" ht="81" customHeight="1">
      <c r="A87" s="911"/>
      <c r="B87" s="302" t="s">
        <v>1976</v>
      </c>
      <c r="C87" s="303" t="s">
        <v>1977</v>
      </c>
      <c r="D87" s="654" t="s">
        <v>1145</v>
      </c>
      <c r="E87" s="319">
        <v>0</v>
      </c>
      <c r="F87" s="294" t="s">
        <v>1976</v>
      </c>
      <c r="G87" s="849" t="s">
        <v>1981</v>
      </c>
    </row>
    <row r="88" spans="1:32" ht="81" customHeight="1" thickBot="1">
      <c r="A88" s="911"/>
      <c r="B88" s="302" t="s">
        <v>1974</v>
      </c>
      <c r="C88" s="317" t="s">
        <v>1975</v>
      </c>
      <c r="D88" s="915" t="s">
        <v>1145</v>
      </c>
      <c r="E88" s="916">
        <v>392.67016000000001</v>
      </c>
      <c r="F88" s="913" t="s">
        <v>1974</v>
      </c>
      <c r="G88" s="370" t="s">
        <v>1980</v>
      </c>
    </row>
    <row r="89" spans="1:32" ht="153" customHeight="1" thickBot="1">
      <c r="A89" s="312"/>
      <c r="B89" s="313"/>
      <c r="C89" s="996" t="s">
        <v>835</v>
      </c>
      <c r="D89" s="997"/>
      <c r="E89" s="997"/>
      <c r="F89" s="997"/>
      <c r="G89" s="998"/>
    </row>
    <row r="90" spans="1:32" s="605" customFormat="1" ht="179.25" customHeight="1" thickBot="1">
      <c r="A90" s="713"/>
      <c r="B90" s="714"/>
      <c r="C90" s="959" t="s">
        <v>1146</v>
      </c>
      <c r="D90" s="960"/>
      <c r="E90" s="960"/>
      <c r="F90" s="960"/>
      <c r="G90" s="961"/>
      <c r="H90" s="696"/>
      <c r="I90" s="696"/>
      <c r="J90" s="696"/>
      <c r="K90" s="696"/>
      <c r="L90" s="696"/>
      <c r="M90" s="696"/>
      <c r="N90" s="696"/>
      <c r="O90" s="696"/>
      <c r="P90" s="696"/>
      <c r="Q90" s="696"/>
      <c r="R90" s="696"/>
      <c r="S90" s="696"/>
      <c r="T90" s="696"/>
      <c r="U90" s="696"/>
      <c r="V90" s="696"/>
      <c r="W90" s="696"/>
      <c r="X90" s="696"/>
      <c r="Y90" s="696"/>
      <c r="Z90" s="696"/>
      <c r="AA90" s="696"/>
      <c r="AB90" s="696"/>
      <c r="AC90" s="696"/>
      <c r="AD90" s="696"/>
      <c r="AE90" s="696"/>
      <c r="AF90" s="696"/>
    </row>
    <row r="91" spans="1:32" ht="54" customHeight="1"/>
  </sheetData>
  <mergeCells count="13">
    <mergeCell ref="B13:C13"/>
    <mergeCell ref="C89:G89"/>
    <mergeCell ref="C90:G90"/>
    <mergeCell ref="A1:A84"/>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4.xml><?xml version="1.0" encoding="utf-8"?>
<worksheet xmlns="http://schemas.openxmlformats.org/spreadsheetml/2006/main" xmlns:r="http://schemas.openxmlformats.org/officeDocument/2006/relationships">
  <sheetPr codeName="Sheet5" enableFormatConditionsCalculation="0">
    <tabColor rgb="FFFFFF00"/>
  </sheetPr>
  <dimension ref="A1"/>
  <sheetViews>
    <sheetView workbookViewId="0">
      <selection activeCell="C82" sqref="C82"/>
    </sheetView>
  </sheetViews>
  <sheetFormatPr defaultColWidth="8.85546875" defaultRowHeight="12.75"/>
  <cols>
    <col min="1" max="16384" width="8.85546875" style="160"/>
  </cols>
  <sheetData/>
  <phoneticPr fontId="74" type="noConversion"/>
  <pageMargins left="0.75" right="0.75" top="1" bottom="1" header="0.5" footer="0.5"/>
  <headerFooter alignWithMargins="0"/>
</worksheet>
</file>

<file path=xl/worksheets/sheet85.xml><?xml version="1.0" encoding="utf-8"?>
<worksheet xmlns="http://schemas.openxmlformats.org/spreadsheetml/2006/main" xmlns:r="http://schemas.openxmlformats.org/officeDocument/2006/relationships">
  <sheetPr>
    <tabColor theme="3" tint="-0.499984740745262"/>
  </sheetPr>
  <dimension ref="A1:ES370"/>
  <sheetViews>
    <sheetView view="pageBreakPreview" zoomScale="25" zoomScaleNormal="40" zoomScaleSheetLayoutView="25" workbookViewId="0">
      <pane xSplit="1" ySplit="13" topLeftCell="B37" activePane="bottomRight" state="frozen"/>
      <selection activeCell="C82" sqref="C82"/>
      <selection pane="topRight" activeCell="C82" sqref="C82"/>
      <selection pane="bottomLeft" activeCell="C82" sqref="C82"/>
      <selection pane="bottomRight" activeCell="B12" sqref="B12:C12"/>
    </sheetView>
  </sheetViews>
  <sheetFormatPr defaultRowHeight="44.25"/>
  <cols>
    <col min="1" max="1" width="19.7109375" style="385" customWidth="1"/>
    <col min="2" max="2" width="21.42578125" style="386" customWidth="1"/>
    <col min="3" max="3" width="221" style="387" customWidth="1"/>
    <col min="4" max="4" width="64.28515625" style="388" customWidth="1"/>
    <col min="5" max="5" width="43.28515625" style="382" customWidth="1"/>
    <col min="6" max="6" width="26.7109375" style="389" customWidth="1"/>
    <col min="7" max="7" width="163.85546875" style="382" customWidth="1"/>
    <col min="8" max="8" width="32.5703125" style="326" customWidth="1"/>
    <col min="9" max="9" width="34.85546875" style="326" customWidth="1"/>
    <col min="10" max="10" width="38.85546875" style="326" customWidth="1"/>
    <col min="11" max="11" width="9.140625" style="326"/>
    <col min="12" max="14" width="22.85546875" style="457" customWidth="1"/>
    <col min="15" max="16384" width="9.140625" style="326"/>
  </cols>
  <sheetData>
    <row r="1" spans="1:149" ht="123.6" customHeight="1">
      <c r="A1" s="1079" t="s">
        <v>518</v>
      </c>
      <c r="B1" s="1064" t="s">
        <v>359</v>
      </c>
      <c r="C1" s="1082"/>
      <c r="D1" s="321" t="s">
        <v>360</v>
      </c>
      <c r="E1" s="322"/>
      <c r="F1" s="323"/>
      <c r="G1" s="324"/>
      <c r="H1" s="325"/>
    </row>
    <row r="2" spans="1:149" ht="72.599999999999994" customHeight="1">
      <c r="A2" s="1080"/>
      <c r="B2" s="1066"/>
      <c r="C2" s="1083"/>
      <c r="D2" s="327" t="s">
        <v>139</v>
      </c>
      <c r="E2" s="328"/>
      <c r="F2" s="329"/>
      <c r="G2" s="330"/>
      <c r="H2" s="325"/>
    </row>
    <row r="3" spans="1:149" ht="63.75" customHeight="1">
      <c r="A3" s="1080"/>
      <c r="B3" s="1066"/>
      <c r="C3" s="1083"/>
      <c r="D3" s="327">
        <v>1242</v>
      </c>
      <c r="E3" s="328"/>
      <c r="F3" s="329"/>
      <c r="G3" s="330"/>
      <c r="H3" s="325"/>
    </row>
    <row r="4" spans="1:149" ht="63.75" customHeight="1">
      <c r="A4" s="1080"/>
      <c r="B4" s="1066"/>
      <c r="C4" s="1083"/>
      <c r="D4" s="327" t="s">
        <v>140</v>
      </c>
      <c r="E4" s="328"/>
      <c r="F4" s="329"/>
      <c r="G4" s="330"/>
      <c r="H4" s="325"/>
    </row>
    <row r="5" spans="1:149" ht="63.75" customHeight="1">
      <c r="A5" s="1080"/>
      <c r="B5" s="1066"/>
      <c r="C5" s="1083"/>
      <c r="D5" s="327" t="s">
        <v>305</v>
      </c>
      <c r="E5" s="328"/>
      <c r="F5" s="329"/>
      <c r="G5" s="330"/>
      <c r="H5" s="325"/>
    </row>
    <row r="6" spans="1:149" ht="63.75" customHeight="1">
      <c r="A6" s="1080"/>
      <c r="B6" s="1066"/>
      <c r="C6" s="1083"/>
      <c r="D6" s="327" t="s">
        <v>295</v>
      </c>
      <c r="E6" s="328"/>
      <c r="F6" s="329"/>
      <c r="G6" s="330"/>
      <c r="H6" s="325"/>
    </row>
    <row r="7" spans="1:149" ht="78" customHeight="1">
      <c r="A7" s="1080"/>
      <c r="B7" s="1084" t="s">
        <v>296</v>
      </c>
      <c r="C7" s="1085"/>
      <c r="D7" s="704">
        <f>D8+D9+D10</f>
        <v>11200.000000000004</v>
      </c>
      <c r="E7" s="970" t="str">
        <f>'ΠΡΟΤΕΙΝΟΜΕΝΟΣ ΤΙΜΟΚΑΤΑΛΟΓΟΣ'!L2</f>
        <v>ΜΑΡΤΙΟΣ 2018</v>
      </c>
      <c r="F7" s="971"/>
      <c r="G7" s="972"/>
      <c r="H7" s="325"/>
    </row>
    <row r="8" spans="1:149" ht="78" customHeight="1">
      <c r="A8" s="1080"/>
      <c r="B8" s="1077" t="s">
        <v>297</v>
      </c>
      <c r="C8" s="1078"/>
      <c r="D8" s="442">
        <f>4%*(D10+D11)*110%</f>
        <v>393.30698068535838</v>
      </c>
      <c r="E8" s="458"/>
      <c r="F8" s="329"/>
      <c r="G8" s="459"/>
      <c r="H8" s="325"/>
    </row>
    <row r="9" spans="1:149" ht="78" customHeight="1">
      <c r="A9" s="1080"/>
      <c r="B9" s="1084" t="s">
        <v>298</v>
      </c>
      <c r="C9" s="1085"/>
      <c r="D9" s="443">
        <f>0.24*D10</f>
        <v>2091.6180037383183</v>
      </c>
      <c r="E9" s="460"/>
      <c r="F9" s="461"/>
      <c r="G9" s="462"/>
      <c r="H9" s="325"/>
    </row>
    <row r="10" spans="1:149" ht="78" customHeight="1">
      <c r="A10" s="1080"/>
      <c r="B10" s="1077" t="s">
        <v>299</v>
      </c>
      <c r="C10" s="1078"/>
      <c r="D10" s="569">
        <v>8715.0750155763271</v>
      </c>
      <c r="E10" s="463"/>
      <c r="F10" s="464"/>
      <c r="G10" s="465"/>
      <c r="H10" s="325"/>
    </row>
    <row r="11" spans="1:149" s="571" customFormat="1" ht="89.25" customHeight="1">
      <c r="A11" s="1080"/>
      <c r="B11" s="1077" t="s">
        <v>1141</v>
      </c>
      <c r="C11" s="1078"/>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78" customHeight="1">
      <c r="A12" s="1080"/>
      <c r="B12" s="985" t="s">
        <v>300</v>
      </c>
      <c r="C12" s="986"/>
      <c r="D12" s="447" t="s">
        <v>544</v>
      </c>
      <c r="E12" s="448" t="s">
        <v>299</v>
      </c>
      <c r="F12" s="1086" t="s">
        <v>301</v>
      </c>
      <c r="G12" s="449" t="s">
        <v>313</v>
      </c>
      <c r="H12" s="343"/>
      <c r="L12" s="466"/>
      <c r="M12" s="466"/>
      <c r="N12" s="466"/>
    </row>
    <row r="13" spans="1:149" s="346" customFormat="1" ht="101.25" customHeight="1">
      <c r="A13" s="1080"/>
      <c r="B13" s="496" t="s">
        <v>73</v>
      </c>
      <c r="C13" s="502"/>
      <c r="D13" s="467"/>
      <c r="E13" s="467"/>
      <c r="F13" s="1087"/>
      <c r="G13" s="503"/>
      <c r="H13" s="345"/>
      <c r="L13" s="457"/>
      <c r="M13" s="457"/>
      <c r="N13" s="457"/>
    </row>
    <row r="14" spans="1:149" s="346" customFormat="1" ht="107.25" customHeight="1">
      <c r="A14" s="1080"/>
      <c r="B14" s="357" t="s">
        <v>628</v>
      </c>
      <c r="C14" s="360" t="s">
        <v>532</v>
      </c>
      <c r="D14" s="349" t="s">
        <v>75</v>
      </c>
      <c r="E14" s="361"/>
      <c r="F14" s="362" t="s">
        <v>628</v>
      </c>
      <c r="G14" s="363"/>
      <c r="H14" s="345"/>
      <c r="L14" s="457"/>
      <c r="M14" s="457"/>
      <c r="N14" s="457"/>
    </row>
    <row r="15" spans="1:149" s="346" customFormat="1" ht="97.5" customHeight="1">
      <c r="A15" s="1080"/>
      <c r="B15" s="347" t="s">
        <v>629</v>
      </c>
      <c r="C15" s="348" t="s">
        <v>213</v>
      </c>
      <c r="D15" s="349" t="s">
        <v>75</v>
      </c>
      <c r="E15" s="350"/>
      <c r="F15" s="351" t="s">
        <v>629</v>
      </c>
      <c r="G15" s="261"/>
      <c r="H15" s="345"/>
      <c r="L15" s="457"/>
      <c r="M15" s="457"/>
      <c r="N15" s="457"/>
    </row>
    <row r="16" spans="1:149" s="346" customFormat="1" ht="78" customHeight="1">
      <c r="A16" s="1080"/>
      <c r="B16" s="352" t="s">
        <v>306</v>
      </c>
      <c r="C16" s="348" t="s">
        <v>286</v>
      </c>
      <c r="D16" s="349" t="s">
        <v>75</v>
      </c>
      <c r="E16" s="350"/>
      <c r="F16" s="351" t="s">
        <v>306</v>
      </c>
      <c r="G16" s="261"/>
      <c r="H16" s="345"/>
      <c r="L16" s="457"/>
      <c r="M16" s="457"/>
      <c r="N16" s="457"/>
    </row>
    <row r="17" spans="1:14" s="346" customFormat="1" ht="78" customHeight="1">
      <c r="A17" s="1080"/>
      <c r="B17" s="352" t="s">
        <v>74</v>
      </c>
      <c r="C17" s="348" t="s">
        <v>287</v>
      </c>
      <c r="D17" s="349" t="s">
        <v>75</v>
      </c>
      <c r="E17" s="350"/>
      <c r="F17" s="351" t="s">
        <v>74</v>
      </c>
      <c r="G17" s="261"/>
      <c r="H17" s="345"/>
      <c r="L17" s="457"/>
      <c r="M17" s="457"/>
      <c r="N17" s="457"/>
    </row>
    <row r="18" spans="1:14" s="346" customFormat="1" ht="78" customHeight="1">
      <c r="A18" s="1080"/>
      <c r="B18" s="352" t="s">
        <v>288</v>
      </c>
      <c r="C18" s="348" t="s">
        <v>264</v>
      </c>
      <c r="D18" s="349" t="s">
        <v>75</v>
      </c>
      <c r="E18" s="350"/>
      <c r="F18" s="351" t="s">
        <v>288</v>
      </c>
      <c r="G18" s="261"/>
      <c r="H18" s="345"/>
      <c r="L18" s="457"/>
      <c r="M18" s="457"/>
      <c r="N18" s="457"/>
    </row>
    <row r="19" spans="1:14" s="346" customFormat="1" ht="90" customHeight="1">
      <c r="A19" s="1080"/>
      <c r="B19" s="352" t="s">
        <v>265</v>
      </c>
      <c r="C19" s="353" t="s">
        <v>91</v>
      </c>
      <c r="D19" s="674" t="s">
        <v>1145</v>
      </c>
      <c r="E19" s="350">
        <v>179.127726</v>
      </c>
      <c r="F19" s="468" t="s">
        <v>265</v>
      </c>
      <c r="G19" s="261"/>
      <c r="H19" s="345"/>
      <c r="L19" s="457"/>
      <c r="M19" s="457"/>
      <c r="N19" s="457"/>
    </row>
    <row r="20" spans="1:14" s="346" customFormat="1" ht="78" customHeight="1">
      <c r="A20" s="1080"/>
      <c r="B20" s="352" t="s">
        <v>76</v>
      </c>
      <c r="C20" s="348" t="s">
        <v>77</v>
      </c>
      <c r="D20" s="675" t="s">
        <v>75</v>
      </c>
      <c r="E20" s="350"/>
      <c r="F20" s="351" t="s">
        <v>76</v>
      </c>
      <c r="G20" s="261"/>
      <c r="H20" s="345"/>
      <c r="L20" s="457"/>
      <c r="M20" s="457"/>
      <c r="N20" s="457"/>
    </row>
    <row r="21" spans="1:14" s="346" customFormat="1" ht="111.75" customHeight="1">
      <c r="A21" s="1080"/>
      <c r="B21" s="352" t="s">
        <v>0</v>
      </c>
      <c r="C21" s="348" t="s">
        <v>533</v>
      </c>
      <c r="D21" s="676" t="s">
        <v>1145</v>
      </c>
      <c r="E21" s="350">
        <v>109.034268</v>
      </c>
      <c r="F21" s="351" t="s">
        <v>0</v>
      </c>
      <c r="G21" s="261"/>
      <c r="H21" s="345"/>
    </row>
    <row r="22" spans="1:14" s="43" customFormat="1" ht="84.75" customHeight="1">
      <c r="A22" s="1080"/>
      <c r="B22" s="161" t="s">
        <v>293</v>
      </c>
      <c r="C22" s="78" t="s">
        <v>294</v>
      </c>
      <c r="D22" s="661" t="s">
        <v>75</v>
      </c>
      <c r="E22" s="129"/>
      <c r="F22" s="161" t="s">
        <v>293</v>
      </c>
      <c r="H22" s="345"/>
      <c r="I22" s="346"/>
      <c r="J22" s="346"/>
      <c r="K22" s="346"/>
    </row>
    <row r="23" spans="1:14" s="346" customFormat="1" ht="90" customHeight="1">
      <c r="A23" s="1080"/>
      <c r="B23" s="352" t="s">
        <v>86</v>
      </c>
      <c r="C23" s="348" t="s">
        <v>87</v>
      </c>
      <c r="D23" s="676" t="s">
        <v>1145</v>
      </c>
      <c r="E23" s="350">
        <v>124.610592</v>
      </c>
      <c r="F23" s="351" t="s">
        <v>86</v>
      </c>
      <c r="G23" s="261"/>
      <c r="H23" s="345"/>
      <c r="L23" s="457"/>
      <c r="M23" s="457"/>
      <c r="N23" s="457"/>
    </row>
    <row r="24" spans="1:14" s="346" customFormat="1" ht="77.25" customHeight="1">
      <c r="A24" s="1080"/>
      <c r="B24" s="347" t="s">
        <v>78</v>
      </c>
      <c r="C24" s="348" t="s">
        <v>366</v>
      </c>
      <c r="D24" s="675" t="s">
        <v>75</v>
      </c>
      <c r="E24" s="350"/>
      <c r="F24" s="351" t="s">
        <v>78</v>
      </c>
      <c r="G24" s="261"/>
      <c r="H24" s="345"/>
      <c r="L24" s="457"/>
      <c r="M24" s="457"/>
      <c r="N24" s="457"/>
    </row>
    <row r="25" spans="1:14" s="346" customFormat="1" ht="77.25" customHeight="1">
      <c r="A25" s="1080"/>
      <c r="B25" s="347" t="s">
        <v>79</v>
      </c>
      <c r="C25" s="353" t="s">
        <v>148</v>
      </c>
      <c r="D25" s="675" t="s">
        <v>75</v>
      </c>
      <c r="E25" s="350"/>
      <c r="F25" s="351" t="s">
        <v>79</v>
      </c>
      <c r="G25" s="261"/>
      <c r="H25" s="345"/>
      <c r="L25" s="457"/>
      <c r="M25" s="457"/>
      <c r="N25" s="457"/>
    </row>
    <row r="26" spans="1:14" s="371" customFormat="1" ht="92.25" customHeight="1">
      <c r="A26" s="1080"/>
      <c r="B26" s="347" t="s">
        <v>80</v>
      </c>
      <c r="C26" s="353" t="s">
        <v>538</v>
      </c>
      <c r="D26" s="674" t="s">
        <v>1145</v>
      </c>
      <c r="E26" s="350">
        <v>140.186916</v>
      </c>
      <c r="F26" s="351" t="s">
        <v>80</v>
      </c>
      <c r="G26" s="261"/>
      <c r="H26" s="345"/>
      <c r="I26" s="346"/>
      <c r="J26" s="346"/>
      <c r="L26" s="469"/>
      <c r="M26" s="469"/>
      <c r="N26" s="469"/>
    </row>
    <row r="27" spans="1:14" s="346" customFormat="1" ht="77.25" customHeight="1">
      <c r="A27" s="1080"/>
      <c r="B27" s="357" t="s">
        <v>245</v>
      </c>
      <c r="C27" s="470" t="s">
        <v>246</v>
      </c>
      <c r="D27" s="677" t="s">
        <v>75</v>
      </c>
      <c r="E27" s="361"/>
      <c r="F27" s="472" t="s">
        <v>245</v>
      </c>
      <c r="G27" s="363"/>
      <c r="H27" s="345"/>
      <c r="L27" s="457"/>
      <c r="M27" s="457"/>
      <c r="N27" s="457"/>
    </row>
    <row r="28" spans="1:14" s="346" customFormat="1" ht="77.25" customHeight="1">
      <c r="A28" s="1080"/>
      <c r="B28" s="357" t="s">
        <v>136</v>
      </c>
      <c r="C28" s="470" t="s">
        <v>137</v>
      </c>
      <c r="D28" s="674" t="s">
        <v>1145</v>
      </c>
      <c r="E28" s="350">
        <v>85.669781999999998</v>
      </c>
      <c r="F28" s="521">
        <v>245</v>
      </c>
      <c r="G28" s="363"/>
      <c r="H28" s="345"/>
      <c r="L28" s="457"/>
      <c r="M28" s="457"/>
      <c r="N28" s="457"/>
    </row>
    <row r="29" spans="1:14" s="346" customFormat="1" ht="96.75" customHeight="1">
      <c r="A29" s="1080"/>
      <c r="B29" s="357" t="s">
        <v>13</v>
      </c>
      <c r="C29" s="470" t="s">
        <v>113</v>
      </c>
      <c r="D29" s="677" t="s">
        <v>75</v>
      </c>
      <c r="E29" s="361"/>
      <c r="F29" s="362" t="s">
        <v>13</v>
      </c>
      <c r="G29" s="363"/>
      <c r="H29" s="345"/>
      <c r="L29" s="457"/>
      <c r="M29" s="457"/>
      <c r="N29" s="457"/>
    </row>
    <row r="30" spans="1:14" s="371" customFormat="1" ht="90" customHeight="1">
      <c r="A30" s="1080"/>
      <c r="B30" s="347" t="s">
        <v>151</v>
      </c>
      <c r="C30" s="473" t="s">
        <v>128</v>
      </c>
      <c r="D30" s="675" t="s">
        <v>75</v>
      </c>
      <c r="E30" s="356"/>
      <c r="F30" s="351" t="s">
        <v>151</v>
      </c>
      <c r="G30" s="261"/>
      <c r="H30" s="474"/>
      <c r="I30" s="475"/>
      <c r="J30" s="475"/>
      <c r="L30" s="469"/>
      <c r="M30" s="469"/>
      <c r="N30" s="469"/>
    </row>
    <row r="31" spans="1:14" s="346" customFormat="1" ht="85.5" customHeight="1">
      <c r="A31" s="1080"/>
      <c r="B31" s="347" t="s">
        <v>138</v>
      </c>
      <c r="C31" s="473" t="s">
        <v>46</v>
      </c>
      <c r="D31" s="675" t="s">
        <v>75</v>
      </c>
      <c r="E31" s="356"/>
      <c r="F31" s="351" t="s">
        <v>138</v>
      </c>
      <c r="G31" s="261"/>
      <c r="H31" s="345"/>
      <c r="L31" s="457"/>
      <c r="M31" s="457"/>
      <c r="N31" s="457"/>
    </row>
    <row r="32" spans="1:14" s="346" customFormat="1" ht="91.5" customHeight="1">
      <c r="A32" s="1080"/>
      <c r="B32" s="347" t="s">
        <v>55</v>
      </c>
      <c r="C32" s="353" t="s">
        <v>638</v>
      </c>
      <c r="D32" s="676" t="s">
        <v>1145</v>
      </c>
      <c r="E32" s="350">
        <v>210.28037399999999</v>
      </c>
      <c r="F32" s="351" t="s">
        <v>55</v>
      </c>
      <c r="G32" s="261"/>
      <c r="H32" s="345"/>
    </row>
    <row r="33" spans="1:14" s="346" customFormat="1" ht="86.25" customHeight="1">
      <c r="A33" s="1080"/>
      <c r="B33" s="347" t="s">
        <v>53</v>
      </c>
      <c r="C33" s="348" t="s">
        <v>152</v>
      </c>
      <c r="D33" s="674" t="s">
        <v>1145</v>
      </c>
      <c r="E33" s="350">
        <v>194.70405</v>
      </c>
      <c r="F33" s="351" t="s">
        <v>53</v>
      </c>
      <c r="G33" s="261"/>
    </row>
    <row r="34" spans="1:14" s="359" customFormat="1" ht="83.25" customHeight="1">
      <c r="A34" s="1080"/>
      <c r="B34" s="477" t="s">
        <v>210</v>
      </c>
      <c r="C34" s="353" t="s">
        <v>211</v>
      </c>
      <c r="D34" s="675" t="s">
        <v>75</v>
      </c>
      <c r="E34" s="356"/>
      <c r="F34" s="369" t="s">
        <v>210</v>
      </c>
      <c r="G34" s="478"/>
      <c r="H34" s="474"/>
      <c r="I34" s="475"/>
      <c r="J34" s="475"/>
    </row>
    <row r="35" spans="1:14" s="359" customFormat="1" ht="89.25" customHeight="1">
      <c r="A35" s="1080"/>
      <c r="B35" s="479" t="s">
        <v>362</v>
      </c>
      <c r="C35" s="480" t="s">
        <v>363</v>
      </c>
      <c r="D35" s="675" t="s">
        <v>75</v>
      </c>
      <c r="E35" s="356"/>
      <c r="F35" s="369" t="s">
        <v>362</v>
      </c>
      <c r="G35" s="130"/>
      <c r="H35" s="474"/>
      <c r="I35" s="475"/>
      <c r="J35" s="475"/>
    </row>
    <row r="36" spans="1:14" ht="77.25" customHeight="1">
      <c r="A36" s="1080"/>
      <c r="B36" s="347" t="s">
        <v>22</v>
      </c>
      <c r="C36" s="353" t="s">
        <v>352</v>
      </c>
      <c r="D36" s="675" t="s">
        <v>75</v>
      </c>
      <c r="E36" s="350"/>
      <c r="F36" s="351" t="s">
        <v>22</v>
      </c>
      <c r="G36" s="261"/>
      <c r="H36" s="345"/>
      <c r="I36" s="346"/>
      <c r="J36" s="346"/>
    </row>
    <row r="37" spans="1:14" ht="77.25" customHeight="1">
      <c r="A37" s="1080"/>
      <c r="B37" s="347" t="s">
        <v>83</v>
      </c>
      <c r="C37" s="353" t="s">
        <v>84</v>
      </c>
      <c r="D37" s="675" t="s">
        <v>75</v>
      </c>
      <c r="E37" s="350"/>
      <c r="F37" s="351" t="s">
        <v>83</v>
      </c>
      <c r="G37" s="261"/>
      <c r="H37" s="345"/>
      <c r="I37" s="346"/>
      <c r="J37" s="346"/>
    </row>
    <row r="38" spans="1:14" ht="77.25" customHeight="1">
      <c r="A38" s="1080"/>
      <c r="B38" s="347" t="s">
        <v>89</v>
      </c>
      <c r="C38" s="353" t="s">
        <v>183</v>
      </c>
      <c r="D38" s="675" t="s">
        <v>75</v>
      </c>
      <c r="E38" s="350"/>
      <c r="F38" s="351" t="s">
        <v>89</v>
      </c>
      <c r="G38" s="261"/>
      <c r="H38" s="345"/>
      <c r="I38" s="346"/>
      <c r="J38" s="346"/>
    </row>
    <row r="39" spans="1:14" ht="84" customHeight="1">
      <c r="A39" s="1080"/>
      <c r="B39" s="347" t="s">
        <v>19</v>
      </c>
      <c r="C39" s="353" t="s">
        <v>20</v>
      </c>
      <c r="D39" s="674" t="s">
        <v>1145</v>
      </c>
      <c r="E39" s="350">
        <v>257.00934599999999</v>
      </c>
      <c r="F39" s="351" t="s">
        <v>19</v>
      </c>
      <c r="G39" s="261" t="s">
        <v>167</v>
      </c>
      <c r="H39" s="345"/>
      <c r="I39" s="346"/>
      <c r="J39" s="346"/>
    </row>
    <row r="40" spans="1:14" s="481" customFormat="1" ht="80.25" customHeight="1">
      <c r="A40" s="1080"/>
      <c r="B40" s="347" t="s">
        <v>114</v>
      </c>
      <c r="C40" s="353" t="s">
        <v>115</v>
      </c>
      <c r="D40" s="676" t="s">
        <v>1145</v>
      </c>
      <c r="E40" s="350">
        <v>85.669781999999998</v>
      </c>
      <c r="F40" s="351" t="s">
        <v>114</v>
      </c>
      <c r="G40" s="261"/>
      <c r="H40" s="345"/>
      <c r="I40" s="346"/>
      <c r="J40" s="346"/>
      <c r="L40" s="476"/>
      <c r="M40" s="476"/>
      <c r="N40" s="476"/>
    </row>
    <row r="41" spans="1:14" s="365" customFormat="1" ht="80.25" customHeight="1">
      <c r="A41" s="1080"/>
      <c r="B41" s="347" t="s">
        <v>312</v>
      </c>
      <c r="C41" s="364" t="s">
        <v>119</v>
      </c>
      <c r="D41" s="674" t="s">
        <v>92</v>
      </c>
      <c r="E41" s="350"/>
      <c r="F41" s="351" t="s">
        <v>312</v>
      </c>
      <c r="G41" s="358"/>
      <c r="H41" s="482"/>
      <c r="I41" s="346"/>
      <c r="J41" s="346"/>
      <c r="K41" s="346"/>
      <c r="L41" s="346"/>
    </row>
    <row r="42" spans="1:14" s="365" customFormat="1" ht="80.25" customHeight="1">
      <c r="A42" s="1080"/>
      <c r="B42" s="347" t="s">
        <v>141</v>
      </c>
      <c r="C42" s="366" t="s">
        <v>142</v>
      </c>
      <c r="D42" s="675" t="s">
        <v>75</v>
      </c>
      <c r="E42" s="350"/>
      <c r="F42" s="638" t="s">
        <v>141</v>
      </c>
      <c r="G42" s="261"/>
      <c r="H42" s="639"/>
      <c r="I42" s="346"/>
      <c r="J42" s="346"/>
      <c r="K42" s="346"/>
      <c r="L42" s="346"/>
    </row>
    <row r="43" spans="1:14" s="346" customFormat="1" ht="77.25" customHeight="1">
      <c r="A43" s="1080"/>
      <c r="B43" s="347" t="s">
        <v>116</v>
      </c>
      <c r="C43" s="348" t="s">
        <v>117</v>
      </c>
      <c r="D43" s="678" t="s">
        <v>1145</v>
      </c>
      <c r="E43" s="350">
        <v>257.00934599999999</v>
      </c>
      <c r="F43" s="351" t="s">
        <v>116</v>
      </c>
      <c r="G43" s="261" t="s">
        <v>166</v>
      </c>
      <c r="H43" s="345"/>
      <c r="L43" s="457"/>
      <c r="M43" s="457"/>
      <c r="N43" s="457"/>
    </row>
    <row r="44" spans="1:14" s="346" customFormat="1" ht="85.5" customHeight="1">
      <c r="A44" s="1080"/>
      <c r="B44" s="347" t="s">
        <v>616</v>
      </c>
      <c r="C44" s="348" t="s">
        <v>620</v>
      </c>
      <c r="D44" s="675" t="s">
        <v>75</v>
      </c>
      <c r="E44" s="350"/>
      <c r="F44" s="351" t="s">
        <v>616</v>
      </c>
      <c r="G44" s="261"/>
      <c r="H44" s="345"/>
      <c r="L44" s="457"/>
      <c r="M44" s="457"/>
      <c r="N44" s="457"/>
    </row>
    <row r="45" spans="1:14" s="346" customFormat="1" ht="85.5" customHeight="1">
      <c r="A45" s="1080"/>
      <c r="B45" s="347" t="s">
        <v>621</v>
      </c>
      <c r="C45" s="348" t="s">
        <v>619</v>
      </c>
      <c r="D45" s="679" t="s">
        <v>75</v>
      </c>
      <c r="E45" s="350"/>
      <c r="F45" s="351" t="s">
        <v>621</v>
      </c>
      <c r="G45" s="261"/>
      <c r="H45" s="345"/>
      <c r="L45" s="457"/>
      <c r="M45" s="457"/>
      <c r="N45" s="457"/>
    </row>
    <row r="46" spans="1:14" s="371" customFormat="1" ht="83.25" customHeight="1">
      <c r="A46" s="1080"/>
      <c r="B46" s="367" t="s">
        <v>355</v>
      </c>
      <c r="C46" s="483" t="s">
        <v>66</v>
      </c>
      <c r="D46" s="674" t="s">
        <v>1145</v>
      </c>
      <c r="E46" s="350">
        <v>23.364485999999999</v>
      </c>
      <c r="F46" s="369" t="s">
        <v>355</v>
      </c>
      <c r="G46" s="370"/>
      <c r="H46" s="345"/>
      <c r="I46" s="346"/>
      <c r="J46" s="346"/>
      <c r="L46" s="469"/>
      <c r="M46" s="469"/>
      <c r="N46" s="469"/>
    </row>
    <row r="47" spans="1:14" ht="77.25" customHeight="1">
      <c r="A47" s="1080"/>
      <c r="B47" s="357" t="s">
        <v>175</v>
      </c>
      <c r="C47" s="353" t="s">
        <v>163</v>
      </c>
      <c r="D47" s="674" t="s">
        <v>1145</v>
      </c>
      <c r="E47" s="350">
        <v>0</v>
      </c>
      <c r="F47" s="362" t="s">
        <v>175</v>
      </c>
      <c r="G47" s="363"/>
      <c r="H47" s="345"/>
      <c r="I47" s="346"/>
      <c r="J47" s="346"/>
    </row>
    <row r="48" spans="1:14" ht="77.25" customHeight="1">
      <c r="A48" s="1080"/>
      <c r="B48" s="347" t="s">
        <v>176</v>
      </c>
      <c r="C48" s="353" t="s">
        <v>530</v>
      </c>
      <c r="D48" s="674" t="s">
        <v>1145</v>
      </c>
      <c r="E48" s="350">
        <v>272.58566999999999</v>
      </c>
      <c r="F48" s="351" t="s">
        <v>176</v>
      </c>
      <c r="G48" s="261"/>
      <c r="H48" s="345"/>
      <c r="I48" s="346"/>
      <c r="J48" s="346"/>
    </row>
    <row r="49" spans="1:36" ht="77.25" customHeight="1">
      <c r="A49" s="1080"/>
      <c r="B49" s="367" t="s">
        <v>179</v>
      </c>
      <c r="C49" s="372" t="s">
        <v>212</v>
      </c>
      <c r="D49" s="674" t="s">
        <v>1145</v>
      </c>
      <c r="E49" s="350">
        <v>350.46728999999999</v>
      </c>
      <c r="F49" s="351" t="s">
        <v>179</v>
      </c>
      <c r="G49" s="261"/>
      <c r="H49" s="345"/>
      <c r="I49" s="346"/>
      <c r="J49" s="346"/>
    </row>
    <row r="50" spans="1:36" ht="77.25" customHeight="1">
      <c r="A50" s="1080"/>
      <c r="B50" s="367" t="s">
        <v>181</v>
      </c>
      <c r="C50" s="372" t="s">
        <v>307</v>
      </c>
      <c r="D50" s="674" t="s">
        <v>1145</v>
      </c>
      <c r="E50" s="350">
        <v>272.58566999999999</v>
      </c>
      <c r="F50" s="351" t="s">
        <v>181</v>
      </c>
      <c r="G50" s="261"/>
      <c r="H50" s="345"/>
      <c r="I50" s="346"/>
      <c r="J50" s="346"/>
    </row>
    <row r="51" spans="1:36" ht="77.25" customHeight="1">
      <c r="A51" s="1080"/>
      <c r="B51" s="367" t="s">
        <v>308</v>
      </c>
      <c r="C51" s="372" t="s">
        <v>164</v>
      </c>
      <c r="D51" s="674" t="s">
        <v>1145</v>
      </c>
      <c r="E51" s="350">
        <v>350.46728999999999</v>
      </c>
      <c r="F51" s="351" t="s">
        <v>308</v>
      </c>
      <c r="G51" s="261"/>
      <c r="H51" s="345"/>
      <c r="I51" s="346"/>
      <c r="J51" s="346"/>
    </row>
    <row r="52" spans="1:36" ht="77.25" customHeight="1" thickBot="1">
      <c r="A52" s="1081"/>
      <c r="B52" s="373" t="s">
        <v>186</v>
      </c>
      <c r="C52" s="484" t="s">
        <v>364</v>
      </c>
      <c r="D52" s="680" t="s">
        <v>1145</v>
      </c>
      <c r="E52" s="374">
        <v>350.46728999999999</v>
      </c>
      <c r="F52" s="375" t="s">
        <v>186</v>
      </c>
      <c r="G52" s="311"/>
      <c r="H52" s="345"/>
      <c r="I52" s="346"/>
      <c r="J52" s="346"/>
    </row>
    <row r="53" spans="1:36" s="371" customFormat="1" ht="92.25" customHeight="1" thickBot="1">
      <c r="A53" s="485"/>
      <c r="B53" s="486"/>
      <c r="C53" s="996" t="s">
        <v>835</v>
      </c>
      <c r="D53" s="997"/>
      <c r="E53" s="997"/>
      <c r="F53" s="997"/>
      <c r="G53" s="998"/>
      <c r="H53" s="345"/>
      <c r="I53" s="346"/>
      <c r="J53" s="346"/>
      <c r="L53" s="469"/>
      <c r="M53" s="469"/>
      <c r="N53" s="469"/>
    </row>
    <row r="54" spans="1:36" s="605" customFormat="1" ht="179.25" customHeight="1" thickBot="1">
      <c r="A54" s="713"/>
      <c r="B54" s="714"/>
      <c r="C54" s="959" t="s">
        <v>1146</v>
      </c>
      <c r="D54" s="960"/>
      <c r="E54" s="960"/>
      <c r="F54" s="960"/>
      <c r="G54" s="961"/>
      <c r="H54" s="345"/>
      <c r="I54" s="346"/>
      <c r="J54" s="279"/>
      <c r="K54" s="279"/>
      <c r="L54" s="279"/>
      <c r="M54" s="696"/>
      <c r="N54" s="696"/>
      <c r="O54" s="696"/>
      <c r="P54" s="696"/>
      <c r="Q54" s="696"/>
      <c r="R54" s="696"/>
      <c r="S54" s="696"/>
      <c r="T54" s="696"/>
      <c r="U54" s="696"/>
      <c r="V54" s="696"/>
      <c r="W54" s="696"/>
      <c r="X54" s="696"/>
      <c r="Y54" s="696"/>
      <c r="Z54" s="696"/>
      <c r="AA54" s="696"/>
      <c r="AB54" s="696"/>
      <c r="AC54" s="696"/>
      <c r="AD54" s="696"/>
      <c r="AE54" s="696"/>
      <c r="AF54" s="696"/>
      <c r="AG54" s="696"/>
      <c r="AH54" s="696"/>
      <c r="AI54" s="696"/>
      <c r="AJ54" s="696"/>
    </row>
    <row r="55" spans="1:36" s="371" customFormat="1">
      <c r="A55" s="485"/>
      <c r="B55" s="486"/>
      <c r="C55" s="747"/>
      <c r="D55" s="748"/>
      <c r="E55" s="748"/>
      <c r="F55" s="749"/>
      <c r="G55" s="748"/>
      <c r="H55" s="345"/>
      <c r="I55" s="346"/>
      <c r="L55" s="469"/>
      <c r="M55" s="469"/>
      <c r="N55" s="469"/>
    </row>
    <row r="56" spans="1:36" s="371" customFormat="1">
      <c r="A56" s="485"/>
      <c r="B56" s="486"/>
      <c r="C56" s="747"/>
      <c r="D56" s="748"/>
      <c r="E56" s="748"/>
      <c r="F56" s="749"/>
      <c r="G56" s="748"/>
      <c r="H56" s="345"/>
      <c r="I56" s="346"/>
      <c r="L56" s="469"/>
      <c r="M56" s="469"/>
      <c r="N56" s="469"/>
    </row>
    <row r="57" spans="1:36" s="371" customFormat="1">
      <c r="A57" s="485"/>
      <c r="B57" s="486"/>
      <c r="C57" s="747"/>
      <c r="D57" s="748"/>
      <c r="E57" s="748"/>
      <c r="F57" s="749"/>
      <c r="G57" s="748"/>
      <c r="H57" s="345"/>
      <c r="I57" s="346"/>
      <c r="L57" s="469"/>
      <c r="M57" s="469"/>
      <c r="N57" s="469"/>
    </row>
    <row r="58" spans="1:36" s="371" customFormat="1">
      <c r="A58" s="485"/>
      <c r="B58" s="486"/>
      <c r="C58" s="747"/>
      <c r="D58" s="748"/>
      <c r="E58" s="748"/>
      <c r="F58" s="749"/>
      <c r="G58" s="748"/>
      <c r="H58" s="745"/>
      <c r="L58" s="469"/>
      <c r="M58" s="469"/>
      <c r="N58" s="469"/>
    </row>
    <row r="59" spans="1:36" s="371" customFormat="1">
      <c r="A59" s="485"/>
      <c r="B59" s="486"/>
      <c r="C59" s="747"/>
      <c r="D59" s="748"/>
      <c r="E59" s="748"/>
      <c r="F59" s="749"/>
      <c r="G59" s="748"/>
      <c r="H59" s="745"/>
      <c r="L59" s="469"/>
      <c r="M59" s="469"/>
      <c r="N59" s="469"/>
    </row>
    <row r="60" spans="1:36" s="371" customFormat="1">
      <c r="A60" s="485"/>
      <c r="B60" s="486"/>
      <c r="C60" s="747"/>
      <c r="D60" s="748"/>
      <c r="E60" s="748"/>
      <c r="F60" s="749"/>
      <c r="G60" s="748"/>
      <c r="H60" s="745"/>
      <c r="L60" s="469"/>
      <c r="M60" s="469"/>
      <c r="N60" s="469"/>
    </row>
    <row r="61" spans="1:36" s="371" customFormat="1">
      <c r="A61" s="485"/>
      <c r="B61" s="486"/>
      <c r="C61" s="747"/>
      <c r="D61" s="748"/>
      <c r="E61" s="748"/>
      <c r="F61" s="749"/>
      <c r="G61" s="748"/>
      <c r="H61" s="745"/>
      <c r="L61" s="469"/>
      <c r="M61" s="469"/>
      <c r="N61" s="469"/>
    </row>
    <row r="62" spans="1:36" s="371" customFormat="1">
      <c r="A62" s="485"/>
      <c r="B62" s="486"/>
      <c r="C62" s="747"/>
      <c r="D62" s="748"/>
      <c r="E62" s="748"/>
      <c r="F62" s="749"/>
      <c r="G62" s="748"/>
      <c r="H62" s="745"/>
      <c r="L62" s="469"/>
      <c r="M62" s="469"/>
      <c r="N62" s="469"/>
    </row>
    <row r="63" spans="1:36" s="371" customFormat="1">
      <c r="A63" s="485"/>
      <c r="B63" s="486"/>
      <c r="C63" s="747"/>
      <c r="D63" s="748"/>
      <c r="E63" s="748"/>
      <c r="F63" s="749"/>
      <c r="G63" s="748"/>
      <c r="H63" s="745"/>
      <c r="L63" s="469"/>
      <c r="M63" s="469"/>
      <c r="N63" s="469"/>
    </row>
    <row r="64" spans="1:36" s="371" customFormat="1">
      <c r="A64" s="485"/>
      <c r="B64" s="486"/>
      <c r="C64" s="747"/>
      <c r="D64" s="748"/>
      <c r="E64" s="748"/>
      <c r="F64" s="749"/>
      <c r="G64" s="748"/>
      <c r="H64" s="745"/>
      <c r="L64" s="469"/>
      <c r="M64" s="469"/>
      <c r="N64" s="469"/>
    </row>
    <row r="65" spans="1:14" s="371" customFormat="1">
      <c r="A65" s="485"/>
      <c r="B65" s="486"/>
      <c r="C65" s="747"/>
      <c r="D65" s="748"/>
      <c r="E65" s="748"/>
      <c r="F65" s="749"/>
      <c r="G65" s="748"/>
      <c r="H65" s="745"/>
      <c r="L65" s="469"/>
      <c r="M65" s="469"/>
      <c r="N65" s="469"/>
    </row>
    <row r="66" spans="1:14" s="371" customFormat="1">
      <c r="A66" s="485"/>
      <c r="B66" s="486"/>
      <c r="C66" s="747"/>
      <c r="D66" s="748"/>
      <c r="E66" s="748"/>
      <c r="F66" s="749"/>
      <c r="G66" s="748"/>
      <c r="H66" s="745"/>
      <c r="L66" s="469"/>
      <c r="M66" s="469"/>
      <c r="N66" s="469"/>
    </row>
    <row r="67" spans="1:14" s="371" customFormat="1">
      <c r="A67" s="485"/>
      <c r="B67" s="486"/>
      <c r="C67" s="747"/>
      <c r="D67" s="748"/>
      <c r="E67" s="748"/>
      <c r="F67" s="749"/>
      <c r="G67" s="748"/>
      <c r="H67" s="745"/>
      <c r="L67" s="469"/>
      <c r="M67" s="469"/>
      <c r="N67" s="469"/>
    </row>
    <row r="68" spans="1:14" s="371" customFormat="1">
      <c r="A68" s="376"/>
      <c r="B68" s="487"/>
      <c r="C68" s="746"/>
      <c r="D68" s="378"/>
      <c r="E68" s="378"/>
      <c r="F68" s="379"/>
      <c r="G68" s="378"/>
      <c r="L68" s="469"/>
      <c r="M68" s="469"/>
      <c r="N68" s="469"/>
    </row>
    <row r="69" spans="1:14" s="371" customFormat="1">
      <c r="A69" s="380"/>
      <c r="B69" s="381"/>
      <c r="C69" s="384"/>
      <c r="D69" s="382"/>
      <c r="E69" s="382"/>
      <c r="F69" s="383"/>
      <c r="G69" s="382"/>
      <c r="L69" s="469"/>
      <c r="M69" s="469"/>
      <c r="N69" s="469"/>
    </row>
    <row r="70" spans="1:14" s="371" customFormat="1">
      <c r="A70" s="380"/>
      <c r="B70" s="381"/>
      <c r="C70" s="384"/>
      <c r="D70" s="382"/>
      <c r="E70" s="382"/>
      <c r="F70" s="383"/>
      <c r="G70" s="382"/>
      <c r="L70" s="469"/>
      <c r="M70" s="469"/>
      <c r="N70" s="469"/>
    </row>
    <row r="71" spans="1:14" s="371" customFormat="1">
      <c r="A71" s="380"/>
      <c r="B71" s="381"/>
      <c r="C71" s="384"/>
      <c r="D71" s="382"/>
      <c r="E71" s="382"/>
      <c r="F71" s="383"/>
      <c r="G71" s="382"/>
      <c r="L71" s="469"/>
      <c r="M71" s="469"/>
      <c r="N71" s="469"/>
    </row>
    <row r="72" spans="1:14" s="371" customFormat="1">
      <c r="A72" s="380"/>
      <c r="B72" s="381"/>
      <c r="C72" s="384"/>
      <c r="D72" s="382"/>
      <c r="E72" s="382"/>
      <c r="F72" s="383"/>
      <c r="G72" s="382"/>
      <c r="L72" s="469"/>
      <c r="M72" s="469"/>
      <c r="N72" s="469"/>
    </row>
    <row r="73" spans="1:14" s="371" customFormat="1">
      <c r="A73" s="380"/>
      <c r="B73" s="381"/>
      <c r="C73" s="384"/>
      <c r="D73" s="382"/>
      <c r="E73" s="382"/>
      <c r="F73" s="383"/>
      <c r="G73" s="382"/>
      <c r="L73" s="469"/>
      <c r="M73" s="469"/>
      <c r="N73" s="469"/>
    </row>
    <row r="74" spans="1:14" s="371" customFormat="1">
      <c r="A74" s="380"/>
      <c r="B74" s="381"/>
      <c r="C74" s="384"/>
      <c r="D74" s="382"/>
      <c r="E74" s="382"/>
      <c r="F74" s="383"/>
      <c r="G74" s="382"/>
      <c r="L74" s="469"/>
      <c r="M74" s="469"/>
      <c r="N74" s="469"/>
    </row>
    <row r="75" spans="1:14" s="371" customFormat="1">
      <c r="A75" s="380"/>
      <c r="B75" s="381"/>
      <c r="C75" s="384"/>
      <c r="D75" s="382"/>
      <c r="E75" s="382"/>
      <c r="F75" s="383"/>
      <c r="G75" s="382"/>
      <c r="L75" s="469"/>
      <c r="M75" s="469"/>
      <c r="N75" s="469"/>
    </row>
    <row r="76" spans="1:14" s="371" customFormat="1">
      <c r="A76" s="380"/>
      <c r="B76" s="381"/>
      <c r="C76" s="384"/>
      <c r="D76" s="382"/>
      <c r="E76" s="382"/>
      <c r="F76" s="383"/>
      <c r="G76" s="382"/>
      <c r="L76" s="469"/>
      <c r="M76" s="469"/>
      <c r="N76" s="469"/>
    </row>
    <row r="77" spans="1:14" s="371" customFormat="1">
      <c r="A77" s="380"/>
      <c r="B77" s="381"/>
      <c r="C77" s="384"/>
      <c r="D77" s="382"/>
      <c r="E77" s="382"/>
      <c r="F77" s="383"/>
      <c r="G77" s="382"/>
      <c r="L77" s="469"/>
      <c r="M77" s="469"/>
      <c r="N77" s="469"/>
    </row>
    <row r="78" spans="1:14" s="371" customFormat="1">
      <c r="A78" s="380"/>
      <c r="B78" s="381"/>
      <c r="C78" s="384"/>
      <c r="D78" s="382"/>
      <c r="E78" s="382"/>
      <c r="F78" s="383"/>
      <c r="G78" s="382"/>
      <c r="L78" s="469"/>
      <c r="M78" s="469"/>
      <c r="N78" s="469"/>
    </row>
    <row r="79" spans="1:14" s="371" customFormat="1">
      <c r="A79" s="380"/>
      <c r="B79" s="381"/>
      <c r="C79" s="384"/>
      <c r="D79" s="382"/>
      <c r="E79" s="382"/>
      <c r="F79" s="383"/>
      <c r="G79" s="382"/>
      <c r="L79" s="469"/>
      <c r="M79" s="469"/>
      <c r="N79" s="469"/>
    </row>
    <row r="80" spans="1:14" s="371" customFormat="1">
      <c r="A80" s="380"/>
      <c r="B80" s="381"/>
      <c r="C80" s="384"/>
      <c r="D80" s="382"/>
      <c r="E80" s="382"/>
      <c r="F80" s="383"/>
      <c r="G80" s="382"/>
      <c r="L80" s="469"/>
      <c r="M80" s="469"/>
      <c r="N80" s="469"/>
    </row>
    <row r="81" spans="1:14" s="371" customFormat="1">
      <c r="A81" s="380"/>
      <c r="B81" s="381"/>
      <c r="C81" s="384"/>
      <c r="D81" s="382"/>
      <c r="E81" s="382"/>
      <c r="F81" s="383"/>
      <c r="G81" s="382"/>
      <c r="L81" s="469"/>
      <c r="M81" s="469"/>
      <c r="N81" s="469"/>
    </row>
    <row r="82" spans="1:14" s="371" customFormat="1">
      <c r="A82" s="380"/>
      <c r="B82" s="381"/>
      <c r="C82" s="384"/>
      <c r="D82" s="382"/>
      <c r="E82" s="382"/>
      <c r="F82" s="383"/>
      <c r="G82" s="382"/>
      <c r="L82" s="469"/>
      <c r="M82" s="469"/>
      <c r="N82" s="469"/>
    </row>
    <row r="83" spans="1:14" s="371" customFormat="1">
      <c r="A83" s="380"/>
      <c r="B83" s="381"/>
      <c r="C83" s="384"/>
      <c r="D83" s="382"/>
      <c r="E83" s="382"/>
      <c r="F83" s="383"/>
      <c r="G83" s="382"/>
      <c r="L83" s="469"/>
      <c r="M83" s="469"/>
      <c r="N83" s="469"/>
    </row>
    <row r="84" spans="1:14" s="371" customFormat="1">
      <c r="A84" s="380"/>
      <c r="B84" s="381"/>
      <c r="C84" s="384"/>
      <c r="D84" s="382"/>
      <c r="E84" s="382"/>
      <c r="F84" s="383"/>
      <c r="G84" s="382"/>
      <c r="L84" s="469"/>
      <c r="M84" s="469"/>
      <c r="N84" s="469"/>
    </row>
    <row r="85" spans="1:14" s="371" customFormat="1">
      <c r="A85" s="380"/>
      <c r="B85" s="381"/>
      <c r="C85" s="384"/>
      <c r="D85" s="382"/>
      <c r="E85" s="382"/>
      <c r="F85" s="383"/>
      <c r="G85" s="382"/>
      <c r="L85" s="469"/>
      <c r="M85" s="469"/>
      <c r="N85" s="469"/>
    </row>
    <row r="86" spans="1:14" s="371" customFormat="1">
      <c r="A86" s="380"/>
      <c r="B86" s="381"/>
      <c r="C86" s="384"/>
      <c r="D86" s="382"/>
      <c r="E86" s="382"/>
      <c r="F86" s="383"/>
      <c r="G86" s="382"/>
      <c r="L86" s="469"/>
      <c r="M86" s="469"/>
      <c r="N86" s="469"/>
    </row>
    <row r="87" spans="1:14" s="371" customFormat="1">
      <c r="A87" s="380"/>
      <c r="B87" s="381"/>
      <c r="C87" s="384"/>
      <c r="D87" s="382"/>
      <c r="E87" s="382"/>
      <c r="F87" s="383"/>
      <c r="G87" s="382"/>
      <c r="L87" s="469"/>
      <c r="M87" s="469"/>
      <c r="N87" s="469"/>
    </row>
    <row r="88" spans="1:14" s="371" customFormat="1">
      <c r="A88" s="380"/>
      <c r="B88" s="381"/>
      <c r="C88" s="384"/>
      <c r="D88" s="382"/>
      <c r="E88" s="382"/>
      <c r="F88" s="383"/>
      <c r="G88" s="382"/>
      <c r="L88" s="469"/>
      <c r="M88" s="469"/>
      <c r="N88" s="469"/>
    </row>
    <row r="89" spans="1:14" s="371" customFormat="1">
      <c r="A89" s="380"/>
      <c r="B89" s="381"/>
      <c r="C89" s="384"/>
      <c r="D89" s="382"/>
      <c r="E89" s="382"/>
      <c r="F89" s="383"/>
      <c r="G89" s="382"/>
      <c r="L89" s="469"/>
      <c r="M89" s="469"/>
      <c r="N89" s="469"/>
    </row>
    <row r="90" spans="1:14" s="371" customFormat="1">
      <c r="A90" s="380"/>
      <c r="B90" s="381"/>
      <c r="C90" s="384"/>
      <c r="D90" s="382"/>
      <c r="E90" s="382"/>
      <c r="F90" s="383"/>
      <c r="G90" s="382"/>
      <c r="L90" s="469"/>
      <c r="M90" s="469"/>
      <c r="N90" s="469"/>
    </row>
    <row r="91" spans="1:14" s="371" customFormat="1">
      <c r="A91" s="380"/>
      <c r="B91" s="381"/>
      <c r="C91" s="384"/>
      <c r="D91" s="382"/>
      <c r="E91" s="382"/>
      <c r="F91" s="383"/>
      <c r="G91" s="382"/>
      <c r="L91" s="469"/>
      <c r="M91" s="469"/>
      <c r="N91" s="469"/>
    </row>
    <row r="92" spans="1:14" s="371" customFormat="1">
      <c r="A92" s="380"/>
      <c r="B92" s="381"/>
      <c r="C92" s="384"/>
      <c r="D92" s="382"/>
      <c r="E92" s="382"/>
      <c r="F92" s="383"/>
      <c r="G92" s="382"/>
      <c r="L92" s="469"/>
      <c r="M92" s="469"/>
      <c r="N92" s="469"/>
    </row>
    <row r="93" spans="1:14" s="371" customFormat="1">
      <c r="A93" s="380"/>
      <c r="B93" s="381"/>
      <c r="C93" s="384"/>
      <c r="D93" s="382"/>
      <c r="E93" s="382"/>
      <c r="F93" s="383"/>
      <c r="G93" s="382"/>
      <c r="L93" s="469"/>
      <c r="M93" s="469"/>
      <c r="N93" s="469"/>
    </row>
    <row r="94" spans="1:14" s="371" customFormat="1">
      <c r="A94" s="380"/>
      <c r="B94" s="381"/>
      <c r="C94" s="384"/>
      <c r="D94" s="382"/>
      <c r="E94" s="382"/>
      <c r="F94" s="383"/>
      <c r="G94" s="382"/>
      <c r="L94" s="469"/>
      <c r="M94" s="469"/>
      <c r="N94" s="469"/>
    </row>
    <row r="95" spans="1:14" s="371" customFormat="1">
      <c r="A95" s="380"/>
      <c r="B95" s="381"/>
      <c r="C95" s="384"/>
      <c r="D95" s="382"/>
      <c r="E95" s="382"/>
      <c r="F95" s="383"/>
      <c r="G95" s="382"/>
      <c r="L95" s="469"/>
      <c r="M95" s="469"/>
      <c r="N95" s="469"/>
    </row>
    <row r="96" spans="1:14" s="371" customFormat="1">
      <c r="A96" s="380"/>
      <c r="B96" s="381"/>
      <c r="C96" s="384"/>
      <c r="D96" s="382"/>
      <c r="E96" s="382"/>
      <c r="F96" s="383"/>
      <c r="G96" s="382"/>
      <c r="L96" s="469"/>
      <c r="M96" s="469"/>
      <c r="N96" s="469"/>
    </row>
    <row r="97" spans="1:14" s="371" customFormat="1">
      <c r="A97" s="380"/>
      <c r="B97" s="381"/>
      <c r="C97" s="384"/>
      <c r="D97" s="382"/>
      <c r="E97" s="382"/>
      <c r="F97" s="383"/>
      <c r="G97" s="382"/>
      <c r="L97" s="469"/>
      <c r="M97" s="469"/>
      <c r="N97" s="469"/>
    </row>
    <row r="98" spans="1:14" s="371" customFormat="1">
      <c r="A98" s="380"/>
      <c r="B98" s="381"/>
      <c r="C98" s="384"/>
      <c r="D98" s="382"/>
      <c r="E98" s="382"/>
      <c r="F98" s="383"/>
      <c r="G98" s="382"/>
      <c r="L98" s="469"/>
      <c r="M98" s="469"/>
      <c r="N98" s="469"/>
    </row>
    <row r="99" spans="1:14" s="371" customFormat="1">
      <c r="A99" s="380"/>
      <c r="B99" s="381"/>
      <c r="C99" s="384"/>
      <c r="D99" s="382"/>
      <c r="E99" s="382"/>
      <c r="F99" s="383"/>
      <c r="G99" s="382"/>
      <c r="L99" s="469"/>
      <c r="M99" s="469"/>
      <c r="N99" s="469"/>
    </row>
    <row r="100" spans="1:14" s="371" customFormat="1">
      <c r="A100" s="380"/>
      <c r="B100" s="381"/>
      <c r="C100" s="384"/>
      <c r="D100" s="382"/>
      <c r="E100" s="382"/>
      <c r="F100" s="383"/>
      <c r="G100" s="382"/>
      <c r="L100" s="469"/>
      <c r="M100" s="469"/>
      <c r="N100" s="469"/>
    </row>
    <row r="101" spans="1:14" s="371" customFormat="1">
      <c r="A101" s="380"/>
      <c r="B101" s="381"/>
      <c r="C101" s="384"/>
      <c r="D101" s="382"/>
      <c r="E101" s="382"/>
      <c r="F101" s="383"/>
      <c r="G101" s="382"/>
      <c r="L101" s="469"/>
      <c r="M101" s="469"/>
      <c r="N101" s="469"/>
    </row>
    <row r="102" spans="1:14" s="371" customFormat="1">
      <c r="A102" s="380"/>
      <c r="B102" s="381"/>
      <c r="C102" s="384"/>
      <c r="D102" s="382"/>
      <c r="E102" s="382"/>
      <c r="F102" s="383"/>
      <c r="G102" s="382"/>
      <c r="L102" s="469"/>
      <c r="M102" s="469"/>
      <c r="N102" s="469"/>
    </row>
    <row r="103" spans="1:14" s="371" customFormat="1">
      <c r="A103" s="380"/>
      <c r="B103" s="381"/>
      <c r="C103" s="384"/>
      <c r="D103" s="382"/>
      <c r="E103" s="382"/>
      <c r="F103" s="383"/>
      <c r="G103" s="382"/>
      <c r="L103" s="469"/>
      <c r="M103" s="469"/>
      <c r="N103" s="469"/>
    </row>
    <row r="104" spans="1:14" s="371" customFormat="1">
      <c r="A104" s="380"/>
      <c r="B104" s="381"/>
      <c r="C104" s="384"/>
      <c r="D104" s="382"/>
      <c r="E104" s="382"/>
      <c r="F104" s="383"/>
      <c r="G104" s="382"/>
      <c r="L104" s="469"/>
      <c r="M104" s="469"/>
      <c r="N104" s="469"/>
    </row>
    <row r="105" spans="1:14" s="371" customFormat="1">
      <c r="A105" s="380"/>
      <c r="B105" s="381"/>
      <c r="C105" s="384"/>
      <c r="D105" s="382"/>
      <c r="E105" s="382"/>
      <c r="F105" s="383"/>
      <c r="G105" s="382"/>
      <c r="L105" s="469"/>
      <c r="M105" s="469"/>
      <c r="N105" s="469"/>
    </row>
    <row r="106" spans="1:14" s="371" customFormat="1">
      <c r="A106" s="380"/>
      <c r="B106" s="381"/>
      <c r="C106" s="384"/>
      <c r="D106" s="382"/>
      <c r="E106" s="382"/>
      <c r="F106" s="383"/>
      <c r="G106" s="382"/>
      <c r="L106" s="469"/>
      <c r="M106" s="469"/>
      <c r="N106" s="469"/>
    </row>
    <row r="107" spans="1:14" s="371" customFormat="1">
      <c r="A107" s="380"/>
      <c r="B107" s="381"/>
      <c r="C107" s="384"/>
      <c r="D107" s="382"/>
      <c r="E107" s="382"/>
      <c r="F107" s="383"/>
      <c r="G107" s="382"/>
      <c r="L107" s="469"/>
      <c r="M107" s="469"/>
      <c r="N107" s="469"/>
    </row>
    <row r="108" spans="1:14" s="371" customFormat="1">
      <c r="A108" s="380"/>
      <c r="B108" s="381"/>
      <c r="C108" s="384"/>
      <c r="D108" s="382"/>
      <c r="E108" s="382"/>
      <c r="F108" s="383"/>
      <c r="G108" s="382"/>
      <c r="L108" s="469"/>
      <c r="M108" s="469"/>
      <c r="N108" s="469"/>
    </row>
    <row r="109" spans="1:14" s="371" customFormat="1">
      <c r="A109" s="380"/>
      <c r="B109" s="381"/>
      <c r="C109" s="384"/>
      <c r="D109" s="382"/>
      <c r="E109" s="382"/>
      <c r="F109" s="383"/>
      <c r="G109" s="382"/>
      <c r="L109" s="469"/>
      <c r="M109" s="469"/>
      <c r="N109" s="469"/>
    </row>
    <row r="110" spans="1:14" s="371" customFormat="1">
      <c r="A110" s="380"/>
      <c r="B110" s="381"/>
      <c r="C110" s="384"/>
      <c r="D110" s="382"/>
      <c r="E110" s="382"/>
      <c r="F110" s="383"/>
      <c r="G110" s="382"/>
      <c r="L110" s="469"/>
      <c r="M110" s="469"/>
      <c r="N110" s="469"/>
    </row>
    <row r="111" spans="1:14" s="371" customFormat="1">
      <c r="A111" s="380"/>
      <c r="B111" s="381"/>
      <c r="C111" s="384"/>
      <c r="D111" s="382"/>
      <c r="E111" s="382"/>
      <c r="F111" s="383"/>
      <c r="G111" s="382"/>
      <c r="L111" s="469"/>
      <c r="M111" s="469"/>
      <c r="N111" s="469"/>
    </row>
    <row r="112" spans="1:14" s="371" customFormat="1">
      <c r="A112" s="380"/>
      <c r="B112" s="381"/>
      <c r="C112" s="384"/>
      <c r="D112" s="382"/>
      <c r="E112" s="382"/>
      <c r="F112" s="383"/>
      <c r="G112" s="382"/>
      <c r="L112" s="469"/>
      <c r="M112" s="469"/>
      <c r="N112" s="469"/>
    </row>
    <row r="113" spans="1:14" s="371" customFormat="1">
      <c r="A113" s="380"/>
      <c r="B113" s="381"/>
      <c r="C113" s="384"/>
      <c r="D113" s="382"/>
      <c r="E113" s="382"/>
      <c r="F113" s="383"/>
      <c r="G113" s="382"/>
      <c r="L113" s="469"/>
      <c r="M113" s="469"/>
      <c r="N113" s="469"/>
    </row>
    <row r="114" spans="1:14" s="371" customFormat="1">
      <c r="A114" s="380"/>
      <c r="B114" s="381"/>
      <c r="C114" s="384"/>
      <c r="D114" s="382"/>
      <c r="E114" s="382"/>
      <c r="F114" s="383"/>
      <c r="G114" s="382"/>
      <c r="L114" s="469"/>
      <c r="M114" s="469"/>
      <c r="N114" s="469"/>
    </row>
    <row r="115" spans="1:14" s="371" customFormat="1">
      <c r="A115" s="380"/>
      <c r="B115" s="381"/>
      <c r="C115" s="384"/>
      <c r="D115" s="382"/>
      <c r="E115" s="382"/>
      <c r="F115" s="383"/>
      <c r="G115" s="382"/>
      <c r="L115" s="469"/>
      <c r="M115" s="469"/>
      <c r="N115" s="469"/>
    </row>
    <row r="116" spans="1:14" s="371" customFormat="1">
      <c r="A116" s="380"/>
      <c r="B116" s="381"/>
      <c r="C116" s="384"/>
      <c r="D116" s="382"/>
      <c r="E116" s="382"/>
      <c r="F116" s="383"/>
      <c r="G116" s="382"/>
      <c r="L116" s="469"/>
      <c r="M116" s="469"/>
      <c r="N116" s="469"/>
    </row>
    <row r="117" spans="1:14" s="371" customFormat="1">
      <c r="A117" s="380"/>
      <c r="B117" s="381"/>
      <c r="C117" s="384"/>
      <c r="D117" s="382"/>
      <c r="E117" s="382"/>
      <c r="F117" s="383"/>
      <c r="G117" s="382"/>
      <c r="L117" s="469"/>
      <c r="M117" s="469"/>
      <c r="N117" s="469"/>
    </row>
    <row r="118" spans="1:14" s="371" customFormat="1">
      <c r="A118" s="380"/>
      <c r="B118" s="381"/>
      <c r="C118" s="384"/>
      <c r="D118" s="382"/>
      <c r="E118" s="382"/>
      <c r="F118" s="383"/>
      <c r="G118" s="382"/>
      <c r="L118" s="469"/>
      <c r="M118" s="469"/>
      <c r="N118" s="469"/>
    </row>
    <row r="119" spans="1:14" s="371" customFormat="1">
      <c r="A119" s="380"/>
      <c r="B119" s="381"/>
      <c r="C119" s="384"/>
      <c r="D119" s="382"/>
      <c r="E119" s="382"/>
      <c r="F119" s="383"/>
      <c r="G119" s="382"/>
      <c r="L119" s="469"/>
      <c r="M119" s="469"/>
      <c r="N119" s="469"/>
    </row>
    <row r="120" spans="1:14" s="371" customFormat="1">
      <c r="A120" s="380"/>
      <c r="B120" s="381"/>
      <c r="C120" s="384"/>
      <c r="D120" s="382"/>
      <c r="E120" s="382"/>
      <c r="F120" s="383"/>
      <c r="G120" s="382"/>
      <c r="L120" s="469"/>
      <c r="M120" s="469"/>
      <c r="N120" s="469"/>
    </row>
    <row r="121" spans="1:14" s="371" customFormat="1">
      <c r="A121" s="380"/>
      <c r="B121" s="381"/>
      <c r="C121" s="384"/>
      <c r="D121" s="382"/>
      <c r="E121" s="382"/>
      <c r="F121" s="383"/>
      <c r="G121" s="382"/>
      <c r="L121" s="469"/>
      <c r="M121" s="469"/>
      <c r="N121" s="469"/>
    </row>
    <row r="122" spans="1:14" s="371" customFormat="1">
      <c r="A122" s="380"/>
      <c r="B122" s="381"/>
      <c r="C122" s="384"/>
      <c r="D122" s="382"/>
      <c r="E122" s="382"/>
      <c r="F122" s="383"/>
      <c r="G122" s="382"/>
      <c r="L122" s="469"/>
      <c r="M122" s="469"/>
      <c r="N122" s="469"/>
    </row>
    <row r="123" spans="1:14" s="371" customFormat="1">
      <c r="A123" s="380"/>
      <c r="B123" s="381"/>
      <c r="C123" s="384"/>
      <c r="D123" s="382"/>
      <c r="E123" s="382"/>
      <c r="F123" s="383"/>
      <c r="G123" s="382"/>
      <c r="L123" s="469"/>
      <c r="M123" s="469"/>
      <c r="N123" s="469"/>
    </row>
    <row r="124" spans="1:14" s="371" customFormat="1">
      <c r="A124" s="380"/>
      <c r="B124" s="381"/>
      <c r="C124" s="384"/>
      <c r="D124" s="382"/>
      <c r="E124" s="382"/>
      <c r="F124" s="383"/>
      <c r="G124" s="382"/>
      <c r="L124" s="469"/>
      <c r="M124" s="469"/>
      <c r="N124" s="469"/>
    </row>
    <row r="125" spans="1:14" s="371" customFormat="1">
      <c r="A125" s="380"/>
      <c r="B125" s="381"/>
      <c r="C125" s="384"/>
      <c r="D125" s="382"/>
      <c r="E125" s="382"/>
      <c r="F125" s="383"/>
      <c r="G125" s="382"/>
      <c r="L125" s="469"/>
      <c r="M125" s="469"/>
      <c r="N125" s="469"/>
    </row>
    <row r="126" spans="1:14" s="371" customFormat="1">
      <c r="A126" s="380"/>
      <c r="B126" s="381"/>
      <c r="C126" s="384"/>
      <c r="D126" s="382"/>
      <c r="E126" s="382"/>
      <c r="F126" s="383"/>
      <c r="G126" s="382"/>
      <c r="L126" s="469"/>
      <c r="M126" s="469"/>
      <c r="N126" s="469"/>
    </row>
    <row r="127" spans="1:14" s="371" customFormat="1">
      <c r="A127" s="380"/>
      <c r="B127" s="381"/>
      <c r="C127" s="384"/>
      <c r="D127" s="382"/>
      <c r="E127" s="382"/>
      <c r="F127" s="383"/>
      <c r="G127" s="382"/>
      <c r="L127" s="469"/>
      <c r="M127" s="469"/>
      <c r="N127" s="469"/>
    </row>
    <row r="128" spans="1:14" s="371" customFormat="1">
      <c r="A128" s="380"/>
      <c r="B128" s="381"/>
      <c r="C128" s="384"/>
      <c r="D128" s="382"/>
      <c r="E128" s="382"/>
      <c r="F128" s="383"/>
      <c r="G128" s="382"/>
      <c r="L128" s="469"/>
      <c r="M128" s="469"/>
      <c r="N128" s="469"/>
    </row>
    <row r="129" spans="1:14" s="371" customFormat="1">
      <c r="A129" s="380"/>
      <c r="B129" s="381"/>
      <c r="C129" s="384"/>
      <c r="D129" s="382"/>
      <c r="E129" s="382"/>
      <c r="F129" s="383"/>
      <c r="G129" s="382"/>
      <c r="L129" s="469"/>
      <c r="M129" s="469"/>
      <c r="N129" s="469"/>
    </row>
    <row r="130" spans="1:14" s="371" customFormat="1">
      <c r="A130" s="380"/>
      <c r="B130" s="381"/>
      <c r="C130" s="384"/>
      <c r="D130" s="382"/>
      <c r="E130" s="382"/>
      <c r="F130" s="383"/>
      <c r="G130" s="382"/>
      <c r="L130" s="469"/>
      <c r="M130" s="469"/>
      <c r="N130" s="469"/>
    </row>
    <row r="131" spans="1:14" s="371" customFormat="1">
      <c r="A131" s="380"/>
      <c r="B131" s="381"/>
      <c r="C131" s="384"/>
      <c r="D131" s="382"/>
      <c r="E131" s="382"/>
      <c r="F131" s="383"/>
      <c r="G131" s="382"/>
      <c r="L131" s="469"/>
      <c r="M131" s="469"/>
      <c r="N131" s="469"/>
    </row>
    <row r="132" spans="1:14" s="371" customFormat="1">
      <c r="A132" s="380"/>
      <c r="B132" s="381"/>
      <c r="C132" s="384"/>
      <c r="D132" s="382"/>
      <c r="E132" s="382"/>
      <c r="F132" s="383"/>
      <c r="G132" s="382"/>
      <c r="L132" s="469"/>
      <c r="M132" s="469"/>
      <c r="N132" s="469"/>
    </row>
    <row r="133" spans="1:14" s="371" customFormat="1">
      <c r="A133" s="380"/>
      <c r="B133" s="381"/>
      <c r="C133" s="384"/>
      <c r="D133" s="382"/>
      <c r="E133" s="382"/>
      <c r="F133" s="383"/>
      <c r="G133" s="382"/>
      <c r="L133" s="469"/>
      <c r="M133" s="469"/>
      <c r="N133" s="469"/>
    </row>
    <row r="134" spans="1:14" s="371" customFormat="1">
      <c r="A134" s="380"/>
      <c r="B134" s="381"/>
      <c r="C134" s="384"/>
      <c r="D134" s="382"/>
      <c r="E134" s="382"/>
      <c r="F134" s="383"/>
      <c r="G134" s="382"/>
      <c r="L134" s="469"/>
      <c r="M134" s="469"/>
      <c r="N134" s="469"/>
    </row>
    <row r="135" spans="1:14" s="371" customFormat="1">
      <c r="A135" s="380"/>
      <c r="B135" s="381"/>
      <c r="C135" s="384"/>
      <c r="D135" s="382"/>
      <c r="E135" s="382"/>
      <c r="F135" s="383"/>
      <c r="G135" s="382"/>
      <c r="L135" s="469"/>
      <c r="M135" s="469"/>
      <c r="N135" s="469"/>
    </row>
    <row r="136" spans="1:14" s="371" customFormat="1">
      <c r="A136" s="380"/>
      <c r="B136" s="381"/>
      <c r="C136" s="384"/>
      <c r="D136" s="382"/>
      <c r="E136" s="382"/>
      <c r="F136" s="383"/>
      <c r="G136" s="382"/>
      <c r="L136" s="469"/>
      <c r="M136" s="469"/>
      <c r="N136" s="469"/>
    </row>
    <row r="137" spans="1:14" s="371" customFormat="1">
      <c r="A137" s="380"/>
      <c r="B137" s="381"/>
      <c r="C137" s="384"/>
      <c r="D137" s="382"/>
      <c r="E137" s="382"/>
      <c r="F137" s="383"/>
      <c r="G137" s="382"/>
      <c r="L137" s="469"/>
      <c r="M137" s="469"/>
      <c r="N137" s="469"/>
    </row>
    <row r="138" spans="1:14" s="371" customFormat="1">
      <c r="A138" s="380"/>
      <c r="B138" s="381"/>
      <c r="C138" s="384"/>
      <c r="D138" s="382"/>
      <c r="E138" s="382"/>
      <c r="F138" s="383"/>
      <c r="G138" s="382"/>
      <c r="L138" s="469"/>
      <c r="M138" s="469"/>
      <c r="N138" s="469"/>
    </row>
    <row r="139" spans="1:14" s="371" customFormat="1">
      <c r="A139" s="380"/>
      <c r="B139" s="381"/>
      <c r="C139" s="384"/>
      <c r="D139" s="382"/>
      <c r="E139" s="382"/>
      <c r="F139" s="383"/>
      <c r="G139" s="382"/>
      <c r="L139" s="469"/>
      <c r="M139" s="469"/>
      <c r="N139" s="469"/>
    </row>
    <row r="140" spans="1:14" s="371" customFormat="1">
      <c r="A140" s="380"/>
      <c r="B140" s="381"/>
      <c r="C140" s="384"/>
      <c r="D140" s="382"/>
      <c r="E140" s="382"/>
      <c r="F140" s="383"/>
      <c r="G140" s="382"/>
      <c r="L140" s="469"/>
      <c r="M140" s="469"/>
      <c r="N140" s="469"/>
    </row>
    <row r="141" spans="1:14" s="371" customFormat="1">
      <c r="A141" s="380"/>
      <c r="B141" s="381"/>
      <c r="C141" s="384"/>
      <c r="D141" s="382"/>
      <c r="E141" s="382"/>
      <c r="F141" s="383"/>
      <c r="G141" s="382"/>
      <c r="L141" s="469"/>
      <c r="M141" s="469"/>
      <c r="N141" s="469"/>
    </row>
    <row r="142" spans="1:14" s="371" customFormat="1">
      <c r="A142" s="380"/>
      <c r="B142" s="381"/>
      <c r="C142" s="384"/>
      <c r="D142" s="382"/>
      <c r="E142" s="382"/>
      <c r="F142" s="383"/>
      <c r="G142" s="382"/>
      <c r="L142" s="469"/>
      <c r="M142" s="469"/>
      <c r="N142" s="469"/>
    </row>
    <row r="143" spans="1:14" s="371" customFormat="1">
      <c r="A143" s="380"/>
      <c r="B143" s="381"/>
      <c r="C143" s="384"/>
      <c r="D143" s="382"/>
      <c r="E143" s="382"/>
      <c r="F143" s="383"/>
      <c r="G143" s="382"/>
      <c r="L143" s="469"/>
      <c r="M143" s="469"/>
      <c r="N143" s="469"/>
    </row>
    <row r="144" spans="1:14" s="371" customFormat="1">
      <c r="A144" s="380"/>
      <c r="B144" s="381"/>
      <c r="C144" s="384"/>
      <c r="D144" s="382"/>
      <c r="E144" s="382"/>
      <c r="F144" s="383"/>
      <c r="G144" s="382"/>
      <c r="L144" s="469"/>
      <c r="M144" s="469"/>
      <c r="N144" s="469"/>
    </row>
    <row r="145" spans="1:14" s="371" customFormat="1">
      <c r="A145" s="380"/>
      <c r="B145" s="381"/>
      <c r="C145" s="384"/>
      <c r="D145" s="382"/>
      <c r="E145" s="382"/>
      <c r="F145" s="383"/>
      <c r="G145" s="382"/>
      <c r="L145" s="469"/>
      <c r="M145" s="469"/>
      <c r="N145" s="469"/>
    </row>
    <row r="146" spans="1:14" s="371" customFormat="1">
      <c r="A146" s="380"/>
      <c r="B146" s="381"/>
      <c r="C146" s="384"/>
      <c r="D146" s="382"/>
      <c r="E146" s="382"/>
      <c r="F146" s="383"/>
      <c r="G146" s="382"/>
      <c r="L146" s="469"/>
      <c r="M146" s="469"/>
      <c r="N146" s="469"/>
    </row>
    <row r="147" spans="1:14" s="371" customFormat="1">
      <c r="A147" s="380"/>
      <c r="B147" s="381"/>
      <c r="C147" s="384"/>
      <c r="D147" s="382"/>
      <c r="E147" s="382"/>
      <c r="F147" s="383"/>
      <c r="G147" s="382"/>
      <c r="L147" s="469"/>
      <c r="M147" s="469"/>
      <c r="N147" s="469"/>
    </row>
    <row r="148" spans="1:14" s="371" customFormat="1">
      <c r="A148" s="380"/>
      <c r="B148" s="381"/>
      <c r="C148" s="384"/>
      <c r="D148" s="382"/>
      <c r="E148" s="382"/>
      <c r="F148" s="383"/>
      <c r="G148" s="382"/>
      <c r="L148" s="469"/>
      <c r="M148" s="469"/>
      <c r="N148" s="469"/>
    </row>
    <row r="149" spans="1:14" s="371" customFormat="1">
      <c r="A149" s="380"/>
      <c r="B149" s="381"/>
      <c r="C149" s="384"/>
      <c r="D149" s="382"/>
      <c r="E149" s="382"/>
      <c r="F149" s="383"/>
      <c r="G149" s="382"/>
      <c r="L149" s="469"/>
      <c r="M149" s="469"/>
      <c r="N149" s="469"/>
    </row>
    <row r="150" spans="1:14" s="371" customFormat="1">
      <c r="A150" s="380"/>
      <c r="B150" s="381"/>
      <c r="C150" s="384"/>
      <c r="D150" s="382"/>
      <c r="E150" s="382"/>
      <c r="F150" s="383"/>
      <c r="G150" s="382"/>
      <c r="L150" s="469"/>
      <c r="M150" s="469"/>
      <c r="N150" s="469"/>
    </row>
    <row r="151" spans="1:14" s="371" customFormat="1">
      <c r="A151" s="380"/>
      <c r="B151" s="381"/>
      <c r="C151" s="384"/>
      <c r="D151" s="382"/>
      <c r="E151" s="382"/>
      <c r="F151" s="383"/>
      <c r="G151" s="382"/>
      <c r="L151" s="469"/>
      <c r="M151" s="469"/>
      <c r="N151" s="469"/>
    </row>
    <row r="152" spans="1:14" s="371" customFormat="1">
      <c r="A152" s="380"/>
      <c r="B152" s="381"/>
      <c r="C152" s="384"/>
      <c r="D152" s="382"/>
      <c r="E152" s="382"/>
      <c r="F152" s="383"/>
      <c r="G152" s="382"/>
      <c r="L152" s="469"/>
      <c r="M152" s="469"/>
      <c r="N152" s="469"/>
    </row>
    <row r="153" spans="1:14" s="371" customFormat="1">
      <c r="A153" s="380"/>
      <c r="B153" s="381"/>
      <c r="C153" s="384"/>
      <c r="D153" s="382"/>
      <c r="E153" s="382"/>
      <c r="F153" s="383"/>
      <c r="G153" s="382"/>
      <c r="L153" s="469"/>
      <c r="M153" s="469"/>
      <c r="N153" s="469"/>
    </row>
    <row r="154" spans="1:14" s="371" customFormat="1">
      <c r="A154" s="380"/>
      <c r="B154" s="381"/>
      <c r="C154" s="384"/>
      <c r="D154" s="382"/>
      <c r="E154" s="382"/>
      <c r="F154" s="383"/>
      <c r="G154" s="382"/>
      <c r="L154" s="469"/>
      <c r="M154" s="469"/>
      <c r="N154" s="469"/>
    </row>
    <row r="155" spans="1:14" s="371" customFormat="1">
      <c r="A155" s="380"/>
      <c r="B155" s="381"/>
      <c r="C155" s="384"/>
      <c r="D155" s="382"/>
      <c r="E155" s="382"/>
      <c r="F155" s="383"/>
      <c r="G155" s="382"/>
      <c r="L155" s="469"/>
      <c r="M155" s="469"/>
      <c r="N155" s="469"/>
    </row>
    <row r="156" spans="1:14" s="371" customFormat="1">
      <c r="A156" s="380"/>
      <c r="B156" s="381"/>
      <c r="C156" s="384"/>
      <c r="D156" s="382"/>
      <c r="E156" s="382"/>
      <c r="F156" s="383"/>
      <c r="G156" s="382"/>
      <c r="L156" s="469"/>
      <c r="M156" s="469"/>
      <c r="N156" s="469"/>
    </row>
    <row r="157" spans="1:14" s="371" customFormat="1">
      <c r="A157" s="380"/>
      <c r="B157" s="381"/>
      <c r="C157" s="384"/>
      <c r="D157" s="382"/>
      <c r="E157" s="382"/>
      <c r="F157" s="383"/>
      <c r="G157" s="382"/>
      <c r="L157" s="469"/>
      <c r="M157" s="469"/>
      <c r="N157" s="469"/>
    </row>
    <row r="158" spans="1:14" s="371" customFormat="1">
      <c r="A158" s="380"/>
      <c r="B158" s="381"/>
      <c r="C158" s="384"/>
      <c r="D158" s="382"/>
      <c r="E158" s="382"/>
      <c r="F158" s="383"/>
      <c r="G158" s="382"/>
      <c r="L158" s="469"/>
      <c r="M158" s="469"/>
      <c r="N158" s="469"/>
    </row>
    <row r="159" spans="1:14" s="371" customFormat="1">
      <c r="A159" s="380"/>
      <c r="B159" s="381"/>
      <c r="C159" s="384"/>
      <c r="D159" s="382"/>
      <c r="E159" s="382"/>
      <c r="F159" s="383"/>
      <c r="G159" s="382"/>
      <c r="L159" s="469"/>
      <c r="M159" s="469"/>
      <c r="N159" s="469"/>
    </row>
    <row r="160" spans="1:14" s="371" customFormat="1">
      <c r="A160" s="380"/>
      <c r="B160" s="381"/>
      <c r="C160" s="384"/>
      <c r="D160" s="382"/>
      <c r="E160" s="382"/>
      <c r="F160" s="383"/>
      <c r="G160" s="382"/>
      <c r="L160" s="469"/>
      <c r="M160" s="469"/>
      <c r="N160" s="469"/>
    </row>
    <row r="161" spans="1:14" s="371" customFormat="1">
      <c r="A161" s="380"/>
      <c r="B161" s="381"/>
      <c r="C161" s="384"/>
      <c r="D161" s="382"/>
      <c r="E161" s="382"/>
      <c r="F161" s="383"/>
      <c r="G161" s="382"/>
      <c r="L161" s="469"/>
      <c r="M161" s="469"/>
      <c r="N161" s="469"/>
    </row>
    <row r="162" spans="1:14" s="371" customFormat="1">
      <c r="A162" s="380"/>
      <c r="B162" s="381"/>
      <c r="C162" s="384"/>
      <c r="D162" s="382"/>
      <c r="E162" s="382"/>
      <c r="F162" s="383"/>
      <c r="G162" s="382"/>
      <c r="L162" s="469"/>
      <c r="M162" s="469"/>
      <c r="N162" s="469"/>
    </row>
    <row r="163" spans="1:14" s="371" customFormat="1">
      <c r="A163" s="380"/>
      <c r="B163" s="381"/>
      <c r="C163" s="384"/>
      <c r="D163" s="382"/>
      <c r="E163" s="382"/>
      <c r="F163" s="383"/>
      <c r="G163" s="382"/>
      <c r="L163" s="469"/>
      <c r="M163" s="469"/>
      <c r="N163" s="469"/>
    </row>
    <row r="164" spans="1:14" s="371" customFormat="1">
      <c r="A164" s="380"/>
      <c r="B164" s="381"/>
      <c r="C164" s="384"/>
      <c r="D164" s="382"/>
      <c r="E164" s="382"/>
      <c r="F164" s="383"/>
      <c r="G164" s="382"/>
      <c r="L164" s="469"/>
      <c r="M164" s="469"/>
      <c r="N164" s="469"/>
    </row>
    <row r="165" spans="1:14" s="371" customFormat="1">
      <c r="A165" s="380"/>
      <c r="B165" s="381"/>
      <c r="C165" s="384"/>
      <c r="D165" s="382"/>
      <c r="E165" s="382"/>
      <c r="F165" s="383"/>
      <c r="G165" s="382"/>
      <c r="L165" s="469"/>
      <c r="M165" s="469"/>
      <c r="N165" s="469"/>
    </row>
    <row r="166" spans="1:14" s="371" customFormat="1">
      <c r="A166" s="380"/>
      <c r="B166" s="381"/>
      <c r="C166" s="384"/>
      <c r="D166" s="382"/>
      <c r="E166" s="382"/>
      <c r="F166" s="383"/>
      <c r="G166" s="382"/>
      <c r="L166" s="469"/>
      <c r="M166" s="469"/>
      <c r="N166" s="469"/>
    </row>
    <row r="167" spans="1:14" s="371" customFormat="1">
      <c r="A167" s="380"/>
      <c r="B167" s="381"/>
      <c r="C167" s="384"/>
      <c r="D167" s="382"/>
      <c r="E167" s="382"/>
      <c r="F167" s="383"/>
      <c r="G167" s="382"/>
      <c r="L167" s="469"/>
      <c r="M167" s="469"/>
      <c r="N167" s="469"/>
    </row>
    <row r="168" spans="1:14" s="371" customFormat="1">
      <c r="A168" s="380"/>
      <c r="B168" s="381"/>
      <c r="C168" s="384"/>
      <c r="D168" s="382"/>
      <c r="E168" s="382"/>
      <c r="F168" s="383"/>
      <c r="G168" s="382"/>
      <c r="L168" s="469"/>
      <c r="M168" s="469"/>
      <c r="N168" s="469"/>
    </row>
    <row r="169" spans="1:14" s="371" customFormat="1">
      <c r="A169" s="380"/>
      <c r="B169" s="381"/>
      <c r="C169" s="384"/>
      <c r="D169" s="382"/>
      <c r="E169" s="382"/>
      <c r="F169" s="383"/>
      <c r="G169" s="382"/>
      <c r="L169" s="469"/>
      <c r="M169" s="469"/>
      <c r="N169" s="469"/>
    </row>
    <row r="170" spans="1:14" s="371" customFormat="1">
      <c r="A170" s="380"/>
      <c r="B170" s="381"/>
      <c r="C170" s="384"/>
      <c r="D170" s="382"/>
      <c r="E170" s="382"/>
      <c r="F170" s="383"/>
      <c r="G170" s="382"/>
      <c r="L170" s="469"/>
      <c r="M170" s="469"/>
      <c r="N170" s="469"/>
    </row>
    <row r="171" spans="1:14" s="371" customFormat="1">
      <c r="A171" s="380"/>
      <c r="B171" s="381"/>
      <c r="C171" s="384"/>
      <c r="D171" s="382"/>
      <c r="E171" s="382"/>
      <c r="F171" s="383"/>
      <c r="G171" s="382"/>
      <c r="L171" s="469"/>
      <c r="M171" s="469"/>
      <c r="N171" s="469"/>
    </row>
    <row r="172" spans="1:14" s="371" customFormat="1">
      <c r="A172" s="380"/>
      <c r="B172" s="381"/>
      <c r="C172" s="384"/>
      <c r="D172" s="382"/>
      <c r="E172" s="382"/>
      <c r="F172" s="383"/>
      <c r="G172" s="382"/>
      <c r="L172" s="469"/>
      <c r="M172" s="469"/>
      <c r="N172" s="469"/>
    </row>
    <row r="173" spans="1:14" s="371" customFormat="1">
      <c r="A173" s="380"/>
      <c r="B173" s="381"/>
      <c r="C173" s="384"/>
      <c r="D173" s="382"/>
      <c r="E173" s="382"/>
      <c r="F173" s="383"/>
      <c r="G173" s="382"/>
      <c r="L173" s="469"/>
      <c r="M173" s="469"/>
      <c r="N173" s="469"/>
    </row>
    <row r="174" spans="1:14" s="371" customFormat="1">
      <c r="A174" s="380"/>
      <c r="B174" s="381"/>
      <c r="C174" s="384"/>
      <c r="D174" s="382"/>
      <c r="E174" s="382"/>
      <c r="F174" s="383"/>
      <c r="G174" s="382"/>
      <c r="L174" s="469"/>
      <c r="M174" s="469"/>
      <c r="N174" s="469"/>
    </row>
    <row r="175" spans="1:14" s="371" customFormat="1">
      <c r="A175" s="380"/>
      <c r="B175" s="381"/>
      <c r="C175" s="384"/>
      <c r="D175" s="382"/>
      <c r="E175" s="382"/>
      <c r="F175" s="383"/>
      <c r="G175" s="382"/>
      <c r="L175" s="469"/>
      <c r="M175" s="469"/>
      <c r="N175" s="469"/>
    </row>
    <row r="176" spans="1:14" s="371" customFormat="1">
      <c r="A176" s="380"/>
      <c r="B176" s="381"/>
      <c r="C176" s="384"/>
      <c r="D176" s="382"/>
      <c r="E176" s="382"/>
      <c r="F176" s="383"/>
      <c r="G176" s="382"/>
      <c r="L176" s="469"/>
      <c r="M176" s="469"/>
      <c r="N176" s="469"/>
    </row>
    <row r="177" spans="1:14" s="371" customFormat="1">
      <c r="A177" s="380"/>
      <c r="B177" s="381"/>
      <c r="C177" s="384"/>
      <c r="D177" s="382"/>
      <c r="E177" s="382"/>
      <c r="F177" s="383"/>
      <c r="G177" s="382"/>
      <c r="L177" s="469"/>
      <c r="M177" s="469"/>
      <c r="N177" s="469"/>
    </row>
    <row r="178" spans="1:14" s="371" customFormat="1">
      <c r="A178" s="380"/>
      <c r="B178" s="381"/>
      <c r="C178" s="384"/>
      <c r="D178" s="382"/>
      <c r="E178" s="382"/>
      <c r="F178" s="383"/>
      <c r="G178" s="382"/>
      <c r="L178" s="469"/>
      <c r="M178" s="469"/>
      <c r="N178" s="469"/>
    </row>
    <row r="179" spans="1:14" s="371" customFormat="1">
      <c r="A179" s="380"/>
      <c r="B179" s="381"/>
      <c r="C179" s="384"/>
      <c r="D179" s="382"/>
      <c r="E179" s="382"/>
      <c r="F179" s="383"/>
      <c r="G179" s="382"/>
      <c r="L179" s="469"/>
      <c r="M179" s="469"/>
      <c r="N179" s="469"/>
    </row>
    <row r="180" spans="1:14" s="371" customFormat="1">
      <c r="A180" s="380"/>
      <c r="B180" s="381"/>
      <c r="C180" s="384"/>
      <c r="D180" s="382"/>
      <c r="E180" s="382"/>
      <c r="F180" s="383"/>
      <c r="G180" s="382"/>
      <c r="L180" s="469"/>
      <c r="M180" s="469"/>
      <c r="N180" s="469"/>
    </row>
    <row r="181" spans="1:14" s="371" customFormat="1">
      <c r="A181" s="380"/>
      <c r="B181" s="381"/>
      <c r="C181" s="384"/>
      <c r="D181" s="382"/>
      <c r="E181" s="382"/>
      <c r="F181" s="383"/>
      <c r="G181" s="382"/>
      <c r="L181" s="469"/>
      <c r="M181" s="469"/>
      <c r="N181" s="469"/>
    </row>
    <row r="182" spans="1:14" s="371" customFormat="1">
      <c r="A182" s="380"/>
      <c r="B182" s="381"/>
      <c r="C182" s="384"/>
      <c r="D182" s="382"/>
      <c r="E182" s="382"/>
      <c r="F182" s="383"/>
      <c r="G182" s="382"/>
      <c r="L182" s="469"/>
      <c r="M182" s="469"/>
      <c r="N182" s="469"/>
    </row>
    <row r="183" spans="1:14" s="371" customFormat="1">
      <c r="A183" s="380"/>
      <c r="B183" s="381"/>
      <c r="C183" s="384"/>
      <c r="D183" s="382"/>
      <c r="E183" s="382"/>
      <c r="F183" s="383"/>
      <c r="G183" s="382"/>
      <c r="L183" s="469"/>
      <c r="M183" s="469"/>
      <c r="N183" s="469"/>
    </row>
    <row r="184" spans="1:14" s="371" customFormat="1">
      <c r="A184" s="380"/>
      <c r="B184" s="381"/>
      <c r="C184" s="384"/>
      <c r="D184" s="382"/>
      <c r="E184" s="382"/>
      <c r="F184" s="383"/>
      <c r="G184" s="382"/>
      <c r="L184" s="469"/>
      <c r="M184" s="469"/>
      <c r="N184" s="469"/>
    </row>
    <row r="185" spans="1:14" s="371" customFormat="1">
      <c r="A185" s="380"/>
      <c r="B185" s="381"/>
      <c r="C185" s="384"/>
      <c r="D185" s="382"/>
      <c r="E185" s="382"/>
      <c r="F185" s="383"/>
      <c r="G185" s="382"/>
      <c r="L185" s="469"/>
      <c r="M185" s="469"/>
      <c r="N185" s="469"/>
    </row>
    <row r="186" spans="1:14" s="371" customFormat="1">
      <c r="A186" s="380"/>
      <c r="B186" s="381"/>
      <c r="C186" s="384"/>
      <c r="D186" s="382"/>
      <c r="E186" s="382"/>
      <c r="F186" s="383"/>
      <c r="G186" s="382"/>
      <c r="L186" s="469"/>
      <c r="M186" s="469"/>
      <c r="N186" s="469"/>
    </row>
    <row r="187" spans="1:14" s="371" customFormat="1">
      <c r="A187" s="380"/>
      <c r="B187" s="381"/>
      <c r="C187" s="384"/>
      <c r="D187" s="382"/>
      <c r="E187" s="382"/>
      <c r="F187" s="383"/>
      <c r="G187" s="382"/>
      <c r="L187" s="469"/>
      <c r="M187" s="469"/>
      <c r="N187" s="469"/>
    </row>
    <row r="188" spans="1:14" s="371" customFormat="1">
      <c r="A188" s="380"/>
      <c r="B188" s="381"/>
      <c r="C188" s="384"/>
      <c r="D188" s="382"/>
      <c r="E188" s="382"/>
      <c r="F188" s="383"/>
      <c r="G188" s="382"/>
      <c r="L188" s="469"/>
      <c r="M188" s="469"/>
      <c r="N188" s="469"/>
    </row>
    <row r="189" spans="1:14" s="371" customFormat="1">
      <c r="A189" s="380"/>
      <c r="B189" s="381"/>
      <c r="C189" s="384"/>
      <c r="D189" s="382"/>
      <c r="E189" s="382"/>
      <c r="F189" s="383"/>
      <c r="G189" s="382"/>
      <c r="L189" s="469"/>
      <c r="M189" s="469"/>
      <c r="N189" s="469"/>
    </row>
    <row r="190" spans="1:14" s="371" customFormat="1">
      <c r="A190" s="380"/>
      <c r="B190" s="381"/>
      <c r="C190" s="384"/>
      <c r="D190" s="382"/>
      <c r="E190" s="382"/>
      <c r="F190" s="383"/>
      <c r="G190" s="382"/>
      <c r="L190" s="469"/>
      <c r="M190" s="469"/>
      <c r="N190" s="469"/>
    </row>
    <row r="191" spans="1:14" s="371" customFormat="1">
      <c r="A191" s="380"/>
      <c r="B191" s="381"/>
      <c r="C191" s="384"/>
      <c r="D191" s="382"/>
      <c r="E191" s="382"/>
      <c r="F191" s="383"/>
      <c r="G191" s="382"/>
      <c r="L191" s="469"/>
      <c r="M191" s="469"/>
      <c r="N191" s="469"/>
    </row>
    <row r="192" spans="1:14" s="371" customFormat="1">
      <c r="A192" s="380"/>
      <c r="B192" s="381"/>
      <c r="C192" s="384"/>
      <c r="D192" s="382"/>
      <c r="E192" s="382"/>
      <c r="F192" s="383"/>
      <c r="G192" s="382"/>
      <c r="L192" s="469"/>
      <c r="M192" s="469"/>
      <c r="N192" s="469"/>
    </row>
    <row r="193" spans="1:14" s="371" customFormat="1">
      <c r="A193" s="380"/>
      <c r="B193" s="381"/>
      <c r="C193" s="384"/>
      <c r="D193" s="382"/>
      <c r="E193" s="382"/>
      <c r="F193" s="383"/>
      <c r="G193" s="382"/>
      <c r="L193" s="469"/>
      <c r="M193" s="469"/>
      <c r="N193" s="469"/>
    </row>
    <row r="194" spans="1:14" s="371" customFormat="1">
      <c r="A194" s="380"/>
      <c r="B194" s="381"/>
      <c r="C194" s="384"/>
      <c r="D194" s="382"/>
      <c r="E194" s="382"/>
      <c r="F194" s="383"/>
      <c r="G194" s="382"/>
      <c r="L194" s="469"/>
      <c r="M194" s="469"/>
      <c r="N194" s="469"/>
    </row>
    <row r="195" spans="1:14" s="371" customFormat="1">
      <c r="A195" s="380"/>
      <c r="B195" s="381"/>
      <c r="C195" s="384"/>
      <c r="D195" s="382"/>
      <c r="E195" s="382"/>
      <c r="F195" s="383"/>
      <c r="G195" s="382"/>
      <c r="L195" s="469"/>
      <c r="M195" s="469"/>
      <c r="N195" s="469"/>
    </row>
    <row r="196" spans="1:14" s="371" customFormat="1">
      <c r="A196" s="380"/>
      <c r="B196" s="381"/>
      <c r="C196" s="384"/>
      <c r="D196" s="382"/>
      <c r="E196" s="382"/>
      <c r="F196" s="383"/>
      <c r="G196" s="382"/>
      <c r="L196" s="469"/>
      <c r="M196" s="469"/>
      <c r="N196" s="469"/>
    </row>
    <row r="197" spans="1:14" s="371" customFormat="1">
      <c r="A197" s="380"/>
      <c r="B197" s="381"/>
      <c r="C197" s="384"/>
      <c r="D197" s="382"/>
      <c r="E197" s="382"/>
      <c r="F197" s="383"/>
      <c r="G197" s="382"/>
      <c r="L197" s="469"/>
      <c r="M197" s="469"/>
      <c r="N197" s="469"/>
    </row>
    <row r="198" spans="1:14" s="371" customFormat="1">
      <c r="A198" s="380"/>
      <c r="B198" s="381"/>
      <c r="C198" s="384"/>
      <c r="D198" s="382"/>
      <c r="E198" s="382"/>
      <c r="F198" s="383"/>
      <c r="G198" s="382"/>
      <c r="L198" s="469"/>
      <c r="M198" s="469"/>
      <c r="N198" s="469"/>
    </row>
    <row r="199" spans="1:14" s="371" customFormat="1">
      <c r="A199" s="380"/>
      <c r="B199" s="381"/>
      <c r="C199" s="384"/>
      <c r="D199" s="382"/>
      <c r="E199" s="382"/>
      <c r="F199" s="383"/>
      <c r="G199" s="382"/>
      <c r="L199" s="469"/>
      <c r="M199" s="469"/>
      <c r="N199" s="469"/>
    </row>
    <row r="200" spans="1:14" s="371" customFormat="1">
      <c r="A200" s="380"/>
      <c r="B200" s="381"/>
      <c r="C200" s="384"/>
      <c r="D200" s="382"/>
      <c r="E200" s="382"/>
      <c r="F200" s="383"/>
      <c r="G200" s="382"/>
      <c r="L200" s="469"/>
      <c r="M200" s="469"/>
      <c r="N200" s="469"/>
    </row>
    <row r="201" spans="1:14" s="371" customFormat="1">
      <c r="A201" s="380"/>
      <c r="B201" s="381"/>
      <c r="C201" s="384"/>
      <c r="D201" s="382"/>
      <c r="E201" s="382"/>
      <c r="F201" s="383"/>
      <c r="G201" s="382"/>
      <c r="L201" s="469"/>
      <c r="M201" s="469"/>
      <c r="N201" s="469"/>
    </row>
    <row r="202" spans="1:14" s="371" customFormat="1">
      <c r="A202" s="380"/>
      <c r="B202" s="381"/>
      <c r="C202" s="384"/>
      <c r="D202" s="382"/>
      <c r="E202" s="382"/>
      <c r="F202" s="383"/>
      <c r="G202" s="382"/>
      <c r="L202" s="469"/>
      <c r="M202" s="469"/>
      <c r="N202" s="469"/>
    </row>
    <row r="203" spans="1:14" s="371" customFormat="1">
      <c r="A203" s="380"/>
      <c r="B203" s="381"/>
      <c r="C203" s="384"/>
      <c r="D203" s="382"/>
      <c r="E203" s="382"/>
      <c r="F203" s="383"/>
      <c r="G203" s="382"/>
      <c r="L203" s="469"/>
      <c r="M203" s="469"/>
      <c r="N203" s="469"/>
    </row>
    <row r="204" spans="1:14" s="371" customFormat="1">
      <c r="A204" s="380"/>
      <c r="B204" s="381"/>
      <c r="C204" s="384"/>
      <c r="D204" s="382"/>
      <c r="E204" s="382"/>
      <c r="F204" s="383"/>
      <c r="G204" s="382"/>
      <c r="L204" s="469"/>
      <c r="M204" s="469"/>
      <c r="N204" s="469"/>
    </row>
    <row r="205" spans="1:14" s="371" customFormat="1">
      <c r="A205" s="380"/>
      <c r="B205" s="381"/>
      <c r="C205" s="384"/>
      <c r="D205" s="382"/>
      <c r="E205" s="382"/>
      <c r="F205" s="383"/>
      <c r="G205" s="382"/>
      <c r="L205" s="469"/>
      <c r="M205" s="469"/>
      <c r="N205" s="469"/>
    </row>
    <row r="206" spans="1:14" s="371" customFormat="1">
      <c r="A206" s="380"/>
      <c r="B206" s="381"/>
      <c r="C206" s="384"/>
      <c r="D206" s="382"/>
      <c r="E206" s="382"/>
      <c r="F206" s="383"/>
      <c r="G206" s="382"/>
      <c r="L206" s="469"/>
      <c r="M206" s="469"/>
      <c r="N206" s="469"/>
    </row>
    <row r="207" spans="1:14" s="371" customFormat="1">
      <c r="A207" s="380"/>
      <c r="B207" s="381"/>
      <c r="C207" s="384"/>
      <c r="D207" s="382"/>
      <c r="E207" s="382"/>
      <c r="F207" s="383"/>
      <c r="G207" s="382"/>
      <c r="L207" s="469"/>
      <c r="M207" s="469"/>
      <c r="N207" s="469"/>
    </row>
    <row r="208" spans="1:14" s="371" customFormat="1">
      <c r="A208" s="380"/>
      <c r="B208" s="381"/>
      <c r="C208" s="384"/>
      <c r="D208" s="382"/>
      <c r="E208" s="382"/>
      <c r="F208" s="383"/>
      <c r="G208" s="382"/>
      <c r="L208" s="469"/>
      <c r="M208" s="469"/>
      <c r="N208" s="469"/>
    </row>
    <row r="209" spans="1:14" s="371" customFormat="1">
      <c r="A209" s="380"/>
      <c r="B209" s="381"/>
      <c r="C209" s="384"/>
      <c r="D209" s="382"/>
      <c r="E209" s="382"/>
      <c r="F209" s="383"/>
      <c r="G209" s="382"/>
      <c r="L209" s="469"/>
      <c r="M209" s="469"/>
      <c r="N209" s="469"/>
    </row>
    <row r="210" spans="1:14" s="371" customFormat="1">
      <c r="A210" s="380"/>
      <c r="B210" s="381"/>
      <c r="C210" s="384"/>
      <c r="D210" s="382"/>
      <c r="E210" s="382"/>
      <c r="F210" s="383"/>
      <c r="G210" s="382"/>
      <c r="L210" s="469"/>
      <c r="M210" s="469"/>
      <c r="N210" s="469"/>
    </row>
    <row r="211" spans="1:14" s="371" customFormat="1">
      <c r="A211" s="380"/>
      <c r="B211" s="381"/>
      <c r="C211" s="384"/>
      <c r="D211" s="382"/>
      <c r="E211" s="382"/>
      <c r="F211" s="383"/>
      <c r="G211" s="382"/>
      <c r="L211" s="469"/>
      <c r="M211" s="469"/>
      <c r="N211" s="469"/>
    </row>
    <row r="212" spans="1:14" s="371" customFormat="1">
      <c r="A212" s="380"/>
      <c r="B212" s="381"/>
      <c r="C212" s="384"/>
      <c r="D212" s="382"/>
      <c r="E212" s="382"/>
      <c r="F212" s="383"/>
      <c r="G212" s="382"/>
      <c r="L212" s="469"/>
      <c r="M212" s="469"/>
      <c r="N212" s="469"/>
    </row>
    <row r="213" spans="1:14" s="371" customFormat="1">
      <c r="A213" s="380"/>
      <c r="B213" s="381"/>
      <c r="C213" s="384"/>
      <c r="D213" s="382"/>
      <c r="E213" s="382"/>
      <c r="F213" s="383"/>
      <c r="G213" s="382"/>
      <c r="L213" s="469"/>
      <c r="M213" s="469"/>
      <c r="N213" s="469"/>
    </row>
    <row r="214" spans="1:14" s="371" customFormat="1">
      <c r="A214" s="380"/>
      <c r="B214" s="381"/>
      <c r="C214" s="384"/>
      <c r="D214" s="382"/>
      <c r="E214" s="382"/>
      <c r="F214" s="383"/>
      <c r="G214" s="382"/>
      <c r="L214" s="469"/>
      <c r="M214" s="469"/>
      <c r="N214" s="469"/>
    </row>
    <row r="215" spans="1:14" s="371" customFormat="1">
      <c r="A215" s="380"/>
      <c r="B215" s="381"/>
      <c r="C215" s="384"/>
      <c r="D215" s="382"/>
      <c r="E215" s="382"/>
      <c r="F215" s="383"/>
      <c r="G215" s="382"/>
      <c r="L215" s="469"/>
      <c r="M215" s="469"/>
      <c r="N215" s="469"/>
    </row>
    <row r="216" spans="1:14" s="371" customFormat="1">
      <c r="A216" s="380"/>
      <c r="B216" s="381"/>
      <c r="C216" s="384"/>
      <c r="D216" s="382"/>
      <c r="E216" s="382"/>
      <c r="F216" s="383"/>
      <c r="G216" s="382"/>
      <c r="L216" s="469"/>
      <c r="M216" s="469"/>
      <c r="N216" s="469"/>
    </row>
    <row r="217" spans="1:14" s="371" customFormat="1">
      <c r="A217" s="380"/>
      <c r="B217" s="381"/>
      <c r="C217" s="384"/>
      <c r="D217" s="382"/>
      <c r="E217" s="382"/>
      <c r="F217" s="383"/>
      <c r="G217" s="382"/>
      <c r="L217" s="469"/>
      <c r="M217" s="469"/>
      <c r="N217" s="469"/>
    </row>
    <row r="218" spans="1:14" s="371" customFormat="1">
      <c r="A218" s="380"/>
      <c r="B218" s="381"/>
      <c r="C218" s="384"/>
      <c r="D218" s="382"/>
      <c r="E218" s="382"/>
      <c r="F218" s="383"/>
      <c r="G218" s="382"/>
      <c r="L218" s="469"/>
      <c r="M218" s="469"/>
      <c r="N218" s="469"/>
    </row>
    <row r="219" spans="1:14" s="371" customFormat="1">
      <c r="A219" s="380"/>
      <c r="B219" s="381"/>
      <c r="C219" s="384"/>
      <c r="D219" s="382"/>
      <c r="E219" s="382"/>
      <c r="F219" s="383"/>
      <c r="G219" s="382"/>
      <c r="L219" s="469"/>
      <c r="M219" s="469"/>
      <c r="N219" s="469"/>
    </row>
    <row r="220" spans="1:14" s="371" customFormat="1">
      <c r="A220" s="380"/>
      <c r="B220" s="381"/>
      <c r="C220" s="384"/>
      <c r="D220" s="382"/>
      <c r="E220" s="382"/>
      <c r="F220" s="383"/>
      <c r="G220" s="382"/>
      <c r="L220" s="469"/>
      <c r="M220" s="469"/>
      <c r="N220" s="469"/>
    </row>
    <row r="221" spans="1:14" s="371" customFormat="1">
      <c r="A221" s="380"/>
      <c r="B221" s="381"/>
      <c r="C221" s="384"/>
      <c r="D221" s="382"/>
      <c r="E221" s="382"/>
      <c r="F221" s="383"/>
      <c r="G221" s="382"/>
      <c r="L221" s="469"/>
      <c r="M221" s="469"/>
      <c r="N221" s="469"/>
    </row>
    <row r="222" spans="1:14" s="371" customFormat="1">
      <c r="A222" s="380"/>
      <c r="B222" s="381"/>
      <c r="C222" s="384"/>
      <c r="D222" s="382"/>
      <c r="E222" s="382"/>
      <c r="F222" s="383"/>
      <c r="G222" s="382"/>
      <c r="L222" s="469"/>
      <c r="M222" s="469"/>
      <c r="N222" s="469"/>
    </row>
    <row r="223" spans="1:14" s="371" customFormat="1">
      <c r="A223" s="380"/>
      <c r="B223" s="381"/>
      <c r="C223" s="384"/>
      <c r="D223" s="382"/>
      <c r="E223" s="382"/>
      <c r="F223" s="383"/>
      <c r="G223" s="382"/>
      <c r="L223" s="469"/>
      <c r="M223" s="469"/>
      <c r="N223" s="469"/>
    </row>
    <row r="224" spans="1:14" s="371" customFormat="1">
      <c r="A224" s="380"/>
      <c r="B224" s="381"/>
      <c r="C224" s="384"/>
      <c r="D224" s="382"/>
      <c r="E224" s="382"/>
      <c r="F224" s="383"/>
      <c r="G224" s="382"/>
      <c r="L224" s="469"/>
      <c r="M224" s="469"/>
      <c r="N224" s="469"/>
    </row>
    <row r="225" spans="1:14" s="371" customFormat="1">
      <c r="A225" s="380"/>
      <c r="B225" s="381"/>
      <c r="C225" s="384"/>
      <c r="D225" s="382"/>
      <c r="E225" s="382"/>
      <c r="F225" s="383"/>
      <c r="G225" s="382"/>
      <c r="L225" s="469"/>
      <c r="M225" s="469"/>
      <c r="N225" s="469"/>
    </row>
    <row r="226" spans="1:14" s="371" customFormat="1">
      <c r="A226" s="380"/>
      <c r="B226" s="381"/>
      <c r="C226" s="384"/>
      <c r="D226" s="382"/>
      <c r="E226" s="382"/>
      <c r="F226" s="383"/>
      <c r="G226" s="382"/>
      <c r="L226" s="469"/>
      <c r="M226" s="469"/>
      <c r="N226" s="469"/>
    </row>
    <row r="227" spans="1:14" s="371" customFormat="1">
      <c r="A227" s="380"/>
      <c r="B227" s="381"/>
      <c r="C227" s="384"/>
      <c r="D227" s="382"/>
      <c r="E227" s="382"/>
      <c r="F227" s="383"/>
      <c r="G227" s="382"/>
      <c r="L227" s="469"/>
      <c r="M227" s="469"/>
      <c r="N227" s="469"/>
    </row>
    <row r="228" spans="1:14" s="371" customFormat="1">
      <c r="A228" s="380"/>
      <c r="B228" s="381"/>
      <c r="C228" s="384"/>
      <c r="D228" s="382"/>
      <c r="E228" s="382"/>
      <c r="F228" s="383"/>
      <c r="G228" s="382"/>
      <c r="L228" s="469"/>
      <c r="M228" s="469"/>
      <c r="N228" s="469"/>
    </row>
    <row r="229" spans="1:14" s="371" customFormat="1">
      <c r="A229" s="380"/>
      <c r="B229" s="381"/>
      <c r="C229" s="384"/>
      <c r="D229" s="382"/>
      <c r="E229" s="382"/>
      <c r="F229" s="383"/>
      <c r="G229" s="382"/>
      <c r="L229" s="469"/>
      <c r="M229" s="469"/>
      <c r="N229" s="469"/>
    </row>
    <row r="230" spans="1:14" s="371" customFormat="1">
      <c r="A230" s="380"/>
      <c r="B230" s="381"/>
      <c r="C230" s="384"/>
      <c r="D230" s="382"/>
      <c r="E230" s="382"/>
      <c r="F230" s="383"/>
      <c r="G230" s="382"/>
      <c r="L230" s="469"/>
      <c r="M230" s="469"/>
      <c r="N230" s="469"/>
    </row>
    <row r="231" spans="1:14" s="371" customFormat="1">
      <c r="A231" s="380"/>
      <c r="B231" s="381"/>
      <c r="C231" s="384"/>
      <c r="D231" s="382"/>
      <c r="E231" s="382"/>
      <c r="F231" s="383"/>
      <c r="G231" s="382"/>
      <c r="L231" s="469"/>
      <c r="M231" s="469"/>
      <c r="N231" s="469"/>
    </row>
    <row r="232" spans="1:14" s="371" customFormat="1">
      <c r="A232" s="380"/>
      <c r="B232" s="381"/>
      <c r="C232" s="384"/>
      <c r="D232" s="382"/>
      <c r="E232" s="382"/>
      <c r="F232" s="383"/>
      <c r="G232" s="382"/>
      <c r="L232" s="469"/>
      <c r="M232" s="469"/>
      <c r="N232" s="469"/>
    </row>
    <row r="233" spans="1:14" s="371" customFormat="1">
      <c r="A233" s="380"/>
      <c r="B233" s="381"/>
      <c r="C233" s="384"/>
      <c r="D233" s="382"/>
      <c r="E233" s="382"/>
      <c r="F233" s="383"/>
      <c r="G233" s="382"/>
      <c r="L233" s="469"/>
      <c r="M233" s="469"/>
      <c r="N233" s="469"/>
    </row>
    <row r="234" spans="1:14" s="371" customFormat="1">
      <c r="A234" s="380"/>
      <c r="B234" s="381"/>
      <c r="C234" s="384"/>
      <c r="D234" s="382"/>
      <c r="E234" s="382"/>
      <c r="F234" s="383"/>
      <c r="G234" s="382"/>
      <c r="L234" s="469"/>
      <c r="M234" s="469"/>
      <c r="N234" s="469"/>
    </row>
    <row r="235" spans="1:14" s="371" customFormat="1">
      <c r="A235" s="380"/>
      <c r="B235" s="381"/>
      <c r="C235" s="384"/>
      <c r="D235" s="382"/>
      <c r="E235" s="382"/>
      <c r="F235" s="383"/>
      <c r="G235" s="382"/>
      <c r="L235" s="469"/>
      <c r="M235" s="469"/>
      <c r="N235" s="469"/>
    </row>
    <row r="236" spans="1:14" s="371" customFormat="1">
      <c r="A236" s="380"/>
      <c r="B236" s="381"/>
      <c r="C236" s="384"/>
      <c r="D236" s="382"/>
      <c r="E236" s="382"/>
      <c r="F236" s="383"/>
      <c r="G236" s="382"/>
      <c r="L236" s="469"/>
      <c r="M236" s="469"/>
      <c r="N236" s="469"/>
    </row>
    <row r="237" spans="1:14" s="371" customFormat="1">
      <c r="A237" s="380"/>
      <c r="B237" s="381"/>
      <c r="C237" s="384"/>
      <c r="D237" s="382"/>
      <c r="E237" s="382"/>
      <c r="F237" s="383"/>
      <c r="G237" s="382"/>
      <c r="L237" s="469"/>
      <c r="M237" s="469"/>
      <c r="N237" s="469"/>
    </row>
    <row r="238" spans="1:14" s="371" customFormat="1">
      <c r="A238" s="380"/>
      <c r="B238" s="381"/>
      <c r="C238" s="384"/>
      <c r="D238" s="382"/>
      <c r="E238" s="382"/>
      <c r="F238" s="383"/>
      <c r="G238" s="382"/>
      <c r="L238" s="469"/>
      <c r="M238" s="469"/>
      <c r="N238" s="469"/>
    </row>
    <row r="239" spans="1:14" s="371" customFormat="1">
      <c r="A239" s="380"/>
      <c r="B239" s="381"/>
      <c r="C239" s="384"/>
      <c r="D239" s="382"/>
      <c r="E239" s="382"/>
      <c r="F239" s="383"/>
      <c r="G239" s="382"/>
      <c r="L239" s="469"/>
      <c r="M239" s="469"/>
      <c r="N239" s="469"/>
    </row>
    <row r="240" spans="1:14" s="371" customFormat="1">
      <c r="A240" s="380"/>
      <c r="B240" s="381"/>
      <c r="C240" s="384"/>
      <c r="D240" s="382"/>
      <c r="E240" s="382"/>
      <c r="F240" s="383"/>
      <c r="G240" s="382"/>
      <c r="L240" s="469"/>
      <c r="M240" s="469"/>
      <c r="N240" s="469"/>
    </row>
    <row r="241" spans="1:14" s="371" customFormat="1">
      <c r="A241" s="380"/>
      <c r="B241" s="381"/>
      <c r="C241" s="384"/>
      <c r="D241" s="382"/>
      <c r="E241" s="382"/>
      <c r="F241" s="383"/>
      <c r="G241" s="382"/>
      <c r="L241" s="469"/>
      <c r="M241" s="469"/>
      <c r="N241" s="469"/>
    </row>
    <row r="242" spans="1:14" s="371" customFormat="1">
      <c r="A242" s="380"/>
      <c r="B242" s="381"/>
      <c r="C242" s="384"/>
      <c r="D242" s="382"/>
      <c r="E242" s="382"/>
      <c r="F242" s="383"/>
      <c r="G242" s="382"/>
      <c r="L242" s="469"/>
      <c r="M242" s="469"/>
      <c r="N242" s="469"/>
    </row>
    <row r="243" spans="1:14" s="371" customFormat="1">
      <c r="A243" s="380"/>
      <c r="B243" s="381"/>
      <c r="C243" s="384"/>
      <c r="D243" s="382"/>
      <c r="E243" s="382"/>
      <c r="F243" s="383"/>
      <c r="G243" s="382"/>
      <c r="L243" s="469"/>
      <c r="M243" s="469"/>
      <c r="N243" s="469"/>
    </row>
    <row r="244" spans="1:14" s="371" customFormat="1">
      <c r="A244" s="380"/>
      <c r="B244" s="381"/>
      <c r="C244" s="384"/>
      <c r="D244" s="382"/>
      <c r="E244" s="382"/>
      <c r="F244" s="383"/>
      <c r="G244" s="382"/>
      <c r="L244" s="469"/>
      <c r="M244" s="469"/>
      <c r="N244" s="469"/>
    </row>
    <row r="245" spans="1:14" s="371" customFormat="1">
      <c r="A245" s="380"/>
      <c r="B245" s="381"/>
      <c r="C245" s="384"/>
      <c r="D245" s="382"/>
      <c r="E245" s="382"/>
      <c r="F245" s="383"/>
      <c r="G245" s="382"/>
      <c r="L245" s="469"/>
      <c r="M245" s="469"/>
      <c r="N245" s="469"/>
    </row>
    <row r="246" spans="1:14" s="371" customFormat="1">
      <c r="A246" s="380"/>
      <c r="B246" s="381"/>
      <c r="C246" s="384"/>
      <c r="D246" s="382"/>
      <c r="E246" s="382"/>
      <c r="F246" s="383"/>
      <c r="G246" s="382"/>
      <c r="L246" s="469"/>
      <c r="M246" s="469"/>
      <c r="N246" s="469"/>
    </row>
    <row r="247" spans="1:14" s="371" customFormat="1">
      <c r="A247" s="380"/>
      <c r="B247" s="381"/>
      <c r="C247" s="384"/>
      <c r="D247" s="382"/>
      <c r="E247" s="382"/>
      <c r="F247" s="383"/>
      <c r="G247" s="382"/>
      <c r="L247" s="469"/>
      <c r="M247" s="469"/>
      <c r="N247" s="469"/>
    </row>
    <row r="248" spans="1:14" s="371" customFormat="1">
      <c r="A248" s="380"/>
      <c r="B248" s="381"/>
      <c r="C248" s="384"/>
      <c r="D248" s="382"/>
      <c r="E248" s="382"/>
      <c r="F248" s="383"/>
      <c r="G248" s="382"/>
      <c r="L248" s="469"/>
      <c r="M248" s="469"/>
      <c r="N248" s="469"/>
    </row>
    <row r="249" spans="1:14" s="371" customFormat="1">
      <c r="A249" s="380"/>
      <c r="B249" s="381"/>
      <c r="C249" s="384"/>
      <c r="D249" s="382"/>
      <c r="E249" s="382"/>
      <c r="F249" s="383"/>
      <c r="G249" s="382"/>
      <c r="L249" s="469"/>
      <c r="M249" s="469"/>
      <c r="N249" s="469"/>
    </row>
    <row r="250" spans="1:14" s="371" customFormat="1">
      <c r="A250" s="380"/>
      <c r="B250" s="381"/>
      <c r="C250" s="384"/>
      <c r="D250" s="382"/>
      <c r="E250" s="382"/>
      <c r="F250" s="383"/>
      <c r="G250" s="382"/>
      <c r="L250" s="469"/>
      <c r="M250" s="469"/>
      <c r="N250" s="469"/>
    </row>
    <row r="251" spans="1:14" s="371" customFormat="1">
      <c r="A251" s="380"/>
      <c r="B251" s="381"/>
      <c r="C251" s="384"/>
      <c r="D251" s="382"/>
      <c r="E251" s="382"/>
      <c r="F251" s="383"/>
      <c r="G251" s="382"/>
      <c r="L251" s="469"/>
      <c r="M251" s="469"/>
      <c r="N251" s="469"/>
    </row>
    <row r="252" spans="1:14" s="371" customFormat="1">
      <c r="A252" s="380"/>
      <c r="B252" s="381"/>
      <c r="C252" s="384"/>
      <c r="D252" s="382"/>
      <c r="E252" s="382"/>
      <c r="F252" s="383"/>
      <c r="G252" s="382"/>
      <c r="L252" s="469"/>
      <c r="M252" s="469"/>
      <c r="N252" s="469"/>
    </row>
    <row r="253" spans="1:14" s="371" customFormat="1">
      <c r="A253" s="380"/>
      <c r="B253" s="381"/>
      <c r="C253" s="384"/>
      <c r="D253" s="382"/>
      <c r="E253" s="382"/>
      <c r="F253" s="383"/>
      <c r="G253" s="382"/>
      <c r="L253" s="469"/>
      <c r="M253" s="469"/>
      <c r="N253" s="469"/>
    </row>
    <row r="254" spans="1:14" s="371" customFormat="1">
      <c r="A254" s="380"/>
      <c r="B254" s="381"/>
      <c r="C254" s="384"/>
      <c r="D254" s="382"/>
      <c r="E254" s="382"/>
      <c r="F254" s="383"/>
      <c r="G254" s="382"/>
      <c r="L254" s="469"/>
      <c r="M254" s="469"/>
      <c r="N254" s="469"/>
    </row>
    <row r="255" spans="1:14" s="371" customFormat="1">
      <c r="A255" s="380"/>
      <c r="B255" s="381"/>
      <c r="C255" s="384"/>
      <c r="D255" s="382"/>
      <c r="E255" s="382"/>
      <c r="F255" s="383"/>
      <c r="G255" s="382"/>
      <c r="L255" s="469"/>
      <c r="M255" s="469"/>
      <c r="N255" s="469"/>
    </row>
    <row r="256" spans="1:14" s="371" customFormat="1">
      <c r="A256" s="380"/>
      <c r="B256" s="381"/>
      <c r="C256" s="384"/>
      <c r="D256" s="382"/>
      <c r="E256" s="382"/>
      <c r="F256" s="383"/>
      <c r="G256" s="382"/>
      <c r="L256" s="469"/>
      <c r="M256" s="469"/>
      <c r="N256" s="469"/>
    </row>
    <row r="257" spans="1:14" s="371" customFormat="1">
      <c r="A257" s="380"/>
      <c r="B257" s="381"/>
      <c r="C257" s="384"/>
      <c r="D257" s="382"/>
      <c r="E257" s="382"/>
      <c r="F257" s="383"/>
      <c r="G257" s="382"/>
      <c r="L257" s="469"/>
      <c r="M257" s="469"/>
      <c r="N257" s="469"/>
    </row>
    <row r="258" spans="1:14" s="371" customFormat="1">
      <c r="A258" s="380"/>
      <c r="B258" s="381"/>
      <c r="C258" s="384"/>
      <c r="D258" s="382"/>
      <c r="E258" s="382"/>
      <c r="F258" s="383"/>
      <c r="G258" s="382"/>
      <c r="L258" s="469"/>
      <c r="M258" s="469"/>
      <c r="N258" s="469"/>
    </row>
    <row r="259" spans="1:14" s="371" customFormat="1">
      <c r="A259" s="380"/>
      <c r="B259" s="381"/>
      <c r="C259" s="384"/>
      <c r="D259" s="382"/>
      <c r="E259" s="382"/>
      <c r="F259" s="383"/>
      <c r="G259" s="382"/>
      <c r="L259" s="469"/>
      <c r="M259" s="469"/>
      <c r="N259" s="469"/>
    </row>
    <row r="260" spans="1:14" s="371" customFormat="1">
      <c r="A260" s="380"/>
      <c r="B260" s="381"/>
      <c r="C260" s="384"/>
      <c r="D260" s="382"/>
      <c r="E260" s="382"/>
      <c r="F260" s="383"/>
      <c r="G260" s="382"/>
      <c r="L260" s="469"/>
      <c r="M260" s="469"/>
      <c r="N260" s="469"/>
    </row>
    <row r="261" spans="1:14" s="371" customFormat="1">
      <c r="A261" s="380"/>
      <c r="B261" s="381"/>
      <c r="C261" s="384"/>
      <c r="D261" s="382"/>
      <c r="E261" s="382"/>
      <c r="F261" s="383"/>
      <c r="G261" s="382"/>
      <c r="L261" s="469"/>
      <c r="M261" s="469"/>
      <c r="N261" s="469"/>
    </row>
    <row r="262" spans="1:14" s="371" customFormat="1">
      <c r="A262" s="380"/>
      <c r="B262" s="381"/>
      <c r="C262" s="384"/>
      <c r="D262" s="382"/>
      <c r="E262" s="382"/>
      <c r="F262" s="383"/>
      <c r="G262" s="382"/>
      <c r="L262" s="469"/>
      <c r="M262" s="469"/>
      <c r="N262" s="469"/>
    </row>
    <row r="263" spans="1:14" s="371" customFormat="1">
      <c r="A263" s="380"/>
      <c r="B263" s="381"/>
      <c r="C263" s="384"/>
      <c r="D263" s="382"/>
      <c r="E263" s="382"/>
      <c r="F263" s="383"/>
      <c r="G263" s="382"/>
      <c r="L263" s="469"/>
      <c r="M263" s="469"/>
      <c r="N263" s="469"/>
    </row>
    <row r="264" spans="1:14" s="371" customFormat="1">
      <c r="A264" s="380"/>
      <c r="B264" s="381"/>
      <c r="C264" s="384"/>
      <c r="D264" s="382"/>
      <c r="E264" s="382"/>
      <c r="F264" s="383"/>
      <c r="G264" s="382"/>
      <c r="L264" s="469"/>
      <c r="M264" s="469"/>
      <c r="N264" s="469"/>
    </row>
    <row r="265" spans="1:14" s="371" customFormat="1">
      <c r="A265" s="380"/>
      <c r="B265" s="381"/>
      <c r="C265" s="384"/>
      <c r="D265" s="382"/>
      <c r="E265" s="382"/>
      <c r="F265" s="383"/>
      <c r="G265" s="382"/>
      <c r="L265" s="469"/>
      <c r="M265" s="469"/>
      <c r="N265" s="469"/>
    </row>
    <row r="266" spans="1:14" s="371" customFormat="1">
      <c r="A266" s="380"/>
      <c r="B266" s="381"/>
      <c r="C266" s="384"/>
      <c r="D266" s="382"/>
      <c r="E266" s="382"/>
      <c r="F266" s="383"/>
      <c r="G266" s="382"/>
      <c r="L266" s="469"/>
      <c r="M266" s="469"/>
      <c r="N266" s="469"/>
    </row>
    <row r="267" spans="1:14" s="371" customFormat="1">
      <c r="A267" s="380"/>
      <c r="B267" s="381"/>
      <c r="C267" s="384"/>
      <c r="D267" s="382"/>
      <c r="E267" s="382"/>
      <c r="F267" s="383"/>
      <c r="G267" s="382"/>
      <c r="L267" s="469"/>
      <c r="M267" s="469"/>
      <c r="N267" s="469"/>
    </row>
    <row r="268" spans="1:14" s="371" customFormat="1">
      <c r="A268" s="380"/>
      <c r="B268" s="381"/>
      <c r="C268" s="384"/>
      <c r="D268" s="382"/>
      <c r="E268" s="382"/>
      <c r="F268" s="383"/>
      <c r="G268" s="382"/>
      <c r="L268" s="469"/>
      <c r="M268" s="469"/>
      <c r="N268" s="469"/>
    </row>
    <row r="269" spans="1:14" s="371" customFormat="1">
      <c r="A269" s="380"/>
      <c r="B269" s="381"/>
      <c r="C269" s="384"/>
      <c r="D269" s="382"/>
      <c r="E269" s="382"/>
      <c r="F269" s="383"/>
      <c r="G269" s="382"/>
      <c r="L269" s="469"/>
      <c r="M269" s="469"/>
      <c r="N269" s="469"/>
    </row>
    <row r="270" spans="1:14" s="371" customFormat="1">
      <c r="A270" s="380"/>
      <c r="B270" s="381"/>
      <c r="C270" s="384"/>
      <c r="D270" s="382"/>
      <c r="E270" s="382"/>
      <c r="F270" s="383"/>
      <c r="G270" s="382"/>
      <c r="L270" s="469"/>
      <c r="M270" s="469"/>
      <c r="N270" s="469"/>
    </row>
    <row r="271" spans="1:14" s="371" customFormat="1">
      <c r="A271" s="380"/>
      <c r="B271" s="381"/>
      <c r="C271" s="384"/>
      <c r="D271" s="382"/>
      <c r="E271" s="382"/>
      <c r="F271" s="383"/>
      <c r="G271" s="382"/>
      <c r="L271" s="469"/>
      <c r="M271" s="469"/>
      <c r="N271" s="469"/>
    </row>
    <row r="272" spans="1:14" s="371" customFormat="1">
      <c r="A272" s="380"/>
      <c r="B272" s="381"/>
      <c r="C272" s="384"/>
      <c r="D272" s="382"/>
      <c r="E272" s="382"/>
      <c r="F272" s="383"/>
      <c r="G272" s="382"/>
      <c r="L272" s="469"/>
      <c r="M272" s="469"/>
      <c r="N272" s="469"/>
    </row>
    <row r="273" spans="1:14" s="371" customFormat="1">
      <c r="A273" s="380"/>
      <c r="B273" s="381"/>
      <c r="C273" s="384"/>
      <c r="D273" s="382"/>
      <c r="E273" s="382"/>
      <c r="F273" s="383"/>
      <c r="G273" s="382"/>
      <c r="L273" s="469"/>
      <c r="M273" s="469"/>
      <c r="N273" s="469"/>
    </row>
    <row r="274" spans="1:14" s="371" customFormat="1">
      <c r="A274" s="380"/>
      <c r="B274" s="381"/>
      <c r="C274" s="384"/>
      <c r="D274" s="382"/>
      <c r="E274" s="382"/>
      <c r="F274" s="383"/>
      <c r="G274" s="382"/>
      <c r="L274" s="469"/>
      <c r="M274" s="469"/>
      <c r="N274" s="469"/>
    </row>
    <row r="275" spans="1:14" s="371" customFormat="1">
      <c r="A275" s="380"/>
      <c r="B275" s="381"/>
      <c r="C275" s="384"/>
      <c r="D275" s="382"/>
      <c r="E275" s="382"/>
      <c r="F275" s="383"/>
      <c r="G275" s="382"/>
      <c r="L275" s="469"/>
      <c r="M275" s="469"/>
      <c r="N275" s="469"/>
    </row>
    <row r="276" spans="1:14" s="371" customFormat="1">
      <c r="A276" s="380"/>
      <c r="B276" s="381"/>
      <c r="C276" s="384"/>
      <c r="D276" s="382"/>
      <c r="E276" s="382"/>
      <c r="F276" s="383"/>
      <c r="G276" s="382"/>
      <c r="L276" s="469"/>
      <c r="M276" s="469"/>
      <c r="N276" s="469"/>
    </row>
    <row r="277" spans="1:14" s="371" customFormat="1">
      <c r="A277" s="380"/>
      <c r="B277" s="381"/>
      <c r="C277" s="384"/>
      <c r="D277" s="382"/>
      <c r="E277" s="382"/>
      <c r="F277" s="383"/>
      <c r="G277" s="382"/>
      <c r="L277" s="469"/>
      <c r="M277" s="469"/>
      <c r="N277" s="469"/>
    </row>
    <row r="278" spans="1:14" s="371" customFormat="1">
      <c r="A278" s="380"/>
      <c r="B278" s="381"/>
      <c r="C278" s="384"/>
      <c r="D278" s="382"/>
      <c r="E278" s="382"/>
      <c r="F278" s="383"/>
      <c r="G278" s="382"/>
      <c r="L278" s="469"/>
      <c r="M278" s="469"/>
      <c r="N278" s="469"/>
    </row>
    <row r="279" spans="1:14" s="371" customFormat="1">
      <c r="A279" s="380"/>
      <c r="B279" s="381"/>
      <c r="C279" s="384"/>
      <c r="D279" s="382"/>
      <c r="E279" s="382"/>
      <c r="F279" s="383"/>
      <c r="G279" s="382"/>
      <c r="L279" s="469"/>
      <c r="M279" s="469"/>
      <c r="N279" s="469"/>
    </row>
    <row r="280" spans="1:14" s="371" customFormat="1">
      <c r="A280" s="380"/>
      <c r="B280" s="381"/>
      <c r="C280" s="384"/>
      <c r="D280" s="382"/>
      <c r="E280" s="382"/>
      <c r="F280" s="383"/>
      <c r="G280" s="382"/>
      <c r="L280" s="469"/>
      <c r="M280" s="469"/>
      <c r="N280" s="469"/>
    </row>
    <row r="281" spans="1:14" s="371" customFormat="1">
      <c r="A281" s="380"/>
      <c r="B281" s="381"/>
      <c r="C281" s="384"/>
      <c r="D281" s="382"/>
      <c r="E281" s="382"/>
      <c r="F281" s="383"/>
      <c r="G281" s="382"/>
      <c r="L281" s="469"/>
      <c r="M281" s="469"/>
      <c r="N281" s="469"/>
    </row>
    <row r="282" spans="1:14" s="371" customFormat="1">
      <c r="A282" s="380"/>
      <c r="B282" s="381"/>
      <c r="C282" s="384"/>
      <c r="D282" s="382"/>
      <c r="E282" s="382"/>
      <c r="F282" s="383"/>
      <c r="G282" s="382"/>
      <c r="L282" s="469"/>
      <c r="M282" s="469"/>
      <c r="N282" s="469"/>
    </row>
    <row r="283" spans="1:14" s="371" customFormat="1">
      <c r="A283" s="380"/>
      <c r="B283" s="381"/>
      <c r="C283" s="384"/>
      <c r="D283" s="382"/>
      <c r="E283" s="382"/>
      <c r="F283" s="383"/>
      <c r="G283" s="382"/>
      <c r="L283" s="469"/>
      <c r="M283" s="469"/>
      <c r="N283" s="469"/>
    </row>
    <row r="284" spans="1:14" s="371" customFormat="1">
      <c r="A284" s="380"/>
      <c r="B284" s="381"/>
      <c r="C284" s="384"/>
      <c r="D284" s="382"/>
      <c r="E284" s="382"/>
      <c r="F284" s="383"/>
      <c r="G284" s="382"/>
      <c r="L284" s="469"/>
      <c r="M284" s="469"/>
      <c r="N284" s="469"/>
    </row>
    <row r="285" spans="1:14" s="371" customFormat="1">
      <c r="A285" s="380"/>
      <c r="B285" s="381"/>
      <c r="C285" s="384"/>
      <c r="D285" s="382"/>
      <c r="E285" s="382"/>
      <c r="F285" s="383"/>
      <c r="G285" s="382"/>
      <c r="L285" s="469"/>
      <c r="M285" s="469"/>
      <c r="N285" s="469"/>
    </row>
    <row r="286" spans="1:14" s="371" customFormat="1">
      <c r="A286" s="380"/>
      <c r="B286" s="381"/>
      <c r="C286" s="384"/>
      <c r="D286" s="382"/>
      <c r="E286" s="382"/>
      <c r="F286" s="383"/>
      <c r="G286" s="382"/>
      <c r="L286" s="469"/>
      <c r="M286" s="469"/>
      <c r="N286" s="469"/>
    </row>
    <row r="287" spans="1:14" s="371" customFormat="1">
      <c r="A287" s="380"/>
      <c r="B287" s="381"/>
      <c r="C287" s="384"/>
      <c r="D287" s="382"/>
      <c r="E287" s="382"/>
      <c r="F287" s="383"/>
      <c r="G287" s="382"/>
      <c r="L287" s="469"/>
      <c r="M287" s="469"/>
      <c r="N287" s="469"/>
    </row>
    <row r="288" spans="1:14" s="371" customFormat="1">
      <c r="A288" s="380"/>
      <c r="B288" s="381"/>
      <c r="C288" s="384"/>
      <c r="D288" s="382"/>
      <c r="E288" s="382"/>
      <c r="F288" s="383"/>
      <c r="G288" s="382"/>
      <c r="L288" s="469"/>
      <c r="M288" s="469"/>
      <c r="N288" s="469"/>
    </row>
    <row r="289" spans="1:14" s="371" customFormat="1">
      <c r="A289" s="380"/>
      <c r="B289" s="381"/>
      <c r="C289" s="384"/>
      <c r="D289" s="382"/>
      <c r="E289" s="382"/>
      <c r="F289" s="383"/>
      <c r="G289" s="382"/>
      <c r="L289" s="469"/>
      <c r="M289" s="469"/>
      <c r="N289" s="469"/>
    </row>
    <row r="290" spans="1:14" s="371" customFormat="1">
      <c r="A290" s="380"/>
      <c r="B290" s="381"/>
      <c r="C290" s="384"/>
      <c r="D290" s="382"/>
      <c r="E290" s="382"/>
      <c r="F290" s="383"/>
      <c r="G290" s="382"/>
      <c r="L290" s="469"/>
      <c r="M290" s="469"/>
      <c r="N290" s="469"/>
    </row>
    <row r="291" spans="1:14" s="371" customFormat="1">
      <c r="A291" s="380"/>
      <c r="B291" s="381"/>
      <c r="C291" s="384"/>
      <c r="D291" s="382"/>
      <c r="E291" s="382"/>
      <c r="F291" s="383"/>
      <c r="G291" s="382"/>
      <c r="L291" s="469"/>
      <c r="M291" s="469"/>
      <c r="N291" s="469"/>
    </row>
    <row r="292" spans="1:14" s="371" customFormat="1">
      <c r="A292" s="380"/>
      <c r="B292" s="381"/>
      <c r="C292" s="384"/>
      <c r="D292" s="382"/>
      <c r="E292" s="382"/>
      <c r="F292" s="383"/>
      <c r="G292" s="382"/>
      <c r="L292" s="469"/>
      <c r="M292" s="469"/>
      <c r="N292" s="469"/>
    </row>
    <row r="293" spans="1:14" s="371" customFormat="1">
      <c r="A293" s="380"/>
      <c r="B293" s="381"/>
      <c r="C293" s="384"/>
      <c r="D293" s="382"/>
      <c r="E293" s="382"/>
      <c r="F293" s="383"/>
      <c r="G293" s="382"/>
      <c r="L293" s="469"/>
      <c r="M293" s="469"/>
      <c r="N293" s="469"/>
    </row>
    <row r="294" spans="1:14" s="371" customFormat="1">
      <c r="A294" s="380"/>
      <c r="B294" s="381"/>
      <c r="C294" s="384"/>
      <c r="D294" s="382"/>
      <c r="E294" s="382"/>
      <c r="F294" s="383"/>
      <c r="G294" s="382"/>
      <c r="L294" s="469"/>
      <c r="M294" s="469"/>
      <c r="N294" s="469"/>
    </row>
    <row r="295" spans="1:14" s="371" customFormat="1">
      <c r="A295" s="380"/>
      <c r="B295" s="381"/>
      <c r="C295" s="384"/>
      <c r="D295" s="382"/>
      <c r="E295" s="382"/>
      <c r="F295" s="383"/>
      <c r="G295" s="382"/>
      <c r="L295" s="469"/>
      <c r="M295" s="469"/>
      <c r="N295" s="469"/>
    </row>
    <row r="296" spans="1:14" s="371" customFormat="1">
      <c r="A296" s="380"/>
      <c r="B296" s="381"/>
      <c r="C296" s="384"/>
      <c r="D296" s="382"/>
      <c r="E296" s="382"/>
      <c r="F296" s="383"/>
      <c r="G296" s="382"/>
      <c r="L296" s="469"/>
      <c r="M296" s="469"/>
      <c r="N296" s="469"/>
    </row>
    <row r="297" spans="1:14" s="371" customFormat="1">
      <c r="A297" s="380"/>
      <c r="B297" s="381"/>
      <c r="C297" s="384"/>
      <c r="D297" s="382"/>
      <c r="E297" s="382"/>
      <c r="F297" s="383"/>
      <c r="G297" s="382"/>
      <c r="L297" s="469"/>
      <c r="M297" s="469"/>
      <c r="N297" s="469"/>
    </row>
    <row r="298" spans="1:14" s="371" customFormat="1">
      <c r="A298" s="380"/>
      <c r="B298" s="381"/>
      <c r="C298" s="384"/>
      <c r="D298" s="382"/>
      <c r="E298" s="382"/>
      <c r="F298" s="383"/>
      <c r="G298" s="382"/>
      <c r="L298" s="469"/>
      <c r="M298" s="469"/>
      <c r="N298" s="469"/>
    </row>
    <row r="299" spans="1:14" s="371" customFormat="1">
      <c r="A299" s="380"/>
      <c r="B299" s="381"/>
      <c r="C299" s="384"/>
      <c r="D299" s="382"/>
      <c r="E299" s="382"/>
      <c r="F299" s="383"/>
      <c r="G299" s="382"/>
      <c r="L299" s="469"/>
      <c r="M299" s="469"/>
      <c r="N299" s="469"/>
    </row>
    <row r="300" spans="1:14" s="371" customFormat="1">
      <c r="A300" s="380"/>
      <c r="B300" s="381"/>
      <c r="C300" s="384"/>
      <c r="D300" s="382"/>
      <c r="E300" s="382"/>
      <c r="F300" s="383"/>
      <c r="G300" s="382"/>
      <c r="L300" s="469"/>
      <c r="M300" s="469"/>
      <c r="N300" s="469"/>
    </row>
    <row r="301" spans="1:14" s="371" customFormat="1">
      <c r="A301" s="380"/>
      <c r="B301" s="381"/>
      <c r="C301" s="384"/>
      <c r="D301" s="382"/>
      <c r="E301" s="382"/>
      <c r="F301" s="383"/>
      <c r="G301" s="382"/>
      <c r="L301" s="469"/>
      <c r="M301" s="469"/>
      <c r="N301" s="469"/>
    </row>
    <row r="302" spans="1:14" s="371" customFormat="1">
      <c r="A302" s="380"/>
      <c r="B302" s="381"/>
      <c r="C302" s="384"/>
      <c r="D302" s="382"/>
      <c r="E302" s="382"/>
      <c r="F302" s="383"/>
      <c r="G302" s="382"/>
      <c r="L302" s="469"/>
      <c r="M302" s="469"/>
      <c r="N302" s="469"/>
    </row>
    <row r="303" spans="1:14" s="371" customFormat="1">
      <c r="A303" s="380"/>
      <c r="B303" s="381"/>
      <c r="C303" s="384"/>
      <c r="D303" s="382"/>
      <c r="E303" s="382"/>
      <c r="F303" s="383"/>
      <c r="G303" s="382"/>
      <c r="L303" s="469"/>
      <c r="M303" s="469"/>
      <c r="N303" s="469"/>
    </row>
    <row r="304" spans="1:14" s="371" customFormat="1">
      <c r="A304" s="380"/>
      <c r="B304" s="381"/>
      <c r="C304" s="384"/>
      <c r="D304" s="382"/>
      <c r="E304" s="382"/>
      <c r="F304" s="383"/>
      <c r="G304" s="382"/>
      <c r="L304" s="469"/>
      <c r="M304" s="469"/>
      <c r="N304" s="469"/>
    </row>
    <row r="305" spans="1:14" s="371" customFormat="1">
      <c r="A305" s="380"/>
      <c r="B305" s="381"/>
      <c r="C305" s="384"/>
      <c r="D305" s="382"/>
      <c r="E305" s="382"/>
      <c r="F305" s="383"/>
      <c r="G305" s="382"/>
      <c r="L305" s="469"/>
      <c r="M305" s="469"/>
      <c r="N305" s="469"/>
    </row>
    <row r="306" spans="1:14" s="371" customFormat="1">
      <c r="A306" s="380"/>
      <c r="B306" s="381"/>
      <c r="C306" s="384"/>
      <c r="D306" s="382"/>
      <c r="E306" s="382"/>
      <c r="F306" s="383"/>
      <c r="G306" s="382"/>
      <c r="L306" s="469"/>
      <c r="M306" s="469"/>
      <c r="N306" s="469"/>
    </row>
    <row r="307" spans="1:14" s="371" customFormat="1">
      <c r="A307" s="380"/>
      <c r="B307" s="381"/>
      <c r="C307" s="384"/>
      <c r="D307" s="382"/>
      <c r="E307" s="382"/>
      <c r="F307" s="383"/>
      <c r="G307" s="382"/>
      <c r="L307" s="469"/>
      <c r="M307" s="469"/>
      <c r="N307" s="469"/>
    </row>
    <row r="308" spans="1:14" s="371" customFormat="1">
      <c r="A308" s="380"/>
      <c r="B308" s="381"/>
      <c r="C308" s="384"/>
      <c r="D308" s="382"/>
      <c r="E308" s="382"/>
      <c r="F308" s="383"/>
      <c r="G308" s="382"/>
      <c r="L308" s="469"/>
      <c r="M308" s="469"/>
      <c r="N308" s="469"/>
    </row>
    <row r="309" spans="1:14" s="371" customFormat="1">
      <c r="A309" s="380"/>
      <c r="B309" s="381"/>
      <c r="C309" s="384"/>
      <c r="D309" s="382"/>
      <c r="E309" s="382"/>
      <c r="F309" s="383"/>
      <c r="G309" s="382"/>
      <c r="L309" s="469"/>
      <c r="M309" s="469"/>
      <c r="N309" s="469"/>
    </row>
    <row r="310" spans="1:14" s="371" customFormat="1">
      <c r="A310" s="380"/>
      <c r="B310" s="381"/>
      <c r="C310" s="384"/>
      <c r="D310" s="382"/>
      <c r="E310" s="382"/>
      <c r="F310" s="383"/>
      <c r="G310" s="382"/>
      <c r="L310" s="469"/>
      <c r="M310" s="469"/>
      <c r="N310" s="469"/>
    </row>
    <row r="311" spans="1:14" s="371" customFormat="1">
      <c r="A311" s="380"/>
      <c r="B311" s="381"/>
      <c r="C311" s="384"/>
      <c r="D311" s="382"/>
      <c r="E311" s="382"/>
      <c r="F311" s="383"/>
      <c r="G311" s="382"/>
      <c r="L311" s="469"/>
      <c r="M311" s="469"/>
      <c r="N311" s="469"/>
    </row>
    <row r="312" spans="1:14" s="371" customFormat="1">
      <c r="A312" s="380"/>
      <c r="B312" s="381"/>
      <c r="C312" s="384"/>
      <c r="D312" s="382"/>
      <c r="E312" s="382"/>
      <c r="F312" s="383"/>
      <c r="G312" s="382"/>
      <c r="L312" s="469"/>
      <c r="M312" s="469"/>
      <c r="N312" s="469"/>
    </row>
    <row r="313" spans="1:14" s="371" customFormat="1">
      <c r="A313" s="380"/>
      <c r="B313" s="381"/>
      <c r="C313" s="384"/>
      <c r="D313" s="382"/>
      <c r="E313" s="382"/>
      <c r="F313" s="383"/>
      <c r="G313" s="382"/>
      <c r="L313" s="469"/>
      <c r="M313" s="469"/>
      <c r="N313" s="469"/>
    </row>
    <row r="314" spans="1:14" s="371" customFormat="1">
      <c r="A314" s="380"/>
      <c r="B314" s="381"/>
      <c r="C314" s="384"/>
      <c r="D314" s="382"/>
      <c r="E314" s="382"/>
      <c r="F314" s="383"/>
      <c r="G314" s="382"/>
      <c r="L314" s="469"/>
      <c r="M314" s="469"/>
      <c r="N314" s="469"/>
    </row>
    <row r="315" spans="1:14" s="371" customFormat="1">
      <c r="A315" s="380"/>
      <c r="B315" s="381"/>
      <c r="C315" s="384"/>
      <c r="D315" s="382"/>
      <c r="E315" s="382"/>
      <c r="F315" s="383"/>
      <c r="G315" s="382"/>
      <c r="L315" s="469"/>
      <c r="M315" s="469"/>
      <c r="N315" s="469"/>
    </row>
    <row r="316" spans="1:14" s="371" customFormat="1">
      <c r="A316" s="380"/>
      <c r="B316" s="381"/>
      <c r="C316" s="384"/>
      <c r="D316" s="382"/>
      <c r="E316" s="382"/>
      <c r="F316" s="383"/>
      <c r="G316" s="382"/>
      <c r="L316" s="469"/>
      <c r="M316" s="469"/>
      <c r="N316" s="469"/>
    </row>
    <row r="317" spans="1:14" s="371" customFormat="1">
      <c r="A317" s="380"/>
      <c r="B317" s="381"/>
      <c r="C317" s="384"/>
      <c r="D317" s="382"/>
      <c r="E317" s="382"/>
      <c r="F317" s="383"/>
      <c r="G317" s="382"/>
      <c r="L317" s="469"/>
      <c r="M317" s="469"/>
      <c r="N317" s="469"/>
    </row>
    <row r="318" spans="1:14" s="371" customFormat="1">
      <c r="A318" s="380"/>
      <c r="B318" s="381"/>
      <c r="C318" s="384"/>
      <c r="D318" s="382"/>
      <c r="E318" s="382"/>
      <c r="F318" s="383"/>
      <c r="G318" s="382"/>
      <c r="L318" s="469"/>
      <c r="M318" s="469"/>
      <c r="N318" s="469"/>
    </row>
    <row r="319" spans="1:14" s="371" customFormat="1">
      <c r="A319" s="380"/>
      <c r="B319" s="381"/>
      <c r="C319" s="384"/>
      <c r="D319" s="382"/>
      <c r="E319" s="382"/>
      <c r="F319" s="383"/>
      <c r="G319" s="382"/>
      <c r="L319" s="469"/>
      <c r="M319" s="469"/>
      <c r="N319" s="469"/>
    </row>
    <row r="320" spans="1:14" s="371" customFormat="1">
      <c r="A320" s="380"/>
      <c r="B320" s="381"/>
      <c r="C320" s="384"/>
      <c r="D320" s="382"/>
      <c r="E320" s="382"/>
      <c r="F320" s="383"/>
      <c r="G320" s="382"/>
      <c r="L320" s="469"/>
      <c r="M320" s="469"/>
      <c r="N320" s="469"/>
    </row>
    <row r="321" spans="1:14" s="371" customFormat="1">
      <c r="A321" s="380"/>
      <c r="B321" s="381"/>
      <c r="C321" s="384"/>
      <c r="D321" s="382"/>
      <c r="E321" s="382"/>
      <c r="F321" s="383"/>
      <c r="G321" s="382"/>
      <c r="L321" s="469"/>
      <c r="M321" s="469"/>
      <c r="N321" s="469"/>
    </row>
    <row r="322" spans="1:14" s="371" customFormat="1">
      <c r="A322" s="380"/>
      <c r="B322" s="381"/>
      <c r="C322" s="384"/>
      <c r="D322" s="382"/>
      <c r="E322" s="382"/>
      <c r="F322" s="383"/>
      <c r="G322" s="382"/>
      <c r="L322" s="469"/>
      <c r="M322" s="469"/>
      <c r="N322" s="469"/>
    </row>
    <row r="323" spans="1:14" s="371" customFormat="1">
      <c r="A323" s="380"/>
      <c r="B323" s="381"/>
      <c r="C323" s="384"/>
      <c r="D323" s="382"/>
      <c r="E323" s="382"/>
      <c r="F323" s="383"/>
      <c r="G323" s="382"/>
      <c r="L323" s="469"/>
      <c r="M323" s="469"/>
      <c r="N323" s="469"/>
    </row>
    <row r="324" spans="1:14" s="371" customFormat="1">
      <c r="A324" s="380"/>
      <c r="B324" s="381"/>
      <c r="C324" s="384"/>
      <c r="D324" s="382"/>
      <c r="E324" s="382"/>
      <c r="F324" s="383"/>
      <c r="G324" s="382"/>
      <c r="L324" s="469"/>
      <c r="M324" s="469"/>
      <c r="N324" s="469"/>
    </row>
    <row r="325" spans="1:14" s="371" customFormat="1">
      <c r="A325" s="380"/>
      <c r="B325" s="381"/>
      <c r="C325" s="384"/>
      <c r="D325" s="382"/>
      <c r="E325" s="382"/>
      <c r="F325" s="383"/>
      <c r="G325" s="382"/>
      <c r="L325" s="469"/>
      <c r="M325" s="469"/>
      <c r="N325" s="469"/>
    </row>
    <row r="326" spans="1:14" s="371" customFormat="1">
      <c r="A326" s="380"/>
      <c r="B326" s="381"/>
      <c r="C326" s="384"/>
      <c r="D326" s="382"/>
      <c r="E326" s="382"/>
      <c r="F326" s="383"/>
      <c r="G326" s="382"/>
      <c r="L326" s="469"/>
      <c r="M326" s="469"/>
      <c r="N326" s="469"/>
    </row>
    <row r="327" spans="1:14" s="371" customFormat="1">
      <c r="A327" s="380"/>
      <c r="B327" s="381"/>
      <c r="C327" s="384"/>
      <c r="D327" s="382"/>
      <c r="E327" s="382"/>
      <c r="F327" s="383"/>
      <c r="G327" s="382"/>
      <c r="L327" s="469"/>
      <c r="M327" s="469"/>
      <c r="N327" s="469"/>
    </row>
    <row r="328" spans="1:14" s="371" customFormat="1">
      <c r="A328" s="380"/>
      <c r="B328" s="381"/>
      <c r="C328" s="384"/>
      <c r="D328" s="382"/>
      <c r="E328" s="382"/>
      <c r="F328" s="383"/>
      <c r="G328" s="382"/>
      <c r="L328" s="469"/>
      <c r="M328" s="469"/>
      <c r="N328" s="469"/>
    </row>
    <row r="329" spans="1:14" s="371" customFormat="1">
      <c r="A329" s="380"/>
      <c r="B329" s="381"/>
      <c r="C329" s="384"/>
      <c r="D329" s="382"/>
      <c r="E329" s="382"/>
      <c r="F329" s="383"/>
      <c r="G329" s="382"/>
      <c r="L329" s="469"/>
      <c r="M329" s="469"/>
      <c r="N329" s="469"/>
    </row>
    <row r="330" spans="1:14" s="371" customFormat="1">
      <c r="A330" s="380"/>
      <c r="B330" s="381"/>
      <c r="C330" s="384"/>
      <c r="D330" s="382"/>
      <c r="E330" s="382"/>
      <c r="F330" s="383"/>
      <c r="G330" s="382"/>
      <c r="L330" s="469"/>
      <c r="M330" s="469"/>
      <c r="N330" s="469"/>
    </row>
    <row r="331" spans="1:14" s="371" customFormat="1">
      <c r="A331" s="380"/>
      <c r="B331" s="381"/>
      <c r="C331" s="384"/>
      <c r="D331" s="382"/>
      <c r="E331" s="382"/>
      <c r="F331" s="383"/>
      <c r="G331" s="382"/>
      <c r="L331" s="469"/>
      <c r="M331" s="469"/>
      <c r="N331" s="469"/>
    </row>
    <row r="332" spans="1:14" s="371" customFormat="1">
      <c r="A332" s="380"/>
      <c r="B332" s="381"/>
      <c r="C332" s="384"/>
      <c r="D332" s="382"/>
      <c r="E332" s="382"/>
      <c r="F332" s="383"/>
      <c r="G332" s="382"/>
      <c r="L332" s="469"/>
      <c r="M332" s="469"/>
      <c r="N332" s="469"/>
    </row>
    <row r="333" spans="1:14" s="371" customFormat="1">
      <c r="A333" s="380"/>
      <c r="B333" s="381"/>
      <c r="C333" s="384"/>
      <c r="D333" s="382"/>
      <c r="E333" s="382"/>
      <c r="F333" s="383"/>
      <c r="G333" s="382"/>
      <c r="L333" s="469"/>
      <c r="M333" s="469"/>
      <c r="N333" s="469"/>
    </row>
    <row r="334" spans="1:14" s="371" customFormat="1">
      <c r="A334" s="380"/>
      <c r="B334" s="381"/>
      <c r="C334" s="384"/>
      <c r="D334" s="382"/>
      <c r="E334" s="382"/>
      <c r="F334" s="383"/>
      <c r="G334" s="382"/>
      <c r="L334" s="469"/>
      <c r="M334" s="469"/>
      <c r="N334" s="469"/>
    </row>
    <row r="335" spans="1:14" s="371" customFormat="1">
      <c r="A335" s="380"/>
      <c r="B335" s="381"/>
      <c r="C335" s="384"/>
      <c r="D335" s="382"/>
      <c r="E335" s="382"/>
      <c r="F335" s="383"/>
      <c r="G335" s="382"/>
      <c r="L335" s="469"/>
      <c r="M335" s="469"/>
      <c r="N335" s="469"/>
    </row>
    <row r="336" spans="1:14" s="371" customFormat="1">
      <c r="A336" s="380"/>
      <c r="B336" s="381"/>
      <c r="C336" s="384"/>
      <c r="D336" s="382"/>
      <c r="E336" s="382"/>
      <c r="F336" s="383"/>
      <c r="G336" s="382"/>
      <c r="L336" s="469"/>
      <c r="M336" s="469"/>
      <c r="N336" s="469"/>
    </row>
    <row r="337" spans="1:14" s="371" customFormat="1">
      <c r="A337" s="380"/>
      <c r="B337" s="381"/>
      <c r="C337" s="384"/>
      <c r="D337" s="382"/>
      <c r="E337" s="382"/>
      <c r="F337" s="383"/>
      <c r="G337" s="382"/>
      <c r="L337" s="469"/>
      <c r="M337" s="469"/>
      <c r="N337" s="469"/>
    </row>
    <row r="338" spans="1:14" s="371" customFormat="1">
      <c r="A338" s="380"/>
      <c r="B338" s="381"/>
      <c r="C338" s="384"/>
      <c r="D338" s="382"/>
      <c r="E338" s="382"/>
      <c r="F338" s="383"/>
      <c r="G338" s="382"/>
      <c r="L338" s="469"/>
      <c r="M338" s="469"/>
      <c r="N338" s="469"/>
    </row>
    <row r="339" spans="1:14" s="371" customFormat="1">
      <c r="A339" s="380"/>
      <c r="B339" s="381"/>
      <c r="C339" s="384"/>
      <c r="D339" s="382"/>
      <c r="E339" s="382"/>
      <c r="F339" s="383"/>
      <c r="G339" s="382"/>
      <c r="L339" s="469"/>
      <c r="M339" s="469"/>
      <c r="N339" s="469"/>
    </row>
    <row r="340" spans="1:14" s="371" customFormat="1">
      <c r="A340" s="380"/>
      <c r="B340" s="381"/>
      <c r="C340" s="384"/>
      <c r="D340" s="382"/>
      <c r="E340" s="382"/>
      <c r="F340" s="383"/>
      <c r="G340" s="382"/>
      <c r="L340" s="469"/>
      <c r="M340" s="469"/>
      <c r="N340" s="469"/>
    </row>
    <row r="341" spans="1:14" s="371" customFormat="1">
      <c r="A341" s="380"/>
      <c r="B341" s="381"/>
      <c r="C341" s="384"/>
      <c r="D341" s="382"/>
      <c r="E341" s="382"/>
      <c r="F341" s="383"/>
      <c r="G341" s="382"/>
      <c r="L341" s="469"/>
      <c r="M341" s="469"/>
      <c r="N341" s="469"/>
    </row>
    <row r="342" spans="1:14" s="371" customFormat="1">
      <c r="A342" s="380"/>
      <c r="B342" s="381"/>
      <c r="C342" s="384"/>
      <c r="D342" s="382"/>
      <c r="E342" s="382"/>
      <c r="F342" s="383"/>
      <c r="G342" s="382"/>
      <c r="L342" s="469"/>
      <c r="M342" s="469"/>
      <c r="N342" s="469"/>
    </row>
    <row r="343" spans="1:14" s="371" customFormat="1">
      <c r="A343" s="380"/>
      <c r="B343" s="381"/>
      <c r="C343" s="384"/>
      <c r="D343" s="382"/>
      <c r="E343" s="382"/>
      <c r="F343" s="383"/>
      <c r="G343" s="382"/>
      <c r="L343" s="469"/>
      <c r="M343" s="469"/>
      <c r="N343" s="469"/>
    </row>
    <row r="344" spans="1:14" s="371" customFormat="1">
      <c r="A344" s="380"/>
      <c r="B344" s="381"/>
      <c r="C344" s="384"/>
      <c r="D344" s="382"/>
      <c r="E344" s="382"/>
      <c r="F344" s="383"/>
      <c r="G344" s="382"/>
      <c r="L344" s="469"/>
      <c r="M344" s="469"/>
      <c r="N344" s="469"/>
    </row>
    <row r="345" spans="1:14" s="371" customFormat="1">
      <c r="A345" s="380"/>
      <c r="B345" s="381"/>
      <c r="C345" s="384"/>
      <c r="D345" s="382"/>
      <c r="E345" s="382"/>
      <c r="F345" s="383"/>
      <c r="G345" s="382"/>
      <c r="L345" s="469"/>
      <c r="M345" s="469"/>
      <c r="N345" s="469"/>
    </row>
    <row r="346" spans="1:14" s="371" customFormat="1">
      <c r="A346" s="380"/>
      <c r="B346" s="381"/>
      <c r="C346" s="384"/>
      <c r="D346" s="382"/>
      <c r="E346" s="382"/>
      <c r="F346" s="383"/>
      <c r="G346" s="382"/>
      <c r="L346" s="469"/>
      <c r="M346" s="469"/>
      <c r="N346" s="469"/>
    </row>
    <row r="347" spans="1:14" s="371" customFormat="1">
      <c r="A347" s="380"/>
      <c r="B347" s="381"/>
      <c r="C347" s="384"/>
      <c r="D347" s="382"/>
      <c r="E347" s="382"/>
      <c r="F347" s="383"/>
      <c r="G347" s="382"/>
      <c r="L347" s="469"/>
      <c r="M347" s="469"/>
      <c r="N347" s="469"/>
    </row>
    <row r="348" spans="1:14" s="371" customFormat="1">
      <c r="A348" s="380"/>
      <c r="B348" s="381"/>
      <c r="C348" s="384"/>
      <c r="D348" s="382"/>
      <c r="E348" s="382"/>
      <c r="F348" s="383"/>
      <c r="G348" s="382"/>
      <c r="L348" s="469"/>
      <c r="M348" s="469"/>
      <c r="N348" s="469"/>
    </row>
    <row r="349" spans="1:14" s="371" customFormat="1">
      <c r="A349" s="380"/>
      <c r="B349" s="381"/>
      <c r="C349" s="384"/>
      <c r="D349" s="382"/>
      <c r="E349" s="382"/>
      <c r="F349" s="383"/>
      <c r="G349" s="382"/>
      <c r="L349" s="469"/>
      <c r="M349" s="469"/>
      <c r="N349" s="469"/>
    </row>
    <row r="350" spans="1:14" s="371" customFormat="1">
      <c r="A350" s="380"/>
      <c r="B350" s="381"/>
      <c r="C350" s="384"/>
      <c r="D350" s="382"/>
      <c r="E350" s="382"/>
      <c r="F350" s="383"/>
      <c r="G350" s="382"/>
      <c r="L350" s="469"/>
      <c r="M350" s="469"/>
      <c r="N350" s="469"/>
    </row>
    <row r="351" spans="1:14" s="371" customFormat="1">
      <c r="A351" s="380"/>
      <c r="B351" s="381"/>
      <c r="C351" s="384"/>
      <c r="D351" s="382"/>
      <c r="E351" s="382"/>
      <c r="F351" s="383"/>
      <c r="G351" s="382"/>
      <c r="L351" s="469"/>
      <c r="M351" s="469"/>
      <c r="N351" s="469"/>
    </row>
    <row r="352" spans="1:14" s="371" customFormat="1">
      <c r="A352" s="380"/>
      <c r="B352" s="381"/>
      <c r="C352" s="384"/>
      <c r="D352" s="382"/>
      <c r="E352" s="382"/>
      <c r="F352" s="383"/>
      <c r="G352" s="382"/>
      <c r="L352" s="469"/>
      <c r="M352" s="469"/>
      <c r="N352" s="469"/>
    </row>
    <row r="353" spans="1:14" s="371" customFormat="1">
      <c r="A353" s="380"/>
      <c r="B353" s="381"/>
      <c r="C353" s="384"/>
      <c r="D353" s="382"/>
      <c r="E353" s="382"/>
      <c r="F353" s="383"/>
      <c r="G353" s="382"/>
      <c r="L353" s="469"/>
      <c r="M353" s="469"/>
      <c r="N353" s="469"/>
    </row>
    <row r="354" spans="1:14" s="371" customFormat="1">
      <c r="A354" s="380"/>
      <c r="B354" s="381"/>
      <c r="C354" s="384"/>
      <c r="D354" s="382"/>
      <c r="E354" s="382"/>
      <c r="F354" s="383"/>
      <c r="G354" s="382"/>
      <c r="L354" s="469"/>
      <c r="M354" s="469"/>
      <c r="N354" s="469"/>
    </row>
    <row r="355" spans="1:14" s="371" customFormat="1">
      <c r="A355" s="380"/>
      <c r="B355" s="381"/>
      <c r="C355" s="384"/>
      <c r="D355" s="382"/>
      <c r="E355" s="382"/>
      <c r="F355" s="383"/>
      <c r="G355" s="382"/>
      <c r="L355" s="469"/>
      <c r="M355" s="469"/>
      <c r="N355" s="469"/>
    </row>
    <row r="356" spans="1:14" s="371" customFormat="1">
      <c r="A356" s="380"/>
      <c r="B356" s="381"/>
      <c r="C356" s="384"/>
      <c r="D356" s="382"/>
      <c r="E356" s="382"/>
      <c r="F356" s="383"/>
      <c r="G356" s="382"/>
      <c r="L356" s="469"/>
      <c r="M356" s="469"/>
      <c r="N356" s="469"/>
    </row>
    <row r="357" spans="1:14" s="371" customFormat="1">
      <c r="A357" s="380"/>
      <c r="B357" s="381"/>
      <c r="C357" s="384"/>
      <c r="D357" s="382"/>
      <c r="E357" s="382"/>
      <c r="F357" s="383"/>
      <c r="G357" s="382"/>
      <c r="L357" s="469"/>
      <c r="M357" s="469"/>
      <c r="N357" s="469"/>
    </row>
    <row r="358" spans="1:14" s="371" customFormat="1">
      <c r="A358" s="380"/>
      <c r="B358" s="381"/>
      <c r="C358" s="384"/>
      <c r="D358" s="382"/>
      <c r="E358" s="382"/>
      <c r="F358" s="383"/>
      <c r="G358" s="382"/>
      <c r="L358" s="469"/>
      <c r="M358" s="469"/>
      <c r="N358" s="469"/>
    </row>
    <row r="359" spans="1:14" s="371" customFormat="1">
      <c r="A359" s="380"/>
      <c r="B359" s="381"/>
      <c r="C359" s="384"/>
      <c r="D359" s="382"/>
      <c r="E359" s="382"/>
      <c r="F359" s="383"/>
      <c r="G359" s="382"/>
      <c r="L359" s="469"/>
      <c r="M359" s="469"/>
      <c r="N359" s="469"/>
    </row>
    <row r="360" spans="1:14" s="371" customFormat="1">
      <c r="A360" s="380"/>
      <c r="B360" s="381"/>
      <c r="C360" s="384"/>
      <c r="D360" s="382"/>
      <c r="E360" s="382"/>
      <c r="F360" s="383"/>
      <c r="G360" s="382"/>
      <c r="L360" s="469"/>
      <c r="M360" s="469"/>
      <c r="N360" s="469"/>
    </row>
    <row r="361" spans="1:14" s="371" customFormat="1">
      <c r="A361" s="380"/>
      <c r="B361" s="381"/>
      <c r="C361" s="384"/>
      <c r="D361" s="382"/>
      <c r="E361" s="382"/>
      <c r="F361" s="383"/>
      <c r="G361" s="382"/>
      <c r="L361" s="469"/>
      <c r="M361" s="469"/>
      <c r="N361" s="469"/>
    </row>
    <row r="362" spans="1:14" s="371" customFormat="1">
      <c r="A362" s="380"/>
      <c r="B362" s="381"/>
      <c r="C362" s="384"/>
      <c r="D362" s="382"/>
      <c r="E362" s="382"/>
      <c r="F362" s="383"/>
      <c r="G362" s="382"/>
      <c r="L362" s="469"/>
      <c r="M362" s="469"/>
      <c r="N362" s="469"/>
    </row>
    <row r="363" spans="1:14" s="371" customFormat="1">
      <c r="A363" s="380"/>
      <c r="B363" s="381"/>
      <c r="C363" s="384"/>
      <c r="D363" s="382"/>
      <c r="E363" s="382"/>
      <c r="F363" s="383"/>
      <c r="G363" s="382"/>
      <c r="L363" s="469"/>
      <c r="M363" s="469"/>
      <c r="N363" s="469"/>
    </row>
    <row r="364" spans="1:14" s="371" customFormat="1">
      <c r="A364" s="380"/>
      <c r="B364" s="381"/>
      <c r="C364" s="384"/>
      <c r="D364" s="382"/>
      <c r="E364" s="382"/>
      <c r="F364" s="383"/>
      <c r="G364" s="382"/>
      <c r="L364" s="469"/>
      <c r="M364" s="469"/>
      <c r="N364" s="469"/>
    </row>
    <row r="365" spans="1:14" s="371" customFormat="1">
      <c r="A365" s="380"/>
      <c r="B365" s="381"/>
      <c r="C365" s="384"/>
      <c r="D365" s="382"/>
      <c r="E365" s="382"/>
      <c r="F365" s="383"/>
      <c r="G365" s="382"/>
      <c r="L365" s="469"/>
      <c r="M365" s="469"/>
      <c r="N365" s="469"/>
    </row>
    <row r="366" spans="1:14" s="371" customFormat="1">
      <c r="A366" s="380"/>
      <c r="B366" s="381"/>
      <c r="C366" s="384"/>
      <c r="D366" s="382"/>
      <c r="E366" s="382"/>
      <c r="F366" s="383"/>
      <c r="G366" s="382"/>
      <c r="L366" s="469"/>
      <c r="M366" s="469"/>
      <c r="N366" s="469"/>
    </row>
    <row r="367" spans="1:14" s="371" customFormat="1">
      <c r="A367" s="380"/>
      <c r="B367" s="381"/>
      <c r="C367" s="384"/>
      <c r="D367" s="382"/>
      <c r="E367" s="382"/>
      <c r="F367" s="383"/>
      <c r="G367" s="382"/>
      <c r="L367" s="469"/>
      <c r="M367" s="469"/>
      <c r="N367" s="469"/>
    </row>
    <row r="368" spans="1:14" s="371" customFormat="1">
      <c r="A368" s="380"/>
      <c r="B368" s="381"/>
      <c r="C368" s="384"/>
      <c r="D368" s="382"/>
      <c r="E368" s="382"/>
      <c r="F368" s="383"/>
      <c r="G368" s="382"/>
      <c r="L368" s="469"/>
      <c r="M368" s="469"/>
      <c r="N368" s="469"/>
    </row>
    <row r="369" spans="1:14" s="371" customFormat="1">
      <c r="A369" s="380"/>
      <c r="B369" s="381"/>
      <c r="C369" s="384"/>
      <c r="D369" s="382"/>
      <c r="E369" s="382"/>
      <c r="F369" s="383"/>
      <c r="G369" s="382"/>
      <c r="L369" s="469"/>
      <c r="M369" s="469"/>
      <c r="N369" s="469"/>
    </row>
    <row r="370" spans="1:14" s="371" customFormat="1">
      <c r="A370" s="380"/>
      <c r="B370" s="381"/>
      <c r="C370" s="384"/>
      <c r="D370" s="382"/>
      <c r="E370" s="382"/>
      <c r="F370" s="383"/>
      <c r="G370" s="382"/>
      <c r="L370" s="469"/>
      <c r="M370" s="469"/>
      <c r="N370" s="469"/>
    </row>
  </sheetData>
  <mergeCells count="12">
    <mergeCell ref="C54:G54"/>
    <mergeCell ref="B11:C11"/>
    <mergeCell ref="C53:G53"/>
    <mergeCell ref="A1:A52"/>
    <mergeCell ref="B1:C6"/>
    <mergeCell ref="B7:C7"/>
    <mergeCell ref="E7:G7"/>
    <mergeCell ref="B8:C8"/>
    <mergeCell ref="B9:C9"/>
    <mergeCell ref="B10:C10"/>
    <mergeCell ref="B12:C12"/>
    <mergeCell ref="F12:F13"/>
  </mergeCells>
  <hyperlinks>
    <hyperlink ref="B12:C12"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sheetPr>
    <tabColor theme="3" tint="-0.499984740745262"/>
  </sheetPr>
  <dimension ref="A1:ES367"/>
  <sheetViews>
    <sheetView view="pageBreakPreview" zoomScale="25" zoomScaleNormal="25" zoomScaleSheetLayoutView="25" workbookViewId="0">
      <selection activeCell="B12" sqref="B12:C12"/>
    </sheetView>
  </sheetViews>
  <sheetFormatPr defaultRowHeight="44.25"/>
  <cols>
    <col min="1" max="1" width="20.85546875" style="385" customWidth="1"/>
    <col min="2" max="2" width="21.42578125" style="386" customWidth="1"/>
    <col min="3" max="3" width="239.140625" style="387" customWidth="1"/>
    <col min="4" max="4" width="65" style="388" customWidth="1"/>
    <col min="5" max="5" width="35.85546875" style="382" customWidth="1"/>
    <col min="6" max="6" width="21.42578125" style="389" customWidth="1"/>
    <col min="7" max="7" width="188" style="382" customWidth="1"/>
    <col min="8" max="8" width="33.7109375" style="326" customWidth="1"/>
    <col min="9" max="9" width="41.140625" style="326" customWidth="1"/>
    <col min="10" max="10" width="40.5703125" style="326" customWidth="1"/>
    <col min="11" max="16384" width="9.140625" style="326"/>
  </cols>
  <sheetData>
    <row r="1" spans="1:149" ht="105.6" customHeight="1">
      <c r="A1" s="1094" t="s">
        <v>518</v>
      </c>
      <c r="B1" s="1095" t="s">
        <v>359</v>
      </c>
      <c r="C1" s="1096"/>
      <c r="D1" s="321" t="s">
        <v>360</v>
      </c>
      <c r="E1" s="322"/>
      <c r="F1" s="323"/>
      <c r="G1" s="324"/>
      <c r="H1" s="325"/>
    </row>
    <row r="2" spans="1:149" ht="99" customHeight="1">
      <c r="A2" s="1093"/>
      <c r="B2" s="1097"/>
      <c r="C2" s="1098"/>
      <c r="D2" s="327" t="s">
        <v>859</v>
      </c>
      <c r="E2" s="328"/>
      <c r="F2" s="329"/>
      <c r="G2" s="330"/>
      <c r="H2" s="325"/>
    </row>
    <row r="3" spans="1:149" ht="72.75" customHeight="1">
      <c r="A3" s="1093"/>
      <c r="B3" s="1097"/>
      <c r="C3" s="1098"/>
      <c r="D3" s="327">
        <v>1248</v>
      </c>
      <c r="E3" s="328"/>
      <c r="F3" s="329"/>
      <c r="G3" s="330"/>
      <c r="H3" s="325"/>
    </row>
    <row r="4" spans="1:149" ht="72.75" customHeight="1">
      <c r="A4" s="1093"/>
      <c r="B4" s="1097"/>
      <c r="C4" s="1098"/>
      <c r="D4" s="327" t="s">
        <v>118</v>
      </c>
      <c r="E4" s="328"/>
      <c r="F4" s="329"/>
      <c r="G4" s="330"/>
      <c r="H4" s="325"/>
    </row>
    <row r="5" spans="1:149" ht="72.75" customHeight="1">
      <c r="A5" s="1093"/>
      <c r="B5" s="1097"/>
      <c r="C5" s="1098"/>
      <c r="D5" s="327" t="s">
        <v>305</v>
      </c>
      <c r="E5" s="328"/>
      <c r="F5" s="329"/>
      <c r="G5" s="330"/>
      <c r="H5" s="325"/>
    </row>
    <row r="6" spans="1:149" ht="72.75" customHeight="1">
      <c r="A6" s="1093"/>
      <c r="B6" s="1097"/>
      <c r="C6" s="1098"/>
      <c r="D6" s="331" t="s">
        <v>189</v>
      </c>
      <c r="E6" s="328"/>
      <c r="F6" s="329"/>
      <c r="G6" s="330"/>
      <c r="H6" s="325"/>
    </row>
    <row r="7" spans="1:149" ht="89.25" customHeight="1">
      <c r="A7" s="1093"/>
      <c r="B7" s="1099" t="s">
        <v>296</v>
      </c>
      <c r="C7" s="1100"/>
      <c r="D7" s="704">
        <f>D8+D9+D10</f>
        <v>14499.999999999996</v>
      </c>
      <c r="E7" s="970" t="str">
        <f>'ΠΡΟΤΕΙΝΟΜΕΝΟΣ ΤΙΜΟΚΑΤΑΛΟΓΟΣ'!L2</f>
        <v>ΜΑΡΤΙΟΣ 2018</v>
      </c>
      <c r="F7" s="971"/>
      <c r="G7" s="972"/>
      <c r="H7" s="325"/>
    </row>
    <row r="8" spans="1:149" ht="89.25" customHeight="1">
      <c r="A8" s="1093"/>
      <c r="B8" s="1103" t="s">
        <v>297</v>
      </c>
      <c r="C8" s="1104"/>
      <c r="D8" s="442">
        <f>4%*(D10+D11)*95%</f>
        <v>439.39099092331753</v>
      </c>
      <c r="E8" s="332"/>
      <c r="F8" s="333"/>
      <c r="G8" s="334"/>
      <c r="H8" s="325"/>
    </row>
    <row r="9" spans="1:149" ht="89.25" customHeight="1">
      <c r="A9" s="1093"/>
      <c r="B9" s="1105" t="s">
        <v>298</v>
      </c>
      <c r="C9" s="1106"/>
      <c r="D9" s="640">
        <f>D10*24%</f>
        <v>2721.4081953051636</v>
      </c>
      <c r="E9" s="335"/>
      <c r="F9" s="336"/>
      <c r="G9" s="337"/>
      <c r="H9" s="325"/>
    </row>
    <row r="10" spans="1:149" ht="89.25" customHeight="1">
      <c r="A10" s="1093"/>
      <c r="B10" s="1101" t="s">
        <v>299</v>
      </c>
      <c r="C10" s="1102"/>
      <c r="D10" s="569">
        <v>11339.200813771515</v>
      </c>
      <c r="E10" s="338"/>
      <c r="F10" s="339"/>
      <c r="G10" s="340"/>
      <c r="H10" s="325"/>
    </row>
    <row r="11" spans="1:149" s="571" customFormat="1" ht="89.25" customHeight="1">
      <c r="A11" s="1093"/>
      <c r="B11" s="1101" t="s">
        <v>1141</v>
      </c>
      <c r="C11" s="1102"/>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89.25" customHeight="1">
      <c r="A12" s="1093"/>
      <c r="B12" s="985" t="s">
        <v>300</v>
      </c>
      <c r="C12" s="986"/>
      <c r="D12" s="447" t="s">
        <v>1186</v>
      </c>
      <c r="E12" s="341" t="s">
        <v>299</v>
      </c>
      <c r="F12" s="1091" t="s">
        <v>301</v>
      </c>
      <c r="G12" s="342" t="s">
        <v>313</v>
      </c>
      <c r="H12" s="343"/>
    </row>
    <row r="13" spans="1:149" s="346" customFormat="1" ht="89.25" customHeight="1">
      <c r="A13" s="1093"/>
      <c r="B13" s="504" t="s">
        <v>73</v>
      </c>
      <c r="C13" s="505"/>
      <c r="D13" s="467"/>
      <c r="E13" s="467"/>
      <c r="F13" s="1092"/>
      <c r="G13" s="506"/>
      <c r="H13" s="345"/>
    </row>
    <row r="14" spans="1:149" s="346" customFormat="1" ht="98.25" customHeight="1">
      <c r="A14" s="1093"/>
      <c r="B14" s="357" t="s">
        <v>628</v>
      </c>
      <c r="C14" s="360" t="s">
        <v>532</v>
      </c>
      <c r="D14" s="471" t="s">
        <v>75</v>
      </c>
      <c r="E14" s="361"/>
      <c r="F14" s="362" t="s">
        <v>628</v>
      </c>
      <c r="G14" s="363"/>
      <c r="H14" s="345"/>
    </row>
    <row r="15" spans="1:149" s="346" customFormat="1" ht="90" customHeight="1">
      <c r="A15" s="1093"/>
      <c r="B15" s="347" t="s">
        <v>629</v>
      </c>
      <c r="C15" s="348" t="s">
        <v>213</v>
      </c>
      <c r="D15" s="349" t="s">
        <v>75</v>
      </c>
      <c r="E15" s="350"/>
      <c r="F15" s="351" t="s">
        <v>629</v>
      </c>
      <c r="G15" s="261"/>
      <c r="H15" s="345"/>
    </row>
    <row r="16" spans="1:149" s="346" customFormat="1" ht="80.25" customHeight="1">
      <c r="A16" s="1093"/>
      <c r="B16" s="352" t="s">
        <v>306</v>
      </c>
      <c r="C16" s="348" t="s">
        <v>286</v>
      </c>
      <c r="D16" s="349" t="s">
        <v>75</v>
      </c>
      <c r="E16" s="350"/>
      <c r="F16" s="351" t="s">
        <v>306</v>
      </c>
      <c r="G16" s="261"/>
      <c r="H16" s="345"/>
    </row>
    <row r="17" spans="1:14" s="346" customFormat="1" ht="80.25" customHeight="1">
      <c r="A17" s="1093"/>
      <c r="B17" s="352" t="s">
        <v>74</v>
      </c>
      <c r="C17" s="348" t="s">
        <v>287</v>
      </c>
      <c r="D17" s="349" t="s">
        <v>75</v>
      </c>
      <c r="E17" s="350"/>
      <c r="F17" s="351" t="s">
        <v>74</v>
      </c>
      <c r="G17" s="261"/>
      <c r="H17" s="345"/>
    </row>
    <row r="18" spans="1:14" s="346" customFormat="1" ht="80.25" customHeight="1">
      <c r="A18" s="1093"/>
      <c r="B18" s="352" t="s">
        <v>288</v>
      </c>
      <c r="C18" s="348" t="s">
        <v>264</v>
      </c>
      <c r="D18" s="349" t="s">
        <v>75</v>
      </c>
      <c r="E18" s="350"/>
      <c r="F18" s="351" t="s">
        <v>288</v>
      </c>
      <c r="G18" s="261"/>
      <c r="H18" s="345"/>
    </row>
    <row r="19" spans="1:14" s="346" customFormat="1" ht="98.25" customHeight="1">
      <c r="A19" s="1093"/>
      <c r="B19" s="352" t="s">
        <v>265</v>
      </c>
      <c r="C19" s="348" t="s">
        <v>91</v>
      </c>
      <c r="D19" s="676" t="s">
        <v>1145</v>
      </c>
      <c r="E19" s="350">
        <v>179.96870100000001</v>
      </c>
      <c r="F19" s="351" t="s">
        <v>265</v>
      </c>
      <c r="G19" s="261"/>
      <c r="H19" s="345"/>
    </row>
    <row r="20" spans="1:14" s="346" customFormat="1" ht="83.25" customHeight="1">
      <c r="A20" s="1093"/>
      <c r="B20" s="352" t="s">
        <v>76</v>
      </c>
      <c r="C20" s="348" t="s">
        <v>77</v>
      </c>
      <c r="D20" s="349" t="s">
        <v>75</v>
      </c>
      <c r="E20" s="350"/>
      <c r="F20" s="351" t="s">
        <v>76</v>
      </c>
      <c r="G20" s="261"/>
      <c r="H20" s="345"/>
    </row>
    <row r="21" spans="1:14" s="346" customFormat="1" ht="92.25" customHeight="1">
      <c r="A21" s="1093"/>
      <c r="B21" s="352" t="s">
        <v>0</v>
      </c>
      <c r="C21" s="348" t="s">
        <v>533</v>
      </c>
      <c r="D21" s="349" t="s">
        <v>75</v>
      </c>
      <c r="E21" s="350"/>
      <c r="F21" s="351" t="s">
        <v>0</v>
      </c>
      <c r="G21" s="261"/>
      <c r="H21" s="345"/>
    </row>
    <row r="22" spans="1:14" s="346" customFormat="1" ht="83.25" customHeight="1">
      <c r="A22" s="1093"/>
      <c r="B22" s="347" t="s">
        <v>86</v>
      </c>
      <c r="C22" s="353" t="s">
        <v>87</v>
      </c>
      <c r="D22" s="349" t="s">
        <v>75</v>
      </c>
      <c r="E22" s="350"/>
      <c r="F22" s="351" t="s">
        <v>86</v>
      </c>
      <c r="G22" s="261"/>
      <c r="H22" s="345"/>
    </row>
    <row r="23" spans="1:14" s="346" customFormat="1" ht="83.25" customHeight="1">
      <c r="A23" s="1093"/>
      <c r="B23" s="347" t="s">
        <v>78</v>
      </c>
      <c r="C23" s="353" t="s">
        <v>366</v>
      </c>
      <c r="D23" s="349" t="s">
        <v>75</v>
      </c>
      <c r="E23" s="350"/>
      <c r="F23" s="351" t="s">
        <v>78</v>
      </c>
      <c r="G23" s="261"/>
      <c r="H23" s="345"/>
    </row>
    <row r="24" spans="1:14" s="346" customFormat="1" ht="83.25" customHeight="1">
      <c r="A24" s="1093"/>
      <c r="B24" s="347" t="s">
        <v>79</v>
      </c>
      <c r="C24" s="348" t="s">
        <v>148</v>
      </c>
      <c r="D24" s="349" t="s">
        <v>75</v>
      </c>
      <c r="E24" s="350"/>
      <c r="F24" s="351" t="s">
        <v>79</v>
      </c>
      <c r="G24" s="261"/>
      <c r="H24" s="345"/>
    </row>
    <row r="25" spans="1:14" s="346" customFormat="1" ht="83.25" customHeight="1">
      <c r="A25" s="1093"/>
      <c r="B25" s="347" t="s">
        <v>80</v>
      </c>
      <c r="C25" s="353" t="s">
        <v>538</v>
      </c>
      <c r="D25" s="349" t="s">
        <v>75</v>
      </c>
      <c r="E25" s="350"/>
      <c r="F25" s="354" t="s">
        <v>80</v>
      </c>
      <c r="G25" s="261"/>
      <c r="H25" s="345"/>
    </row>
    <row r="26" spans="1:14" s="346" customFormat="1" ht="96.75" customHeight="1">
      <c r="A26" s="1093"/>
      <c r="B26" s="347" t="s">
        <v>245</v>
      </c>
      <c r="C26" s="348" t="s">
        <v>246</v>
      </c>
      <c r="D26" s="349" t="s">
        <v>75</v>
      </c>
      <c r="E26" s="350"/>
      <c r="F26" s="351" t="s">
        <v>245</v>
      </c>
      <c r="G26" s="261"/>
      <c r="H26" s="345"/>
    </row>
    <row r="27" spans="1:14" s="346" customFormat="1" ht="87.75" customHeight="1">
      <c r="A27" s="1093"/>
      <c r="B27" s="347" t="s">
        <v>136</v>
      </c>
      <c r="C27" s="348" t="s">
        <v>137</v>
      </c>
      <c r="D27" s="349" t="s">
        <v>75</v>
      </c>
      <c r="E27" s="350"/>
      <c r="F27" s="351"/>
      <c r="G27" s="261"/>
      <c r="H27" s="345"/>
    </row>
    <row r="28" spans="1:14" s="346" customFormat="1" ht="77.25" customHeight="1">
      <c r="A28" s="1093"/>
      <c r="B28" s="357" t="s">
        <v>1189</v>
      </c>
      <c r="C28" s="470" t="s">
        <v>1190</v>
      </c>
      <c r="D28" s="673" t="s">
        <v>1145</v>
      </c>
      <c r="E28" s="361">
        <v>273.86541499999998</v>
      </c>
      <c r="F28" s="521">
        <v>269</v>
      </c>
      <c r="G28" s="363"/>
      <c r="H28" s="345"/>
      <c r="L28" s="457"/>
      <c r="M28" s="457"/>
      <c r="N28" s="457"/>
    </row>
    <row r="29" spans="1:14" s="346" customFormat="1" ht="93" customHeight="1">
      <c r="A29" s="1093"/>
      <c r="B29" s="347" t="s">
        <v>13</v>
      </c>
      <c r="C29" s="348" t="s">
        <v>534</v>
      </c>
      <c r="D29" s="349" t="s">
        <v>75</v>
      </c>
      <c r="E29" s="350"/>
      <c r="F29" s="351" t="s">
        <v>13</v>
      </c>
      <c r="G29" s="261"/>
      <c r="H29" s="345"/>
    </row>
    <row r="30" spans="1:14" s="346" customFormat="1" ht="99.75" customHeight="1">
      <c r="A30" s="1093"/>
      <c r="B30" s="347" t="s">
        <v>81</v>
      </c>
      <c r="C30" s="348" t="s">
        <v>150</v>
      </c>
      <c r="D30" s="349" t="s">
        <v>75</v>
      </c>
      <c r="E30" s="350"/>
      <c r="F30" s="351" t="s">
        <v>81</v>
      </c>
      <c r="G30" s="261"/>
      <c r="H30" s="345"/>
    </row>
    <row r="31" spans="1:14" s="355" customFormat="1" ht="83.25" customHeight="1">
      <c r="A31" s="1093"/>
      <c r="B31" s="347" t="s">
        <v>151</v>
      </c>
      <c r="C31" s="348" t="s">
        <v>128</v>
      </c>
      <c r="D31" s="349" t="s">
        <v>75</v>
      </c>
      <c r="E31" s="356"/>
      <c r="F31" s="351" t="s">
        <v>151</v>
      </c>
      <c r="G31" s="261"/>
      <c r="H31" s="345"/>
      <c r="I31" s="346"/>
      <c r="J31" s="346"/>
    </row>
    <row r="32" spans="1:14" s="346" customFormat="1" ht="93" customHeight="1">
      <c r="A32" s="1093"/>
      <c r="B32" s="357" t="s">
        <v>138</v>
      </c>
      <c r="C32" s="348" t="s">
        <v>46</v>
      </c>
      <c r="D32" s="349" t="s">
        <v>75</v>
      </c>
      <c r="E32" s="350"/>
      <c r="F32" s="351" t="s">
        <v>138</v>
      </c>
      <c r="G32" s="261"/>
      <c r="H32" s="345"/>
    </row>
    <row r="33" spans="1:10" s="346" customFormat="1" ht="87" customHeight="1">
      <c r="A33" s="1093"/>
      <c r="B33" s="347" t="s">
        <v>53</v>
      </c>
      <c r="C33" s="353" t="s">
        <v>152</v>
      </c>
      <c r="D33" s="349" t="s">
        <v>75</v>
      </c>
      <c r="E33" s="350"/>
      <c r="F33" s="351" t="s">
        <v>53</v>
      </c>
      <c r="G33" s="261"/>
      <c r="H33" s="345"/>
    </row>
    <row r="34" spans="1:10" ht="83.25" customHeight="1">
      <c r="A34" s="1093"/>
      <c r="B34" s="347" t="s">
        <v>201</v>
      </c>
      <c r="C34" s="348" t="s">
        <v>535</v>
      </c>
      <c r="D34" s="349" t="s">
        <v>75</v>
      </c>
      <c r="E34" s="350"/>
      <c r="F34" s="351" t="s">
        <v>201</v>
      </c>
      <c r="G34" s="261"/>
      <c r="H34" s="345"/>
    </row>
    <row r="35" spans="1:10" ht="83.25" customHeight="1">
      <c r="A35" s="1093"/>
      <c r="B35" s="347" t="s">
        <v>210</v>
      </c>
      <c r="C35" s="348" t="s">
        <v>211</v>
      </c>
      <c r="D35" s="349" t="s">
        <v>75</v>
      </c>
      <c r="E35" s="350"/>
      <c r="F35" s="351" t="s">
        <v>210</v>
      </c>
      <c r="G35" s="261"/>
      <c r="H35" s="345"/>
      <c r="I35" s="346"/>
      <c r="J35" s="346"/>
    </row>
    <row r="36" spans="1:10" ht="83.25" customHeight="1">
      <c r="A36" s="1093"/>
      <c r="B36" s="347" t="s">
        <v>168</v>
      </c>
      <c r="C36" s="348" t="s">
        <v>353</v>
      </c>
      <c r="D36" s="349" t="s">
        <v>75</v>
      </c>
      <c r="E36" s="350"/>
      <c r="F36" s="351" t="s">
        <v>168</v>
      </c>
      <c r="G36" s="261"/>
      <c r="H36" s="345"/>
      <c r="I36" s="346"/>
      <c r="J36" s="346"/>
    </row>
    <row r="37" spans="1:10" ht="83.25" customHeight="1">
      <c r="A37" s="1093"/>
      <c r="B37" s="347" t="s">
        <v>362</v>
      </c>
      <c r="C37" s="348" t="s">
        <v>363</v>
      </c>
      <c r="D37" s="349" t="s">
        <v>75</v>
      </c>
      <c r="E37" s="350"/>
      <c r="F37" s="351" t="s">
        <v>362</v>
      </c>
      <c r="G37" s="261"/>
      <c r="H37" s="345"/>
      <c r="I37" s="346"/>
      <c r="J37" s="346"/>
    </row>
    <row r="38" spans="1:10" ht="83.25" customHeight="1">
      <c r="A38" s="1093"/>
      <c r="B38" s="347" t="s">
        <v>22</v>
      </c>
      <c r="C38" s="348" t="s">
        <v>352</v>
      </c>
      <c r="D38" s="349" t="s">
        <v>75</v>
      </c>
      <c r="E38" s="350"/>
      <c r="F38" s="351" t="s">
        <v>22</v>
      </c>
      <c r="G38" s="261"/>
      <c r="H38" s="345"/>
      <c r="I38" s="346"/>
      <c r="J38" s="346"/>
    </row>
    <row r="39" spans="1:10" ht="83.25" customHeight="1">
      <c r="A39" s="1093"/>
      <c r="B39" s="347" t="s">
        <v>83</v>
      </c>
      <c r="C39" s="348" t="s">
        <v>84</v>
      </c>
      <c r="D39" s="349" t="s">
        <v>75</v>
      </c>
      <c r="E39" s="350"/>
      <c r="F39" s="351" t="s">
        <v>83</v>
      </c>
      <c r="G39" s="261"/>
      <c r="H39" s="345"/>
      <c r="I39" s="346"/>
      <c r="J39" s="346"/>
    </row>
    <row r="40" spans="1:10" ht="90" customHeight="1">
      <c r="A40" s="1093"/>
      <c r="B40" s="347" t="s">
        <v>89</v>
      </c>
      <c r="C40" s="353" t="s">
        <v>183</v>
      </c>
      <c r="D40" s="349" t="s">
        <v>75</v>
      </c>
      <c r="E40" s="350"/>
      <c r="F40" s="351" t="s">
        <v>89</v>
      </c>
      <c r="G40" s="261"/>
      <c r="H40" s="345"/>
      <c r="I40" s="346"/>
      <c r="J40" s="346"/>
    </row>
    <row r="41" spans="1:10" ht="90" customHeight="1">
      <c r="A41" s="1093"/>
      <c r="B41" s="347" t="s">
        <v>19</v>
      </c>
      <c r="C41" s="353" t="s">
        <v>20</v>
      </c>
      <c r="D41" s="681" t="s">
        <v>1145</v>
      </c>
      <c r="E41" s="350">
        <v>258.21596199999999</v>
      </c>
      <c r="F41" s="351" t="s">
        <v>19</v>
      </c>
      <c r="G41" s="261"/>
      <c r="H41" s="345"/>
      <c r="I41" s="346"/>
      <c r="J41" s="346"/>
    </row>
    <row r="42" spans="1:10" s="346" customFormat="1" ht="91.15" customHeight="1">
      <c r="A42" s="1093"/>
      <c r="B42" s="347" t="s">
        <v>114</v>
      </c>
      <c r="C42" s="348" t="s">
        <v>115</v>
      </c>
      <c r="D42" s="681" t="s">
        <v>1145</v>
      </c>
      <c r="E42" s="350">
        <v>86.071986999999993</v>
      </c>
      <c r="F42" s="351" t="s">
        <v>114</v>
      </c>
      <c r="G42" s="261"/>
      <c r="H42" s="345"/>
    </row>
    <row r="43" spans="1:10" s="346" customFormat="1" ht="96" customHeight="1">
      <c r="A43" s="1093"/>
      <c r="B43" s="347" t="s">
        <v>312</v>
      </c>
      <c r="C43" s="348" t="s">
        <v>119</v>
      </c>
      <c r="D43" s="349" t="s">
        <v>75</v>
      </c>
      <c r="E43" s="350"/>
      <c r="F43" s="351" t="s">
        <v>312</v>
      </c>
      <c r="G43" s="261"/>
      <c r="H43" s="345"/>
    </row>
    <row r="44" spans="1:10" s="346" customFormat="1" ht="83.25" customHeight="1">
      <c r="A44" s="1093"/>
      <c r="B44" s="347" t="s">
        <v>339</v>
      </c>
      <c r="C44" s="348" t="s">
        <v>340</v>
      </c>
      <c r="D44" s="349" t="s">
        <v>75</v>
      </c>
      <c r="E44" s="350"/>
      <c r="F44" s="351" t="s">
        <v>339</v>
      </c>
      <c r="G44" s="261"/>
      <c r="H44" s="345"/>
    </row>
    <row r="45" spans="1:10" s="346" customFormat="1" ht="83.25" customHeight="1">
      <c r="A45" s="1093"/>
      <c r="B45" s="347" t="s">
        <v>567</v>
      </c>
      <c r="C45" s="348" t="s">
        <v>568</v>
      </c>
      <c r="D45" s="349" t="s">
        <v>75</v>
      </c>
      <c r="E45" s="350"/>
      <c r="F45" s="351" t="s">
        <v>567</v>
      </c>
      <c r="G45" s="261"/>
      <c r="H45" s="345"/>
    </row>
    <row r="46" spans="1:10" s="346" customFormat="1" ht="83.25" customHeight="1">
      <c r="A46" s="1093"/>
      <c r="B46" s="347" t="s">
        <v>116</v>
      </c>
      <c r="C46" s="353" t="s">
        <v>117</v>
      </c>
      <c r="D46" s="349" t="s">
        <v>75</v>
      </c>
      <c r="E46" s="350"/>
      <c r="F46" s="351" t="s">
        <v>116</v>
      </c>
      <c r="G46" s="261"/>
      <c r="H46" s="345"/>
    </row>
    <row r="47" spans="1:10" s="346" customFormat="1" ht="83.25" customHeight="1">
      <c r="A47" s="1093"/>
      <c r="B47" s="347" t="s">
        <v>64</v>
      </c>
      <c r="C47" s="353" t="s">
        <v>637</v>
      </c>
      <c r="D47" s="349" t="s">
        <v>75</v>
      </c>
      <c r="E47" s="350"/>
      <c r="F47" s="354">
        <v>717</v>
      </c>
      <c r="G47" s="261"/>
      <c r="H47" s="345"/>
    </row>
    <row r="48" spans="1:10" s="346" customFormat="1" ht="89.25" customHeight="1">
      <c r="A48" s="1093"/>
      <c r="B48" s="347" t="s">
        <v>616</v>
      </c>
      <c r="C48" s="364" t="s">
        <v>620</v>
      </c>
      <c r="D48" s="349" t="s">
        <v>75</v>
      </c>
      <c r="E48" s="350"/>
      <c r="F48" s="351" t="s">
        <v>616</v>
      </c>
      <c r="G48" s="261"/>
      <c r="H48" s="345"/>
    </row>
    <row r="49" spans="1:36" s="346" customFormat="1" ht="89.25" customHeight="1">
      <c r="A49" s="1093"/>
      <c r="B49" s="347" t="s">
        <v>621</v>
      </c>
      <c r="C49" s="364" t="s">
        <v>619</v>
      </c>
      <c r="D49" s="349" t="s">
        <v>75</v>
      </c>
      <c r="E49" s="350"/>
      <c r="F49" s="351" t="s">
        <v>621</v>
      </c>
      <c r="G49" s="261"/>
      <c r="H49" s="345"/>
    </row>
    <row r="50" spans="1:36" s="371" customFormat="1" ht="93" customHeight="1">
      <c r="A50" s="1093"/>
      <c r="B50" s="367" t="s">
        <v>355</v>
      </c>
      <c r="C50" s="366" t="s">
        <v>66</v>
      </c>
      <c r="D50" s="368" t="s">
        <v>75</v>
      </c>
      <c r="E50" s="356"/>
      <c r="F50" s="369" t="s">
        <v>355</v>
      </c>
      <c r="G50" s="261"/>
      <c r="H50" s="345"/>
      <c r="I50" s="346"/>
      <c r="J50" s="346"/>
    </row>
    <row r="51" spans="1:36" s="359" customFormat="1" ht="76.5" customHeight="1">
      <c r="A51" s="1093"/>
      <c r="B51" s="357" t="s">
        <v>175</v>
      </c>
      <c r="C51" s="353" t="s">
        <v>163</v>
      </c>
      <c r="D51" s="683" t="s">
        <v>1145</v>
      </c>
      <c r="E51" s="350">
        <v>0</v>
      </c>
      <c r="F51" s="362" t="s">
        <v>175</v>
      </c>
      <c r="G51" s="261"/>
      <c r="H51" s="345"/>
      <c r="I51" s="346"/>
      <c r="J51" s="346"/>
    </row>
    <row r="52" spans="1:36" s="359" customFormat="1" ht="76.5" customHeight="1">
      <c r="A52" s="1093"/>
      <c r="B52" s="347" t="s">
        <v>176</v>
      </c>
      <c r="C52" s="353" t="s">
        <v>530</v>
      </c>
      <c r="D52" s="683" t="s">
        <v>1145</v>
      </c>
      <c r="E52" s="350">
        <v>273.86541499999998</v>
      </c>
      <c r="F52" s="351" t="s">
        <v>176</v>
      </c>
      <c r="G52" s="261"/>
      <c r="H52" s="345"/>
      <c r="I52" s="346"/>
      <c r="J52" s="346"/>
    </row>
    <row r="53" spans="1:36" s="359" customFormat="1" ht="76.5" customHeight="1">
      <c r="A53" s="1093"/>
      <c r="B53" s="367" t="s">
        <v>179</v>
      </c>
      <c r="C53" s="372" t="s">
        <v>212</v>
      </c>
      <c r="D53" s="683" t="s">
        <v>1145</v>
      </c>
      <c r="E53" s="350">
        <v>352.11267600000002</v>
      </c>
      <c r="F53" s="351" t="s">
        <v>179</v>
      </c>
      <c r="G53" s="261"/>
      <c r="H53" s="345"/>
      <c r="I53" s="346"/>
      <c r="J53" s="346"/>
    </row>
    <row r="54" spans="1:36" s="359" customFormat="1" ht="76.5" customHeight="1">
      <c r="A54" s="1093"/>
      <c r="B54" s="367" t="s">
        <v>181</v>
      </c>
      <c r="C54" s="372" t="s">
        <v>307</v>
      </c>
      <c r="D54" s="683" t="s">
        <v>1145</v>
      </c>
      <c r="E54" s="350">
        <v>273.86541499999998</v>
      </c>
      <c r="F54" s="351" t="s">
        <v>181</v>
      </c>
      <c r="G54" s="261"/>
      <c r="H54" s="345"/>
      <c r="I54" s="346"/>
      <c r="J54" s="346"/>
    </row>
    <row r="55" spans="1:36" s="359" customFormat="1" ht="76.5" customHeight="1">
      <c r="A55" s="1093"/>
      <c r="B55" s="367" t="s">
        <v>308</v>
      </c>
      <c r="C55" s="372" t="s">
        <v>164</v>
      </c>
      <c r="D55" s="683" t="s">
        <v>1145</v>
      </c>
      <c r="E55" s="350">
        <v>352.11267600000002</v>
      </c>
      <c r="F55" s="351" t="s">
        <v>308</v>
      </c>
      <c r="G55" s="261"/>
      <c r="H55" s="345"/>
      <c r="I55" s="346"/>
      <c r="J55" s="346"/>
    </row>
    <row r="56" spans="1:36" s="359" customFormat="1" ht="76.5" customHeight="1" thickBot="1">
      <c r="A56" s="1093"/>
      <c r="B56" s="367" t="s">
        <v>186</v>
      </c>
      <c r="C56" s="751" t="s">
        <v>364</v>
      </c>
      <c r="D56" s="752" t="s">
        <v>1145</v>
      </c>
      <c r="E56" s="356">
        <v>352.11267600000002</v>
      </c>
      <c r="F56" s="369" t="s">
        <v>186</v>
      </c>
      <c r="G56" s="370"/>
      <c r="H56" s="345"/>
      <c r="I56" s="346"/>
      <c r="J56" s="346"/>
    </row>
    <row r="57" spans="1:36" s="371" customFormat="1" ht="161.25" customHeight="1" thickBot="1">
      <c r="A57" s="485"/>
      <c r="B57" s="485"/>
      <c r="C57" s="996" t="s">
        <v>835</v>
      </c>
      <c r="D57" s="997"/>
      <c r="E57" s="997"/>
      <c r="F57" s="997"/>
      <c r="G57" s="998"/>
      <c r="H57" s="345"/>
      <c r="I57" s="346"/>
    </row>
    <row r="58" spans="1:36" s="605" customFormat="1" ht="179.25" customHeight="1" thickBot="1">
      <c r="A58" s="713"/>
      <c r="B58" s="750"/>
      <c r="C58" s="1088" t="s">
        <v>1146</v>
      </c>
      <c r="D58" s="1089"/>
      <c r="E58" s="1089"/>
      <c r="F58" s="1089"/>
      <c r="G58" s="1090"/>
      <c r="H58" s="345"/>
      <c r="I58" s="346"/>
      <c r="J58" s="279"/>
      <c r="K58" s="279"/>
      <c r="L58" s="279"/>
      <c r="M58" s="696"/>
      <c r="N58" s="696"/>
      <c r="O58" s="696"/>
      <c r="P58" s="696"/>
      <c r="Q58" s="696"/>
      <c r="R58" s="696"/>
      <c r="S58" s="696"/>
      <c r="T58" s="696"/>
      <c r="U58" s="696"/>
      <c r="V58" s="696"/>
      <c r="W58" s="696"/>
      <c r="X58" s="696"/>
      <c r="Y58" s="696"/>
      <c r="Z58" s="696"/>
      <c r="AA58" s="696"/>
      <c r="AB58" s="696"/>
      <c r="AC58" s="696"/>
      <c r="AD58" s="696"/>
      <c r="AE58" s="696"/>
      <c r="AF58" s="696"/>
      <c r="AG58" s="696"/>
      <c r="AH58" s="696"/>
      <c r="AI58" s="696"/>
      <c r="AJ58" s="696"/>
    </row>
    <row r="59" spans="1:36" s="371" customFormat="1">
      <c r="A59" s="485"/>
      <c r="B59" s="486"/>
      <c r="C59" s="747"/>
      <c r="D59" s="748"/>
      <c r="E59" s="748"/>
      <c r="F59" s="749"/>
      <c r="G59" s="748"/>
      <c r="H59" s="745"/>
    </row>
    <row r="60" spans="1:36" s="371" customFormat="1">
      <c r="A60" s="485"/>
      <c r="B60" s="486"/>
      <c r="C60" s="747"/>
      <c r="D60" s="748"/>
      <c r="E60" s="748"/>
      <c r="F60" s="749"/>
      <c r="G60" s="748"/>
      <c r="H60" s="745"/>
    </row>
    <row r="61" spans="1:36" s="371" customFormat="1">
      <c r="A61" s="485"/>
      <c r="B61" s="486"/>
      <c r="C61" s="747"/>
      <c r="D61" s="748"/>
      <c r="E61" s="748"/>
      <c r="F61" s="749"/>
      <c r="G61" s="748"/>
      <c r="H61" s="745"/>
    </row>
    <row r="62" spans="1:36" s="371" customFormat="1">
      <c r="A62" s="485"/>
      <c r="B62" s="486"/>
      <c r="C62" s="747"/>
      <c r="D62" s="748"/>
      <c r="E62" s="748"/>
      <c r="F62" s="749"/>
      <c r="G62" s="748"/>
      <c r="H62" s="745"/>
    </row>
    <row r="63" spans="1:36" s="371" customFormat="1">
      <c r="A63" s="485"/>
      <c r="B63" s="486"/>
      <c r="C63" s="747"/>
      <c r="D63" s="748"/>
      <c r="E63" s="748"/>
      <c r="F63" s="749"/>
      <c r="G63" s="748"/>
      <c r="H63" s="745"/>
    </row>
    <row r="64" spans="1:36" s="371" customFormat="1">
      <c r="A64" s="485"/>
      <c r="B64" s="486"/>
      <c r="C64" s="747"/>
      <c r="D64" s="748"/>
      <c r="E64" s="748"/>
      <c r="F64" s="749"/>
      <c r="G64" s="748"/>
      <c r="H64" s="745"/>
    </row>
    <row r="65" spans="1:8" s="371" customFormat="1">
      <c r="A65" s="485"/>
      <c r="B65" s="486"/>
      <c r="C65" s="747"/>
      <c r="D65" s="748"/>
      <c r="E65" s="748"/>
      <c r="F65" s="749"/>
      <c r="G65" s="748"/>
      <c r="H65" s="745"/>
    </row>
    <row r="66" spans="1:8" s="371" customFormat="1">
      <c r="A66" s="485"/>
      <c r="B66" s="486"/>
      <c r="C66" s="747"/>
      <c r="D66" s="748"/>
      <c r="E66" s="748"/>
      <c r="F66" s="749"/>
      <c r="G66" s="748"/>
      <c r="H66" s="745"/>
    </row>
    <row r="67" spans="1:8" s="371" customFormat="1">
      <c r="A67" s="485"/>
      <c r="B67" s="486"/>
      <c r="C67" s="747"/>
      <c r="D67" s="748"/>
      <c r="E67" s="748"/>
      <c r="F67" s="749"/>
      <c r="G67" s="748"/>
      <c r="H67" s="745"/>
    </row>
    <row r="68" spans="1:8" s="371" customFormat="1">
      <c r="A68" s="485"/>
      <c r="B68" s="486"/>
      <c r="C68" s="747"/>
      <c r="D68" s="748"/>
      <c r="E68" s="748"/>
      <c r="F68" s="749"/>
      <c r="G68" s="748"/>
      <c r="H68" s="745"/>
    </row>
    <row r="69" spans="1:8" s="371" customFormat="1">
      <c r="A69" s="485"/>
      <c r="B69" s="486"/>
      <c r="C69" s="747"/>
      <c r="D69" s="748"/>
      <c r="E69" s="748"/>
      <c r="F69" s="749"/>
      <c r="G69" s="748"/>
      <c r="H69" s="745"/>
    </row>
    <row r="70" spans="1:8" s="371" customFormat="1">
      <c r="A70" s="485"/>
      <c r="B70" s="486"/>
      <c r="C70" s="747"/>
      <c r="D70" s="748"/>
      <c r="E70" s="748"/>
      <c r="F70" s="749"/>
      <c r="G70" s="748"/>
      <c r="H70" s="745"/>
    </row>
    <row r="71" spans="1:8" s="371" customFormat="1">
      <c r="A71" s="485"/>
      <c r="B71" s="486"/>
      <c r="C71" s="747"/>
      <c r="D71" s="748"/>
      <c r="E71" s="748"/>
      <c r="F71" s="749"/>
      <c r="G71" s="748"/>
      <c r="H71" s="745"/>
    </row>
    <row r="72" spans="1:8" s="371" customFormat="1">
      <c r="A72" s="485"/>
      <c r="B72" s="486"/>
      <c r="C72" s="747"/>
      <c r="D72" s="748"/>
      <c r="E72" s="748"/>
      <c r="F72" s="749"/>
      <c r="G72" s="748"/>
      <c r="H72" s="745"/>
    </row>
    <row r="73" spans="1:8" s="371" customFormat="1">
      <c r="A73" s="376"/>
      <c r="B73" s="487"/>
      <c r="C73" s="746"/>
      <c r="D73" s="378"/>
      <c r="E73" s="378"/>
      <c r="F73" s="379"/>
      <c r="G73" s="378"/>
    </row>
    <row r="74" spans="1:8" s="371" customFormat="1">
      <c r="A74" s="380"/>
      <c r="B74" s="381"/>
      <c r="C74" s="384"/>
      <c r="D74" s="382"/>
      <c r="E74" s="382"/>
      <c r="F74" s="383"/>
      <c r="G74" s="382"/>
    </row>
    <row r="75" spans="1:8" s="371" customFormat="1">
      <c r="A75" s="380"/>
      <c r="B75" s="381"/>
      <c r="C75" s="384"/>
      <c r="D75" s="382"/>
      <c r="E75" s="382"/>
      <c r="F75" s="383"/>
      <c r="G75" s="382"/>
    </row>
    <row r="76" spans="1:8" s="371" customFormat="1">
      <c r="A76" s="380"/>
      <c r="B76" s="381"/>
      <c r="C76" s="384"/>
      <c r="D76" s="382"/>
      <c r="E76" s="382"/>
      <c r="F76" s="383"/>
      <c r="G76" s="382"/>
    </row>
    <row r="77" spans="1:8" s="371" customFormat="1">
      <c r="A77" s="380"/>
      <c r="B77" s="381"/>
      <c r="C77" s="384"/>
      <c r="D77" s="382"/>
      <c r="E77" s="382"/>
      <c r="F77" s="383"/>
      <c r="G77" s="382"/>
    </row>
    <row r="78" spans="1:8" s="371" customFormat="1">
      <c r="A78" s="380"/>
      <c r="B78" s="381"/>
      <c r="C78" s="384"/>
      <c r="D78" s="382"/>
      <c r="E78" s="382"/>
      <c r="F78" s="383"/>
      <c r="G78" s="382"/>
    </row>
    <row r="79" spans="1:8" s="371" customFormat="1">
      <c r="A79" s="380"/>
      <c r="B79" s="381"/>
      <c r="C79" s="384"/>
      <c r="D79" s="382"/>
      <c r="E79" s="382"/>
      <c r="F79" s="383"/>
      <c r="G79" s="382"/>
    </row>
    <row r="80" spans="1:8" s="371" customFormat="1">
      <c r="A80" s="380"/>
      <c r="B80" s="381"/>
      <c r="C80" s="384"/>
      <c r="D80" s="382"/>
      <c r="E80" s="382"/>
      <c r="F80" s="383"/>
      <c r="G80" s="382"/>
    </row>
    <row r="81" spans="1:7" s="371" customFormat="1">
      <c r="A81" s="380"/>
      <c r="B81" s="381"/>
      <c r="C81" s="384"/>
      <c r="D81" s="382"/>
      <c r="E81" s="382"/>
      <c r="F81" s="383"/>
      <c r="G81" s="382"/>
    </row>
    <row r="82" spans="1:7" s="371" customFormat="1">
      <c r="A82" s="380"/>
      <c r="B82" s="381"/>
      <c r="C82" s="384"/>
      <c r="D82" s="382"/>
      <c r="E82" s="382"/>
      <c r="F82" s="383"/>
      <c r="G82" s="382"/>
    </row>
    <row r="83" spans="1:7" s="371" customFormat="1">
      <c r="A83" s="380"/>
      <c r="B83" s="381"/>
      <c r="C83" s="384"/>
      <c r="D83" s="382"/>
      <c r="E83" s="382"/>
      <c r="F83" s="383"/>
      <c r="G83" s="382"/>
    </row>
    <row r="84" spans="1:7" s="371" customFormat="1">
      <c r="A84" s="380"/>
      <c r="B84" s="381"/>
      <c r="C84" s="384"/>
      <c r="D84" s="382"/>
      <c r="E84" s="382"/>
      <c r="F84" s="383"/>
      <c r="G84" s="382"/>
    </row>
    <row r="85" spans="1:7" s="371" customFormat="1">
      <c r="A85" s="380"/>
      <c r="B85" s="381"/>
      <c r="C85" s="384"/>
      <c r="D85" s="382"/>
      <c r="E85" s="382"/>
      <c r="F85" s="383"/>
      <c r="G85" s="382"/>
    </row>
    <row r="86" spans="1:7" s="371" customFormat="1">
      <c r="A86" s="380"/>
      <c r="B86" s="381"/>
      <c r="C86" s="384"/>
      <c r="D86" s="382"/>
      <c r="E86" s="382"/>
      <c r="F86" s="383"/>
      <c r="G86" s="382"/>
    </row>
    <row r="87" spans="1:7" s="371" customFormat="1">
      <c r="A87" s="380"/>
      <c r="B87" s="381"/>
      <c r="C87" s="384"/>
      <c r="D87" s="382"/>
      <c r="E87" s="382"/>
      <c r="F87" s="383"/>
      <c r="G87" s="382"/>
    </row>
    <row r="88" spans="1:7" s="371" customFormat="1">
      <c r="A88" s="380"/>
      <c r="B88" s="381"/>
      <c r="C88" s="384"/>
      <c r="D88" s="382"/>
      <c r="E88" s="382"/>
      <c r="F88" s="383"/>
      <c r="G88" s="382"/>
    </row>
    <row r="89" spans="1:7" s="371" customFormat="1">
      <c r="A89" s="380"/>
      <c r="B89" s="381"/>
      <c r="C89" s="384"/>
      <c r="D89" s="382"/>
      <c r="E89" s="382"/>
      <c r="F89" s="383"/>
      <c r="G89" s="382"/>
    </row>
    <row r="90" spans="1:7" s="371" customFormat="1">
      <c r="A90" s="380"/>
      <c r="B90" s="381"/>
      <c r="C90" s="384"/>
      <c r="D90" s="382"/>
      <c r="E90" s="382"/>
      <c r="F90" s="383"/>
      <c r="G90" s="382"/>
    </row>
    <row r="91" spans="1:7" s="371" customFormat="1">
      <c r="A91" s="380"/>
      <c r="B91" s="381"/>
      <c r="C91" s="384"/>
      <c r="D91" s="382"/>
      <c r="E91" s="382"/>
      <c r="F91" s="383"/>
      <c r="G91" s="382"/>
    </row>
    <row r="92" spans="1:7" s="371" customFormat="1">
      <c r="A92" s="380"/>
      <c r="B92" s="381"/>
      <c r="C92" s="384"/>
      <c r="D92" s="382"/>
      <c r="E92" s="382"/>
      <c r="F92" s="383"/>
      <c r="G92" s="382"/>
    </row>
    <row r="93" spans="1:7" s="371" customFormat="1">
      <c r="A93" s="380"/>
      <c r="B93" s="381"/>
      <c r="C93" s="384"/>
      <c r="D93" s="382"/>
      <c r="E93" s="382"/>
      <c r="F93" s="383"/>
      <c r="G93" s="382"/>
    </row>
    <row r="94" spans="1:7" s="371" customFormat="1">
      <c r="A94" s="380"/>
      <c r="B94" s="381"/>
      <c r="C94" s="384"/>
      <c r="D94" s="382"/>
      <c r="E94" s="382"/>
      <c r="F94" s="383"/>
      <c r="G94" s="382"/>
    </row>
    <row r="95" spans="1:7" s="371" customFormat="1">
      <c r="A95" s="380"/>
      <c r="B95" s="381"/>
      <c r="C95" s="384"/>
      <c r="D95" s="382"/>
      <c r="E95" s="382"/>
      <c r="F95" s="383"/>
      <c r="G95" s="382"/>
    </row>
    <row r="96" spans="1:7" s="371" customFormat="1">
      <c r="A96" s="380"/>
      <c r="B96" s="381"/>
      <c r="C96" s="384"/>
      <c r="D96" s="382"/>
      <c r="E96" s="382"/>
      <c r="F96" s="383"/>
      <c r="G96" s="382"/>
    </row>
    <row r="97" spans="1:7" s="371" customFormat="1">
      <c r="A97" s="380"/>
      <c r="B97" s="381"/>
      <c r="C97" s="384"/>
      <c r="D97" s="382"/>
      <c r="E97" s="382"/>
      <c r="F97" s="383"/>
      <c r="G97" s="382"/>
    </row>
    <row r="98" spans="1:7" s="371" customFormat="1">
      <c r="A98" s="380"/>
      <c r="B98" s="381"/>
      <c r="C98" s="384"/>
      <c r="D98" s="382"/>
      <c r="E98" s="382"/>
      <c r="F98" s="383"/>
      <c r="G98" s="382"/>
    </row>
    <row r="99" spans="1:7" s="371" customFormat="1">
      <c r="A99" s="380"/>
      <c r="B99" s="381"/>
      <c r="C99" s="384"/>
      <c r="D99" s="382"/>
      <c r="E99" s="382"/>
      <c r="F99" s="383"/>
      <c r="G99" s="382"/>
    </row>
    <row r="100" spans="1:7" s="371" customFormat="1">
      <c r="A100" s="380"/>
      <c r="B100" s="381"/>
      <c r="C100" s="384"/>
      <c r="D100" s="382"/>
      <c r="E100" s="382"/>
      <c r="F100" s="383"/>
      <c r="G100" s="382"/>
    </row>
    <row r="101" spans="1:7" s="371" customFormat="1">
      <c r="A101" s="380"/>
      <c r="B101" s="381"/>
      <c r="C101" s="384"/>
      <c r="D101" s="382"/>
      <c r="E101" s="382"/>
      <c r="F101" s="383"/>
      <c r="G101" s="382"/>
    </row>
    <row r="102" spans="1:7" s="371" customFormat="1">
      <c r="A102" s="380"/>
      <c r="B102" s="381"/>
      <c r="C102" s="384"/>
      <c r="D102" s="382"/>
      <c r="E102" s="382"/>
      <c r="F102" s="383"/>
      <c r="G102" s="382"/>
    </row>
    <row r="103" spans="1:7" s="371" customFormat="1">
      <c r="A103" s="380"/>
      <c r="B103" s="381"/>
      <c r="C103" s="384"/>
      <c r="D103" s="382"/>
      <c r="E103" s="382"/>
      <c r="F103" s="383"/>
      <c r="G103" s="382"/>
    </row>
    <row r="104" spans="1:7" s="371" customFormat="1">
      <c r="A104" s="380"/>
      <c r="B104" s="381"/>
      <c r="C104" s="384"/>
      <c r="D104" s="382"/>
      <c r="E104" s="382"/>
      <c r="F104" s="383"/>
      <c r="G104" s="382"/>
    </row>
    <row r="105" spans="1:7" s="371" customFormat="1">
      <c r="A105" s="380"/>
      <c r="B105" s="381"/>
      <c r="C105" s="384"/>
      <c r="D105" s="382"/>
      <c r="E105" s="382"/>
      <c r="F105" s="383"/>
      <c r="G105" s="382"/>
    </row>
    <row r="106" spans="1:7" s="371" customFormat="1">
      <c r="A106" s="380"/>
      <c r="B106" s="381"/>
      <c r="C106" s="384"/>
      <c r="D106" s="382"/>
      <c r="E106" s="382"/>
      <c r="F106" s="383"/>
      <c r="G106" s="382"/>
    </row>
    <row r="107" spans="1:7" s="371" customFormat="1">
      <c r="A107" s="380"/>
      <c r="B107" s="381"/>
      <c r="C107" s="384"/>
      <c r="D107" s="382"/>
      <c r="E107" s="382"/>
      <c r="F107" s="383"/>
      <c r="G107" s="382"/>
    </row>
    <row r="108" spans="1:7" s="371" customFormat="1">
      <c r="A108" s="380"/>
      <c r="B108" s="381"/>
      <c r="C108" s="384"/>
      <c r="D108" s="382"/>
      <c r="E108" s="382"/>
      <c r="F108" s="383"/>
      <c r="G108" s="382"/>
    </row>
    <row r="109" spans="1:7" s="371" customFormat="1">
      <c r="A109" s="380"/>
      <c r="B109" s="381"/>
      <c r="C109" s="384"/>
      <c r="D109" s="382"/>
      <c r="E109" s="382"/>
      <c r="F109" s="383"/>
      <c r="G109" s="382"/>
    </row>
    <row r="110" spans="1:7" s="371" customFormat="1">
      <c r="A110" s="380"/>
      <c r="B110" s="381"/>
      <c r="C110" s="384"/>
      <c r="D110" s="382"/>
      <c r="E110" s="382"/>
      <c r="F110" s="383"/>
      <c r="G110" s="382"/>
    </row>
    <row r="111" spans="1:7" s="371" customFormat="1">
      <c r="A111" s="380"/>
      <c r="B111" s="381"/>
      <c r="C111" s="384"/>
      <c r="D111" s="382"/>
      <c r="E111" s="382"/>
      <c r="F111" s="383"/>
      <c r="G111" s="382"/>
    </row>
    <row r="112" spans="1:7" s="371" customFormat="1">
      <c r="A112" s="380"/>
      <c r="B112" s="381"/>
      <c r="C112" s="384"/>
      <c r="D112" s="382"/>
      <c r="E112" s="382"/>
      <c r="F112" s="383"/>
      <c r="G112" s="382"/>
    </row>
    <row r="113" spans="1:7" s="371" customFormat="1">
      <c r="A113" s="380"/>
      <c r="B113" s="381"/>
      <c r="C113" s="384"/>
      <c r="D113" s="382"/>
      <c r="E113" s="382"/>
      <c r="F113" s="383"/>
      <c r="G113" s="382"/>
    </row>
    <row r="114" spans="1:7" s="371" customFormat="1">
      <c r="A114" s="380"/>
      <c r="B114" s="381"/>
      <c r="C114" s="384"/>
      <c r="D114" s="382"/>
      <c r="E114" s="382"/>
      <c r="F114" s="383"/>
      <c r="G114" s="382"/>
    </row>
    <row r="115" spans="1:7" s="371" customFormat="1">
      <c r="A115" s="380"/>
      <c r="B115" s="381"/>
      <c r="C115" s="384"/>
      <c r="D115" s="382"/>
      <c r="E115" s="382"/>
      <c r="F115" s="383"/>
      <c r="G115" s="382"/>
    </row>
    <row r="116" spans="1:7" s="371" customFormat="1">
      <c r="A116" s="380"/>
      <c r="B116" s="381"/>
      <c r="C116" s="384"/>
      <c r="D116" s="382"/>
      <c r="E116" s="382"/>
      <c r="F116" s="383"/>
      <c r="G116" s="382"/>
    </row>
    <row r="117" spans="1:7" s="371" customFormat="1">
      <c r="A117" s="380"/>
      <c r="B117" s="381"/>
      <c r="C117" s="384"/>
      <c r="D117" s="382"/>
      <c r="E117" s="382"/>
      <c r="F117" s="383"/>
      <c r="G117" s="382"/>
    </row>
    <row r="118" spans="1:7" s="371" customFormat="1">
      <c r="A118" s="380"/>
      <c r="B118" s="381"/>
      <c r="C118" s="384"/>
      <c r="D118" s="382"/>
      <c r="E118" s="382"/>
      <c r="F118" s="383"/>
      <c r="G118" s="382"/>
    </row>
    <row r="119" spans="1:7" s="371" customFormat="1">
      <c r="A119" s="380"/>
      <c r="B119" s="381"/>
      <c r="C119" s="384"/>
      <c r="D119" s="382"/>
      <c r="E119" s="382"/>
      <c r="F119" s="383"/>
      <c r="G119" s="382"/>
    </row>
    <row r="120" spans="1:7" s="371" customFormat="1">
      <c r="A120" s="380"/>
      <c r="B120" s="381"/>
      <c r="C120" s="384"/>
      <c r="D120" s="382"/>
      <c r="E120" s="382"/>
      <c r="F120" s="383"/>
      <c r="G120" s="382"/>
    </row>
    <row r="121" spans="1:7" s="371" customFormat="1">
      <c r="A121" s="380"/>
      <c r="B121" s="381"/>
      <c r="C121" s="384"/>
      <c r="D121" s="382"/>
      <c r="E121" s="382"/>
      <c r="F121" s="383"/>
      <c r="G121" s="382"/>
    </row>
    <row r="122" spans="1:7" s="371" customFormat="1">
      <c r="A122" s="380"/>
      <c r="B122" s="381"/>
      <c r="C122" s="384"/>
      <c r="D122" s="382"/>
      <c r="E122" s="382"/>
      <c r="F122" s="383"/>
      <c r="G122" s="382"/>
    </row>
    <row r="123" spans="1:7" s="371" customFormat="1">
      <c r="A123" s="380"/>
      <c r="B123" s="381"/>
      <c r="C123" s="384"/>
      <c r="D123" s="382"/>
      <c r="E123" s="382"/>
      <c r="F123" s="383"/>
      <c r="G123" s="382"/>
    </row>
    <row r="124" spans="1:7" s="371" customFormat="1">
      <c r="A124" s="380"/>
      <c r="B124" s="381"/>
      <c r="C124" s="384"/>
      <c r="D124" s="382"/>
      <c r="E124" s="382"/>
      <c r="F124" s="383"/>
      <c r="G124" s="382"/>
    </row>
    <row r="125" spans="1:7" s="371" customFormat="1">
      <c r="A125" s="380"/>
      <c r="B125" s="381"/>
      <c r="C125" s="384"/>
      <c r="D125" s="382"/>
      <c r="E125" s="382"/>
      <c r="F125" s="383"/>
      <c r="G125" s="382"/>
    </row>
    <row r="126" spans="1:7" s="371" customFormat="1">
      <c r="A126" s="380"/>
      <c r="B126" s="381"/>
      <c r="C126" s="384"/>
      <c r="D126" s="382"/>
      <c r="E126" s="382"/>
      <c r="F126" s="383"/>
      <c r="G126" s="382"/>
    </row>
    <row r="127" spans="1:7" s="371" customFormat="1">
      <c r="A127" s="380"/>
      <c r="B127" s="381"/>
      <c r="C127" s="384"/>
      <c r="D127" s="382"/>
      <c r="E127" s="382"/>
      <c r="F127" s="383"/>
      <c r="G127" s="382"/>
    </row>
    <row r="128" spans="1:7" s="371" customFormat="1">
      <c r="A128" s="380"/>
      <c r="B128" s="381"/>
      <c r="C128" s="384"/>
      <c r="D128" s="382"/>
      <c r="E128" s="382"/>
      <c r="F128" s="383"/>
      <c r="G128" s="382"/>
    </row>
    <row r="129" spans="1:7" s="371" customFormat="1">
      <c r="A129" s="380"/>
      <c r="B129" s="381"/>
      <c r="C129" s="384"/>
      <c r="D129" s="382"/>
      <c r="E129" s="382"/>
      <c r="F129" s="383"/>
      <c r="G129" s="382"/>
    </row>
    <row r="130" spans="1:7" s="371" customFormat="1">
      <c r="A130" s="380"/>
      <c r="B130" s="381"/>
      <c r="C130" s="384"/>
      <c r="D130" s="382"/>
      <c r="E130" s="382"/>
      <c r="F130" s="383"/>
      <c r="G130" s="382"/>
    </row>
    <row r="131" spans="1:7" s="371" customFormat="1">
      <c r="A131" s="380"/>
      <c r="B131" s="381"/>
      <c r="C131" s="384"/>
      <c r="D131" s="382"/>
      <c r="E131" s="382"/>
      <c r="F131" s="383"/>
      <c r="G131" s="382"/>
    </row>
    <row r="132" spans="1:7" s="371" customFormat="1">
      <c r="A132" s="380"/>
      <c r="B132" s="381"/>
      <c r="C132" s="384"/>
      <c r="D132" s="382"/>
      <c r="E132" s="382"/>
      <c r="F132" s="383"/>
      <c r="G132" s="382"/>
    </row>
    <row r="133" spans="1:7" s="371" customFormat="1">
      <c r="A133" s="380"/>
      <c r="B133" s="381"/>
      <c r="C133" s="384"/>
      <c r="D133" s="382"/>
      <c r="E133" s="382"/>
      <c r="F133" s="383"/>
      <c r="G133" s="382"/>
    </row>
    <row r="134" spans="1:7" s="371" customFormat="1">
      <c r="A134" s="380"/>
      <c r="B134" s="381"/>
      <c r="C134" s="384"/>
      <c r="D134" s="382"/>
      <c r="E134" s="382"/>
      <c r="F134" s="383"/>
      <c r="G134" s="382"/>
    </row>
    <row r="135" spans="1:7" s="371" customFormat="1">
      <c r="A135" s="380"/>
      <c r="B135" s="381"/>
      <c r="C135" s="384"/>
      <c r="D135" s="382"/>
      <c r="E135" s="382"/>
      <c r="F135" s="383"/>
      <c r="G135" s="382"/>
    </row>
    <row r="136" spans="1:7" s="371" customFormat="1">
      <c r="A136" s="380"/>
      <c r="B136" s="381"/>
      <c r="C136" s="384"/>
      <c r="D136" s="382"/>
      <c r="E136" s="382"/>
      <c r="F136" s="383"/>
      <c r="G136" s="382"/>
    </row>
    <row r="137" spans="1:7" s="371" customFormat="1">
      <c r="A137" s="380"/>
      <c r="B137" s="381"/>
      <c r="C137" s="384"/>
      <c r="D137" s="382"/>
      <c r="E137" s="382"/>
      <c r="F137" s="383"/>
      <c r="G137" s="382"/>
    </row>
    <row r="138" spans="1:7" s="371" customFormat="1">
      <c r="A138" s="380"/>
      <c r="B138" s="381"/>
      <c r="C138" s="384"/>
      <c r="D138" s="382"/>
      <c r="E138" s="382"/>
      <c r="F138" s="383"/>
      <c r="G138" s="382"/>
    </row>
    <row r="139" spans="1:7" s="371" customFormat="1">
      <c r="A139" s="380"/>
      <c r="B139" s="381"/>
      <c r="C139" s="384"/>
      <c r="D139" s="382"/>
      <c r="E139" s="382"/>
      <c r="F139" s="383"/>
      <c r="G139" s="382"/>
    </row>
    <row r="140" spans="1:7" s="371" customFormat="1">
      <c r="A140" s="380"/>
      <c r="B140" s="381"/>
      <c r="C140" s="384"/>
      <c r="D140" s="382"/>
      <c r="E140" s="382"/>
      <c r="F140" s="383"/>
      <c r="G140" s="382"/>
    </row>
    <row r="141" spans="1:7" s="371" customFormat="1">
      <c r="A141" s="380"/>
      <c r="B141" s="381"/>
      <c r="C141" s="384"/>
      <c r="D141" s="382"/>
      <c r="E141" s="382"/>
      <c r="F141" s="383"/>
      <c r="G141" s="382"/>
    </row>
    <row r="142" spans="1:7" s="371" customFormat="1">
      <c r="A142" s="380"/>
      <c r="B142" s="381"/>
      <c r="C142" s="384"/>
      <c r="D142" s="382"/>
      <c r="E142" s="382"/>
      <c r="F142" s="383"/>
      <c r="G142" s="382"/>
    </row>
    <row r="143" spans="1:7" s="371" customFormat="1">
      <c r="A143" s="380"/>
      <c r="B143" s="381"/>
      <c r="C143" s="384"/>
      <c r="D143" s="382"/>
      <c r="E143" s="382"/>
      <c r="F143" s="383"/>
      <c r="G143" s="382"/>
    </row>
    <row r="144" spans="1:7" s="371" customFormat="1">
      <c r="A144" s="380"/>
      <c r="B144" s="381"/>
      <c r="C144" s="384"/>
      <c r="D144" s="382"/>
      <c r="E144" s="382"/>
      <c r="F144" s="383"/>
      <c r="G144" s="382"/>
    </row>
    <row r="145" spans="1:7" s="371" customFormat="1">
      <c r="A145" s="380"/>
      <c r="B145" s="381"/>
      <c r="C145" s="384"/>
      <c r="D145" s="382"/>
      <c r="E145" s="382"/>
      <c r="F145" s="383"/>
      <c r="G145" s="382"/>
    </row>
    <row r="146" spans="1:7" s="371" customFormat="1">
      <c r="A146" s="380"/>
      <c r="B146" s="381"/>
      <c r="C146" s="384"/>
      <c r="D146" s="382"/>
      <c r="E146" s="382"/>
      <c r="F146" s="383"/>
      <c r="G146" s="382"/>
    </row>
    <row r="147" spans="1:7" s="371" customFormat="1">
      <c r="A147" s="380"/>
      <c r="B147" s="381"/>
      <c r="C147" s="384"/>
      <c r="D147" s="382"/>
      <c r="E147" s="382"/>
      <c r="F147" s="383"/>
      <c r="G147" s="382"/>
    </row>
    <row r="148" spans="1:7" s="371" customFormat="1">
      <c r="A148" s="380"/>
      <c r="B148" s="381"/>
      <c r="C148" s="384"/>
      <c r="D148" s="382"/>
      <c r="E148" s="382"/>
      <c r="F148" s="383"/>
      <c r="G148" s="382"/>
    </row>
    <row r="149" spans="1:7" s="371" customFormat="1">
      <c r="A149" s="380"/>
      <c r="B149" s="381"/>
      <c r="C149" s="384"/>
      <c r="D149" s="382"/>
      <c r="E149" s="382"/>
      <c r="F149" s="383"/>
      <c r="G149" s="382"/>
    </row>
    <row r="150" spans="1:7" s="371" customFormat="1">
      <c r="A150" s="380"/>
      <c r="B150" s="381"/>
      <c r="C150" s="384"/>
      <c r="D150" s="382"/>
      <c r="E150" s="382"/>
      <c r="F150" s="383"/>
      <c r="G150" s="382"/>
    </row>
    <row r="151" spans="1:7" s="371" customFormat="1">
      <c r="A151" s="380"/>
      <c r="B151" s="381"/>
      <c r="C151" s="384"/>
      <c r="D151" s="382"/>
      <c r="E151" s="382"/>
      <c r="F151" s="383"/>
      <c r="G151" s="382"/>
    </row>
    <row r="152" spans="1:7" s="371" customFormat="1">
      <c r="A152" s="380"/>
      <c r="B152" s="381"/>
      <c r="C152" s="384"/>
      <c r="D152" s="382"/>
      <c r="E152" s="382"/>
      <c r="F152" s="383"/>
      <c r="G152" s="382"/>
    </row>
    <row r="153" spans="1:7" s="371" customFormat="1">
      <c r="A153" s="380"/>
      <c r="B153" s="381"/>
      <c r="C153" s="384"/>
      <c r="D153" s="382"/>
      <c r="E153" s="382"/>
      <c r="F153" s="383"/>
      <c r="G153" s="382"/>
    </row>
    <row r="154" spans="1:7" s="371" customFormat="1">
      <c r="A154" s="380"/>
      <c r="B154" s="381"/>
      <c r="C154" s="384"/>
      <c r="D154" s="382"/>
      <c r="E154" s="382"/>
      <c r="F154" s="383"/>
      <c r="G154" s="382"/>
    </row>
    <row r="155" spans="1:7" s="371" customFormat="1">
      <c r="A155" s="380"/>
      <c r="B155" s="381"/>
      <c r="C155" s="384"/>
      <c r="D155" s="382"/>
      <c r="E155" s="382"/>
      <c r="F155" s="383"/>
      <c r="G155" s="382"/>
    </row>
    <row r="156" spans="1:7" s="371" customFormat="1">
      <c r="A156" s="380"/>
      <c r="B156" s="381"/>
      <c r="C156" s="384"/>
      <c r="D156" s="382"/>
      <c r="E156" s="382"/>
      <c r="F156" s="383"/>
      <c r="G156" s="382"/>
    </row>
    <row r="157" spans="1:7" s="371" customFormat="1">
      <c r="A157" s="380"/>
      <c r="B157" s="381"/>
      <c r="C157" s="384"/>
      <c r="D157" s="382"/>
      <c r="E157" s="382"/>
      <c r="F157" s="383"/>
      <c r="G157" s="382"/>
    </row>
    <row r="158" spans="1:7" s="371" customFormat="1">
      <c r="A158" s="380"/>
      <c r="B158" s="381"/>
      <c r="C158" s="384"/>
      <c r="D158" s="382"/>
      <c r="E158" s="382"/>
      <c r="F158" s="383"/>
      <c r="G158" s="382"/>
    </row>
    <row r="159" spans="1:7" s="371" customFormat="1">
      <c r="A159" s="380"/>
      <c r="B159" s="381"/>
      <c r="C159" s="384"/>
      <c r="D159" s="382"/>
      <c r="E159" s="382"/>
      <c r="F159" s="383"/>
      <c r="G159" s="382"/>
    </row>
    <row r="160" spans="1:7" s="371" customFormat="1">
      <c r="A160" s="380"/>
      <c r="B160" s="381"/>
      <c r="C160" s="384"/>
      <c r="D160" s="382"/>
      <c r="E160" s="382"/>
      <c r="F160" s="383"/>
      <c r="G160" s="382"/>
    </row>
    <row r="161" spans="1:7" s="371" customFormat="1">
      <c r="A161" s="380"/>
      <c r="B161" s="381"/>
      <c r="C161" s="384"/>
      <c r="D161" s="382"/>
      <c r="E161" s="382"/>
      <c r="F161" s="383"/>
      <c r="G161" s="382"/>
    </row>
    <row r="162" spans="1:7" s="371" customFormat="1">
      <c r="A162" s="380"/>
      <c r="B162" s="381"/>
      <c r="C162" s="384"/>
      <c r="D162" s="382"/>
      <c r="E162" s="382"/>
      <c r="F162" s="383"/>
      <c r="G162" s="382"/>
    </row>
    <row r="163" spans="1:7" s="371" customFormat="1">
      <c r="A163" s="380"/>
      <c r="B163" s="381"/>
      <c r="C163" s="384"/>
      <c r="D163" s="382"/>
      <c r="E163" s="382"/>
      <c r="F163" s="383"/>
      <c r="G163" s="382"/>
    </row>
    <row r="164" spans="1:7" s="371" customFormat="1">
      <c r="A164" s="380"/>
      <c r="B164" s="381"/>
      <c r="C164" s="384"/>
      <c r="D164" s="382"/>
      <c r="E164" s="382"/>
      <c r="F164" s="383"/>
      <c r="G164" s="382"/>
    </row>
    <row r="165" spans="1:7" s="371" customFormat="1">
      <c r="A165" s="380"/>
      <c r="B165" s="381"/>
      <c r="C165" s="384"/>
      <c r="D165" s="382"/>
      <c r="E165" s="382"/>
      <c r="F165" s="383"/>
      <c r="G165" s="382"/>
    </row>
    <row r="166" spans="1:7" s="371" customFormat="1">
      <c r="A166" s="380"/>
      <c r="B166" s="381"/>
      <c r="C166" s="384"/>
      <c r="D166" s="382"/>
      <c r="E166" s="382"/>
      <c r="F166" s="383"/>
      <c r="G166" s="382"/>
    </row>
    <row r="167" spans="1:7" s="371" customFormat="1">
      <c r="A167" s="380"/>
      <c r="B167" s="381"/>
      <c r="C167" s="384"/>
      <c r="D167" s="382"/>
      <c r="E167" s="382"/>
      <c r="F167" s="383"/>
      <c r="G167" s="382"/>
    </row>
    <row r="168" spans="1:7" s="371" customFormat="1">
      <c r="A168" s="380"/>
      <c r="B168" s="381"/>
      <c r="C168" s="384"/>
      <c r="D168" s="382"/>
      <c r="E168" s="382"/>
      <c r="F168" s="383"/>
      <c r="G168" s="382"/>
    </row>
    <row r="169" spans="1:7" s="371" customFormat="1">
      <c r="A169" s="380"/>
      <c r="B169" s="381"/>
      <c r="C169" s="384"/>
      <c r="D169" s="382"/>
      <c r="E169" s="382"/>
      <c r="F169" s="383"/>
      <c r="G169" s="382"/>
    </row>
    <row r="170" spans="1:7" s="371" customFormat="1">
      <c r="A170" s="380"/>
      <c r="B170" s="381"/>
      <c r="C170" s="384"/>
      <c r="D170" s="382"/>
      <c r="E170" s="382"/>
      <c r="F170" s="383"/>
      <c r="G170" s="382"/>
    </row>
    <row r="171" spans="1:7" s="371" customFormat="1">
      <c r="A171" s="380"/>
      <c r="B171" s="381"/>
      <c r="C171" s="384"/>
      <c r="D171" s="382"/>
      <c r="E171" s="382"/>
      <c r="F171" s="383"/>
      <c r="G171" s="382"/>
    </row>
    <row r="172" spans="1:7" s="371" customFormat="1">
      <c r="A172" s="380"/>
      <c r="B172" s="381"/>
      <c r="C172" s="384"/>
      <c r="D172" s="382"/>
      <c r="E172" s="382"/>
      <c r="F172" s="383"/>
      <c r="G172" s="382"/>
    </row>
    <row r="173" spans="1:7" s="371" customFormat="1">
      <c r="A173" s="380"/>
      <c r="B173" s="381"/>
      <c r="C173" s="384"/>
      <c r="D173" s="382"/>
      <c r="E173" s="382"/>
      <c r="F173" s="383"/>
      <c r="G173" s="382"/>
    </row>
    <row r="174" spans="1:7" s="371" customFormat="1">
      <c r="A174" s="380"/>
      <c r="B174" s="381"/>
      <c r="C174" s="384"/>
      <c r="D174" s="382"/>
      <c r="E174" s="382"/>
      <c r="F174" s="383"/>
      <c r="G174" s="382"/>
    </row>
    <row r="175" spans="1:7" s="371" customFormat="1">
      <c r="A175" s="380"/>
      <c r="B175" s="381"/>
      <c r="C175" s="384"/>
      <c r="D175" s="382"/>
      <c r="E175" s="382"/>
      <c r="F175" s="383"/>
      <c r="G175" s="382"/>
    </row>
    <row r="176" spans="1:7" s="371" customFormat="1">
      <c r="A176" s="380"/>
      <c r="B176" s="381"/>
      <c r="C176" s="384"/>
      <c r="D176" s="382"/>
      <c r="E176" s="382"/>
      <c r="F176" s="383"/>
      <c r="G176" s="382"/>
    </row>
    <row r="177" spans="1:7" s="371" customFormat="1">
      <c r="A177" s="380"/>
      <c r="B177" s="381"/>
      <c r="C177" s="384"/>
      <c r="D177" s="382"/>
      <c r="E177" s="382"/>
      <c r="F177" s="383"/>
      <c r="G177" s="382"/>
    </row>
    <row r="178" spans="1:7" s="371" customFormat="1">
      <c r="A178" s="380"/>
      <c r="B178" s="381"/>
      <c r="C178" s="384"/>
      <c r="D178" s="382"/>
      <c r="E178" s="382"/>
      <c r="F178" s="383"/>
      <c r="G178" s="382"/>
    </row>
    <row r="179" spans="1:7" s="371" customFormat="1">
      <c r="A179" s="380"/>
      <c r="B179" s="381"/>
      <c r="C179" s="384"/>
      <c r="D179" s="382"/>
      <c r="E179" s="382"/>
      <c r="F179" s="383"/>
      <c r="G179" s="382"/>
    </row>
    <row r="180" spans="1:7" s="371" customFormat="1">
      <c r="A180" s="380"/>
      <c r="B180" s="381"/>
      <c r="C180" s="384"/>
      <c r="D180" s="382"/>
      <c r="E180" s="382"/>
      <c r="F180" s="383"/>
      <c r="G180" s="382"/>
    </row>
    <row r="181" spans="1:7" s="371" customFormat="1">
      <c r="A181" s="380"/>
      <c r="B181" s="381"/>
      <c r="C181" s="384"/>
      <c r="D181" s="382"/>
      <c r="E181" s="382"/>
      <c r="F181" s="383"/>
      <c r="G181" s="382"/>
    </row>
    <row r="182" spans="1:7" s="371" customFormat="1">
      <c r="A182" s="380"/>
      <c r="B182" s="381"/>
      <c r="C182" s="384"/>
      <c r="D182" s="382"/>
      <c r="E182" s="382"/>
      <c r="F182" s="383"/>
      <c r="G182" s="382"/>
    </row>
    <row r="183" spans="1:7" s="371" customFormat="1">
      <c r="A183" s="380"/>
      <c r="B183" s="381"/>
      <c r="C183" s="384"/>
      <c r="D183" s="382"/>
      <c r="E183" s="382"/>
      <c r="F183" s="383"/>
      <c r="G183" s="382"/>
    </row>
    <row r="184" spans="1:7" s="371" customFormat="1">
      <c r="A184" s="380"/>
      <c r="B184" s="381"/>
      <c r="C184" s="384"/>
      <c r="D184" s="382"/>
      <c r="E184" s="382"/>
      <c r="F184" s="383"/>
      <c r="G184" s="382"/>
    </row>
    <row r="185" spans="1:7" s="371" customFormat="1">
      <c r="A185" s="380"/>
      <c r="B185" s="381"/>
      <c r="C185" s="384"/>
      <c r="D185" s="382"/>
      <c r="E185" s="382"/>
      <c r="F185" s="383"/>
      <c r="G185" s="382"/>
    </row>
    <row r="186" spans="1:7" s="371" customFormat="1">
      <c r="A186" s="380"/>
      <c r="B186" s="381"/>
      <c r="C186" s="384"/>
      <c r="D186" s="382"/>
      <c r="E186" s="382"/>
      <c r="F186" s="383"/>
      <c r="G186" s="382"/>
    </row>
    <row r="187" spans="1:7" s="371" customFormat="1">
      <c r="A187" s="380"/>
      <c r="B187" s="381"/>
      <c r="C187" s="384"/>
      <c r="D187" s="382"/>
      <c r="E187" s="382"/>
      <c r="F187" s="383"/>
      <c r="G187" s="382"/>
    </row>
    <row r="188" spans="1:7" s="371" customFormat="1">
      <c r="A188" s="380"/>
      <c r="B188" s="381"/>
      <c r="C188" s="384"/>
      <c r="D188" s="382"/>
      <c r="E188" s="382"/>
      <c r="F188" s="383"/>
      <c r="G188" s="382"/>
    </row>
    <row r="189" spans="1:7" s="371" customFormat="1">
      <c r="A189" s="380"/>
      <c r="B189" s="381"/>
      <c r="C189" s="384"/>
      <c r="D189" s="382"/>
      <c r="E189" s="382"/>
      <c r="F189" s="383"/>
      <c r="G189" s="382"/>
    </row>
    <row r="190" spans="1:7" s="371" customFormat="1">
      <c r="A190" s="380"/>
      <c r="B190" s="381"/>
      <c r="C190" s="384"/>
      <c r="D190" s="382"/>
      <c r="E190" s="382"/>
      <c r="F190" s="383"/>
      <c r="G190" s="382"/>
    </row>
    <row r="191" spans="1:7" s="371" customFormat="1">
      <c r="A191" s="380"/>
      <c r="B191" s="381"/>
      <c r="C191" s="384"/>
      <c r="D191" s="382"/>
      <c r="E191" s="382"/>
      <c r="F191" s="383"/>
      <c r="G191" s="382"/>
    </row>
    <row r="192" spans="1:7" s="371" customFormat="1">
      <c r="A192" s="380"/>
      <c r="B192" s="381"/>
      <c r="C192" s="384"/>
      <c r="D192" s="382"/>
      <c r="E192" s="382"/>
      <c r="F192" s="383"/>
      <c r="G192" s="382"/>
    </row>
    <row r="193" spans="1:7" s="371" customFormat="1">
      <c r="A193" s="380"/>
      <c r="B193" s="381"/>
      <c r="C193" s="384"/>
      <c r="D193" s="382"/>
      <c r="E193" s="382"/>
      <c r="F193" s="383"/>
      <c r="G193" s="382"/>
    </row>
    <row r="194" spans="1:7" s="371" customFormat="1">
      <c r="A194" s="380"/>
      <c r="B194" s="381"/>
      <c r="C194" s="384"/>
      <c r="D194" s="382"/>
      <c r="E194" s="382"/>
      <c r="F194" s="383"/>
      <c r="G194" s="382"/>
    </row>
    <row r="195" spans="1:7" s="371" customFormat="1">
      <c r="A195" s="380"/>
      <c r="B195" s="381"/>
      <c r="C195" s="384"/>
      <c r="D195" s="382"/>
      <c r="E195" s="382"/>
      <c r="F195" s="383"/>
      <c r="G195" s="382"/>
    </row>
    <row r="196" spans="1:7" s="371" customFormat="1">
      <c r="A196" s="380"/>
      <c r="B196" s="381"/>
      <c r="C196" s="384"/>
      <c r="D196" s="382"/>
      <c r="E196" s="382"/>
      <c r="F196" s="383"/>
      <c r="G196" s="382"/>
    </row>
    <row r="197" spans="1:7" s="371" customFormat="1">
      <c r="A197" s="380"/>
      <c r="B197" s="381"/>
      <c r="C197" s="384"/>
      <c r="D197" s="382"/>
      <c r="E197" s="382"/>
      <c r="F197" s="383"/>
      <c r="G197" s="382"/>
    </row>
    <row r="198" spans="1:7" s="371" customFormat="1">
      <c r="A198" s="380"/>
      <c r="B198" s="381"/>
      <c r="C198" s="384"/>
      <c r="D198" s="382"/>
      <c r="E198" s="382"/>
      <c r="F198" s="383"/>
      <c r="G198" s="382"/>
    </row>
    <row r="199" spans="1:7" s="371" customFormat="1">
      <c r="A199" s="380"/>
      <c r="B199" s="381"/>
      <c r="C199" s="384"/>
      <c r="D199" s="382"/>
      <c r="E199" s="382"/>
      <c r="F199" s="383"/>
      <c r="G199" s="382"/>
    </row>
    <row r="200" spans="1:7" s="371" customFormat="1">
      <c r="A200" s="380"/>
      <c r="B200" s="381"/>
      <c r="C200" s="384"/>
      <c r="D200" s="382"/>
      <c r="E200" s="382"/>
      <c r="F200" s="383"/>
      <c r="G200" s="382"/>
    </row>
    <row r="201" spans="1:7" s="371" customFormat="1">
      <c r="A201" s="380"/>
      <c r="B201" s="381"/>
      <c r="C201" s="384"/>
      <c r="D201" s="382"/>
      <c r="E201" s="382"/>
      <c r="F201" s="383"/>
      <c r="G201" s="382"/>
    </row>
    <row r="202" spans="1:7" s="371" customFormat="1">
      <c r="A202" s="380"/>
      <c r="B202" s="381"/>
      <c r="C202" s="384"/>
      <c r="D202" s="382"/>
      <c r="E202" s="382"/>
      <c r="F202" s="383"/>
      <c r="G202" s="382"/>
    </row>
    <row r="203" spans="1:7" s="371" customFormat="1">
      <c r="A203" s="380"/>
      <c r="B203" s="381"/>
      <c r="C203" s="384"/>
      <c r="D203" s="382"/>
      <c r="E203" s="382"/>
      <c r="F203" s="383"/>
      <c r="G203" s="382"/>
    </row>
    <row r="204" spans="1:7" s="371" customFormat="1">
      <c r="A204" s="380"/>
      <c r="B204" s="381"/>
      <c r="C204" s="384"/>
      <c r="D204" s="382"/>
      <c r="E204" s="382"/>
      <c r="F204" s="383"/>
      <c r="G204" s="382"/>
    </row>
    <row r="205" spans="1:7" s="371" customFormat="1">
      <c r="A205" s="380"/>
      <c r="B205" s="381"/>
      <c r="C205" s="384"/>
      <c r="D205" s="382"/>
      <c r="E205" s="382"/>
      <c r="F205" s="383"/>
      <c r="G205" s="382"/>
    </row>
    <row r="206" spans="1:7" s="371" customFormat="1">
      <c r="A206" s="380"/>
      <c r="B206" s="381"/>
      <c r="C206" s="384"/>
      <c r="D206" s="382"/>
      <c r="E206" s="382"/>
      <c r="F206" s="383"/>
      <c r="G206" s="382"/>
    </row>
    <row r="207" spans="1:7" s="371" customFormat="1">
      <c r="A207" s="380"/>
      <c r="B207" s="381"/>
      <c r="C207" s="384"/>
      <c r="D207" s="382"/>
      <c r="E207" s="382"/>
      <c r="F207" s="383"/>
      <c r="G207" s="382"/>
    </row>
    <row r="208" spans="1:7" s="371" customFormat="1">
      <c r="A208" s="380"/>
      <c r="B208" s="381"/>
      <c r="C208" s="384"/>
      <c r="D208" s="382"/>
      <c r="E208" s="382"/>
      <c r="F208" s="383"/>
      <c r="G208" s="382"/>
    </row>
    <row r="209" spans="1:7" s="371" customFormat="1">
      <c r="A209" s="380"/>
      <c r="B209" s="381"/>
      <c r="C209" s="384"/>
      <c r="D209" s="382"/>
      <c r="E209" s="382"/>
      <c r="F209" s="383"/>
      <c r="G209" s="382"/>
    </row>
    <row r="210" spans="1:7" s="371" customFormat="1">
      <c r="A210" s="380"/>
      <c r="B210" s="381"/>
      <c r="C210" s="384"/>
      <c r="D210" s="382"/>
      <c r="E210" s="382"/>
      <c r="F210" s="383"/>
      <c r="G210" s="382"/>
    </row>
    <row r="211" spans="1:7" s="371" customFormat="1">
      <c r="A211" s="380"/>
      <c r="B211" s="381"/>
      <c r="C211" s="384"/>
      <c r="D211" s="382"/>
      <c r="E211" s="382"/>
      <c r="F211" s="383"/>
      <c r="G211" s="382"/>
    </row>
    <row r="212" spans="1:7" s="371" customFormat="1">
      <c r="A212" s="380"/>
      <c r="B212" s="381"/>
      <c r="C212" s="384"/>
      <c r="D212" s="382"/>
      <c r="E212" s="382"/>
      <c r="F212" s="383"/>
      <c r="G212" s="382"/>
    </row>
    <row r="213" spans="1:7" s="371" customFormat="1">
      <c r="A213" s="380"/>
      <c r="B213" s="381"/>
      <c r="C213" s="384"/>
      <c r="D213" s="382"/>
      <c r="E213" s="382"/>
      <c r="F213" s="383"/>
      <c r="G213" s="382"/>
    </row>
    <row r="214" spans="1:7" s="371" customFormat="1">
      <c r="A214" s="380"/>
      <c r="B214" s="381"/>
      <c r="C214" s="384"/>
      <c r="D214" s="382"/>
      <c r="E214" s="382"/>
      <c r="F214" s="383"/>
      <c r="G214" s="382"/>
    </row>
    <row r="215" spans="1:7" s="371" customFormat="1">
      <c r="A215" s="380"/>
      <c r="B215" s="381"/>
      <c r="C215" s="384"/>
      <c r="D215" s="382"/>
      <c r="E215" s="382"/>
      <c r="F215" s="383"/>
      <c r="G215" s="382"/>
    </row>
    <row r="216" spans="1:7" s="371" customFormat="1">
      <c r="A216" s="380"/>
      <c r="B216" s="381"/>
      <c r="C216" s="384"/>
      <c r="D216" s="382"/>
      <c r="E216" s="382"/>
      <c r="F216" s="383"/>
      <c r="G216" s="382"/>
    </row>
    <row r="217" spans="1:7" s="371" customFormat="1">
      <c r="A217" s="380"/>
      <c r="B217" s="381"/>
      <c r="C217" s="384"/>
      <c r="D217" s="382"/>
      <c r="E217" s="382"/>
      <c r="F217" s="383"/>
      <c r="G217" s="382"/>
    </row>
    <row r="218" spans="1:7" s="371" customFormat="1">
      <c r="A218" s="380"/>
      <c r="B218" s="381"/>
      <c r="C218" s="384"/>
      <c r="D218" s="382"/>
      <c r="E218" s="382"/>
      <c r="F218" s="383"/>
      <c r="G218" s="382"/>
    </row>
    <row r="219" spans="1:7" s="371" customFormat="1">
      <c r="A219" s="380"/>
      <c r="B219" s="381"/>
      <c r="C219" s="384"/>
      <c r="D219" s="382"/>
      <c r="E219" s="382"/>
      <c r="F219" s="383"/>
      <c r="G219" s="382"/>
    </row>
    <row r="220" spans="1:7" s="371" customFormat="1">
      <c r="A220" s="380"/>
      <c r="B220" s="381"/>
      <c r="C220" s="384"/>
      <c r="D220" s="382"/>
      <c r="E220" s="382"/>
      <c r="F220" s="383"/>
      <c r="G220" s="382"/>
    </row>
    <row r="221" spans="1:7" s="371" customFormat="1">
      <c r="A221" s="380"/>
      <c r="B221" s="381"/>
      <c r="C221" s="384"/>
      <c r="D221" s="382"/>
      <c r="E221" s="382"/>
      <c r="F221" s="383"/>
      <c r="G221" s="382"/>
    </row>
    <row r="222" spans="1:7" s="371" customFormat="1">
      <c r="A222" s="380"/>
      <c r="B222" s="381"/>
      <c r="C222" s="384"/>
      <c r="D222" s="382"/>
      <c r="E222" s="382"/>
      <c r="F222" s="383"/>
      <c r="G222" s="382"/>
    </row>
    <row r="223" spans="1:7" s="371" customFormat="1">
      <c r="A223" s="380"/>
      <c r="B223" s="381"/>
      <c r="C223" s="384"/>
      <c r="D223" s="382"/>
      <c r="E223" s="382"/>
      <c r="F223" s="383"/>
      <c r="G223" s="382"/>
    </row>
    <row r="224" spans="1:7" s="371" customFormat="1">
      <c r="A224" s="380"/>
      <c r="B224" s="381"/>
      <c r="C224" s="384"/>
      <c r="D224" s="382"/>
      <c r="E224" s="382"/>
      <c r="F224" s="383"/>
      <c r="G224" s="382"/>
    </row>
    <row r="225" spans="1:7" s="371" customFormat="1">
      <c r="A225" s="380"/>
      <c r="B225" s="381"/>
      <c r="C225" s="384"/>
      <c r="D225" s="382"/>
      <c r="E225" s="382"/>
      <c r="F225" s="383"/>
      <c r="G225" s="382"/>
    </row>
    <row r="226" spans="1:7" s="371" customFormat="1">
      <c r="A226" s="380"/>
      <c r="B226" s="381"/>
      <c r="C226" s="384"/>
      <c r="D226" s="382"/>
      <c r="E226" s="382"/>
      <c r="F226" s="383"/>
      <c r="G226" s="382"/>
    </row>
    <row r="227" spans="1:7" s="371" customFormat="1">
      <c r="A227" s="380"/>
      <c r="B227" s="381"/>
      <c r="C227" s="384"/>
      <c r="D227" s="382"/>
      <c r="E227" s="382"/>
      <c r="F227" s="383"/>
      <c r="G227" s="382"/>
    </row>
    <row r="228" spans="1:7" s="371" customFormat="1">
      <c r="A228" s="380"/>
      <c r="B228" s="381"/>
      <c r="C228" s="384"/>
      <c r="D228" s="382"/>
      <c r="E228" s="382"/>
      <c r="F228" s="383"/>
      <c r="G228" s="382"/>
    </row>
    <row r="229" spans="1:7" s="371" customFormat="1">
      <c r="A229" s="380"/>
      <c r="B229" s="381"/>
      <c r="C229" s="384"/>
      <c r="D229" s="382"/>
      <c r="E229" s="382"/>
      <c r="F229" s="383"/>
      <c r="G229" s="382"/>
    </row>
    <row r="230" spans="1:7" s="371" customFormat="1">
      <c r="A230" s="380"/>
      <c r="B230" s="381"/>
      <c r="C230" s="384"/>
      <c r="D230" s="382"/>
      <c r="E230" s="382"/>
      <c r="F230" s="383"/>
      <c r="G230" s="382"/>
    </row>
    <row r="231" spans="1:7" s="371" customFormat="1">
      <c r="A231" s="380"/>
      <c r="B231" s="381"/>
      <c r="C231" s="384"/>
      <c r="D231" s="382"/>
      <c r="E231" s="382"/>
      <c r="F231" s="383"/>
      <c r="G231" s="382"/>
    </row>
    <row r="232" spans="1:7" s="371" customFormat="1">
      <c r="A232" s="380"/>
      <c r="B232" s="381"/>
      <c r="C232" s="384"/>
      <c r="D232" s="382"/>
      <c r="E232" s="382"/>
      <c r="F232" s="383"/>
      <c r="G232" s="382"/>
    </row>
    <row r="233" spans="1:7" s="371" customFormat="1">
      <c r="A233" s="380"/>
      <c r="B233" s="381"/>
      <c r="C233" s="384"/>
      <c r="D233" s="382"/>
      <c r="E233" s="382"/>
      <c r="F233" s="383"/>
      <c r="G233" s="382"/>
    </row>
    <row r="234" spans="1:7" s="371" customFormat="1">
      <c r="A234" s="380"/>
      <c r="B234" s="381"/>
      <c r="C234" s="384"/>
      <c r="D234" s="382"/>
      <c r="E234" s="382"/>
      <c r="F234" s="383"/>
      <c r="G234" s="382"/>
    </row>
    <row r="235" spans="1:7" s="371" customFormat="1">
      <c r="A235" s="380"/>
      <c r="B235" s="381"/>
      <c r="C235" s="384"/>
      <c r="D235" s="382"/>
      <c r="E235" s="382"/>
      <c r="F235" s="383"/>
      <c r="G235" s="382"/>
    </row>
    <row r="236" spans="1:7" s="371" customFormat="1">
      <c r="A236" s="380"/>
      <c r="B236" s="381"/>
      <c r="C236" s="384"/>
      <c r="D236" s="382"/>
      <c r="E236" s="382"/>
      <c r="F236" s="383"/>
      <c r="G236" s="382"/>
    </row>
    <row r="237" spans="1:7" s="371" customFormat="1">
      <c r="A237" s="380"/>
      <c r="B237" s="381"/>
      <c r="C237" s="384"/>
      <c r="D237" s="382"/>
      <c r="E237" s="382"/>
      <c r="F237" s="383"/>
      <c r="G237" s="382"/>
    </row>
    <row r="238" spans="1:7" s="371" customFormat="1">
      <c r="A238" s="380"/>
      <c r="B238" s="381"/>
      <c r="C238" s="384"/>
      <c r="D238" s="382"/>
      <c r="E238" s="382"/>
      <c r="F238" s="383"/>
      <c r="G238" s="382"/>
    </row>
    <row r="239" spans="1:7" s="371" customFormat="1">
      <c r="A239" s="380"/>
      <c r="B239" s="381"/>
      <c r="C239" s="384"/>
      <c r="D239" s="382"/>
      <c r="E239" s="382"/>
      <c r="F239" s="383"/>
      <c r="G239" s="382"/>
    </row>
    <row r="240" spans="1:7" s="371" customFormat="1">
      <c r="A240" s="380"/>
      <c r="B240" s="381"/>
      <c r="C240" s="384"/>
      <c r="D240" s="382"/>
      <c r="E240" s="382"/>
      <c r="F240" s="383"/>
      <c r="G240" s="382"/>
    </row>
    <row r="241" spans="1:7" s="371" customFormat="1">
      <c r="A241" s="380"/>
      <c r="B241" s="381"/>
      <c r="C241" s="384"/>
      <c r="D241" s="382"/>
      <c r="E241" s="382"/>
      <c r="F241" s="383"/>
      <c r="G241" s="382"/>
    </row>
    <row r="242" spans="1:7" s="371" customFormat="1">
      <c r="A242" s="380"/>
      <c r="B242" s="381"/>
      <c r="C242" s="384"/>
      <c r="D242" s="382"/>
      <c r="E242" s="382"/>
      <c r="F242" s="383"/>
      <c r="G242" s="382"/>
    </row>
    <row r="243" spans="1:7" s="371" customFormat="1">
      <c r="A243" s="380"/>
      <c r="B243" s="381"/>
      <c r="C243" s="384"/>
      <c r="D243" s="382"/>
      <c r="E243" s="382"/>
      <c r="F243" s="383"/>
      <c r="G243" s="382"/>
    </row>
    <row r="244" spans="1:7" s="371" customFormat="1">
      <c r="A244" s="380"/>
      <c r="B244" s="381"/>
      <c r="C244" s="384"/>
      <c r="D244" s="382"/>
      <c r="E244" s="382"/>
      <c r="F244" s="383"/>
      <c r="G244" s="382"/>
    </row>
    <row r="245" spans="1:7" s="371" customFormat="1">
      <c r="A245" s="380"/>
      <c r="B245" s="381"/>
      <c r="C245" s="384"/>
      <c r="D245" s="382"/>
      <c r="E245" s="382"/>
      <c r="F245" s="383"/>
      <c r="G245" s="382"/>
    </row>
    <row r="246" spans="1:7" s="371" customFormat="1">
      <c r="A246" s="380"/>
      <c r="B246" s="381"/>
      <c r="C246" s="384"/>
      <c r="D246" s="382"/>
      <c r="E246" s="382"/>
      <c r="F246" s="383"/>
      <c r="G246" s="382"/>
    </row>
    <row r="247" spans="1:7" s="371" customFormat="1">
      <c r="A247" s="380"/>
      <c r="B247" s="381"/>
      <c r="C247" s="384"/>
      <c r="D247" s="382"/>
      <c r="E247" s="382"/>
      <c r="F247" s="383"/>
      <c r="G247" s="382"/>
    </row>
    <row r="248" spans="1:7" s="371" customFormat="1">
      <c r="A248" s="380"/>
      <c r="B248" s="381"/>
      <c r="C248" s="384"/>
      <c r="D248" s="382"/>
      <c r="E248" s="382"/>
      <c r="F248" s="383"/>
      <c r="G248" s="382"/>
    </row>
    <row r="249" spans="1:7" s="371" customFormat="1">
      <c r="A249" s="380"/>
      <c r="B249" s="381"/>
      <c r="C249" s="384"/>
      <c r="D249" s="382"/>
      <c r="E249" s="382"/>
      <c r="F249" s="383"/>
      <c r="G249" s="382"/>
    </row>
    <row r="250" spans="1:7" s="371" customFormat="1">
      <c r="A250" s="380"/>
      <c r="B250" s="381"/>
      <c r="C250" s="384"/>
      <c r="D250" s="382"/>
      <c r="E250" s="382"/>
      <c r="F250" s="383"/>
      <c r="G250" s="382"/>
    </row>
    <row r="251" spans="1:7" s="371" customFormat="1">
      <c r="A251" s="380"/>
      <c r="B251" s="381"/>
      <c r="C251" s="384"/>
      <c r="D251" s="382"/>
      <c r="E251" s="382"/>
      <c r="F251" s="383"/>
      <c r="G251" s="382"/>
    </row>
    <row r="252" spans="1:7" s="371" customFormat="1">
      <c r="A252" s="380"/>
      <c r="B252" s="381"/>
      <c r="C252" s="384"/>
      <c r="D252" s="382"/>
      <c r="E252" s="382"/>
      <c r="F252" s="383"/>
      <c r="G252" s="382"/>
    </row>
    <row r="253" spans="1:7" s="371" customFormat="1">
      <c r="A253" s="380"/>
      <c r="B253" s="381"/>
      <c r="C253" s="384"/>
      <c r="D253" s="382"/>
      <c r="E253" s="382"/>
      <c r="F253" s="383"/>
      <c r="G253" s="382"/>
    </row>
    <row r="254" spans="1:7" s="371" customFormat="1">
      <c r="A254" s="380"/>
      <c r="B254" s="381"/>
      <c r="C254" s="384"/>
      <c r="D254" s="382"/>
      <c r="E254" s="382"/>
      <c r="F254" s="383"/>
      <c r="G254" s="382"/>
    </row>
    <row r="255" spans="1:7" s="371" customFormat="1">
      <c r="A255" s="380"/>
      <c r="B255" s="381"/>
      <c r="C255" s="384"/>
      <c r="D255" s="382"/>
      <c r="E255" s="382"/>
      <c r="F255" s="383"/>
      <c r="G255" s="382"/>
    </row>
    <row r="256" spans="1:7" s="371" customFormat="1">
      <c r="A256" s="380"/>
      <c r="B256" s="381"/>
      <c r="C256" s="384"/>
      <c r="D256" s="382"/>
      <c r="E256" s="382"/>
      <c r="F256" s="383"/>
      <c r="G256" s="382"/>
    </row>
    <row r="257" spans="1:7" s="371" customFormat="1">
      <c r="A257" s="380"/>
      <c r="B257" s="381"/>
      <c r="C257" s="384"/>
      <c r="D257" s="382"/>
      <c r="E257" s="382"/>
      <c r="F257" s="383"/>
      <c r="G257" s="382"/>
    </row>
    <row r="258" spans="1:7" s="371" customFormat="1">
      <c r="A258" s="380"/>
      <c r="B258" s="381"/>
      <c r="C258" s="384"/>
      <c r="D258" s="382"/>
      <c r="E258" s="382"/>
      <c r="F258" s="383"/>
      <c r="G258" s="382"/>
    </row>
    <row r="259" spans="1:7" s="371" customFormat="1">
      <c r="A259" s="380"/>
      <c r="B259" s="381"/>
      <c r="C259" s="384"/>
      <c r="D259" s="382"/>
      <c r="E259" s="382"/>
      <c r="F259" s="383"/>
      <c r="G259" s="382"/>
    </row>
    <row r="260" spans="1:7" s="371" customFormat="1">
      <c r="A260" s="380"/>
      <c r="B260" s="381"/>
      <c r="C260" s="384"/>
      <c r="D260" s="382"/>
      <c r="E260" s="382"/>
      <c r="F260" s="383"/>
      <c r="G260" s="382"/>
    </row>
    <row r="261" spans="1:7" s="371" customFormat="1">
      <c r="A261" s="380"/>
      <c r="B261" s="381"/>
      <c r="C261" s="384"/>
      <c r="D261" s="382"/>
      <c r="E261" s="382"/>
      <c r="F261" s="383"/>
      <c r="G261" s="382"/>
    </row>
    <row r="262" spans="1:7" s="371" customFormat="1">
      <c r="A262" s="380"/>
      <c r="B262" s="381"/>
      <c r="C262" s="384"/>
      <c r="D262" s="382"/>
      <c r="E262" s="382"/>
      <c r="F262" s="383"/>
      <c r="G262" s="382"/>
    </row>
    <row r="263" spans="1:7" s="371" customFormat="1">
      <c r="A263" s="380"/>
      <c r="B263" s="381"/>
      <c r="C263" s="384"/>
      <c r="D263" s="382"/>
      <c r="E263" s="382"/>
      <c r="F263" s="383"/>
      <c r="G263" s="382"/>
    </row>
    <row r="264" spans="1:7" s="371" customFormat="1">
      <c r="A264" s="380"/>
      <c r="B264" s="381"/>
      <c r="C264" s="384"/>
      <c r="D264" s="382"/>
      <c r="E264" s="382"/>
      <c r="F264" s="383"/>
      <c r="G264" s="382"/>
    </row>
    <row r="265" spans="1:7" s="371" customFormat="1">
      <c r="A265" s="380"/>
      <c r="B265" s="381"/>
      <c r="C265" s="384"/>
      <c r="D265" s="382"/>
      <c r="E265" s="382"/>
      <c r="F265" s="383"/>
      <c r="G265" s="382"/>
    </row>
    <row r="266" spans="1:7" s="371" customFormat="1">
      <c r="A266" s="380"/>
      <c r="B266" s="381"/>
      <c r="C266" s="384"/>
      <c r="D266" s="382"/>
      <c r="E266" s="382"/>
      <c r="F266" s="383"/>
      <c r="G266" s="382"/>
    </row>
    <row r="267" spans="1:7" s="371" customFormat="1">
      <c r="A267" s="380"/>
      <c r="B267" s="381"/>
      <c r="C267" s="384"/>
      <c r="D267" s="382"/>
      <c r="E267" s="382"/>
      <c r="F267" s="383"/>
      <c r="G267" s="382"/>
    </row>
    <row r="268" spans="1:7" s="371" customFormat="1">
      <c r="A268" s="380"/>
      <c r="B268" s="381"/>
      <c r="C268" s="384"/>
      <c r="D268" s="382"/>
      <c r="E268" s="382"/>
      <c r="F268" s="383"/>
      <c r="G268" s="382"/>
    </row>
    <row r="269" spans="1:7" s="371" customFormat="1">
      <c r="A269" s="380"/>
      <c r="B269" s="381"/>
      <c r="C269" s="384"/>
      <c r="D269" s="382"/>
      <c r="E269" s="382"/>
      <c r="F269" s="383"/>
      <c r="G269" s="382"/>
    </row>
    <row r="270" spans="1:7" s="371" customFormat="1">
      <c r="A270" s="380"/>
      <c r="B270" s="381"/>
      <c r="C270" s="384"/>
      <c r="D270" s="382"/>
      <c r="E270" s="382"/>
      <c r="F270" s="383"/>
      <c r="G270" s="382"/>
    </row>
    <row r="271" spans="1:7" s="371" customFormat="1">
      <c r="A271" s="380"/>
      <c r="B271" s="381"/>
      <c r="C271" s="384"/>
      <c r="D271" s="382"/>
      <c r="E271" s="382"/>
      <c r="F271" s="383"/>
      <c r="G271" s="382"/>
    </row>
    <row r="272" spans="1:7" s="371" customFormat="1">
      <c r="A272" s="380"/>
      <c r="B272" s="381"/>
      <c r="C272" s="384"/>
      <c r="D272" s="382"/>
      <c r="E272" s="382"/>
      <c r="F272" s="383"/>
      <c r="G272" s="382"/>
    </row>
    <row r="273" spans="1:7" s="371" customFormat="1">
      <c r="A273" s="380"/>
      <c r="B273" s="381"/>
      <c r="C273" s="384"/>
      <c r="D273" s="382"/>
      <c r="E273" s="382"/>
      <c r="F273" s="383"/>
      <c r="G273" s="382"/>
    </row>
    <row r="274" spans="1:7" s="371" customFormat="1">
      <c r="A274" s="380"/>
      <c r="B274" s="381"/>
      <c r="C274" s="384"/>
      <c r="D274" s="382"/>
      <c r="E274" s="382"/>
      <c r="F274" s="383"/>
      <c r="G274" s="382"/>
    </row>
    <row r="275" spans="1:7" s="371" customFormat="1">
      <c r="A275" s="380"/>
      <c r="B275" s="381"/>
      <c r="C275" s="384"/>
      <c r="D275" s="382"/>
      <c r="E275" s="382"/>
      <c r="F275" s="383"/>
      <c r="G275" s="382"/>
    </row>
    <row r="276" spans="1:7" s="371" customFormat="1">
      <c r="A276" s="380"/>
      <c r="B276" s="381"/>
      <c r="C276" s="384"/>
      <c r="D276" s="382"/>
      <c r="E276" s="382"/>
      <c r="F276" s="383"/>
      <c r="G276" s="382"/>
    </row>
    <row r="277" spans="1:7" s="371" customFormat="1">
      <c r="A277" s="380"/>
      <c r="B277" s="381"/>
      <c r="C277" s="384"/>
      <c r="D277" s="382"/>
      <c r="E277" s="382"/>
      <c r="F277" s="383"/>
      <c r="G277" s="382"/>
    </row>
    <row r="278" spans="1:7" s="371" customFormat="1">
      <c r="A278" s="380"/>
      <c r="B278" s="381"/>
      <c r="C278" s="384"/>
      <c r="D278" s="382"/>
      <c r="E278" s="382"/>
      <c r="F278" s="383"/>
      <c r="G278" s="382"/>
    </row>
    <row r="279" spans="1:7" s="371" customFormat="1">
      <c r="A279" s="380"/>
      <c r="B279" s="381"/>
      <c r="C279" s="384"/>
      <c r="D279" s="382"/>
      <c r="E279" s="382"/>
      <c r="F279" s="383"/>
      <c r="G279" s="382"/>
    </row>
    <row r="280" spans="1:7" s="371" customFormat="1">
      <c r="A280" s="380"/>
      <c r="B280" s="381"/>
      <c r="C280" s="384"/>
      <c r="D280" s="382"/>
      <c r="E280" s="382"/>
      <c r="F280" s="383"/>
      <c r="G280" s="382"/>
    </row>
    <row r="281" spans="1:7" s="371" customFormat="1">
      <c r="A281" s="380"/>
      <c r="B281" s="381"/>
      <c r="C281" s="384"/>
      <c r="D281" s="382"/>
      <c r="E281" s="382"/>
      <c r="F281" s="383"/>
      <c r="G281" s="382"/>
    </row>
    <row r="282" spans="1:7" s="371" customFormat="1">
      <c r="A282" s="380"/>
      <c r="B282" s="381"/>
      <c r="C282" s="384"/>
      <c r="D282" s="382"/>
      <c r="E282" s="382"/>
      <c r="F282" s="383"/>
      <c r="G282" s="382"/>
    </row>
    <row r="283" spans="1:7" s="371" customFormat="1">
      <c r="A283" s="380"/>
      <c r="B283" s="381"/>
      <c r="C283" s="384"/>
      <c r="D283" s="382"/>
      <c r="E283" s="382"/>
      <c r="F283" s="383"/>
      <c r="G283" s="382"/>
    </row>
    <row r="284" spans="1:7" s="371" customFormat="1">
      <c r="A284" s="380"/>
      <c r="B284" s="381"/>
      <c r="C284" s="384"/>
      <c r="D284" s="382"/>
      <c r="E284" s="382"/>
      <c r="F284" s="383"/>
      <c r="G284" s="382"/>
    </row>
    <row r="285" spans="1:7" s="371" customFormat="1">
      <c r="A285" s="380"/>
      <c r="B285" s="381"/>
      <c r="C285" s="384"/>
      <c r="D285" s="382"/>
      <c r="E285" s="382"/>
      <c r="F285" s="383"/>
      <c r="G285" s="382"/>
    </row>
    <row r="286" spans="1:7" s="371" customFormat="1">
      <c r="A286" s="380"/>
      <c r="B286" s="381"/>
      <c r="C286" s="384"/>
      <c r="D286" s="382"/>
      <c r="E286" s="382"/>
      <c r="F286" s="383"/>
      <c r="G286" s="382"/>
    </row>
    <row r="287" spans="1:7" s="371" customFormat="1">
      <c r="A287" s="380"/>
      <c r="B287" s="381"/>
      <c r="C287" s="384"/>
      <c r="D287" s="382"/>
      <c r="E287" s="382"/>
      <c r="F287" s="383"/>
      <c r="G287" s="382"/>
    </row>
    <row r="288" spans="1:7" s="371" customFormat="1">
      <c r="A288" s="380"/>
      <c r="B288" s="381"/>
      <c r="C288" s="384"/>
      <c r="D288" s="382"/>
      <c r="E288" s="382"/>
      <c r="F288" s="383"/>
      <c r="G288" s="382"/>
    </row>
    <row r="289" spans="1:7" s="371" customFormat="1">
      <c r="A289" s="380"/>
      <c r="B289" s="381"/>
      <c r="C289" s="384"/>
      <c r="D289" s="382"/>
      <c r="E289" s="382"/>
      <c r="F289" s="383"/>
      <c r="G289" s="382"/>
    </row>
    <row r="290" spans="1:7" s="371" customFormat="1">
      <c r="A290" s="380"/>
      <c r="B290" s="381"/>
      <c r="C290" s="384"/>
      <c r="D290" s="382"/>
      <c r="E290" s="382"/>
      <c r="F290" s="383"/>
      <c r="G290" s="382"/>
    </row>
    <row r="291" spans="1:7" s="371" customFormat="1">
      <c r="A291" s="380"/>
      <c r="B291" s="381"/>
      <c r="C291" s="384"/>
      <c r="D291" s="382"/>
      <c r="E291" s="382"/>
      <c r="F291" s="383"/>
      <c r="G291" s="382"/>
    </row>
    <row r="292" spans="1:7" s="371" customFormat="1">
      <c r="A292" s="380"/>
      <c r="B292" s="381"/>
      <c r="C292" s="384"/>
      <c r="D292" s="382"/>
      <c r="E292" s="382"/>
      <c r="F292" s="383"/>
      <c r="G292" s="382"/>
    </row>
    <row r="293" spans="1:7" s="371" customFormat="1">
      <c r="A293" s="380"/>
      <c r="B293" s="381"/>
      <c r="C293" s="384"/>
      <c r="D293" s="382"/>
      <c r="E293" s="382"/>
      <c r="F293" s="383"/>
      <c r="G293" s="382"/>
    </row>
    <row r="294" spans="1:7" s="371" customFormat="1">
      <c r="A294" s="380"/>
      <c r="B294" s="381"/>
      <c r="C294" s="384"/>
      <c r="D294" s="382"/>
      <c r="E294" s="382"/>
      <c r="F294" s="383"/>
      <c r="G294" s="382"/>
    </row>
    <row r="295" spans="1:7" s="371" customFormat="1">
      <c r="A295" s="380"/>
      <c r="B295" s="381"/>
      <c r="C295" s="384"/>
      <c r="D295" s="382"/>
      <c r="E295" s="382"/>
      <c r="F295" s="383"/>
      <c r="G295" s="382"/>
    </row>
    <row r="296" spans="1:7" s="371" customFormat="1">
      <c r="A296" s="380"/>
      <c r="B296" s="381"/>
      <c r="C296" s="384"/>
      <c r="D296" s="382"/>
      <c r="E296" s="382"/>
      <c r="F296" s="383"/>
      <c r="G296" s="382"/>
    </row>
    <row r="297" spans="1:7" s="371" customFormat="1">
      <c r="A297" s="380"/>
      <c r="B297" s="381"/>
      <c r="C297" s="384"/>
      <c r="D297" s="382"/>
      <c r="E297" s="382"/>
      <c r="F297" s="383"/>
      <c r="G297" s="382"/>
    </row>
    <row r="298" spans="1:7" s="371" customFormat="1">
      <c r="A298" s="380"/>
      <c r="B298" s="381"/>
      <c r="C298" s="384"/>
      <c r="D298" s="382"/>
      <c r="E298" s="382"/>
      <c r="F298" s="383"/>
      <c r="G298" s="382"/>
    </row>
    <row r="299" spans="1:7" s="371" customFormat="1">
      <c r="A299" s="380"/>
      <c r="B299" s="381"/>
      <c r="C299" s="384"/>
      <c r="D299" s="382"/>
      <c r="E299" s="382"/>
      <c r="F299" s="383"/>
      <c r="G299" s="382"/>
    </row>
    <row r="300" spans="1:7" s="371" customFormat="1">
      <c r="A300" s="380"/>
      <c r="B300" s="381"/>
      <c r="C300" s="384"/>
      <c r="D300" s="382"/>
      <c r="E300" s="382"/>
      <c r="F300" s="383"/>
      <c r="G300" s="382"/>
    </row>
    <row r="301" spans="1:7" s="371" customFormat="1">
      <c r="A301" s="380"/>
      <c r="B301" s="381"/>
      <c r="C301" s="384"/>
      <c r="D301" s="382"/>
      <c r="E301" s="382"/>
      <c r="F301" s="383"/>
      <c r="G301" s="382"/>
    </row>
    <row r="302" spans="1:7" s="371" customFormat="1">
      <c r="A302" s="380"/>
      <c r="B302" s="381"/>
      <c r="C302" s="384"/>
      <c r="D302" s="382"/>
      <c r="E302" s="382"/>
      <c r="F302" s="383"/>
      <c r="G302" s="382"/>
    </row>
    <row r="303" spans="1:7" s="371" customFormat="1">
      <c r="A303" s="380"/>
      <c r="B303" s="381"/>
      <c r="C303" s="384"/>
      <c r="D303" s="382"/>
      <c r="E303" s="382"/>
      <c r="F303" s="383"/>
      <c r="G303" s="382"/>
    </row>
    <row r="304" spans="1:7" s="371" customFormat="1">
      <c r="A304" s="380"/>
      <c r="B304" s="381"/>
      <c r="C304" s="384"/>
      <c r="D304" s="382"/>
      <c r="E304" s="382"/>
      <c r="F304" s="383"/>
      <c r="G304" s="382"/>
    </row>
    <row r="305" spans="1:7" s="371" customFormat="1">
      <c r="A305" s="380"/>
      <c r="B305" s="381"/>
      <c r="C305" s="384"/>
      <c r="D305" s="382"/>
      <c r="E305" s="382"/>
      <c r="F305" s="383"/>
      <c r="G305" s="382"/>
    </row>
    <row r="306" spans="1:7" s="371" customFormat="1">
      <c r="A306" s="380"/>
      <c r="B306" s="381"/>
      <c r="C306" s="384"/>
      <c r="D306" s="382"/>
      <c r="E306" s="382"/>
      <c r="F306" s="383"/>
      <c r="G306" s="382"/>
    </row>
    <row r="307" spans="1:7" s="371" customFormat="1">
      <c r="A307" s="380"/>
      <c r="B307" s="381"/>
      <c r="C307" s="384"/>
      <c r="D307" s="382"/>
      <c r="E307" s="382"/>
      <c r="F307" s="383"/>
      <c r="G307" s="382"/>
    </row>
    <row r="308" spans="1:7" s="371" customFormat="1">
      <c r="A308" s="380"/>
      <c r="B308" s="381"/>
      <c r="C308" s="384"/>
      <c r="D308" s="382"/>
      <c r="E308" s="382"/>
      <c r="F308" s="383"/>
      <c r="G308" s="382"/>
    </row>
    <row r="309" spans="1:7" s="371" customFormat="1">
      <c r="A309" s="380"/>
      <c r="B309" s="381"/>
      <c r="C309" s="384"/>
      <c r="D309" s="382"/>
      <c r="E309" s="382"/>
      <c r="F309" s="383"/>
      <c r="G309" s="382"/>
    </row>
    <row r="310" spans="1:7" s="371" customFormat="1">
      <c r="A310" s="380"/>
      <c r="B310" s="381"/>
      <c r="C310" s="384"/>
      <c r="D310" s="382"/>
      <c r="E310" s="382"/>
      <c r="F310" s="383"/>
      <c r="G310" s="382"/>
    </row>
    <row r="311" spans="1:7" s="371" customFormat="1">
      <c r="A311" s="380"/>
      <c r="B311" s="381"/>
      <c r="C311" s="384"/>
      <c r="D311" s="382"/>
      <c r="E311" s="382"/>
      <c r="F311" s="383"/>
      <c r="G311" s="382"/>
    </row>
    <row r="312" spans="1:7" s="371" customFormat="1">
      <c r="A312" s="380"/>
      <c r="B312" s="381"/>
      <c r="C312" s="384"/>
      <c r="D312" s="382"/>
      <c r="E312" s="382"/>
      <c r="F312" s="383"/>
      <c r="G312" s="382"/>
    </row>
    <row r="313" spans="1:7" s="371" customFormat="1">
      <c r="A313" s="380"/>
      <c r="B313" s="381"/>
      <c r="C313" s="384"/>
      <c r="D313" s="382"/>
      <c r="E313" s="382"/>
      <c r="F313" s="383"/>
      <c r="G313" s="382"/>
    </row>
    <row r="314" spans="1:7" s="371" customFormat="1">
      <c r="A314" s="380"/>
      <c r="B314" s="381"/>
      <c r="C314" s="384"/>
      <c r="D314" s="382"/>
      <c r="E314" s="382"/>
      <c r="F314" s="383"/>
      <c r="G314" s="382"/>
    </row>
    <row r="315" spans="1:7" s="371" customFormat="1">
      <c r="A315" s="380"/>
      <c r="B315" s="381"/>
      <c r="C315" s="384"/>
      <c r="D315" s="382"/>
      <c r="E315" s="382"/>
      <c r="F315" s="383"/>
      <c r="G315" s="382"/>
    </row>
    <row r="316" spans="1:7" s="371" customFormat="1">
      <c r="A316" s="380"/>
      <c r="B316" s="381"/>
      <c r="C316" s="384"/>
      <c r="D316" s="382"/>
      <c r="E316" s="382"/>
      <c r="F316" s="383"/>
      <c r="G316" s="382"/>
    </row>
    <row r="317" spans="1:7" s="371" customFormat="1">
      <c r="A317" s="380"/>
      <c r="B317" s="381"/>
      <c r="C317" s="384"/>
      <c r="D317" s="382"/>
      <c r="E317" s="382"/>
      <c r="F317" s="383"/>
      <c r="G317" s="382"/>
    </row>
    <row r="318" spans="1:7" s="371" customFormat="1">
      <c r="A318" s="380"/>
      <c r="B318" s="381"/>
      <c r="C318" s="384"/>
      <c r="D318" s="382"/>
      <c r="E318" s="382"/>
      <c r="F318" s="383"/>
      <c r="G318" s="382"/>
    </row>
    <row r="319" spans="1:7" s="371" customFormat="1">
      <c r="A319" s="380"/>
      <c r="B319" s="381"/>
      <c r="C319" s="384"/>
      <c r="D319" s="382"/>
      <c r="E319" s="382"/>
      <c r="F319" s="383"/>
      <c r="G319" s="382"/>
    </row>
    <row r="320" spans="1:7" s="371" customFormat="1">
      <c r="A320" s="380"/>
      <c r="B320" s="381"/>
      <c r="C320" s="384"/>
      <c r="D320" s="382"/>
      <c r="E320" s="382"/>
      <c r="F320" s="383"/>
      <c r="G320" s="382"/>
    </row>
    <row r="321" spans="1:7" s="371" customFormat="1">
      <c r="A321" s="380"/>
      <c r="B321" s="381"/>
      <c r="C321" s="384"/>
      <c r="D321" s="382"/>
      <c r="E321" s="382"/>
      <c r="F321" s="383"/>
      <c r="G321" s="382"/>
    </row>
    <row r="322" spans="1:7" s="371" customFormat="1">
      <c r="A322" s="380"/>
      <c r="B322" s="381"/>
      <c r="C322" s="384"/>
      <c r="D322" s="382"/>
      <c r="E322" s="382"/>
      <c r="F322" s="383"/>
      <c r="G322" s="382"/>
    </row>
    <row r="323" spans="1:7" s="371" customFormat="1">
      <c r="A323" s="380"/>
      <c r="B323" s="381"/>
      <c r="C323" s="384"/>
      <c r="D323" s="382"/>
      <c r="E323" s="382"/>
      <c r="F323" s="383"/>
      <c r="G323" s="382"/>
    </row>
    <row r="324" spans="1:7" s="371" customFormat="1">
      <c r="A324" s="380"/>
      <c r="B324" s="381"/>
      <c r="C324" s="384"/>
      <c r="D324" s="382"/>
      <c r="E324" s="382"/>
      <c r="F324" s="383"/>
      <c r="G324" s="382"/>
    </row>
    <row r="325" spans="1:7" s="371" customFormat="1">
      <c r="A325" s="380"/>
      <c r="B325" s="381"/>
      <c r="C325" s="384"/>
      <c r="D325" s="382"/>
      <c r="E325" s="382"/>
      <c r="F325" s="383"/>
      <c r="G325" s="382"/>
    </row>
    <row r="326" spans="1:7" s="371" customFormat="1">
      <c r="A326" s="380"/>
      <c r="B326" s="381"/>
      <c r="C326" s="384"/>
      <c r="D326" s="382"/>
      <c r="E326" s="382"/>
      <c r="F326" s="383"/>
      <c r="G326" s="382"/>
    </row>
    <row r="327" spans="1:7" s="371" customFormat="1">
      <c r="A327" s="380"/>
      <c r="B327" s="381"/>
      <c r="C327" s="384"/>
      <c r="D327" s="382"/>
      <c r="E327" s="382"/>
      <c r="F327" s="383"/>
      <c r="G327" s="382"/>
    </row>
    <row r="328" spans="1:7" s="371" customFormat="1">
      <c r="A328" s="380"/>
      <c r="B328" s="381"/>
      <c r="C328" s="384"/>
      <c r="D328" s="382"/>
      <c r="E328" s="382"/>
      <c r="F328" s="383"/>
      <c r="G328" s="382"/>
    </row>
    <row r="329" spans="1:7" s="371" customFormat="1">
      <c r="A329" s="380"/>
      <c r="B329" s="381"/>
      <c r="C329" s="384"/>
      <c r="D329" s="382"/>
      <c r="E329" s="382"/>
      <c r="F329" s="383"/>
      <c r="G329" s="382"/>
    </row>
    <row r="330" spans="1:7" s="371" customFormat="1">
      <c r="A330" s="380"/>
      <c r="B330" s="381"/>
      <c r="C330" s="384"/>
      <c r="D330" s="382"/>
      <c r="E330" s="382"/>
      <c r="F330" s="383"/>
      <c r="G330" s="382"/>
    </row>
    <row r="331" spans="1:7" s="371" customFormat="1">
      <c r="A331" s="380"/>
      <c r="B331" s="381"/>
      <c r="C331" s="384"/>
      <c r="D331" s="382"/>
      <c r="E331" s="382"/>
      <c r="F331" s="383"/>
      <c r="G331" s="382"/>
    </row>
    <row r="332" spans="1:7" s="371" customFormat="1">
      <c r="A332" s="380"/>
      <c r="B332" s="381"/>
      <c r="C332" s="384"/>
      <c r="D332" s="382"/>
      <c r="E332" s="382"/>
      <c r="F332" s="383"/>
      <c r="G332" s="382"/>
    </row>
    <row r="333" spans="1:7" s="371" customFormat="1">
      <c r="A333" s="380"/>
      <c r="B333" s="381"/>
      <c r="C333" s="384"/>
      <c r="D333" s="382"/>
      <c r="E333" s="382"/>
      <c r="F333" s="383"/>
      <c r="G333" s="382"/>
    </row>
    <row r="334" spans="1:7" s="371" customFormat="1">
      <c r="A334" s="380"/>
      <c r="B334" s="381"/>
      <c r="C334" s="384"/>
      <c r="D334" s="382"/>
      <c r="E334" s="382"/>
      <c r="F334" s="383"/>
      <c r="G334" s="382"/>
    </row>
    <row r="335" spans="1:7" s="371" customFormat="1">
      <c r="A335" s="380"/>
      <c r="B335" s="381"/>
      <c r="C335" s="384"/>
      <c r="D335" s="382"/>
      <c r="E335" s="382"/>
      <c r="F335" s="383"/>
      <c r="G335" s="382"/>
    </row>
    <row r="336" spans="1:7" s="371" customFormat="1">
      <c r="A336" s="380"/>
      <c r="B336" s="381"/>
      <c r="C336" s="384"/>
      <c r="D336" s="382"/>
      <c r="E336" s="382"/>
      <c r="F336" s="383"/>
      <c r="G336" s="382"/>
    </row>
    <row r="337" spans="1:7" s="371" customFormat="1">
      <c r="A337" s="380"/>
      <c r="B337" s="381"/>
      <c r="C337" s="384"/>
      <c r="D337" s="382"/>
      <c r="E337" s="382"/>
      <c r="F337" s="383"/>
      <c r="G337" s="382"/>
    </row>
    <row r="338" spans="1:7" s="371" customFormat="1">
      <c r="A338" s="380"/>
      <c r="B338" s="381"/>
      <c r="C338" s="384"/>
      <c r="D338" s="382"/>
      <c r="E338" s="382"/>
      <c r="F338" s="383"/>
      <c r="G338" s="382"/>
    </row>
    <row r="339" spans="1:7" s="371" customFormat="1">
      <c r="A339" s="380"/>
      <c r="B339" s="381"/>
      <c r="C339" s="384"/>
      <c r="D339" s="382"/>
      <c r="E339" s="382"/>
      <c r="F339" s="383"/>
      <c r="G339" s="382"/>
    </row>
    <row r="340" spans="1:7" s="371" customFormat="1">
      <c r="A340" s="380"/>
      <c r="B340" s="381"/>
      <c r="C340" s="384"/>
      <c r="D340" s="382"/>
      <c r="E340" s="382"/>
      <c r="F340" s="383"/>
      <c r="G340" s="382"/>
    </row>
    <row r="341" spans="1:7" s="371" customFormat="1">
      <c r="A341" s="380"/>
      <c r="B341" s="381"/>
      <c r="C341" s="384"/>
      <c r="D341" s="382"/>
      <c r="E341" s="382"/>
      <c r="F341" s="383"/>
      <c r="G341" s="382"/>
    </row>
    <row r="342" spans="1:7" s="371" customFormat="1">
      <c r="A342" s="380"/>
      <c r="B342" s="381"/>
      <c r="C342" s="384"/>
      <c r="D342" s="382"/>
      <c r="E342" s="382"/>
      <c r="F342" s="383"/>
      <c r="G342" s="382"/>
    </row>
    <row r="343" spans="1:7" s="371" customFormat="1">
      <c r="A343" s="380"/>
      <c r="B343" s="381"/>
      <c r="C343" s="384"/>
      <c r="D343" s="382"/>
      <c r="E343" s="382"/>
      <c r="F343" s="383"/>
      <c r="G343" s="382"/>
    </row>
    <row r="344" spans="1:7" s="371" customFormat="1">
      <c r="A344" s="380"/>
      <c r="B344" s="381"/>
      <c r="C344" s="384"/>
      <c r="D344" s="382"/>
      <c r="E344" s="382"/>
      <c r="F344" s="383"/>
      <c r="G344" s="382"/>
    </row>
    <row r="345" spans="1:7" s="371" customFormat="1">
      <c r="A345" s="380"/>
      <c r="B345" s="381"/>
      <c r="C345" s="384"/>
      <c r="D345" s="382"/>
      <c r="E345" s="382"/>
      <c r="F345" s="383"/>
      <c r="G345" s="382"/>
    </row>
    <row r="346" spans="1:7" s="371" customFormat="1">
      <c r="A346" s="380"/>
      <c r="B346" s="381"/>
      <c r="C346" s="384"/>
      <c r="D346" s="382"/>
      <c r="E346" s="382"/>
      <c r="F346" s="383"/>
      <c r="G346" s="382"/>
    </row>
    <row r="347" spans="1:7" s="371" customFormat="1">
      <c r="A347" s="380"/>
      <c r="B347" s="381"/>
      <c r="C347" s="384"/>
      <c r="D347" s="382"/>
      <c r="E347" s="382"/>
      <c r="F347" s="383"/>
      <c r="G347" s="382"/>
    </row>
    <row r="348" spans="1:7" s="371" customFormat="1">
      <c r="A348" s="380"/>
      <c r="B348" s="381"/>
      <c r="C348" s="384"/>
      <c r="D348" s="382"/>
      <c r="E348" s="382"/>
      <c r="F348" s="383"/>
      <c r="G348" s="382"/>
    </row>
    <row r="349" spans="1:7" s="371" customFormat="1">
      <c r="A349" s="380"/>
      <c r="B349" s="381"/>
      <c r="C349" s="384"/>
      <c r="D349" s="382"/>
      <c r="E349" s="382"/>
      <c r="F349" s="383"/>
      <c r="G349" s="382"/>
    </row>
    <row r="350" spans="1:7" s="371" customFormat="1">
      <c r="A350" s="380"/>
      <c r="B350" s="381"/>
      <c r="C350" s="384"/>
      <c r="D350" s="382"/>
      <c r="E350" s="382"/>
      <c r="F350" s="383"/>
      <c r="G350" s="382"/>
    </row>
    <row r="351" spans="1:7" s="371" customFormat="1">
      <c r="A351" s="380"/>
      <c r="B351" s="381"/>
      <c r="C351" s="384"/>
      <c r="D351" s="382"/>
      <c r="E351" s="382"/>
      <c r="F351" s="383"/>
      <c r="G351" s="382"/>
    </row>
    <row r="352" spans="1:7" s="371" customFormat="1">
      <c r="A352" s="380"/>
      <c r="B352" s="381"/>
      <c r="C352" s="384"/>
      <c r="D352" s="382"/>
      <c r="E352" s="382"/>
      <c r="F352" s="383"/>
      <c r="G352" s="382"/>
    </row>
    <row r="353" spans="1:7" s="371" customFormat="1">
      <c r="A353" s="380"/>
      <c r="B353" s="381"/>
      <c r="C353" s="384"/>
      <c r="D353" s="382"/>
      <c r="E353" s="382"/>
      <c r="F353" s="383"/>
      <c r="G353" s="382"/>
    </row>
    <row r="354" spans="1:7" s="371" customFormat="1">
      <c r="A354" s="380"/>
      <c r="B354" s="381"/>
      <c r="C354" s="384"/>
      <c r="D354" s="382"/>
      <c r="E354" s="382"/>
      <c r="F354" s="383"/>
      <c r="G354" s="382"/>
    </row>
    <row r="355" spans="1:7" s="371" customFormat="1">
      <c r="A355" s="380"/>
      <c r="B355" s="381"/>
      <c r="C355" s="384"/>
      <c r="D355" s="382"/>
      <c r="E355" s="382"/>
      <c r="F355" s="383"/>
      <c r="G355" s="382"/>
    </row>
    <row r="356" spans="1:7" s="371" customFormat="1">
      <c r="A356" s="380"/>
      <c r="B356" s="381"/>
      <c r="C356" s="384"/>
      <c r="D356" s="382"/>
      <c r="E356" s="382"/>
      <c r="F356" s="383"/>
      <c r="G356" s="382"/>
    </row>
    <row r="357" spans="1:7" s="371" customFormat="1">
      <c r="A357" s="380"/>
      <c r="B357" s="381"/>
      <c r="C357" s="384"/>
      <c r="D357" s="382"/>
      <c r="E357" s="382"/>
      <c r="F357" s="383"/>
      <c r="G357" s="382"/>
    </row>
    <row r="358" spans="1:7" s="371" customFormat="1">
      <c r="A358" s="380"/>
      <c r="B358" s="381"/>
      <c r="C358" s="384"/>
      <c r="D358" s="382"/>
      <c r="E358" s="382"/>
      <c r="F358" s="383"/>
      <c r="G358" s="382"/>
    </row>
    <row r="359" spans="1:7" s="371" customFormat="1">
      <c r="A359" s="380"/>
      <c r="B359" s="381"/>
      <c r="C359" s="384"/>
      <c r="D359" s="382"/>
      <c r="E359" s="382"/>
      <c r="F359" s="383"/>
      <c r="G359" s="382"/>
    </row>
    <row r="360" spans="1:7" s="371" customFormat="1">
      <c r="A360" s="380"/>
      <c r="B360" s="381"/>
      <c r="C360" s="384"/>
      <c r="D360" s="382"/>
      <c r="E360" s="382"/>
      <c r="F360" s="383"/>
      <c r="G360" s="382"/>
    </row>
    <row r="361" spans="1:7" s="371" customFormat="1">
      <c r="A361" s="380"/>
      <c r="B361" s="381"/>
      <c r="C361" s="384"/>
      <c r="D361" s="382"/>
      <c r="E361" s="382"/>
      <c r="F361" s="383"/>
      <c r="G361" s="382"/>
    </row>
    <row r="362" spans="1:7" s="371" customFormat="1">
      <c r="A362" s="380"/>
      <c r="B362" s="381"/>
      <c r="C362" s="384"/>
      <c r="D362" s="382"/>
      <c r="E362" s="382"/>
      <c r="F362" s="383"/>
      <c r="G362" s="382"/>
    </row>
    <row r="363" spans="1:7" s="371" customFormat="1">
      <c r="A363" s="380"/>
      <c r="B363" s="381"/>
      <c r="C363" s="384"/>
      <c r="D363" s="382"/>
      <c r="E363" s="382"/>
      <c r="F363" s="383"/>
      <c r="G363" s="382"/>
    </row>
    <row r="364" spans="1:7" s="371" customFormat="1">
      <c r="A364" s="380"/>
      <c r="B364" s="381"/>
      <c r="C364" s="384"/>
      <c r="D364" s="382"/>
      <c r="E364" s="382"/>
      <c r="F364" s="383"/>
      <c r="G364" s="382"/>
    </row>
    <row r="365" spans="1:7" s="371" customFormat="1">
      <c r="A365" s="380"/>
      <c r="B365" s="381"/>
      <c r="C365" s="384"/>
      <c r="D365" s="382"/>
      <c r="E365" s="382"/>
      <c r="F365" s="383"/>
      <c r="G365" s="382"/>
    </row>
    <row r="366" spans="1:7" s="371" customFormat="1">
      <c r="A366" s="380"/>
      <c r="B366" s="381"/>
      <c r="C366" s="384"/>
      <c r="D366" s="382"/>
      <c r="E366" s="382"/>
      <c r="F366" s="383"/>
      <c r="G366" s="382"/>
    </row>
    <row r="367" spans="1:7" s="371" customFormat="1">
      <c r="A367" s="380"/>
      <c r="B367" s="381"/>
      <c r="C367" s="384"/>
      <c r="D367" s="382"/>
      <c r="E367" s="382"/>
      <c r="F367" s="383"/>
      <c r="G367" s="382"/>
    </row>
  </sheetData>
  <mergeCells count="13">
    <mergeCell ref="C58:G58"/>
    <mergeCell ref="F12:F13"/>
    <mergeCell ref="A51:A56"/>
    <mergeCell ref="C57:G57"/>
    <mergeCell ref="A1:A50"/>
    <mergeCell ref="B1:C6"/>
    <mergeCell ref="B7:C7"/>
    <mergeCell ref="E7:G7"/>
    <mergeCell ref="B11:C11"/>
    <mergeCell ref="B8:C8"/>
    <mergeCell ref="B9:C9"/>
    <mergeCell ref="B10:C10"/>
    <mergeCell ref="B12:C12"/>
  </mergeCells>
  <hyperlinks>
    <hyperlink ref="B12:C12" location="'ΠΡΟΤΕΙΝΟΜΕΝΟΣ ΤΙΜΟΚΑΤΑΛΟΓΟΣ'!A1" display="ΣΥΝΟΠΤΙΚΟΣ ΤΙΜΟΚΑΤΑΛΟΓΟΣ"/>
  </hyperlinks>
  <pageMargins left="0.7" right="0.7" top="0.75" bottom="0.75" header="0.3" footer="0.3"/>
  <pageSetup paperSize="9" scale="10" orientation="portrait" r:id="rId1"/>
  <drawing r:id="rId2"/>
</worksheet>
</file>

<file path=xl/worksheets/sheet87.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88.xml><?xml version="1.0" encoding="utf-8"?>
<worksheet xmlns="http://schemas.openxmlformats.org/spreadsheetml/2006/main" xmlns:r="http://schemas.openxmlformats.org/officeDocument/2006/relationships">
  <sheetPr>
    <tabColor theme="3" tint="-0.499984740745262"/>
  </sheetPr>
  <dimension ref="A1:ES377"/>
  <sheetViews>
    <sheetView view="pageBreakPreview" zoomScale="25" zoomScaleNormal="40" zoomScaleSheetLayoutView="25" workbookViewId="0">
      <pane xSplit="1" ySplit="13" topLeftCell="B14" activePane="bottomRight" state="frozen"/>
      <selection activeCell="C82" sqref="C82"/>
      <selection pane="topRight" activeCell="C82" sqref="C82"/>
      <selection pane="bottomLeft" activeCell="C82" sqref="C82"/>
      <selection pane="bottomRight" activeCell="D17" sqref="D17"/>
    </sheetView>
  </sheetViews>
  <sheetFormatPr defaultRowHeight="44.25"/>
  <cols>
    <col min="1" max="1" width="19.7109375" style="385" customWidth="1"/>
    <col min="2" max="2" width="21.42578125" style="386" customWidth="1"/>
    <col min="3" max="3" width="221" style="387" customWidth="1"/>
    <col min="4" max="4" width="64.28515625" style="388" customWidth="1"/>
    <col min="5" max="5" width="43.28515625" style="382" customWidth="1"/>
    <col min="6" max="6" width="26.7109375" style="389" customWidth="1"/>
    <col min="7" max="7" width="163.85546875" style="382" customWidth="1"/>
    <col min="8" max="8" width="32.5703125" style="326" customWidth="1"/>
    <col min="9" max="9" width="34.85546875" style="326" customWidth="1"/>
    <col min="10" max="10" width="38.85546875" style="326" customWidth="1"/>
    <col min="11" max="11" width="9.140625" style="326"/>
    <col min="12" max="14" width="22.85546875" style="457" customWidth="1"/>
    <col min="15" max="16384" width="9.140625" style="326"/>
  </cols>
  <sheetData>
    <row r="1" spans="1:149" ht="123.6" customHeight="1">
      <c r="A1" s="1079" t="s">
        <v>518</v>
      </c>
      <c r="B1" s="1064" t="s">
        <v>359</v>
      </c>
      <c r="C1" s="1082"/>
      <c r="D1" s="321" t="s">
        <v>360</v>
      </c>
      <c r="E1" s="322"/>
      <c r="F1" s="323"/>
      <c r="G1" s="324"/>
      <c r="H1" s="325"/>
    </row>
    <row r="2" spans="1:149" ht="72.599999999999994" customHeight="1">
      <c r="A2" s="1080"/>
      <c r="B2" s="1066"/>
      <c r="C2" s="1083"/>
      <c r="D2" s="327" t="s">
        <v>139</v>
      </c>
      <c r="E2" s="328"/>
      <c r="F2" s="329"/>
      <c r="G2" s="330"/>
      <c r="H2" s="325"/>
    </row>
    <row r="3" spans="1:149" ht="63.75" customHeight="1">
      <c r="A3" s="1080"/>
      <c r="B3" s="1066"/>
      <c r="C3" s="1083"/>
      <c r="D3" s="327">
        <v>1242</v>
      </c>
      <c r="E3" s="328"/>
      <c r="F3" s="329"/>
      <c r="G3" s="330"/>
      <c r="H3" s="325"/>
    </row>
    <row r="4" spans="1:149" ht="63.75" customHeight="1">
      <c r="A4" s="1080"/>
      <c r="B4" s="1066"/>
      <c r="C4" s="1083"/>
      <c r="D4" s="327" t="s">
        <v>140</v>
      </c>
      <c r="E4" s="328"/>
      <c r="F4" s="329"/>
      <c r="G4" s="330"/>
      <c r="H4" s="325"/>
    </row>
    <row r="5" spans="1:149" ht="63.75" customHeight="1">
      <c r="A5" s="1080"/>
      <c r="B5" s="1066"/>
      <c r="C5" s="1083"/>
      <c r="D5" s="327" t="s">
        <v>305</v>
      </c>
      <c r="E5" s="328"/>
      <c r="F5" s="329"/>
      <c r="G5" s="330"/>
      <c r="H5" s="325"/>
    </row>
    <row r="6" spans="1:149" ht="63.75" customHeight="1">
      <c r="A6" s="1080"/>
      <c r="B6" s="1066"/>
      <c r="C6" s="1083"/>
      <c r="D6" s="327" t="s">
        <v>295</v>
      </c>
      <c r="E6" s="328"/>
      <c r="F6" s="329"/>
      <c r="G6" s="330"/>
      <c r="H6" s="325"/>
    </row>
    <row r="7" spans="1:149" ht="78" customHeight="1">
      <c r="A7" s="1080"/>
      <c r="B7" s="1084" t="s">
        <v>296</v>
      </c>
      <c r="C7" s="1085"/>
      <c r="D7" s="704">
        <f>D8+D9+D10</f>
        <v>11200.000000544002</v>
      </c>
      <c r="E7" s="970" t="str">
        <f>'ΠΡΟΤΕΙΝΟΜΕΝΟΣ ΤΙΜΟΚΑΤΑΛΟΓΟΣ'!L2</f>
        <v>ΜΑΡΤΙΟΣ 2018</v>
      </c>
      <c r="F7" s="971"/>
      <c r="G7" s="972"/>
      <c r="H7" s="325"/>
    </row>
    <row r="8" spans="1:149" ht="78" customHeight="1">
      <c r="A8" s="1080"/>
      <c r="B8" s="1077" t="s">
        <v>297</v>
      </c>
      <c r="C8" s="1078"/>
      <c r="D8" s="442">
        <f>4%*(D10+D11)*110%</f>
        <v>393.30698070400007</v>
      </c>
      <c r="E8" s="458"/>
      <c r="F8" s="329"/>
      <c r="G8" s="459"/>
      <c r="H8" s="325"/>
    </row>
    <row r="9" spans="1:149" ht="78" customHeight="1">
      <c r="A9" s="1080"/>
      <c r="B9" s="1084" t="s">
        <v>298</v>
      </c>
      <c r="C9" s="1085"/>
      <c r="D9" s="443">
        <f>0.24*D10</f>
        <v>2091.6180038400003</v>
      </c>
      <c r="E9" s="460"/>
      <c r="F9" s="461"/>
      <c r="G9" s="462"/>
      <c r="H9" s="325"/>
    </row>
    <row r="10" spans="1:149" ht="78" customHeight="1">
      <c r="A10" s="1080"/>
      <c r="B10" s="1077" t="s">
        <v>299</v>
      </c>
      <c r="C10" s="1078"/>
      <c r="D10" s="569">
        <v>8715.0750160000007</v>
      </c>
      <c r="E10" s="463"/>
      <c r="F10" s="464"/>
      <c r="G10" s="465"/>
      <c r="H10" s="325"/>
    </row>
    <row r="11" spans="1:149" s="571" customFormat="1" ht="89.25" customHeight="1">
      <c r="A11" s="1080"/>
      <c r="B11" s="1077" t="s">
        <v>1141</v>
      </c>
      <c r="C11" s="1078"/>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78" customHeight="1">
      <c r="A12" s="1080"/>
      <c r="B12" s="985" t="s">
        <v>300</v>
      </c>
      <c r="C12" s="986"/>
      <c r="D12" s="447" t="s">
        <v>1499</v>
      </c>
      <c r="E12" s="448" t="s">
        <v>299</v>
      </c>
      <c r="F12" s="1086" t="s">
        <v>301</v>
      </c>
      <c r="G12" s="449" t="s">
        <v>313</v>
      </c>
      <c r="H12" s="343"/>
      <c r="L12" s="466"/>
      <c r="M12" s="466"/>
      <c r="N12" s="466"/>
    </row>
    <row r="13" spans="1:149" s="346" customFormat="1" ht="101.25" customHeight="1">
      <c r="A13" s="1080"/>
      <c r="B13" s="496" t="s">
        <v>73</v>
      </c>
      <c r="C13" s="502"/>
      <c r="D13" s="467"/>
      <c r="E13" s="467"/>
      <c r="F13" s="1087"/>
      <c r="G13" s="503"/>
      <c r="H13" s="345"/>
      <c r="L13" s="457"/>
      <c r="M13" s="457"/>
      <c r="N13" s="457"/>
    </row>
    <row r="14" spans="1:149" s="346" customFormat="1" ht="97.5" customHeight="1">
      <c r="A14" s="1080"/>
      <c r="B14" s="347" t="s">
        <v>629</v>
      </c>
      <c r="C14" s="348" t="s">
        <v>213</v>
      </c>
      <c r="D14" s="349" t="s">
        <v>75</v>
      </c>
      <c r="E14" s="350"/>
      <c r="F14" s="351" t="s">
        <v>629</v>
      </c>
      <c r="G14" s="261"/>
      <c r="H14" s="345"/>
      <c r="L14" s="457"/>
      <c r="M14" s="457"/>
      <c r="N14" s="457"/>
    </row>
    <row r="15" spans="1:149" s="346" customFormat="1" ht="78" customHeight="1">
      <c r="A15" s="1080"/>
      <c r="B15" s="352" t="s">
        <v>306</v>
      </c>
      <c r="C15" s="348" t="s">
        <v>286</v>
      </c>
      <c r="D15" s="349" t="s">
        <v>75</v>
      </c>
      <c r="E15" s="350"/>
      <c r="F15" s="351" t="s">
        <v>306</v>
      </c>
      <c r="G15" s="261"/>
      <c r="H15" s="345"/>
      <c r="L15" s="457"/>
      <c r="M15" s="457"/>
      <c r="N15" s="457"/>
    </row>
    <row r="16" spans="1:149" s="346" customFormat="1" ht="78" customHeight="1">
      <c r="A16" s="1080"/>
      <c r="B16" s="352" t="s">
        <v>74</v>
      </c>
      <c r="C16" s="348" t="s">
        <v>287</v>
      </c>
      <c r="D16" s="349" t="s">
        <v>75</v>
      </c>
      <c r="E16" s="350"/>
      <c r="F16" s="351" t="s">
        <v>74</v>
      </c>
      <c r="G16" s="261"/>
      <c r="H16" s="345"/>
      <c r="L16" s="457"/>
      <c r="M16" s="457"/>
      <c r="N16" s="457"/>
    </row>
    <row r="17" spans="1:14" s="346" customFormat="1" ht="78" customHeight="1">
      <c r="A17" s="1080"/>
      <c r="B17" s="352" t="s">
        <v>288</v>
      </c>
      <c r="C17" s="348" t="s">
        <v>264</v>
      </c>
      <c r="D17" s="349" t="s">
        <v>75</v>
      </c>
      <c r="E17" s="350"/>
      <c r="F17" s="351" t="s">
        <v>288</v>
      </c>
      <c r="G17" s="261"/>
      <c r="H17" s="345"/>
      <c r="L17" s="457"/>
      <c r="M17" s="457"/>
      <c r="N17" s="457"/>
    </row>
    <row r="18" spans="1:14" s="346" customFormat="1" ht="78" customHeight="1">
      <c r="A18" s="1080"/>
      <c r="B18" s="352" t="s">
        <v>76</v>
      </c>
      <c r="C18" s="348" t="s">
        <v>77</v>
      </c>
      <c r="D18" s="675" t="s">
        <v>75</v>
      </c>
      <c r="E18" s="350"/>
      <c r="F18" s="351" t="s">
        <v>76</v>
      </c>
      <c r="G18" s="261"/>
      <c r="H18" s="345"/>
      <c r="L18" s="457"/>
      <c r="M18" s="457"/>
      <c r="N18" s="457"/>
    </row>
    <row r="19" spans="1:14" s="43" customFormat="1" ht="84.75" customHeight="1">
      <c r="A19" s="1080"/>
      <c r="B19" s="161" t="s">
        <v>293</v>
      </c>
      <c r="C19" s="78" t="s">
        <v>294</v>
      </c>
      <c r="D19" s="661" t="s">
        <v>75</v>
      </c>
      <c r="E19" s="129"/>
      <c r="F19" s="161" t="s">
        <v>293</v>
      </c>
      <c r="H19" s="345"/>
      <c r="I19" s="346"/>
      <c r="J19" s="346"/>
      <c r="K19" s="346"/>
    </row>
    <row r="20" spans="1:14" s="346" customFormat="1" ht="90" customHeight="1">
      <c r="A20" s="1080"/>
      <c r="B20" s="352" t="s">
        <v>86</v>
      </c>
      <c r="C20" s="348" t="s">
        <v>87</v>
      </c>
      <c r="D20" s="676" t="s">
        <v>1145</v>
      </c>
      <c r="E20" s="350">
        <v>116.82243</v>
      </c>
      <c r="F20" s="351" t="s">
        <v>86</v>
      </c>
      <c r="G20" s="261"/>
      <c r="H20" s="345"/>
      <c r="L20" s="457"/>
      <c r="M20" s="457"/>
      <c r="N20" s="457"/>
    </row>
    <row r="21" spans="1:14" s="346" customFormat="1" ht="228" customHeight="1">
      <c r="A21" s="1080"/>
      <c r="B21" s="352" t="s">
        <v>1756</v>
      </c>
      <c r="C21" s="483" t="s">
        <v>1757</v>
      </c>
      <c r="D21" s="676" t="s">
        <v>1145</v>
      </c>
      <c r="E21" s="350">
        <v>155.76324</v>
      </c>
      <c r="F21" s="351" t="s">
        <v>1756</v>
      </c>
      <c r="G21" s="849" t="s">
        <v>1514</v>
      </c>
      <c r="H21" s="345"/>
      <c r="L21" s="457"/>
      <c r="M21" s="457"/>
      <c r="N21" s="457"/>
    </row>
    <row r="22" spans="1:14" s="346" customFormat="1" ht="123" customHeight="1">
      <c r="A22" s="1080"/>
      <c r="B22" s="352" t="s">
        <v>1758</v>
      </c>
      <c r="C22" s="483" t="s">
        <v>1759</v>
      </c>
      <c r="D22" s="676" t="s">
        <v>1145</v>
      </c>
      <c r="E22" s="350">
        <v>116.82243</v>
      </c>
      <c r="F22" s="468" t="s">
        <v>1758</v>
      </c>
      <c r="G22" s="849"/>
      <c r="H22" s="345"/>
      <c r="L22" s="457"/>
      <c r="M22" s="457"/>
      <c r="N22" s="457"/>
    </row>
    <row r="23" spans="1:14" s="346" customFormat="1" ht="90" customHeight="1">
      <c r="A23" s="1080"/>
      <c r="B23" s="352" t="s">
        <v>131</v>
      </c>
      <c r="C23" s="348" t="s">
        <v>1505</v>
      </c>
      <c r="D23" s="676" t="s">
        <v>1145</v>
      </c>
      <c r="E23" s="350">
        <v>272.58566999999999</v>
      </c>
      <c r="F23" s="354">
        <v>108</v>
      </c>
      <c r="G23" s="261"/>
      <c r="H23" s="345"/>
      <c r="L23" s="457"/>
      <c r="M23" s="457"/>
      <c r="N23" s="457"/>
    </row>
    <row r="24" spans="1:14" s="346" customFormat="1" ht="77.25" customHeight="1">
      <c r="A24" s="1080"/>
      <c r="B24" s="347" t="s">
        <v>78</v>
      </c>
      <c r="C24" s="348" t="s">
        <v>366</v>
      </c>
      <c r="D24" s="675" t="s">
        <v>75</v>
      </c>
      <c r="E24" s="350"/>
      <c r="F24" s="351" t="s">
        <v>78</v>
      </c>
      <c r="G24" s="261"/>
      <c r="H24" s="345"/>
      <c r="L24" s="457"/>
      <c r="M24" s="457"/>
      <c r="N24" s="457"/>
    </row>
    <row r="25" spans="1:14" s="346" customFormat="1" ht="77.25" customHeight="1">
      <c r="A25" s="1080"/>
      <c r="B25" s="347" t="s">
        <v>79</v>
      </c>
      <c r="C25" s="353" t="s">
        <v>148</v>
      </c>
      <c r="D25" s="675" t="s">
        <v>75</v>
      </c>
      <c r="E25" s="350"/>
      <c r="F25" s="351" t="s">
        <v>79</v>
      </c>
      <c r="G25" s="261"/>
      <c r="H25" s="345"/>
      <c r="L25" s="457"/>
      <c r="M25" s="457"/>
      <c r="N25" s="457"/>
    </row>
    <row r="26" spans="1:14" s="371" customFormat="1" ht="92.25" customHeight="1">
      <c r="A26" s="1080"/>
      <c r="B26" s="347" t="s">
        <v>80</v>
      </c>
      <c r="C26" s="353" t="s">
        <v>538</v>
      </c>
      <c r="D26" s="676" t="s">
        <v>1145</v>
      </c>
      <c r="E26" s="350">
        <v>77.881619999999998</v>
      </c>
      <c r="F26" s="351" t="s">
        <v>80</v>
      </c>
      <c r="G26" s="849" t="s">
        <v>1753</v>
      </c>
      <c r="H26" s="345"/>
      <c r="I26" s="346"/>
      <c r="J26" s="346"/>
      <c r="L26" s="469"/>
      <c r="M26" s="469"/>
      <c r="N26" s="469"/>
    </row>
    <row r="27" spans="1:14" s="346" customFormat="1" ht="77.25" customHeight="1">
      <c r="A27" s="1080"/>
      <c r="B27" s="357" t="s">
        <v>245</v>
      </c>
      <c r="C27" s="470" t="s">
        <v>246</v>
      </c>
      <c r="D27" s="677" t="s">
        <v>75</v>
      </c>
      <c r="E27" s="361"/>
      <c r="F27" s="472" t="s">
        <v>245</v>
      </c>
      <c r="G27" s="849"/>
      <c r="H27" s="345"/>
      <c r="L27" s="457"/>
      <c r="M27" s="457"/>
      <c r="N27" s="457"/>
    </row>
    <row r="28" spans="1:14" s="346" customFormat="1" ht="77.25" customHeight="1">
      <c r="A28" s="1080"/>
      <c r="B28" s="357" t="s">
        <v>136</v>
      </c>
      <c r="C28" s="470" t="s">
        <v>137</v>
      </c>
      <c r="D28" s="677" t="s">
        <v>75</v>
      </c>
      <c r="E28" s="350"/>
      <c r="F28" s="521">
        <v>245</v>
      </c>
      <c r="G28" s="363"/>
      <c r="H28" s="345"/>
      <c r="L28" s="457"/>
      <c r="M28" s="457"/>
      <c r="N28" s="457"/>
    </row>
    <row r="29" spans="1:14" s="346" customFormat="1" ht="92.25" customHeight="1">
      <c r="A29" s="1080"/>
      <c r="B29" s="357" t="s">
        <v>1189</v>
      </c>
      <c r="C29" s="470" t="s">
        <v>1504</v>
      </c>
      <c r="D29" s="676" t="s">
        <v>1145</v>
      </c>
      <c r="E29" s="361">
        <v>233.64485999999999</v>
      </c>
      <c r="F29" s="521">
        <v>269</v>
      </c>
      <c r="G29" s="363" t="s">
        <v>1515</v>
      </c>
      <c r="H29" s="345"/>
      <c r="L29" s="457"/>
      <c r="M29" s="457"/>
      <c r="N29" s="457"/>
    </row>
    <row r="30" spans="1:14" s="346" customFormat="1" ht="96.75" customHeight="1">
      <c r="A30" s="1080"/>
      <c r="B30" s="357" t="s">
        <v>13</v>
      </c>
      <c r="C30" s="470" t="s">
        <v>113</v>
      </c>
      <c r="D30" s="677" t="s">
        <v>75</v>
      </c>
      <c r="E30" s="361"/>
      <c r="F30" s="362" t="s">
        <v>13</v>
      </c>
      <c r="G30" s="363"/>
      <c r="H30" s="345"/>
      <c r="L30" s="457"/>
      <c r="M30" s="457"/>
      <c r="N30" s="457"/>
    </row>
    <row r="31" spans="1:14" s="371" customFormat="1" ht="90" customHeight="1">
      <c r="A31" s="1080"/>
      <c r="B31" s="347" t="s">
        <v>151</v>
      </c>
      <c r="C31" s="473" t="s">
        <v>128</v>
      </c>
      <c r="D31" s="675" t="s">
        <v>75</v>
      </c>
      <c r="E31" s="356"/>
      <c r="F31" s="351" t="s">
        <v>151</v>
      </c>
      <c r="G31" s="261"/>
      <c r="H31" s="474"/>
      <c r="I31" s="475"/>
      <c r="J31" s="475"/>
      <c r="L31" s="469"/>
      <c r="M31" s="469"/>
      <c r="N31" s="469"/>
    </row>
    <row r="32" spans="1:14" s="346" customFormat="1" ht="85.5" customHeight="1">
      <c r="A32" s="1080"/>
      <c r="B32" s="347" t="s">
        <v>138</v>
      </c>
      <c r="C32" s="473" t="s">
        <v>46</v>
      </c>
      <c r="D32" s="675" t="s">
        <v>75</v>
      </c>
      <c r="E32" s="356"/>
      <c r="F32" s="351" t="s">
        <v>138</v>
      </c>
      <c r="G32" s="261"/>
      <c r="H32" s="345"/>
      <c r="L32" s="457"/>
      <c r="M32" s="457"/>
      <c r="N32" s="457"/>
    </row>
    <row r="33" spans="1:14" s="346" customFormat="1" ht="91.5" customHeight="1">
      <c r="A33" s="1080"/>
      <c r="B33" s="347" t="s">
        <v>55</v>
      </c>
      <c r="C33" s="353" t="s">
        <v>638</v>
      </c>
      <c r="D33" s="675" t="s">
        <v>75</v>
      </c>
      <c r="E33" s="350"/>
      <c r="F33" s="351" t="s">
        <v>55</v>
      </c>
      <c r="G33" s="261"/>
      <c r="H33" s="345"/>
    </row>
    <row r="34" spans="1:14" s="359" customFormat="1" ht="83.25" customHeight="1">
      <c r="A34" s="1080"/>
      <c r="B34" s="477" t="s">
        <v>210</v>
      </c>
      <c r="C34" s="353" t="s">
        <v>211</v>
      </c>
      <c r="D34" s="675" t="s">
        <v>75</v>
      </c>
      <c r="E34" s="356"/>
      <c r="F34" s="369" t="s">
        <v>210</v>
      </c>
      <c r="G34" s="478"/>
      <c r="H34" s="474"/>
      <c r="I34" s="475"/>
      <c r="J34" s="475"/>
    </row>
    <row r="35" spans="1:14" s="359" customFormat="1" ht="89.25" customHeight="1">
      <c r="A35" s="1080"/>
      <c r="B35" s="479" t="s">
        <v>362</v>
      </c>
      <c r="C35" s="480" t="s">
        <v>363</v>
      </c>
      <c r="D35" s="675" t="s">
        <v>75</v>
      </c>
      <c r="E35" s="356"/>
      <c r="F35" s="369" t="s">
        <v>362</v>
      </c>
      <c r="G35" s="478"/>
      <c r="H35" s="474"/>
      <c r="I35" s="475"/>
      <c r="J35" s="475"/>
    </row>
    <row r="36" spans="1:14" s="359" customFormat="1" ht="89.25" customHeight="1">
      <c r="A36" s="1080"/>
      <c r="B36" s="479" t="s">
        <v>168</v>
      </c>
      <c r="C36" s="480" t="s">
        <v>353</v>
      </c>
      <c r="D36" s="676" t="s">
        <v>1145</v>
      </c>
      <c r="E36" s="356">
        <v>0</v>
      </c>
      <c r="F36" s="369" t="s">
        <v>168</v>
      </c>
      <c r="G36" s="363" t="s">
        <v>1506</v>
      </c>
      <c r="H36" s="474"/>
      <c r="I36" s="475"/>
      <c r="J36" s="475"/>
    </row>
    <row r="37" spans="1:14" s="359" customFormat="1" ht="89.25" customHeight="1">
      <c r="A37" s="1080"/>
      <c r="B37" s="845">
        <v>439</v>
      </c>
      <c r="C37" s="480" t="s">
        <v>249</v>
      </c>
      <c r="D37" s="676" t="s">
        <v>1145</v>
      </c>
      <c r="E37" s="356">
        <v>350.46728999999999</v>
      </c>
      <c r="F37" s="843">
        <v>439</v>
      </c>
      <c r="G37" s="363" t="s">
        <v>1507</v>
      </c>
      <c r="H37" s="474"/>
      <c r="I37" s="475"/>
      <c r="J37" s="475"/>
    </row>
    <row r="38" spans="1:14" ht="77.25" customHeight="1">
      <c r="A38" s="1080"/>
      <c r="B38" s="347" t="s">
        <v>22</v>
      </c>
      <c r="C38" s="353" t="s">
        <v>352</v>
      </c>
      <c r="D38" s="676" t="s">
        <v>1145</v>
      </c>
      <c r="E38" s="350">
        <v>38.940809999999999</v>
      </c>
      <c r="F38" s="351" t="s">
        <v>22</v>
      </c>
      <c r="G38" s="370" t="s">
        <v>1753</v>
      </c>
      <c r="H38" s="345"/>
      <c r="I38" s="346"/>
      <c r="J38" s="346"/>
    </row>
    <row r="39" spans="1:14" ht="77.25" customHeight="1">
      <c r="A39" s="1080"/>
      <c r="B39" s="347" t="s">
        <v>83</v>
      </c>
      <c r="C39" s="353" t="s">
        <v>84</v>
      </c>
      <c r="D39" s="675" t="s">
        <v>75</v>
      </c>
      <c r="E39" s="350"/>
      <c r="F39" s="351" t="s">
        <v>83</v>
      </c>
      <c r="G39" s="261"/>
      <c r="H39" s="345"/>
      <c r="I39" s="346"/>
      <c r="J39" s="346"/>
    </row>
    <row r="40" spans="1:14" ht="77.25" customHeight="1">
      <c r="A40" s="1080"/>
      <c r="B40" s="347" t="s">
        <v>89</v>
      </c>
      <c r="C40" s="353" t="s">
        <v>183</v>
      </c>
      <c r="D40" s="675" t="s">
        <v>75</v>
      </c>
      <c r="E40" s="350"/>
      <c r="F40" s="351" t="s">
        <v>89</v>
      </c>
      <c r="G40" s="261"/>
      <c r="H40" s="345"/>
      <c r="I40" s="346"/>
      <c r="J40" s="346"/>
    </row>
    <row r="41" spans="1:14" ht="77.25" customHeight="1">
      <c r="A41" s="1080"/>
      <c r="B41" s="347" t="s">
        <v>19</v>
      </c>
      <c r="C41" s="353" t="s">
        <v>20</v>
      </c>
      <c r="D41" s="676" t="s">
        <v>1145</v>
      </c>
      <c r="E41" s="350">
        <v>233.64485999999999</v>
      </c>
      <c r="F41" s="354">
        <v>505</v>
      </c>
      <c r="G41" s="363" t="s">
        <v>1513</v>
      </c>
      <c r="H41" s="844"/>
      <c r="I41" s="346"/>
      <c r="J41" s="346"/>
    </row>
    <row r="42" spans="1:14" s="365" customFormat="1" ht="80.25" customHeight="1">
      <c r="A42" s="1080"/>
      <c r="B42" s="347" t="s">
        <v>312</v>
      </c>
      <c r="C42" s="364" t="s">
        <v>119</v>
      </c>
      <c r="D42" s="674" t="s">
        <v>92</v>
      </c>
      <c r="E42" s="350"/>
      <c r="F42" s="351" t="s">
        <v>312</v>
      </c>
      <c r="G42" s="358"/>
      <c r="H42" s="482"/>
      <c r="I42" s="346"/>
      <c r="J42" s="346"/>
      <c r="K42" s="346"/>
      <c r="L42" s="346"/>
    </row>
    <row r="43" spans="1:14" s="365" customFormat="1" ht="80.25" customHeight="1">
      <c r="A43" s="1080"/>
      <c r="B43" s="347" t="s">
        <v>141</v>
      </c>
      <c r="C43" s="366" t="s">
        <v>142</v>
      </c>
      <c r="D43" s="675" t="s">
        <v>75</v>
      </c>
      <c r="E43" s="350"/>
      <c r="F43" s="638" t="s">
        <v>141</v>
      </c>
      <c r="G43" s="261"/>
      <c r="H43" s="639"/>
      <c r="I43" s="346"/>
      <c r="J43" s="346"/>
      <c r="K43" s="346"/>
      <c r="L43" s="346"/>
    </row>
    <row r="44" spans="1:14" s="365" customFormat="1" ht="80.25" customHeight="1">
      <c r="A44" s="1080"/>
      <c r="B44" s="347" t="s">
        <v>1754</v>
      </c>
      <c r="C44" s="366" t="s">
        <v>1755</v>
      </c>
      <c r="D44" s="676" t="s">
        <v>1145</v>
      </c>
      <c r="E44" s="350">
        <v>-132.39875000000001</v>
      </c>
      <c r="F44" s="638" t="s">
        <v>1754</v>
      </c>
      <c r="G44" s="849"/>
      <c r="H44" s="639"/>
      <c r="I44" s="346"/>
      <c r="J44" s="346"/>
      <c r="K44" s="346"/>
      <c r="L44" s="346"/>
    </row>
    <row r="45" spans="1:14" s="346" customFormat="1" ht="85.5" customHeight="1">
      <c r="A45" s="1080"/>
      <c r="B45" s="347" t="s">
        <v>621</v>
      </c>
      <c r="C45" s="348" t="s">
        <v>619</v>
      </c>
      <c r="D45" s="679" t="s">
        <v>75</v>
      </c>
      <c r="E45" s="350"/>
      <c r="F45" s="351" t="s">
        <v>621</v>
      </c>
      <c r="G45" s="261"/>
      <c r="H45" s="345"/>
      <c r="L45" s="457"/>
      <c r="M45" s="457"/>
      <c r="N45" s="457"/>
    </row>
    <row r="46" spans="1:14" s="346" customFormat="1" ht="85.5" customHeight="1">
      <c r="A46" s="1080"/>
      <c r="B46" s="367" t="s">
        <v>218</v>
      </c>
      <c r="C46" s="842" t="s">
        <v>809</v>
      </c>
      <c r="D46" s="674" t="s">
        <v>1145</v>
      </c>
      <c r="E46" s="350">
        <v>38.940809999999999</v>
      </c>
      <c r="F46" s="843">
        <v>823</v>
      </c>
      <c r="G46" s="370"/>
      <c r="H46" s="345"/>
      <c r="L46" s="457"/>
      <c r="M46" s="457"/>
      <c r="N46" s="457"/>
    </row>
    <row r="47" spans="1:14" s="346" customFormat="1" ht="85.5" customHeight="1">
      <c r="A47" s="1080"/>
      <c r="B47" s="352" t="s">
        <v>31</v>
      </c>
      <c r="C47" s="842" t="s">
        <v>206</v>
      </c>
      <c r="D47" s="674" t="s">
        <v>1145</v>
      </c>
      <c r="E47" s="350">
        <v>15.576320000000001</v>
      </c>
      <c r="F47" s="843">
        <v>976</v>
      </c>
      <c r="G47" s="370" t="s">
        <v>1753</v>
      </c>
      <c r="H47" s="345"/>
      <c r="L47" s="457"/>
      <c r="M47" s="457"/>
      <c r="N47" s="457"/>
    </row>
    <row r="48" spans="1:14" s="371" customFormat="1" ht="83.25" customHeight="1">
      <c r="A48" s="1080"/>
      <c r="B48" s="352" t="s">
        <v>355</v>
      </c>
      <c r="C48" s="483" t="s">
        <v>66</v>
      </c>
      <c r="D48" s="679" t="s">
        <v>75</v>
      </c>
      <c r="E48" s="350"/>
      <c r="F48" s="351" t="s">
        <v>355</v>
      </c>
      <c r="G48" s="370"/>
      <c r="H48" s="345"/>
      <c r="I48" s="346"/>
      <c r="J48" s="346"/>
      <c r="L48" s="469"/>
      <c r="M48" s="469"/>
      <c r="N48" s="469"/>
    </row>
    <row r="49" spans="1:36" s="371" customFormat="1" ht="230.25" customHeight="1">
      <c r="A49" s="1080"/>
      <c r="B49" s="352" t="s">
        <v>1500</v>
      </c>
      <c r="C49" s="904" t="s">
        <v>1509</v>
      </c>
      <c r="D49" s="905" t="s">
        <v>1145</v>
      </c>
      <c r="E49" s="906">
        <v>155.76324</v>
      </c>
      <c r="F49" s="351" t="s">
        <v>1500</v>
      </c>
      <c r="G49" s="907" t="s">
        <v>1767</v>
      </c>
      <c r="H49" s="345"/>
      <c r="I49" s="346"/>
      <c r="J49" s="346"/>
      <c r="L49" s="469"/>
      <c r="M49" s="469"/>
      <c r="N49" s="469"/>
    </row>
    <row r="50" spans="1:36" s="371" customFormat="1" ht="188.25" customHeight="1">
      <c r="A50" s="1080"/>
      <c r="B50" s="352" t="s">
        <v>1501</v>
      </c>
      <c r="C50" s="483" t="s">
        <v>1510</v>
      </c>
      <c r="D50" s="674" t="s">
        <v>1145</v>
      </c>
      <c r="E50" s="350">
        <v>272.58566999999999</v>
      </c>
      <c r="F50" s="351" t="s">
        <v>1501</v>
      </c>
      <c r="G50" s="370"/>
      <c r="H50" s="345"/>
      <c r="I50" s="346"/>
      <c r="J50" s="346"/>
      <c r="L50" s="469"/>
      <c r="M50" s="469"/>
      <c r="N50" s="469"/>
    </row>
    <row r="51" spans="1:36" s="371" customFormat="1" ht="104.25" customHeight="1">
      <c r="A51" s="1080"/>
      <c r="B51" s="352" t="s">
        <v>1502</v>
      </c>
      <c r="C51" s="483" t="s">
        <v>1511</v>
      </c>
      <c r="D51" s="674" t="s">
        <v>1145</v>
      </c>
      <c r="E51" s="350">
        <v>155.76324</v>
      </c>
      <c r="F51" s="351" t="s">
        <v>1502</v>
      </c>
      <c r="G51" s="370"/>
      <c r="H51" s="345"/>
      <c r="I51" s="346"/>
      <c r="J51" s="346"/>
      <c r="L51" s="469"/>
      <c r="M51" s="469"/>
      <c r="N51" s="469"/>
    </row>
    <row r="52" spans="1:36" s="371" customFormat="1" ht="119.25" customHeight="1">
      <c r="A52" s="1080"/>
      <c r="B52" s="352" t="s">
        <v>1503</v>
      </c>
      <c r="C52" s="483" t="s">
        <v>1512</v>
      </c>
      <c r="D52" s="674" t="s">
        <v>1145</v>
      </c>
      <c r="E52" s="350">
        <v>350.46728999999999</v>
      </c>
      <c r="F52" s="351" t="s">
        <v>1503</v>
      </c>
      <c r="G52" s="370" t="s">
        <v>1797</v>
      </c>
      <c r="H52" s="345"/>
      <c r="I52" s="346"/>
      <c r="J52" s="346"/>
      <c r="L52" s="469"/>
      <c r="M52" s="469"/>
      <c r="N52" s="469"/>
    </row>
    <row r="53" spans="1:36" ht="77.25" customHeight="1">
      <c r="A53" s="1080"/>
      <c r="B53" s="352" t="s">
        <v>175</v>
      </c>
      <c r="C53" s="353" t="s">
        <v>163</v>
      </c>
      <c r="D53" s="674" t="s">
        <v>1145</v>
      </c>
      <c r="E53" s="350">
        <v>0</v>
      </c>
      <c r="F53" s="351" t="s">
        <v>175</v>
      </c>
      <c r="G53" s="370"/>
      <c r="H53" s="345"/>
      <c r="I53" s="346"/>
      <c r="J53" s="346"/>
    </row>
    <row r="54" spans="1:36" ht="77.25" customHeight="1">
      <c r="A54" s="1080"/>
      <c r="B54" s="347" t="s">
        <v>176</v>
      </c>
      <c r="C54" s="353" t="s">
        <v>530</v>
      </c>
      <c r="D54" s="674" t="s">
        <v>1145</v>
      </c>
      <c r="E54" s="350">
        <v>233.64485999999999</v>
      </c>
      <c r="F54" s="351" t="s">
        <v>176</v>
      </c>
      <c r="G54" s="261"/>
      <c r="H54" s="345"/>
      <c r="I54" s="346"/>
      <c r="J54" s="346"/>
    </row>
    <row r="55" spans="1:36" ht="77.25" customHeight="1">
      <c r="A55" s="1080"/>
      <c r="B55" s="367" t="s">
        <v>179</v>
      </c>
      <c r="C55" s="372" t="s">
        <v>212</v>
      </c>
      <c r="D55" s="674" t="s">
        <v>1145</v>
      </c>
      <c r="E55" s="350">
        <v>311.52647999999999</v>
      </c>
      <c r="F55" s="351" t="s">
        <v>179</v>
      </c>
      <c r="G55" s="261"/>
      <c r="H55" s="345"/>
      <c r="I55" s="346"/>
      <c r="J55" s="346"/>
    </row>
    <row r="56" spans="1:36" ht="77.25" customHeight="1">
      <c r="A56" s="1080"/>
      <c r="B56" s="367" t="s">
        <v>181</v>
      </c>
      <c r="C56" s="372" t="s">
        <v>307</v>
      </c>
      <c r="D56" s="674" t="s">
        <v>1145</v>
      </c>
      <c r="E56" s="350">
        <v>311.52647999999999</v>
      </c>
      <c r="F56" s="351" t="s">
        <v>181</v>
      </c>
      <c r="G56" s="261"/>
      <c r="H56" s="345"/>
      <c r="I56" s="346"/>
      <c r="J56" s="346"/>
    </row>
    <row r="57" spans="1:36" ht="77.25" customHeight="1">
      <c r="A57" s="1080"/>
      <c r="B57" s="367" t="s">
        <v>308</v>
      </c>
      <c r="C57" s="372" t="s">
        <v>164</v>
      </c>
      <c r="D57" s="674" t="s">
        <v>1145</v>
      </c>
      <c r="E57" s="350">
        <v>311.52647999999999</v>
      </c>
      <c r="F57" s="351" t="s">
        <v>308</v>
      </c>
      <c r="G57" s="261"/>
      <c r="H57" s="345"/>
      <c r="I57" s="346"/>
      <c r="J57" s="346"/>
    </row>
    <row r="58" spans="1:36" ht="77.25" customHeight="1">
      <c r="A58" s="1080"/>
      <c r="B58" s="367" t="s">
        <v>634</v>
      </c>
      <c r="C58" s="372" t="s">
        <v>1508</v>
      </c>
      <c r="D58" s="674" t="s">
        <v>1145</v>
      </c>
      <c r="E58" s="356">
        <v>311.52647999999999</v>
      </c>
      <c r="F58" s="369" t="s">
        <v>634</v>
      </c>
      <c r="G58" s="370"/>
      <c r="H58" s="345"/>
      <c r="I58" s="346"/>
      <c r="J58" s="346"/>
    </row>
    <row r="59" spans="1:36" ht="77.25" customHeight="1" thickBot="1">
      <c r="A59" s="1081"/>
      <c r="B59" s="373" t="s">
        <v>186</v>
      </c>
      <c r="C59" s="484" t="s">
        <v>364</v>
      </c>
      <c r="D59" s="680" t="s">
        <v>1145</v>
      </c>
      <c r="E59" s="374">
        <v>311.52647999999999</v>
      </c>
      <c r="F59" s="375" t="s">
        <v>186</v>
      </c>
      <c r="G59" s="311"/>
      <c r="H59" s="345"/>
      <c r="I59" s="346"/>
      <c r="J59" s="346"/>
    </row>
    <row r="60" spans="1:36" s="371" customFormat="1" ht="149.25" customHeight="1" thickBot="1">
      <c r="A60" s="485"/>
      <c r="B60" s="486"/>
      <c r="C60" s="996" t="s">
        <v>835</v>
      </c>
      <c r="D60" s="997"/>
      <c r="E60" s="997"/>
      <c r="F60" s="997"/>
      <c r="G60" s="998"/>
      <c r="H60" s="345"/>
      <c r="I60" s="346"/>
      <c r="J60" s="346"/>
      <c r="L60" s="469"/>
      <c r="M60" s="469"/>
      <c r="N60" s="469"/>
    </row>
    <row r="61" spans="1:36" s="605" customFormat="1" ht="179.25" customHeight="1" thickBot="1">
      <c r="A61" s="713"/>
      <c r="B61" s="714"/>
      <c r="C61" s="959" t="s">
        <v>1146</v>
      </c>
      <c r="D61" s="960"/>
      <c r="E61" s="960"/>
      <c r="F61" s="960"/>
      <c r="G61" s="961"/>
      <c r="H61" s="345"/>
      <c r="I61" s="346"/>
      <c r="J61" s="279"/>
      <c r="K61" s="279"/>
      <c r="L61" s="279"/>
      <c r="M61" s="696"/>
      <c r="N61" s="696"/>
      <c r="O61" s="696"/>
      <c r="P61" s="696"/>
      <c r="Q61" s="696"/>
      <c r="R61" s="696"/>
      <c r="S61" s="696"/>
      <c r="T61" s="696"/>
      <c r="U61" s="696"/>
      <c r="V61" s="696"/>
      <c r="W61" s="696"/>
      <c r="X61" s="696"/>
      <c r="Y61" s="696"/>
      <c r="Z61" s="696"/>
      <c r="AA61" s="696"/>
      <c r="AB61" s="696"/>
      <c r="AC61" s="696"/>
      <c r="AD61" s="696"/>
      <c r="AE61" s="696"/>
      <c r="AF61" s="696"/>
      <c r="AG61" s="696"/>
      <c r="AH61" s="696"/>
      <c r="AI61" s="696"/>
      <c r="AJ61" s="696"/>
    </row>
    <row r="62" spans="1:36" s="371" customFormat="1">
      <c r="A62" s="485"/>
      <c r="B62" s="486"/>
      <c r="C62" s="747"/>
      <c r="D62" s="748"/>
      <c r="E62" s="748"/>
      <c r="F62" s="749"/>
      <c r="G62" s="748"/>
      <c r="H62" s="345"/>
      <c r="I62" s="346"/>
      <c r="L62" s="469"/>
      <c r="M62" s="469"/>
      <c r="N62" s="469"/>
    </row>
    <row r="63" spans="1:36" s="371" customFormat="1">
      <c r="A63" s="485"/>
      <c r="B63" s="486"/>
      <c r="C63" s="747"/>
      <c r="D63" s="748"/>
      <c r="E63" s="748"/>
      <c r="F63" s="749"/>
      <c r="G63" s="748"/>
      <c r="H63" s="345"/>
      <c r="I63" s="346"/>
      <c r="L63" s="469"/>
      <c r="M63" s="469"/>
      <c r="N63" s="469"/>
    </row>
    <row r="64" spans="1:36" s="371" customFormat="1">
      <c r="A64" s="485"/>
      <c r="B64" s="486"/>
      <c r="C64" s="747"/>
      <c r="D64" s="748"/>
      <c r="E64" s="748"/>
      <c r="F64" s="749"/>
      <c r="G64" s="748"/>
      <c r="H64" s="345"/>
      <c r="I64" s="346"/>
      <c r="L64" s="469"/>
      <c r="M64" s="469"/>
      <c r="N64" s="469"/>
    </row>
    <row r="65" spans="1:14" s="371" customFormat="1">
      <c r="A65" s="485"/>
      <c r="B65" s="486"/>
      <c r="C65" s="747"/>
      <c r="D65" s="748"/>
      <c r="E65" s="748"/>
      <c r="F65" s="749"/>
      <c r="G65" s="748"/>
      <c r="H65" s="745"/>
      <c r="L65" s="469"/>
      <c r="M65" s="469"/>
      <c r="N65" s="469"/>
    </row>
    <row r="66" spans="1:14" s="371" customFormat="1">
      <c r="A66" s="485"/>
      <c r="B66" s="486"/>
      <c r="C66" s="747"/>
      <c r="D66" s="748"/>
      <c r="E66" s="748"/>
      <c r="F66" s="749"/>
      <c r="G66" s="748"/>
      <c r="H66" s="745"/>
      <c r="L66" s="469"/>
      <c r="M66" s="469"/>
      <c r="N66" s="469"/>
    </row>
    <row r="67" spans="1:14" s="371" customFormat="1">
      <c r="A67" s="485"/>
      <c r="B67" s="486"/>
      <c r="C67" s="747"/>
      <c r="D67" s="748"/>
      <c r="E67" s="748"/>
      <c r="F67" s="749"/>
      <c r="G67" s="748"/>
      <c r="H67" s="745"/>
      <c r="L67" s="469"/>
      <c r="M67" s="469"/>
      <c r="N67" s="469"/>
    </row>
    <row r="68" spans="1:14" s="371" customFormat="1">
      <c r="A68" s="485"/>
      <c r="B68" s="486"/>
      <c r="C68" s="747"/>
      <c r="D68" s="748"/>
      <c r="E68" s="748"/>
      <c r="F68" s="749"/>
      <c r="G68" s="748"/>
      <c r="H68" s="745"/>
      <c r="L68" s="469"/>
      <c r="M68" s="469"/>
      <c r="N68" s="469"/>
    </row>
    <row r="69" spans="1:14" s="371" customFormat="1">
      <c r="A69" s="485"/>
      <c r="B69" s="486"/>
      <c r="C69" s="747"/>
      <c r="D69" s="748"/>
      <c r="E69" s="748"/>
      <c r="F69" s="749"/>
      <c r="G69" s="748"/>
      <c r="H69" s="745"/>
      <c r="L69" s="469"/>
      <c r="M69" s="469"/>
      <c r="N69" s="469"/>
    </row>
    <row r="70" spans="1:14" s="371" customFormat="1">
      <c r="A70" s="485"/>
      <c r="B70" s="486"/>
      <c r="C70" s="747"/>
      <c r="D70" s="748"/>
      <c r="E70" s="748"/>
      <c r="F70" s="749"/>
      <c r="G70" s="748"/>
      <c r="H70" s="745"/>
      <c r="L70" s="469"/>
      <c r="M70" s="469"/>
      <c r="N70" s="469"/>
    </row>
    <row r="71" spans="1:14" s="371" customFormat="1">
      <c r="A71" s="485"/>
      <c r="B71" s="486"/>
      <c r="C71" s="747"/>
      <c r="D71" s="748"/>
      <c r="E71" s="748"/>
      <c r="F71" s="749"/>
      <c r="G71" s="748"/>
      <c r="H71" s="745"/>
      <c r="L71" s="469"/>
      <c r="M71" s="469"/>
      <c r="N71" s="469"/>
    </row>
    <row r="72" spans="1:14" s="371" customFormat="1">
      <c r="A72" s="485"/>
      <c r="B72" s="486"/>
      <c r="C72" s="747"/>
      <c r="D72" s="748"/>
      <c r="E72" s="748"/>
      <c r="F72" s="749"/>
      <c r="G72" s="748"/>
      <c r="H72" s="745"/>
      <c r="L72" s="469"/>
      <c r="M72" s="469"/>
      <c r="N72" s="469"/>
    </row>
    <row r="73" spans="1:14" s="371" customFormat="1">
      <c r="A73" s="485"/>
      <c r="B73" s="486"/>
      <c r="C73" s="747"/>
      <c r="D73" s="748"/>
      <c r="E73" s="748"/>
      <c r="F73" s="749"/>
      <c r="G73" s="748"/>
      <c r="H73" s="745"/>
      <c r="L73" s="469"/>
      <c r="M73" s="469"/>
      <c r="N73" s="469"/>
    </row>
    <row r="74" spans="1:14" s="371" customFormat="1">
      <c r="A74" s="485"/>
      <c r="B74" s="486"/>
      <c r="C74" s="747"/>
      <c r="D74" s="748"/>
      <c r="E74" s="748"/>
      <c r="F74" s="749"/>
      <c r="G74" s="748"/>
      <c r="H74" s="745"/>
      <c r="L74" s="469"/>
      <c r="M74" s="469"/>
      <c r="N74" s="469"/>
    </row>
    <row r="75" spans="1:14" s="371" customFormat="1">
      <c r="A75" s="376"/>
      <c r="B75" s="487"/>
      <c r="C75" s="746"/>
      <c r="D75" s="378"/>
      <c r="E75" s="378"/>
      <c r="F75" s="379"/>
      <c r="G75" s="378"/>
      <c r="L75" s="469"/>
      <c r="M75" s="469"/>
      <c r="N75" s="469"/>
    </row>
    <row r="76" spans="1:14" s="371" customFormat="1">
      <c r="A76" s="380"/>
      <c r="B76" s="381"/>
      <c r="C76" s="384"/>
      <c r="D76" s="382"/>
      <c r="E76" s="382"/>
      <c r="F76" s="383"/>
      <c r="G76" s="382"/>
      <c r="L76" s="469"/>
      <c r="M76" s="469"/>
      <c r="N76" s="469"/>
    </row>
    <row r="77" spans="1:14" s="371" customFormat="1">
      <c r="A77" s="380"/>
      <c r="B77" s="381"/>
      <c r="C77" s="384"/>
      <c r="D77" s="382"/>
      <c r="E77" s="382"/>
      <c r="F77" s="383"/>
      <c r="G77" s="382"/>
      <c r="L77" s="469"/>
      <c r="M77" s="469"/>
      <c r="N77" s="469"/>
    </row>
    <row r="78" spans="1:14" s="371" customFormat="1">
      <c r="A78" s="380"/>
      <c r="B78" s="381"/>
      <c r="C78" s="384"/>
      <c r="D78" s="382"/>
      <c r="E78" s="382"/>
      <c r="F78" s="383"/>
      <c r="G78" s="382"/>
      <c r="L78" s="469"/>
      <c r="M78" s="469"/>
      <c r="N78" s="469"/>
    </row>
    <row r="79" spans="1:14" s="371" customFormat="1">
      <c r="A79" s="380"/>
      <c r="B79" s="381"/>
      <c r="C79" s="384"/>
      <c r="D79" s="382"/>
      <c r="E79" s="382"/>
      <c r="F79" s="383"/>
      <c r="G79" s="382"/>
      <c r="L79" s="469"/>
      <c r="M79" s="469"/>
      <c r="N79" s="469"/>
    </row>
    <row r="80" spans="1:14" s="371" customFormat="1">
      <c r="A80" s="380"/>
      <c r="B80" s="381"/>
      <c r="C80" s="384"/>
      <c r="D80" s="382"/>
      <c r="E80" s="382"/>
      <c r="F80" s="383"/>
      <c r="G80" s="382"/>
      <c r="L80" s="469"/>
      <c r="M80" s="469"/>
      <c r="N80" s="469"/>
    </row>
    <row r="81" spans="1:14" s="371" customFormat="1">
      <c r="A81" s="380"/>
      <c r="B81" s="381"/>
      <c r="C81" s="384"/>
      <c r="D81" s="382"/>
      <c r="E81" s="382"/>
      <c r="F81" s="383"/>
      <c r="G81" s="382"/>
      <c r="L81" s="469"/>
      <c r="M81" s="469"/>
      <c r="N81" s="469"/>
    </row>
    <row r="82" spans="1:14" s="371" customFormat="1">
      <c r="A82" s="380"/>
      <c r="B82" s="381"/>
      <c r="C82" s="384"/>
      <c r="D82" s="382"/>
      <c r="E82" s="382"/>
      <c r="F82" s="383"/>
      <c r="G82" s="382"/>
      <c r="L82" s="469"/>
      <c r="M82" s="469"/>
      <c r="N82" s="469"/>
    </row>
    <row r="83" spans="1:14" s="371" customFormat="1">
      <c r="A83" s="380"/>
      <c r="B83" s="381"/>
      <c r="C83" s="384"/>
      <c r="D83" s="382"/>
      <c r="E83" s="382"/>
      <c r="F83" s="383"/>
      <c r="G83" s="382"/>
      <c r="L83" s="469"/>
      <c r="M83" s="469"/>
      <c r="N83" s="469"/>
    </row>
    <row r="84" spans="1:14" s="371" customFormat="1">
      <c r="A84" s="380"/>
      <c r="B84" s="381"/>
      <c r="C84" s="384"/>
      <c r="D84" s="382"/>
      <c r="E84" s="382"/>
      <c r="F84" s="383"/>
      <c r="G84" s="382"/>
      <c r="L84" s="469"/>
      <c r="M84" s="469"/>
      <c r="N84" s="469"/>
    </row>
    <row r="85" spans="1:14" s="371" customFormat="1">
      <c r="A85" s="380"/>
      <c r="B85" s="381"/>
      <c r="C85" s="384"/>
      <c r="D85" s="382"/>
      <c r="E85" s="382"/>
      <c r="F85" s="383"/>
      <c r="G85" s="382"/>
      <c r="L85" s="469"/>
      <c r="M85" s="469"/>
      <c r="N85" s="469"/>
    </row>
    <row r="86" spans="1:14" s="371" customFormat="1">
      <c r="A86" s="380"/>
      <c r="B86" s="381"/>
      <c r="C86" s="384"/>
      <c r="D86" s="382"/>
      <c r="E86" s="382"/>
      <c r="F86" s="383"/>
      <c r="G86" s="382"/>
      <c r="L86" s="469"/>
      <c r="M86" s="469"/>
      <c r="N86" s="469"/>
    </row>
    <row r="87" spans="1:14" s="371" customFormat="1">
      <c r="A87" s="380"/>
      <c r="B87" s="381"/>
      <c r="C87" s="384"/>
      <c r="D87" s="382"/>
      <c r="E87" s="382"/>
      <c r="F87" s="383"/>
      <c r="G87" s="382"/>
      <c r="L87" s="469"/>
      <c r="M87" s="469"/>
      <c r="N87" s="469"/>
    </row>
    <row r="88" spans="1:14" s="371" customFormat="1">
      <c r="A88" s="380"/>
      <c r="B88" s="381"/>
      <c r="C88" s="384"/>
      <c r="D88" s="382"/>
      <c r="E88" s="382"/>
      <c r="F88" s="383"/>
      <c r="G88" s="382"/>
      <c r="L88" s="469"/>
      <c r="M88" s="469"/>
      <c r="N88" s="469"/>
    </row>
    <row r="89" spans="1:14" s="371" customFormat="1">
      <c r="A89" s="380"/>
      <c r="B89" s="381"/>
      <c r="C89" s="384"/>
      <c r="D89" s="382"/>
      <c r="E89" s="382"/>
      <c r="F89" s="383"/>
      <c r="G89" s="382"/>
      <c r="L89" s="469"/>
      <c r="M89" s="469"/>
      <c r="N89" s="469"/>
    </row>
    <row r="90" spans="1:14" s="371" customFormat="1">
      <c r="A90" s="380"/>
      <c r="B90" s="381"/>
      <c r="C90" s="384"/>
      <c r="D90" s="382"/>
      <c r="E90" s="382"/>
      <c r="F90" s="383"/>
      <c r="G90" s="382"/>
      <c r="L90" s="469"/>
      <c r="M90" s="469"/>
      <c r="N90" s="469"/>
    </row>
    <row r="91" spans="1:14" s="371" customFormat="1">
      <c r="A91" s="380"/>
      <c r="B91" s="381"/>
      <c r="C91" s="384"/>
      <c r="D91" s="382"/>
      <c r="E91" s="382"/>
      <c r="F91" s="383"/>
      <c r="G91" s="382"/>
      <c r="L91" s="469"/>
      <c r="M91" s="469"/>
      <c r="N91" s="469"/>
    </row>
    <row r="92" spans="1:14" s="371" customFormat="1">
      <c r="A92" s="380"/>
      <c r="B92" s="381"/>
      <c r="C92" s="384"/>
      <c r="D92" s="382"/>
      <c r="E92" s="382"/>
      <c r="F92" s="383"/>
      <c r="G92" s="382"/>
      <c r="L92" s="469"/>
      <c r="M92" s="469"/>
      <c r="N92" s="469"/>
    </row>
    <row r="93" spans="1:14" s="371" customFormat="1">
      <c r="A93" s="380"/>
      <c r="B93" s="381"/>
      <c r="C93" s="384"/>
      <c r="D93" s="382"/>
      <c r="E93" s="382"/>
      <c r="F93" s="383"/>
      <c r="G93" s="382"/>
      <c r="L93" s="469"/>
      <c r="M93" s="469"/>
      <c r="N93" s="469"/>
    </row>
    <row r="94" spans="1:14" s="371" customFormat="1">
      <c r="A94" s="380"/>
      <c r="B94" s="381"/>
      <c r="C94" s="384"/>
      <c r="D94" s="382"/>
      <c r="E94" s="382"/>
      <c r="F94" s="383"/>
      <c r="G94" s="382"/>
      <c r="L94" s="469"/>
      <c r="M94" s="469"/>
      <c r="N94" s="469"/>
    </row>
    <row r="95" spans="1:14" s="371" customFormat="1">
      <c r="A95" s="380"/>
      <c r="B95" s="381"/>
      <c r="C95" s="384"/>
      <c r="D95" s="382"/>
      <c r="E95" s="382"/>
      <c r="F95" s="383"/>
      <c r="G95" s="382"/>
      <c r="L95" s="469"/>
      <c r="M95" s="469"/>
      <c r="N95" s="469"/>
    </row>
    <row r="96" spans="1:14" s="371" customFormat="1">
      <c r="A96" s="380"/>
      <c r="B96" s="381"/>
      <c r="C96" s="384"/>
      <c r="D96" s="382"/>
      <c r="E96" s="382"/>
      <c r="F96" s="383"/>
      <c r="G96" s="382"/>
      <c r="L96" s="469"/>
      <c r="M96" s="469"/>
      <c r="N96" s="469"/>
    </row>
    <row r="97" spans="1:14" s="371" customFormat="1">
      <c r="A97" s="380"/>
      <c r="B97" s="381"/>
      <c r="C97" s="384"/>
      <c r="D97" s="382"/>
      <c r="E97" s="382"/>
      <c r="F97" s="383"/>
      <c r="G97" s="382"/>
      <c r="L97" s="469"/>
      <c r="M97" s="469"/>
      <c r="N97" s="469"/>
    </row>
    <row r="98" spans="1:14" s="371" customFormat="1">
      <c r="A98" s="380"/>
      <c r="B98" s="381"/>
      <c r="C98" s="384"/>
      <c r="D98" s="382"/>
      <c r="E98" s="382"/>
      <c r="F98" s="383"/>
      <c r="G98" s="382"/>
      <c r="L98" s="469"/>
      <c r="M98" s="469"/>
      <c r="N98" s="469"/>
    </row>
    <row r="99" spans="1:14" s="371" customFormat="1">
      <c r="A99" s="380"/>
      <c r="B99" s="381"/>
      <c r="C99" s="384"/>
      <c r="D99" s="382"/>
      <c r="E99" s="382"/>
      <c r="F99" s="383"/>
      <c r="G99" s="382"/>
      <c r="L99" s="469"/>
      <c r="M99" s="469"/>
      <c r="N99" s="469"/>
    </row>
    <row r="100" spans="1:14" s="371" customFormat="1">
      <c r="A100" s="380"/>
      <c r="B100" s="381"/>
      <c r="C100" s="384"/>
      <c r="D100" s="382"/>
      <c r="E100" s="382"/>
      <c r="F100" s="383"/>
      <c r="G100" s="382"/>
      <c r="L100" s="469"/>
      <c r="M100" s="469"/>
      <c r="N100" s="469"/>
    </row>
    <row r="101" spans="1:14" s="371" customFormat="1">
      <c r="A101" s="380"/>
      <c r="B101" s="381"/>
      <c r="C101" s="384"/>
      <c r="D101" s="382"/>
      <c r="E101" s="382"/>
      <c r="F101" s="383"/>
      <c r="G101" s="382"/>
      <c r="L101" s="469"/>
      <c r="M101" s="469"/>
      <c r="N101" s="469"/>
    </row>
    <row r="102" spans="1:14" s="371" customFormat="1">
      <c r="A102" s="380"/>
      <c r="B102" s="381"/>
      <c r="C102" s="384"/>
      <c r="D102" s="382"/>
      <c r="E102" s="382"/>
      <c r="F102" s="383"/>
      <c r="G102" s="382"/>
      <c r="L102" s="469"/>
      <c r="M102" s="469"/>
      <c r="N102" s="469"/>
    </row>
    <row r="103" spans="1:14" s="371" customFormat="1">
      <c r="A103" s="380"/>
      <c r="B103" s="381"/>
      <c r="C103" s="384"/>
      <c r="D103" s="382"/>
      <c r="E103" s="382"/>
      <c r="F103" s="383"/>
      <c r="G103" s="382"/>
      <c r="L103" s="469"/>
      <c r="M103" s="469"/>
      <c r="N103" s="469"/>
    </row>
    <row r="104" spans="1:14" s="371" customFormat="1">
      <c r="A104" s="380"/>
      <c r="B104" s="381"/>
      <c r="C104" s="384"/>
      <c r="D104" s="382"/>
      <c r="E104" s="382"/>
      <c r="F104" s="383"/>
      <c r="G104" s="382"/>
      <c r="L104" s="469"/>
      <c r="M104" s="469"/>
      <c r="N104" s="469"/>
    </row>
    <row r="105" spans="1:14" s="371" customFormat="1">
      <c r="A105" s="380"/>
      <c r="B105" s="381"/>
      <c r="C105" s="384"/>
      <c r="D105" s="382"/>
      <c r="E105" s="382"/>
      <c r="F105" s="383"/>
      <c r="G105" s="382"/>
      <c r="L105" s="469"/>
      <c r="M105" s="469"/>
      <c r="N105" s="469"/>
    </row>
    <row r="106" spans="1:14" s="371" customFormat="1">
      <c r="A106" s="380"/>
      <c r="B106" s="381"/>
      <c r="C106" s="384"/>
      <c r="D106" s="382"/>
      <c r="E106" s="382"/>
      <c r="F106" s="383"/>
      <c r="G106" s="382"/>
      <c r="L106" s="469"/>
      <c r="M106" s="469"/>
      <c r="N106" s="469"/>
    </row>
    <row r="107" spans="1:14" s="371" customFormat="1">
      <c r="A107" s="380"/>
      <c r="B107" s="381"/>
      <c r="C107" s="384"/>
      <c r="D107" s="382"/>
      <c r="E107" s="382"/>
      <c r="F107" s="383"/>
      <c r="G107" s="382"/>
      <c r="L107" s="469"/>
      <c r="M107" s="469"/>
      <c r="N107" s="469"/>
    </row>
    <row r="108" spans="1:14" s="371" customFormat="1">
      <c r="A108" s="380"/>
      <c r="B108" s="381"/>
      <c r="C108" s="384"/>
      <c r="D108" s="382"/>
      <c r="E108" s="382"/>
      <c r="F108" s="383"/>
      <c r="G108" s="382"/>
      <c r="L108" s="469"/>
      <c r="M108" s="469"/>
      <c r="N108" s="469"/>
    </row>
    <row r="109" spans="1:14" s="371" customFormat="1">
      <c r="A109" s="380"/>
      <c r="B109" s="381"/>
      <c r="C109" s="384"/>
      <c r="D109" s="382"/>
      <c r="E109" s="382"/>
      <c r="F109" s="383"/>
      <c r="G109" s="382"/>
      <c r="L109" s="469"/>
      <c r="M109" s="469"/>
      <c r="N109" s="469"/>
    </row>
    <row r="110" spans="1:14" s="371" customFormat="1">
      <c r="A110" s="380"/>
      <c r="B110" s="381"/>
      <c r="C110" s="384"/>
      <c r="D110" s="382"/>
      <c r="E110" s="382"/>
      <c r="F110" s="383"/>
      <c r="G110" s="382"/>
      <c r="L110" s="469"/>
      <c r="M110" s="469"/>
      <c r="N110" s="469"/>
    </row>
    <row r="111" spans="1:14" s="371" customFormat="1">
      <c r="A111" s="380"/>
      <c r="B111" s="381"/>
      <c r="C111" s="384"/>
      <c r="D111" s="382"/>
      <c r="E111" s="382"/>
      <c r="F111" s="383"/>
      <c r="G111" s="382"/>
      <c r="L111" s="469"/>
      <c r="M111" s="469"/>
      <c r="N111" s="469"/>
    </row>
    <row r="112" spans="1:14" s="371" customFormat="1">
      <c r="A112" s="380"/>
      <c r="B112" s="381"/>
      <c r="C112" s="384"/>
      <c r="D112" s="382"/>
      <c r="E112" s="382"/>
      <c r="F112" s="383"/>
      <c r="G112" s="382"/>
      <c r="L112" s="469"/>
      <c r="M112" s="469"/>
      <c r="N112" s="469"/>
    </row>
    <row r="113" spans="1:14" s="371" customFormat="1">
      <c r="A113" s="380"/>
      <c r="B113" s="381"/>
      <c r="C113" s="384"/>
      <c r="D113" s="382"/>
      <c r="E113" s="382"/>
      <c r="F113" s="383"/>
      <c r="G113" s="382"/>
      <c r="L113" s="469"/>
      <c r="M113" s="469"/>
      <c r="N113" s="469"/>
    </row>
    <row r="114" spans="1:14" s="371" customFormat="1">
      <c r="A114" s="380"/>
      <c r="B114" s="381"/>
      <c r="C114" s="384"/>
      <c r="D114" s="382"/>
      <c r="E114" s="382"/>
      <c r="F114" s="383"/>
      <c r="G114" s="382"/>
      <c r="L114" s="469"/>
      <c r="M114" s="469"/>
      <c r="N114" s="469"/>
    </row>
    <row r="115" spans="1:14" s="371" customFormat="1">
      <c r="A115" s="380"/>
      <c r="B115" s="381"/>
      <c r="C115" s="384"/>
      <c r="D115" s="382"/>
      <c r="E115" s="382"/>
      <c r="F115" s="383"/>
      <c r="G115" s="382"/>
      <c r="L115" s="469"/>
      <c r="M115" s="469"/>
      <c r="N115" s="469"/>
    </row>
    <row r="116" spans="1:14" s="371" customFormat="1">
      <c r="A116" s="380"/>
      <c r="B116" s="381"/>
      <c r="C116" s="384"/>
      <c r="D116" s="382"/>
      <c r="E116" s="382"/>
      <c r="F116" s="383"/>
      <c r="G116" s="382"/>
      <c r="L116" s="469"/>
      <c r="M116" s="469"/>
      <c r="N116" s="469"/>
    </row>
    <row r="117" spans="1:14" s="371" customFormat="1">
      <c r="A117" s="380"/>
      <c r="B117" s="381"/>
      <c r="C117" s="384"/>
      <c r="D117" s="382"/>
      <c r="E117" s="382"/>
      <c r="F117" s="383"/>
      <c r="G117" s="382"/>
      <c r="L117" s="469"/>
      <c r="M117" s="469"/>
      <c r="N117" s="469"/>
    </row>
    <row r="118" spans="1:14" s="371" customFormat="1">
      <c r="A118" s="380"/>
      <c r="B118" s="381"/>
      <c r="C118" s="384"/>
      <c r="D118" s="382"/>
      <c r="E118" s="382"/>
      <c r="F118" s="383"/>
      <c r="G118" s="382"/>
      <c r="L118" s="469"/>
      <c r="M118" s="469"/>
      <c r="N118" s="469"/>
    </row>
    <row r="119" spans="1:14" s="371" customFormat="1">
      <c r="A119" s="380"/>
      <c r="B119" s="381"/>
      <c r="C119" s="384"/>
      <c r="D119" s="382"/>
      <c r="E119" s="382"/>
      <c r="F119" s="383"/>
      <c r="G119" s="382"/>
      <c r="L119" s="469"/>
      <c r="M119" s="469"/>
      <c r="N119" s="469"/>
    </row>
    <row r="120" spans="1:14" s="371" customFormat="1">
      <c r="A120" s="380"/>
      <c r="B120" s="381"/>
      <c r="C120" s="384"/>
      <c r="D120" s="382"/>
      <c r="E120" s="382"/>
      <c r="F120" s="383"/>
      <c r="G120" s="382"/>
      <c r="L120" s="469"/>
      <c r="M120" s="469"/>
      <c r="N120" s="469"/>
    </row>
    <row r="121" spans="1:14" s="371" customFormat="1">
      <c r="A121" s="380"/>
      <c r="B121" s="381"/>
      <c r="C121" s="384"/>
      <c r="D121" s="382"/>
      <c r="E121" s="382"/>
      <c r="F121" s="383"/>
      <c r="G121" s="382"/>
      <c r="L121" s="469"/>
      <c r="M121" s="469"/>
      <c r="N121" s="469"/>
    </row>
    <row r="122" spans="1:14" s="371" customFormat="1">
      <c r="A122" s="380"/>
      <c r="B122" s="381"/>
      <c r="C122" s="384"/>
      <c r="D122" s="382"/>
      <c r="E122" s="382"/>
      <c r="F122" s="383"/>
      <c r="G122" s="382"/>
      <c r="L122" s="469"/>
      <c r="M122" s="469"/>
      <c r="N122" s="469"/>
    </row>
    <row r="123" spans="1:14" s="371" customFormat="1">
      <c r="A123" s="380"/>
      <c r="B123" s="381"/>
      <c r="C123" s="384"/>
      <c r="D123" s="382"/>
      <c r="E123" s="382"/>
      <c r="F123" s="383"/>
      <c r="G123" s="382"/>
      <c r="L123" s="469"/>
      <c r="M123" s="469"/>
      <c r="N123" s="469"/>
    </row>
    <row r="124" spans="1:14" s="371" customFormat="1">
      <c r="A124" s="380"/>
      <c r="B124" s="381"/>
      <c r="C124" s="384"/>
      <c r="D124" s="382"/>
      <c r="E124" s="382"/>
      <c r="F124" s="383"/>
      <c r="G124" s="382"/>
      <c r="L124" s="469"/>
      <c r="M124" s="469"/>
      <c r="N124" s="469"/>
    </row>
    <row r="125" spans="1:14" s="371" customFormat="1">
      <c r="A125" s="380"/>
      <c r="B125" s="381"/>
      <c r="C125" s="384"/>
      <c r="D125" s="382"/>
      <c r="E125" s="382"/>
      <c r="F125" s="383"/>
      <c r="G125" s="382"/>
      <c r="L125" s="469"/>
      <c r="M125" s="469"/>
      <c r="N125" s="469"/>
    </row>
    <row r="126" spans="1:14" s="371" customFormat="1">
      <c r="A126" s="380"/>
      <c r="B126" s="381"/>
      <c r="C126" s="384"/>
      <c r="D126" s="382"/>
      <c r="E126" s="382"/>
      <c r="F126" s="383"/>
      <c r="G126" s="382"/>
      <c r="L126" s="469"/>
      <c r="M126" s="469"/>
      <c r="N126" s="469"/>
    </row>
    <row r="127" spans="1:14" s="371" customFormat="1">
      <c r="A127" s="380"/>
      <c r="B127" s="381"/>
      <c r="C127" s="384"/>
      <c r="D127" s="382"/>
      <c r="E127" s="382"/>
      <c r="F127" s="383"/>
      <c r="G127" s="382"/>
      <c r="L127" s="469"/>
      <c r="M127" s="469"/>
      <c r="N127" s="469"/>
    </row>
    <row r="128" spans="1:14" s="371" customFormat="1">
      <c r="A128" s="380"/>
      <c r="B128" s="381"/>
      <c r="C128" s="384"/>
      <c r="D128" s="382"/>
      <c r="E128" s="382"/>
      <c r="F128" s="383"/>
      <c r="G128" s="382"/>
      <c r="L128" s="469"/>
      <c r="M128" s="469"/>
      <c r="N128" s="469"/>
    </row>
    <row r="129" spans="1:14" s="371" customFormat="1">
      <c r="A129" s="380"/>
      <c r="B129" s="381"/>
      <c r="C129" s="384"/>
      <c r="D129" s="382"/>
      <c r="E129" s="382"/>
      <c r="F129" s="383"/>
      <c r="G129" s="382"/>
      <c r="L129" s="469"/>
      <c r="M129" s="469"/>
      <c r="N129" s="469"/>
    </row>
    <row r="130" spans="1:14" s="371" customFormat="1">
      <c r="A130" s="380"/>
      <c r="B130" s="381"/>
      <c r="C130" s="384"/>
      <c r="D130" s="382"/>
      <c r="E130" s="382"/>
      <c r="F130" s="383"/>
      <c r="G130" s="382"/>
      <c r="L130" s="469"/>
      <c r="M130" s="469"/>
      <c r="N130" s="469"/>
    </row>
    <row r="131" spans="1:14" s="371" customFormat="1">
      <c r="A131" s="380"/>
      <c r="B131" s="381"/>
      <c r="C131" s="384"/>
      <c r="D131" s="382"/>
      <c r="E131" s="382"/>
      <c r="F131" s="383"/>
      <c r="G131" s="382"/>
      <c r="L131" s="469"/>
      <c r="M131" s="469"/>
      <c r="N131" s="469"/>
    </row>
    <row r="132" spans="1:14" s="371" customFormat="1">
      <c r="A132" s="380"/>
      <c r="B132" s="381"/>
      <c r="C132" s="384"/>
      <c r="D132" s="382"/>
      <c r="E132" s="382"/>
      <c r="F132" s="383"/>
      <c r="G132" s="382"/>
      <c r="L132" s="469"/>
      <c r="M132" s="469"/>
      <c r="N132" s="469"/>
    </row>
    <row r="133" spans="1:14" s="371" customFormat="1">
      <c r="A133" s="380"/>
      <c r="B133" s="381"/>
      <c r="C133" s="384"/>
      <c r="D133" s="382"/>
      <c r="E133" s="382"/>
      <c r="F133" s="383"/>
      <c r="G133" s="382"/>
      <c r="L133" s="469"/>
      <c r="M133" s="469"/>
      <c r="N133" s="469"/>
    </row>
    <row r="134" spans="1:14" s="371" customFormat="1">
      <c r="A134" s="380"/>
      <c r="B134" s="381"/>
      <c r="C134" s="384"/>
      <c r="D134" s="382"/>
      <c r="E134" s="382"/>
      <c r="F134" s="383"/>
      <c r="G134" s="382"/>
      <c r="L134" s="469"/>
      <c r="M134" s="469"/>
      <c r="N134" s="469"/>
    </row>
    <row r="135" spans="1:14" s="371" customFormat="1">
      <c r="A135" s="380"/>
      <c r="B135" s="381"/>
      <c r="C135" s="384"/>
      <c r="D135" s="382"/>
      <c r="E135" s="382"/>
      <c r="F135" s="383"/>
      <c r="G135" s="382"/>
      <c r="L135" s="469"/>
      <c r="M135" s="469"/>
      <c r="N135" s="469"/>
    </row>
    <row r="136" spans="1:14" s="371" customFormat="1">
      <c r="A136" s="380"/>
      <c r="B136" s="381"/>
      <c r="C136" s="384"/>
      <c r="D136" s="382"/>
      <c r="E136" s="382"/>
      <c r="F136" s="383"/>
      <c r="G136" s="382"/>
      <c r="L136" s="469"/>
      <c r="M136" s="469"/>
      <c r="N136" s="469"/>
    </row>
    <row r="137" spans="1:14" s="371" customFormat="1">
      <c r="A137" s="380"/>
      <c r="B137" s="381"/>
      <c r="C137" s="384"/>
      <c r="D137" s="382"/>
      <c r="E137" s="382"/>
      <c r="F137" s="383"/>
      <c r="G137" s="382"/>
      <c r="L137" s="469"/>
      <c r="M137" s="469"/>
      <c r="N137" s="469"/>
    </row>
    <row r="138" spans="1:14" s="371" customFormat="1">
      <c r="A138" s="380"/>
      <c r="B138" s="381"/>
      <c r="C138" s="384"/>
      <c r="D138" s="382"/>
      <c r="E138" s="382"/>
      <c r="F138" s="383"/>
      <c r="G138" s="382"/>
      <c r="L138" s="469"/>
      <c r="M138" s="469"/>
      <c r="N138" s="469"/>
    </row>
    <row r="139" spans="1:14" s="371" customFormat="1">
      <c r="A139" s="380"/>
      <c r="B139" s="381"/>
      <c r="C139" s="384"/>
      <c r="D139" s="382"/>
      <c r="E139" s="382"/>
      <c r="F139" s="383"/>
      <c r="G139" s="382"/>
      <c r="L139" s="469"/>
      <c r="M139" s="469"/>
      <c r="N139" s="469"/>
    </row>
    <row r="140" spans="1:14" s="371" customFormat="1">
      <c r="A140" s="380"/>
      <c r="B140" s="381"/>
      <c r="C140" s="384"/>
      <c r="D140" s="382"/>
      <c r="E140" s="382"/>
      <c r="F140" s="383"/>
      <c r="G140" s="382"/>
      <c r="L140" s="469"/>
      <c r="M140" s="469"/>
      <c r="N140" s="469"/>
    </row>
    <row r="141" spans="1:14" s="371" customFormat="1">
      <c r="A141" s="380"/>
      <c r="B141" s="381"/>
      <c r="C141" s="384"/>
      <c r="D141" s="382"/>
      <c r="E141" s="382"/>
      <c r="F141" s="383"/>
      <c r="G141" s="382"/>
      <c r="L141" s="469"/>
      <c r="M141" s="469"/>
      <c r="N141" s="469"/>
    </row>
    <row r="142" spans="1:14" s="371" customFormat="1">
      <c r="A142" s="380"/>
      <c r="B142" s="381"/>
      <c r="C142" s="384"/>
      <c r="D142" s="382"/>
      <c r="E142" s="382"/>
      <c r="F142" s="383"/>
      <c r="G142" s="382"/>
      <c r="L142" s="469"/>
      <c r="M142" s="469"/>
      <c r="N142" s="469"/>
    </row>
    <row r="143" spans="1:14" s="371" customFormat="1">
      <c r="A143" s="380"/>
      <c r="B143" s="381"/>
      <c r="C143" s="384"/>
      <c r="D143" s="382"/>
      <c r="E143" s="382"/>
      <c r="F143" s="383"/>
      <c r="G143" s="382"/>
      <c r="L143" s="469"/>
      <c r="M143" s="469"/>
      <c r="N143" s="469"/>
    </row>
    <row r="144" spans="1:14" s="371" customFormat="1">
      <c r="A144" s="380"/>
      <c r="B144" s="381"/>
      <c r="C144" s="384"/>
      <c r="D144" s="382"/>
      <c r="E144" s="382"/>
      <c r="F144" s="383"/>
      <c r="G144" s="382"/>
      <c r="L144" s="469"/>
      <c r="M144" s="469"/>
      <c r="N144" s="469"/>
    </row>
    <row r="145" spans="1:14" s="371" customFormat="1">
      <c r="A145" s="380"/>
      <c r="B145" s="381"/>
      <c r="C145" s="384"/>
      <c r="D145" s="382"/>
      <c r="E145" s="382"/>
      <c r="F145" s="383"/>
      <c r="G145" s="382"/>
      <c r="L145" s="469"/>
      <c r="M145" s="469"/>
      <c r="N145" s="469"/>
    </row>
    <row r="146" spans="1:14" s="371" customFormat="1">
      <c r="A146" s="380"/>
      <c r="B146" s="381"/>
      <c r="C146" s="384"/>
      <c r="D146" s="382"/>
      <c r="E146" s="382"/>
      <c r="F146" s="383"/>
      <c r="G146" s="382"/>
      <c r="L146" s="469"/>
      <c r="M146" s="469"/>
      <c r="N146" s="469"/>
    </row>
    <row r="147" spans="1:14" s="371" customFormat="1">
      <c r="A147" s="380"/>
      <c r="B147" s="381"/>
      <c r="C147" s="384"/>
      <c r="D147" s="382"/>
      <c r="E147" s="382"/>
      <c r="F147" s="383"/>
      <c r="G147" s="382"/>
      <c r="L147" s="469"/>
      <c r="M147" s="469"/>
      <c r="N147" s="469"/>
    </row>
    <row r="148" spans="1:14" s="371" customFormat="1">
      <c r="A148" s="380"/>
      <c r="B148" s="381"/>
      <c r="C148" s="384"/>
      <c r="D148" s="382"/>
      <c r="E148" s="382"/>
      <c r="F148" s="383"/>
      <c r="G148" s="382"/>
      <c r="L148" s="469"/>
      <c r="M148" s="469"/>
      <c r="N148" s="469"/>
    </row>
    <row r="149" spans="1:14" s="371" customFormat="1">
      <c r="A149" s="380"/>
      <c r="B149" s="381"/>
      <c r="C149" s="384"/>
      <c r="D149" s="382"/>
      <c r="E149" s="382"/>
      <c r="F149" s="383"/>
      <c r="G149" s="382"/>
      <c r="L149" s="469"/>
      <c r="M149" s="469"/>
      <c r="N149" s="469"/>
    </row>
    <row r="150" spans="1:14" s="371" customFormat="1">
      <c r="A150" s="380"/>
      <c r="B150" s="381"/>
      <c r="C150" s="384"/>
      <c r="D150" s="382"/>
      <c r="E150" s="382"/>
      <c r="F150" s="383"/>
      <c r="G150" s="382"/>
      <c r="L150" s="469"/>
      <c r="M150" s="469"/>
      <c r="N150" s="469"/>
    </row>
    <row r="151" spans="1:14" s="371" customFormat="1">
      <c r="A151" s="380"/>
      <c r="B151" s="381"/>
      <c r="C151" s="384"/>
      <c r="D151" s="382"/>
      <c r="E151" s="382"/>
      <c r="F151" s="383"/>
      <c r="G151" s="382"/>
      <c r="L151" s="469"/>
      <c r="M151" s="469"/>
      <c r="N151" s="469"/>
    </row>
    <row r="152" spans="1:14" s="371" customFormat="1">
      <c r="A152" s="380"/>
      <c r="B152" s="381"/>
      <c r="C152" s="384"/>
      <c r="D152" s="382"/>
      <c r="E152" s="382"/>
      <c r="F152" s="383"/>
      <c r="G152" s="382"/>
      <c r="L152" s="469"/>
      <c r="M152" s="469"/>
      <c r="N152" s="469"/>
    </row>
    <row r="153" spans="1:14" s="371" customFormat="1">
      <c r="A153" s="380"/>
      <c r="B153" s="381"/>
      <c r="C153" s="384"/>
      <c r="D153" s="382"/>
      <c r="E153" s="382"/>
      <c r="F153" s="383"/>
      <c r="G153" s="382"/>
      <c r="L153" s="469"/>
      <c r="M153" s="469"/>
      <c r="N153" s="469"/>
    </row>
    <row r="154" spans="1:14" s="371" customFormat="1">
      <c r="A154" s="380"/>
      <c r="B154" s="381"/>
      <c r="C154" s="384"/>
      <c r="D154" s="382"/>
      <c r="E154" s="382"/>
      <c r="F154" s="383"/>
      <c r="G154" s="382"/>
      <c r="L154" s="469"/>
      <c r="M154" s="469"/>
      <c r="N154" s="469"/>
    </row>
    <row r="155" spans="1:14" s="371" customFormat="1">
      <c r="A155" s="380"/>
      <c r="B155" s="381"/>
      <c r="C155" s="384"/>
      <c r="D155" s="382"/>
      <c r="E155" s="382"/>
      <c r="F155" s="383"/>
      <c r="G155" s="382"/>
      <c r="L155" s="469"/>
      <c r="M155" s="469"/>
      <c r="N155" s="469"/>
    </row>
    <row r="156" spans="1:14" s="371" customFormat="1">
      <c r="A156" s="380"/>
      <c r="B156" s="381"/>
      <c r="C156" s="384"/>
      <c r="D156" s="382"/>
      <c r="E156" s="382"/>
      <c r="F156" s="383"/>
      <c r="G156" s="382"/>
      <c r="L156" s="469"/>
      <c r="M156" s="469"/>
      <c r="N156" s="469"/>
    </row>
    <row r="157" spans="1:14" s="371" customFormat="1">
      <c r="A157" s="380"/>
      <c r="B157" s="381"/>
      <c r="C157" s="384"/>
      <c r="D157" s="382"/>
      <c r="E157" s="382"/>
      <c r="F157" s="383"/>
      <c r="G157" s="382"/>
      <c r="L157" s="469"/>
      <c r="M157" s="469"/>
      <c r="N157" s="469"/>
    </row>
    <row r="158" spans="1:14" s="371" customFormat="1">
      <c r="A158" s="380"/>
      <c r="B158" s="381"/>
      <c r="C158" s="384"/>
      <c r="D158" s="382"/>
      <c r="E158" s="382"/>
      <c r="F158" s="383"/>
      <c r="G158" s="382"/>
      <c r="L158" s="469"/>
      <c r="M158" s="469"/>
      <c r="N158" s="469"/>
    </row>
    <row r="159" spans="1:14" s="371" customFormat="1">
      <c r="A159" s="380"/>
      <c r="B159" s="381"/>
      <c r="C159" s="384"/>
      <c r="D159" s="382"/>
      <c r="E159" s="382"/>
      <c r="F159" s="383"/>
      <c r="G159" s="382"/>
      <c r="L159" s="469"/>
      <c r="M159" s="469"/>
      <c r="N159" s="469"/>
    </row>
    <row r="160" spans="1:14" s="371" customFormat="1">
      <c r="A160" s="380"/>
      <c r="B160" s="381"/>
      <c r="C160" s="384"/>
      <c r="D160" s="382"/>
      <c r="E160" s="382"/>
      <c r="F160" s="383"/>
      <c r="G160" s="382"/>
      <c r="L160" s="469"/>
      <c r="M160" s="469"/>
      <c r="N160" s="469"/>
    </row>
    <row r="161" spans="1:14" s="371" customFormat="1">
      <c r="A161" s="380"/>
      <c r="B161" s="381"/>
      <c r="C161" s="384"/>
      <c r="D161" s="382"/>
      <c r="E161" s="382"/>
      <c r="F161" s="383"/>
      <c r="G161" s="382"/>
      <c r="L161" s="469"/>
      <c r="M161" s="469"/>
      <c r="N161" s="469"/>
    </row>
    <row r="162" spans="1:14" s="371" customFormat="1">
      <c r="A162" s="380"/>
      <c r="B162" s="381"/>
      <c r="C162" s="384"/>
      <c r="D162" s="382"/>
      <c r="E162" s="382"/>
      <c r="F162" s="383"/>
      <c r="G162" s="382"/>
      <c r="L162" s="469"/>
      <c r="M162" s="469"/>
      <c r="N162" s="469"/>
    </row>
    <row r="163" spans="1:14" s="371" customFormat="1">
      <c r="A163" s="380"/>
      <c r="B163" s="381"/>
      <c r="C163" s="384"/>
      <c r="D163" s="382"/>
      <c r="E163" s="382"/>
      <c r="F163" s="383"/>
      <c r="G163" s="382"/>
      <c r="L163" s="469"/>
      <c r="M163" s="469"/>
      <c r="N163" s="469"/>
    </row>
    <row r="164" spans="1:14" s="371" customFormat="1">
      <c r="A164" s="380"/>
      <c r="B164" s="381"/>
      <c r="C164" s="384"/>
      <c r="D164" s="382"/>
      <c r="E164" s="382"/>
      <c r="F164" s="383"/>
      <c r="G164" s="382"/>
      <c r="L164" s="469"/>
      <c r="M164" s="469"/>
      <c r="N164" s="469"/>
    </row>
    <row r="165" spans="1:14" s="371" customFormat="1">
      <c r="A165" s="380"/>
      <c r="B165" s="381"/>
      <c r="C165" s="384"/>
      <c r="D165" s="382"/>
      <c r="E165" s="382"/>
      <c r="F165" s="383"/>
      <c r="G165" s="382"/>
      <c r="L165" s="469"/>
      <c r="M165" s="469"/>
      <c r="N165" s="469"/>
    </row>
    <row r="166" spans="1:14" s="371" customFormat="1">
      <c r="A166" s="380"/>
      <c r="B166" s="381"/>
      <c r="C166" s="384"/>
      <c r="D166" s="382"/>
      <c r="E166" s="382"/>
      <c r="F166" s="383"/>
      <c r="G166" s="382"/>
      <c r="L166" s="469"/>
      <c r="M166" s="469"/>
      <c r="N166" s="469"/>
    </row>
    <row r="167" spans="1:14" s="371" customFormat="1">
      <c r="A167" s="380"/>
      <c r="B167" s="381"/>
      <c r="C167" s="384"/>
      <c r="D167" s="382"/>
      <c r="E167" s="382"/>
      <c r="F167" s="383"/>
      <c r="G167" s="382"/>
      <c r="L167" s="469"/>
      <c r="M167" s="469"/>
      <c r="N167" s="469"/>
    </row>
    <row r="168" spans="1:14" s="371" customFormat="1">
      <c r="A168" s="380"/>
      <c r="B168" s="381"/>
      <c r="C168" s="384"/>
      <c r="D168" s="382"/>
      <c r="E168" s="382"/>
      <c r="F168" s="383"/>
      <c r="G168" s="382"/>
      <c r="L168" s="469"/>
      <c r="M168" s="469"/>
      <c r="N168" s="469"/>
    </row>
    <row r="169" spans="1:14" s="371" customFormat="1">
      <c r="A169" s="380"/>
      <c r="B169" s="381"/>
      <c r="C169" s="384"/>
      <c r="D169" s="382"/>
      <c r="E169" s="382"/>
      <c r="F169" s="383"/>
      <c r="G169" s="382"/>
      <c r="L169" s="469"/>
      <c r="M169" s="469"/>
      <c r="N169" s="469"/>
    </row>
    <row r="170" spans="1:14" s="371" customFormat="1">
      <c r="A170" s="380"/>
      <c r="B170" s="381"/>
      <c r="C170" s="384"/>
      <c r="D170" s="382"/>
      <c r="E170" s="382"/>
      <c r="F170" s="383"/>
      <c r="G170" s="382"/>
      <c r="L170" s="469"/>
      <c r="M170" s="469"/>
      <c r="N170" s="469"/>
    </row>
    <row r="171" spans="1:14" s="371" customFormat="1">
      <c r="A171" s="380"/>
      <c r="B171" s="381"/>
      <c r="C171" s="384"/>
      <c r="D171" s="382"/>
      <c r="E171" s="382"/>
      <c r="F171" s="383"/>
      <c r="G171" s="382"/>
      <c r="L171" s="469"/>
      <c r="M171" s="469"/>
      <c r="N171" s="469"/>
    </row>
    <row r="172" spans="1:14" s="371" customFormat="1">
      <c r="A172" s="380"/>
      <c r="B172" s="381"/>
      <c r="C172" s="384"/>
      <c r="D172" s="382"/>
      <c r="E172" s="382"/>
      <c r="F172" s="383"/>
      <c r="G172" s="382"/>
      <c r="L172" s="469"/>
      <c r="M172" s="469"/>
      <c r="N172" s="469"/>
    </row>
    <row r="173" spans="1:14" s="371" customFormat="1">
      <c r="A173" s="380"/>
      <c r="B173" s="381"/>
      <c r="C173" s="384"/>
      <c r="D173" s="382"/>
      <c r="E173" s="382"/>
      <c r="F173" s="383"/>
      <c r="G173" s="382"/>
      <c r="L173" s="469"/>
      <c r="M173" s="469"/>
      <c r="N173" s="469"/>
    </row>
    <row r="174" spans="1:14" s="371" customFormat="1">
      <c r="A174" s="380"/>
      <c r="B174" s="381"/>
      <c r="C174" s="384"/>
      <c r="D174" s="382"/>
      <c r="E174" s="382"/>
      <c r="F174" s="383"/>
      <c r="G174" s="382"/>
      <c r="L174" s="469"/>
      <c r="M174" s="469"/>
      <c r="N174" s="469"/>
    </row>
    <row r="175" spans="1:14" s="371" customFormat="1">
      <c r="A175" s="380"/>
      <c r="B175" s="381"/>
      <c r="C175" s="384"/>
      <c r="D175" s="382"/>
      <c r="E175" s="382"/>
      <c r="F175" s="383"/>
      <c r="G175" s="382"/>
      <c r="L175" s="469"/>
      <c r="M175" s="469"/>
      <c r="N175" s="469"/>
    </row>
    <row r="176" spans="1:14" s="371" customFormat="1">
      <c r="A176" s="380"/>
      <c r="B176" s="381"/>
      <c r="C176" s="384"/>
      <c r="D176" s="382"/>
      <c r="E176" s="382"/>
      <c r="F176" s="383"/>
      <c r="G176" s="382"/>
      <c r="L176" s="469"/>
      <c r="M176" s="469"/>
      <c r="N176" s="469"/>
    </row>
    <row r="177" spans="1:14" s="371" customFormat="1">
      <c r="A177" s="380"/>
      <c r="B177" s="381"/>
      <c r="C177" s="384"/>
      <c r="D177" s="382"/>
      <c r="E177" s="382"/>
      <c r="F177" s="383"/>
      <c r="G177" s="382"/>
      <c r="L177" s="469"/>
      <c r="M177" s="469"/>
      <c r="N177" s="469"/>
    </row>
    <row r="178" spans="1:14" s="371" customFormat="1">
      <c r="A178" s="380"/>
      <c r="B178" s="381"/>
      <c r="C178" s="384"/>
      <c r="D178" s="382"/>
      <c r="E178" s="382"/>
      <c r="F178" s="383"/>
      <c r="G178" s="382"/>
      <c r="L178" s="469"/>
      <c r="M178" s="469"/>
      <c r="N178" s="469"/>
    </row>
    <row r="179" spans="1:14" s="371" customFormat="1">
      <c r="A179" s="380"/>
      <c r="B179" s="381"/>
      <c r="C179" s="384"/>
      <c r="D179" s="382"/>
      <c r="E179" s="382"/>
      <c r="F179" s="383"/>
      <c r="G179" s="382"/>
      <c r="L179" s="469"/>
      <c r="M179" s="469"/>
      <c r="N179" s="469"/>
    </row>
    <row r="180" spans="1:14" s="371" customFormat="1">
      <c r="A180" s="380"/>
      <c r="B180" s="381"/>
      <c r="C180" s="384"/>
      <c r="D180" s="382"/>
      <c r="E180" s="382"/>
      <c r="F180" s="383"/>
      <c r="G180" s="382"/>
      <c r="L180" s="469"/>
      <c r="M180" s="469"/>
      <c r="N180" s="469"/>
    </row>
    <row r="181" spans="1:14" s="371" customFormat="1">
      <c r="A181" s="380"/>
      <c r="B181" s="381"/>
      <c r="C181" s="384"/>
      <c r="D181" s="382"/>
      <c r="E181" s="382"/>
      <c r="F181" s="383"/>
      <c r="G181" s="382"/>
      <c r="L181" s="469"/>
      <c r="M181" s="469"/>
      <c r="N181" s="469"/>
    </row>
    <row r="182" spans="1:14" s="371" customFormat="1">
      <c r="A182" s="380"/>
      <c r="B182" s="381"/>
      <c r="C182" s="384"/>
      <c r="D182" s="382"/>
      <c r="E182" s="382"/>
      <c r="F182" s="383"/>
      <c r="G182" s="382"/>
      <c r="L182" s="469"/>
      <c r="M182" s="469"/>
      <c r="N182" s="469"/>
    </row>
    <row r="183" spans="1:14" s="371" customFormat="1">
      <c r="A183" s="380"/>
      <c r="B183" s="381"/>
      <c r="C183" s="384"/>
      <c r="D183" s="382"/>
      <c r="E183" s="382"/>
      <c r="F183" s="383"/>
      <c r="G183" s="382"/>
      <c r="L183" s="469"/>
      <c r="M183" s="469"/>
      <c r="N183" s="469"/>
    </row>
    <row r="184" spans="1:14" s="371" customFormat="1">
      <c r="A184" s="380"/>
      <c r="B184" s="381"/>
      <c r="C184" s="384"/>
      <c r="D184" s="382"/>
      <c r="E184" s="382"/>
      <c r="F184" s="383"/>
      <c r="G184" s="382"/>
      <c r="L184" s="469"/>
      <c r="M184" s="469"/>
      <c r="N184" s="469"/>
    </row>
    <row r="185" spans="1:14" s="371" customFormat="1">
      <c r="A185" s="380"/>
      <c r="B185" s="381"/>
      <c r="C185" s="384"/>
      <c r="D185" s="382"/>
      <c r="E185" s="382"/>
      <c r="F185" s="383"/>
      <c r="G185" s="382"/>
      <c r="L185" s="469"/>
      <c r="M185" s="469"/>
      <c r="N185" s="469"/>
    </row>
    <row r="186" spans="1:14" s="371" customFormat="1">
      <c r="A186" s="380"/>
      <c r="B186" s="381"/>
      <c r="C186" s="384"/>
      <c r="D186" s="382"/>
      <c r="E186" s="382"/>
      <c r="F186" s="383"/>
      <c r="G186" s="382"/>
      <c r="L186" s="469"/>
      <c r="M186" s="469"/>
      <c r="N186" s="469"/>
    </row>
    <row r="187" spans="1:14" s="371" customFormat="1">
      <c r="A187" s="380"/>
      <c r="B187" s="381"/>
      <c r="C187" s="384"/>
      <c r="D187" s="382"/>
      <c r="E187" s="382"/>
      <c r="F187" s="383"/>
      <c r="G187" s="382"/>
      <c r="L187" s="469"/>
      <c r="M187" s="469"/>
      <c r="N187" s="469"/>
    </row>
    <row r="188" spans="1:14" s="371" customFormat="1">
      <c r="A188" s="380"/>
      <c r="B188" s="381"/>
      <c r="C188" s="384"/>
      <c r="D188" s="382"/>
      <c r="E188" s="382"/>
      <c r="F188" s="383"/>
      <c r="G188" s="382"/>
      <c r="L188" s="469"/>
      <c r="M188" s="469"/>
      <c r="N188" s="469"/>
    </row>
    <row r="189" spans="1:14" s="371" customFormat="1">
      <c r="A189" s="380"/>
      <c r="B189" s="381"/>
      <c r="C189" s="384"/>
      <c r="D189" s="382"/>
      <c r="E189" s="382"/>
      <c r="F189" s="383"/>
      <c r="G189" s="382"/>
      <c r="L189" s="469"/>
      <c r="M189" s="469"/>
      <c r="N189" s="469"/>
    </row>
    <row r="190" spans="1:14" s="371" customFormat="1">
      <c r="A190" s="380"/>
      <c r="B190" s="381"/>
      <c r="C190" s="384"/>
      <c r="D190" s="382"/>
      <c r="E190" s="382"/>
      <c r="F190" s="383"/>
      <c r="G190" s="382"/>
      <c r="L190" s="469"/>
      <c r="M190" s="469"/>
      <c r="N190" s="469"/>
    </row>
    <row r="191" spans="1:14" s="371" customFormat="1">
      <c r="A191" s="380"/>
      <c r="B191" s="381"/>
      <c r="C191" s="384"/>
      <c r="D191" s="382"/>
      <c r="E191" s="382"/>
      <c r="F191" s="383"/>
      <c r="G191" s="382"/>
      <c r="L191" s="469"/>
      <c r="M191" s="469"/>
      <c r="N191" s="469"/>
    </row>
    <row r="192" spans="1:14" s="371" customFormat="1">
      <c r="A192" s="380"/>
      <c r="B192" s="381"/>
      <c r="C192" s="384"/>
      <c r="D192" s="382"/>
      <c r="E192" s="382"/>
      <c r="F192" s="383"/>
      <c r="G192" s="382"/>
      <c r="L192" s="469"/>
      <c r="M192" s="469"/>
      <c r="N192" s="469"/>
    </row>
    <row r="193" spans="1:14" s="371" customFormat="1">
      <c r="A193" s="380"/>
      <c r="B193" s="381"/>
      <c r="C193" s="384"/>
      <c r="D193" s="382"/>
      <c r="E193" s="382"/>
      <c r="F193" s="383"/>
      <c r="G193" s="382"/>
      <c r="L193" s="469"/>
      <c r="M193" s="469"/>
      <c r="N193" s="469"/>
    </row>
    <row r="194" spans="1:14" s="371" customFormat="1">
      <c r="A194" s="380"/>
      <c r="B194" s="381"/>
      <c r="C194" s="384"/>
      <c r="D194" s="382"/>
      <c r="E194" s="382"/>
      <c r="F194" s="383"/>
      <c r="G194" s="382"/>
      <c r="L194" s="469"/>
      <c r="M194" s="469"/>
      <c r="N194" s="469"/>
    </row>
    <row r="195" spans="1:14" s="371" customFormat="1">
      <c r="A195" s="380"/>
      <c r="B195" s="381"/>
      <c r="C195" s="384"/>
      <c r="D195" s="382"/>
      <c r="E195" s="382"/>
      <c r="F195" s="383"/>
      <c r="G195" s="382"/>
      <c r="L195" s="469"/>
      <c r="M195" s="469"/>
      <c r="N195" s="469"/>
    </row>
    <row r="196" spans="1:14" s="371" customFormat="1">
      <c r="A196" s="380"/>
      <c r="B196" s="381"/>
      <c r="C196" s="384"/>
      <c r="D196" s="382"/>
      <c r="E196" s="382"/>
      <c r="F196" s="383"/>
      <c r="G196" s="382"/>
      <c r="L196" s="469"/>
      <c r="M196" s="469"/>
      <c r="N196" s="469"/>
    </row>
    <row r="197" spans="1:14" s="371" customFormat="1">
      <c r="A197" s="380"/>
      <c r="B197" s="381"/>
      <c r="C197" s="384"/>
      <c r="D197" s="382"/>
      <c r="E197" s="382"/>
      <c r="F197" s="383"/>
      <c r="G197" s="382"/>
      <c r="L197" s="469"/>
      <c r="M197" s="469"/>
      <c r="N197" s="469"/>
    </row>
    <row r="198" spans="1:14" s="371" customFormat="1">
      <c r="A198" s="380"/>
      <c r="B198" s="381"/>
      <c r="C198" s="384"/>
      <c r="D198" s="382"/>
      <c r="E198" s="382"/>
      <c r="F198" s="383"/>
      <c r="G198" s="382"/>
      <c r="L198" s="469"/>
      <c r="M198" s="469"/>
      <c r="N198" s="469"/>
    </row>
    <row r="199" spans="1:14" s="371" customFormat="1">
      <c r="A199" s="380"/>
      <c r="B199" s="381"/>
      <c r="C199" s="384"/>
      <c r="D199" s="382"/>
      <c r="E199" s="382"/>
      <c r="F199" s="383"/>
      <c r="G199" s="382"/>
      <c r="L199" s="469"/>
      <c r="M199" s="469"/>
      <c r="N199" s="469"/>
    </row>
    <row r="200" spans="1:14" s="371" customFormat="1">
      <c r="A200" s="380"/>
      <c r="B200" s="381"/>
      <c r="C200" s="384"/>
      <c r="D200" s="382"/>
      <c r="E200" s="382"/>
      <c r="F200" s="383"/>
      <c r="G200" s="382"/>
      <c r="L200" s="469"/>
      <c r="M200" s="469"/>
      <c r="N200" s="469"/>
    </row>
    <row r="201" spans="1:14" s="371" customFormat="1">
      <c r="A201" s="380"/>
      <c r="B201" s="381"/>
      <c r="C201" s="384"/>
      <c r="D201" s="382"/>
      <c r="E201" s="382"/>
      <c r="F201" s="383"/>
      <c r="G201" s="382"/>
      <c r="L201" s="469"/>
      <c r="M201" s="469"/>
      <c r="N201" s="469"/>
    </row>
    <row r="202" spans="1:14" s="371" customFormat="1">
      <c r="A202" s="380"/>
      <c r="B202" s="381"/>
      <c r="C202" s="384"/>
      <c r="D202" s="382"/>
      <c r="E202" s="382"/>
      <c r="F202" s="383"/>
      <c r="G202" s="382"/>
      <c r="L202" s="469"/>
      <c r="M202" s="469"/>
      <c r="N202" s="469"/>
    </row>
    <row r="203" spans="1:14" s="371" customFormat="1">
      <c r="A203" s="380"/>
      <c r="B203" s="381"/>
      <c r="C203" s="384"/>
      <c r="D203" s="382"/>
      <c r="E203" s="382"/>
      <c r="F203" s="383"/>
      <c r="G203" s="382"/>
      <c r="L203" s="469"/>
      <c r="M203" s="469"/>
      <c r="N203" s="469"/>
    </row>
    <row r="204" spans="1:14" s="371" customFormat="1">
      <c r="A204" s="380"/>
      <c r="B204" s="381"/>
      <c r="C204" s="384"/>
      <c r="D204" s="382"/>
      <c r="E204" s="382"/>
      <c r="F204" s="383"/>
      <c r="G204" s="382"/>
      <c r="L204" s="469"/>
      <c r="M204" s="469"/>
      <c r="N204" s="469"/>
    </row>
    <row r="205" spans="1:14" s="371" customFormat="1">
      <c r="A205" s="380"/>
      <c r="B205" s="381"/>
      <c r="C205" s="384"/>
      <c r="D205" s="382"/>
      <c r="E205" s="382"/>
      <c r="F205" s="383"/>
      <c r="G205" s="382"/>
      <c r="L205" s="469"/>
      <c r="M205" s="469"/>
      <c r="N205" s="469"/>
    </row>
    <row r="206" spans="1:14" s="371" customFormat="1">
      <c r="A206" s="380"/>
      <c r="B206" s="381"/>
      <c r="C206" s="384"/>
      <c r="D206" s="382"/>
      <c r="E206" s="382"/>
      <c r="F206" s="383"/>
      <c r="G206" s="382"/>
      <c r="L206" s="469"/>
      <c r="M206" s="469"/>
      <c r="N206" s="469"/>
    </row>
    <row r="207" spans="1:14" s="371" customFormat="1">
      <c r="A207" s="380"/>
      <c r="B207" s="381"/>
      <c r="C207" s="384"/>
      <c r="D207" s="382"/>
      <c r="E207" s="382"/>
      <c r="F207" s="383"/>
      <c r="G207" s="382"/>
      <c r="L207" s="469"/>
      <c r="M207" s="469"/>
      <c r="N207" s="469"/>
    </row>
    <row r="208" spans="1:14" s="371" customFormat="1">
      <c r="A208" s="380"/>
      <c r="B208" s="381"/>
      <c r="C208" s="384"/>
      <c r="D208" s="382"/>
      <c r="E208" s="382"/>
      <c r="F208" s="383"/>
      <c r="G208" s="382"/>
      <c r="L208" s="469"/>
      <c r="M208" s="469"/>
      <c r="N208" s="469"/>
    </row>
    <row r="209" spans="1:14" s="371" customFormat="1">
      <c r="A209" s="380"/>
      <c r="B209" s="381"/>
      <c r="C209" s="384"/>
      <c r="D209" s="382"/>
      <c r="E209" s="382"/>
      <c r="F209" s="383"/>
      <c r="G209" s="382"/>
      <c r="L209" s="469"/>
      <c r="M209" s="469"/>
      <c r="N209" s="469"/>
    </row>
    <row r="210" spans="1:14" s="371" customFormat="1">
      <c r="A210" s="380"/>
      <c r="B210" s="381"/>
      <c r="C210" s="384"/>
      <c r="D210" s="382"/>
      <c r="E210" s="382"/>
      <c r="F210" s="383"/>
      <c r="G210" s="382"/>
      <c r="L210" s="469"/>
      <c r="M210" s="469"/>
      <c r="N210" s="469"/>
    </row>
    <row r="211" spans="1:14" s="371" customFormat="1">
      <c r="A211" s="380"/>
      <c r="B211" s="381"/>
      <c r="C211" s="384"/>
      <c r="D211" s="382"/>
      <c r="E211" s="382"/>
      <c r="F211" s="383"/>
      <c r="G211" s="382"/>
      <c r="L211" s="469"/>
      <c r="M211" s="469"/>
      <c r="N211" s="469"/>
    </row>
    <row r="212" spans="1:14" s="371" customFormat="1">
      <c r="A212" s="380"/>
      <c r="B212" s="381"/>
      <c r="C212" s="384"/>
      <c r="D212" s="382"/>
      <c r="E212" s="382"/>
      <c r="F212" s="383"/>
      <c r="G212" s="382"/>
      <c r="L212" s="469"/>
      <c r="M212" s="469"/>
      <c r="N212" s="469"/>
    </row>
    <row r="213" spans="1:14" s="371" customFormat="1">
      <c r="A213" s="380"/>
      <c r="B213" s="381"/>
      <c r="C213" s="384"/>
      <c r="D213" s="382"/>
      <c r="E213" s="382"/>
      <c r="F213" s="383"/>
      <c r="G213" s="382"/>
      <c r="L213" s="469"/>
      <c r="M213" s="469"/>
      <c r="N213" s="469"/>
    </row>
    <row r="214" spans="1:14" s="371" customFormat="1">
      <c r="A214" s="380"/>
      <c r="B214" s="381"/>
      <c r="C214" s="384"/>
      <c r="D214" s="382"/>
      <c r="E214" s="382"/>
      <c r="F214" s="383"/>
      <c r="G214" s="382"/>
      <c r="L214" s="469"/>
      <c r="M214" s="469"/>
      <c r="N214" s="469"/>
    </row>
    <row r="215" spans="1:14" s="371" customFormat="1">
      <c r="A215" s="380"/>
      <c r="B215" s="381"/>
      <c r="C215" s="384"/>
      <c r="D215" s="382"/>
      <c r="E215" s="382"/>
      <c r="F215" s="383"/>
      <c r="G215" s="382"/>
      <c r="L215" s="469"/>
      <c r="M215" s="469"/>
      <c r="N215" s="469"/>
    </row>
    <row r="216" spans="1:14" s="371" customFormat="1">
      <c r="A216" s="380"/>
      <c r="B216" s="381"/>
      <c r="C216" s="384"/>
      <c r="D216" s="382"/>
      <c r="E216" s="382"/>
      <c r="F216" s="383"/>
      <c r="G216" s="382"/>
      <c r="L216" s="469"/>
      <c r="M216" s="469"/>
      <c r="N216" s="469"/>
    </row>
    <row r="217" spans="1:14" s="371" customFormat="1">
      <c r="A217" s="380"/>
      <c r="B217" s="381"/>
      <c r="C217" s="384"/>
      <c r="D217" s="382"/>
      <c r="E217" s="382"/>
      <c r="F217" s="383"/>
      <c r="G217" s="382"/>
      <c r="L217" s="469"/>
      <c r="M217" s="469"/>
      <c r="N217" s="469"/>
    </row>
    <row r="218" spans="1:14" s="371" customFormat="1">
      <c r="A218" s="380"/>
      <c r="B218" s="381"/>
      <c r="C218" s="384"/>
      <c r="D218" s="382"/>
      <c r="E218" s="382"/>
      <c r="F218" s="383"/>
      <c r="G218" s="382"/>
      <c r="L218" s="469"/>
      <c r="M218" s="469"/>
      <c r="N218" s="469"/>
    </row>
    <row r="219" spans="1:14" s="371" customFormat="1">
      <c r="A219" s="380"/>
      <c r="B219" s="381"/>
      <c r="C219" s="384"/>
      <c r="D219" s="382"/>
      <c r="E219" s="382"/>
      <c r="F219" s="383"/>
      <c r="G219" s="382"/>
      <c r="L219" s="469"/>
      <c r="M219" s="469"/>
      <c r="N219" s="469"/>
    </row>
    <row r="220" spans="1:14" s="371" customFormat="1">
      <c r="A220" s="380"/>
      <c r="B220" s="381"/>
      <c r="C220" s="384"/>
      <c r="D220" s="382"/>
      <c r="E220" s="382"/>
      <c r="F220" s="383"/>
      <c r="G220" s="382"/>
      <c r="L220" s="469"/>
      <c r="M220" s="469"/>
      <c r="N220" s="469"/>
    </row>
    <row r="221" spans="1:14" s="371" customFormat="1">
      <c r="A221" s="380"/>
      <c r="B221" s="381"/>
      <c r="C221" s="384"/>
      <c r="D221" s="382"/>
      <c r="E221" s="382"/>
      <c r="F221" s="383"/>
      <c r="G221" s="382"/>
      <c r="L221" s="469"/>
      <c r="M221" s="469"/>
      <c r="N221" s="469"/>
    </row>
    <row r="222" spans="1:14" s="371" customFormat="1">
      <c r="A222" s="380"/>
      <c r="B222" s="381"/>
      <c r="C222" s="384"/>
      <c r="D222" s="382"/>
      <c r="E222" s="382"/>
      <c r="F222" s="383"/>
      <c r="G222" s="382"/>
      <c r="L222" s="469"/>
      <c r="M222" s="469"/>
      <c r="N222" s="469"/>
    </row>
    <row r="223" spans="1:14" s="371" customFormat="1">
      <c r="A223" s="380"/>
      <c r="B223" s="381"/>
      <c r="C223" s="384"/>
      <c r="D223" s="382"/>
      <c r="E223" s="382"/>
      <c r="F223" s="383"/>
      <c r="G223" s="382"/>
      <c r="L223" s="469"/>
      <c r="M223" s="469"/>
      <c r="N223" s="469"/>
    </row>
    <row r="224" spans="1:14" s="371" customFormat="1">
      <c r="A224" s="380"/>
      <c r="B224" s="381"/>
      <c r="C224" s="384"/>
      <c r="D224" s="382"/>
      <c r="E224" s="382"/>
      <c r="F224" s="383"/>
      <c r="G224" s="382"/>
      <c r="L224" s="469"/>
      <c r="M224" s="469"/>
      <c r="N224" s="469"/>
    </row>
    <row r="225" spans="1:14" s="371" customFormat="1">
      <c r="A225" s="380"/>
      <c r="B225" s="381"/>
      <c r="C225" s="384"/>
      <c r="D225" s="382"/>
      <c r="E225" s="382"/>
      <c r="F225" s="383"/>
      <c r="G225" s="382"/>
      <c r="L225" s="469"/>
      <c r="M225" s="469"/>
      <c r="N225" s="469"/>
    </row>
    <row r="226" spans="1:14" s="371" customFormat="1">
      <c r="A226" s="380"/>
      <c r="B226" s="381"/>
      <c r="C226" s="384"/>
      <c r="D226" s="382"/>
      <c r="E226" s="382"/>
      <c r="F226" s="383"/>
      <c r="G226" s="382"/>
      <c r="L226" s="469"/>
      <c r="M226" s="469"/>
      <c r="N226" s="469"/>
    </row>
    <row r="227" spans="1:14" s="371" customFormat="1">
      <c r="A227" s="380"/>
      <c r="B227" s="381"/>
      <c r="C227" s="384"/>
      <c r="D227" s="382"/>
      <c r="E227" s="382"/>
      <c r="F227" s="383"/>
      <c r="G227" s="382"/>
      <c r="L227" s="469"/>
      <c r="M227" s="469"/>
      <c r="N227" s="469"/>
    </row>
    <row r="228" spans="1:14" s="371" customFormat="1">
      <c r="A228" s="380"/>
      <c r="B228" s="381"/>
      <c r="C228" s="384"/>
      <c r="D228" s="382"/>
      <c r="E228" s="382"/>
      <c r="F228" s="383"/>
      <c r="G228" s="382"/>
      <c r="L228" s="469"/>
      <c r="M228" s="469"/>
      <c r="N228" s="469"/>
    </row>
    <row r="229" spans="1:14" s="371" customFormat="1">
      <c r="A229" s="380"/>
      <c r="B229" s="381"/>
      <c r="C229" s="384"/>
      <c r="D229" s="382"/>
      <c r="E229" s="382"/>
      <c r="F229" s="383"/>
      <c r="G229" s="382"/>
      <c r="L229" s="469"/>
      <c r="M229" s="469"/>
      <c r="N229" s="469"/>
    </row>
    <row r="230" spans="1:14" s="371" customFormat="1">
      <c r="A230" s="380"/>
      <c r="B230" s="381"/>
      <c r="C230" s="384"/>
      <c r="D230" s="382"/>
      <c r="E230" s="382"/>
      <c r="F230" s="383"/>
      <c r="G230" s="382"/>
      <c r="L230" s="469"/>
      <c r="M230" s="469"/>
      <c r="N230" s="469"/>
    </row>
    <row r="231" spans="1:14" s="371" customFormat="1">
      <c r="A231" s="380"/>
      <c r="B231" s="381"/>
      <c r="C231" s="384"/>
      <c r="D231" s="382"/>
      <c r="E231" s="382"/>
      <c r="F231" s="383"/>
      <c r="G231" s="382"/>
      <c r="L231" s="469"/>
      <c r="M231" s="469"/>
      <c r="N231" s="469"/>
    </row>
    <row r="232" spans="1:14" s="371" customFormat="1">
      <c r="A232" s="380"/>
      <c r="B232" s="381"/>
      <c r="C232" s="384"/>
      <c r="D232" s="382"/>
      <c r="E232" s="382"/>
      <c r="F232" s="383"/>
      <c r="G232" s="382"/>
      <c r="L232" s="469"/>
      <c r="M232" s="469"/>
      <c r="N232" s="469"/>
    </row>
    <row r="233" spans="1:14" s="371" customFormat="1">
      <c r="A233" s="380"/>
      <c r="B233" s="381"/>
      <c r="C233" s="384"/>
      <c r="D233" s="382"/>
      <c r="E233" s="382"/>
      <c r="F233" s="383"/>
      <c r="G233" s="382"/>
      <c r="L233" s="469"/>
      <c r="M233" s="469"/>
      <c r="N233" s="469"/>
    </row>
    <row r="234" spans="1:14" s="371" customFormat="1">
      <c r="A234" s="380"/>
      <c r="B234" s="381"/>
      <c r="C234" s="384"/>
      <c r="D234" s="382"/>
      <c r="E234" s="382"/>
      <c r="F234" s="383"/>
      <c r="G234" s="382"/>
      <c r="L234" s="469"/>
      <c r="M234" s="469"/>
      <c r="N234" s="469"/>
    </row>
    <row r="235" spans="1:14" s="371" customFormat="1">
      <c r="A235" s="380"/>
      <c r="B235" s="381"/>
      <c r="C235" s="384"/>
      <c r="D235" s="382"/>
      <c r="E235" s="382"/>
      <c r="F235" s="383"/>
      <c r="G235" s="382"/>
      <c r="L235" s="469"/>
      <c r="M235" s="469"/>
      <c r="N235" s="469"/>
    </row>
    <row r="236" spans="1:14" s="371" customFormat="1">
      <c r="A236" s="380"/>
      <c r="B236" s="381"/>
      <c r="C236" s="384"/>
      <c r="D236" s="382"/>
      <c r="E236" s="382"/>
      <c r="F236" s="383"/>
      <c r="G236" s="382"/>
      <c r="L236" s="469"/>
      <c r="M236" s="469"/>
      <c r="N236" s="469"/>
    </row>
    <row r="237" spans="1:14" s="371" customFormat="1">
      <c r="A237" s="380"/>
      <c r="B237" s="381"/>
      <c r="C237" s="384"/>
      <c r="D237" s="382"/>
      <c r="E237" s="382"/>
      <c r="F237" s="383"/>
      <c r="G237" s="382"/>
      <c r="L237" s="469"/>
      <c r="M237" s="469"/>
      <c r="N237" s="469"/>
    </row>
    <row r="238" spans="1:14" s="371" customFormat="1">
      <c r="A238" s="380"/>
      <c r="B238" s="381"/>
      <c r="C238" s="384"/>
      <c r="D238" s="382"/>
      <c r="E238" s="382"/>
      <c r="F238" s="383"/>
      <c r="G238" s="382"/>
      <c r="L238" s="469"/>
      <c r="M238" s="469"/>
      <c r="N238" s="469"/>
    </row>
    <row r="239" spans="1:14" s="371" customFormat="1">
      <c r="A239" s="380"/>
      <c r="B239" s="381"/>
      <c r="C239" s="384"/>
      <c r="D239" s="382"/>
      <c r="E239" s="382"/>
      <c r="F239" s="383"/>
      <c r="G239" s="382"/>
      <c r="L239" s="469"/>
      <c r="M239" s="469"/>
      <c r="N239" s="469"/>
    </row>
    <row r="240" spans="1:14" s="371" customFormat="1">
      <c r="A240" s="380"/>
      <c r="B240" s="381"/>
      <c r="C240" s="384"/>
      <c r="D240" s="382"/>
      <c r="E240" s="382"/>
      <c r="F240" s="383"/>
      <c r="G240" s="382"/>
      <c r="L240" s="469"/>
      <c r="M240" s="469"/>
      <c r="N240" s="469"/>
    </row>
    <row r="241" spans="1:14" s="371" customFormat="1">
      <c r="A241" s="380"/>
      <c r="B241" s="381"/>
      <c r="C241" s="384"/>
      <c r="D241" s="382"/>
      <c r="E241" s="382"/>
      <c r="F241" s="383"/>
      <c r="G241" s="382"/>
      <c r="L241" s="469"/>
      <c r="M241" s="469"/>
      <c r="N241" s="469"/>
    </row>
    <row r="242" spans="1:14" s="371" customFormat="1">
      <c r="A242" s="380"/>
      <c r="B242" s="381"/>
      <c r="C242" s="384"/>
      <c r="D242" s="382"/>
      <c r="E242" s="382"/>
      <c r="F242" s="383"/>
      <c r="G242" s="382"/>
      <c r="L242" s="469"/>
      <c r="M242" s="469"/>
      <c r="N242" s="469"/>
    </row>
    <row r="243" spans="1:14" s="371" customFormat="1">
      <c r="A243" s="380"/>
      <c r="B243" s="381"/>
      <c r="C243" s="384"/>
      <c r="D243" s="382"/>
      <c r="E243" s="382"/>
      <c r="F243" s="383"/>
      <c r="G243" s="382"/>
      <c r="L243" s="469"/>
      <c r="M243" s="469"/>
      <c r="N243" s="469"/>
    </row>
    <row r="244" spans="1:14" s="371" customFormat="1">
      <c r="A244" s="380"/>
      <c r="B244" s="381"/>
      <c r="C244" s="384"/>
      <c r="D244" s="382"/>
      <c r="E244" s="382"/>
      <c r="F244" s="383"/>
      <c r="G244" s="382"/>
      <c r="L244" s="469"/>
      <c r="M244" s="469"/>
      <c r="N244" s="469"/>
    </row>
    <row r="245" spans="1:14" s="371" customFormat="1">
      <c r="A245" s="380"/>
      <c r="B245" s="381"/>
      <c r="C245" s="384"/>
      <c r="D245" s="382"/>
      <c r="E245" s="382"/>
      <c r="F245" s="383"/>
      <c r="G245" s="382"/>
      <c r="L245" s="469"/>
      <c r="M245" s="469"/>
      <c r="N245" s="469"/>
    </row>
    <row r="246" spans="1:14" s="371" customFormat="1">
      <c r="A246" s="380"/>
      <c r="B246" s="381"/>
      <c r="C246" s="384"/>
      <c r="D246" s="382"/>
      <c r="E246" s="382"/>
      <c r="F246" s="383"/>
      <c r="G246" s="382"/>
      <c r="L246" s="469"/>
      <c r="M246" s="469"/>
      <c r="N246" s="469"/>
    </row>
    <row r="247" spans="1:14" s="371" customFormat="1">
      <c r="A247" s="380"/>
      <c r="B247" s="381"/>
      <c r="C247" s="384"/>
      <c r="D247" s="382"/>
      <c r="E247" s="382"/>
      <c r="F247" s="383"/>
      <c r="G247" s="382"/>
      <c r="L247" s="469"/>
      <c r="M247" s="469"/>
      <c r="N247" s="469"/>
    </row>
    <row r="248" spans="1:14" s="371" customFormat="1">
      <c r="A248" s="380"/>
      <c r="B248" s="381"/>
      <c r="C248" s="384"/>
      <c r="D248" s="382"/>
      <c r="E248" s="382"/>
      <c r="F248" s="383"/>
      <c r="G248" s="382"/>
      <c r="L248" s="469"/>
      <c r="M248" s="469"/>
      <c r="N248" s="469"/>
    </row>
    <row r="249" spans="1:14" s="371" customFormat="1">
      <c r="A249" s="380"/>
      <c r="B249" s="381"/>
      <c r="C249" s="384"/>
      <c r="D249" s="382"/>
      <c r="E249" s="382"/>
      <c r="F249" s="383"/>
      <c r="G249" s="382"/>
      <c r="L249" s="469"/>
      <c r="M249" s="469"/>
      <c r="N249" s="469"/>
    </row>
    <row r="250" spans="1:14" s="371" customFormat="1">
      <c r="A250" s="380"/>
      <c r="B250" s="381"/>
      <c r="C250" s="384"/>
      <c r="D250" s="382"/>
      <c r="E250" s="382"/>
      <c r="F250" s="383"/>
      <c r="G250" s="382"/>
      <c r="L250" s="469"/>
      <c r="M250" s="469"/>
      <c r="N250" s="469"/>
    </row>
    <row r="251" spans="1:14" s="371" customFormat="1">
      <c r="A251" s="380"/>
      <c r="B251" s="381"/>
      <c r="C251" s="384"/>
      <c r="D251" s="382"/>
      <c r="E251" s="382"/>
      <c r="F251" s="383"/>
      <c r="G251" s="382"/>
      <c r="L251" s="469"/>
      <c r="M251" s="469"/>
      <c r="N251" s="469"/>
    </row>
    <row r="252" spans="1:14" s="371" customFormat="1">
      <c r="A252" s="380"/>
      <c r="B252" s="381"/>
      <c r="C252" s="384"/>
      <c r="D252" s="382"/>
      <c r="E252" s="382"/>
      <c r="F252" s="383"/>
      <c r="G252" s="382"/>
      <c r="L252" s="469"/>
      <c r="M252" s="469"/>
      <c r="N252" s="469"/>
    </row>
    <row r="253" spans="1:14" s="371" customFormat="1">
      <c r="A253" s="380"/>
      <c r="B253" s="381"/>
      <c r="C253" s="384"/>
      <c r="D253" s="382"/>
      <c r="E253" s="382"/>
      <c r="F253" s="383"/>
      <c r="G253" s="382"/>
      <c r="L253" s="469"/>
      <c r="M253" s="469"/>
      <c r="N253" s="469"/>
    </row>
    <row r="254" spans="1:14" s="371" customFormat="1">
      <c r="A254" s="380"/>
      <c r="B254" s="381"/>
      <c r="C254" s="384"/>
      <c r="D254" s="382"/>
      <c r="E254" s="382"/>
      <c r="F254" s="383"/>
      <c r="G254" s="382"/>
      <c r="L254" s="469"/>
      <c r="M254" s="469"/>
      <c r="N254" s="469"/>
    </row>
    <row r="255" spans="1:14" s="371" customFormat="1">
      <c r="A255" s="380"/>
      <c r="B255" s="381"/>
      <c r="C255" s="384"/>
      <c r="D255" s="382"/>
      <c r="E255" s="382"/>
      <c r="F255" s="383"/>
      <c r="G255" s="382"/>
      <c r="L255" s="469"/>
      <c r="M255" s="469"/>
      <c r="N255" s="469"/>
    </row>
    <row r="256" spans="1:14" s="371" customFormat="1">
      <c r="A256" s="380"/>
      <c r="B256" s="381"/>
      <c r="C256" s="384"/>
      <c r="D256" s="382"/>
      <c r="E256" s="382"/>
      <c r="F256" s="383"/>
      <c r="G256" s="382"/>
      <c r="L256" s="469"/>
      <c r="M256" s="469"/>
      <c r="N256" s="469"/>
    </row>
    <row r="257" spans="1:14" s="371" customFormat="1">
      <c r="A257" s="380"/>
      <c r="B257" s="381"/>
      <c r="C257" s="384"/>
      <c r="D257" s="382"/>
      <c r="E257" s="382"/>
      <c r="F257" s="383"/>
      <c r="G257" s="382"/>
      <c r="L257" s="469"/>
      <c r="M257" s="469"/>
      <c r="N257" s="469"/>
    </row>
    <row r="258" spans="1:14" s="371" customFormat="1">
      <c r="A258" s="380"/>
      <c r="B258" s="381"/>
      <c r="C258" s="384"/>
      <c r="D258" s="382"/>
      <c r="E258" s="382"/>
      <c r="F258" s="383"/>
      <c r="G258" s="382"/>
      <c r="L258" s="469"/>
      <c r="M258" s="469"/>
      <c r="N258" s="469"/>
    </row>
    <row r="259" spans="1:14" s="371" customFormat="1">
      <c r="A259" s="380"/>
      <c r="B259" s="381"/>
      <c r="C259" s="384"/>
      <c r="D259" s="382"/>
      <c r="E259" s="382"/>
      <c r="F259" s="383"/>
      <c r="G259" s="382"/>
      <c r="L259" s="469"/>
      <c r="M259" s="469"/>
      <c r="N259" s="469"/>
    </row>
    <row r="260" spans="1:14" s="371" customFormat="1">
      <c r="A260" s="380"/>
      <c r="B260" s="381"/>
      <c r="C260" s="384"/>
      <c r="D260" s="382"/>
      <c r="E260" s="382"/>
      <c r="F260" s="383"/>
      <c r="G260" s="382"/>
      <c r="L260" s="469"/>
      <c r="M260" s="469"/>
      <c r="N260" s="469"/>
    </row>
    <row r="261" spans="1:14" s="371" customFormat="1">
      <c r="A261" s="380"/>
      <c r="B261" s="381"/>
      <c r="C261" s="384"/>
      <c r="D261" s="382"/>
      <c r="E261" s="382"/>
      <c r="F261" s="383"/>
      <c r="G261" s="382"/>
      <c r="L261" s="469"/>
      <c r="M261" s="469"/>
      <c r="N261" s="469"/>
    </row>
    <row r="262" spans="1:14" s="371" customFormat="1">
      <c r="A262" s="380"/>
      <c r="B262" s="381"/>
      <c r="C262" s="384"/>
      <c r="D262" s="382"/>
      <c r="E262" s="382"/>
      <c r="F262" s="383"/>
      <c r="G262" s="382"/>
      <c r="L262" s="469"/>
      <c r="M262" s="469"/>
      <c r="N262" s="469"/>
    </row>
    <row r="263" spans="1:14" s="371" customFormat="1">
      <c r="A263" s="380"/>
      <c r="B263" s="381"/>
      <c r="C263" s="384"/>
      <c r="D263" s="382"/>
      <c r="E263" s="382"/>
      <c r="F263" s="383"/>
      <c r="G263" s="382"/>
      <c r="L263" s="469"/>
      <c r="M263" s="469"/>
      <c r="N263" s="469"/>
    </row>
    <row r="264" spans="1:14" s="371" customFormat="1">
      <c r="A264" s="380"/>
      <c r="B264" s="381"/>
      <c r="C264" s="384"/>
      <c r="D264" s="382"/>
      <c r="E264" s="382"/>
      <c r="F264" s="383"/>
      <c r="G264" s="382"/>
      <c r="L264" s="469"/>
      <c r="M264" s="469"/>
      <c r="N264" s="469"/>
    </row>
    <row r="265" spans="1:14" s="371" customFormat="1">
      <c r="A265" s="380"/>
      <c r="B265" s="381"/>
      <c r="C265" s="384"/>
      <c r="D265" s="382"/>
      <c r="E265" s="382"/>
      <c r="F265" s="383"/>
      <c r="G265" s="382"/>
      <c r="L265" s="469"/>
      <c r="M265" s="469"/>
      <c r="N265" s="469"/>
    </row>
    <row r="266" spans="1:14" s="371" customFormat="1">
      <c r="A266" s="380"/>
      <c r="B266" s="381"/>
      <c r="C266" s="384"/>
      <c r="D266" s="382"/>
      <c r="E266" s="382"/>
      <c r="F266" s="383"/>
      <c r="G266" s="382"/>
      <c r="L266" s="469"/>
      <c r="M266" s="469"/>
      <c r="N266" s="469"/>
    </row>
    <row r="267" spans="1:14" s="371" customFormat="1">
      <c r="A267" s="380"/>
      <c r="B267" s="381"/>
      <c r="C267" s="384"/>
      <c r="D267" s="382"/>
      <c r="E267" s="382"/>
      <c r="F267" s="383"/>
      <c r="G267" s="382"/>
      <c r="L267" s="469"/>
      <c r="M267" s="469"/>
      <c r="N267" s="469"/>
    </row>
    <row r="268" spans="1:14" s="371" customFormat="1">
      <c r="A268" s="380"/>
      <c r="B268" s="381"/>
      <c r="C268" s="384"/>
      <c r="D268" s="382"/>
      <c r="E268" s="382"/>
      <c r="F268" s="383"/>
      <c r="G268" s="382"/>
      <c r="L268" s="469"/>
      <c r="M268" s="469"/>
      <c r="N268" s="469"/>
    </row>
    <row r="269" spans="1:14" s="371" customFormat="1">
      <c r="A269" s="380"/>
      <c r="B269" s="381"/>
      <c r="C269" s="384"/>
      <c r="D269" s="382"/>
      <c r="E269" s="382"/>
      <c r="F269" s="383"/>
      <c r="G269" s="382"/>
      <c r="L269" s="469"/>
      <c r="M269" s="469"/>
      <c r="N269" s="469"/>
    </row>
    <row r="270" spans="1:14" s="371" customFormat="1">
      <c r="A270" s="380"/>
      <c r="B270" s="381"/>
      <c r="C270" s="384"/>
      <c r="D270" s="382"/>
      <c r="E270" s="382"/>
      <c r="F270" s="383"/>
      <c r="G270" s="382"/>
      <c r="L270" s="469"/>
      <c r="M270" s="469"/>
      <c r="N270" s="469"/>
    </row>
    <row r="271" spans="1:14" s="371" customFormat="1">
      <c r="A271" s="380"/>
      <c r="B271" s="381"/>
      <c r="C271" s="384"/>
      <c r="D271" s="382"/>
      <c r="E271" s="382"/>
      <c r="F271" s="383"/>
      <c r="G271" s="382"/>
      <c r="L271" s="469"/>
      <c r="M271" s="469"/>
      <c r="N271" s="469"/>
    </row>
    <row r="272" spans="1:14" s="371" customFormat="1">
      <c r="A272" s="380"/>
      <c r="B272" s="381"/>
      <c r="C272" s="384"/>
      <c r="D272" s="382"/>
      <c r="E272" s="382"/>
      <c r="F272" s="383"/>
      <c r="G272" s="382"/>
      <c r="L272" s="469"/>
      <c r="M272" s="469"/>
      <c r="N272" s="469"/>
    </row>
    <row r="273" spans="1:14" s="371" customFormat="1">
      <c r="A273" s="380"/>
      <c r="B273" s="381"/>
      <c r="C273" s="384"/>
      <c r="D273" s="382"/>
      <c r="E273" s="382"/>
      <c r="F273" s="383"/>
      <c r="G273" s="382"/>
      <c r="L273" s="469"/>
      <c r="M273" s="469"/>
      <c r="N273" s="469"/>
    </row>
    <row r="274" spans="1:14" s="371" customFormat="1">
      <c r="A274" s="380"/>
      <c r="B274" s="381"/>
      <c r="C274" s="384"/>
      <c r="D274" s="382"/>
      <c r="E274" s="382"/>
      <c r="F274" s="383"/>
      <c r="G274" s="382"/>
      <c r="L274" s="469"/>
      <c r="M274" s="469"/>
      <c r="N274" s="469"/>
    </row>
    <row r="275" spans="1:14" s="371" customFormat="1">
      <c r="A275" s="380"/>
      <c r="B275" s="381"/>
      <c r="C275" s="384"/>
      <c r="D275" s="382"/>
      <c r="E275" s="382"/>
      <c r="F275" s="383"/>
      <c r="G275" s="382"/>
      <c r="L275" s="469"/>
      <c r="M275" s="469"/>
      <c r="N275" s="469"/>
    </row>
    <row r="276" spans="1:14" s="371" customFormat="1">
      <c r="A276" s="380"/>
      <c r="B276" s="381"/>
      <c r="C276" s="384"/>
      <c r="D276" s="382"/>
      <c r="E276" s="382"/>
      <c r="F276" s="383"/>
      <c r="G276" s="382"/>
      <c r="L276" s="469"/>
      <c r="M276" s="469"/>
      <c r="N276" s="469"/>
    </row>
    <row r="277" spans="1:14" s="371" customFormat="1">
      <c r="A277" s="380"/>
      <c r="B277" s="381"/>
      <c r="C277" s="384"/>
      <c r="D277" s="382"/>
      <c r="E277" s="382"/>
      <c r="F277" s="383"/>
      <c r="G277" s="382"/>
      <c r="L277" s="469"/>
      <c r="M277" s="469"/>
      <c r="N277" s="469"/>
    </row>
    <row r="278" spans="1:14" s="371" customFormat="1">
      <c r="A278" s="380"/>
      <c r="B278" s="381"/>
      <c r="C278" s="384"/>
      <c r="D278" s="382"/>
      <c r="E278" s="382"/>
      <c r="F278" s="383"/>
      <c r="G278" s="382"/>
      <c r="L278" s="469"/>
      <c r="M278" s="469"/>
      <c r="N278" s="469"/>
    </row>
    <row r="279" spans="1:14" s="371" customFormat="1">
      <c r="A279" s="380"/>
      <c r="B279" s="381"/>
      <c r="C279" s="384"/>
      <c r="D279" s="382"/>
      <c r="E279" s="382"/>
      <c r="F279" s="383"/>
      <c r="G279" s="382"/>
      <c r="L279" s="469"/>
      <c r="M279" s="469"/>
      <c r="N279" s="469"/>
    </row>
    <row r="280" spans="1:14" s="371" customFormat="1">
      <c r="A280" s="380"/>
      <c r="B280" s="381"/>
      <c r="C280" s="384"/>
      <c r="D280" s="382"/>
      <c r="E280" s="382"/>
      <c r="F280" s="383"/>
      <c r="G280" s="382"/>
      <c r="L280" s="469"/>
      <c r="M280" s="469"/>
      <c r="N280" s="469"/>
    </row>
    <row r="281" spans="1:14" s="371" customFormat="1">
      <c r="A281" s="380"/>
      <c r="B281" s="381"/>
      <c r="C281" s="384"/>
      <c r="D281" s="382"/>
      <c r="E281" s="382"/>
      <c r="F281" s="383"/>
      <c r="G281" s="382"/>
      <c r="L281" s="469"/>
      <c r="M281" s="469"/>
      <c r="N281" s="469"/>
    </row>
    <row r="282" spans="1:14" s="371" customFormat="1">
      <c r="A282" s="380"/>
      <c r="B282" s="381"/>
      <c r="C282" s="384"/>
      <c r="D282" s="382"/>
      <c r="E282" s="382"/>
      <c r="F282" s="383"/>
      <c r="G282" s="382"/>
      <c r="L282" s="469"/>
      <c r="M282" s="469"/>
      <c r="N282" s="469"/>
    </row>
    <row r="283" spans="1:14" s="371" customFormat="1">
      <c r="A283" s="380"/>
      <c r="B283" s="381"/>
      <c r="C283" s="384"/>
      <c r="D283" s="382"/>
      <c r="E283" s="382"/>
      <c r="F283" s="383"/>
      <c r="G283" s="382"/>
      <c r="L283" s="469"/>
      <c r="M283" s="469"/>
      <c r="N283" s="469"/>
    </row>
    <row r="284" spans="1:14" s="371" customFormat="1">
      <c r="A284" s="380"/>
      <c r="B284" s="381"/>
      <c r="C284" s="384"/>
      <c r="D284" s="382"/>
      <c r="E284" s="382"/>
      <c r="F284" s="383"/>
      <c r="G284" s="382"/>
      <c r="L284" s="469"/>
      <c r="M284" s="469"/>
      <c r="N284" s="469"/>
    </row>
    <row r="285" spans="1:14" s="371" customFormat="1">
      <c r="A285" s="380"/>
      <c r="B285" s="381"/>
      <c r="C285" s="384"/>
      <c r="D285" s="382"/>
      <c r="E285" s="382"/>
      <c r="F285" s="383"/>
      <c r="G285" s="382"/>
      <c r="L285" s="469"/>
      <c r="M285" s="469"/>
      <c r="N285" s="469"/>
    </row>
    <row r="286" spans="1:14" s="371" customFormat="1">
      <c r="A286" s="380"/>
      <c r="B286" s="381"/>
      <c r="C286" s="384"/>
      <c r="D286" s="382"/>
      <c r="E286" s="382"/>
      <c r="F286" s="383"/>
      <c r="G286" s="382"/>
      <c r="L286" s="469"/>
      <c r="M286" s="469"/>
      <c r="N286" s="469"/>
    </row>
    <row r="287" spans="1:14" s="371" customFormat="1">
      <c r="A287" s="380"/>
      <c r="B287" s="381"/>
      <c r="C287" s="384"/>
      <c r="D287" s="382"/>
      <c r="E287" s="382"/>
      <c r="F287" s="383"/>
      <c r="G287" s="382"/>
      <c r="L287" s="469"/>
      <c r="M287" s="469"/>
      <c r="N287" s="469"/>
    </row>
    <row r="288" spans="1:14" s="371" customFormat="1">
      <c r="A288" s="380"/>
      <c r="B288" s="381"/>
      <c r="C288" s="384"/>
      <c r="D288" s="382"/>
      <c r="E288" s="382"/>
      <c r="F288" s="383"/>
      <c r="G288" s="382"/>
      <c r="L288" s="469"/>
      <c r="M288" s="469"/>
      <c r="N288" s="469"/>
    </row>
    <row r="289" spans="1:14" s="371" customFormat="1">
      <c r="A289" s="380"/>
      <c r="B289" s="381"/>
      <c r="C289" s="384"/>
      <c r="D289" s="382"/>
      <c r="E289" s="382"/>
      <c r="F289" s="383"/>
      <c r="G289" s="382"/>
      <c r="L289" s="469"/>
      <c r="M289" s="469"/>
      <c r="N289" s="469"/>
    </row>
    <row r="290" spans="1:14" s="371" customFormat="1">
      <c r="A290" s="380"/>
      <c r="B290" s="381"/>
      <c r="C290" s="384"/>
      <c r="D290" s="382"/>
      <c r="E290" s="382"/>
      <c r="F290" s="383"/>
      <c r="G290" s="382"/>
      <c r="L290" s="469"/>
      <c r="M290" s="469"/>
      <c r="N290" s="469"/>
    </row>
    <row r="291" spans="1:14" s="371" customFormat="1">
      <c r="A291" s="380"/>
      <c r="B291" s="381"/>
      <c r="C291" s="384"/>
      <c r="D291" s="382"/>
      <c r="E291" s="382"/>
      <c r="F291" s="383"/>
      <c r="G291" s="382"/>
      <c r="L291" s="469"/>
      <c r="M291" s="469"/>
      <c r="N291" s="469"/>
    </row>
    <row r="292" spans="1:14" s="371" customFormat="1">
      <c r="A292" s="380"/>
      <c r="B292" s="381"/>
      <c r="C292" s="384"/>
      <c r="D292" s="382"/>
      <c r="E292" s="382"/>
      <c r="F292" s="383"/>
      <c r="G292" s="382"/>
      <c r="L292" s="469"/>
      <c r="M292" s="469"/>
      <c r="N292" s="469"/>
    </row>
    <row r="293" spans="1:14" s="371" customFormat="1">
      <c r="A293" s="380"/>
      <c r="B293" s="381"/>
      <c r="C293" s="384"/>
      <c r="D293" s="382"/>
      <c r="E293" s="382"/>
      <c r="F293" s="383"/>
      <c r="G293" s="382"/>
      <c r="L293" s="469"/>
      <c r="M293" s="469"/>
      <c r="N293" s="469"/>
    </row>
    <row r="294" spans="1:14" s="371" customFormat="1">
      <c r="A294" s="380"/>
      <c r="B294" s="381"/>
      <c r="C294" s="384"/>
      <c r="D294" s="382"/>
      <c r="E294" s="382"/>
      <c r="F294" s="383"/>
      <c r="G294" s="382"/>
      <c r="L294" s="469"/>
      <c r="M294" s="469"/>
      <c r="N294" s="469"/>
    </row>
    <row r="295" spans="1:14" s="371" customFormat="1">
      <c r="A295" s="380"/>
      <c r="B295" s="381"/>
      <c r="C295" s="384"/>
      <c r="D295" s="382"/>
      <c r="E295" s="382"/>
      <c r="F295" s="383"/>
      <c r="G295" s="382"/>
      <c r="L295" s="469"/>
      <c r="M295" s="469"/>
      <c r="N295" s="469"/>
    </row>
    <row r="296" spans="1:14" s="371" customFormat="1">
      <c r="A296" s="380"/>
      <c r="B296" s="381"/>
      <c r="C296" s="384"/>
      <c r="D296" s="382"/>
      <c r="E296" s="382"/>
      <c r="F296" s="383"/>
      <c r="G296" s="382"/>
      <c r="L296" s="469"/>
      <c r="M296" s="469"/>
      <c r="N296" s="469"/>
    </row>
    <row r="297" spans="1:14" s="371" customFormat="1">
      <c r="A297" s="380"/>
      <c r="B297" s="381"/>
      <c r="C297" s="384"/>
      <c r="D297" s="382"/>
      <c r="E297" s="382"/>
      <c r="F297" s="383"/>
      <c r="G297" s="382"/>
      <c r="L297" s="469"/>
      <c r="M297" s="469"/>
      <c r="N297" s="469"/>
    </row>
    <row r="298" spans="1:14" s="371" customFormat="1">
      <c r="A298" s="380"/>
      <c r="B298" s="381"/>
      <c r="C298" s="384"/>
      <c r="D298" s="382"/>
      <c r="E298" s="382"/>
      <c r="F298" s="383"/>
      <c r="G298" s="382"/>
      <c r="L298" s="469"/>
      <c r="M298" s="469"/>
      <c r="N298" s="469"/>
    </row>
    <row r="299" spans="1:14" s="371" customFormat="1">
      <c r="A299" s="380"/>
      <c r="B299" s="381"/>
      <c r="C299" s="384"/>
      <c r="D299" s="382"/>
      <c r="E299" s="382"/>
      <c r="F299" s="383"/>
      <c r="G299" s="382"/>
      <c r="L299" s="469"/>
      <c r="M299" s="469"/>
      <c r="N299" s="469"/>
    </row>
    <row r="300" spans="1:14" s="371" customFormat="1">
      <c r="A300" s="380"/>
      <c r="B300" s="381"/>
      <c r="C300" s="384"/>
      <c r="D300" s="382"/>
      <c r="E300" s="382"/>
      <c r="F300" s="383"/>
      <c r="G300" s="382"/>
      <c r="L300" s="469"/>
      <c r="M300" s="469"/>
      <c r="N300" s="469"/>
    </row>
    <row r="301" spans="1:14" s="371" customFormat="1">
      <c r="A301" s="380"/>
      <c r="B301" s="381"/>
      <c r="C301" s="384"/>
      <c r="D301" s="382"/>
      <c r="E301" s="382"/>
      <c r="F301" s="383"/>
      <c r="G301" s="382"/>
      <c r="L301" s="469"/>
      <c r="M301" s="469"/>
      <c r="N301" s="469"/>
    </row>
    <row r="302" spans="1:14" s="371" customFormat="1">
      <c r="A302" s="380"/>
      <c r="B302" s="381"/>
      <c r="C302" s="384"/>
      <c r="D302" s="382"/>
      <c r="E302" s="382"/>
      <c r="F302" s="383"/>
      <c r="G302" s="382"/>
      <c r="L302" s="469"/>
      <c r="M302" s="469"/>
      <c r="N302" s="469"/>
    </row>
    <row r="303" spans="1:14" s="371" customFormat="1">
      <c r="A303" s="380"/>
      <c r="B303" s="381"/>
      <c r="C303" s="384"/>
      <c r="D303" s="382"/>
      <c r="E303" s="382"/>
      <c r="F303" s="383"/>
      <c r="G303" s="382"/>
      <c r="L303" s="469"/>
      <c r="M303" s="469"/>
      <c r="N303" s="469"/>
    </row>
    <row r="304" spans="1:14" s="371" customFormat="1">
      <c r="A304" s="380"/>
      <c r="B304" s="381"/>
      <c r="C304" s="384"/>
      <c r="D304" s="382"/>
      <c r="E304" s="382"/>
      <c r="F304" s="383"/>
      <c r="G304" s="382"/>
      <c r="L304" s="469"/>
      <c r="M304" s="469"/>
      <c r="N304" s="469"/>
    </row>
    <row r="305" spans="1:14" s="371" customFormat="1">
      <c r="A305" s="380"/>
      <c r="B305" s="381"/>
      <c r="C305" s="384"/>
      <c r="D305" s="382"/>
      <c r="E305" s="382"/>
      <c r="F305" s="383"/>
      <c r="G305" s="382"/>
      <c r="L305" s="469"/>
      <c r="M305" s="469"/>
      <c r="N305" s="469"/>
    </row>
    <row r="306" spans="1:14" s="371" customFormat="1">
      <c r="A306" s="380"/>
      <c r="B306" s="381"/>
      <c r="C306" s="384"/>
      <c r="D306" s="382"/>
      <c r="E306" s="382"/>
      <c r="F306" s="383"/>
      <c r="G306" s="382"/>
      <c r="L306" s="469"/>
      <c r="M306" s="469"/>
      <c r="N306" s="469"/>
    </row>
    <row r="307" spans="1:14" s="371" customFormat="1">
      <c r="A307" s="380"/>
      <c r="B307" s="381"/>
      <c r="C307" s="384"/>
      <c r="D307" s="382"/>
      <c r="E307" s="382"/>
      <c r="F307" s="383"/>
      <c r="G307" s="382"/>
      <c r="L307" s="469"/>
      <c r="M307" s="469"/>
      <c r="N307" s="469"/>
    </row>
    <row r="308" spans="1:14" s="371" customFormat="1">
      <c r="A308" s="380"/>
      <c r="B308" s="381"/>
      <c r="C308" s="384"/>
      <c r="D308" s="382"/>
      <c r="E308" s="382"/>
      <c r="F308" s="383"/>
      <c r="G308" s="382"/>
      <c r="L308" s="469"/>
      <c r="M308" s="469"/>
      <c r="N308" s="469"/>
    </row>
    <row r="309" spans="1:14" s="371" customFormat="1">
      <c r="A309" s="380"/>
      <c r="B309" s="381"/>
      <c r="C309" s="384"/>
      <c r="D309" s="382"/>
      <c r="E309" s="382"/>
      <c r="F309" s="383"/>
      <c r="G309" s="382"/>
      <c r="L309" s="469"/>
      <c r="M309" s="469"/>
      <c r="N309" s="469"/>
    </row>
    <row r="310" spans="1:14" s="371" customFormat="1">
      <c r="A310" s="380"/>
      <c r="B310" s="381"/>
      <c r="C310" s="384"/>
      <c r="D310" s="382"/>
      <c r="E310" s="382"/>
      <c r="F310" s="383"/>
      <c r="G310" s="382"/>
      <c r="L310" s="469"/>
      <c r="M310" s="469"/>
      <c r="N310" s="469"/>
    </row>
    <row r="311" spans="1:14" s="371" customFormat="1">
      <c r="A311" s="380"/>
      <c r="B311" s="381"/>
      <c r="C311" s="384"/>
      <c r="D311" s="382"/>
      <c r="E311" s="382"/>
      <c r="F311" s="383"/>
      <c r="G311" s="382"/>
      <c r="L311" s="469"/>
      <c r="M311" s="469"/>
      <c r="N311" s="469"/>
    </row>
    <row r="312" spans="1:14" s="371" customFormat="1">
      <c r="A312" s="380"/>
      <c r="B312" s="381"/>
      <c r="C312" s="384"/>
      <c r="D312" s="382"/>
      <c r="E312" s="382"/>
      <c r="F312" s="383"/>
      <c r="G312" s="382"/>
      <c r="L312" s="469"/>
      <c r="M312" s="469"/>
      <c r="N312" s="469"/>
    </row>
    <row r="313" spans="1:14" s="371" customFormat="1">
      <c r="A313" s="380"/>
      <c r="B313" s="381"/>
      <c r="C313" s="384"/>
      <c r="D313" s="382"/>
      <c r="E313" s="382"/>
      <c r="F313" s="383"/>
      <c r="G313" s="382"/>
      <c r="L313" s="469"/>
      <c r="M313" s="469"/>
      <c r="N313" s="469"/>
    </row>
    <row r="314" spans="1:14" s="371" customFormat="1">
      <c r="A314" s="380"/>
      <c r="B314" s="381"/>
      <c r="C314" s="384"/>
      <c r="D314" s="382"/>
      <c r="E314" s="382"/>
      <c r="F314" s="383"/>
      <c r="G314" s="382"/>
      <c r="L314" s="469"/>
      <c r="M314" s="469"/>
      <c r="N314" s="469"/>
    </row>
    <row r="315" spans="1:14" s="371" customFormat="1">
      <c r="A315" s="380"/>
      <c r="B315" s="381"/>
      <c r="C315" s="384"/>
      <c r="D315" s="382"/>
      <c r="E315" s="382"/>
      <c r="F315" s="383"/>
      <c r="G315" s="382"/>
      <c r="L315" s="469"/>
      <c r="M315" s="469"/>
      <c r="N315" s="469"/>
    </row>
    <row r="316" spans="1:14" s="371" customFormat="1">
      <c r="A316" s="380"/>
      <c r="B316" s="381"/>
      <c r="C316" s="384"/>
      <c r="D316" s="382"/>
      <c r="E316" s="382"/>
      <c r="F316" s="383"/>
      <c r="G316" s="382"/>
      <c r="L316" s="469"/>
      <c r="M316" s="469"/>
      <c r="N316" s="469"/>
    </row>
    <row r="317" spans="1:14" s="371" customFormat="1">
      <c r="A317" s="380"/>
      <c r="B317" s="381"/>
      <c r="C317" s="384"/>
      <c r="D317" s="382"/>
      <c r="E317" s="382"/>
      <c r="F317" s="383"/>
      <c r="G317" s="382"/>
      <c r="L317" s="469"/>
      <c r="M317" s="469"/>
      <c r="N317" s="469"/>
    </row>
    <row r="318" spans="1:14" s="371" customFormat="1">
      <c r="A318" s="380"/>
      <c r="B318" s="381"/>
      <c r="C318" s="384"/>
      <c r="D318" s="382"/>
      <c r="E318" s="382"/>
      <c r="F318" s="383"/>
      <c r="G318" s="382"/>
      <c r="L318" s="469"/>
      <c r="M318" s="469"/>
      <c r="N318" s="469"/>
    </row>
    <row r="319" spans="1:14" s="371" customFormat="1">
      <c r="A319" s="380"/>
      <c r="B319" s="381"/>
      <c r="C319" s="384"/>
      <c r="D319" s="382"/>
      <c r="E319" s="382"/>
      <c r="F319" s="383"/>
      <c r="G319" s="382"/>
      <c r="L319" s="469"/>
      <c r="M319" s="469"/>
      <c r="N319" s="469"/>
    </row>
    <row r="320" spans="1:14" s="371" customFormat="1">
      <c r="A320" s="380"/>
      <c r="B320" s="381"/>
      <c r="C320" s="384"/>
      <c r="D320" s="382"/>
      <c r="E320" s="382"/>
      <c r="F320" s="383"/>
      <c r="G320" s="382"/>
      <c r="L320" s="469"/>
      <c r="M320" s="469"/>
      <c r="N320" s="469"/>
    </row>
    <row r="321" spans="1:14" s="371" customFormat="1">
      <c r="A321" s="380"/>
      <c r="B321" s="381"/>
      <c r="C321" s="384"/>
      <c r="D321" s="382"/>
      <c r="E321" s="382"/>
      <c r="F321" s="383"/>
      <c r="G321" s="382"/>
      <c r="L321" s="469"/>
      <c r="M321" s="469"/>
      <c r="N321" s="469"/>
    </row>
    <row r="322" spans="1:14" s="371" customFormat="1">
      <c r="A322" s="380"/>
      <c r="B322" s="381"/>
      <c r="C322" s="384"/>
      <c r="D322" s="382"/>
      <c r="E322" s="382"/>
      <c r="F322" s="383"/>
      <c r="G322" s="382"/>
      <c r="L322" s="469"/>
      <c r="M322" s="469"/>
      <c r="N322" s="469"/>
    </row>
    <row r="323" spans="1:14" s="371" customFormat="1">
      <c r="A323" s="380"/>
      <c r="B323" s="381"/>
      <c r="C323" s="384"/>
      <c r="D323" s="382"/>
      <c r="E323" s="382"/>
      <c r="F323" s="383"/>
      <c r="G323" s="382"/>
      <c r="L323" s="469"/>
      <c r="M323" s="469"/>
      <c r="N323" s="469"/>
    </row>
    <row r="324" spans="1:14" s="371" customFormat="1">
      <c r="A324" s="380"/>
      <c r="B324" s="381"/>
      <c r="C324" s="384"/>
      <c r="D324" s="382"/>
      <c r="E324" s="382"/>
      <c r="F324" s="383"/>
      <c r="G324" s="382"/>
      <c r="L324" s="469"/>
      <c r="M324" s="469"/>
      <c r="N324" s="469"/>
    </row>
    <row r="325" spans="1:14" s="371" customFormat="1">
      <c r="A325" s="380"/>
      <c r="B325" s="381"/>
      <c r="C325" s="384"/>
      <c r="D325" s="382"/>
      <c r="E325" s="382"/>
      <c r="F325" s="383"/>
      <c r="G325" s="382"/>
      <c r="L325" s="469"/>
      <c r="M325" s="469"/>
      <c r="N325" s="469"/>
    </row>
    <row r="326" spans="1:14" s="371" customFormat="1">
      <c r="A326" s="380"/>
      <c r="B326" s="381"/>
      <c r="C326" s="384"/>
      <c r="D326" s="382"/>
      <c r="E326" s="382"/>
      <c r="F326" s="383"/>
      <c r="G326" s="382"/>
      <c r="L326" s="469"/>
      <c r="M326" s="469"/>
      <c r="N326" s="469"/>
    </row>
    <row r="327" spans="1:14" s="371" customFormat="1">
      <c r="A327" s="380"/>
      <c r="B327" s="381"/>
      <c r="C327" s="384"/>
      <c r="D327" s="382"/>
      <c r="E327" s="382"/>
      <c r="F327" s="383"/>
      <c r="G327" s="382"/>
      <c r="L327" s="469"/>
      <c r="M327" s="469"/>
      <c r="N327" s="469"/>
    </row>
    <row r="328" spans="1:14" s="371" customFormat="1">
      <c r="A328" s="380"/>
      <c r="B328" s="381"/>
      <c r="C328" s="384"/>
      <c r="D328" s="382"/>
      <c r="E328" s="382"/>
      <c r="F328" s="383"/>
      <c r="G328" s="382"/>
      <c r="L328" s="469"/>
      <c r="M328" s="469"/>
      <c r="N328" s="469"/>
    </row>
    <row r="329" spans="1:14" s="371" customFormat="1">
      <c r="A329" s="380"/>
      <c r="B329" s="381"/>
      <c r="C329" s="384"/>
      <c r="D329" s="382"/>
      <c r="E329" s="382"/>
      <c r="F329" s="383"/>
      <c r="G329" s="382"/>
      <c r="L329" s="469"/>
      <c r="M329" s="469"/>
      <c r="N329" s="469"/>
    </row>
    <row r="330" spans="1:14" s="371" customFormat="1">
      <c r="A330" s="380"/>
      <c r="B330" s="381"/>
      <c r="C330" s="384"/>
      <c r="D330" s="382"/>
      <c r="E330" s="382"/>
      <c r="F330" s="383"/>
      <c r="G330" s="382"/>
      <c r="L330" s="469"/>
      <c r="M330" s="469"/>
      <c r="N330" s="469"/>
    </row>
    <row r="331" spans="1:14" s="371" customFormat="1">
      <c r="A331" s="380"/>
      <c r="B331" s="381"/>
      <c r="C331" s="384"/>
      <c r="D331" s="382"/>
      <c r="E331" s="382"/>
      <c r="F331" s="383"/>
      <c r="G331" s="382"/>
      <c r="L331" s="469"/>
      <c r="M331" s="469"/>
      <c r="N331" s="469"/>
    </row>
    <row r="332" spans="1:14" s="371" customFormat="1">
      <c r="A332" s="380"/>
      <c r="B332" s="381"/>
      <c r="C332" s="384"/>
      <c r="D332" s="382"/>
      <c r="E332" s="382"/>
      <c r="F332" s="383"/>
      <c r="G332" s="382"/>
      <c r="L332" s="469"/>
      <c r="M332" s="469"/>
      <c r="N332" s="469"/>
    </row>
    <row r="333" spans="1:14" s="371" customFormat="1">
      <c r="A333" s="380"/>
      <c r="B333" s="381"/>
      <c r="C333" s="384"/>
      <c r="D333" s="382"/>
      <c r="E333" s="382"/>
      <c r="F333" s="383"/>
      <c r="G333" s="382"/>
      <c r="L333" s="469"/>
      <c r="M333" s="469"/>
      <c r="N333" s="469"/>
    </row>
    <row r="334" spans="1:14" s="371" customFormat="1">
      <c r="A334" s="380"/>
      <c r="B334" s="381"/>
      <c r="C334" s="384"/>
      <c r="D334" s="382"/>
      <c r="E334" s="382"/>
      <c r="F334" s="383"/>
      <c r="G334" s="382"/>
      <c r="L334" s="469"/>
      <c r="M334" s="469"/>
      <c r="N334" s="469"/>
    </row>
    <row r="335" spans="1:14" s="371" customFormat="1">
      <c r="A335" s="380"/>
      <c r="B335" s="381"/>
      <c r="C335" s="384"/>
      <c r="D335" s="382"/>
      <c r="E335" s="382"/>
      <c r="F335" s="383"/>
      <c r="G335" s="382"/>
      <c r="L335" s="469"/>
      <c r="M335" s="469"/>
      <c r="N335" s="469"/>
    </row>
    <row r="336" spans="1:14" s="371" customFormat="1">
      <c r="A336" s="380"/>
      <c r="B336" s="381"/>
      <c r="C336" s="384"/>
      <c r="D336" s="382"/>
      <c r="E336" s="382"/>
      <c r="F336" s="383"/>
      <c r="G336" s="382"/>
      <c r="L336" s="469"/>
      <c r="M336" s="469"/>
      <c r="N336" s="469"/>
    </row>
    <row r="337" spans="1:14" s="371" customFormat="1">
      <c r="A337" s="380"/>
      <c r="B337" s="381"/>
      <c r="C337" s="384"/>
      <c r="D337" s="382"/>
      <c r="E337" s="382"/>
      <c r="F337" s="383"/>
      <c r="G337" s="382"/>
      <c r="L337" s="469"/>
      <c r="M337" s="469"/>
      <c r="N337" s="469"/>
    </row>
    <row r="338" spans="1:14" s="371" customFormat="1">
      <c r="A338" s="380"/>
      <c r="B338" s="381"/>
      <c r="C338" s="384"/>
      <c r="D338" s="382"/>
      <c r="E338" s="382"/>
      <c r="F338" s="383"/>
      <c r="G338" s="382"/>
      <c r="L338" s="469"/>
      <c r="M338" s="469"/>
      <c r="N338" s="469"/>
    </row>
    <row r="339" spans="1:14" s="371" customFormat="1">
      <c r="A339" s="380"/>
      <c r="B339" s="381"/>
      <c r="C339" s="384"/>
      <c r="D339" s="382"/>
      <c r="E339" s="382"/>
      <c r="F339" s="383"/>
      <c r="G339" s="382"/>
      <c r="L339" s="469"/>
      <c r="M339" s="469"/>
      <c r="N339" s="469"/>
    </row>
    <row r="340" spans="1:14" s="371" customFormat="1">
      <c r="A340" s="380"/>
      <c r="B340" s="381"/>
      <c r="C340" s="384"/>
      <c r="D340" s="382"/>
      <c r="E340" s="382"/>
      <c r="F340" s="383"/>
      <c r="G340" s="382"/>
      <c r="L340" s="469"/>
      <c r="M340" s="469"/>
      <c r="N340" s="469"/>
    </row>
    <row r="341" spans="1:14" s="371" customFormat="1">
      <c r="A341" s="380"/>
      <c r="B341" s="381"/>
      <c r="C341" s="384"/>
      <c r="D341" s="382"/>
      <c r="E341" s="382"/>
      <c r="F341" s="383"/>
      <c r="G341" s="382"/>
      <c r="L341" s="469"/>
      <c r="M341" s="469"/>
      <c r="N341" s="469"/>
    </row>
    <row r="342" spans="1:14" s="371" customFormat="1">
      <c r="A342" s="380"/>
      <c r="B342" s="381"/>
      <c r="C342" s="384"/>
      <c r="D342" s="382"/>
      <c r="E342" s="382"/>
      <c r="F342" s="383"/>
      <c r="G342" s="382"/>
      <c r="L342" s="469"/>
      <c r="M342" s="469"/>
      <c r="N342" s="469"/>
    </row>
    <row r="343" spans="1:14" s="371" customFormat="1">
      <c r="A343" s="380"/>
      <c r="B343" s="381"/>
      <c r="C343" s="384"/>
      <c r="D343" s="382"/>
      <c r="E343" s="382"/>
      <c r="F343" s="383"/>
      <c r="G343" s="382"/>
      <c r="L343" s="469"/>
      <c r="M343" s="469"/>
      <c r="N343" s="469"/>
    </row>
    <row r="344" spans="1:14" s="371" customFormat="1">
      <c r="A344" s="380"/>
      <c r="B344" s="381"/>
      <c r="C344" s="384"/>
      <c r="D344" s="382"/>
      <c r="E344" s="382"/>
      <c r="F344" s="383"/>
      <c r="G344" s="382"/>
      <c r="L344" s="469"/>
      <c r="M344" s="469"/>
      <c r="N344" s="469"/>
    </row>
    <row r="345" spans="1:14" s="371" customFormat="1">
      <c r="A345" s="380"/>
      <c r="B345" s="381"/>
      <c r="C345" s="384"/>
      <c r="D345" s="382"/>
      <c r="E345" s="382"/>
      <c r="F345" s="383"/>
      <c r="G345" s="382"/>
      <c r="L345" s="469"/>
      <c r="M345" s="469"/>
      <c r="N345" s="469"/>
    </row>
    <row r="346" spans="1:14" s="371" customFormat="1">
      <c r="A346" s="380"/>
      <c r="B346" s="381"/>
      <c r="C346" s="384"/>
      <c r="D346" s="382"/>
      <c r="E346" s="382"/>
      <c r="F346" s="383"/>
      <c r="G346" s="382"/>
      <c r="L346" s="469"/>
      <c r="M346" s="469"/>
      <c r="N346" s="469"/>
    </row>
    <row r="347" spans="1:14" s="371" customFormat="1">
      <c r="A347" s="380"/>
      <c r="B347" s="381"/>
      <c r="C347" s="384"/>
      <c r="D347" s="382"/>
      <c r="E347" s="382"/>
      <c r="F347" s="383"/>
      <c r="G347" s="382"/>
      <c r="L347" s="469"/>
      <c r="M347" s="469"/>
      <c r="N347" s="469"/>
    </row>
    <row r="348" spans="1:14" s="371" customFormat="1">
      <c r="A348" s="380"/>
      <c r="B348" s="381"/>
      <c r="C348" s="384"/>
      <c r="D348" s="382"/>
      <c r="E348" s="382"/>
      <c r="F348" s="383"/>
      <c r="G348" s="382"/>
      <c r="L348" s="469"/>
      <c r="M348" s="469"/>
      <c r="N348" s="469"/>
    </row>
    <row r="349" spans="1:14" s="371" customFormat="1">
      <c r="A349" s="380"/>
      <c r="B349" s="381"/>
      <c r="C349" s="384"/>
      <c r="D349" s="382"/>
      <c r="E349" s="382"/>
      <c r="F349" s="383"/>
      <c r="G349" s="382"/>
      <c r="L349" s="469"/>
      <c r="M349" s="469"/>
      <c r="N349" s="469"/>
    </row>
    <row r="350" spans="1:14" s="371" customFormat="1">
      <c r="A350" s="380"/>
      <c r="B350" s="381"/>
      <c r="C350" s="384"/>
      <c r="D350" s="382"/>
      <c r="E350" s="382"/>
      <c r="F350" s="383"/>
      <c r="G350" s="382"/>
      <c r="L350" s="469"/>
      <c r="M350" s="469"/>
      <c r="N350" s="469"/>
    </row>
    <row r="351" spans="1:14" s="371" customFormat="1">
      <c r="A351" s="380"/>
      <c r="B351" s="381"/>
      <c r="C351" s="384"/>
      <c r="D351" s="382"/>
      <c r="E351" s="382"/>
      <c r="F351" s="383"/>
      <c r="G351" s="382"/>
      <c r="L351" s="469"/>
      <c r="M351" s="469"/>
      <c r="N351" s="469"/>
    </row>
    <row r="352" spans="1:14" s="371" customFormat="1">
      <c r="A352" s="380"/>
      <c r="B352" s="381"/>
      <c r="C352" s="384"/>
      <c r="D352" s="382"/>
      <c r="E352" s="382"/>
      <c r="F352" s="383"/>
      <c r="G352" s="382"/>
      <c r="L352" s="469"/>
      <c r="M352" s="469"/>
      <c r="N352" s="469"/>
    </row>
    <row r="353" spans="1:14" s="371" customFormat="1">
      <c r="A353" s="380"/>
      <c r="B353" s="381"/>
      <c r="C353" s="384"/>
      <c r="D353" s="382"/>
      <c r="E353" s="382"/>
      <c r="F353" s="383"/>
      <c r="G353" s="382"/>
      <c r="L353" s="469"/>
      <c r="M353" s="469"/>
      <c r="N353" s="469"/>
    </row>
    <row r="354" spans="1:14" s="371" customFormat="1">
      <c r="A354" s="380"/>
      <c r="B354" s="381"/>
      <c r="C354" s="384"/>
      <c r="D354" s="382"/>
      <c r="E354" s="382"/>
      <c r="F354" s="383"/>
      <c r="G354" s="382"/>
      <c r="L354" s="469"/>
      <c r="M354" s="469"/>
      <c r="N354" s="469"/>
    </row>
    <row r="355" spans="1:14" s="371" customFormat="1">
      <c r="A355" s="380"/>
      <c r="B355" s="381"/>
      <c r="C355" s="384"/>
      <c r="D355" s="382"/>
      <c r="E355" s="382"/>
      <c r="F355" s="383"/>
      <c r="G355" s="382"/>
      <c r="L355" s="469"/>
      <c r="M355" s="469"/>
      <c r="N355" s="469"/>
    </row>
    <row r="356" spans="1:14" s="371" customFormat="1">
      <c r="A356" s="380"/>
      <c r="B356" s="381"/>
      <c r="C356" s="384"/>
      <c r="D356" s="382"/>
      <c r="E356" s="382"/>
      <c r="F356" s="383"/>
      <c r="G356" s="382"/>
      <c r="L356" s="469"/>
      <c r="M356" s="469"/>
      <c r="N356" s="469"/>
    </row>
    <row r="357" spans="1:14" s="371" customFormat="1">
      <c r="A357" s="380"/>
      <c r="B357" s="381"/>
      <c r="C357" s="384"/>
      <c r="D357" s="382"/>
      <c r="E357" s="382"/>
      <c r="F357" s="383"/>
      <c r="G357" s="382"/>
      <c r="L357" s="469"/>
      <c r="M357" s="469"/>
      <c r="N357" s="469"/>
    </row>
    <row r="358" spans="1:14" s="371" customFormat="1">
      <c r="A358" s="380"/>
      <c r="B358" s="381"/>
      <c r="C358" s="384"/>
      <c r="D358" s="382"/>
      <c r="E358" s="382"/>
      <c r="F358" s="383"/>
      <c r="G358" s="382"/>
      <c r="L358" s="469"/>
      <c r="M358" s="469"/>
      <c r="N358" s="469"/>
    </row>
    <row r="359" spans="1:14" s="371" customFormat="1">
      <c r="A359" s="380"/>
      <c r="B359" s="381"/>
      <c r="C359" s="384"/>
      <c r="D359" s="382"/>
      <c r="E359" s="382"/>
      <c r="F359" s="383"/>
      <c r="G359" s="382"/>
      <c r="L359" s="469"/>
      <c r="M359" s="469"/>
      <c r="N359" s="469"/>
    </row>
    <row r="360" spans="1:14" s="371" customFormat="1">
      <c r="A360" s="380"/>
      <c r="B360" s="381"/>
      <c r="C360" s="384"/>
      <c r="D360" s="382"/>
      <c r="E360" s="382"/>
      <c r="F360" s="383"/>
      <c r="G360" s="382"/>
      <c r="L360" s="469"/>
      <c r="M360" s="469"/>
      <c r="N360" s="469"/>
    </row>
    <row r="361" spans="1:14" s="371" customFormat="1">
      <c r="A361" s="380"/>
      <c r="B361" s="381"/>
      <c r="C361" s="384"/>
      <c r="D361" s="382"/>
      <c r="E361" s="382"/>
      <c r="F361" s="383"/>
      <c r="G361" s="382"/>
      <c r="L361" s="469"/>
      <c r="M361" s="469"/>
      <c r="N361" s="469"/>
    </row>
    <row r="362" spans="1:14" s="371" customFormat="1">
      <c r="A362" s="380"/>
      <c r="B362" s="381"/>
      <c r="C362" s="384"/>
      <c r="D362" s="382"/>
      <c r="E362" s="382"/>
      <c r="F362" s="383"/>
      <c r="G362" s="382"/>
      <c r="L362" s="469"/>
      <c r="M362" s="469"/>
      <c r="N362" s="469"/>
    </row>
    <row r="363" spans="1:14" s="371" customFormat="1">
      <c r="A363" s="380"/>
      <c r="B363" s="381"/>
      <c r="C363" s="384"/>
      <c r="D363" s="382"/>
      <c r="E363" s="382"/>
      <c r="F363" s="383"/>
      <c r="G363" s="382"/>
      <c r="L363" s="469"/>
      <c r="M363" s="469"/>
      <c r="N363" s="469"/>
    </row>
    <row r="364" spans="1:14" s="371" customFormat="1">
      <c r="A364" s="380"/>
      <c r="B364" s="381"/>
      <c r="C364" s="384"/>
      <c r="D364" s="382"/>
      <c r="E364" s="382"/>
      <c r="F364" s="383"/>
      <c r="G364" s="382"/>
      <c r="L364" s="469"/>
      <c r="M364" s="469"/>
      <c r="N364" s="469"/>
    </row>
    <row r="365" spans="1:14" s="371" customFormat="1">
      <c r="A365" s="380"/>
      <c r="B365" s="381"/>
      <c r="C365" s="384"/>
      <c r="D365" s="382"/>
      <c r="E365" s="382"/>
      <c r="F365" s="383"/>
      <c r="G365" s="382"/>
      <c r="L365" s="469"/>
      <c r="M365" s="469"/>
      <c r="N365" s="469"/>
    </row>
    <row r="366" spans="1:14" s="371" customFormat="1">
      <c r="A366" s="380"/>
      <c r="B366" s="381"/>
      <c r="C366" s="384"/>
      <c r="D366" s="382"/>
      <c r="E366" s="382"/>
      <c r="F366" s="383"/>
      <c r="G366" s="382"/>
      <c r="L366" s="469"/>
      <c r="M366" s="469"/>
      <c r="N366" s="469"/>
    </row>
    <row r="367" spans="1:14" s="371" customFormat="1">
      <c r="A367" s="380"/>
      <c r="B367" s="381"/>
      <c r="C367" s="384"/>
      <c r="D367" s="382"/>
      <c r="E367" s="382"/>
      <c r="F367" s="383"/>
      <c r="G367" s="382"/>
      <c r="L367" s="469"/>
      <c r="M367" s="469"/>
      <c r="N367" s="469"/>
    </row>
    <row r="368" spans="1:14" s="371" customFormat="1">
      <c r="A368" s="380"/>
      <c r="B368" s="381"/>
      <c r="C368" s="384"/>
      <c r="D368" s="382"/>
      <c r="E368" s="382"/>
      <c r="F368" s="383"/>
      <c r="G368" s="382"/>
      <c r="L368" s="469"/>
      <c r="M368" s="469"/>
      <c r="N368" s="469"/>
    </row>
    <row r="369" spans="1:14" s="371" customFormat="1">
      <c r="A369" s="380"/>
      <c r="B369" s="381"/>
      <c r="C369" s="384"/>
      <c r="D369" s="382"/>
      <c r="E369" s="382"/>
      <c r="F369" s="383"/>
      <c r="G369" s="382"/>
      <c r="L369" s="469"/>
      <c r="M369" s="469"/>
      <c r="N369" s="469"/>
    </row>
    <row r="370" spans="1:14" s="371" customFormat="1">
      <c r="A370" s="380"/>
      <c r="B370" s="381"/>
      <c r="C370" s="384"/>
      <c r="D370" s="382"/>
      <c r="E370" s="382"/>
      <c r="F370" s="383"/>
      <c r="G370" s="382"/>
      <c r="L370" s="469"/>
      <c r="M370" s="469"/>
      <c r="N370" s="469"/>
    </row>
    <row r="371" spans="1:14" s="371" customFormat="1">
      <c r="A371" s="380"/>
      <c r="B371" s="381"/>
      <c r="C371" s="384"/>
      <c r="D371" s="382"/>
      <c r="E371" s="382"/>
      <c r="F371" s="383"/>
      <c r="G371" s="382"/>
      <c r="L371" s="469"/>
      <c r="M371" s="469"/>
      <c r="N371" s="469"/>
    </row>
    <row r="372" spans="1:14" s="371" customFormat="1">
      <c r="A372" s="380"/>
      <c r="B372" s="381"/>
      <c r="C372" s="384"/>
      <c r="D372" s="382"/>
      <c r="E372" s="382"/>
      <c r="F372" s="383"/>
      <c r="G372" s="382"/>
      <c r="L372" s="469"/>
      <c r="M372" s="469"/>
      <c r="N372" s="469"/>
    </row>
    <row r="373" spans="1:14" s="371" customFormat="1">
      <c r="A373" s="380"/>
      <c r="B373" s="381"/>
      <c r="C373" s="384"/>
      <c r="D373" s="382"/>
      <c r="E373" s="382"/>
      <c r="F373" s="383"/>
      <c r="G373" s="382"/>
      <c r="L373" s="469"/>
      <c r="M373" s="469"/>
      <c r="N373" s="469"/>
    </row>
    <row r="374" spans="1:14" s="371" customFormat="1">
      <c r="A374" s="380"/>
      <c r="B374" s="381"/>
      <c r="C374" s="384"/>
      <c r="D374" s="382"/>
      <c r="E374" s="382"/>
      <c r="F374" s="383"/>
      <c r="G374" s="382"/>
      <c r="L374" s="469"/>
      <c r="M374" s="469"/>
      <c r="N374" s="469"/>
    </row>
    <row r="375" spans="1:14" s="371" customFormat="1">
      <c r="A375" s="380"/>
      <c r="B375" s="381"/>
      <c r="C375" s="384"/>
      <c r="D375" s="382"/>
      <c r="E375" s="382"/>
      <c r="F375" s="383"/>
      <c r="G375" s="382"/>
      <c r="L375" s="469"/>
      <c r="M375" s="469"/>
      <c r="N375" s="469"/>
    </row>
    <row r="376" spans="1:14" s="371" customFormat="1">
      <c r="A376" s="380"/>
      <c r="B376" s="381"/>
      <c r="C376" s="384"/>
      <c r="D376" s="382"/>
      <c r="E376" s="382"/>
      <c r="F376" s="383"/>
      <c r="G376" s="382"/>
      <c r="L376" s="469"/>
      <c r="M376" s="469"/>
      <c r="N376" s="469"/>
    </row>
    <row r="377" spans="1:14" s="371" customFormat="1">
      <c r="A377" s="380"/>
      <c r="B377" s="381"/>
      <c r="C377" s="384"/>
      <c r="D377" s="382"/>
      <c r="E377" s="382"/>
      <c r="F377" s="383"/>
      <c r="G377" s="382"/>
      <c r="L377" s="469"/>
      <c r="M377" s="469"/>
      <c r="N377" s="469"/>
    </row>
  </sheetData>
  <mergeCells count="12">
    <mergeCell ref="C60:G60"/>
    <mergeCell ref="C61:G61"/>
    <mergeCell ref="A1:A5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sheetPr>
    <tabColor theme="3" tint="-0.499984740745262"/>
  </sheetPr>
  <dimension ref="A1:ES377"/>
  <sheetViews>
    <sheetView view="pageBreakPreview" zoomScale="25" zoomScaleNormal="40" zoomScaleSheetLayoutView="25" workbookViewId="0">
      <pane xSplit="1" ySplit="13" topLeftCell="B14" activePane="bottomRight" state="frozen"/>
      <selection activeCell="C82" sqref="C82"/>
      <selection pane="topRight" activeCell="C82" sqref="C82"/>
      <selection pane="bottomLeft" activeCell="C82" sqref="C82"/>
      <selection pane="bottomRight" activeCell="D9" sqref="D9"/>
    </sheetView>
  </sheetViews>
  <sheetFormatPr defaultRowHeight="44.25"/>
  <cols>
    <col min="1" max="1" width="19.7109375" style="385" customWidth="1"/>
    <col min="2" max="2" width="21.42578125" style="386" customWidth="1"/>
    <col min="3" max="3" width="221" style="387" customWidth="1"/>
    <col min="4" max="4" width="64.28515625" style="388" customWidth="1"/>
    <col min="5" max="5" width="43.28515625" style="382" customWidth="1"/>
    <col min="6" max="6" width="26.7109375" style="389" customWidth="1"/>
    <col min="7" max="7" width="163.85546875" style="382" customWidth="1"/>
    <col min="8" max="8" width="32.5703125" style="326" customWidth="1"/>
    <col min="9" max="9" width="34.85546875" style="326" customWidth="1"/>
    <col min="10" max="10" width="38.85546875" style="326" customWidth="1"/>
    <col min="11" max="11" width="9.140625" style="326"/>
    <col min="12" max="14" width="22.85546875" style="457" customWidth="1"/>
    <col min="15" max="16384" width="9.140625" style="326"/>
  </cols>
  <sheetData>
    <row r="1" spans="1:149" ht="123.6" customHeight="1">
      <c r="A1" s="1079" t="s">
        <v>518</v>
      </c>
      <c r="B1" s="1064" t="s">
        <v>359</v>
      </c>
      <c r="C1" s="1082"/>
      <c r="D1" s="321" t="s">
        <v>360</v>
      </c>
      <c r="E1" s="322"/>
      <c r="F1" s="323"/>
      <c r="G1" s="324"/>
      <c r="H1" s="325"/>
    </row>
    <row r="2" spans="1:149" ht="72.599999999999994" customHeight="1">
      <c r="A2" s="1080"/>
      <c r="B2" s="1066"/>
      <c r="C2" s="1083"/>
      <c r="D2" s="327" t="s">
        <v>603</v>
      </c>
      <c r="E2" s="328"/>
      <c r="F2" s="329"/>
      <c r="G2" s="330"/>
      <c r="H2" s="325"/>
    </row>
    <row r="3" spans="1:149" ht="63.75" customHeight="1">
      <c r="A3" s="1080"/>
      <c r="B3" s="1066"/>
      <c r="C3" s="1083"/>
      <c r="D3" s="327">
        <v>1368</v>
      </c>
      <c r="E3" s="328"/>
      <c r="F3" s="329"/>
      <c r="G3" s="330"/>
      <c r="H3" s="325"/>
    </row>
    <row r="4" spans="1:149" ht="63.75" customHeight="1">
      <c r="A4" s="1080"/>
      <c r="B4" s="1066"/>
      <c r="C4" s="1083"/>
      <c r="D4" s="327" t="s">
        <v>140</v>
      </c>
      <c r="E4" s="328"/>
      <c r="F4" s="329"/>
      <c r="G4" s="330"/>
      <c r="H4" s="325"/>
    </row>
    <row r="5" spans="1:149" ht="63.75" customHeight="1">
      <c r="A5" s="1080"/>
      <c r="B5" s="1066"/>
      <c r="C5" s="1083"/>
      <c r="D5" s="327" t="s">
        <v>305</v>
      </c>
      <c r="E5" s="328"/>
      <c r="F5" s="329"/>
      <c r="G5" s="330"/>
      <c r="H5" s="325"/>
    </row>
    <row r="6" spans="1:149" ht="99.75" customHeight="1">
      <c r="A6" s="1080"/>
      <c r="B6" s="1066"/>
      <c r="C6" s="1083"/>
      <c r="D6" s="164" t="s">
        <v>594</v>
      </c>
      <c r="E6" s="328"/>
      <c r="F6" s="329"/>
      <c r="G6" s="330"/>
      <c r="H6" s="325"/>
    </row>
    <row r="7" spans="1:149" ht="78" customHeight="1">
      <c r="A7" s="1080"/>
      <c r="B7" s="1084" t="s">
        <v>296</v>
      </c>
      <c r="C7" s="1085"/>
      <c r="D7" s="704">
        <f>D8+D9+D10</f>
        <v>13284.233830000001</v>
      </c>
      <c r="E7" s="970" t="str">
        <f>'ΠΡΟΤΕΙΝΟΜΕΝΟΣ ΤΙΜΟΚΑΤΑΛΟΓΟΣ'!L2</f>
        <v>ΜΑΡΤΙΟΣ 2018</v>
      </c>
      <c r="F7" s="971"/>
      <c r="G7" s="972"/>
      <c r="H7" s="325"/>
    </row>
    <row r="8" spans="1:149" ht="78" customHeight="1">
      <c r="A8" s="1080"/>
      <c r="B8" s="1077" t="s">
        <v>297</v>
      </c>
      <c r="C8" s="1078"/>
      <c r="D8" s="442">
        <f>4%*(D10+D11)*120%</f>
        <v>505.40297999999996</v>
      </c>
      <c r="E8" s="458"/>
      <c r="F8" s="329"/>
      <c r="G8" s="459"/>
      <c r="H8" s="325"/>
    </row>
    <row r="9" spans="1:149" ht="78" customHeight="1">
      <c r="A9" s="1080"/>
      <c r="B9" s="1084" t="s">
        <v>298</v>
      </c>
      <c r="C9" s="1085"/>
      <c r="D9" s="443">
        <f>0.24*D10</f>
        <v>2473.3221000000003</v>
      </c>
      <c r="E9" s="460"/>
      <c r="F9" s="461"/>
      <c r="G9" s="462"/>
      <c r="H9" s="325"/>
    </row>
    <row r="10" spans="1:149" ht="78" customHeight="1">
      <c r="A10" s="1080"/>
      <c r="B10" s="1077" t="s">
        <v>299</v>
      </c>
      <c r="C10" s="1078"/>
      <c r="D10" s="569">
        <v>10305.508750000001</v>
      </c>
      <c r="E10" s="463"/>
      <c r="F10" s="464"/>
      <c r="G10" s="465"/>
      <c r="H10" s="325"/>
    </row>
    <row r="11" spans="1:149" s="571" customFormat="1" ht="89.25" customHeight="1">
      <c r="A11" s="1080"/>
      <c r="B11" s="1077" t="s">
        <v>1141</v>
      </c>
      <c r="C11" s="1078"/>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78" customHeight="1">
      <c r="A12" s="1080"/>
      <c r="B12" s="985" t="s">
        <v>300</v>
      </c>
      <c r="C12" s="986"/>
      <c r="D12" s="447" t="s">
        <v>1516</v>
      </c>
      <c r="E12" s="448" t="s">
        <v>299</v>
      </c>
      <c r="F12" s="1086" t="s">
        <v>301</v>
      </c>
      <c r="G12" s="449" t="s">
        <v>313</v>
      </c>
      <c r="H12" s="343"/>
      <c r="L12" s="466"/>
      <c r="M12" s="466"/>
      <c r="N12" s="466"/>
    </row>
    <row r="13" spans="1:149" s="346" customFormat="1" ht="101.25" customHeight="1">
      <c r="A13" s="1080"/>
      <c r="B13" s="496" t="s">
        <v>73</v>
      </c>
      <c r="C13" s="502"/>
      <c r="D13" s="467"/>
      <c r="E13" s="467"/>
      <c r="F13" s="1087"/>
      <c r="G13" s="503"/>
      <c r="H13" s="345"/>
      <c r="L13" s="457"/>
      <c r="M13" s="457"/>
      <c r="N13" s="457"/>
    </row>
    <row r="14" spans="1:149" s="346" customFormat="1" ht="97.5" customHeight="1">
      <c r="A14" s="1080"/>
      <c r="B14" s="347" t="s">
        <v>629</v>
      </c>
      <c r="C14" s="348" t="s">
        <v>213</v>
      </c>
      <c r="D14" s="349" t="s">
        <v>75</v>
      </c>
      <c r="E14" s="350"/>
      <c r="F14" s="351" t="s">
        <v>629</v>
      </c>
      <c r="G14" s="261"/>
      <c r="H14" s="345"/>
      <c r="L14" s="457"/>
      <c r="M14" s="457"/>
      <c r="N14" s="457"/>
    </row>
    <row r="15" spans="1:149" s="346" customFormat="1" ht="78" customHeight="1">
      <c r="A15" s="1080"/>
      <c r="B15" s="352" t="s">
        <v>306</v>
      </c>
      <c r="C15" s="348" t="s">
        <v>286</v>
      </c>
      <c r="D15" s="349" t="s">
        <v>75</v>
      </c>
      <c r="E15" s="350"/>
      <c r="F15" s="351" t="s">
        <v>306</v>
      </c>
      <c r="G15" s="261"/>
      <c r="H15" s="345"/>
      <c r="L15" s="457"/>
      <c r="M15" s="457"/>
      <c r="N15" s="457"/>
    </row>
    <row r="16" spans="1:149" s="346" customFormat="1" ht="78" customHeight="1">
      <c r="A16" s="1080"/>
      <c r="B16" s="352" t="s">
        <v>74</v>
      </c>
      <c r="C16" s="348" t="s">
        <v>287</v>
      </c>
      <c r="D16" s="349" t="s">
        <v>75</v>
      </c>
      <c r="E16" s="350"/>
      <c r="F16" s="351" t="s">
        <v>74</v>
      </c>
      <c r="G16" s="261"/>
      <c r="H16" s="345"/>
      <c r="L16" s="457"/>
      <c r="M16" s="457"/>
      <c r="N16" s="457"/>
    </row>
    <row r="17" spans="1:14" s="346" customFormat="1" ht="78" customHeight="1">
      <c r="A17" s="1080"/>
      <c r="B17" s="352" t="s">
        <v>288</v>
      </c>
      <c r="C17" s="348" t="s">
        <v>264</v>
      </c>
      <c r="D17" s="349" t="s">
        <v>75</v>
      </c>
      <c r="E17" s="350"/>
      <c r="F17" s="351" t="s">
        <v>288</v>
      </c>
      <c r="G17" s="261"/>
      <c r="H17" s="345"/>
      <c r="L17" s="457"/>
      <c r="M17" s="457"/>
      <c r="N17" s="457"/>
    </row>
    <row r="18" spans="1:14" s="346" customFormat="1" ht="78" customHeight="1">
      <c r="A18" s="1080"/>
      <c r="B18" s="352" t="s">
        <v>76</v>
      </c>
      <c r="C18" s="348" t="s">
        <v>77</v>
      </c>
      <c r="D18" s="675" t="s">
        <v>75</v>
      </c>
      <c r="E18" s="350"/>
      <c r="F18" s="351" t="s">
        <v>76</v>
      </c>
      <c r="G18" s="261"/>
      <c r="H18" s="345"/>
      <c r="L18" s="457"/>
      <c r="M18" s="457"/>
      <c r="N18" s="457"/>
    </row>
    <row r="19" spans="1:14" s="43" customFormat="1" ht="84.75" customHeight="1">
      <c r="A19" s="1080"/>
      <c r="B19" s="161" t="s">
        <v>293</v>
      </c>
      <c r="C19" s="78" t="s">
        <v>294</v>
      </c>
      <c r="D19" s="661" t="s">
        <v>75</v>
      </c>
      <c r="E19" s="129"/>
      <c r="F19" s="161" t="s">
        <v>293</v>
      </c>
      <c r="H19" s="345"/>
      <c r="I19" s="346"/>
      <c r="J19" s="346"/>
      <c r="K19" s="346"/>
    </row>
    <row r="20" spans="1:14" s="346" customFormat="1" ht="90" customHeight="1">
      <c r="A20" s="1080"/>
      <c r="B20" s="352" t="s">
        <v>86</v>
      </c>
      <c r="C20" s="348" t="s">
        <v>87</v>
      </c>
      <c r="D20" s="676" t="s">
        <v>1145</v>
      </c>
      <c r="E20" s="350">
        <v>117.1875</v>
      </c>
      <c r="F20" s="351" t="s">
        <v>86</v>
      </c>
      <c r="G20" s="261"/>
      <c r="H20" s="345"/>
      <c r="L20" s="457"/>
      <c r="M20" s="457"/>
      <c r="N20" s="457"/>
    </row>
    <row r="21" spans="1:14" s="346" customFormat="1" ht="228" customHeight="1">
      <c r="A21" s="1080"/>
      <c r="B21" s="352" t="s">
        <v>1756</v>
      </c>
      <c r="C21" s="483" t="s">
        <v>1757</v>
      </c>
      <c r="D21" s="676" t="s">
        <v>1145</v>
      </c>
      <c r="E21" s="350">
        <v>156.25</v>
      </c>
      <c r="F21" s="351" t="s">
        <v>1756</v>
      </c>
      <c r="G21" s="370" t="s">
        <v>1514</v>
      </c>
      <c r="H21" s="345"/>
      <c r="L21" s="457"/>
      <c r="M21" s="457"/>
      <c r="N21" s="457"/>
    </row>
    <row r="22" spans="1:14" s="346" customFormat="1" ht="123" customHeight="1">
      <c r="A22" s="1080"/>
      <c r="B22" s="352" t="s">
        <v>1758</v>
      </c>
      <c r="C22" s="483" t="s">
        <v>1759</v>
      </c>
      <c r="D22" s="676" t="s">
        <v>1145</v>
      </c>
      <c r="E22" s="350">
        <v>117.1875</v>
      </c>
      <c r="F22" s="468" t="s">
        <v>1758</v>
      </c>
      <c r="G22" s="849"/>
      <c r="H22" s="345"/>
      <c r="L22" s="457"/>
      <c r="M22" s="457"/>
      <c r="N22" s="457"/>
    </row>
    <row r="23" spans="1:14" s="346" customFormat="1" ht="90" customHeight="1">
      <c r="A23" s="1080"/>
      <c r="B23" s="352" t="s">
        <v>131</v>
      </c>
      <c r="C23" s="348" t="s">
        <v>1505</v>
      </c>
      <c r="D23" s="676" t="s">
        <v>1145</v>
      </c>
      <c r="E23" s="350">
        <v>273.4375</v>
      </c>
      <c r="F23" s="354">
        <v>108</v>
      </c>
      <c r="G23" s="261"/>
      <c r="H23" s="345"/>
      <c r="L23" s="457"/>
      <c r="M23" s="457"/>
      <c r="N23" s="457"/>
    </row>
    <row r="24" spans="1:14" s="346" customFormat="1" ht="77.25" customHeight="1">
      <c r="A24" s="1080"/>
      <c r="B24" s="347" t="s">
        <v>78</v>
      </c>
      <c r="C24" s="348" t="s">
        <v>366</v>
      </c>
      <c r="D24" s="675" t="s">
        <v>75</v>
      </c>
      <c r="E24" s="350"/>
      <c r="F24" s="351" t="s">
        <v>78</v>
      </c>
      <c r="G24" s="261"/>
      <c r="H24" s="345"/>
      <c r="L24" s="457"/>
      <c r="M24" s="457"/>
      <c r="N24" s="457"/>
    </row>
    <row r="25" spans="1:14" s="346" customFormat="1" ht="77.25" customHeight="1">
      <c r="A25" s="1080"/>
      <c r="B25" s="347" t="s">
        <v>79</v>
      </c>
      <c r="C25" s="353" t="s">
        <v>148</v>
      </c>
      <c r="D25" s="675" t="s">
        <v>75</v>
      </c>
      <c r="E25" s="350"/>
      <c r="F25" s="351" t="s">
        <v>79</v>
      </c>
      <c r="G25" s="261"/>
      <c r="H25" s="345"/>
      <c r="L25" s="457"/>
      <c r="M25" s="457"/>
      <c r="N25" s="457"/>
    </row>
    <row r="26" spans="1:14" s="371" customFormat="1" ht="92.25" customHeight="1">
      <c r="A26" s="1080"/>
      <c r="B26" s="347" t="s">
        <v>80</v>
      </c>
      <c r="C26" s="353" t="s">
        <v>538</v>
      </c>
      <c r="D26" s="676" t="s">
        <v>1145</v>
      </c>
      <c r="E26" s="350">
        <v>78.125</v>
      </c>
      <c r="F26" s="351" t="s">
        <v>80</v>
      </c>
      <c r="G26" s="261"/>
      <c r="H26" s="345"/>
      <c r="I26" s="346"/>
      <c r="J26" s="346"/>
      <c r="L26" s="469"/>
      <c r="M26" s="469"/>
      <c r="N26" s="469"/>
    </row>
    <row r="27" spans="1:14" s="346" customFormat="1" ht="77.25" customHeight="1">
      <c r="A27" s="1080"/>
      <c r="B27" s="357" t="s">
        <v>245</v>
      </c>
      <c r="C27" s="470" t="s">
        <v>246</v>
      </c>
      <c r="D27" s="677" t="s">
        <v>75</v>
      </c>
      <c r="E27" s="361"/>
      <c r="F27" s="472" t="s">
        <v>245</v>
      </c>
      <c r="G27" s="363"/>
      <c r="H27" s="345"/>
      <c r="L27" s="457"/>
      <c r="M27" s="457"/>
      <c r="N27" s="457"/>
    </row>
    <row r="28" spans="1:14" s="346" customFormat="1" ht="77.25" customHeight="1">
      <c r="A28" s="1080"/>
      <c r="B28" s="357" t="s">
        <v>136</v>
      </c>
      <c r="C28" s="470" t="s">
        <v>137</v>
      </c>
      <c r="D28" s="677" t="s">
        <v>75</v>
      </c>
      <c r="E28" s="350"/>
      <c r="F28" s="521">
        <v>245</v>
      </c>
      <c r="G28" s="363"/>
      <c r="H28" s="345"/>
      <c r="L28" s="457"/>
      <c r="M28" s="457"/>
      <c r="N28" s="457"/>
    </row>
    <row r="29" spans="1:14" s="346" customFormat="1" ht="92.25" customHeight="1">
      <c r="A29" s="1080"/>
      <c r="B29" s="357" t="s">
        <v>1189</v>
      </c>
      <c r="C29" s="470" t="s">
        <v>1504</v>
      </c>
      <c r="D29" s="676" t="s">
        <v>1145</v>
      </c>
      <c r="E29" s="361">
        <v>234.375</v>
      </c>
      <c r="F29" s="521">
        <v>269</v>
      </c>
      <c r="G29" s="363" t="s">
        <v>1515</v>
      </c>
      <c r="H29" s="345"/>
      <c r="L29" s="457"/>
      <c r="M29" s="457"/>
      <c r="N29" s="457"/>
    </row>
    <row r="30" spans="1:14" s="346" customFormat="1" ht="96.75" customHeight="1">
      <c r="A30" s="1080"/>
      <c r="B30" s="357" t="s">
        <v>13</v>
      </c>
      <c r="C30" s="470" t="s">
        <v>113</v>
      </c>
      <c r="D30" s="677" t="s">
        <v>75</v>
      </c>
      <c r="E30" s="361"/>
      <c r="F30" s="362" t="s">
        <v>13</v>
      </c>
      <c r="G30" s="363"/>
      <c r="H30" s="345"/>
      <c r="L30" s="457"/>
      <c r="M30" s="457"/>
      <c r="N30" s="457"/>
    </row>
    <row r="31" spans="1:14" s="371" customFormat="1" ht="90" customHeight="1">
      <c r="A31" s="1080"/>
      <c r="B31" s="347" t="s">
        <v>151</v>
      </c>
      <c r="C31" s="473" t="s">
        <v>128</v>
      </c>
      <c r="D31" s="675" t="s">
        <v>75</v>
      </c>
      <c r="E31" s="356"/>
      <c r="F31" s="351" t="s">
        <v>151</v>
      </c>
      <c r="G31" s="261"/>
      <c r="H31" s="474"/>
      <c r="I31" s="475"/>
      <c r="J31" s="475"/>
      <c r="L31" s="469"/>
      <c r="M31" s="469"/>
      <c r="N31" s="469"/>
    </row>
    <row r="32" spans="1:14" s="346" customFormat="1" ht="85.5" customHeight="1">
      <c r="A32" s="1080"/>
      <c r="B32" s="347" t="s">
        <v>138</v>
      </c>
      <c r="C32" s="473" t="s">
        <v>46</v>
      </c>
      <c r="D32" s="675" t="s">
        <v>75</v>
      </c>
      <c r="E32" s="356"/>
      <c r="F32" s="351" t="s">
        <v>138</v>
      </c>
      <c r="G32" s="261"/>
      <c r="H32" s="345"/>
      <c r="L32" s="457"/>
      <c r="M32" s="457"/>
      <c r="N32" s="457"/>
    </row>
    <row r="33" spans="1:14" s="346" customFormat="1" ht="91.5" customHeight="1">
      <c r="A33" s="1080"/>
      <c r="B33" s="347" t="s">
        <v>55</v>
      </c>
      <c r="C33" s="353" t="s">
        <v>638</v>
      </c>
      <c r="D33" s="675" t="s">
        <v>75</v>
      </c>
      <c r="E33" s="350"/>
      <c r="F33" s="351" t="s">
        <v>55</v>
      </c>
      <c r="G33" s="261"/>
      <c r="H33" s="345"/>
    </row>
    <row r="34" spans="1:14" s="359" customFormat="1" ht="83.25" customHeight="1">
      <c r="A34" s="1080"/>
      <c r="B34" s="477" t="s">
        <v>210</v>
      </c>
      <c r="C34" s="353" t="s">
        <v>211</v>
      </c>
      <c r="D34" s="675" t="s">
        <v>75</v>
      </c>
      <c r="E34" s="356"/>
      <c r="F34" s="369" t="s">
        <v>210</v>
      </c>
      <c r="G34" s="261"/>
      <c r="H34" s="474"/>
      <c r="I34" s="475"/>
      <c r="J34" s="475"/>
    </row>
    <row r="35" spans="1:14" s="359" customFormat="1" ht="89.25" customHeight="1">
      <c r="A35" s="1080"/>
      <c r="B35" s="479" t="s">
        <v>362</v>
      </c>
      <c r="C35" s="480" t="s">
        <v>363</v>
      </c>
      <c r="D35" s="675" t="s">
        <v>75</v>
      </c>
      <c r="E35" s="356"/>
      <c r="F35" s="369" t="s">
        <v>362</v>
      </c>
      <c r="G35" s="261"/>
      <c r="H35" s="474"/>
      <c r="I35" s="475"/>
      <c r="J35" s="475"/>
    </row>
    <row r="36" spans="1:14" s="359" customFormat="1" ht="89.25" customHeight="1">
      <c r="A36" s="1080"/>
      <c r="B36" s="845">
        <v>439</v>
      </c>
      <c r="C36" s="480" t="s">
        <v>249</v>
      </c>
      <c r="D36" s="676" t="s">
        <v>1145</v>
      </c>
      <c r="E36" s="356">
        <v>351.5625</v>
      </c>
      <c r="F36" s="843">
        <v>439</v>
      </c>
      <c r="G36" s="363"/>
      <c r="H36" s="474"/>
      <c r="I36" s="475"/>
      <c r="J36" s="475"/>
    </row>
    <row r="37" spans="1:14" ht="77.25" customHeight="1">
      <c r="A37" s="1080"/>
      <c r="B37" s="347" t="s">
        <v>22</v>
      </c>
      <c r="C37" s="353" t="s">
        <v>352</v>
      </c>
      <c r="D37" s="676" t="s">
        <v>1145</v>
      </c>
      <c r="E37" s="350">
        <v>39.0625</v>
      </c>
      <c r="F37" s="351" t="s">
        <v>22</v>
      </c>
      <c r="G37" s="261"/>
      <c r="H37" s="345"/>
      <c r="I37" s="346"/>
      <c r="J37" s="346"/>
    </row>
    <row r="38" spans="1:14" ht="77.25" customHeight="1">
      <c r="A38" s="1080"/>
      <c r="B38" s="347" t="s">
        <v>804</v>
      </c>
      <c r="C38" s="353" t="s">
        <v>1517</v>
      </c>
      <c r="D38" s="675" t="s">
        <v>75</v>
      </c>
      <c r="E38" s="350"/>
      <c r="F38" s="354">
        <v>499</v>
      </c>
      <c r="G38" s="261"/>
      <c r="H38" s="345"/>
      <c r="I38" s="346"/>
      <c r="J38" s="346"/>
    </row>
    <row r="39" spans="1:14" ht="77.25" customHeight="1">
      <c r="A39" s="1080"/>
      <c r="B39" s="347" t="s">
        <v>83</v>
      </c>
      <c r="C39" s="353" t="s">
        <v>84</v>
      </c>
      <c r="D39" s="675" t="s">
        <v>75</v>
      </c>
      <c r="E39" s="350"/>
      <c r="F39" s="351" t="s">
        <v>83</v>
      </c>
      <c r="G39" s="261"/>
      <c r="H39" s="345"/>
      <c r="I39" s="346"/>
      <c r="J39" s="346"/>
    </row>
    <row r="40" spans="1:14" ht="77.25" customHeight="1">
      <c r="A40" s="1080"/>
      <c r="B40" s="347" t="s">
        <v>89</v>
      </c>
      <c r="C40" s="353" t="s">
        <v>183</v>
      </c>
      <c r="D40" s="675" t="s">
        <v>75</v>
      </c>
      <c r="E40" s="350"/>
      <c r="F40" s="351" t="s">
        <v>89</v>
      </c>
      <c r="G40" s="261"/>
      <c r="H40" s="345"/>
      <c r="I40" s="346"/>
      <c r="J40" s="346"/>
    </row>
    <row r="41" spans="1:14" ht="77.25" customHeight="1">
      <c r="A41" s="1080"/>
      <c r="B41" s="347" t="s">
        <v>19</v>
      </c>
      <c r="C41" s="353" t="s">
        <v>20</v>
      </c>
      <c r="D41" s="676" t="s">
        <v>1145</v>
      </c>
      <c r="E41" s="350">
        <v>234.375</v>
      </c>
      <c r="F41" s="354">
        <v>505</v>
      </c>
      <c r="G41" s="363" t="s">
        <v>1513</v>
      </c>
      <c r="H41" s="844"/>
      <c r="I41" s="346"/>
      <c r="J41" s="346"/>
    </row>
    <row r="42" spans="1:14" s="365" customFormat="1" ht="80.25" customHeight="1">
      <c r="A42" s="1080"/>
      <c r="B42" s="347" t="s">
        <v>312</v>
      </c>
      <c r="C42" s="364" t="s">
        <v>119</v>
      </c>
      <c r="D42" s="674" t="s">
        <v>92</v>
      </c>
      <c r="E42" s="350"/>
      <c r="F42" s="351" t="s">
        <v>312</v>
      </c>
      <c r="G42" s="358"/>
      <c r="H42" s="482"/>
      <c r="I42" s="346"/>
      <c r="J42" s="346"/>
      <c r="K42" s="346"/>
      <c r="L42" s="346"/>
    </row>
    <row r="43" spans="1:14" s="365" customFormat="1" ht="80.25" customHeight="1">
      <c r="A43" s="1080"/>
      <c r="B43" s="347" t="s">
        <v>141</v>
      </c>
      <c r="C43" s="366" t="s">
        <v>142</v>
      </c>
      <c r="D43" s="674" t="s">
        <v>92</v>
      </c>
      <c r="E43" s="350"/>
      <c r="F43" s="638" t="s">
        <v>141</v>
      </c>
      <c r="G43" s="261"/>
      <c r="H43" s="639"/>
      <c r="I43" s="346"/>
      <c r="J43" s="346"/>
      <c r="K43" s="346"/>
      <c r="L43" s="346"/>
    </row>
    <row r="44" spans="1:14" s="365" customFormat="1" ht="80.25" customHeight="1">
      <c r="A44" s="1080"/>
      <c r="B44" s="347" t="s">
        <v>1754</v>
      </c>
      <c r="C44" s="366" t="s">
        <v>1755</v>
      </c>
      <c r="D44" s="676" t="s">
        <v>1145</v>
      </c>
      <c r="E44" s="350">
        <v>-132.8125</v>
      </c>
      <c r="F44" s="638" t="s">
        <v>1754</v>
      </c>
      <c r="G44" s="849"/>
      <c r="H44" s="639"/>
      <c r="I44" s="346"/>
      <c r="J44" s="346"/>
      <c r="K44" s="346"/>
      <c r="L44" s="346"/>
    </row>
    <row r="45" spans="1:14" s="346" customFormat="1" ht="85.5" customHeight="1">
      <c r="A45" s="1080"/>
      <c r="B45" s="347" t="s">
        <v>621</v>
      </c>
      <c r="C45" s="348" t="s">
        <v>619</v>
      </c>
      <c r="D45" s="679" t="s">
        <v>75</v>
      </c>
      <c r="E45" s="350"/>
      <c r="F45" s="351" t="s">
        <v>621</v>
      </c>
      <c r="G45" s="261"/>
      <c r="H45" s="345"/>
      <c r="L45" s="457"/>
      <c r="M45" s="457"/>
      <c r="N45" s="457"/>
    </row>
    <row r="46" spans="1:14" s="346" customFormat="1" ht="85.5" customHeight="1">
      <c r="A46" s="1080"/>
      <c r="B46" s="367" t="s">
        <v>218</v>
      </c>
      <c r="C46" s="842" t="s">
        <v>809</v>
      </c>
      <c r="D46" s="674" t="s">
        <v>1145</v>
      </c>
      <c r="E46" s="350">
        <v>39.0625</v>
      </c>
      <c r="F46" s="843">
        <v>823</v>
      </c>
      <c r="G46" s="370"/>
      <c r="H46" s="345"/>
      <c r="L46" s="457"/>
      <c r="M46" s="457"/>
      <c r="N46" s="457"/>
    </row>
    <row r="47" spans="1:14" s="346" customFormat="1" ht="85.5" customHeight="1">
      <c r="A47" s="1080"/>
      <c r="B47" s="367" t="s">
        <v>31</v>
      </c>
      <c r="C47" s="842" t="s">
        <v>206</v>
      </c>
      <c r="D47" s="674" t="s">
        <v>1145</v>
      </c>
      <c r="E47" s="350">
        <v>15.625</v>
      </c>
      <c r="F47" s="843">
        <v>976</v>
      </c>
      <c r="G47" s="370"/>
      <c r="H47" s="345"/>
      <c r="L47" s="457"/>
      <c r="M47" s="457"/>
      <c r="N47" s="457"/>
    </row>
    <row r="48" spans="1:14" s="371" customFormat="1" ht="83.25" customHeight="1">
      <c r="A48" s="1080"/>
      <c r="B48" s="347" t="s">
        <v>355</v>
      </c>
      <c r="C48" s="483" t="s">
        <v>66</v>
      </c>
      <c r="D48" s="679" t="s">
        <v>75</v>
      </c>
      <c r="E48" s="350"/>
      <c r="F48" s="351" t="s">
        <v>355</v>
      </c>
      <c r="G48" s="370"/>
      <c r="H48" s="345"/>
      <c r="I48" s="346"/>
      <c r="J48" s="346"/>
      <c r="L48" s="469"/>
      <c r="M48" s="469"/>
      <c r="N48" s="469"/>
    </row>
    <row r="49" spans="1:36" s="371" customFormat="1" ht="230.25" customHeight="1">
      <c r="A49" s="1080"/>
      <c r="B49" s="347" t="s">
        <v>1500</v>
      </c>
      <c r="C49" s="904" t="s">
        <v>1509</v>
      </c>
      <c r="D49" s="905" t="s">
        <v>1145</v>
      </c>
      <c r="E49" s="906">
        <v>156.25</v>
      </c>
      <c r="F49" s="351" t="s">
        <v>1500</v>
      </c>
      <c r="G49" s="907" t="s">
        <v>1767</v>
      </c>
      <c r="H49" s="345"/>
      <c r="I49" s="346"/>
      <c r="J49" s="346"/>
      <c r="L49" s="469"/>
      <c r="M49" s="469"/>
      <c r="N49" s="469"/>
    </row>
    <row r="50" spans="1:36" s="371" customFormat="1" ht="188.25" customHeight="1">
      <c r="A50" s="1080"/>
      <c r="B50" s="347" t="s">
        <v>1501</v>
      </c>
      <c r="C50" s="483" t="s">
        <v>1510</v>
      </c>
      <c r="D50" s="674" t="s">
        <v>1145</v>
      </c>
      <c r="E50" s="350">
        <v>273.4375</v>
      </c>
      <c r="F50" s="351" t="s">
        <v>1501</v>
      </c>
      <c r="G50" s="370"/>
      <c r="H50" s="345"/>
      <c r="I50" s="346"/>
      <c r="J50" s="346"/>
      <c r="L50" s="469"/>
      <c r="M50" s="469"/>
      <c r="N50" s="469"/>
    </row>
    <row r="51" spans="1:36" s="371" customFormat="1" ht="104.25" customHeight="1">
      <c r="A51" s="1080"/>
      <c r="B51" s="347" t="s">
        <v>1502</v>
      </c>
      <c r="C51" s="483" t="s">
        <v>1511</v>
      </c>
      <c r="D51" s="674" t="s">
        <v>1145</v>
      </c>
      <c r="E51" s="350">
        <v>156.25</v>
      </c>
      <c r="F51" s="351" t="s">
        <v>1502</v>
      </c>
      <c r="G51" s="370"/>
      <c r="H51" s="345"/>
      <c r="I51" s="346"/>
      <c r="J51" s="346"/>
      <c r="L51" s="469"/>
      <c r="M51" s="469"/>
      <c r="N51" s="469"/>
    </row>
    <row r="52" spans="1:36" s="371" customFormat="1" ht="119.25" customHeight="1">
      <c r="A52" s="1080"/>
      <c r="B52" s="347" t="s">
        <v>1503</v>
      </c>
      <c r="C52" s="483" t="s">
        <v>1512</v>
      </c>
      <c r="D52" s="674" t="s">
        <v>1145</v>
      </c>
      <c r="E52" s="350">
        <v>351.5625</v>
      </c>
      <c r="F52" s="351" t="s">
        <v>1503</v>
      </c>
      <c r="G52" s="370" t="s">
        <v>1797</v>
      </c>
      <c r="H52" s="345"/>
      <c r="I52" s="346"/>
      <c r="J52" s="346"/>
      <c r="L52" s="469"/>
      <c r="M52" s="469"/>
      <c r="N52" s="469"/>
    </row>
    <row r="53" spans="1:36" ht="77.25" customHeight="1">
      <c r="A53" s="1080"/>
      <c r="B53" s="347" t="s">
        <v>175</v>
      </c>
      <c r="C53" s="353" t="s">
        <v>163</v>
      </c>
      <c r="D53" s="674" t="s">
        <v>1145</v>
      </c>
      <c r="E53" s="350">
        <v>0</v>
      </c>
      <c r="F53" s="351" t="s">
        <v>175</v>
      </c>
      <c r="G53" s="370"/>
      <c r="H53" s="345"/>
      <c r="I53" s="346"/>
      <c r="J53" s="346"/>
    </row>
    <row r="54" spans="1:36" ht="77.25" customHeight="1">
      <c r="A54" s="1080"/>
      <c r="B54" s="347" t="s">
        <v>176</v>
      </c>
      <c r="C54" s="353" t="s">
        <v>530</v>
      </c>
      <c r="D54" s="674" t="s">
        <v>1145</v>
      </c>
      <c r="E54" s="350">
        <v>234.375</v>
      </c>
      <c r="F54" s="351" t="s">
        <v>176</v>
      </c>
      <c r="G54" s="261"/>
      <c r="H54" s="345"/>
      <c r="I54" s="346"/>
      <c r="J54" s="346"/>
    </row>
    <row r="55" spans="1:36" ht="77.25" customHeight="1">
      <c r="A55" s="1080"/>
      <c r="B55" s="367" t="s">
        <v>179</v>
      </c>
      <c r="C55" s="372" t="s">
        <v>212</v>
      </c>
      <c r="D55" s="674" t="s">
        <v>1145</v>
      </c>
      <c r="E55" s="350">
        <v>312.5</v>
      </c>
      <c r="F55" s="351" t="s">
        <v>179</v>
      </c>
      <c r="G55" s="261"/>
      <c r="H55" s="345"/>
      <c r="I55" s="346"/>
      <c r="J55" s="346"/>
    </row>
    <row r="56" spans="1:36" ht="77.25" customHeight="1">
      <c r="A56" s="1080"/>
      <c r="B56" s="367" t="s">
        <v>181</v>
      </c>
      <c r="C56" s="372" t="s">
        <v>307</v>
      </c>
      <c r="D56" s="674" t="s">
        <v>1145</v>
      </c>
      <c r="E56" s="350">
        <v>312.5</v>
      </c>
      <c r="F56" s="351" t="s">
        <v>181</v>
      </c>
      <c r="G56" s="261"/>
      <c r="H56" s="345"/>
      <c r="I56" s="346"/>
      <c r="J56" s="346"/>
    </row>
    <row r="57" spans="1:36" ht="77.25" customHeight="1">
      <c r="A57" s="1080"/>
      <c r="B57" s="367" t="s">
        <v>308</v>
      </c>
      <c r="C57" s="372" t="s">
        <v>164</v>
      </c>
      <c r="D57" s="674" t="s">
        <v>1145</v>
      </c>
      <c r="E57" s="350">
        <v>312.5</v>
      </c>
      <c r="F57" s="351" t="s">
        <v>308</v>
      </c>
      <c r="G57" s="261"/>
      <c r="H57" s="345"/>
      <c r="I57" s="346"/>
      <c r="J57" s="346"/>
    </row>
    <row r="58" spans="1:36" ht="80.25" customHeight="1">
      <c r="A58" s="1080"/>
      <c r="B58" s="367" t="s">
        <v>634</v>
      </c>
      <c r="C58" s="372" t="s">
        <v>1508</v>
      </c>
      <c r="D58" s="674" t="s">
        <v>1145</v>
      </c>
      <c r="E58" s="356">
        <v>312.5</v>
      </c>
      <c r="F58" s="369" t="s">
        <v>634</v>
      </c>
      <c r="G58" s="370"/>
      <c r="H58" s="345"/>
      <c r="I58" s="346"/>
      <c r="J58" s="346"/>
    </row>
    <row r="59" spans="1:36" ht="86.25" customHeight="1" thickBot="1">
      <c r="A59" s="1081"/>
      <c r="B59" s="373" t="s">
        <v>186</v>
      </c>
      <c r="C59" s="484" t="s">
        <v>364</v>
      </c>
      <c r="D59" s="680" t="s">
        <v>1145</v>
      </c>
      <c r="E59" s="374">
        <v>312.5</v>
      </c>
      <c r="F59" s="375" t="s">
        <v>186</v>
      </c>
      <c r="G59" s="311"/>
      <c r="H59" s="345"/>
      <c r="I59" s="346"/>
      <c r="J59" s="346"/>
    </row>
    <row r="60" spans="1:36" s="371" customFormat="1" ht="149.25" customHeight="1" thickBot="1">
      <c r="A60" s="485"/>
      <c r="B60" s="486"/>
      <c r="C60" s="996" t="s">
        <v>835</v>
      </c>
      <c r="D60" s="997"/>
      <c r="E60" s="997"/>
      <c r="F60" s="997"/>
      <c r="G60" s="998"/>
      <c r="H60" s="345"/>
      <c r="I60" s="346"/>
      <c r="J60" s="346"/>
      <c r="L60" s="469"/>
      <c r="M60" s="469"/>
      <c r="N60" s="469"/>
    </row>
    <row r="61" spans="1:36" s="605" customFormat="1" ht="179.25" customHeight="1" thickBot="1">
      <c r="A61" s="713"/>
      <c r="B61" s="714"/>
      <c r="C61" s="959" t="s">
        <v>1146</v>
      </c>
      <c r="D61" s="960"/>
      <c r="E61" s="960"/>
      <c r="F61" s="960"/>
      <c r="G61" s="961"/>
      <c r="H61" s="345"/>
      <c r="I61" s="346"/>
      <c r="J61" s="279"/>
      <c r="K61" s="279"/>
      <c r="L61" s="279"/>
      <c r="M61" s="696"/>
      <c r="N61" s="696"/>
      <c r="O61" s="696"/>
      <c r="P61" s="696"/>
      <c r="Q61" s="696"/>
      <c r="R61" s="696"/>
      <c r="S61" s="696"/>
      <c r="T61" s="696"/>
      <c r="U61" s="696"/>
      <c r="V61" s="696"/>
      <c r="W61" s="696"/>
      <c r="X61" s="696"/>
      <c r="Y61" s="696"/>
      <c r="Z61" s="696"/>
      <c r="AA61" s="696"/>
      <c r="AB61" s="696"/>
      <c r="AC61" s="696"/>
      <c r="AD61" s="696"/>
      <c r="AE61" s="696"/>
      <c r="AF61" s="696"/>
      <c r="AG61" s="696"/>
      <c r="AH61" s="696"/>
      <c r="AI61" s="696"/>
      <c r="AJ61" s="696"/>
    </row>
    <row r="62" spans="1:36" s="371" customFormat="1">
      <c r="A62" s="485"/>
      <c r="B62" s="486"/>
      <c r="C62" s="747"/>
      <c r="D62" s="748"/>
      <c r="E62" s="748"/>
      <c r="F62" s="749"/>
      <c r="G62" s="748"/>
      <c r="H62" s="345"/>
      <c r="I62" s="346"/>
      <c r="L62" s="469"/>
      <c r="M62" s="469"/>
      <c r="N62" s="469"/>
    </row>
    <row r="63" spans="1:36" s="371" customFormat="1">
      <c r="A63" s="485"/>
      <c r="B63" s="486"/>
      <c r="C63" s="747"/>
      <c r="D63" s="748"/>
      <c r="E63" s="748"/>
      <c r="F63" s="749"/>
      <c r="G63" s="748"/>
      <c r="H63" s="345"/>
      <c r="I63" s="346"/>
      <c r="L63" s="469"/>
      <c r="M63" s="469"/>
      <c r="N63" s="469"/>
    </row>
    <row r="64" spans="1:36" s="371" customFormat="1">
      <c r="A64" s="485"/>
      <c r="B64" s="486"/>
      <c r="C64" s="747"/>
      <c r="D64" s="748"/>
      <c r="E64" s="748"/>
      <c r="F64" s="749"/>
      <c r="G64" s="748"/>
      <c r="H64" s="345"/>
      <c r="I64" s="346"/>
      <c r="L64" s="469"/>
      <c r="M64" s="469"/>
      <c r="N64" s="469"/>
    </row>
    <row r="65" spans="1:14" s="371" customFormat="1">
      <c r="A65" s="485"/>
      <c r="B65" s="486"/>
      <c r="C65" s="747"/>
      <c r="D65" s="748"/>
      <c r="E65" s="748"/>
      <c r="F65" s="749"/>
      <c r="G65" s="748"/>
      <c r="H65" s="745"/>
      <c r="L65" s="469"/>
      <c r="M65" s="469"/>
      <c r="N65" s="469"/>
    </row>
    <row r="66" spans="1:14" s="371" customFormat="1">
      <c r="A66" s="485"/>
      <c r="B66" s="486"/>
      <c r="C66" s="747"/>
      <c r="D66" s="748"/>
      <c r="E66" s="748"/>
      <c r="F66" s="749"/>
      <c r="G66" s="748"/>
      <c r="H66" s="745"/>
      <c r="L66" s="469"/>
      <c r="M66" s="469"/>
      <c r="N66" s="469"/>
    </row>
    <row r="67" spans="1:14" s="371" customFormat="1">
      <c r="A67" s="485"/>
      <c r="B67" s="486"/>
      <c r="C67" s="747"/>
      <c r="D67" s="748"/>
      <c r="E67" s="748"/>
      <c r="F67" s="749"/>
      <c r="G67" s="748"/>
      <c r="H67" s="745"/>
      <c r="L67" s="469"/>
      <c r="M67" s="469"/>
      <c r="N67" s="469"/>
    </row>
    <row r="68" spans="1:14" s="371" customFormat="1">
      <c r="A68" s="485"/>
      <c r="B68" s="486"/>
      <c r="C68" s="747"/>
      <c r="D68" s="748"/>
      <c r="E68" s="748"/>
      <c r="F68" s="749"/>
      <c r="G68" s="748"/>
      <c r="H68" s="745"/>
      <c r="L68" s="469"/>
      <c r="M68" s="469"/>
      <c r="N68" s="469"/>
    </row>
    <row r="69" spans="1:14" s="371" customFormat="1">
      <c r="A69" s="485"/>
      <c r="B69" s="486"/>
      <c r="C69" s="747"/>
      <c r="D69" s="748"/>
      <c r="E69" s="748"/>
      <c r="F69" s="749"/>
      <c r="G69" s="748"/>
      <c r="H69" s="745"/>
      <c r="L69" s="469"/>
      <c r="M69" s="469"/>
      <c r="N69" s="469"/>
    </row>
    <row r="70" spans="1:14" s="371" customFormat="1">
      <c r="A70" s="485"/>
      <c r="B70" s="486"/>
      <c r="C70" s="747"/>
      <c r="D70" s="748"/>
      <c r="E70" s="748"/>
      <c r="F70" s="749"/>
      <c r="G70" s="748"/>
      <c r="H70" s="745"/>
      <c r="L70" s="469"/>
      <c r="M70" s="469"/>
      <c r="N70" s="469"/>
    </row>
    <row r="71" spans="1:14" s="371" customFormat="1">
      <c r="A71" s="485"/>
      <c r="B71" s="486"/>
      <c r="C71" s="747"/>
      <c r="D71" s="748"/>
      <c r="E71" s="748"/>
      <c r="F71" s="749"/>
      <c r="G71" s="748"/>
      <c r="H71" s="745"/>
      <c r="L71" s="469"/>
      <c r="M71" s="469"/>
      <c r="N71" s="469"/>
    </row>
    <row r="72" spans="1:14" s="371" customFormat="1">
      <c r="A72" s="485"/>
      <c r="B72" s="486"/>
      <c r="C72" s="747"/>
      <c r="D72" s="748"/>
      <c r="E72" s="748"/>
      <c r="F72" s="749"/>
      <c r="G72" s="748"/>
      <c r="H72" s="745"/>
      <c r="L72" s="469"/>
      <c r="M72" s="469"/>
      <c r="N72" s="469"/>
    </row>
    <row r="73" spans="1:14" s="371" customFormat="1">
      <c r="A73" s="485"/>
      <c r="B73" s="486"/>
      <c r="C73" s="747"/>
      <c r="D73" s="748"/>
      <c r="E73" s="748"/>
      <c r="F73" s="749"/>
      <c r="G73" s="748"/>
      <c r="H73" s="745"/>
      <c r="L73" s="469"/>
      <c r="M73" s="469"/>
      <c r="N73" s="469"/>
    </row>
    <row r="74" spans="1:14" s="371" customFormat="1">
      <c r="A74" s="485"/>
      <c r="B74" s="486"/>
      <c r="C74" s="747"/>
      <c r="D74" s="748"/>
      <c r="E74" s="748"/>
      <c r="F74" s="749"/>
      <c r="G74" s="748"/>
      <c r="H74" s="745"/>
      <c r="L74" s="469"/>
      <c r="M74" s="469"/>
      <c r="N74" s="469"/>
    </row>
    <row r="75" spans="1:14" s="371" customFormat="1">
      <c r="A75" s="376"/>
      <c r="B75" s="487"/>
      <c r="C75" s="746"/>
      <c r="D75" s="378"/>
      <c r="E75" s="378"/>
      <c r="F75" s="379"/>
      <c r="G75" s="378"/>
      <c r="L75" s="469"/>
      <c r="M75" s="469"/>
      <c r="N75" s="469"/>
    </row>
    <row r="76" spans="1:14" s="371" customFormat="1">
      <c r="A76" s="380"/>
      <c r="B76" s="381"/>
      <c r="C76" s="384"/>
      <c r="D76" s="382"/>
      <c r="E76" s="382"/>
      <c r="F76" s="383"/>
      <c r="G76" s="382"/>
      <c r="L76" s="469"/>
      <c r="M76" s="469"/>
      <c r="N76" s="469"/>
    </row>
    <row r="77" spans="1:14" s="371" customFormat="1">
      <c r="A77" s="380"/>
      <c r="B77" s="381"/>
      <c r="C77" s="384"/>
      <c r="D77" s="382"/>
      <c r="E77" s="382"/>
      <c r="F77" s="383"/>
      <c r="G77" s="382"/>
      <c r="L77" s="469"/>
      <c r="M77" s="469"/>
      <c r="N77" s="469"/>
    </row>
    <row r="78" spans="1:14" s="371" customFormat="1">
      <c r="A78" s="380"/>
      <c r="B78" s="381"/>
      <c r="C78" s="384"/>
      <c r="D78" s="382"/>
      <c r="E78" s="382"/>
      <c r="F78" s="383"/>
      <c r="G78" s="382"/>
      <c r="L78" s="469"/>
      <c r="M78" s="469"/>
      <c r="N78" s="469"/>
    </row>
    <row r="79" spans="1:14" s="371" customFormat="1">
      <c r="A79" s="380"/>
      <c r="B79" s="381"/>
      <c r="C79" s="384"/>
      <c r="D79" s="382"/>
      <c r="E79" s="382"/>
      <c r="F79" s="383"/>
      <c r="G79" s="382"/>
      <c r="L79" s="469"/>
      <c r="M79" s="469"/>
      <c r="N79" s="469"/>
    </row>
    <row r="80" spans="1:14" s="371" customFormat="1">
      <c r="A80" s="380"/>
      <c r="B80" s="381"/>
      <c r="C80" s="384"/>
      <c r="D80" s="382"/>
      <c r="E80" s="382"/>
      <c r="F80" s="383"/>
      <c r="G80" s="382"/>
      <c r="L80" s="469"/>
      <c r="M80" s="469"/>
      <c r="N80" s="469"/>
    </row>
    <row r="81" spans="1:14" s="371" customFormat="1">
      <c r="A81" s="380"/>
      <c r="B81" s="381"/>
      <c r="C81" s="384"/>
      <c r="D81" s="382"/>
      <c r="E81" s="382"/>
      <c r="F81" s="383"/>
      <c r="G81" s="382"/>
      <c r="L81" s="469"/>
      <c r="M81" s="469"/>
      <c r="N81" s="469"/>
    </row>
    <row r="82" spans="1:14" s="371" customFormat="1">
      <c r="A82" s="380"/>
      <c r="B82" s="381"/>
      <c r="C82" s="384"/>
      <c r="D82" s="382"/>
      <c r="E82" s="382"/>
      <c r="F82" s="383"/>
      <c r="G82" s="382"/>
      <c r="L82" s="469"/>
      <c r="M82" s="469"/>
      <c r="N82" s="469"/>
    </row>
    <row r="83" spans="1:14" s="371" customFormat="1">
      <c r="A83" s="380"/>
      <c r="B83" s="381"/>
      <c r="C83" s="384"/>
      <c r="D83" s="382"/>
      <c r="E83" s="382"/>
      <c r="F83" s="383"/>
      <c r="G83" s="382"/>
      <c r="L83" s="469"/>
      <c r="M83" s="469"/>
      <c r="N83" s="469"/>
    </row>
    <row r="84" spans="1:14" s="371" customFormat="1">
      <c r="A84" s="380"/>
      <c r="B84" s="381"/>
      <c r="C84" s="384"/>
      <c r="D84" s="382"/>
      <c r="E84" s="382"/>
      <c r="F84" s="383"/>
      <c r="G84" s="382"/>
      <c r="L84" s="469"/>
      <c r="M84" s="469"/>
      <c r="N84" s="469"/>
    </row>
    <row r="85" spans="1:14" s="371" customFormat="1">
      <c r="A85" s="380"/>
      <c r="B85" s="381"/>
      <c r="C85" s="384"/>
      <c r="D85" s="382"/>
      <c r="E85" s="382"/>
      <c r="F85" s="383"/>
      <c r="G85" s="382"/>
      <c r="L85" s="469"/>
      <c r="M85" s="469"/>
      <c r="N85" s="469"/>
    </row>
    <row r="86" spans="1:14" s="371" customFormat="1">
      <c r="A86" s="380"/>
      <c r="B86" s="381"/>
      <c r="C86" s="384"/>
      <c r="D86" s="382"/>
      <c r="E86" s="382"/>
      <c r="F86" s="383"/>
      <c r="G86" s="382"/>
      <c r="L86" s="469"/>
      <c r="M86" s="469"/>
      <c r="N86" s="469"/>
    </row>
    <row r="87" spans="1:14" s="371" customFormat="1">
      <c r="A87" s="380"/>
      <c r="B87" s="381"/>
      <c r="C87" s="384"/>
      <c r="D87" s="382"/>
      <c r="E87" s="382"/>
      <c r="F87" s="383"/>
      <c r="G87" s="382"/>
      <c r="L87" s="469"/>
      <c r="M87" s="469"/>
      <c r="N87" s="469"/>
    </row>
    <row r="88" spans="1:14" s="371" customFormat="1">
      <c r="A88" s="380"/>
      <c r="B88" s="381"/>
      <c r="C88" s="384"/>
      <c r="D88" s="382"/>
      <c r="E88" s="382"/>
      <c r="F88" s="383"/>
      <c r="G88" s="382"/>
      <c r="L88" s="469"/>
      <c r="M88" s="469"/>
      <c r="N88" s="469"/>
    </row>
    <row r="89" spans="1:14" s="371" customFormat="1">
      <c r="A89" s="380"/>
      <c r="B89" s="381"/>
      <c r="C89" s="384"/>
      <c r="D89" s="382"/>
      <c r="E89" s="382"/>
      <c r="F89" s="383"/>
      <c r="G89" s="382"/>
      <c r="L89" s="469"/>
      <c r="M89" s="469"/>
      <c r="N89" s="469"/>
    </row>
    <row r="90" spans="1:14" s="371" customFormat="1">
      <c r="A90" s="380"/>
      <c r="B90" s="381"/>
      <c r="C90" s="384"/>
      <c r="D90" s="382"/>
      <c r="E90" s="382"/>
      <c r="F90" s="383"/>
      <c r="G90" s="382"/>
      <c r="L90" s="469"/>
      <c r="M90" s="469"/>
      <c r="N90" s="469"/>
    </row>
    <row r="91" spans="1:14" s="371" customFormat="1">
      <c r="A91" s="380"/>
      <c r="B91" s="381"/>
      <c r="C91" s="384"/>
      <c r="D91" s="382"/>
      <c r="E91" s="382"/>
      <c r="F91" s="383"/>
      <c r="G91" s="382"/>
      <c r="L91" s="469"/>
      <c r="M91" s="469"/>
      <c r="N91" s="469"/>
    </row>
    <row r="92" spans="1:14" s="371" customFormat="1">
      <c r="A92" s="380"/>
      <c r="B92" s="381"/>
      <c r="C92" s="384"/>
      <c r="D92" s="382"/>
      <c r="E92" s="382"/>
      <c r="F92" s="383"/>
      <c r="G92" s="382"/>
      <c r="L92" s="469"/>
      <c r="M92" s="469"/>
      <c r="N92" s="469"/>
    </row>
    <row r="93" spans="1:14" s="371" customFormat="1">
      <c r="A93" s="380"/>
      <c r="B93" s="381"/>
      <c r="C93" s="384"/>
      <c r="D93" s="382"/>
      <c r="E93" s="382"/>
      <c r="F93" s="383"/>
      <c r="G93" s="382"/>
      <c r="L93" s="469"/>
      <c r="M93" s="469"/>
      <c r="N93" s="469"/>
    </row>
    <row r="94" spans="1:14" s="371" customFormat="1">
      <c r="A94" s="380"/>
      <c r="B94" s="381"/>
      <c r="C94" s="384"/>
      <c r="D94" s="382"/>
      <c r="E94" s="382"/>
      <c r="F94" s="383"/>
      <c r="G94" s="382"/>
      <c r="L94" s="469"/>
      <c r="M94" s="469"/>
      <c r="N94" s="469"/>
    </row>
    <row r="95" spans="1:14" s="371" customFormat="1">
      <c r="A95" s="380"/>
      <c r="B95" s="381"/>
      <c r="C95" s="384"/>
      <c r="D95" s="382"/>
      <c r="E95" s="382"/>
      <c r="F95" s="383"/>
      <c r="G95" s="382"/>
      <c r="L95" s="469"/>
      <c r="M95" s="469"/>
      <c r="N95" s="469"/>
    </row>
    <row r="96" spans="1:14" s="371" customFormat="1">
      <c r="A96" s="380"/>
      <c r="B96" s="381"/>
      <c r="C96" s="384"/>
      <c r="D96" s="382"/>
      <c r="E96" s="382"/>
      <c r="F96" s="383"/>
      <c r="G96" s="382"/>
      <c r="L96" s="469"/>
      <c r="M96" s="469"/>
      <c r="N96" s="469"/>
    </row>
    <row r="97" spans="1:14" s="371" customFormat="1">
      <c r="A97" s="380"/>
      <c r="B97" s="381"/>
      <c r="C97" s="384"/>
      <c r="D97" s="382"/>
      <c r="E97" s="382"/>
      <c r="F97" s="383"/>
      <c r="G97" s="382"/>
      <c r="L97" s="469"/>
      <c r="M97" s="469"/>
      <c r="N97" s="469"/>
    </row>
    <row r="98" spans="1:14" s="371" customFormat="1">
      <c r="A98" s="380"/>
      <c r="B98" s="381"/>
      <c r="C98" s="384"/>
      <c r="D98" s="382"/>
      <c r="E98" s="382"/>
      <c r="F98" s="383"/>
      <c r="G98" s="382"/>
      <c r="L98" s="469"/>
      <c r="M98" s="469"/>
      <c r="N98" s="469"/>
    </row>
    <row r="99" spans="1:14" s="371" customFormat="1">
      <c r="A99" s="380"/>
      <c r="B99" s="381"/>
      <c r="C99" s="384"/>
      <c r="D99" s="382"/>
      <c r="E99" s="382"/>
      <c r="F99" s="383"/>
      <c r="G99" s="382"/>
      <c r="L99" s="469"/>
      <c r="M99" s="469"/>
      <c r="N99" s="469"/>
    </row>
    <row r="100" spans="1:14" s="371" customFormat="1">
      <c r="A100" s="380"/>
      <c r="B100" s="381"/>
      <c r="C100" s="384"/>
      <c r="D100" s="382"/>
      <c r="E100" s="382"/>
      <c r="F100" s="383"/>
      <c r="G100" s="382"/>
      <c r="L100" s="469"/>
      <c r="M100" s="469"/>
      <c r="N100" s="469"/>
    </row>
    <row r="101" spans="1:14" s="371" customFormat="1">
      <c r="A101" s="380"/>
      <c r="B101" s="381"/>
      <c r="C101" s="384"/>
      <c r="D101" s="382"/>
      <c r="E101" s="382"/>
      <c r="F101" s="383"/>
      <c r="G101" s="382"/>
      <c r="L101" s="469"/>
      <c r="M101" s="469"/>
      <c r="N101" s="469"/>
    </row>
    <row r="102" spans="1:14" s="371" customFormat="1">
      <c r="A102" s="380"/>
      <c r="B102" s="381"/>
      <c r="C102" s="384"/>
      <c r="D102" s="382"/>
      <c r="E102" s="382"/>
      <c r="F102" s="383"/>
      <c r="G102" s="382"/>
      <c r="L102" s="469"/>
      <c r="M102" s="469"/>
      <c r="N102" s="469"/>
    </row>
    <row r="103" spans="1:14" s="371" customFormat="1">
      <c r="A103" s="380"/>
      <c r="B103" s="381"/>
      <c r="C103" s="384"/>
      <c r="D103" s="382"/>
      <c r="E103" s="382"/>
      <c r="F103" s="383"/>
      <c r="G103" s="382"/>
      <c r="L103" s="469"/>
      <c r="M103" s="469"/>
      <c r="N103" s="469"/>
    </row>
    <row r="104" spans="1:14" s="371" customFormat="1">
      <c r="A104" s="380"/>
      <c r="B104" s="381"/>
      <c r="C104" s="384"/>
      <c r="D104" s="382"/>
      <c r="E104" s="382"/>
      <c r="F104" s="383"/>
      <c r="G104" s="382"/>
      <c r="L104" s="469"/>
      <c r="M104" s="469"/>
      <c r="N104" s="469"/>
    </row>
    <row r="105" spans="1:14" s="371" customFormat="1">
      <c r="A105" s="380"/>
      <c r="B105" s="381"/>
      <c r="C105" s="384"/>
      <c r="D105" s="382"/>
      <c r="E105" s="382"/>
      <c r="F105" s="383"/>
      <c r="G105" s="382"/>
      <c r="L105" s="469"/>
      <c r="M105" s="469"/>
      <c r="N105" s="469"/>
    </row>
    <row r="106" spans="1:14" s="371" customFormat="1">
      <c r="A106" s="380"/>
      <c r="B106" s="381"/>
      <c r="C106" s="384"/>
      <c r="D106" s="382"/>
      <c r="E106" s="382"/>
      <c r="F106" s="383"/>
      <c r="G106" s="382"/>
      <c r="L106" s="469"/>
      <c r="M106" s="469"/>
      <c r="N106" s="469"/>
    </row>
    <row r="107" spans="1:14" s="371" customFormat="1">
      <c r="A107" s="380"/>
      <c r="B107" s="381"/>
      <c r="C107" s="384"/>
      <c r="D107" s="382"/>
      <c r="E107" s="382"/>
      <c r="F107" s="383"/>
      <c r="G107" s="382"/>
      <c r="L107" s="469"/>
      <c r="M107" s="469"/>
      <c r="N107" s="469"/>
    </row>
    <row r="108" spans="1:14" s="371" customFormat="1">
      <c r="A108" s="380"/>
      <c r="B108" s="381"/>
      <c r="C108" s="384"/>
      <c r="D108" s="382"/>
      <c r="E108" s="382"/>
      <c r="F108" s="383"/>
      <c r="G108" s="382"/>
      <c r="L108" s="469"/>
      <c r="M108" s="469"/>
      <c r="N108" s="469"/>
    </row>
    <row r="109" spans="1:14" s="371" customFormat="1">
      <c r="A109" s="380"/>
      <c r="B109" s="381"/>
      <c r="C109" s="384"/>
      <c r="D109" s="382"/>
      <c r="E109" s="382"/>
      <c r="F109" s="383"/>
      <c r="G109" s="382"/>
      <c r="L109" s="469"/>
      <c r="M109" s="469"/>
      <c r="N109" s="469"/>
    </row>
    <row r="110" spans="1:14" s="371" customFormat="1">
      <c r="A110" s="380"/>
      <c r="B110" s="381"/>
      <c r="C110" s="384"/>
      <c r="D110" s="382"/>
      <c r="E110" s="382"/>
      <c r="F110" s="383"/>
      <c r="G110" s="382"/>
      <c r="L110" s="469"/>
      <c r="M110" s="469"/>
      <c r="N110" s="469"/>
    </row>
    <row r="111" spans="1:14" s="371" customFormat="1">
      <c r="A111" s="380"/>
      <c r="B111" s="381"/>
      <c r="C111" s="384"/>
      <c r="D111" s="382"/>
      <c r="E111" s="382"/>
      <c r="F111" s="383"/>
      <c r="G111" s="382"/>
      <c r="L111" s="469"/>
      <c r="M111" s="469"/>
      <c r="N111" s="469"/>
    </row>
    <row r="112" spans="1:14" s="371" customFormat="1">
      <c r="A112" s="380"/>
      <c r="B112" s="381"/>
      <c r="C112" s="384"/>
      <c r="D112" s="382"/>
      <c r="E112" s="382"/>
      <c r="F112" s="383"/>
      <c r="G112" s="382"/>
      <c r="L112" s="469"/>
      <c r="M112" s="469"/>
      <c r="N112" s="469"/>
    </row>
    <row r="113" spans="1:14" s="371" customFormat="1">
      <c r="A113" s="380"/>
      <c r="B113" s="381"/>
      <c r="C113" s="384"/>
      <c r="D113" s="382"/>
      <c r="E113" s="382"/>
      <c r="F113" s="383"/>
      <c r="G113" s="382"/>
      <c r="L113" s="469"/>
      <c r="M113" s="469"/>
      <c r="N113" s="469"/>
    </row>
    <row r="114" spans="1:14" s="371" customFormat="1">
      <c r="A114" s="380"/>
      <c r="B114" s="381"/>
      <c r="C114" s="384"/>
      <c r="D114" s="382"/>
      <c r="E114" s="382"/>
      <c r="F114" s="383"/>
      <c r="G114" s="382"/>
      <c r="L114" s="469"/>
      <c r="M114" s="469"/>
      <c r="N114" s="469"/>
    </row>
    <row r="115" spans="1:14" s="371" customFormat="1">
      <c r="A115" s="380"/>
      <c r="B115" s="381"/>
      <c r="C115" s="384"/>
      <c r="D115" s="382"/>
      <c r="E115" s="382"/>
      <c r="F115" s="383"/>
      <c r="G115" s="382"/>
      <c r="L115" s="469"/>
      <c r="M115" s="469"/>
      <c r="N115" s="469"/>
    </row>
    <row r="116" spans="1:14" s="371" customFormat="1">
      <c r="A116" s="380"/>
      <c r="B116" s="381"/>
      <c r="C116" s="384"/>
      <c r="D116" s="382"/>
      <c r="E116" s="382"/>
      <c r="F116" s="383"/>
      <c r="G116" s="382"/>
      <c r="L116" s="469"/>
      <c r="M116" s="469"/>
      <c r="N116" s="469"/>
    </row>
    <row r="117" spans="1:14" s="371" customFormat="1">
      <c r="A117" s="380"/>
      <c r="B117" s="381"/>
      <c r="C117" s="384"/>
      <c r="D117" s="382"/>
      <c r="E117" s="382"/>
      <c r="F117" s="383"/>
      <c r="G117" s="382"/>
      <c r="L117" s="469"/>
      <c r="M117" s="469"/>
      <c r="N117" s="469"/>
    </row>
    <row r="118" spans="1:14" s="371" customFormat="1">
      <c r="A118" s="380"/>
      <c r="B118" s="381"/>
      <c r="C118" s="384"/>
      <c r="D118" s="382"/>
      <c r="E118" s="382"/>
      <c r="F118" s="383"/>
      <c r="G118" s="382"/>
      <c r="L118" s="469"/>
      <c r="M118" s="469"/>
      <c r="N118" s="469"/>
    </row>
    <row r="119" spans="1:14" s="371" customFormat="1">
      <c r="A119" s="380"/>
      <c r="B119" s="381"/>
      <c r="C119" s="384"/>
      <c r="D119" s="382"/>
      <c r="E119" s="382"/>
      <c r="F119" s="383"/>
      <c r="G119" s="382"/>
      <c r="L119" s="469"/>
      <c r="M119" s="469"/>
      <c r="N119" s="469"/>
    </row>
    <row r="120" spans="1:14" s="371" customFormat="1">
      <c r="A120" s="380"/>
      <c r="B120" s="381"/>
      <c r="C120" s="384"/>
      <c r="D120" s="382"/>
      <c r="E120" s="382"/>
      <c r="F120" s="383"/>
      <c r="G120" s="382"/>
      <c r="L120" s="469"/>
      <c r="M120" s="469"/>
      <c r="N120" s="469"/>
    </row>
    <row r="121" spans="1:14" s="371" customFormat="1">
      <c r="A121" s="380"/>
      <c r="B121" s="381"/>
      <c r="C121" s="384"/>
      <c r="D121" s="382"/>
      <c r="E121" s="382"/>
      <c r="F121" s="383"/>
      <c r="G121" s="382"/>
      <c r="L121" s="469"/>
      <c r="M121" s="469"/>
      <c r="N121" s="469"/>
    </row>
    <row r="122" spans="1:14" s="371" customFormat="1">
      <c r="A122" s="380"/>
      <c r="B122" s="381"/>
      <c r="C122" s="384"/>
      <c r="D122" s="382"/>
      <c r="E122" s="382"/>
      <c r="F122" s="383"/>
      <c r="G122" s="382"/>
      <c r="L122" s="469"/>
      <c r="M122" s="469"/>
      <c r="N122" s="469"/>
    </row>
    <row r="123" spans="1:14" s="371" customFormat="1">
      <c r="A123" s="380"/>
      <c r="B123" s="381"/>
      <c r="C123" s="384"/>
      <c r="D123" s="382"/>
      <c r="E123" s="382"/>
      <c r="F123" s="383"/>
      <c r="G123" s="382"/>
      <c r="L123" s="469"/>
      <c r="M123" s="469"/>
      <c r="N123" s="469"/>
    </row>
    <row r="124" spans="1:14" s="371" customFormat="1">
      <c r="A124" s="380"/>
      <c r="B124" s="381"/>
      <c r="C124" s="384"/>
      <c r="D124" s="382"/>
      <c r="E124" s="382"/>
      <c r="F124" s="383"/>
      <c r="G124" s="382"/>
      <c r="L124" s="469"/>
      <c r="M124" s="469"/>
      <c r="N124" s="469"/>
    </row>
    <row r="125" spans="1:14" s="371" customFormat="1">
      <c r="A125" s="380"/>
      <c r="B125" s="381"/>
      <c r="C125" s="384"/>
      <c r="D125" s="382"/>
      <c r="E125" s="382"/>
      <c r="F125" s="383"/>
      <c r="G125" s="382"/>
      <c r="L125" s="469"/>
      <c r="M125" s="469"/>
      <c r="N125" s="469"/>
    </row>
    <row r="126" spans="1:14" s="371" customFormat="1">
      <c r="A126" s="380"/>
      <c r="B126" s="381"/>
      <c r="C126" s="384"/>
      <c r="D126" s="382"/>
      <c r="E126" s="382"/>
      <c r="F126" s="383"/>
      <c r="G126" s="382"/>
      <c r="L126" s="469"/>
      <c r="M126" s="469"/>
      <c r="N126" s="469"/>
    </row>
    <row r="127" spans="1:14" s="371" customFormat="1">
      <c r="A127" s="380"/>
      <c r="B127" s="381"/>
      <c r="C127" s="384"/>
      <c r="D127" s="382"/>
      <c r="E127" s="382"/>
      <c r="F127" s="383"/>
      <c r="G127" s="382"/>
      <c r="L127" s="469"/>
      <c r="M127" s="469"/>
      <c r="N127" s="469"/>
    </row>
    <row r="128" spans="1:14" s="371" customFormat="1">
      <c r="A128" s="380"/>
      <c r="B128" s="381"/>
      <c r="C128" s="384"/>
      <c r="D128" s="382"/>
      <c r="E128" s="382"/>
      <c r="F128" s="383"/>
      <c r="G128" s="382"/>
      <c r="L128" s="469"/>
      <c r="M128" s="469"/>
      <c r="N128" s="469"/>
    </row>
    <row r="129" spans="1:14" s="371" customFormat="1">
      <c r="A129" s="380"/>
      <c r="B129" s="381"/>
      <c r="C129" s="384"/>
      <c r="D129" s="382"/>
      <c r="E129" s="382"/>
      <c r="F129" s="383"/>
      <c r="G129" s="382"/>
      <c r="L129" s="469"/>
      <c r="M129" s="469"/>
      <c r="N129" s="469"/>
    </row>
    <row r="130" spans="1:14" s="371" customFormat="1">
      <c r="A130" s="380"/>
      <c r="B130" s="381"/>
      <c r="C130" s="384"/>
      <c r="D130" s="382"/>
      <c r="E130" s="382"/>
      <c r="F130" s="383"/>
      <c r="G130" s="382"/>
      <c r="L130" s="469"/>
      <c r="M130" s="469"/>
      <c r="N130" s="469"/>
    </row>
    <row r="131" spans="1:14" s="371" customFormat="1">
      <c r="A131" s="380"/>
      <c r="B131" s="381"/>
      <c r="C131" s="384"/>
      <c r="D131" s="382"/>
      <c r="E131" s="382"/>
      <c r="F131" s="383"/>
      <c r="G131" s="382"/>
      <c r="L131" s="469"/>
      <c r="M131" s="469"/>
      <c r="N131" s="469"/>
    </row>
    <row r="132" spans="1:14" s="371" customFormat="1">
      <c r="A132" s="380"/>
      <c r="B132" s="381"/>
      <c r="C132" s="384"/>
      <c r="D132" s="382"/>
      <c r="E132" s="382"/>
      <c r="F132" s="383"/>
      <c r="G132" s="382"/>
      <c r="L132" s="469"/>
      <c r="M132" s="469"/>
      <c r="N132" s="469"/>
    </row>
    <row r="133" spans="1:14" s="371" customFormat="1">
      <c r="A133" s="380"/>
      <c r="B133" s="381"/>
      <c r="C133" s="384"/>
      <c r="D133" s="382"/>
      <c r="E133" s="382"/>
      <c r="F133" s="383"/>
      <c r="G133" s="382"/>
      <c r="L133" s="469"/>
      <c r="M133" s="469"/>
      <c r="N133" s="469"/>
    </row>
    <row r="134" spans="1:14" s="371" customFormat="1">
      <c r="A134" s="380"/>
      <c r="B134" s="381"/>
      <c r="C134" s="384"/>
      <c r="D134" s="382"/>
      <c r="E134" s="382"/>
      <c r="F134" s="383"/>
      <c r="G134" s="382"/>
      <c r="L134" s="469"/>
      <c r="M134" s="469"/>
      <c r="N134" s="469"/>
    </row>
    <row r="135" spans="1:14" s="371" customFormat="1">
      <c r="A135" s="380"/>
      <c r="B135" s="381"/>
      <c r="C135" s="384"/>
      <c r="D135" s="382"/>
      <c r="E135" s="382"/>
      <c r="F135" s="383"/>
      <c r="G135" s="382"/>
      <c r="L135" s="469"/>
      <c r="M135" s="469"/>
      <c r="N135" s="469"/>
    </row>
    <row r="136" spans="1:14" s="371" customFormat="1">
      <c r="A136" s="380"/>
      <c r="B136" s="381"/>
      <c r="C136" s="384"/>
      <c r="D136" s="382"/>
      <c r="E136" s="382"/>
      <c r="F136" s="383"/>
      <c r="G136" s="382"/>
      <c r="L136" s="469"/>
      <c r="M136" s="469"/>
      <c r="N136" s="469"/>
    </row>
    <row r="137" spans="1:14" s="371" customFormat="1">
      <c r="A137" s="380"/>
      <c r="B137" s="381"/>
      <c r="C137" s="384"/>
      <c r="D137" s="382"/>
      <c r="E137" s="382"/>
      <c r="F137" s="383"/>
      <c r="G137" s="382"/>
      <c r="L137" s="469"/>
      <c r="M137" s="469"/>
      <c r="N137" s="469"/>
    </row>
    <row r="138" spans="1:14" s="371" customFormat="1">
      <c r="A138" s="380"/>
      <c r="B138" s="381"/>
      <c r="C138" s="384"/>
      <c r="D138" s="382"/>
      <c r="E138" s="382"/>
      <c r="F138" s="383"/>
      <c r="G138" s="382"/>
      <c r="L138" s="469"/>
      <c r="M138" s="469"/>
      <c r="N138" s="469"/>
    </row>
    <row r="139" spans="1:14" s="371" customFormat="1">
      <c r="A139" s="380"/>
      <c r="B139" s="381"/>
      <c r="C139" s="384"/>
      <c r="D139" s="382"/>
      <c r="E139" s="382"/>
      <c r="F139" s="383"/>
      <c r="G139" s="382"/>
      <c r="L139" s="469"/>
      <c r="M139" s="469"/>
      <c r="N139" s="469"/>
    </row>
    <row r="140" spans="1:14" s="371" customFormat="1">
      <c r="A140" s="380"/>
      <c r="B140" s="381"/>
      <c r="C140" s="384"/>
      <c r="D140" s="382"/>
      <c r="E140" s="382"/>
      <c r="F140" s="383"/>
      <c r="G140" s="382"/>
      <c r="L140" s="469"/>
      <c r="M140" s="469"/>
      <c r="N140" s="469"/>
    </row>
    <row r="141" spans="1:14" s="371" customFormat="1">
      <c r="A141" s="380"/>
      <c r="B141" s="381"/>
      <c r="C141" s="384"/>
      <c r="D141" s="382"/>
      <c r="E141" s="382"/>
      <c r="F141" s="383"/>
      <c r="G141" s="382"/>
      <c r="L141" s="469"/>
      <c r="M141" s="469"/>
      <c r="N141" s="469"/>
    </row>
    <row r="142" spans="1:14" s="371" customFormat="1">
      <c r="A142" s="380"/>
      <c r="B142" s="381"/>
      <c r="C142" s="384"/>
      <c r="D142" s="382"/>
      <c r="E142" s="382"/>
      <c r="F142" s="383"/>
      <c r="G142" s="382"/>
      <c r="L142" s="469"/>
      <c r="M142" s="469"/>
      <c r="N142" s="469"/>
    </row>
    <row r="143" spans="1:14" s="371" customFormat="1">
      <c r="A143" s="380"/>
      <c r="B143" s="381"/>
      <c r="C143" s="384"/>
      <c r="D143" s="382"/>
      <c r="E143" s="382"/>
      <c r="F143" s="383"/>
      <c r="G143" s="382"/>
      <c r="L143" s="469"/>
      <c r="M143" s="469"/>
      <c r="N143" s="469"/>
    </row>
    <row r="144" spans="1:14" s="371" customFormat="1">
      <c r="A144" s="380"/>
      <c r="B144" s="381"/>
      <c r="C144" s="384"/>
      <c r="D144" s="382"/>
      <c r="E144" s="382"/>
      <c r="F144" s="383"/>
      <c r="G144" s="382"/>
      <c r="L144" s="469"/>
      <c r="M144" s="469"/>
      <c r="N144" s="469"/>
    </row>
    <row r="145" spans="1:14" s="371" customFormat="1">
      <c r="A145" s="380"/>
      <c r="B145" s="381"/>
      <c r="C145" s="384"/>
      <c r="D145" s="382"/>
      <c r="E145" s="382"/>
      <c r="F145" s="383"/>
      <c r="G145" s="382"/>
      <c r="L145" s="469"/>
      <c r="M145" s="469"/>
      <c r="N145" s="469"/>
    </row>
    <row r="146" spans="1:14" s="371" customFormat="1">
      <c r="A146" s="380"/>
      <c r="B146" s="381"/>
      <c r="C146" s="384"/>
      <c r="D146" s="382"/>
      <c r="E146" s="382"/>
      <c r="F146" s="383"/>
      <c r="G146" s="382"/>
      <c r="L146" s="469"/>
      <c r="M146" s="469"/>
      <c r="N146" s="469"/>
    </row>
    <row r="147" spans="1:14" s="371" customFormat="1">
      <c r="A147" s="380"/>
      <c r="B147" s="381"/>
      <c r="C147" s="384"/>
      <c r="D147" s="382"/>
      <c r="E147" s="382"/>
      <c r="F147" s="383"/>
      <c r="G147" s="382"/>
      <c r="L147" s="469"/>
      <c r="M147" s="469"/>
      <c r="N147" s="469"/>
    </row>
    <row r="148" spans="1:14" s="371" customFormat="1">
      <c r="A148" s="380"/>
      <c r="B148" s="381"/>
      <c r="C148" s="384"/>
      <c r="D148" s="382"/>
      <c r="E148" s="382"/>
      <c r="F148" s="383"/>
      <c r="G148" s="382"/>
      <c r="L148" s="469"/>
      <c r="M148" s="469"/>
      <c r="N148" s="469"/>
    </row>
    <row r="149" spans="1:14" s="371" customFormat="1">
      <c r="A149" s="380"/>
      <c r="B149" s="381"/>
      <c r="C149" s="384"/>
      <c r="D149" s="382"/>
      <c r="E149" s="382"/>
      <c r="F149" s="383"/>
      <c r="G149" s="382"/>
      <c r="L149" s="469"/>
      <c r="M149" s="469"/>
      <c r="N149" s="469"/>
    </row>
    <row r="150" spans="1:14" s="371" customFormat="1">
      <c r="A150" s="380"/>
      <c r="B150" s="381"/>
      <c r="C150" s="384"/>
      <c r="D150" s="382"/>
      <c r="E150" s="382"/>
      <c r="F150" s="383"/>
      <c r="G150" s="382"/>
      <c r="L150" s="469"/>
      <c r="M150" s="469"/>
      <c r="N150" s="469"/>
    </row>
    <row r="151" spans="1:14" s="371" customFormat="1">
      <c r="A151" s="380"/>
      <c r="B151" s="381"/>
      <c r="C151" s="384"/>
      <c r="D151" s="382"/>
      <c r="E151" s="382"/>
      <c r="F151" s="383"/>
      <c r="G151" s="382"/>
      <c r="L151" s="469"/>
      <c r="M151" s="469"/>
      <c r="N151" s="469"/>
    </row>
    <row r="152" spans="1:14" s="371" customFormat="1">
      <c r="A152" s="380"/>
      <c r="B152" s="381"/>
      <c r="C152" s="384"/>
      <c r="D152" s="382"/>
      <c r="E152" s="382"/>
      <c r="F152" s="383"/>
      <c r="G152" s="382"/>
      <c r="L152" s="469"/>
      <c r="M152" s="469"/>
      <c r="N152" s="469"/>
    </row>
    <row r="153" spans="1:14" s="371" customFormat="1">
      <c r="A153" s="380"/>
      <c r="B153" s="381"/>
      <c r="C153" s="384"/>
      <c r="D153" s="382"/>
      <c r="E153" s="382"/>
      <c r="F153" s="383"/>
      <c r="G153" s="382"/>
      <c r="L153" s="469"/>
      <c r="M153" s="469"/>
      <c r="N153" s="469"/>
    </row>
    <row r="154" spans="1:14" s="371" customFormat="1">
      <c r="A154" s="380"/>
      <c r="B154" s="381"/>
      <c r="C154" s="384"/>
      <c r="D154" s="382"/>
      <c r="E154" s="382"/>
      <c r="F154" s="383"/>
      <c r="G154" s="382"/>
      <c r="L154" s="469"/>
      <c r="M154" s="469"/>
      <c r="N154" s="469"/>
    </row>
    <row r="155" spans="1:14" s="371" customFormat="1">
      <c r="A155" s="380"/>
      <c r="B155" s="381"/>
      <c r="C155" s="384"/>
      <c r="D155" s="382"/>
      <c r="E155" s="382"/>
      <c r="F155" s="383"/>
      <c r="G155" s="382"/>
      <c r="L155" s="469"/>
      <c r="M155" s="469"/>
      <c r="N155" s="469"/>
    </row>
    <row r="156" spans="1:14" s="371" customFormat="1">
      <c r="A156" s="380"/>
      <c r="B156" s="381"/>
      <c r="C156" s="384"/>
      <c r="D156" s="382"/>
      <c r="E156" s="382"/>
      <c r="F156" s="383"/>
      <c r="G156" s="382"/>
      <c r="L156" s="469"/>
      <c r="M156" s="469"/>
      <c r="N156" s="469"/>
    </row>
    <row r="157" spans="1:14" s="371" customFormat="1">
      <c r="A157" s="380"/>
      <c r="B157" s="381"/>
      <c r="C157" s="384"/>
      <c r="D157" s="382"/>
      <c r="E157" s="382"/>
      <c r="F157" s="383"/>
      <c r="G157" s="382"/>
      <c r="L157" s="469"/>
      <c r="M157" s="469"/>
      <c r="N157" s="469"/>
    </row>
    <row r="158" spans="1:14" s="371" customFormat="1">
      <c r="A158" s="380"/>
      <c r="B158" s="381"/>
      <c r="C158" s="384"/>
      <c r="D158" s="382"/>
      <c r="E158" s="382"/>
      <c r="F158" s="383"/>
      <c r="G158" s="382"/>
      <c r="L158" s="469"/>
      <c r="M158" s="469"/>
      <c r="N158" s="469"/>
    </row>
    <row r="159" spans="1:14" s="371" customFormat="1">
      <c r="A159" s="380"/>
      <c r="B159" s="381"/>
      <c r="C159" s="384"/>
      <c r="D159" s="382"/>
      <c r="E159" s="382"/>
      <c r="F159" s="383"/>
      <c r="G159" s="382"/>
      <c r="L159" s="469"/>
      <c r="M159" s="469"/>
      <c r="N159" s="469"/>
    </row>
    <row r="160" spans="1:14" s="371" customFormat="1">
      <c r="A160" s="380"/>
      <c r="B160" s="381"/>
      <c r="C160" s="384"/>
      <c r="D160" s="382"/>
      <c r="E160" s="382"/>
      <c r="F160" s="383"/>
      <c r="G160" s="382"/>
      <c r="L160" s="469"/>
      <c r="M160" s="469"/>
      <c r="N160" s="469"/>
    </row>
    <row r="161" spans="1:14" s="371" customFormat="1">
      <c r="A161" s="380"/>
      <c r="B161" s="381"/>
      <c r="C161" s="384"/>
      <c r="D161" s="382"/>
      <c r="E161" s="382"/>
      <c r="F161" s="383"/>
      <c r="G161" s="382"/>
      <c r="L161" s="469"/>
      <c r="M161" s="469"/>
      <c r="N161" s="469"/>
    </row>
    <row r="162" spans="1:14" s="371" customFormat="1">
      <c r="A162" s="380"/>
      <c r="B162" s="381"/>
      <c r="C162" s="384"/>
      <c r="D162" s="382"/>
      <c r="E162" s="382"/>
      <c r="F162" s="383"/>
      <c r="G162" s="382"/>
      <c r="L162" s="469"/>
      <c r="M162" s="469"/>
      <c r="N162" s="469"/>
    </row>
    <row r="163" spans="1:14" s="371" customFormat="1">
      <c r="A163" s="380"/>
      <c r="B163" s="381"/>
      <c r="C163" s="384"/>
      <c r="D163" s="382"/>
      <c r="E163" s="382"/>
      <c r="F163" s="383"/>
      <c r="G163" s="382"/>
      <c r="L163" s="469"/>
      <c r="M163" s="469"/>
      <c r="N163" s="469"/>
    </row>
    <row r="164" spans="1:14" s="371" customFormat="1">
      <c r="A164" s="380"/>
      <c r="B164" s="381"/>
      <c r="C164" s="384"/>
      <c r="D164" s="382"/>
      <c r="E164" s="382"/>
      <c r="F164" s="383"/>
      <c r="G164" s="382"/>
      <c r="L164" s="469"/>
      <c r="M164" s="469"/>
      <c r="N164" s="469"/>
    </row>
    <row r="165" spans="1:14" s="371" customFormat="1">
      <c r="A165" s="380"/>
      <c r="B165" s="381"/>
      <c r="C165" s="384"/>
      <c r="D165" s="382"/>
      <c r="E165" s="382"/>
      <c r="F165" s="383"/>
      <c r="G165" s="382"/>
      <c r="L165" s="469"/>
      <c r="M165" s="469"/>
      <c r="N165" s="469"/>
    </row>
    <row r="166" spans="1:14" s="371" customFormat="1">
      <c r="A166" s="380"/>
      <c r="B166" s="381"/>
      <c r="C166" s="384"/>
      <c r="D166" s="382"/>
      <c r="E166" s="382"/>
      <c r="F166" s="383"/>
      <c r="G166" s="382"/>
      <c r="L166" s="469"/>
      <c r="M166" s="469"/>
      <c r="N166" s="469"/>
    </row>
    <row r="167" spans="1:14" s="371" customFormat="1">
      <c r="A167" s="380"/>
      <c r="B167" s="381"/>
      <c r="C167" s="384"/>
      <c r="D167" s="382"/>
      <c r="E167" s="382"/>
      <c r="F167" s="383"/>
      <c r="G167" s="382"/>
      <c r="L167" s="469"/>
      <c r="M167" s="469"/>
      <c r="N167" s="469"/>
    </row>
    <row r="168" spans="1:14" s="371" customFormat="1">
      <c r="A168" s="380"/>
      <c r="B168" s="381"/>
      <c r="C168" s="384"/>
      <c r="D168" s="382"/>
      <c r="E168" s="382"/>
      <c r="F168" s="383"/>
      <c r="G168" s="382"/>
      <c r="L168" s="469"/>
      <c r="M168" s="469"/>
      <c r="N168" s="469"/>
    </row>
    <row r="169" spans="1:14" s="371" customFormat="1">
      <c r="A169" s="380"/>
      <c r="B169" s="381"/>
      <c r="C169" s="384"/>
      <c r="D169" s="382"/>
      <c r="E169" s="382"/>
      <c r="F169" s="383"/>
      <c r="G169" s="382"/>
      <c r="L169" s="469"/>
      <c r="M169" s="469"/>
      <c r="N169" s="469"/>
    </row>
    <row r="170" spans="1:14" s="371" customFormat="1">
      <c r="A170" s="380"/>
      <c r="B170" s="381"/>
      <c r="C170" s="384"/>
      <c r="D170" s="382"/>
      <c r="E170" s="382"/>
      <c r="F170" s="383"/>
      <c r="G170" s="382"/>
      <c r="L170" s="469"/>
      <c r="M170" s="469"/>
      <c r="N170" s="469"/>
    </row>
    <row r="171" spans="1:14" s="371" customFormat="1">
      <c r="A171" s="380"/>
      <c r="B171" s="381"/>
      <c r="C171" s="384"/>
      <c r="D171" s="382"/>
      <c r="E171" s="382"/>
      <c r="F171" s="383"/>
      <c r="G171" s="382"/>
      <c r="L171" s="469"/>
      <c r="M171" s="469"/>
      <c r="N171" s="469"/>
    </row>
    <row r="172" spans="1:14" s="371" customFormat="1">
      <c r="A172" s="380"/>
      <c r="B172" s="381"/>
      <c r="C172" s="384"/>
      <c r="D172" s="382"/>
      <c r="E172" s="382"/>
      <c r="F172" s="383"/>
      <c r="G172" s="382"/>
      <c r="L172" s="469"/>
      <c r="M172" s="469"/>
      <c r="N172" s="469"/>
    </row>
    <row r="173" spans="1:14" s="371" customFormat="1">
      <c r="A173" s="380"/>
      <c r="B173" s="381"/>
      <c r="C173" s="384"/>
      <c r="D173" s="382"/>
      <c r="E173" s="382"/>
      <c r="F173" s="383"/>
      <c r="G173" s="382"/>
      <c r="L173" s="469"/>
      <c r="M173" s="469"/>
      <c r="N173" s="469"/>
    </row>
    <row r="174" spans="1:14" s="371" customFormat="1">
      <c r="A174" s="380"/>
      <c r="B174" s="381"/>
      <c r="C174" s="384"/>
      <c r="D174" s="382"/>
      <c r="E174" s="382"/>
      <c r="F174" s="383"/>
      <c r="G174" s="382"/>
      <c r="L174" s="469"/>
      <c r="M174" s="469"/>
      <c r="N174" s="469"/>
    </row>
    <row r="175" spans="1:14" s="371" customFormat="1">
      <c r="A175" s="380"/>
      <c r="B175" s="381"/>
      <c r="C175" s="384"/>
      <c r="D175" s="382"/>
      <c r="E175" s="382"/>
      <c r="F175" s="383"/>
      <c r="G175" s="382"/>
      <c r="L175" s="469"/>
      <c r="M175" s="469"/>
      <c r="N175" s="469"/>
    </row>
    <row r="176" spans="1:14" s="371" customFormat="1">
      <c r="A176" s="380"/>
      <c r="B176" s="381"/>
      <c r="C176" s="384"/>
      <c r="D176" s="382"/>
      <c r="E176" s="382"/>
      <c r="F176" s="383"/>
      <c r="G176" s="382"/>
      <c r="L176" s="469"/>
      <c r="M176" s="469"/>
      <c r="N176" s="469"/>
    </row>
    <row r="177" spans="1:14" s="371" customFormat="1">
      <c r="A177" s="380"/>
      <c r="B177" s="381"/>
      <c r="C177" s="384"/>
      <c r="D177" s="382"/>
      <c r="E177" s="382"/>
      <c r="F177" s="383"/>
      <c r="G177" s="382"/>
      <c r="L177" s="469"/>
      <c r="M177" s="469"/>
      <c r="N177" s="469"/>
    </row>
    <row r="178" spans="1:14" s="371" customFormat="1">
      <c r="A178" s="380"/>
      <c r="B178" s="381"/>
      <c r="C178" s="384"/>
      <c r="D178" s="382"/>
      <c r="E178" s="382"/>
      <c r="F178" s="383"/>
      <c r="G178" s="382"/>
      <c r="L178" s="469"/>
      <c r="M178" s="469"/>
      <c r="N178" s="469"/>
    </row>
    <row r="179" spans="1:14" s="371" customFormat="1">
      <c r="A179" s="380"/>
      <c r="B179" s="381"/>
      <c r="C179" s="384"/>
      <c r="D179" s="382"/>
      <c r="E179" s="382"/>
      <c r="F179" s="383"/>
      <c r="G179" s="382"/>
      <c r="L179" s="469"/>
      <c r="M179" s="469"/>
      <c r="N179" s="469"/>
    </row>
    <row r="180" spans="1:14" s="371" customFormat="1">
      <c r="A180" s="380"/>
      <c r="B180" s="381"/>
      <c r="C180" s="384"/>
      <c r="D180" s="382"/>
      <c r="E180" s="382"/>
      <c r="F180" s="383"/>
      <c r="G180" s="382"/>
      <c r="L180" s="469"/>
      <c r="M180" s="469"/>
      <c r="N180" s="469"/>
    </row>
    <row r="181" spans="1:14" s="371" customFormat="1">
      <c r="A181" s="380"/>
      <c r="B181" s="381"/>
      <c r="C181" s="384"/>
      <c r="D181" s="382"/>
      <c r="E181" s="382"/>
      <c r="F181" s="383"/>
      <c r="G181" s="382"/>
      <c r="L181" s="469"/>
      <c r="M181" s="469"/>
      <c r="N181" s="469"/>
    </row>
    <row r="182" spans="1:14" s="371" customFormat="1">
      <c r="A182" s="380"/>
      <c r="B182" s="381"/>
      <c r="C182" s="384"/>
      <c r="D182" s="382"/>
      <c r="E182" s="382"/>
      <c r="F182" s="383"/>
      <c r="G182" s="382"/>
      <c r="L182" s="469"/>
      <c r="M182" s="469"/>
      <c r="N182" s="469"/>
    </row>
    <row r="183" spans="1:14" s="371" customFormat="1">
      <c r="A183" s="380"/>
      <c r="B183" s="381"/>
      <c r="C183" s="384"/>
      <c r="D183" s="382"/>
      <c r="E183" s="382"/>
      <c r="F183" s="383"/>
      <c r="G183" s="382"/>
      <c r="L183" s="469"/>
      <c r="M183" s="469"/>
      <c r="N183" s="469"/>
    </row>
    <row r="184" spans="1:14" s="371" customFormat="1">
      <c r="A184" s="380"/>
      <c r="B184" s="381"/>
      <c r="C184" s="384"/>
      <c r="D184" s="382"/>
      <c r="E184" s="382"/>
      <c r="F184" s="383"/>
      <c r="G184" s="382"/>
      <c r="L184" s="469"/>
      <c r="M184" s="469"/>
      <c r="N184" s="469"/>
    </row>
    <row r="185" spans="1:14" s="371" customFormat="1">
      <c r="A185" s="380"/>
      <c r="B185" s="381"/>
      <c r="C185" s="384"/>
      <c r="D185" s="382"/>
      <c r="E185" s="382"/>
      <c r="F185" s="383"/>
      <c r="G185" s="382"/>
      <c r="L185" s="469"/>
      <c r="M185" s="469"/>
      <c r="N185" s="469"/>
    </row>
    <row r="186" spans="1:14" s="371" customFormat="1">
      <c r="A186" s="380"/>
      <c r="B186" s="381"/>
      <c r="C186" s="384"/>
      <c r="D186" s="382"/>
      <c r="E186" s="382"/>
      <c r="F186" s="383"/>
      <c r="G186" s="382"/>
      <c r="L186" s="469"/>
      <c r="M186" s="469"/>
      <c r="N186" s="469"/>
    </row>
    <row r="187" spans="1:14" s="371" customFormat="1">
      <c r="A187" s="380"/>
      <c r="B187" s="381"/>
      <c r="C187" s="384"/>
      <c r="D187" s="382"/>
      <c r="E187" s="382"/>
      <c r="F187" s="383"/>
      <c r="G187" s="382"/>
      <c r="L187" s="469"/>
      <c r="M187" s="469"/>
      <c r="N187" s="469"/>
    </row>
    <row r="188" spans="1:14" s="371" customFormat="1">
      <c r="A188" s="380"/>
      <c r="B188" s="381"/>
      <c r="C188" s="384"/>
      <c r="D188" s="382"/>
      <c r="E188" s="382"/>
      <c r="F188" s="383"/>
      <c r="G188" s="382"/>
      <c r="L188" s="469"/>
      <c r="M188" s="469"/>
      <c r="N188" s="469"/>
    </row>
    <row r="189" spans="1:14" s="371" customFormat="1">
      <c r="A189" s="380"/>
      <c r="B189" s="381"/>
      <c r="C189" s="384"/>
      <c r="D189" s="382"/>
      <c r="E189" s="382"/>
      <c r="F189" s="383"/>
      <c r="G189" s="382"/>
      <c r="L189" s="469"/>
      <c r="M189" s="469"/>
      <c r="N189" s="469"/>
    </row>
    <row r="190" spans="1:14" s="371" customFormat="1">
      <c r="A190" s="380"/>
      <c r="B190" s="381"/>
      <c r="C190" s="384"/>
      <c r="D190" s="382"/>
      <c r="E190" s="382"/>
      <c r="F190" s="383"/>
      <c r="G190" s="382"/>
      <c r="L190" s="469"/>
      <c r="M190" s="469"/>
      <c r="N190" s="469"/>
    </row>
    <row r="191" spans="1:14" s="371" customFormat="1">
      <c r="A191" s="380"/>
      <c r="B191" s="381"/>
      <c r="C191" s="384"/>
      <c r="D191" s="382"/>
      <c r="E191" s="382"/>
      <c r="F191" s="383"/>
      <c r="G191" s="382"/>
      <c r="L191" s="469"/>
      <c r="M191" s="469"/>
      <c r="N191" s="469"/>
    </row>
    <row r="192" spans="1:14" s="371" customFormat="1">
      <c r="A192" s="380"/>
      <c r="B192" s="381"/>
      <c r="C192" s="384"/>
      <c r="D192" s="382"/>
      <c r="E192" s="382"/>
      <c r="F192" s="383"/>
      <c r="G192" s="382"/>
      <c r="L192" s="469"/>
      <c r="M192" s="469"/>
      <c r="N192" s="469"/>
    </row>
    <row r="193" spans="1:14" s="371" customFormat="1">
      <c r="A193" s="380"/>
      <c r="B193" s="381"/>
      <c r="C193" s="384"/>
      <c r="D193" s="382"/>
      <c r="E193" s="382"/>
      <c r="F193" s="383"/>
      <c r="G193" s="382"/>
      <c r="L193" s="469"/>
      <c r="M193" s="469"/>
      <c r="N193" s="469"/>
    </row>
    <row r="194" spans="1:14" s="371" customFormat="1">
      <c r="A194" s="380"/>
      <c r="B194" s="381"/>
      <c r="C194" s="384"/>
      <c r="D194" s="382"/>
      <c r="E194" s="382"/>
      <c r="F194" s="383"/>
      <c r="G194" s="382"/>
      <c r="L194" s="469"/>
      <c r="M194" s="469"/>
      <c r="N194" s="469"/>
    </row>
    <row r="195" spans="1:14" s="371" customFormat="1">
      <c r="A195" s="380"/>
      <c r="B195" s="381"/>
      <c r="C195" s="384"/>
      <c r="D195" s="382"/>
      <c r="E195" s="382"/>
      <c r="F195" s="383"/>
      <c r="G195" s="382"/>
      <c r="L195" s="469"/>
      <c r="M195" s="469"/>
      <c r="N195" s="469"/>
    </row>
    <row r="196" spans="1:14" s="371" customFormat="1">
      <c r="A196" s="380"/>
      <c r="B196" s="381"/>
      <c r="C196" s="384"/>
      <c r="D196" s="382"/>
      <c r="E196" s="382"/>
      <c r="F196" s="383"/>
      <c r="G196" s="382"/>
      <c r="L196" s="469"/>
      <c r="M196" s="469"/>
      <c r="N196" s="469"/>
    </row>
    <row r="197" spans="1:14" s="371" customFormat="1">
      <c r="A197" s="380"/>
      <c r="B197" s="381"/>
      <c r="C197" s="384"/>
      <c r="D197" s="382"/>
      <c r="E197" s="382"/>
      <c r="F197" s="383"/>
      <c r="G197" s="382"/>
      <c r="L197" s="469"/>
      <c r="M197" s="469"/>
      <c r="N197" s="469"/>
    </row>
    <row r="198" spans="1:14" s="371" customFormat="1">
      <c r="A198" s="380"/>
      <c r="B198" s="381"/>
      <c r="C198" s="384"/>
      <c r="D198" s="382"/>
      <c r="E198" s="382"/>
      <c r="F198" s="383"/>
      <c r="G198" s="382"/>
      <c r="L198" s="469"/>
      <c r="M198" s="469"/>
      <c r="N198" s="469"/>
    </row>
    <row r="199" spans="1:14" s="371" customFormat="1">
      <c r="A199" s="380"/>
      <c r="B199" s="381"/>
      <c r="C199" s="384"/>
      <c r="D199" s="382"/>
      <c r="E199" s="382"/>
      <c r="F199" s="383"/>
      <c r="G199" s="382"/>
      <c r="L199" s="469"/>
      <c r="M199" s="469"/>
      <c r="N199" s="469"/>
    </row>
    <row r="200" spans="1:14" s="371" customFormat="1">
      <c r="A200" s="380"/>
      <c r="B200" s="381"/>
      <c r="C200" s="384"/>
      <c r="D200" s="382"/>
      <c r="E200" s="382"/>
      <c r="F200" s="383"/>
      <c r="G200" s="382"/>
      <c r="L200" s="469"/>
      <c r="M200" s="469"/>
      <c r="N200" s="469"/>
    </row>
    <row r="201" spans="1:14" s="371" customFormat="1">
      <c r="A201" s="380"/>
      <c r="B201" s="381"/>
      <c r="C201" s="384"/>
      <c r="D201" s="382"/>
      <c r="E201" s="382"/>
      <c r="F201" s="383"/>
      <c r="G201" s="382"/>
      <c r="L201" s="469"/>
      <c r="M201" s="469"/>
      <c r="N201" s="469"/>
    </row>
    <row r="202" spans="1:14" s="371" customFormat="1">
      <c r="A202" s="380"/>
      <c r="B202" s="381"/>
      <c r="C202" s="384"/>
      <c r="D202" s="382"/>
      <c r="E202" s="382"/>
      <c r="F202" s="383"/>
      <c r="G202" s="382"/>
      <c r="L202" s="469"/>
      <c r="M202" s="469"/>
      <c r="N202" s="469"/>
    </row>
    <row r="203" spans="1:14" s="371" customFormat="1">
      <c r="A203" s="380"/>
      <c r="B203" s="381"/>
      <c r="C203" s="384"/>
      <c r="D203" s="382"/>
      <c r="E203" s="382"/>
      <c r="F203" s="383"/>
      <c r="G203" s="382"/>
      <c r="L203" s="469"/>
      <c r="M203" s="469"/>
      <c r="N203" s="469"/>
    </row>
    <row r="204" spans="1:14" s="371" customFormat="1">
      <c r="A204" s="380"/>
      <c r="B204" s="381"/>
      <c r="C204" s="384"/>
      <c r="D204" s="382"/>
      <c r="E204" s="382"/>
      <c r="F204" s="383"/>
      <c r="G204" s="382"/>
      <c r="L204" s="469"/>
      <c r="M204" s="469"/>
      <c r="N204" s="469"/>
    </row>
    <row r="205" spans="1:14" s="371" customFormat="1">
      <c r="A205" s="380"/>
      <c r="B205" s="381"/>
      <c r="C205" s="384"/>
      <c r="D205" s="382"/>
      <c r="E205" s="382"/>
      <c r="F205" s="383"/>
      <c r="G205" s="382"/>
      <c r="L205" s="469"/>
      <c r="M205" s="469"/>
      <c r="N205" s="469"/>
    </row>
    <row r="206" spans="1:14" s="371" customFormat="1">
      <c r="A206" s="380"/>
      <c r="B206" s="381"/>
      <c r="C206" s="384"/>
      <c r="D206" s="382"/>
      <c r="E206" s="382"/>
      <c r="F206" s="383"/>
      <c r="G206" s="382"/>
      <c r="L206" s="469"/>
      <c r="M206" s="469"/>
      <c r="N206" s="469"/>
    </row>
    <row r="207" spans="1:14" s="371" customFormat="1">
      <c r="A207" s="380"/>
      <c r="B207" s="381"/>
      <c r="C207" s="384"/>
      <c r="D207" s="382"/>
      <c r="E207" s="382"/>
      <c r="F207" s="383"/>
      <c r="G207" s="382"/>
      <c r="L207" s="469"/>
      <c r="M207" s="469"/>
      <c r="N207" s="469"/>
    </row>
    <row r="208" spans="1:14" s="371" customFormat="1">
      <c r="A208" s="380"/>
      <c r="B208" s="381"/>
      <c r="C208" s="384"/>
      <c r="D208" s="382"/>
      <c r="E208" s="382"/>
      <c r="F208" s="383"/>
      <c r="G208" s="382"/>
      <c r="L208" s="469"/>
      <c r="M208" s="469"/>
      <c r="N208" s="469"/>
    </row>
    <row r="209" spans="1:14" s="371" customFormat="1">
      <c r="A209" s="380"/>
      <c r="B209" s="381"/>
      <c r="C209" s="384"/>
      <c r="D209" s="382"/>
      <c r="E209" s="382"/>
      <c r="F209" s="383"/>
      <c r="G209" s="382"/>
      <c r="L209" s="469"/>
      <c r="M209" s="469"/>
      <c r="N209" s="469"/>
    </row>
    <row r="210" spans="1:14" s="371" customFormat="1">
      <c r="A210" s="380"/>
      <c r="B210" s="381"/>
      <c r="C210" s="384"/>
      <c r="D210" s="382"/>
      <c r="E210" s="382"/>
      <c r="F210" s="383"/>
      <c r="G210" s="382"/>
      <c r="L210" s="469"/>
      <c r="M210" s="469"/>
      <c r="N210" s="469"/>
    </row>
    <row r="211" spans="1:14" s="371" customFormat="1">
      <c r="A211" s="380"/>
      <c r="B211" s="381"/>
      <c r="C211" s="384"/>
      <c r="D211" s="382"/>
      <c r="E211" s="382"/>
      <c r="F211" s="383"/>
      <c r="G211" s="382"/>
      <c r="L211" s="469"/>
      <c r="M211" s="469"/>
      <c r="N211" s="469"/>
    </row>
    <row r="212" spans="1:14" s="371" customFormat="1">
      <c r="A212" s="380"/>
      <c r="B212" s="381"/>
      <c r="C212" s="384"/>
      <c r="D212" s="382"/>
      <c r="E212" s="382"/>
      <c r="F212" s="383"/>
      <c r="G212" s="382"/>
      <c r="L212" s="469"/>
      <c r="M212" s="469"/>
      <c r="N212" s="469"/>
    </row>
    <row r="213" spans="1:14" s="371" customFormat="1">
      <c r="A213" s="380"/>
      <c r="B213" s="381"/>
      <c r="C213" s="384"/>
      <c r="D213" s="382"/>
      <c r="E213" s="382"/>
      <c r="F213" s="383"/>
      <c r="G213" s="382"/>
      <c r="L213" s="469"/>
      <c r="M213" s="469"/>
      <c r="N213" s="469"/>
    </row>
    <row r="214" spans="1:14" s="371" customFormat="1">
      <c r="A214" s="380"/>
      <c r="B214" s="381"/>
      <c r="C214" s="384"/>
      <c r="D214" s="382"/>
      <c r="E214" s="382"/>
      <c r="F214" s="383"/>
      <c r="G214" s="382"/>
      <c r="L214" s="469"/>
      <c r="M214" s="469"/>
      <c r="N214" s="469"/>
    </row>
    <row r="215" spans="1:14" s="371" customFormat="1">
      <c r="A215" s="380"/>
      <c r="B215" s="381"/>
      <c r="C215" s="384"/>
      <c r="D215" s="382"/>
      <c r="E215" s="382"/>
      <c r="F215" s="383"/>
      <c r="G215" s="382"/>
      <c r="L215" s="469"/>
      <c r="M215" s="469"/>
      <c r="N215" s="469"/>
    </row>
    <row r="216" spans="1:14" s="371" customFormat="1">
      <c r="A216" s="380"/>
      <c r="B216" s="381"/>
      <c r="C216" s="384"/>
      <c r="D216" s="382"/>
      <c r="E216" s="382"/>
      <c r="F216" s="383"/>
      <c r="G216" s="382"/>
      <c r="L216" s="469"/>
      <c r="M216" s="469"/>
      <c r="N216" s="469"/>
    </row>
    <row r="217" spans="1:14" s="371" customFormat="1">
      <c r="A217" s="380"/>
      <c r="B217" s="381"/>
      <c r="C217" s="384"/>
      <c r="D217" s="382"/>
      <c r="E217" s="382"/>
      <c r="F217" s="383"/>
      <c r="G217" s="382"/>
      <c r="L217" s="469"/>
      <c r="M217" s="469"/>
      <c r="N217" s="469"/>
    </row>
    <row r="218" spans="1:14" s="371" customFormat="1">
      <c r="A218" s="380"/>
      <c r="B218" s="381"/>
      <c r="C218" s="384"/>
      <c r="D218" s="382"/>
      <c r="E218" s="382"/>
      <c r="F218" s="383"/>
      <c r="G218" s="382"/>
      <c r="L218" s="469"/>
      <c r="M218" s="469"/>
      <c r="N218" s="469"/>
    </row>
    <row r="219" spans="1:14" s="371" customFormat="1">
      <c r="A219" s="380"/>
      <c r="B219" s="381"/>
      <c r="C219" s="384"/>
      <c r="D219" s="382"/>
      <c r="E219" s="382"/>
      <c r="F219" s="383"/>
      <c r="G219" s="382"/>
      <c r="L219" s="469"/>
      <c r="M219" s="469"/>
      <c r="N219" s="469"/>
    </row>
    <row r="220" spans="1:14" s="371" customFormat="1">
      <c r="A220" s="380"/>
      <c r="B220" s="381"/>
      <c r="C220" s="384"/>
      <c r="D220" s="382"/>
      <c r="E220" s="382"/>
      <c r="F220" s="383"/>
      <c r="G220" s="382"/>
      <c r="L220" s="469"/>
      <c r="M220" s="469"/>
      <c r="N220" s="469"/>
    </row>
    <row r="221" spans="1:14" s="371" customFormat="1">
      <c r="A221" s="380"/>
      <c r="B221" s="381"/>
      <c r="C221" s="384"/>
      <c r="D221" s="382"/>
      <c r="E221" s="382"/>
      <c r="F221" s="383"/>
      <c r="G221" s="382"/>
      <c r="L221" s="469"/>
      <c r="M221" s="469"/>
      <c r="N221" s="469"/>
    </row>
    <row r="222" spans="1:14" s="371" customFormat="1">
      <c r="A222" s="380"/>
      <c r="B222" s="381"/>
      <c r="C222" s="384"/>
      <c r="D222" s="382"/>
      <c r="E222" s="382"/>
      <c r="F222" s="383"/>
      <c r="G222" s="382"/>
      <c r="L222" s="469"/>
      <c r="M222" s="469"/>
      <c r="N222" s="469"/>
    </row>
    <row r="223" spans="1:14" s="371" customFormat="1">
      <c r="A223" s="380"/>
      <c r="B223" s="381"/>
      <c r="C223" s="384"/>
      <c r="D223" s="382"/>
      <c r="E223" s="382"/>
      <c r="F223" s="383"/>
      <c r="G223" s="382"/>
      <c r="L223" s="469"/>
      <c r="M223" s="469"/>
      <c r="N223" s="469"/>
    </row>
    <row r="224" spans="1:14" s="371" customFormat="1">
      <c r="A224" s="380"/>
      <c r="B224" s="381"/>
      <c r="C224" s="384"/>
      <c r="D224" s="382"/>
      <c r="E224" s="382"/>
      <c r="F224" s="383"/>
      <c r="G224" s="382"/>
      <c r="L224" s="469"/>
      <c r="M224" s="469"/>
      <c r="N224" s="469"/>
    </row>
    <row r="225" spans="1:14" s="371" customFormat="1">
      <c r="A225" s="380"/>
      <c r="B225" s="381"/>
      <c r="C225" s="384"/>
      <c r="D225" s="382"/>
      <c r="E225" s="382"/>
      <c r="F225" s="383"/>
      <c r="G225" s="382"/>
      <c r="L225" s="469"/>
      <c r="M225" s="469"/>
      <c r="N225" s="469"/>
    </row>
    <row r="226" spans="1:14" s="371" customFormat="1">
      <c r="A226" s="380"/>
      <c r="B226" s="381"/>
      <c r="C226" s="384"/>
      <c r="D226" s="382"/>
      <c r="E226" s="382"/>
      <c r="F226" s="383"/>
      <c r="G226" s="382"/>
      <c r="L226" s="469"/>
      <c r="M226" s="469"/>
      <c r="N226" s="469"/>
    </row>
    <row r="227" spans="1:14" s="371" customFormat="1">
      <c r="A227" s="380"/>
      <c r="B227" s="381"/>
      <c r="C227" s="384"/>
      <c r="D227" s="382"/>
      <c r="E227" s="382"/>
      <c r="F227" s="383"/>
      <c r="G227" s="382"/>
      <c r="L227" s="469"/>
      <c r="M227" s="469"/>
      <c r="N227" s="469"/>
    </row>
    <row r="228" spans="1:14" s="371" customFormat="1">
      <c r="A228" s="380"/>
      <c r="B228" s="381"/>
      <c r="C228" s="384"/>
      <c r="D228" s="382"/>
      <c r="E228" s="382"/>
      <c r="F228" s="383"/>
      <c r="G228" s="382"/>
      <c r="L228" s="469"/>
      <c r="M228" s="469"/>
      <c r="N228" s="469"/>
    </row>
    <row r="229" spans="1:14" s="371" customFormat="1">
      <c r="A229" s="380"/>
      <c r="B229" s="381"/>
      <c r="C229" s="384"/>
      <c r="D229" s="382"/>
      <c r="E229" s="382"/>
      <c r="F229" s="383"/>
      <c r="G229" s="382"/>
      <c r="L229" s="469"/>
      <c r="M229" s="469"/>
      <c r="N229" s="469"/>
    </row>
    <row r="230" spans="1:14" s="371" customFormat="1">
      <c r="A230" s="380"/>
      <c r="B230" s="381"/>
      <c r="C230" s="384"/>
      <c r="D230" s="382"/>
      <c r="E230" s="382"/>
      <c r="F230" s="383"/>
      <c r="G230" s="382"/>
      <c r="L230" s="469"/>
      <c r="M230" s="469"/>
      <c r="N230" s="469"/>
    </row>
    <row r="231" spans="1:14" s="371" customFormat="1">
      <c r="A231" s="380"/>
      <c r="B231" s="381"/>
      <c r="C231" s="384"/>
      <c r="D231" s="382"/>
      <c r="E231" s="382"/>
      <c r="F231" s="383"/>
      <c r="G231" s="382"/>
      <c r="L231" s="469"/>
      <c r="M231" s="469"/>
      <c r="N231" s="469"/>
    </row>
    <row r="232" spans="1:14" s="371" customFormat="1">
      <c r="A232" s="380"/>
      <c r="B232" s="381"/>
      <c r="C232" s="384"/>
      <c r="D232" s="382"/>
      <c r="E232" s="382"/>
      <c r="F232" s="383"/>
      <c r="G232" s="382"/>
      <c r="L232" s="469"/>
      <c r="M232" s="469"/>
      <c r="N232" s="469"/>
    </row>
    <row r="233" spans="1:14" s="371" customFormat="1">
      <c r="A233" s="380"/>
      <c r="B233" s="381"/>
      <c r="C233" s="384"/>
      <c r="D233" s="382"/>
      <c r="E233" s="382"/>
      <c r="F233" s="383"/>
      <c r="G233" s="382"/>
      <c r="L233" s="469"/>
      <c r="M233" s="469"/>
      <c r="N233" s="469"/>
    </row>
    <row r="234" spans="1:14" s="371" customFormat="1">
      <c r="A234" s="380"/>
      <c r="B234" s="381"/>
      <c r="C234" s="384"/>
      <c r="D234" s="382"/>
      <c r="E234" s="382"/>
      <c r="F234" s="383"/>
      <c r="G234" s="382"/>
      <c r="L234" s="469"/>
      <c r="M234" s="469"/>
      <c r="N234" s="469"/>
    </row>
    <row r="235" spans="1:14" s="371" customFormat="1">
      <c r="A235" s="380"/>
      <c r="B235" s="381"/>
      <c r="C235" s="384"/>
      <c r="D235" s="382"/>
      <c r="E235" s="382"/>
      <c r="F235" s="383"/>
      <c r="G235" s="382"/>
      <c r="L235" s="469"/>
      <c r="M235" s="469"/>
      <c r="N235" s="469"/>
    </row>
    <row r="236" spans="1:14" s="371" customFormat="1">
      <c r="A236" s="380"/>
      <c r="B236" s="381"/>
      <c r="C236" s="384"/>
      <c r="D236" s="382"/>
      <c r="E236" s="382"/>
      <c r="F236" s="383"/>
      <c r="G236" s="382"/>
      <c r="L236" s="469"/>
      <c r="M236" s="469"/>
      <c r="N236" s="469"/>
    </row>
    <row r="237" spans="1:14" s="371" customFormat="1">
      <c r="A237" s="380"/>
      <c r="B237" s="381"/>
      <c r="C237" s="384"/>
      <c r="D237" s="382"/>
      <c r="E237" s="382"/>
      <c r="F237" s="383"/>
      <c r="G237" s="382"/>
      <c r="L237" s="469"/>
      <c r="M237" s="469"/>
      <c r="N237" s="469"/>
    </row>
    <row r="238" spans="1:14" s="371" customFormat="1">
      <c r="A238" s="380"/>
      <c r="B238" s="381"/>
      <c r="C238" s="384"/>
      <c r="D238" s="382"/>
      <c r="E238" s="382"/>
      <c r="F238" s="383"/>
      <c r="G238" s="382"/>
      <c r="L238" s="469"/>
      <c r="M238" s="469"/>
      <c r="N238" s="469"/>
    </row>
    <row r="239" spans="1:14" s="371" customFormat="1">
      <c r="A239" s="380"/>
      <c r="B239" s="381"/>
      <c r="C239" s="384"/>
      <c r="D239" s="382"/>
      <c r="E239" s="382"/>
      <c r="F239" s="383"/>
      <c r="G239" s="382"/>
      <c r="L239" s="469"/>
      <c r="M239" s="469"/>
      <c r="N239" s="469"/>
    </row>
    <row r="240" spans="1:14" s="371" customFormat="1">
      <c r="A240" s="380"/>
      <c r="B240" s="381"/>
      <c r="C240" s="384"/>
      <c r="D240" s="382"/>
      <c r="E240" s="382"/>
      <c r="F240" s="383"/>
      <c r="G240" s="382"/>
      <c r="L240" s="469"/>
      <c r="M240" s="469"/>
      <c r="N240" s="469"/>
    </row>
    <row r="241" spans="1:14" s="371" customFormat="1">
      <c r="A241" s="380"/>
      <c r="B241" s="381"/>
      <c r="C241" s="384"/>
      <c r="D241" s="382"/>
      <c r="E241" s="382"/>
      <c r="F241" s="383"/>
      <c r="G241" s="382"/>
      <c r="L241" s="469"/>
      <c r="M241" s="469"/>
      <c r="N241" s="469"/>
    </row>
    <row r="242" spans="1:14" s="371" customFormat="1">
      <c r="A242" s="380"/>
      <c r="B242" s="381"/>
      <c r="C242" s="384"/>
      <c r="D242" s="382"/>
      <c r="E242" s="382"/>
      <c r="F242" s="383"/>
      <c r="G242" s="382"/>
      <c r="L242" s="469"/>
      <c r="M242" s="469"/>
      <c r="N242" s="469"/>
    </row>
    <row r="243" spans="1:14" s="371" customFormat="1">
      <c r="A243" s="380"/>
      <c r="B243" s="381"/>
      <c r="C243" s="384"/>
      <c r="D243" s="382"/>
      <c r="E243" s="382"/>
      <c r="F243" s="383"/>
      <c r="G243" s="382"/>
      <c r="L243" s="469"/>
      <c r="M243" s="469"/>
      <c r="N243" s="469"/>
    </row>
    <row r="244" spans="1:14" s="371" customFormat="1">
      <c r="A244" s="380"/>
      <c r="B244" s="381"/>
      <c r="C244" s="384"/>
      <c r="D244" s="382"/>
      <c r="E244" s="382"/>
      <c r="F244" s="383"/>
      <c r="G244" s="382"/>
      <c r="L244" s="469"/>
      <c r="M244" s="469"/>
      <c r="N244" s="469"/>
    </row>
    <row r="245" spans="1:14" s="371" customFormat="1">
      <c r="A245" s="380"/>
      <c r="B245" s="381"/>
      <c r="C245" s="384"/>
      <c r="D245" s="382"/>
      <c r="E245" s="382"/>
      <c r="F245" s="383"/>
      <c r="G245" s="382"/>
      <c r="L245" s="469"/>
      <c r="M245" s="469"/>
      <c r="N245" s="469"/>
    </row>
    <row r="246" spans="1:14" s="371" customFormat="1">
      <c r="A246" s="380"/>
      <c r="B246" s="381"/>
      <c r="C246" s="384"/>
      <c r="D246" s="382"/>
      <c r="E246" s="382"/>
      <c r="F246" s="383"/>
      <c r="G246" s="382"/>
      <c r="L246" s="469"/>
      <c r="M246" s="469"/>
      <c r="N246" s="469"/>
    </row>
    <row r="247" spans="1:14" s="371" customFormat="1">
      <c r="A247" s="380"/>
      <c r="B247" s="381"/>
      <c r="C247" s="384"/>
      <c r="D247" s="382"/>
      <c r="E247" s="382"/>
      <c r="F247" s="383"/>
      <c r="G247" s="382"/>
      <c r="L247" s="469"/>
      <c r="M247" s="469"/>
      <c r="N247" s="469"/>
    </row>
    <row r="248" spans="1:14" s="371" customFormat="1">
      <c r="A248" s="380"/>
      <c r="B248" s="381"/>
      <c r="C248" s="384"/>
      <c r="D248" s="382"/>
      <c r="E248" s="382"/>
      <c r="F248" s="383"/>
      <c r="G248" s="382"/>
      <c r="L248" s="469"/>
      <c r="M248" s="469"/>
      <c r="N248" s="469"/>
    </row>
    <row r="249" spans="1:14" s="371" customFormat="1">
      <c r="A249" s="380"/>
      <c r="B249" s="381"/>
      <c r="C249" s="384"/>
      <c r="D249" s="382"/>
      <c r="E249" s="382"/>
      <c r="F249" s="383"/>
      <c r="G249" s="382"/>
      <c r="L249" s="469"/>
      <c r="M249" s="469"/>
      <c r="N249" s="469"/>
    </row>
    <row r="250" spans="1:14" s="371" customFormat="1">
      <c r="A250" s="380"/>
      <c r="B250" s="381"/>
      <c r="C250" s="384"/>
      <c r="D250" s="382"/>
      <c r="E250" s="382"/>
      <c r="F250" s="383"/>
      <c r="G250" s="382"/>
      <c r="L250" s="469"/>
      <c r="M250" s="469"/>
      <c r="N250" s="469"/>
    </row>
    <row r="251" spans="1:14" s="371" customFormat="1">
      <c r="A251" s="380"/>
      <c r="B251" s="381"/>
      <c r="C251" s="384"/>
      <c r="D251" s="382"/>
      <c r="E251" s="382"/>
      <c r="F251" s="383"/>
      <c r="G251" s="382"/>
      <c r="L251" s="469"/>
      <c r="M251" s="469"/>
      <c r="N251" s="469"/>
    </row>
    <row r="252" spans="1:14" s="371" customFormat="1">
      <c r="A252" s="380"/>
      <c r="B252" s="381"/>
      <c r="C252" s="384"/>
      <c r="D252" s="382"/>
      <c r="E252" s="382"/>
      <c r="F252" s="383"/>
      <c r="G252" s="382"/>
      <c r="L252" s="469"/>
      <c r="M252" s="469"/>
      <c r="N252" s="469"/>
    </row>
    <row r="253" spans="1:14" s="371" customFormat="1">
      <c r="A253" s="380"/>
      <c r="B253" s="381"/>
      <c r="C253" s="384"/>
      <c r="D253" s="382"/>
      <c r="E253" s="382"/>
      <c r="F253" s="383"/>
      <c r="G253" s="382"/>
      <c r="L253" s="469"/>
      <c r="M253" s="469"/>
      <c r="N253" s="469"/>
    </row>
    <row r="254" spans="1:14" s="371" customFormat="1">
      <c r="A254" s="380"/>
      <c r="B254" s="381"/>
      <c r="C254" s="384"/>
      <c r="D254" s="382"/>
      <c r="E254" s="382"/>
      <c r="F254" s="383"/>
      <c r="G254" s="382"/>
      <c r="L254" s="469"/>
      <c r="M254" s="469"/>
      <c r="N254" s="469"/>
    </row>
    <row r="255" spans="1:14" s="371" customFormat="1">
      <c r="A255" s="380"/>
      <c r="B255" s="381"/>
      <c r="C255" s="384"/>
      <c r="D255" s="382"/>
      <c r="E255" s="382"/>
      <c r="F255" s="383"/>
      <c r="G255" s="382"/>
      <c r="L255" s="469"/>
      <c r="M255" s="469"/>
      <c r="N255" s="469"/>
    </row>
    <row r="256" spans="1:14" s="371" customFormat="1">
      <c r="A256" s="380"/>
      <c r="B256" s="381"/>
      <c r="C256" s="384"/>
      <c r="D256" s="382"/>
      <c r="E256" s="382"/>
      <c r="F256" s="383"/>
      <c r="G256" s="382"/>
      <c r="L256" s="469"/>
      <c r="M256" s="469"/>
      <c r="N256" s="469"/>
    </row>
    <row r="257" spans="1:14" s="371" customFormat="1">
      <c r="A257" s="380"/>
      <c r="B257" s="381"/>
      <c r="C257" s="384"/>
      <c r="D257" s="382"/>
      <c r="E257" s="382"/>
      <c r="F257" s="383"/>
      <c r="G257" s="382"/>
      <c r="L257" s="469"/>
      <c r="M257" s="469"/>
      <c r="N257" s="469"/>
    </row>
    <row r="258" spans="1:14" s="371" customFormat="1">
      <c r="A258" s="380"/>
      <c r="B258" s="381"/>
      <c r="C258" s="384"/>
      <c r="D258" s="382"/>
      <c r="E258" s="382"/>
      <c r="F258" s="383"/>
      <c r="G258" s="382"/>
      <c r="L258" s="469"/>
      <c r="M258" s="469"/>
      <c r="N258" s="469"/>
    </row>
    <row r="259" spans="1:14" s="371" customFormat="1">
      <c r="A259" s="380"/>
      <c r="B259" s="381"/>
      <c r="C259" s="384"/>
      <c r="D259" s="382"/>
      <c r="E259" s="382"/>
      <c r="F259" s="383"/>
      <c r="G259" s="382"/>
      <c r="L259" s="469"/>
      <c r="M259" s="469"/>
      <c r="N259" s="469"/>
    </row>
    <row r="260" spans="1:14" s="371" customFormat="1">
      <c r="A260" s="380"/>
      <c r="B260" s="381"/>
      <c r="C260" s="384"/>
      <c r="D260" s="382"/>
      <c r="E260" s="382"/>
      <c r="F260" s="383"/>
      <c r="G260" s="382"/>
      <c r="L260" s="469"/>
      <c r="M260" s="469"/>
      <c r="N260" s="469"/>
    </row>
    <row r="261" spans="1:14" s="371" customFormat="1">
      <c r="A261" s="380"/>
      <c r="B261" s="381"/>
      <c r="C261" s="384"/>
      <c r="D261" s="382"/>
      <c r="E261" s="382"/>
      <c r="F261" s="383"/>
      <c r="G261" s="382"/>
      <c r="L261" s="469"/>
      <c r="M261" s="469"/>
      <c r="N261" s="469"/>
    </row>
    <row r="262" spans="1:14" s="371" customFormat="1">
      <c r="A262" s="380"/>
      <c r="B262" s="381"/>
      <c r="C262" s="384"/>
      <c r="D262" s="382"/>
      <c r="E262" s="382"/>
      <c r="F262" s="383"/>
      <c r="G262" s="382"/>
      <c r="L262" s="469"/>
      <c r="M262" s="469"/>
      <c r="N262" s="469"/>
    </row>
    <row r="263" spans="1:14" s="371" customFormat="1">
      <c r="A263" s="380"/>
      <c r="B263" s="381"/>
      <c r="C263" s="384"/>
      <c r="D263" s="382"/>
      <c r="E263" s="382"/>
      <c r="F263" s="383"/>
      <c r="G263" s="382"/>
      <c r="L263" s="469"/>
      <c r="M263" s="469"/>
      <c r="N263" s="469"/>
    </row>
    <row r="264" spans="1:14" s="371" customFormat="1">
      <c r="A264" s="380"/>
      <c r="B264" s="381"/>
      <c r="C264" s="384"/>
      <c r="D264" s="382"/>
      <c r="E264" s="382"/>
      <c r="F264" s="383"/>
      <c r="G264" s="382"/>
      <c r="L264" s="469"/>
      <c r="M264" s="469"/>
      <c r="N264" s="469"/>
    </row>
    <row r="265" spans="1:14" s="371" customFormat="1">
      <c r="A265" s="380"/>
      <c r="B265" s="381"/>
      <c r="C265" s="384"/>
      <c r="D265" s="382"/>
      <c r="E265" s="382"/>
      <c r="F265" s="383"/>
      <c r="G265" s="382"/>
      <c r="L265" s="469"/>
      <c r="M265" s="469"/>
      <c r="N265" s="469"/>
    </row>
    <row r="266" spans="1:14" s="371" customFormat="1">
      <c r="A266" s="380"/>
      <c r="B266" s="381"/>
      <c r="C266" s="384"/>
      <c r="D266" s="382"/>
      <c r="E266" s="382"/>
      <c r="F266" s="383"/>
      <c r="G266" s="382"/>
      <c r="L266" s="469"/>
      <c r="M266" s="469"/>
      <c r="N266" s="469"/>
    </row>
    <row r="267" spans="1:14" s="371" customFormat="1">
      <c r="A267" s="380"/>
      <c r="B267" s="381"/>
      <c r="C267" s="384"/>
      <c r="D267" s="382"/>
      <c r="E267" s="382"/>
      <c r="F267" s="383"/>
      <c r="G267" s="382"/>
      <c r="L267" s="469"/>
      <c r="M267" s="469"/>
      <c r="N267" s="469"/>
    </row>
    <row r="268" spans="1:14" s="371" customFormat="1">
      <c r="A268" s="380"/>
      <c r="B268" s="381"/>
      <c r="C268" s="384"/>
      <c r="D268" s="382"/>
      <c r="E268" s="382"/>
      <c r="F268" s="383"/>
      <c r="G268" s="382"/>
      <c r="L268" s="469"/>
      <c r="M268" s="469"/>
      <c r="N268" s="469"/>
    </row>
    <row r="269" spans="1:14" s="371" customFormat="1">
      <c r="A269" s="380"/>
      <c r="B269" s="381"/>
      <c r="C269" s="384"/>
      <c r="D269" s="382"/>
      <c r="E269" s="382"/>
      <c r="F269" s="383"/>
      <c r="G269" s="382"/>
      <c r="L269" s="469"/>
      <c r="M269" s="469"/>
      <c r="N269" s="469"/>
    </row>
    <row r="270" spans="1:14" s="371" customFormat="1">
      <c r="A270" s="380"/>
      <c r="B270" s="381"/>
      <c r="C270" s="384"/>
      <c r="D270" s="382"/>
      <c r="E270" s="382"/>
      <c r="F270" s="383"/>
      <c r="G270" s="382"/>
      <c r="L270" s="469"/>
      <c r="M270" s="469"/>
      <c r="N270" s="469"/>
    </row>
    <row r="271" spans="1:14" s="371" customFormat="1">
      <c r="A271" s="380"/>
      <c r="B271" s="381"/>
      <c r="C271" s="384"/>
      <c r="D271" s="382"/>
      <c r="E271" s="382"/>
      <c r="F271" s="383"/>
      <c r="G271" s="382"/>
      <c r="L271" s="469"/>
      <c r="M271" s="469"/>
      <c r="N271" s="469"/>
    </row>
    <row r="272" spans="1:14" s="371" customFormat="1">
      <c r="A272" s="380"/>
      <c r="B272" s="381"/>
      <c r="C272" s="384"/>
      <c r="D272" s="382"/>
      <c r="E272" s="382"/>
      <c r="F272" s="383"/>
      <c r="G272" s="382"/>
      <c r="L272" s="469"/>
      <c r="M272" s="469"/>
      <c r="N272" s="469"/>
    </row>
    <row r="273" spans="1:14" s="371" customFormat="1">
      <c r="A273" s="380"/>
      <c r="B273" s="381"/>
      <c r="C273" s="384"/>
      <c r="D273" s="382"/>
      <c r="E273" s="382"/>
      <c r="F273" s="383"/>
      <c r="G273" s="382"/>
      <c r="L273" s="469"/>
      <c r="M273" s="469"/>
      <c r="N273" s="469"/>
    </row>
    <row r="274" spans="1:14" s="371" customFormat="1">
      <c r="A274" s="380"/>
      <c r="B274" s="381"/>
      <c r="C274" s="384"/>
      <c r="D274" s="382"/>
      <c r="E274" s="382"/>
      <c r="F274" s="383"/>
      <c r="G274" s="382"/>
      <c r="L274" s="469"/>
      <c r="M274" s="469"/>
      <c r="N274" s="469"/>
    </row>
    <row r="275" spans="1:14" s="371" customFormat="1">
      <c r="A275" s="380"/>
      <c r="B275" s="381"/>
      <c r="C275" s="384"/>
      <c r="D275" s="382"/>
      <c r="E275" s="382"/>
      <c r="F275" s="383"/>
      <c r="G275" s="382"/>
      <c r="L275" s="469"/>
      <c r="M275" s="469"/>
      <c r="N275" s="469"/>
    </row>
    <row r="276" spans="1:14" s="371" customFormat="1">
      <c r="A276" s="380"/>
      <c r="B276" s="381"/>
      <c r="C276" s="384"/>
      <c r="D276" s="382"/>
      <c r="E276" s="382"/>
      <c r="F276" s="383"/>
      <c r="G276" s="382"/>
      <c r="L276" s="469"/>
      <c r="M276" s="469"/>
      <c r="N276" s="469"/>
    </row>
    <row r="277" spans="1:14" s="371" customFormat="1">
      <c r="A277" s="380"/>
      <c r="B277" s="381"/>
      <c r="C277" s="384"/>
      <c r="D277" s="382"/>
      <c r="E277" s="382"/>
      <c r="F277" s="383"/>
      <c r="G277" s="382"/>
      <c r="L277" s="469"/>
      <c r="M277" s="469"/>
      <c r="N277" s="469"/>
    </row>
    <row r="278" spans="1:14" s="371" customFormat="1">
      <c r="A278" s="380"/>
      <c r="B278" s="381"/>
      <c r="C278" s="384"/>
      <c r="D278" s="382"/>
      <c r="E278" s="382"/>
      <c r="F278" s="383"/>
      <c r="G278" s="382"/>
      <c r="L278" s="469"/>
      <c r="M278" s="469"/>
      <c r="N278" s="469"/>
    </row>
    <row r="279" spans="1:14" s="371" customFormat="1">
      <c r="A279" s="380"/>
      <c r="B279" s="381"/>
      <c r="C279" s="384"/>
      <c r="D279" s="382"/>
      <c r="E279" s="382"/>
      <c r="F279" s="383"/>
      <c r="G279" s="382"/>
      <c r="L279" s="469"/>
      <c r="M279" s="469"/>
      <c r="N279" s="469"/>
    </row>
    <row r="280" spans="1:14" s="371" customFormat="1">
      <c r="A280" s="380"/>
      <c r="B280" s="381"/>
      <c r="C280" s="384"/>
      <c r="D280" s="382"/>
      <c r="E280" s="382"/>
      <c r="F280" s="383"/>
      <c r="G280" s="382"/>
      <c r="L280" s="469"/>
      <c r="M280" s="469"/>
      <c r="N280" s="469"/>
    </row>
    <row r="281" spans="1:14" s="371" customFormat="1">
      <c r="A281" s="380"/>
      <c r="B281" s="381"/>
      <c r="C281" s="384"/>
      <c r="D281" s="382"/>
      <c r="E281" s="382"/>
      <c r="F281" s="383"/>
      <c r="G281" s="382"/>
      <c r="L281" s="469"/>
      <c r="M281" s="469"/>
      <c r="N281" s="469"/>
    </row>
    <row r="282" spans="1:14" s="371" customFormat="1">
      <c r="A282" s="380"/>
      <c r="B282" s="381"/>
      <c r="C282" s="384"/>
      <c r="D282" s="382"/>
      <c r="E282" s="382"/>
      <c r="F282" s="383"/>
      <c r="G282" s="382"/>
      <c r="L282" s="469"/>
      <c r="M282" s="469"/>
      <c r="N282" s="469"/>
    </row>
    <row r="283" spans="1:14" s="371" customFormat="1">
      <c r="A283" s="380"/>
      <c r="B283" s="381"/>
      <c r="C283" s="384"/>
      <c r="D283" s="382"/>
      <c r="E283" s="382"/>
      <c r="F283" s="383"/>
      <c r="G283" s="382"/>
      <c r="L283" s="469"/>
      <c r="M283" s="469"/>
      <c r="N283" s="469"/>
    </row>
    <row r="284" spans="1:14" s="371" customFormat="1">
      <c r="A284" s="380"/>
      <c r="B284" s="381"/>
      <c r="C284" s="384"/>
      <c r="D284" s="382"/>
      <c r="E284" s="382"/>
      <c r="F284" s="383"/>
      <c r="G284" s="382"/>
      <c r="L284" s="469"/>
      <c r="M284" s="469"/>
      <c r="N284" s="469"/>
    </row>
    <row r="285" spans="1:14" s="371" customFormat="1">
      <c r="A285" s="380"/>
      <c r="B285" s="381"/>
      <c r="C285" s="384"/>
      <c r="D285" s="382"/>
      <c r="E285" s="382"/>
      <c r="F285" s="383"/>
      <c r="G285" s="382"/>
      <c r="L285" s="469"/>
      <c r="M285" s="469"/>
      <c r="N285" s="469"/>
    </row>
    <row r="286" spans="1:14" s="371" customFormat="1">
      <c r="A286" s="380"/>
      <c r="B286" s="381"/>
      <c r="C286" s="384"/>
      <c r="D286" s="382"/>
      <c r="E286" s="382"/>
      <c r="F286" s="383"/>
      <c r="G286" s="382"/>
      <c r="L286" s="469"/>
      <c r="M286" s="469"/>
      <c r="N286" s="469"/>
    </row>
    <row r="287" spans="1:14" s="371" customFormat="1">
      <c r="A287" s="380"/>
      <c r="B287" s="381"/>
      <c r="C287" s="384"/>
      <c r="D287" s="382"/>
      <c r="E287" s="382"/>
      <c r="F287" s="383"/>
      <c r="G287" s="382"/>
      <c r="L287" s="469"/>
      <c r="M287" s="469"/>
      <c r="N287" s="469"/>
    </row>
    <row r="288" spans="1:14" s="371" customFormat="1">
      <c r="A288" s="380"/>
      <c r="B288" s="381"/>
      <c r="C288" s="384"/>
      <c r="D288" s="382"/>
      <c r="E288" s="382"/>
      <c r="F288" s="383"/>
      <c r="G288" s="382"/>
      <c r="L288" s="469"/>
      <c r="M288" s="469"/>
      <c r="N288" s="469"/>
    </row>
    <row r="289" spans="1:14" s="371" customFormat="1">
      <c r="A289" s="380"/>
      <c r="B289" s="381"/>
      <c r="C289" s="384"/>
      <c r="D289" s="382"/>
      <c r="E289" s="382"/>
      <c r="F289" s="383"/>
      <c r="G289" s="382"/>
      <c r="L289" s="469"/>
      <c r="M289" s="469"/>
      <c r="N289" s="469"/>
    </row>
    <row r="290" spans="1:14" s="371" customFormat="1">
      <c r="A290" s="380"/>
      <c r="B290" s="381"/>
      <c r="C290" s="384"/>
      <c r="D290" s="382"/>
      <c r="E290" s="382"/>
      <c r="F290" s="383"/>
      <c r="G290" s="382"/>
      <c r="L290" s="469"/>
      <c r="M290" s="469"/>
      <c r="N290" s="469"/>
    </row>
    <row r="291" spans="1:14" s="371" customFormat="1">
      <c r="A291" s="380"/>
      <c r="B291" s="381"/>
      <c r="C291" s="384"/>
      <c r="D291" s="382"/>
      <c r="E291" s="382"/>
      <c r="F291" s="383"/>
      <c r="G291" s="382"/>
      <c r="L291" s="469"/>
      <c r="M291" s="469"/>
      <c r="N291" s="469"/>
    </row>
    <row r="292" spans="1:14" s="371" customFormat="1">
      <c r="A292" s="380"/>
      <c r="B292" s="381"/>
      <c r="C292" s="384"/>
      <c r="D292" s="382"/>
      <c r="E292" s="382"/>
      <c r="F292" s="383"/>
      <c r="G292" s="382"/>
      <c r="L292" s="469"/>
      <c r="M292" s="469"/>
      <c r="N292" s="469"/>
    </row>
    <row r="293" spans="1:14" s="371" customFormat="1">
      <c r="A293" s="380"/>
      <c r="B293" s="381"/>
      <c r="C293" s="384"/>
      <c r="D293" s="382"/>
      <c r="E293" s="382"/>
      <c r="F293" s="383"/>
      <c r="G293" s="382"/>
      <c r="L293" s="469"/>
      <c r="M293" s="469"/>
      <c r="N293" s="469"/>
    </row>
    <row r="294" spans="1:14" s="371" customFormat="1">
      <c r="A294" s="380"/>
      <c r="B294" s="381"/>
      <c r="C294" s="384"/>
      <c r="D294" s="382"/>
      <c r="E294" s="382"/>
      <c r="F294" s="383"/>
      <c r="G294" s="382"/>
      <c r="L294" s="469"/>
      <c r="M294" s="469"/>
      <c r="N294" s="469"/>
    </row>
    <row r="295" spans="1:14" s="371" customFormat="1">
      <c r="A295" s="380"/>
      <c r="B295" s="381"/>
      <c r="C295" s="384"/>
      <c r="D295" s="382"/>
      <c r="E295" s="382"/>
      <c r="F295" s="383"/>
      <c r="G295" s="382"/>
      <c r="L295" s="469"/>
      <c r="M295" s="469"/>
      <c r="N295" s="469"/>
    </row>
    <row r="296" spans="1:14" s="371" customFormat="1">
      <c r="A296" s="380"/>
      <c r="B296" s="381"/>
      <c r="C296" s="384"/>
      <c r="D296" s="382"/>
      <c r="E296" s="382"/>
      <c r="F296" s="383"/>
      <c r="G296" s="382"/>
      <c r="L296" s="469"/>
      <c r="M296" s="469"/>
      <c r="N296" s="469"/>
    </row>
    <row r="297" spans="1:14" s="371" customFormat="1">
      <c r="A297" s="380"/>
      <c r="B297" s="381"/>
      <c r="C297" s="384"/>
      <c r="D297" s="382"/>
      <c r="E297" s="382"/>
      <c r="F297" s="383"/>
      <c r="G297" s="382"/>
      <c r="L297" s="469"/>
      <c r="M297" s="469"/>
      <c r="N297" s="469"/>
    </row>
    <row r="298" spans="1:14" s="371" customFormat="1">
      <c r="A298" s="380"/>
      <c r="B298" s="381"/>
      <c r="C298" s="384"/>
      <c r="D298" s="382"/>
      <c r="E298" s="382"/>
      <c r="F298" s="383"/>
      <c r="G298" s="382"/>
      <c r="L298" s="469"/>
      <c r="M298" s="469"/>
      <c r="N298" s="469"/>
    </row>
    <row r="299" spans="1:14" s="371" customFormat="1">
      <c r="A299" s="380"/>
      <c r="B299" s="381"/>
      <c r="C299" s="384"/>
      <c r="D299" s="382"/>
      <c r="E299" s="382"/>
      <c r="F299" s="383"/>
      <c r="G299" s="382"/>
      <c r="L299" s="469"/>
      <c r="M299" s="469"/>
      <c r="N299" s="469"/>
    </row>
    <row r="300" spans="1:14" s="371" customFormat="1">
      <c r="A300" s="380"/>
      <c r="B300" s="381"/>
      <c r="C300" s="384"/>
      <c r="D300" s="382"/>
      <c r="E300" s="382"/>
      <c r="F300" s="383"/>
      <c r="G300" s="382"/>
      <c r="L300" s="469"/>
      <c r="M300" s="469"/>
      <c r="N300" s="469"/>
    </row>
    <row r="301" spans="1:14" s="371" customFormat="1">
      <c r="A301" s="380"/>
      <c r="B301" s="381"/>
      <c r="C301" s="384"/>
      <c r="D301" s="382"/>
      <c r="E301" s="382"/>
      <c r="F301" s="383"/>
      <c r="G301" s="382"/>
      <c r="L301" s="469"/>
      <c r="M301" s="469"/>
      <c r="N301" s="469"/>
    </row>
    <row r="302" spans="1:14" s="371" customFormat="1">
      <c r="A302" s="380"/>
      <c r="B302" s="381"/>
      <c r="C302" s="384"/>
      <c r="D302" s="382"/>
      <c r="E302" s="382"/>
      <c r="F302" s="383"/>
      <c r="G302" s="382"/>
      <c r="L302" s="469"/>
      <c r="M302" s="469"/>
      <c r="N302" s="469"/>
    </row>
    <row r="303" spans="1:14" s="371" customFormat="1">
      <c r="A303" s="380"/>
      <c r="B303" s="381"/>
      <c r="C303" s="384"/>
      <c r="D303" s="382"/>
      <c r="E303" s="382"/>
      <c r="F303" s="383"/>
      <c r="G303" s="382"/>
      <c r="L303" s="469"/>
      <c r="M303" s="469"/>
      <c r="N303" s="469"/>
    </row>
    <row r="304" spans="1:14" s="371" customFormat="1">
      <c r="A304" s="380"/>
      <c r="B304" s="381"/>
      <c r="C304" s="384"/>
      <c r="D304" s="382"/>
      <c r="E304" s="382"/>
      <c r="F304" s="383"/>
      <c r="G304" s="382"/>
      <c r="L304" s="469"/>
      <c r="M304" s="469"/>
      <c r="N304" s="469"/>
    </row>
    <row r="305" spans="1:14" s="371" customFormat="1">
      <c r="A305" s="380"/>
      <c r="B305" s="381"/>
      <c r="C305" s="384"/>
      <c r="D305" s="382"/>
      <c r="E305" s="382"/>
      <c r="F305" s="383"/>
      <c r="G305" s="382"/>
      <c r="L305" s="469"/>
      <c r="M305" s="469"/>
      <c r="N305" s="469"/>
    </row>
    <row r="306" spans="1:14" s="371" customFormat="1">
      <c r="A306" s="380"/>
      <c r="B306" s="381"/>
      <c r="C306" s="384"/>
      <c r="D306" s="382"/>
      <c r="E306" s="382"/>
      <c r="F306" s="383"/>
      <c r="G306" s="382"/>
      <c r="L306" s="469"/>
      <c r="M306" s="469"/>
      <c r="N306" s="469"/>
    </row>
    <row r="307" spans="1:14" s="371" customFormat="1">
      <c r="A307" s="380"/>
      <c r="B307" s="381"/>
      <c r="C307" s="384"/>
      <c r="D307" s="382"/>
      <c r="E307" s="382"/>
      <c r="F307" s="383"/>
      <c r="G307" s="382"/>
      <c r="L307" s="469"/>
      <c r="M307" s="469"/>
      <c r="N307" s="469"/>
    </row>
    <row r="308" spans="1:14" s="371" customFormat="1">
      <c r="A308" s="380"/>
      <c r="B308" s="381"/>
      <c r="C308" s="384"/>
      <c r="D308" s="382"/>
      <c r="E308" s="382"/>
      <c r="F308" s="383"/>
      <c r="G308" s="382"/>
      <c r="L308" s="469"/>
      <c r="M308" s="469"/>
      <c r="N308" s="469"/>
    </row>
    <row r="309" spans="1:14" s="371" customFormat="1">
      <c r="A309" s="380"/>
      <c r="B309" s="381"/>
      <c r="C309" s="384"/>
      <c r="D309" s="382"/>
      <c r="E309" s="382"/>
      <c r="F309" s="383"/>
      <c r="G309" s="382"/>
      <c r="L309" s="469"/>
      <c r="M309" s="469"/>
      <c r="N309" s="469"/>
    </row>
    <row r="310" spans="1:14" s="371" customFormat="1">
      <c r="A310" s="380"/>
      <c r="B310" s="381"/>
      <c r="C310" s="384"/>
      <c r="D310" s="382"/>
      <c r="E310" s="382"/>
      <c r="F310" s="383"/>
      <c r="G310" s="382"/>
      <c r="L310" s="469"/>
      <c r="M310" s="469"/>
      <c r="N310" s="469"/>
    </row>
    <row r="311" spans="1:14" s="371" customFormat="1">
      <c r="A311" s="380"/>
      <c r="B311" s="381"/>
      <c r="C311" s="384"/>
      <c r="D311" s="382"/>
      <c r="E311" s="382"/>
      <c r="F311" s="383"/>
      <c r="G311" s="382"/>
      <c r="L311" s="469"/>
      <c r="M311" s="469"/>
      <c r="N311" s="469"/>
    </row>
    <row r="312" spans="1:14" s="371" customFormat="1">
      <c r="A312" s="380"/>
      <c r="B312" s="381"/>
      <c r="C312" s="384"/>
      <c r="D312" s="382"/>
      <c r="E312" s="382"/>
      <c r="F312" s="383"/>
      <c r="G312" s="382"/>
      <c r="L312" s="469"/>
      <c r="M312" s="469"/>
      <c r="N312" s="469"/>
    </row>
    <row r="313" spans="1:14" s="371" customFormat="1">
      <c r="A313" s="380"/>
      <c r="B313" s="381"/>
      <c r="C313" s="384"/>
      <c r="D313" s="382"/>
      <c r="E313" s="382"/>
      <c r="F313" s="383"/>
      <c r="G313" s="382"/>
      <c r="L313" s="469"/>
      <c r="M313" s="469"/>
      <c r="N313" s="469"/>
    </row>
    <row r="314" spans="1:14" s="371" customFormat="1">
      <c r="A314" s="380"/>
      <c r="B314" s="381"/>
      <c r="C314" s="384"/>
      <c r="D314" s="382"/>
      <c r="E314" s="382"/>
      <c r="F314" s="383"/>
      <c r="G314" s="382"/>
      <c r="L314" s="469"/>
      <c r="M314" s="469"/>
      <c r="N314" s="469"/>
    </row>
    <row r="315" spans="1:14" s="371" customFormat="1">
      <c r="A315" s="380"/>
      <c r="B315" s="381"/>
      <c r="C315" s="384"/>
      <c r="D315" s="382"/>
      <c r="E315" s="382"/>
      <c r="F315" s="383"/>
      <c r="G315" s="382"/>
      <c r="L315" s="469"/>
      <c r="M315" s="469"/>
      <c r="N315" s="469"/>
    </row>
    <row r="316" spans="1:14" s="371" customFormat="1">
      <c r="A316" s="380"/>
      <c r="B316" s="381"/>
      <c r="C316" s="384"/>
      <c r="D316" s="382"/>
      <c r="E316" s="382"/>
      <c r="F316" s="383"/>
      <c r="G316" s="382"/>
      <c r="L316" s="469"/>
      <c r="M316" s="469"/>
      <c r="N316" s="469"/>
    </row>
    <row r="317" spans="1:14" s="371" customFormat="1">
      <c r="A317" s="380"/>
      <c r="B317" s="381"/>
      <c r="C317" s="384"/>
      <c r="D317" s="382"/>
      <c r="E317" s="382"/>
      <c r="F317" s="383"/>
      <c r="G317" s="382"/>
      <c r="L317" s="469"/>
      <c r="M317" s="469"/>
      <c r="N317" s="469"/>
    </row>
    <row r="318" spans="1:14" s="371" customFormat="1">
      <c r="A318" s="380"/>
      <c r="B318" s="381"/>
      <c r="C318" s="384"/>
      <c r="D318" s="382"/>
      <c r="E318" s="382"/>
      <c r="F318" s="383"/>
      <c r="G318" s="382"/>
      <c r="L318" s="469"/>
      <c r="M318" s="469"/>
      <c r="N318" s="469"/>
    </row>
    <row r="319" spans="1:14" s="371" customFormat="1">
      <c r="A319" s="380"/>
      <c r="B319" s="381"/>
      <c r="C319" s="384"/>
      <c r="D319" s="382"/>
      <c r="E319" s="382"/>
      <c r="F319" s="383"/>
      <c r="G319" s="382"/>
      <c r="L319" s="469"/>
      <c r="M319" s="469"/>
      <c r="N319" s="469"/>
    </row>
    <row r="320" spans="1:14" s="371" customFormat="1">
      <c r="A320" s="380"/>
      <c r="B320" s="381"/>
      <c r="C320" s="384"/>
      <c r="D320" s="382"/>
      <c r="E320" s="382"/>
      <c r="F320" s="383"/>
      <c r="G320" s="382"/>
      <c r="L320" s="469"/>
      <c r="M320" s="469"/>
      <c r="N320" s="469"/>
    </row>
    <row r="321" spans="1:14" s="371" customFormat="1">
      <c r="A321" s="380"/>
      <c r="B321" s="381"/>
      <c r="C321" s="384"/>
      <c r="D321" s="382"/>
      <c r="E321" s="382"/>
      <c r="F321" s="383"/>
      <c r="G321" s="382"/>
      <c r="L321" s="469"/>
      <c r="M321" s="469"/>
      <c r="N321" s="469"/>
    </row>
    <row r="322" spans="1:14" s="371" customFormat="1">
      <c r="A322" s="380"/>
      <c r="B322" s="381"/>
      <c r="C322" s="384"/>
      <c r="D322" s="382"/>
      <c r="E322" s="382"/>
      <c r="F322" s="383"/>
      <c r="G322" s="382"/>
      <c r="L322" s="469"/>
      <c r="M322" s="469"/>
      <c r="N322" s="469"/>
    </row>
    <row r="323" spans="1:14" s="371" customFormat="1">
      <c r="A323" s="380"/>
      <c r="B323" s="381"/>
      <c r="C323" s="384"/>
      <c r="D323" s="382"/>
      <c r="E323" s="382"/>
      <c r="F323" s="383"/>
      <c r="G323" s="382"/>
      <c r="L323" s="469"/>
      <c r="M323" s="469"/>
      <c r="N323" s="469"/>
    </row>
    <row r="324" spans="1:14" s="371" customFormat="1">
      <c r="A324" s="380"/>
      <c r="B324" s="381"/>
      <c r="C324" s="384"/>
      <c r="D324" s="382"/>
      <c r="E324" s="382"/>
      <c r="F324" s="383"/>
      <c r="G324" s="382"/>
      <c r="L324" s="469"/>
      <c r="M324" s="469"/>
      <c r="N324" s="469"/>
    </row>
    <row r="325" spans="1:14" s="371" customFormat="1">
      <c r="A325" s="380"/>
      <c r="B325" s="381"/>
      <c r="C325" s="384"/>
      <c r="D325" s="382"/>
      <c r="E325" s="382"/>
      <c r="F325" s="383"/>
      <c r="G325" s="382"/>
      <c r="L325" s="469"/>
      <c r="M325" s="469"/>
      <c r="N325" s="469"/>
    </row>
    <row r="326" spans="1:14" s="371" customFormat="1">
      <c r="A326" s="380"/>
      <c r="B326" s="381"/>
      <c r="C326" s="384"/>
      <c r="D326" s="382"/>
      <c r="E326" s="382"/>
      <c r="F326" s="383"/>
      <c r="G326" s="382"/>
      <c r="L326" s="469"/>
      <c r="M326" s="469"/>
      <c r="N326" s="469"/>
    </row>
    <row r="327" spans="1:14" s="371" customFormat="1">
      <c r="A327" s="380"/>
      <c r="B327" s="381"/>
      <c r="C327" s="384"/>
      <c r="D327" s="382"/>
      <c r="E327" s="382"/>
      <c r="F327" s="383"/>
      <c r="G327" s="382"/>
      <c r="L327" s="469"/>
      <c r="M327" s="469"/>
      <c r="N327" s="469"/>
    </row>
    <row r="328" spans="1:14" s="371" customFormat="1">
      <c r="A328" s="380"/>
      <c r="B328" s="381"/>
      <c r="C328" s="384"/>
      <c r="D328" s="382"/>
      <c r="E328" s="382"/>
      <c r="F328" s="383"/>
      <c r="G328" s="382"/>
      <c r="L328" s="469"/>
      <c r="M328" s="469"/>
      <c r="N328" s="469"/>
    </row>
    <row r="329" spans="1:14" s="371" customFormat="1">
      <c r="A329" s="380"/>
      <c r="B329" s="381"/>
      <c r="C329" s="384"/>
      <c r="D329" s="382"/>
      <c r="E329" s="382"/>
      <c r="F329" s="383"/>
      <c r="G329" s="382"/>
      <c r="L329" s="469"/>
      <c r="M329" s="469"/>
      <c r="N329" s="469"/>
    </row>
    <row r="330" spans="1:14" s="371" customFormat="1">
      <c r="A330" s="380"/>
      <c r="B330" s="381"/>
      <c r="C330" s="384"/>
      <c r="D330" s="382"/>
      <c r="E330" s="382"/>
      <c r="F330" s="383"/>
      <c r="G330" s="382"/>
      <c r="L330" s="469"/>
      <c r="M330" s="469"/>
      <c r="N330" s="469"/>
    </row>
    <row r="331" spans="1:14" s="371" customFormat="1">
      <c r="A331" s="380"/>
      <c r="B331" s="381"/>
      <c r="C331" s="384"/>
      <c r="D331" s="382"/>
      <c r="E331" s="382"/>
      <c r="F331" s="383"/>
      <c r="G331" s="382"/>
      <c r="L331" s="469"/>
      <c r="M331" s="469"/>
      <c r="N331" s="469"/>
    </row>
    <row r="332" spans="1:14" s="371" customFormat="1">
      <c r="A332" s="380"/>
      <c r="B332" s="381"/>
      <c r="C332" s="384"/>
      <c r="D332" s="382"/>
      <c r="E332" s="382"/>
      <c r="F332" s="383"/>
      <c r="G332" s="382"/>
      <c r="L332" s="469"/>
      <c r="M332" s="469"/>
      <c r="N332" s="469"/>
    </row>
    <row r="333" spans="1:14" s="371" customFormat="1">
      <c r="A333" s="380"/>
      <c r="B333" s="381"/>
      <c r="C333" s="384"/>
      <c r="D333" s="382"/>
      <c r="E333" s="382"/>
      <c r="F333" s="383"/>
      <c r="G333" s="382"/>
      <c r="L333" s="469"/>
      <c r="M333" s="469"/>
      <c r="N333" s="469"/>
    </row>
    <row r="334" spans="1:14" s="371" customFormat="1">
      <c r="A334" s="380"/>
      <c r="B334" s="381"/>
      <c r="C334" s="384"/>
      <c r="D334" s="382"/>
      <c r="E334" s="382"/>
      <c r="F334" s="383"/>
      <c r="G334" s="382"/>
      <c r="L334" s="469"/>
      <c r="M334" s="469"/>
      <c r="N334" s="469"/>
    </row>
    <row r="335" spans="1:14" s="371" customFormat="1">
      <c r="A335" s="380"/>
      <c r="B335" s="381"/>
      <c r="C335" s="384"/>
      <c r="D335" s="382"/>
      <c r="E335" s="382"/>
      <c r="F335" s="383"/>
      <c r="G335" s="382"/>
      <c r="L335" s="469"/>
      <c r="M335" s="469"/>
      <c r="N335" s="469"/>
    </row>
    <row r="336" spans="1:14" s="371" customFormat="1">
      <c r="A336" s="380"/>
      <c r="B336" s="381"/>
      <c r="C336" s="384"/>
      <c r="D336" s="382"/>
      <c r="E336" s="382"/>
      <c r="F336" s="383"/>
      <c r="G336" s="382"/>
      <c r="L336" s="469"/>
      <c r="M336" s="469"/>
      <c r="N336" s="469"/>
    </row>
    <row r="337" spans="1:14" s="371" customFormat="1">
      <c r="A337" s="380"/>
      <c r="B337" s="381"/>
      <c r="C337" s="384"/>
      <c r="D337" s="382"/>
      <c r="E337" s="382"/>
      <c r="F337" s="383"/>
      <c r="G337" s="382"/>
      <c r="L337" s="469"/>
      <c r="M337" s="469"/>
      <c r="N337" s="469"/>
    </row>
    <row r="338" spans="1:14" s="371" customFormat="1">
      <c r="A338" s="380"/>
      <c r="B338" s="381"/>
      <c r="C338" s="384"/>
      <c r="D338" s="382"/>
      <c r="E338" s="382"/>
      <c r="F338" s="383"/>
      <c r="G338" s="382"/>
      <c r="L338" s="469"/>
      <c r="M338" s="469"/>
      <c r="N338" s="469"/>
    </row>
    <row r="339" spans="1:14" s="371" customFormat="1">
      <c r="A339" s="380"/>
      <c r="B339" s="381"/>
      <c r="C339" s="384"/>
      <c r="D339" s="382"/>
      <c r="E339" s="382"/>
      <c r="F339" s="383"/>
      <c r="G339" s="382"/>
      <c r="L339" s="469"/>
      <c r="M339" s="469"/>
      <c r="N339" s="469"/>
    </row>
    <row r="340" spans="1:14" s="371" customFormat="1">
      <c r="A340" s="380"/>
      <c r="B340" s="381"/>
      <c r="C340" s="384"/>
      <c r="D340" s="382"/>
      <c r="E340" s="382"/>
      <c r="F340" s="383"/>
      <c r="G340" s="382"/>
      <c r="L340" s="469"/>
      <c r="M340" s="469"/>
      <c r="N340" s="469"/>
    </row>
    <row r="341" spans="1:14" s="371" customFormat="1">
      <c r="A341" s="380"/>
      <c r="B341" s="381"/>
      <c r="C341" s="384"/>
      <c r="D341" s="382"/>
      <c r="E341" s="382"/>
      <c r="F341" s="383"/>
      <c r="G341" s="382"/>
      <c r="L341" s="469"/>
      <c r="M341" s="469"/>
      <c r="N341" s="469"/>
    </row>
    <row r="342" spans="1:14" s="371" customFormat="1">
      <c r="A342" s="380"/>
      <c r="B342" s="381"/>
      <c r="C342" s="384"/>
      <c r="D342" s="382"/>
      <c r="E342" s="382"/>
      <c r="F342" s="383"/>
      <c r="G342" s="382"/>
      <c r="L342" s="469"/>
      <c r="M342" s="469"/>
      <c r="N342" s="469"/>
    </row>
    <row r="343" spans="1:14" s="371" customFormat="1">
      <c r="A343" s="380"/>
      <c r="B343" s="381"/>
      <c r="C343" s="384"/>
      <c r="D343" s="382"/>
      <c r="E343" s="382"/>
      <c r="F343" s="383"/>
      <c r="G343" s="382"/>
      <c r="L343" s="469"/>
      <c r="M343" s="469"/>
      <c r="N343" s="469"/>
    </row>
    <row r="344" spans="1:14" s="371" customFormat="1">
      <c r="A344" s="380"/>
      <c r="B344" s="381"/>
      <c r="C344" s="384"/>
      <c r="D344" s="382"/>
      <c r="E344" s="382"/>
      <c r="F344" s="383"/>
      <c r="G344" s="382"/>
      <c r="L344" s="469"/>
      <c r="M344" s="469"/>
      <c r="N344" s="469"/>
    </row>
    <row r="345" spans="1:14" s="371" customFormat="1">
      <c r="A345" s="380"/>
      <c r="B345" s="381"/>
      <c r="C345" s="384"/>
      <c r="D345" s="382"/>
      <c r="E345" s="382"/>
      <c r="F345" s="383"/>
      <c r="G345" s="382"/>
      <c r="L345" s="469"/>
      <c r="M345" s="469"/>
      <c r="N345" s="469"/>
    </row>
    <row r="346" spans="1:14" s="371" customFormat="1">
      <c r="A346" s="380"/>
      <c r="B346" s="381"/>
      <c r="C346" s="384"/>
      <c r="D346" s="382"/>
      <c r="E346" s="382"/>
      <c r="F346" s="383"/>
      <c r="G346" s="382"/>
      <c r="L346" s="469"/>
      <c r="M346" s="469"/>
      <c r="N346" s="469"/>
    </row>
    <row r="347" spans="1:14" s="371" customFormat="1">
      <c r="A347" s="380"/>
      <c r="B347" s="381"/>
      <c r="C347" s="384"/>
      <c r="D347" s="382"/>
      <c r="E347" s="382"/>
      <c r="F347" s="383"/>
      <c r="G347" s="382"/>
      <c r="L347" s="469"/>
      <c r="M347" s="469"/>
      <c r="N347" s="469"/>
    </row>
    <row r="348" spans="1:14" s="371" customFormat="1">
      <c r="A348" s="380"/>
      <c r="B348" s="381"/>
      <c r="C348" s="384"/>
      <c r="D348" s="382"/>
      <c r="E348" s="382"/>
      <c r="F348" s="383"/>
      <c r="G348" s="382"/>
      <c r="L348" s="469"/>
      <c r="M348" s="469"/>
      <c r="N348" s="469"/>
    </row>
    <row r="349" spans="1:14" s="371" customFormat="1">
      <c r="A349" s="380"/>
      <c r="B349" s="381"/>
      <c r="C349" s="384"/>
      <c r="D349" s="382"/>
      <c r="E349" s="382"/>
      <c r="F349" s="383"/>
      <c r="G349" s="382"/>
      <c r="L349" s="469"/>
      <c r="M349" s="469"/>
      <c r="N349" s="469"/>
    </row>
    <row r="350" spans="1:14" s="371" customFormat="1">
      <c r="A350" s="380"/>
      <c r="B350" s="381"/>
      <c r="C350" s="384"/>
      <c r="D350" s="382"/>
      <c r="E350" s="382"/>
      <c r="F350" s="383"/>
      <c r="G350" s="382"/>
      <c r="L350" s="469"/>
      <c r="M350" s="469"/>
      <c r="N350" s="469"/>
    </row>
    <row r="351" spans="1:14" s="371" customFormat="1">
      <c r="A351" s="380"/>
      <c r="B351" s="381"/>
      <c r="C351" s="384"/>
      <c r="D351" s="382"/>
      <c r="E351" s="382"/>
      <c r="F351" s="383"/>
      <c r="G351" s="382"/>
      <c r="L351" s="469"/>
      <c r="M351" s="469"/>
      <c r="N351" s="469"/>
    </row>
    <row r="352" spans="1:14" s="371" customFormat="1">
      <c r="A352" s="380"/>
      <c r="B352" s="381"/>
      <c r="C352" s="384"/>
      <c r="D352" s="382"/>
      <c r="E352" s="382"/>
      <c r="F352" s="383"/>
      <c r="G352" s="382"/>
      <c r="L352" s="469"/>
      <c r="M352" s="469"/>
      <c r="N352" s="469"/>
    </row>
    <row r="353" spans="1:14" s="371" customFormat="1">
      <c r="A353" s="380"/>
      <c r="B353" s="381"/>
      <c r="C353" s="384"/>
      <c r="D353" s="382"/>
      <c r="E353" s="382"/>
      <c r="F353" s="383"/>
      <c r="G353" s="382"/>
      <c r="L353" s="469"/>
      <c r="M353" s="469"/>
      <c r="N353" s="469"/>
    </row>
    <row r="354" spans="1:14" s="371" customFormat="1">
      <c r="A354" s="380"/>
      <c r="B354" s="381"/>
      <c r="C354" s="384"/>
      <c r="D354" s="382"/>
      <c r="E354" s="382"/>
      <c r="F354" s="383"/>
      <c r="G354" s="382"/>
      <c r="L354" s="469"/>
      <c r="M354" s="469"/>
      <c r="N354" s="469"/>
    </row>
    <row r="355" spans="1:14" s="371" customFormat="1">
      <c r="A355" s="380"/>
      <c r="B355" s="381"/>
      <c r="C355" s="384"/>
      <c r="D355" s="382"/>
      <c r="E355" s="382"/>
      <c r="F355" s="383"/>
      <c r="G355" s="382"/>
      <c r="L355" s="469"/>
      <c r="M355" s="469"/>
      <c r="N355" s="469"/>
    </row>
    <row r="356" spans="1:14" s="371" customFormat="1">
      <c r="A356" s="380"/>
      <c r="B356" s="381"/>
      <c r="C356" s="384"/>
      <c r="D356" s="382"/>
      <c r="E356" s="382"/>
      <c r="F356" s="383"/>
      <c r="G356" s="382"/>
      <c r="L356" s="469"/>
      <c r="M356" s="469"/>
      <c r="N356" s="469"/>
    </row>
    <row r="357" spans="1:14" s="371" customFormat="1">
      <c r="A357" s="380"/>
      <c r="B357" s="381"/>
      <c r="C357" s="384"/>
      <c r="D357" s="382"/>
      <c r="E357" s="382"/>
      <c r="F357" s="383"/>
      <c r="G357" s="382"/>
      <c r="L357" s="469"/>
      <c r="M357" s="469"/>
      <c r="N357" s="469"/>
    </row>
    <row r="358" spans="1:14" s="371" customFormat="1">
      <c r="A358" s="380"/>
      <c r="B358" s="381"/>
      <c r="C358" s="384"/>
      <c r="D358" s="382"/>
      <c r="E358" s="382"/>
      <c r="F358" s="383"/>
      <c r="G358" s="382"/>
      <c r="L358" s="469"/>
      <c r="M358" s="469"/>
      <c r="N358" s="469"/>
    </row>
    <row r="359" spans="1:14" s="371" customFormat="1">
      <c r="A359" s="380"/>
      <c r="B359" s="381"/>
      <c r="C359" s="384"/>
      <c r="D359" s="382"/>
      <c r="E359" s="382"/>
      <c r="F359" s="383"/>
      <c r="G359" s="382"/>
      <c r="L359" s="469"/>
      <c r="M359" s="469"/>
      <c r="N359" s="469"/>
    </row>
    <row r="360" spans="1:14" s="371" customFormat="1">
      <c r="A360" s="380"/>
      <c r="B360" s="381"/>
      <c r="C360" s="384"/>
      <c r="D360" s="382"/>
      <c r="E360" s="382"/>
      <c r="F360" s="383"/>
      <c r="G360" s="382"/>
      <c r="L360" s="469"/>
      <c r="M360" s="469"/>
      <c r="N360" s="469"/>
    </row>
    <row r="361" spans="1:14" s="371" customFormat="1">
      <c r="A361" s="380"/>
      <c r="B361" s="381"/>
      <c r="C361" s="384"/>
      <c r="D361" s="382"/>
      <c r="E361" s="382"/>
      <c r="F361" s="383"/>
      <c r="G361" s="382"/>
      <c r="L361" s="469"/>
      <c r="M361" s="469"/>
      <c r="N361" s="469"/>
    </row>
    <row r="362" spans="1:14" s="371" customFormat="1">
      <c r="A362" s="380"/>
      <c r="B362" s="381"/>
      <c r="C362" s="384"/>
      <c r="D362" s="382"/>
      <c r="E362" s="382"/>
      <c r="F362" s="383"/>
      <c r="G362" s="382"/>
      <c r="L362" s="469"/>
      <c r="M362" s="469"/>
      <c r="N362" s="469"/>
    </row>
    <row r="363" spans="1:14" s="371" customFormat="1">
      <c r="A363" s="380"/>
      <c r="B363" s="381"/>
      <c r="C363" s="384"/>
      <c r="D363" s="382"/>
      <c r="E363" s="382"/>
      <c r="F363" s="383"/>
      <c r="G363" s="382"/>
      <c r="L363" s="469"/>
      <c r="M363" s="469"/>
      <c r="N363" s="469"/>
    </row>
    <row r="364" spans="1:14" s="371" customFormat="1">
      <c r="A364" s="380"/>
      <c r="B364" s="381"/>
      <c r="C364" s="384"/>
      <c r="D364" s="382"/>
      <c r="E364" s="382"/>
      <c r="F364" s="383"/>
      <c r="G364" s="382"/>
      <c r="L364" s="469"/>
      <c r="M364" s="469"/>
      <c r="N364" s="469"/>
    </row>
    <row r="365" spans="1:14" s="371" customFormat="1">
      <c r="A365" s="380"/>
      <c r="B365" s="381"/>
      <c r="C365" s="384"/>
      <c r="D365" s="382"/>
      <c r="E365" s="382"/>
      <c r="F365" s="383"/>
      <c r="G365" s="382"/>
      <c r="L365" s="469"/>
      <c r="M365" s="469"/>
      <c r="N365" s="469"/>
    </row>
    <row r="366" spans="1:14" s="371" customFormat="1">
      <c r="A366" s="380"/>
      <c r="B366" s="381"/>
      <c r="C366" s="384"/>
      <c r="D366" s="382"/>
      <c r="E366" s="382"/>
      <c r="F366" s="383"/>
      <c r="G366" s="382"/>
      <c r="L366" s="469"/>
      <c r="M366" s="469"/>
      <c r="N366" s="469"/>
    </row>
    <row r="367" spans="1:14" s="371" customFormat="1">
      <c r="A367" s="380"/>
      <c r="B367" s="381"/>
      <c r="C367" s="384"/>
      <c r="D367" s="382"/>
      <c r="E367" s="382"/>
      <c r="F367" s="383"/>
      <c r="G367" s="382"/>
      <c r="L367" s="469"/>
      <c r="M367" s="469"/>
      <c r="N367" s="469"/>
    </row>
    <row r="368" spans="1:14" s="371" customFormat="1">
      <c r="A368" s="380"/>
      <c r="B368" s="381"/>
      <c r="C368" s="384"/>
      <c r="D368" s="382"/>
      <c r="E368" s="382"/>
      <c r="F368" s="383"/>
      <c r="G368" s="382"/>
      <c r="L368" s="469"/>
      <c r="M368" s="469"/>
      <c r="N368" s="469"/>
    </row>
    <row r="369" spans="1:14" s="371" customFormat="1">
      <c r="A369" s="380"/>
      <c r="B369" s="381"/>
      <c r="C369" s="384"/>
      <c r="D369" s="382"/>
      <c r="E369" s="382"/>
      <c r="F369" s="383"/>
      <c r="G369" s="382"/>
      <c r="L369" s="469"/>
      <c r="M369" s="469"/>
      <c r="N369" s="469"/>
    </row>
    <row r="370" spans="1:14" s="371" customFormat="1">
      <c r="A370" s="380"/>
      <c r="B370" s="381"/>
      <c r="C370" s="384"/>
      <c r="D370" s="382"/>
      <c r="E370" s="382"/>
      <c r="F370" s="383"/>
      <c r="G370" s="382"/>
      <c r="L370" s="469"/>
      <c r="M370" s="469"/>
      <c r="N370" s="469"/>
    </row>
    <row r="371" spans="1:14" s="371" customFormat="1">
      <c r="A371" s="380"/>
      <c r="B371" s="381"/>
      <c r="C371" s="384"/>
      <c r="D371" s="382"/>
      <c r="E371" s="382"/>
      <c r="F371" s="383"/>
      <c r="G371" s="382"/>
      <c r="L371" s="469"/>
      <c r="M371" s="469"/>
      <c r="N371" s="469"/>
    </row>
    <row r="372" spans="1:14" s="371" customFormat="1">
      <c r="A372" s="380"/>
      <c r="B372" s="381"/>
      <c r="C372" s="384"/>
      <c r="D372" s="382"/>
      <c r="E372" s="382"/>
      <c r="F372" s="383"/>
      <c r="G372" s="382"/>
      <c r="L372" s="469"/>
      <c r="M372" s="469"/>
      <c r="N372" s="469"/>
    </row>
    <row r="373" spans="1:14" s="371" customFormat="1">
      <c r="A373" s="380"/>
      <c r="B373" s="381"/>
      <c r="C373" s="384"/>
      <c r="D373" s="382"/>
      <c r="E373" s="382"/>
      <c r="F373" s="383"/>
      <c r="G373" s="382"/>
      <c r="L373" s="469"/>
      <c r="M373" s="469"/>
      <c r="N373" s="469"/>
    </row>
    <row r="374" spans="1:14" s="371" customFormat="1">
      <c r="A374" s="380"/>
      <c r="B374" s="381"/>
      <c r="C374" s="384"/>
      <c r="D374" s="382"/>
      <c r="E374" s="382"/>
      <c r="F374" s="383"/>
      <c r="G374" s="382"/>
      <c r="L374" s="469"/>
      <c r="M374" s="469"/>
      <c r="N374" s="469"/>
    </row>
    <row r="375" spans="1:14" s="371" customFormat="1">
      <c r="A375" s="380"/>
      <c r="B375" s="381"/>
      <c r="C375" s="384"/>
      <c r="D375" s="382"/>
      <c r="E375" s="382"/>
      <c r="F375" s="383"/>
      <c r="G375" s="382"/>
      <c r="L375" s="469"/>
      <c r="M375" s="469"/>
      <c r="N375" s="469"/>
    </row>
    <row r="376" spans="1:14" s="371" customFormat="1">
      <c r="A376" s="380"/>
      <c r="B376" s="381"/>
      <c r="C376" s="384"/>
      <c r="D376" s="382"/>
      <c r="E376" s="382"/>
      <c r="F376" s="383"/>
      <c r="G376" s="382"/>
      <c r="L376" s="469"/>
      <c r="M376" s="469"/>
      <c r="N376" s="469"/>
    </row>
    <row r="377" spans="1:14" s="371" customFormat="1">
      <c r="A377" s="380"/>
      <c r="B377" s="381"/>
      <c r="C377" s="384"/>
      <c r="D377" s="382"/>
      <c r="E377" s="382"/>
      <c r="F377" s="383"/>
      <c r="G377" s="382"/>
      <c r="L377" s="469"/>
      <c r="M377" s="469"/>
      <c r="N377" s="469"/>
    </row>
  </sheetData>
  <mergeCells count="12">
    <mergeCell ref="C60:G60"/>
    <mergeCell ref="C61:G61"/>
    <mergeCell ref="A1:A5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sheetPr>
    <tabColor theme="3" tint="-0.499984740745262"/>
  </sheetPr>
  <dimension ref="A1:ES377"/>
  <sheetViews>
    <sheetView view="pageBreakPreview" zoomScale="25" zoomScaleNormal="40" zoomScaleSheetLayoutView="25" workbookViewId="0">
      <pane xSplit="1" ySplit="13" topLeftCell="B14" activePane="bottomRight" state="frozen"/>
      <selection activeCell="C82" sqref="C82"/>
      <selection pane="topRight" activeCell="C82" sqref="C82"/>
      <selection pane="bottomLeft" activeCell="C82" sqref="C82"/>
      <selection pane="bottomRight" activeCell="D49" sqref="D49"/>
    </sheetView>
  </sheetViews>
  <sheetFormatPr defaultRowHeight="44.25"/>
  <cols>
    <col min="1" max="1" width="19.7109375" style="385" customWidth="1"/>
    <col min="2" max="2" width="21.42578125" style="386" customWidth="1"/>
    <col min="3" max="3" width="221" style="387" customWidth="1"/>
    <col min="4" max="4" width="64.28515625" style="388" customWidth="1"/>
    <col min="5" max="5" width="43.28515625" style="382" customWidth="1"/>
    <col min="6" max="6" width="26.7109375" style="389" customWidth="1"/>
    <col min="7" max="7" width="163.85546875" style="382" customWidth="1"/>
    <col min="8" max="8" width="32.5703125" style="326" customWidth="1"/>
    <col min="9" max="9" width="34.85546875" style="326" customWidth="1"/>
    <col min="10" max="10" width="38.85546875" style="326" customWidth="1"/>
    <col min="11" max="11" width="9.140625" style="326"/>
    <col min="12" max="14" width="22.85546875" style="457" customWidth="1"/>
    <col min="15" max="16384" width="9.140625" style="326"/>
  </cols>
  <sheetData>
    <row r="1" spans="1:149" ht="123.6" customHeight="1">
      <c r="A1" s="1079" t="s">
        <v>518</v>
      </c>
      <c r="B1" s="1064" t="s">
        <v>359</v>
      </c>
      <c r="C1" s="1082"/>
      <c r="D1" s="321" t="s">
        <v>360</v>
      </c>
      <c r="E1" s="322"/>
      <c r="F1" s="323"/>
      <c r="G1" s="324"/>
      <c r="H1" s="325"/>
    </row>
    <row r="2" spans="1:149" ht="72.599999999999994" customHeight="1">
      <c r="A2" s="1080"/>
      <c r="B2" s="1066"/>
      <c r="C2" s="1083"/>
      <c r="D2" s="327" t="s">
        <v>1518</v>
      </c>
      <c r="E2" s="328"/>
      <c r="F2" s="329"/>
      <c r="G2" s="330"/>
      <c r="H2" s="325"/>
    </row>
    <row r="3" spans="1:149" ht="63.75" customHeight="1">
      <c r="A3" s="1080"/>
      <c r="B3" s="1066"/>
      <c r="C3" s="1083"/>
      <c r="D3" s="327">
        <v>1368</v>
      </c>
      <c r="E3" s="328"/>
      <c r="F3" s="329"/>
      <c r="G3" s="330"/>
      <c r="H3" s="325"/>
    </row>
    <row r="4" spans="1:149" ht="63.75" customHeight="1">
      <c r="A4" s="1080"/>
      <c r="B4" s="1066"/>
      <c r="C4" s="1083"/>
      <c r="D4" s="327" t="s">
        <v>140</v>
      </c>
      <c r="E4" s="328"/>
      <c r="F4" s="329"/>
      <c r="G4" s="330"/>
      <c r="H4" s="325"/>
    </row>
    <row r="5" spans="1:149" ht="63.75" customHeight="1">
      <c r="A5" s="1080"/>
      <c r="B5" s="1066"/>
      <c r="C5" s="1083"/>
      <c r="D5" s="327" t="s">
        <v>305</v>
      </c>
      <c r="E5" s="328"/>
      <c r="F5" s="329"/>
      <c r="G5" s="330"/>
      <c r="H5" s="325"/>
    </row>
    <row r="6" spans="1:149" ht="111.75" customHeight="1">
      <c r="A6" s="1080"/>
      <c r="B6" s="1066"/>
      <c r="C6" s="1083"/>
      <c r="D6" s="164" t="s">
        <v>1519</v>
      </c>
      <c r="E6" s="328"/>
      <c r="F6" s="329"/>
      <c r="G6" s="330"/>
      <c r="H6" s="325"/>
    </row>
    <row r="7" spans="1:149" ht="78" customHeight="1">
      <c r="A7" s="1080"/>
      <c r="B7" s="1084" t="s">
        <v>296</v>
      </c>
      <c r="C7" s="1085"/>
      <c r="D7" s="704">
        <f>D8+D9+D10</f>
        <v>12200.000000000002</v>
      </c>
      <c r="E7" s="970" t="str">
        <f>'ΠΡΟΤΕΙΝΟΜΕΝΟΣ ΤΙΜΟΚΑΤΑΛΟΓΟΣ'!L2</f>
        <v>ΜΑΡΤΙΟΣ 2018</v>
      </c>
      <c r="F7" s="971"/>
      <c r="G7" s="972"/>
      <c r="H7" s="325"/>
    </row>
    <row r="8" spans="1:149" ht="78" customHeight="1">
      <c r="A8" s="1080"/>
      <c r="B8" s="1077" t="s">
        <v>297</v>
      </c>
      <c r="C8" s="1078"/>
      <c r="D8" s="442">
        <f>4%*(D10+D11)*100%</f>
        <v>389.91915</v>
      </c>
      <c r="E8" s="458"/>
      <c r="F8" s="329"/>
      <c r="G8" s="459"/>
      <c r="H8" s="325"/>
    </row>
    <row r="9" spans="1:149" ht="78" customHeight="1">
      <c r="A9" s="1080"/>
      <c r="B9" s="1084" t="s">
        <v>298</v>
      </c>
      <c r="C9" s="1085"/>
      <c r="D9" s="443">
        <f>0.24*D10</f>
        <v>2285.8221000000003</v>
      </c>
      <c r="E9" s="460"/>
      <c r="F9" s="461"/>
      <c r="G9" s="462"/>
      <c r="H9" s="325"/>
    </row>
    <row r="10" spans="1:149" ht="78" customHeight="1">
      <c r="A10" s="1080"/>
      <c r="B10" s="1077" t="s">
        <v>299</v>
      </c>
      <c r="C10" s="1078"/>
      <c r="D10" s="569">
        <v>9524.2587500000009</v>
      </c>
      <c r="E10" s="463"/>
      <c r="F10" s="464"/>
      <c r="G10" s="465"/>
      <c r="H10" s="325"/>
    </row>
    <row r="11" spans="1:149" s="571" customFormat="1" ht="89.25" customHeight="1">
      <c r="A11" s="1080"/>
      <c r="B11" s="1077" t="s">
        <v>1141</v>
      </c>
      <c r="C11" s="1078"/>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78" customHeight="1">
      <c r="A12" s="1080"/>
      <c r="B12" s="985" t="s">
        <v>300</v>
      </c>
      <c r="C12" s="986"/>
      <c r="D12" s="447" t="s">
        <v>1520</v>
      </c>
      <c r="E12" s="448" t="s">
        <v>299</v>
      </c>
      <c r="F12" s="1086" t="s">
        <v>301</v>
      </c>
      <c r="G12" s="449" t="s">
        <v>313</v>
      </c>
      <c r="H12" s="343"/>
      <c r="L12" s="466"/>
      <c r="M12" s="466"/>
      <c r="N12" s="466"/>
    </row>
    <row r="13" spans="1:149" s="346" customFormat="1" ht="101.25" customHeight="1">
      <c r="A13" s="1080"/>
      <c r="B13" s="496" t="s">
        <v>73</v>
      </c>
      <c r="C13" s="502"/>
      <c r="D13" s="467"/>
      <c r="E13" s="467"/>
      <c r="F13" s="1087"/>
      <c r="G13" s="503"/>
      <c r="H13" s="345"/>
      <c r="L13" s="457"/>
      <c r="M13" s="457"/>
      <c r="N13" s="457"/>
    </row>
    <row r="14" spans="1:149" s="346" customFormat="1" ht="97.5" customHeight="1">
      <c r="A14" s="1080"/>
      <c r="B14" s="347" t="s">
        <v>629</v>
      </c>
      <c r="C14" s="348" t="s">
        <v>213</v>
      </c>
      <c r="D14" s="349" t="s">
        <v>75</v>
      </c>
      <c r="E14" s="350"/>
      <c r="F14" s="351" t="s">
        <v>629</v>
      </c>
      <c r="G14" s="261"/>
      <c r="H14" s="345"/>
      <c r="L14" s="457"/>
      <c r="M14" s="457"/>
      <c r="N14" s="457"/>
    </row>
    <row r="15" spans="1:149" s="346" customFormat="1" ht="78" customHeight="1">
      <c r="A15" s="1080"/>
      <c r="B15" s="352" t="s">
        <v>306</v>
      </c>
      <c r="C15" s="348" t="s">
        <v>286</v>
      </c>
      <c r="D15" s="349" t="s">
        <v>75</v>
      </c>
      <c r="E15" s="350"/>
      <c r="F15" s="351" t="s">
        <v>306</v>
      </c>
      <c r="G15" s="261"/>
      <c r="H15" s="345"/>
      <c r="L15" s="457"/>
      <c r="M15" s="457"/>
      <c r="N15" s="457"/>
    </row>
    <row r="16" spans="1:149" s="346" customFormat="1" ht="78" customHeight="1">
      <c r="A16" s="1080"/>
      <c r="B16" s="352" t="s">
        <v>74</v>
      </c>
      <c r="C16" s="348" t="s">
        <v>287</v>
      </c>
      <c r="D16" s="349" t="s">
        <v>75</v>
      </c>
      <c r="E16" s="350"/>
      <c r="F16" s="351" t="s">
        <v>74</v>
      </c>
      <c r="G16" s="261"/>
      <c r="H16" s="345"/>
      <c r="L16" s="457"/>
      <c r="M16" s="457"/>
      <c r="N16" s="457"/>
    </row>
    <row r="17" spans="1:14" s="346" customFormat="1" ht="78" customHeight="1">
      <c r="A17" s="1080"/>
      <c r="B17" s="352" t="s">
        <v>288</v>
      </c>
      <c r="C17" s="348" t="s">
        <v>264</v>
      </c>
      <c r="D17" s="349" t="s">
        <v>75</v>
      </c>
      <c r="E17" s="350"/>
      <c r="F17" s="351" t="s">
        <v>288</v>
      </c>
      <c r="G17" s="261"/>
      <c r="H17" s="345"/>
      <c r="L17" s="457"/>
      <c r="M17" s="457"/>
      <c r="N17" s="457"/>
    </row>
    <row r="18" spans="1:14" s="346" customFormat="1" ht="78" customHeight="1">
      <c r="A18" s="1080"/>
      <c r="B18" s="352" t="s">
        <v>76</v>
      </c>
      <c r="C18" s="348" t="s">
        <v>77</v>
      </c>
      <c r="D18" s="675" t="s">
        <v>75</v>
      </c>
      <c r="E18" s="350"/>
      <c r="F18" s="351" t="s">
        <v>76</v>
      </c>
      <c r="G18" s="261"/>
      <c r="H18" s="345"/>
      <c r="L18" s="457"/>
      <c r="M18" s="457"/>
      <c r="N18" s="457"/>
    </row>
    <row r="19" spans="1:14" s="43" customFormat="1" ht="84.75" customHeight="1">
      <c r="A19" s="1080"/>
      <c r="B19" s="161" t="s">
        <v>293</v>
      </c>
      <c r="C19" s="78" t="s">
        <v>294</v>
      </c>
      <c r="D19" s="661" t="s">
        <v>75</v>
      </c>
      <c r="E19" s="129"/>
      <c r="F19" s="161" t="s">
        <v>293</v>
      </c>
      <c r="H19" s="345"/>
      <c r="I19" s="346"/>
      <c r="J19" s="346"/>
      <c r="K19" s="346"/>
    </row>
    <row r="20" spans="1:14" s="346" customFormat="1" ht="90" customHeight="1">
      <c r="A20" s="1080"/>
      <c r="B20" s="352" t="s">
        <v>86</v>
      </c>
      <c r="C20" s="348" t="s">
        <v>87</v>
      </c>
      <c r="D20" s="676" t="s">
        <v>1145</v>
      </c>
      <c r="E20" s="350">
        <v>117.1875</v>
      </c>
      <c r="F20" s="351" t="s">
        <v>86</v>
      </c>
      <c r="G20" s="261"/>
      <c r="H20" s="345"/>
      <c r="L20" s="457"/>
      <c r="M20" s="457"/>
      <c r="N20" s="457"/>
    </row>
    <row r="21" spans="1:14" s="346" customFormat="1" ht="228" customHeight="1">
      <c r="A21" s="1080"/>
      <c r="B21" s="352" t="s">
        <v>1756</v>
      </c>
      <c r="C21" s="483" t="s">
        <v>1757</v>
      </c>
      <c r="D21" s="676" t="s">
        <v>1145</v>
      </c>
      <c r="E21" s="350">
        <v>156.25</v>
      </c>
      <c r="F21" s="351" t="s">
        <v>1756</v>
      </c>
      <c r="G21" s="849" t="s">
        <v>1514</v>
      </c>
      <c r="H21" s="345"/>
      <c r="L21" s="457"/>
      <c r="M21" s="457"/>
      <c r="N21" s="457"/>
    </row>
    <row r="22" spans="1:14" s="346" customFormat="1" ht="123" customHeight="1">
      <c r="A22" s="1080"/>
      <c r="B22" s="352" t="s">
        <v>1758</v>
      </c>
      <c r="C22" s="483" t="s">
        <v>1759</v>
      </c>
      <c r="D22" s="676" t="s">
        <v>1145</v>
      </c>
      <c r="E22" s="350">
        <v>117.1875</v>
      </c>
      <c r="F22" s="468" t="s">
        <v>1758</v>
      </c>
      <c r="G22" s="849"/>
      <c r="H22" s="345"/>
      <c r="L22" s="457"/>
      <c r="M22" s="457"/>
      <c r="N22" s="457"/>
    </row>
    <row r="23" spans="1:14" s="346" customFormat="1" ht="90" customHeight="1">
      <c r="A23" s="1080"/>
      <c r="B23" s="352" t="s">
        <v>131</v>
      </c>
      <c r="C23" s="348" t="s">
        <v>1505</v>
      </c>
      <c r="D23" s="676" t="s">
        <v>1145</v>
      </c>
      <c r="E23" s="350">
        <v>273.4375</v>
      </c>
      <c r="F23" s="354">
        <v>108</v>
      </c>
      <c r="G23" s="261"/>
      <c r="H23" s="345"/>
      <c r="L23" s="457"/>
      <c r="M23" s="457"/>
      <c r="N23" s="457"/>
    </row>
    <row r="24" spans="1:14" s="346" customFormat="1" ht="77.25" customHeight="1">
      <c r="A24" s="1080"/>
      <c r="B24" s="347" t="s">
        <v>78</v>
      </c>
      <c r="C24" s="348" t="s">
        <v>366</v>
      </c>
      <c r="D24" s="675" t="s">
        <v>75</v>
      </c>
      <c r="E24" s="350"/>
      <c r="F24" s="351" t="s">
        <v>78</v>
      </c>
      <c r="G24" s="261"/>
      <c r="H24" s="345"/>
      <c r="L24" s="457"/>
      <c r="M24" s="457"/>
      <c r="N24" s="457"/>
    </row>
    <row r="25" spans="1:14" s="346" customFormat="1" ht="77.25" customHeight="1">
      <c r="A25" s="1080"/>
      <c r="B25" s="347" t="s">
        <v>79</v>
      </c>
      <c r="C25" s="353" t="s">
        <v>148</v>
      </c>
      <c r="D25" s="675" t="s">
        <v>75</v>
      </c>
      <c r="E25" s="350"/>
      <c r="F25" s="351" t="s">
        <v>79</v>
      </c>
      <c r="G25" s="261"/>
      <c r="H25" s="345"/>
      <c r="L25" s="457"/>
      <c r="M25" s="457"/>
      <c r="N25" s="457"/>
    </row>
    <row r="26" spans="1:14" s="371" customFormat="1" ht="92.25" customHeight="1">
      <c r="A26" s="1080"/>
      <c r="B26" s="347" t="s">
        <v>80</v>
      </c>
      <c r="C26" s="353" t="s">
        <v>538</v>
      </c>
      <c r="D26" s="676" t="s">
        <v>1145</v>
      </c>
      <c r="E26" s="350">
        <v>78.125</v>
      </c>
      <c r="F26" s="351" t="s">
        <v>80</v>
      </c>
      <c r="G26" s="261"/>
      <c r="H26" s="345"/>
      <c r="I26" s="346"/>
      <c r="J26" s="346"/>
      <c r="L26" s="469"/>
      <c r="M26" s="469"/>
      <c r="N26" s="469"/>
    </row>
    <row r="27" spans="1:14" s="346" customFormat="1" ht="77.25" customHeight="1">
      <c r="A27" s="1080"/>
      <c r="B27" s="357" t="s">
        <v>245</v>
      </c>
      <c r="C27" s="470" t="s">
        <v>246</v>
      </c>
      <c r="D27" s="677" t="s">
        <v>75</v>
      </c>
      <c r="E27" s="361"/>
      <c r="F27" s="472" t="s">
        <v>245</v>
      </c>
      <c r="G27" s="363"/>
      <c r="H27" s="345"/>
      <c r="L27" s="457"/>
      <c r="M27" s="457"/>
      <c r="N27" s="457"/>
    </row>
    <row r="28" spans="1:14" s="346" customFormat="1" ht="77.25" customHeight="1">
      <c r="A28" s="1080"/>
      <c r="B28" s="357" t="s">
        <v>136</v>
      </c>
      <c r="C28" s="470" t="s">
        <v>137</v>
      </c>
      <c r="D28" s="677" t="s">
        <v>75</v>
      </c>
      <c r="E28" s="350"/>
      <c r="F28" s="521">
        <v>245</v>
      </c>
      <c r="G28" s="363"/>
      <c r="H28" s="345"/>
      <c r="L28" s="457"/>
      <c r="M28" s="457"/>
      <c r="N28" s="457"/>
    </row>
    <row r="29" spans="1:14" s="346" customFormat="1" ht="92.25" customHeight="1">
      <c r="A29" s="1080"/>
      <c r="B29" s="357" t="s">
        <v>1189</v>
      </c>
      <c r="C29" s="470" t="s">
        <v>1504</v>
      </c>
      <c r="D29" s="676" t="s">
        <v>1145</v>
      </c>
      <c r="E29" s="361">
        <v>234.375</v>
      </c>
      <c r="F29" s="521">
        <v>269</v>
      </c>
      <c r="G29" s="363" t="s">
        <v>1515</v>
      </c>
      <c r="H29" s="345"/>
      <c r="L29" s="457"/>
      <c r="M29" s="457"/>
      <c r="N29" s="457"/>
    </row>
    <row r="30" spans="1:14" s="346" customFormat="1" ht="96.75" customHeight="1">
      <c r="A30" s="1080"/>
      <c r="B30" s="357" t="s">
        <v>13</v>
      </c>
      <c r="C30" s="470" t="s">
        <v>113</v>
      </c>
      <c r="D30" s="677" t="s">
        <v>75</v>
      </c>
      <c r="E30" s="361"/>
      <c r="F30" s="362" t="s">
        <v>13</v>
      </c>
      <c r="G30" s="363"/>
      <c r="H30" s="345"/>
      <c r="L30" s="457"/>
      <c r="M30" s="457"/>
      <c r="N30" s="457"/>
    </row>
    <row r="31" spans="1:14" s="371" customFormat="1" ht="90" customHeight="1">
      <c r="A31" s="1080"/>
      <c r="B31" s="347" t="s">
        <v>151</v>
      </c>
      <c r="C31" s="473" t="s">
        <v>128</v>
      </c>
      <c r="D31" s="675" t="s">
        <v>75</v>
      </c>
      <c r="E31" s="356"/>
      <c r="F31" s="351" t="s">
        <v>151</v>
      </c>
      <c r="G31" s="261"/>
      <c r="H31" s="474"/>
      <c r="I31" s="475"/>
      <c r="J31" s="475"/>
      <c r="L31" s="469"/>
      <c r="M31" s="469"/>
      <c r="N31" s="469"/>
    </row>
    <row r="32" spans="1:14" s="346" customFormat="1" ht="85.5" customHeight="1">
      <c r="A32" s="1080"/>
      <c r="B32" s="347" t="s">
        <v>138</v>
      </c>
      <c r="C32" s="473" t="s">
        <v>46</v>
      </c>
      <c r="D32" s="675" t="s">
        <v>75</v>
      </c>
      <c r="E32" s="356"/>
      <c r="F32" s="351" t="s">
        <v>138</v>
      </c>
      <c r="G32" s="261"/>
      <c r="H32" s="345"/>
      <c r="L32" s="457"/>
      <c r="M32" s="457"/>
      <c r="N32" s="457"/>
    </row>
    <row r="33" spans="1:14" s="346" customFormat="1" ht="91.5" customHeight="1">
      <c r="A33" s="1080"/>
      <c r="B33" s="347" t="s">
        <v>55</v>
      </c>
      <c r="C33" s="353" t="s">
        <v>638</v>
      </c>
      <c r="D33" s="675" t="s">
        <v>75</v>
      </c>
      <c r="E33" s="350"/>
      <c r="F33" s="351" t="s">
        <v>55</v>
      </c>
      <c r="G33" s="261"/>
      <c r="H33" s="345"/>
    </row>
    <row r="34" spans="1:14" s="359" customFormat="1" ht="83.25" customHeight="1">
      <c r="A34" s="1080"/>
      <c r="B34" s="477" t="s">
        <v>210</v>
      </c>
      <c r="C34" s="353" t="s">
        <v>211</v>
      </c>
      <c r="D34" s="675" t="s">
        <v>75</v>
      </c>
      <c r="E34" s="356"/>
      <c r="F34" s="369" t="s">
        <v>210</v>
      </c>
      <c r="G34" s="261"/>
      <c r="H34" s="474"/>
      <c r="I34" s="475"/>
      <c r="J34" s="475"/>
    </row>
    <row r="35" spans="1:14" s="359" customFormat="1" ht="89.25" customHeight="1">
      <c r="A35" s="1080"/>
      <c r="B35" s="479" t="s">
        <v>362</v>
      </c>
      <c r="C35" s="480" t="s">
        <v>363</v>
      </c>
      <c r="D35" s="675" t="s">
        <v>75</v>
      </c>
      <c r="E35" s="356"/>
      <c r="F35" s="369" t="s">
        <v>362</v>
      </c>
      <c r="G35" s="261"/>
      <c r="H35" s="474"/>
      <c r="I35" s="475"/>
      <c r="J35" s="475"/>
    </row>
    <row r="36" spans="1:14" s="359" customFormat="1" ht="89.25" customHeight="1">
      <c r="A36" s="1080"/>
      <c r="B36" s="845">
        <v>439</v>
      </c>
      <c r="C36" s="480" t="s">
        <v>249</v>
      </c>
      <c r="D36" s="676" t="s">
        <v>1145</v>
      </c>
      <c r="E36" s="356">
        <v>351.5625</v>
      </c>
      <c r="F36" s="843">
        <v>439</v>
      </c>
      <c r="G36" s="363"/>
      <c r="H36" s="474"/>
      <c r="I36" s="475"/>
      <c r="J36" s="475"/>
    </row>
    <row r="37" spans="1:14" ht="77.25" customHeight="1">
      <c r="A37" s="1080"/>
      <c r="B37" s="347" t="s">
        <v>22</v>
      </c>
      <c r="C37" s="353" t="s">
        <v>352</v>
      </c>
      <c r="D37" s="676" t="s">
        <v>1145</v>
      </c>
      <c r="E37" s="350">
        <v>39.0625</v>
      </c>
      <c r="F37" s="351" t="s">
        <v>22</v>
      </c>
      <c r="G37" s="261"/>
      <c r="H37" s="345"/>
      <c r="I37" s="346"/>
      <c r="J37" s="346"/>
    </row>
    <row r="38" spans="1:14" ht="77.25" customHeight="1">
      <c r="A38" s="1080"/>
      <c r="B38" s="347" t="s">
        <v>804</v>
      </c>
      <c r="C38" s="353" t="s">
        <v>1517</v>
      </c>
      <c r="D38" s="675" t="s">
        <v>75</v>
      </c>
      <c r="E38" s="350"/>
      <c r="F38" s="354">
        <v>499</v>
      </c>
      <c r="G38" s="261"/>
      <c r="H38" s="345"/>
      <c r="I38" s="346"/>
      <c r="J38" s="346"/>
    </row>
    <row r="39" spans="1:14" ht="77.25" customHeight="1">
      <c r="A39" s="1080"/>
      <c r="B39" s="347" t="s">
        <v>83</v>
      </c>
      <c r="C39" s="353" t="s">
        <v>84</v>
      </c>
      <c r="D39" s="675" t="s">
        <v>75</v>
      </c>
      <c r="E39" s="350"/>
      <c r="F39" s="351" t="s">
        <v>83</v>
      </c>
      <c r="G39" s="261"/>
      <c r="H39" s="345"/>
      <c r="I39" s="346"/>
      <c r="J39" s="346"/>
    </row>
    <row r="40" spans="1:14" ht="77.25" customHeight="1">
      <c r="A40" s="1080"/>
      <c r="B40" s="347" t="s">
        <v>89</v>
      </c>
      <c r="C40" s="353" t="s">
        <v>183</v>
      </c>
      <c r="D40" s="675" t="s">
        <v>75</v>
      </c>
      <c r="E40" s="350"/>
      <c r="F40" s="351" t="s">
        <v>89</v>
      </c>
      <c r="G40" s="261"/>
      <c r="H40" s="345"/>
      <c r="I40" s="346"/>
      <c r="J40" s="346"/>
    </row>
    <row r="41" spans="1:14" ht="77.25" customHeight="1">
      <c r="A41" s="1080"/>
      <c r="B41" s="347" t="s">
        <v>19</v>
      </c>
      <c r="C41" s="353" t="s">
        <v>20</v>
      </c>
      <c r="D41" s="676" t="s">
        <v>1145</v>
      </c>
      <c r="E41" s="350">
        <v>234.375</v>
      </c>
      <c r="F41" s="354">
        <v>505</v>
      </c>
      <c r="G41" s="363" t="s">
        <v>1513</v>
      </c>
      <c r="H41" s="844"/>
      <c r="I41" s="346"/>
      <c r="J41" s="346"/>
    </row>
    <row r="42" spans="1:14" s="365" customFormat="1" ht="80.25" customHeight="1">
      <c r="A42" s="1080"/>
      <c r="B42" s="347" t="s">
        <v>312</v>
      </c>
      <c r="C42" s="364" t="s">
        <v>119</v>
      </c>
      <c r="D42" s="674" t="s">
        <v>92</v>
      </c>
      <c r="E42" s="350"/>
      <c r="F42" s="351" t="s">
        <v>312</v>
      </c>
      <c r="G42" s="358"/>
      <c r="H42" s="482"/>
      <c r="I42" s="346"/>
      <c r="J42" s="346"/>
      <c r="K42" s="346"/>
      <c r="L42" s="346"/>
    </row>
    <row r="43" spans="1:14" s="365" customFormat="1" ht="80.25" customHeight="1">
      <c r="A43" s="1080"/>
      <c r="B43" s="347" t="s">
        <v>141</v>
      </c>
      <c r="C43" s="366" t="s">
        <v>142</v>
      </c>
      <c r="D43" s="674" t="s">
        <v>92</v>
      </c>
      <c r="E43" s="350"/>
      <c r="F43" s="638" t="s">
        <v>141</v>
      </c>
      <c r="G43" s="261"/>
      <c r="H43" s="639"/>
      <c r="I43" s="346"/>
      <c r="J43" s="346"/>
      <c r="K43" s="346"/>
      <c r="L43" s="346"/>
    </row>
    <row r="44" spans="1:14" s="365" customFormat="1" ht="80.25" customHeight="1">
      <c r="A44" s="1080"/>
      <c r="B44" s="347" t="s">
        <v>1754</v>
      </c>
      <c r="C44" s="366" t="s">
        <v>1755</v>
      </c>
      <c r="D44" s="676" t="s">
        <v>1145</v>
      </c>
      <c r="E44" s="350">
        <v>-132.8125</v>
      </c>
      <c r="F44" s="638" t="s">
        <v>1754</v>
      </c>
      <c r="G44" s="849"/>
      <c r="H44" s="639"/>
      <c r="I44" s="346"/>
      <c r="J44" s="346"/>
      <c r="K44" s="346"/>
      <c r="L44" s="346"/>
    </row>
    <row r="45" spans="1:14" s="346" customFormat="1" ht="85.5" customHeight="1">
      <c r="A45" s="1080"/>
      <c r="B45" s="347" t="s">
        <v>621</v>
      </c>
      <c r="C45" s="348" t="s">
        <v>619</v>
      </c>
      <c r="D45" s="679" t="s">
        <v>75</v>
      </c>
      <c r="E45" s="350"/>
      <c r="F45" s="351" t="s">
        <v>621</v>
      </c>
      <c r="G45" s="261"/>
      <c r="H45" s="345"/>
      <c r="L45" s="457"/>
      <c r="M45" s="457"/>
      <c r="N45" s="457"/>
    </row>
    <row r="46" spans="1:14" s="346" customFormat="1" ht="85.5" customHeight="1">
      <c r="A46" s="1080"/>
      <c r="B46" s="367" t="s">
        <v>218</v>
      </c>
      <c r="C46" s="842" t="s">
        <v>809</v>
      </c>
      <c r="D46" s="674" t="s">
        <v>1145</v>
      </c>
      <c r="E46" s="350">
        <v>39.0625</v>
      </c>
      <c r="F46" s="843">
        <v>823</v>
      </c>
      <c r="G46" s="370"/>
      <c r="H46" s="345"/>
      <c r="L46" s="457"/>
      <c r="M46" s="457"/>
      <c r="N46" s="457"/>
    </row>
    <row r="47" spans="1:14" s="346" customFormat="1" ht="85.5" customHeight="1">
      <c r="A47" s="1080"/>
      <c r="B47" s="367" t="s">
        <v>31</v>
      </c>
      <c r="C47" s="842" t="s">
        <v>206</v>
      </c>
      <c r="D47" s="674" t="s">
        <v>1145</v>
      </c>
      <c r="E47" s="350">
        <v>15.625</v>
      </c>
      <c r="F47" s="843">
        <v>976</v>
      </c>
      <c r="G47" s="370"/>
      <c r="H47" s="345"/>
      <c r="L47" s="457"/>
      <c r="M47" s="457"/>
      <c r="N47" s="457"/>
    </row>
    <row r="48" spans="1:14" s="371" customFormat="1" ht="83.25" customHeight="1">
      <c r="A48" s="1080"/>
      <c r="B48" s="347" t="s">
        <v>355</v>
      </c>
      <c r="C48" s="483" t="s">
        <v>66</v>
      </c>
      <c r="D48" s="679" t="s">
        <v>75</v>
      </c>
      <c r="E48" s="350"/>
      <c r="F48" s="351" t="s">
        <v>355</v>
      </c>
      <c r="G48" s="370"/>
      <c r="H48" s="345"/>
      <c r="I48" s="346"/>
      <c r="J48" s="346"/>
      <c r="L48" s="469"/>
      <c r="M48" s="469"/>
      <c r="N48" s="469"/>
    </row>
    <row r="49" spans="1:36" s="371" customFormat="1" ht="230.25" customHeight="1">
      <c r="A49" s="1080"/>
      <c r="B49" s="347" t="s">
        <v>1500</v>
      </c>
      <c r="C49" s="904" t="s">
        <v>1509</v>
      </c>
      <c r="D49" s="905" t="s">
        <v>1145</v>
      </c>
      <c r="E49" s="906">
        <v>156.25</v>
      </c>
      <c r="F49" s="351" t="s">
        <v>1500</v>
      </c>
      <c r="G49" s="907" t="s">
        <v>1798</v>
      </c>
      <c r="H49" s="345"/>
      <c r="I49" s="346"/>
      <c r="J49" s="346"/>
      <c r="L49" s="469"/>
      <c r="M49" s="469"/>
      <c r="N49" s="469"/>
    </row>
    <row r="50" spans="1:36" s="371" customFormat="1" ht="188.25" customHeight="1">
      <c r="A50" s="1080"/>
      <c r="B50" s="347" t="s">
        <v>1501</v>
      </c>
      <c r="C50" s="483" t="s">
        <v>1510</v>
      </c>
      <c r="D50" s="674" t="s">
        <v>1145</v>
      </c>
      <c r="E50" s="350">
        <v>273.4375</v>
      </c>
      <c r="F50" s="351" t="s">
        <v>1501</v>
      </c>
      <c r="G50" s="370"/>
      <c r="H50" s="345"/>
      <c r="I50" s="346"/>
      <c r="J50" s="346"/>
      <c r="L50" s="469"/>
      <c r="M50" s="469"/>
      <c r="N50" s="469"/>
    </row>
    <row r="51" spans="1:36" s="371" customFormat="1" ht="104.25" customHeight="1">
      <c r="A51" s="1080"/>
      <c r="B51" s="347" t="s">
        <v>1502</v>
      </c>
      <c r="C51" s="483" t="s">
        <v>1511</v>
      </c>
      <c r="D51" s="674" t="s">
        <v>1145</v>
      </c>
      <c r="E51" s="350">
        <v>156.25</v>
      </c>
      <c r="F51" s="351" t="s">
        <v>1502</v>
      </c>
      <c r="G51" s="370"/>
      <c r="H51" s="345"/>
      <c r="I51" s="346"/>
      <c r="J51" s="346"/>
      <c r="L51" s="469"/>
      <c r="M51" s="469"/>
      <c r="N51" s="469"/>
    </row>
    <row r="52" spans="1:36" s="371" customFormat="1" ht="107.25" customHeight="1">
      <c r="A52" s="1080"/>
      <c r="B52" s="347" t="s">
        <v>1503</v>
      </c>
      <c r="C52" s="483" t="s">
        <v>1512</v>
      </c>
      <c r="D52" s="674" t="s">
        <v>1145</v>
      </c>
      <c r="E52" s="350">
        <v>351.5625</v>
      </c>
      <c r="F52" s="351" t="s">
        <v>1503</v>
      </c>
      <c r="G52" s="370" t="s">
        <v>1797</v>
      </c>
      <c r="H52" s="345"/>
      <c r="I52" s="346"/>
      <c r="J52" s="346"/>
      <c r="L52" s="469"/>
      <c r="M52" s="469"/>
      <c r="N52" s="469"/>
    </row>
    <row r="53" spans="1:36" ht="77.25" customHeight="1">
      <c r="A53" s="1080"/>
      <c r="B53" s="347" t="s">
        <v>175</v>
      </c>
      <c r="C53" s="353" t="s">
        <v>163</v>
      </c>
      <c r="D53" s="674" t="s">
        <v>1145</v>
      </c>
      <c r="E53" s="350">
        <v>0</v>
      </c>
      <c r="F53" s="351" t="s">
        <v>175</v>
      </c>
      <c r="G53" s="370"/>
      <c r="H53" s="345"/>
      <c r="I53" s="346"/>
      <c r="J53" s="346"/>
    </row>
    <row r="54" spans="1:36" ht="77.25" customHeight="1">
      <c r="A54" s="1080"/>
      <c r="B54" s="347" t="s">
        <v>176</v>
      </c>
      <c r="C54" s="353" t="s">
        <v>530</v>
      </c>
      <c r="D54" s="674" t="s">
        <v>1145</v>
      </c>
      <c r="E54" s="350">
        <v>234.375</v>
      </c>
      <c r="F54" s="351" t="s">
        <v>176</v>
      </c>
      <c r="G54" s="261"/>
      <c r="H54" s="345"/>
      <c r="I54" s="346"/>
      <c r="J54" s="346"/>
    </row>
    <row r="55" spans="1:36" ht="77.25" customHeight="1">
      <c r="A55" s="1080"/>
      <c r="B55" s="367" t="s">
        <v>179</v>
      </c>
      <c r="C55" s="372" t="s">
        <v>212</v>
      </c>
      <c r="D55" s="674" t="s">
        <v>1145</v>
      </c>
      <c r="E55" s="350">
        <v>312.5</v>
      </c>
      <c r="F55" s="351" t="s">
        <v>179</v>
      </c>
      <c r="G55" s="261"/>
      <c r="H55" s="345"/>
      <c r="I55" s="346"/>
      <c r="J55" s="346"/>
    </row>
    <row r="56" spans="1:36" ht="77.25" customHeight="1">
      <c r="A56" s="1080"/>
      <c r="B56" s="367" t="s">
        <v>181</v>
      </c>
      <c r="C56" s="372" t="s">
        <v>307</v>
      </c>
      <c r="D56" s="674" t="s">
        <v>1145</v>
      </c>
      <c r="E56" s="350">
        <v>312.5</v>
      </c>
      <c r="F56" s="351" t="s">
        <v>181</v>
      </c>
      <c r="G56" s="261"/>
      <c r="H56" s="345"/>
      <c r="I56" s="346"/>
      <c r="J56" s="346"/>
    </row>
    <row r="57" spans="1:36" ht="77.25" customHeight="1">
      <c r="A57" s="1080"/>
      <c r="B57" s="367" t="s">
        <v>308</v>
      </c>
      <c r="C57" s="372" t="s">
        <v>164</v>
      </c>
      <c r="D57" s="674" t="s">
        <v>1145</v>
      </c>
      <c r="E57" s="350">
        <v>312.5</v>
      </c>
      <c r="F57" s="351" t="s">
        <v>308</v>
      </c>
      <c r="G57" s="261"/>
      <c r="H57" s="345"/>
      <c r="I57" s="346"/>
      <c r="J57" s="346"/>
    </row>
    <row r="58" spans="1:36" ht="89.25" customHeight="1">
      <c r="A58" s="1080"/>
      <c r="B58" s="367" t="s">
        <v>634</v>
      </c>
      <c r="C58" s="372" t="s">
        <v>1508</v>
      </c>
      <c r="D58" s="674" t="s">
        <v>1145</v>
      </c>
      <c r="E58" s="356">
        <v>312.5</v>
      </c>
      <c r="F58" s="369" t="s">
        <v>634</v>
      </c>
      <c r="G58" s="370"/>
      <c r="H58" s="345"/>
      <c r="I58" s="346"/>
      <c r="J58" s="346"/>
    </row>
    <row r="59" spans="1:36" ht="92.25" customHeight="1" thickBot="1">
      <c r="A59" s="1081"/>
      <c r="B59" s="373" t="s">
        <v>186</v>
      </c>
      <c r="C59" s="484" t="s">
        <v>364</v>
      </c>
      <c r="D59" s="680" t="s">
        <v>1145</v>
      </c>
      <c r="E59" s="374">
        <v>312.5</v>
      </c>
      <c r="F59" s="375" t="s">
        <v>186</v>
      </c>
      <c r="G59" s="311"/>
      <c r="H59" s="345"/>
      <c r="I59" s="346"/>
      <c r="J59" s="346"/>
    </row>
    <row r="60" spans="1:36" s="371" customFormat="1" ht="146.25" customHeight="1" thickBot="1">
      <c r="A60" s="485"/>
      <c r="B60" s="486"/>
      <c r="C60" s="996" t="s">
        <v>835</v>
      </c>
      <c r="D60" s="997"/>
      <c r="E60" s="997"/>
      <c r="F60" s="997"/>
      <c r="G60" s="998"/>
      <c r="H60" s="345"/>
      <c r="I60" s="346"/>
      <c r="J60" s="346"/>
      <c r="L60" s="469"/>
      <c r="M60" s="469"/>
      <c r="N60" s="469"/>
    </row>
    <row r="61" spans="1:36" s="605" customFormat="1" ht="179.25" customHeight="1" thickBot="1">
      <c r="A61" s="713"/>
      <c r="B61" s="714"/>
      <c r="C61" s="959" t="s">
        <v>1146</v>
      </c>
      <c r="D61" s="960"/>
      <c r="E61" s="960"/>
      <c r="F61" s="960"/>
      <c r="G61" s="961"/>
      <c r="H61" s="345"/>
      <c r="I61" s="346"/>
      <c r="J61" s="279"/>
      <c r="K61" s="279"/>
      <c r="L61" s="279"/>
      <c r="M61" s="696"/>
      <c r="N61" s="696"/>
      <c r="O61" s="696"/>
      <c r="P61" s="696"/>
      <c r="Q61" s="696"/>
      <c r="R61" s="696"/>
      <c r="S61" s="696"/>
      <c r="T61" s="696"/>
      <c r="U61" s="696"/>
      <c r="V61" s="696"/>
      <c r="W61" s="696"/>
      <c r="X61" s="696"/>
      <c r="Y61" s="696"/>
      <c r="Z61" s="696"/>
      <c r="AA61" s="696"/>
      <c r="AB61" s="696"/>
      <c r="AC61" s="696"/>
      <c r="AD61" s="696"/>
      <c r="AE61" s="696"/>
      <c r="AF61" s="696"/>
      <c r="AG61" s="696"/>
      <c r="AH61" s="696"/>
      <c r="AI61" s="696"/>
      <c r="AJ61" s="696"/>
    </row>
    <row r="62" spans="1:36" s="371" customFormat="1">
      <c r="A62" s="485"/>
      <c r="B62" s="486"/>
      <c r="C62" s="747"/>
      <c r="D62" s="748"/>
      <c r="E62" s="748"/>
      <c r="F62" s="749"/>
      <c r="G62" s="748"/>
      <c r="H62" s="345"/>
      <c r="I62" s="346"/>
      <c r="L62" s="469"/>
      <c r="M62" s="469"/>
      <c r="N62" s="469"/>
    </row>
    <row r="63" spans="1:36" s="371" customFormat="1">
      <c r="A63" s="485"/>
      <c r="B63" s="486"/>
      <c r="C63" s="747"/>
      <c r="D63" s="748"/>
      <c r="E63" s="748"/>
      <c r="F63" s="749"/>
      <c r="G63" s="748"/>
      <c r="H63" s="345"/>
      <c r="I63" s="346"/>
      <c r="L63" s="469"/>
      <c r="M63" s="469"/>
      <c r="N63" s="469"/>
    </row>
    <row r="64" spans="1:36" s="371" customFormat="1">
      <c r="A64" s="485"/>
      <c r="B64" s="486"/>
      <c r="C64" s="747"/>
      <c r="D64" s="748"/>
      <c r="E64" s="748"/>
      <c r="F64" s="749"/>
      <c r="G64" s="748"/>
      <c r="H64" s="345"/>
      <c r="I64" s="346"/>
      <c r="L64" s="469"/>
      <c r="M64" s="469"/>
      <c r="N64" s="469"/>
    </row>
    <row r="65" spans="1:14" s="371" customFormat="1">
      <c r="A65" s="485"/>
      <c r="B65" s="486"/>
      <c r="C65" s="747"/>
      <c r="D65" s="748"/>
      <c r="E65" s="748"/>
      <c r="F65" s="749"/>
      <c r="G65" s="748"/>
      <c r="H65" s="745"/>
      <c r="L65" s="469"/>
      <c r="M65" s="469"/>
      <c r="N65" s="469"/>
    </row>
    <row r="66" spans="1:14" s="371" customFormat="1">
      <c r="A66" s="485"/>
      <c r="B66" s="486"/>
      <c r="C66" s="747"/>
      <c r="D66" s="748"/>
      <c r="E66" s="748"/>
      <c r="F66" s="749"/>
      <c r="G66" s="748"/>
      <c r="H66" s="745"/>
      <c r="L66" s="469"/>
      <c r="M66" s="469"/>
      <c r="N66" s="469"/>
    </row>
    <row r="67" spans="1:14" s="371" customFormat="1">
      <c r="A67" s="485"/>
      <c r="B67" s="486"/>
      <c r="C67" s="747"/>
      <c r="D67" s="748"/>
      <c r="E67" s="748"/>
      <c r="F67" s="749"/>
      <c r="G67" s="748"/>
      <c r="H67" s="745"/>
      <c r="L67" s="469"/>
      <c r="M67" s="469"/>
      <c r="N67" s="469"/>
    </row>
    <row r="68" spans="1:14" s="371" customFormat="1">
      <c r="A68" s="485"/>
      <c r="B68" s="486"/>
      <c r="C68" s="747"/>
      <c r="D68" s="748"/>
      <c r="E68" s="748"/>
      <c r="F68" s="749"/>
      <c r="G68" s="748"/>
      <c r="H68" s="745"/>
      <c r="L68" s="469"/>
      <c r="M68" s="469"/>
      <c r="N68" s="469"/>
    </row>
    <row r="69" spans="1:14" s="371" customFormat="1">
      <c r="A69" s="485"/>
      <c r="B69" s="486"/>
      <c r="C69" s="747"/>
      <c r="D69" s="748"/>
      <c r="E69" s="748"/>
      <c r="F69" s="749"/>
      <c r="G69" s="748"/>
      <c r="H69" s="745"/>
      <c r="L69" s="469"/>
      <c r="M69" s="469"/>
      <c r="N69" s="469"/>
    </row>
    <row r="70" spans="1:14" s="371" customFormat="1">
      <c r="A70" s="485"/>
      <c r="B70" s="486"/>
      <c r="C70" s="747"/>
      <c r="D70" s="748"/>
      <c r="E70" s="748"/>
      <c r="F70" s="749"/>
      <c r="G70" s="748"/>
      <c r="H70" s="745"/>
      <c r="L70" s="469"/>
      <c r="M70" s="469"/>
      <c r="N70" s="469"/>
    </row>
    <row r="71" spans="1:14" s="371" customFormat="1">
      <c r="A71" s="485"/>
      <c r="B71" s="486"/>
      <c r="C71" s="747"/>
      <c r="D71" s="748"/>
      <c r="E71" s="748"/>
      <c r="F71" s="749"/>
      <c r="G71" s="748"/>
      <c r="H71" s="745"/>
      <c r="L71" s="469"/>
      <c r="M71" s="469"/>
      <c r="N71" s="469"/>
    </row>
    <row r="72" spans="1:14" s="371" customFormat="1">
      <c r="A72" s="485"/>
      <c r="B72" s="486"/>
      <c r="C72" s="747"/>
      <c r="D72" s="748"/>
      <c r="E72" s="748"/>
      <c r="F72" s="749"/>
      <c r="G72" s="748"/>
      <c r="H72" s="745"/>
      <c r="L72" s="469"/>
      <c r="M72" s="469"/>
      <c r="N72" s="469"/>
    </row>
    <row r="73" spans="1:14" s="371" customFormat="1">
      <c r="A73" s="485"/>
      <c r="B73" s="486"/>
      <c r="C73" s="747"/>
      <c r="D73" s="748"/>
      <c r="E73" s="748"/>
      <c r="F73" s="749"/>
      <c r="G73" s="748"/>
      <c r="H73" s="745"/>
      <c r="L73" s="469"/>
      <c r="M73" s="469"/>
      <c r="N73" s="469"/>
    </row>
    <row r="74" spans="1:14" s="371" customFormat="1">
      <c r="A74" s="485"/>
      <c r="B74" s="486"/>
      <c r="C74" s="747"/>
      <c r="D74" s="748"/>
      <c r="E74" s="748"/>
      <c r="F74" s="749"/>
      <c r="G74" s="748"/>
      <c r="H74" s="745"/>
      <c r="L74" s="469"/>
      <c r="M74" s="469"/>
      <c r="N74" s="469"/>
    </row>
    <row r="75" spans="1:14" s="371" customFormat="1">
      <c r="A75" s="376"/>
      <c r="B75" s="487"/>
      <c r="C75" s="746"/>
      <c r="D75" s="378"/>
      <c r="E75" s="378"/>
      <c r="F75" s="379"/>
      <c r="G75" s="378"/>
      <c r="L75" s="469"/>
      <c r="M75" s="469"/>
      <c r="N75" s="469"/>
    </row>
    <row r="76" spans="1:14" s="371" customFormat="1">
      <c r="A76" s="380"/>
      <c r="B76" s="381"/>
      <c r="C76" s="384"/>
      <c r="D76" s="382"/>
      <c r="E76" s="382"/>
      <c r="F76" s="383"/>
      <c r="G76" s="382"/>
      <c r="L76" s="469"/>
      <c r="M76" s="469"/>
      <c r="N76" s="469"/>
    </row>
    <row r="77" spans="1:14" s="371" customFormat="1">
      <c r="A77" s="380"/>
      <c r="B77" s="381"/>
      <c r="C77" s="384"/>
      <c r="D77" s="382"/>
      <c r="E77" s="382"/>
      <c r="F77" s="383"/>
      <c r="G77" s="382"/>
      <c r="L77" s="469"/>
      <c r="M77" s="469"/>
      <c r="N77" s="469"/>
    </row>
    <row r="78" spans="1:14" s="371" customFormat="1">
      <c r="A78" s="380"/>
      <c r="B78" s="381"/>
      <c r="C78" s="384"/>
      <c r="D78" s="382"/>
      <c r="E78" s="382"/>
      <c r="F78" s="383"/>
      <c r="G78" s="382"/>
      <c r="L78" s="469"/>
      <c r="M78" s="469"/>
      <c r="N78" s="469"/>
    </row>
    <row r="79" spans="1:14" s="371" customFormat="1">
      <c r="A79" s="380"/>
      <c r="B79" s="381"/>
      <c r="C79" s="384"/>
      <c r="D79" s="382"/>
      <c r="E79" s="382"/>
      <c r="F79" s="383"/>
      <c r="G79" s="382"/>
      <c r="L79" s="469"/>
      <c r="M79" s="469"/>
      <c r="N79" s="469"/>
    </row>
    <row r="80" spans="1:14" s="371" customFormat="1">
      <c r="A80" s="380"/>
      <c r="B80" s="381"/>
      <c r="C80" s="384"/>
      <c r="D80" s="382"/>
      <c r="E80" s="382"/>
      <c r="F80" s="383"/>
      <c r="G80" s="382"/>
      <c r="L80" s="469"/>
      <c r="M80" s="469"/>
      <c r="N80" s="469"/>
    </row>
    <row r="81" spans="1:14" s="371" customFormat="1">
      <c r="A81" s="380"/>
      <c r="B81" s="381"/>
      <c r="C81" s="384"/>
      <c r="D81" s="382"/>
      <c r="E81" s="382"/>
      <c r="F81" s="383"/>
      <c r="G81" s="382"/>
      <c r="L81" s="469"/>
      <c r="M81" s="469"/>
      <c r="N81" s="469"/>
    </row>
    <row r="82" spans="1:14" s="371" customFormat="1">
      <c r="A82" s="380"/>
      <c r="B82" s="381"/>
      <c r="C82" s="384"/>
      <c r="D82" s="382"/>
      <c r="E82" s="382"/>
      <c r="F82" s="383"/>
      <c r="G82" s="382"/>
      <c r="L82" s="469"/>
      <c r="M82" s="469"/>
      <c r="N82" s="469"/>
    </row>
    <row r="83" spans="1:14" s="371" customFormat="1">
      <c r="A83" s="380"/>
      <c r="B83" s="381"/>
      <c r="C83" s="384"/>
      <c r="D83" s="382"/>
      <c r="E83" s="382"/>
      <c r="F83" s="383"/>
      <c r="G83" s="382"/>
      <c r="L83" s="469"/>
      <c r="M83" s="469"/>
      <c r="N83" s="469"/>
    </row>
    <row r="84" spans="1:14" s="371" customFormat="1">
      <c r="A84" s="380"/>
      <c r="B84" s="381"/>
      <c r="C84" s="384"/>
      <c r="D84" s="382"/>
      <c r="E84" s="382"/>
      <c r="F84" s="383"/>
      <c r="G84" s="382"/>
      <c r="L84" s="469"/>
      <c r="M84" s="469"/>
      <c r="N84" s="469"/>
    </row>
    <row r="85" spans="1:14" s="371" customFormat="1">
      <c r="A85" s="380"/>
      <c r="B85" s="381"/>
      <c r="C85" s="384"/>
      <c r="D85" s="382"/>
      <c r="E85" s="382"/>
      <c r="F85" s="383"/>
      <c r="G85" s="382"/>
      <c r="L85" s="469"/>
      <c r="M85" s="469"/>
      <c r="N85" s="469"/>
    </row>
    <row r="86" spans="1:14" s="371" customFormat="1">
      <c r="A86" s="380"/>
      <c r="B86" s="381"/>
      <c r="C86" s="384"/>
      <c r="D86" s="382"/>
      <c r="E86" s="382"/>
      <c r="F86" s="383"/>
      <c r="G86" s="382"/>
      <c r="L86" s="469"/>
      <c r="M86" s="469"/>
      <c r="N86" s="469"/>
    </row>
    <row r="87" spans="1:14" s="371" customFormat="1">
      <c r="A87" s="380"/>
      <c r="B87" s="381"/>
      <c r="C87" s="384"/>
      <c r="D87" s="382"/>
      <c r="E87" s="382"/>
      <c r="F87" s="383"/>
      <c r="G87" s="382"/>
      <c r="L87" s="469"/>
      <c r="M87" s="469"/>
      <c r="N87" s="469"/>
    </row>
    <row r="88" spans="1:14" s="371" customFormat="1">
      <c r="A88" s="380"/>
      <c r="B88" s="381"/>
      <c r="C88" s="384"/>
      <c r="D88" s="382"/>
      <c r="E88" s="382"/>
      <c r="F88" s="383"/>
      <c r="G88" s="382"/>
      <c r="L88" s="469"/>
      <c r="M88" s="469"/>
      <c r="N88" s="469"/>
    </row>
    <row r="89" spans="1:14" s="371" customFormat="1">
      <c r="A89" s="380"/>
      <c r="B89" s="381"/>
      <c r="C89" s="384"/>
      <c r="D89" s="382"/>
      <c r="E89" s="382"/>
      <c r="F89" s="383"/>
      <c r="G89" s="382"/>
      <c r="L89" s="469"/>
      <c r="M89" s="469"/>
      <c r="N89" s="469"/>
    </row>
    <row r="90" spans="1:14" s="371" customFormat="1">
      <c r="A90" s="380"/>
      <c r="B90" s="381"/>
      <c r="C90" s="384"/>
      <c r="D90" s="382"/>
      <c r="E90" s="382"/>
      <c r="F90" s="383"/>
      <c r="G90" s="382"/>
      <c r="L90" s="469"/>
      <c r="M90" s="469"/>
      <c r="N90" s="469"/>
    </row>
    <row r="91" spans="1:14" s="371" customFormat="1">
      <c r="A91" s="380"/>
      <c r="B91" s="381"/>
      <c r="C91" s="384"/>
      <c r="D91" s="382"/>
      <c r="E91" s="382"/>
      <c r="F91" s="383"/>
      <c r="G91" s="382"/>
      <c r="L91" s="469"/>
      <c r="M91" s="469"/>
      <c r="N91" s="469"/>
    </row>
    <row r="92" spans="1:14" s="371" customFormat="1">
      <c r="A92" s="380"/>
      <c r="B92" s="381"/>
      <c r="C92" s="384"/>
      <c r="D92" s="382"/>
      <c r="E92" s="382"/>
      <c r="F92" s="383"/>
      <c r="G92" s="382"/>
      <c r="L92" s="469"/>
      <c r="M92" s="469"/>
      <c r="N92" s="469"/>
    </row>
    <row r="93" spans="1:14" s="371" customFormat="1">
      <c r="A93" s="380"/>
      <c r="B93" s="381"/>
      <c r="C93" s="384"/>
      <c r="D93" s="382"/>
      <c r="E93" s="382"/>
      <c r="F93" s="383"/>
      <c r="G93" s="382"/>
      <c r="L93" s="469"/>
      <c r="M93" s="469"/>
      <c r="N93" s="469"/>
    </row>
    <row r="94" spans="1:14" s="371" customFormat="1">
      <c r="A94" s="380"/>
      <c r="B94" s="381"/>
      <c r="C94" s="384"/>
      <c r="D94" s="382"/>
      <c r="E94" s="382"/>
      <c r="F94" s="383"/>
      <c r="G94" s="382"/>
      <c r="L94" s="469"/>
      <c r="M94" s="469"/>
      <c r="N94" s="469"/>
    </row>
    <row r="95" spans="1:14" s="371" customFormat="1">
      <c r="A95" s="380"/>
      <c r="B95" s="381"/>
      <c r="C95" s="384"/>
      <c r="D95" s="382"/>
      <c r="E95" s="382"/>
      <c r="F95" s="383"/>
      <c r="G95" s="382"/>
      <c r="L95" s="469"/>
      <c r="M95" s="469"/>
      <c r="N95" s="469"/>
    </row>
    <row r="96" spans="1:14" s="371" customFormat="1">
      <c r="A96" s="380"/>
      <c r="B96" s="381"/>
      <c r="C96" s="384"/>
      <c r="D96" s="382"/>
      <c r="E96" s="382"/>
      <c r="F96" s="383"/>
      <c r="G96" s="382"/>
      <c r="L96" s="469"/>
      <c r="M96" s="469"/>
      <c r="N96" s="469"/>
    </row>
    <row r="97" spans="1:14" s="371" customFormat="1">
      <c r="A97" s="380"/>
      <c r="B97" s="381"/>
      <c r="C97" s="384"/>
      <c r="D97" s="382"/>
      <c r="E97" s="382"/>
      <c r="F97" s="383"/>
      <c r="G97" s="382"/>
      <c r="L97" s="469"/>
      <c r="M97" s="469"/>
      <c r="N97" s="469"/>
    </row>
    <row r="98" spans="1:14" s="371" customFormat="1">
      <c r="A98" s="380"/>
      <c r="B98" s="381"/>
      <c r="C98" s="384"/>
      <c r="D98" s="382"/>
      <c r="E98" s="382"/>
      <c r="F98" s="383"/>
      <c r="G98" s="382"/>
      <c r="L98" s="469"/>
      <c r="M98" s="469"/>
      <c r="N98" s="469"/>
    </row>
    <row r="99" spans="1:14" s="371" customFormat="1">
      <c r="A99" s="380"/>
      <c r="B99" s="381"/>
      <c r="C99" s="384"/>
      <c r="D99" s="382"/>
      <c r="E99" s="382"/>
      <c r="F99" s="383"/>
      <c r="G99" s="382"/>
      <c r="L99" s="469"/>
      <c r="M99" s="469"/>
      <c r="N99" s="469"/>
    </row>
    <row r="100" spans="1:14" s="371" customFormat="1">
      <c r="A100" s="380"/>
      <c r="B100" s="381"/>
      <c r="C100" s="384"/>
      <c r="D100" s="382"/>
      <c r="E100" s="382"/>
      <c r="F100" s="383"/>
      <c r="G100" s="382"/>
      <c r="L100" s="469"/>
      <c r="M100" s="469"/>
      <c r="N100" s="469"/>
    </row>
    <row r="101" spans="1:14" s="371" customFormat="1">
      <c r="A101" s="380"/>
      <c r="B101" s="381"/>
      <c r="C101" s="384"/>
      <c r="D101" s="382"/>
      <c r="E101" s="382"/>
      <c r="F101" s="383"/>
      <c r="G101" s="382"/>
      <c r="L101" s="469"/>
      <c r="M101" s="469"/>
      <c r="N101" s="469"/>
    </row>
    <row r="102" spans="1:14" s="371" customFormat="1">
      <c r="A102" s="380"/>
      <c r="B102" s="381"/>
      <c r="C102" s="384"/>
      <c r="D102" s="382"/>
      <c r="E102" s="382"/>
      <c r="F102" s="383"/>
      <c r="G102" s="382"/>
      <c r="L102" s="469"/>
      <c r="M102" s="469"/>
      <c r="N102" s="469"/>
    </row>
    <row r="103" spans="1:14" s="371" customFormat="1">
      <c r="A103" s="380"/>
      <c r="B103" s="381"/>
      <c r="C103" s="384"/>
      <c r="D103" s="382"/>
      <c r="E103" s="382"/>
      <c r="F103" s="383"/>
      <c r="G103" s="382"/>
      <c r="L103" s="469"/>
      <c r="M103" s="469"/>
      <c r="N103" s="469"/>
    </row>
    <row r="104" spans="1:14" s="371" customFormat="1">
      <c r="A104" s="380"/>
      <c r="B104" s="381"/>
      <c r="C104" s="384"/>
      <c r="D104" s="382"/>
      <c r="E104" s="382"/>
      <c r="F104" s="383"/>
      <c r="G104" s="382"/>
      <c r="L104" s="469"/>
      <c r="M104" s="469"/>
      <c r="N104" s="469"/>
    </row>
    <row r="105" spans="1:14" s="371" customFormat="1">
      <c r="A105" s="380"/>
      <c r="B105" s="381"/>
      <c r="C105" s="384"/>
      <c r="D105" s="382"/>
      <c r="E105" s="382"/>
      <c r="F105" s="383"/>
      <c r="G105" s="382"/>
      <c r="L105" s="469"/>
      <c r="M105" s="469"/>
      <c r="N105" s="469"/>
    </row>
    <row r="106" spans="1:14" s="371" customFormat="1">
      <c r="A106" s="380"/>
      <c r="B106" s="381"/>
      <c r="C106" s="384"/>
      <c r="D106" s="382"/>
      <c r="E106" s="382"/>
      <c r="F106" s="383"/>
      <c r="G106" s="382"/>
      <c r="L106" s="469"/>
      <c r="M106" s="469"/>
      <c r="N106" s="469"/>
    </row>
    <row r="107" spans="1:14" s="371" customFormat="1">
      <c r="A107" s="380"/>
      <c r="B107" s="381"/>
      <c r="C107" s="384"/>
      <c r="D107" s="382"/>
      <c r="E107" s="382"/>
      <c r="F107" s="383"/>
      <c r="G107" s="382"/>
      <c r="L107" s="469"/>
      <c r="M107" s="469"/>
      <c r="N107" s="469"/>
    </row>
    <row r="108" spans="1:14" s="371" customFormat="1">
      <c r="A108" s="380"/>
      <c r="B108" s="381"/>
      <c r="C108" s="384"/>
      <c r="D108" s="382"/>
      <c r="E108" s="382"/>
      <c r="F108" s="383"/>
      <c r="G108" s="382"/>
      <c r="L108" s="469"/>
      <c r="M108" s="469"/>
      <c r="N108" s="469"/>
    </row>
    <row r="109" spans="1:14" s="371" customFormat="1">
      <c r="A109" s="380"/>
      <c r="B109" s="381"/>
      <c r="C109" s="384"/>
      <c r="D109" s="382"/>
      <c r="E109" s="382"/>
      <c r="F109" s="383"/>
      <c r="G109" s="382"/>
      <c r="L109" s="469"/>
      <c r="M109" s="469"/>
      <c r="N109" s="469"/>
    </row>
    <row r="110" spans="1:14" s="371" customFormat="1">
      <c r="A110" s="380"/>
      <c r="B110" s="381"/>
      <c r="C110" s="384"/>
      <c r="D110" s="382"/>
      <c r="E110" s="382"/>
      <c r="F110" s="383"/>
      <c r="G110" s="382"/>
      <c r="L110" s="469"/>
      <c r="M110" s="469"/>
      <c r="N110" s="469"/>
    </row>
    <row r="111" spans="1:14" s="371" customFormat="1">
      <c r="A111" s="380"/>
      <c r="B111" s="381"/>
      <c r="C111" s="384"/>
      <c r="D111" s="382"/>
      <c r="E111" s="382"/>
      <c r="F111" s="383"/>
      <c r="G111" s="382"/>
      <c r="L111" s="469"/>
      <c r="M111" s="469"/>
      <c r="N111" s="469"/>
    </row>
    <row r="112" spans="1:14" s="371" customFormat="1">
      <c r="A112" s="380"/>
      <c r="B112" s="381"/>
      <c r="C112" s="384"/>
      <c r="D112" s="382"/>
      <c r="E112" s="382"/>
      <c r="F112" s="383"/>
      <c r="G112" s="382"/>
      <c r="L112" s="469"/>
      <c r="M112" s="469"/>
      <c r="N112" s="469"/>
    </row>
    <row r="113" spans="1:14" s="371" customFormat="1">
      <c r="A113" s="380"/>
      <c r="B113" s="381"/>
      <c r="C113" s="384"/>
      <c r="D113" s="382"/>
      <c r="E113" s="382"/>
      <c r="F113" s="383"/>
      <c r="G113" s="382"/>
      <c r="L113" s="469"/>
      <c r="M113" s="469"/>
      <c r="N113" s="469"/>
    </row>
    <row r="114" spans="1:14" s="371" customFormat="1">
      <c r="A114" s="380"/>
      <c r="B114" s="381"/>
      <c r="C114" s="384"/>
      <c r="D114" s="382"/>
      <c r="E114" s="382"/>
      <c r="F114" s="383"/>
      <c r="G114" s="382"/>
      <c r="L114" s="469"/>
      <c r="M114" s="469"/>
      <c r="N114" s="469"/>
    </row>
    <row r="115" spans="1:14" s="371" customFormat="1">
      <c r="A115" s="380"/>
      <c r="B115" s="381"/>
      <c r="C115" s="384"/>
      <c r="D115" s="382"/>
      <c r="E115" s="382"/>
      <c r="F115" s="383"/>
      <c r="G115" s="382"/>
      <c r="L115" s="469"/>
      <c r="M115" s="469"/>
      <c r="N115" s="469"/>
    </row>
    <row r="116" spans="1:14" s="371" customFormat="1">
      <c r="A116" s="380"/>
      <c r="B116" s="381"/>
      <c r="C116" s="384"/>
      <c r="D116" s="382"/>
      <c r="E116" s="382"/>
      <c r="F116" s="383"/>
      <c r="G116" s="382"/>
      <c r="L116" s="469"/>
      <c r="M116" s="469"/>
      <c r="N116" s="469"/>
    </row>
    <row r="117" spans="1:14" s="371" customFormat="1">
      <c r="A117" s="380"/>
      <c r="B117" s="381"/>
      <c r="C117" s="384"/>
      <c r="D117" s="382"/>
      <c r="E117" s="382"/>
      <c r="F117" s="383"/>
      <c r="G117" s="382"/>
      <c r="L117" s="469"/>
      <c r="M117" s="469"/>
      <c r="N117" s="469"/>
    </row>
    <row r="118" spans="1:14" s="371" customFormat="1">
      <c r="A118" s="380"/>
      <c r="B118" s="381"/>
      <c r="C118" s="384"/>
      <c r="D118" s="382"/>
      <c r="E118" s="382"/>
      <c r="F118" s="383"/>
      <c r="G118" s="382"/>
      <c r="L118" s="469"/>
      <c r="M118" s="469"/>
      <c r="N118" s="469"/>
    </row>
    <row r="119" spans="1:14" s="371" customFormat="1">
      <c r="A119" s="380"/>
      <c r="B119" s="381"/>
      <c r="C119" s="384"/>
      <c r="D119" s="382"/>
      <c r="E119" s="382"/>
      <c r="F119" s="383"/>
      <c r="G119" s="382"/>
      <c r="L119" s="469"/>
      <c r="M119" s="469"/>
      <c r="N119" s="469"/>
    </row>
    <row r="120" spans="1:14" s="371" customFormat="1">
      <c r="A120" s="380"/>
      <c r="B120" s="381"/>
      <c r="C120" s="384"/>
      <c r="D120" s="382"/>
      <c r="E120" s="382"/>
      <c r="F120" s="383"/>
      <c r="G120" s="382"/>
      <c r="L120" s="469"/>
      <c r="M120" s="469"/>
      <c r="N120" s="469"/>
    </row>
    <row r="121" spans="1:14" s="371" customFormat="1">
      <c r="A121" s="380"/>
      <c r="B121" s="381"/>
      <c r="C121" s="384"/>
      <c r="D121" s="382"/>
      <c r="E121" s="382"/>
      <c r="F121" s="383"/>
      <c r="G121" s="382"/>
      <c r="L121" s="469"/>
      <c r="M121" s="469"/>
      <c r="N121" s="469"/>
    </row>
    <row r="122" spans="1:14" s="371" customFormat="1">
      <c r="A122" s="380"/>
      <c r="B122" s="381"/>
      <c r="C122" s="384"/>
      <c r="D122" s="382"/>
      <c r="E122" s="382"/>
      <c r="F122" s="383"/>
      <c r="G122" s="382"/>
      <c r="L122" s="469"/>
      <c r="M122" s="469"/>
      <c r="N122" s="469"/>
    </row>
    <row r="123" spans="1:14" s="371" customFormat="1">
      <c r="A123" s="380"/>
      <c r="B123" s="381"/>
      <c r="C123" s="384"/>
      <c r="D123" s="382"/>
      <c r="E123" s="382"/>
      <c r="F123" s="383"/>
      <c r="G123" s="382"/>
      <c r="L123" s="469"/>
      <c r="M123" s="469"/>
      <c r="N123" s="469"/>
    </row>
    <row r="124" spans="1:14" s="371" customFormat="1">
      <c r="A124" s="380"/>
      <c r="B124" s="381"/>
      <c r="C124" s="384"/>
      <c r="D124" s="382"/>
      <c r="E124" s="382"/>
      <c r="F124" s="383"/>
      <c r="G124" s="382"/>
      <c r="L124" s="469"/>
      <c r="M124" s="469"/>
      <c r="N124" s="469"/>
    </row>
    <row r="125" spans="1:14" s="371" customFormat="1">
      <c r="A125" s="380"/>
      <c r="B125" s="381"/>
      <c r="C125" s="384"/>
      <c r="D125" s="382"/>
      <c r="E125" s="382"/>
      <c r="F125" s="383"/>
      <c r="G125" s="382"/>
      <c r="L125" s="469"/>
      <c r="M125" s="469"/>
      <c r="N125" s="469"/>
    </row>
    <row r="126" spans="1:14" s="371" customFormat="1">
      <c r="A126" s="380"/>
      <c r="B126" s="381"/>
      <c r="C126" s="384"/>
      <c r="D126" s="382"/>
      <c r="E126" s="382"/>
      <c r="F126" s="383"/>
      <c r="G126" s="382"/>
      <c r="L126" s="469"/>
      <c r="M126" s="469"/>
      <c r="N126" s="469"/>
    </row>
    <row r="127" spans="1:14" s="371" customFormat="1">
      <c r="A127" s="380"/>
      <c r="B127" s="381"/>
      <c r="C127" s="384"/>
      <c r="D127" s="382"/>
      <c r="E127" s="382"/>
      <c r="F127" s="383"/>
      <c r="G127" s="382"/>
      <c r="L127" s="469"/>
      <c r="M127" s="469"/>
      <c r="N127" s="469"/>
    </row>
    <row r="128" spans="1:14" s="371" customFormat="1">
      <c r="A128" s="380"/>
      <c r="B128" s="381"/>
      <c r="C128" s="384"/>
      <c r="D128" s="382"/>
      <c r="E128" s="382"/>
      <c r="F128" s="383"/>
      <c r="G128" s="382"/>
      <c r="L128" s="469"/>
      <c r="M128" s="469"/>
      <c r="N128" s="469"/>
    </row>
    <row r="129" spans="1:14" s="371" customFormat="1">
      <c r="A129" s="380"/>
      <c r="B129" s="381"/>
      <c r="C129" s="384"/>
      <c r="D129" s="382"/>
      <c r="E129" s="382"/>
      <c r="F129" s="383"/>
      <c r="G129" s="382"/>
      <c r="L129" s="469"/>
      <c r="M129" s="469"/>
      <c r="N129" s="469"/>
    </row>
    <row r="130" spans="1:14" s="371" customFormat="1">
      <c r="A130" s="380"/>
      <c r="B130" s="381"/>
      <c r="C130" s="384"/>
      <c r="D130" s="382"/>
      <c r="E130" s="382"/>
      <c r="F130" s="383"/>
      <c r="G130" s="382"/>
      <c r="L130" s="469"/>
      <c r="M130" s="469"/>
      <c r="N130" s="469"/>
    </row>
    <row r="131" spans="1:14" s="371" customFormat="1">
      <c r="A131" s="380"/>
      <c r="B131" s="381"/>
      <c r="C131" s="384"/>
      <c r="D131" s="382"/>
      <c r="E131" s="382"/>
      <c r="F131" s="383"/>
      <c r="G131" s="382"/>
      <c r="L131" s="469"/>
      <c r="M131" s="469"/>
      <c r="N131" s="469"/>
    </row>
    <row r="132" spans="1:14" s="371" customFormat="1">
      <c r="A132" s="380"/>
      <c r="B132" s="381"/>
      <c r="C132" s="384"/>
      <c r="D132" s="382"/>
      <c r="E132" s="382"/>
      <c r="F132" s="383"/>
      <c r="G132" s="382"/>
      <c r="L132" s="469"/>
      <c r="M132" s="469"/>
      <c r="N132" s="469"/>
    </row>
    <row r="133" spans="1:14" s="371" customFormat="1">
      <c r="A133" s="380"/>
      <c r="B133" s="381"/>
      <c r="C133" s="384"/>
      <c r="D133" s="382"/>
      <c r="E133" s="382"/>
      <c r="F133" s="383"/>
      <c r="G133" s="382"/>
      <c r="L133" s="469"/>
      <c r="M133" s="469"/>
      <c r="N133" s="469"/>
    </row>
    <row r="134" spans="1:14" s="371" customFormat="1">
      <c r="A134" s="380"/>
      <c r="B134" s="381"/>
      <c r="C134" s="384"/>
      <c r="D134" s="382"/>
      <c r="E134" s="382"/>
      <c r="F134" s="383"/>
      <c r="G134" s="382"/>
      <c r="L134" s="469"/>
      <c r="M134" s="469"/>
      <c r="N134" s="469"/>
    </row>
    <row r="135" spans="1:14" s="371" customFormat="1">
      <c r="A135" s="380"/>
      <c r="B135" s="381"/>
      <c r="C135" s="384"/>
      <c r="D135" s="382"/>
      <c r="E135" s="382"/>
      <c r="F135" s="383"/>
      <c r="G135" s="382"/>
      <c r="L135" s="469"/>
      <c r="M135" s="469"/>
      <c r="N135" s="469"/>
    </row>
    <row r="136" spans="1:14" s="371" customFormat="1">
      <c r="A136" s="380"/>
      <c r="B136" s="381"/>
      <c r="C136" s="384"/>
      <c r="D136" s="382"/>
      <c r="E136" s="382"/>
      <c r="F136" s="383"/>
      <c r="G136" s="382"/>
      <c r="L136" s="469"/>
      <c r="M136" s="469"/>
      <c r="N136" s="469"/>
    </row>
    <row r="137" spans="1:14" s="371" customFormat="1">
      <c r="A137" s="380"/>
      <c r="B137" s="381"/>
      <c r="C137" s="384"/>
      <c r="D137" s="382"/>
      <c r="E137" s="382"/>
      <c r="F137" s="383"/>
      <c r="G137" s="382"/>
      <c r="L137" s="469"/>
      <c r="M137" s="469"/>
      <c r="N137" s="469"/>
    </row>
    <row r="138" spans="1:14" s="371" customFormat="1">
      <c r="A138" s="380"/>
      <c r="B138" s="381"/>
      <c r="C138" s="384"/>
      <c r="D138" s="382"/>
      <c r="E138" s="382"/>
      <c r="F138" s="383"/>
      <c r="G138" s="382"/>
      <c r="L138" s="469"/>
      <c r="M138" s="469"/>
      <c r="N138" s="469"/>
    </row>
    <row r="139" spans="1:14" s="371" customFormat="1">
      <c r="A139" s="380"/>
      <c r="B139" s="381"/>
      <c r="C139" s="384"/>
      <c r="D139" s="382"/>
      <c r="E139" s="382"/>
      <c r="F139" s="383"/>
      <c r="G139" s="382"/>
      <c r="L139" s="469"/>
      <c r="M139" s="469"/>
      <c r="N139" s="469"/>
    </row>
    <row r="140" spans="1:14" s="371" customFormat="1">
      <c r="A140" s="380"/>
      <c r="B140" s="381"/>
      <c r="C140" s="384"/>
      <c r="D140" s="382"/>
      <c r="E140" s="382"/>
      <c r="F140" s="383"/>
      <c r="G140" s="382"/>
      <c r="L140" s="469"/>
      <c r="M140" s="469"/>
      <c r="N140" s="469"/>
    </row>
    <row r="141" spans="1:14" s="371" customFormat="1">
      <c r="A141" s="380"/>
      <c r="B141" s="381"/>
      <c r="C141" s="384"/>
      <c r="D141" s="382"/>
      <c r="E141" s="382"/>
      <c r="F141" s="383"/>
      <c r="G141" s="382"/>
      <c r="L141" s="469"/>
      <c r="M141" s="469"/>
      <c r="N141" s="469"/>
    </row>
    <row r="142" spans="1:14" s="371" customFormat="1">
      <c r="A142" s="380"/>
      <c r="B142" s="381"/>
      <c r="C142" s="384"/>
      <c r="D142" s="382"/>
      <c r="E142" s="382"/>
      <c r="F142" s="383"/>
      <c r="G142" s="382"/>
      <c r="L142" s="469"/>
      <c r="M142" s="469"/>
      <c r="N142" s="469"/>
    </row>
    <row r="143" spans="1:14" s="371" customFormat="1">
      <c r="A143" s="380"/>
      <c r="B143" s="381"/>
      <c r="C143" s="384"/>
      <c r="D143" s="382"/>
      <c r="E143" s="382"/>
      <c r="F143" s="383"/>
      <c r="G143" s="382"/>
      <c r="L143" s="469"/>
      <c r="M143" s="469"/>
      <c r="N143" s="469"/>
    </row>
    <row r="144" spans="1:14" s="371" customFormat="1">
      <c r="A144" s="380"/>
      <c r="B144" s="381"/>
      <c r="C144" s="384"/>
      <c r="D144" s="382"/>
      <c r="E144" s="382"/>
      <c r="F144" s="383"/>
      <c r="G144" s="382"/>
      <c r="L144" s="469"/>
      <c r="M144" s="469"/>
      <c r="N144" s="469"/>
    </row>
    <row r="145" spans="1:14" s="371" customFormat="1">
      <c r="A145" s="380"/>
      <c r="B145" s="381"/>
      <c r="C145" s="384"/>
      <c r="D145" s="382"/>
      <c r="E145" s="382"/>
      <c r="F145" s="383"/>
      <c r="G145" s="382"/>
      <c r="L145" s="469"/>
      <c r="M145" s="469"/>
      <c r="N145" s="469"/>
    </row>
    <row r="146" spans="1:14" s="371" customFormat="1">
      <c r="A146" s="380"/>
      <c r="B146" s="381"/>
      <c r="C146" s="384"/>
      <c r="D146" s="382"/>
      <c r="E146" s="382"/>
      <c r="F146" s="383"/>
      <c r="G146" s="382"/>
      <c r="L146" s="469"/>
      <c r="M146" s="469"/>
      <c r="N146" s="469"/>
    </row>
    <row r="147" spans="1:14" s="371" customFormat="1">
      <c r="A147" s="380"/>
      <c r="B147" s="381"/>
      <c r="C147" s="384"/>
      <c r="D147" s="382"/>
      <c r="E147" s="382"/>
      <c r="F147" s="383"/>
      <c r="G147" s="382"/>
      <c r="L147" s="469"/>
      <c r="M147" s="469"/>
      <c r="N147" s="469"/>
    </row>
    <row r="148" spans="1:14" s="371" customFormat="1">
      <c r="A148" s="380"/>
      <c r="B148" s="381"/>
      <c r="C148" s="384"/>
      <c r="D148" s="382"/>
      <c r="E148" s="382"/>
      <c r="F148" s="383"/>
      <c r="G148" s="382"/>
      <c r="L148" s="469"/>
      <c r="M148" s="469"/>
      <c r="N148" s="469"/>
    </row>
    <row r="149" spans="1:14" s="371" customFormat="1">
      <c r="A149" s="380"/>
      <c r="B149" s="381"/>
      <c r="C149" s="384"/>
      <c r="D149" s="382"/>
      <c r="E149" s="382"/>
      <c r="F149" s="383"/>
      <c r="G149" s="382"/>
      <c r="L149" s="469"/>
      <c r="M149" s="469"/>
      <c r="N149" s="469"/>
    </row>
    <row r="150" spans="1:14" s="371" customFormat="1">
      <c r="A150" s="380"/>
      <c r="B150" s="381"/>
      <c r="C150" s="384"/>
      <c r="D150" s="382"/>
      <c r="E150" s="382"/>
      <c r="F150" s="383"/>
      <c r="G150" s="382"/>
      <c r="L150" s="469"/>
      <c r="M150" s="469"/>
      <c r="N150" s="469"/>
    </row>
    <row r="151" spans="1:14" s="371" customFormat="1">
      <c r="A151" s="380"/>
      <c r="B151" s="381"/>
      <c r="C151" s="384"/>
      <c r="D151" s="382"/>
      <c r="E151" s="382"/>
      <c r="F151" s="383"/>
      <c r="G151" s="382"/>
      <c r="L151" s="469"/>
      <c r="M151" s="469"/>
      <c r="N151" s="469"/>
    </row>
    <row r="152" spans="1:14" s="371" customFormat="1">
      <c r="A152" s="380"/>
      <c r="B152" s="381"/>
      <c r="C152" s="384"/>
      <c r="D152" s="382"/>
      <c r="E152" s="382"/>
      <c r="F152" s="383"/>
      <c r="G152" s="382"/>
      <c r="L152" s="469"/>
      <c r="M152" s="469"/>
      <c r="N152" s="469"/>
    </row>
    <row r="153" spans="1:14" s="371" customFormat="1">
      <c r="A153" s="380"/>
      <c r="B153" s="381"/>
      <c r="C153" s="384"/>
      <c r="D153" s="382"/>
      <c r="E153" s="382"/>
      <c r="F153" s="383"/>
      <c r="G153" s="382"/>
      <c r="L153" s="469"/>
      <c r="M153" s="469"/>
      <c r="N153" s="469"/>
    </row>
    <row r="154" spans="1:14" s="371" customFormat="1">
      <c r="A154" s="380"/>
      <c r="B154" s="381"/>
      <c r="C154" s="384"/>
      <c r="D154" s="382"/>
      <c r="E154" s="382"/>
      <c r="F154" s="383"/>
      <c r="G154" s="382"/>
      <c r="L154" s="469"/>
      <c r="M154" s="469"/>
      <c r="N154" s="469"/>
    </row>
    <row r="155" spans="1:14" s="371" customFormat="1">
      <c r="A155" s="380"/>
      <c r="B155" s="381"/>
      <c r="C155" s="384"/>
      <c r="D155" s="382"/>
      <c r="E155" s="382"/>
      <c r="F155" s="383"/>
      <c r="G155" s="382"/>
      <c r="L155" s="469"/>
      <c r="M155" s="469"/>
      <c r="N155" s="469"/>
    </row>
    <row r="156" spans="1:14" s="371" customFormat="1">
      <c r="A156" s="380"/>
      <c r="B156" s="381"/>
      <c r="C156" s="384"/>
      <c r="D156" s="382"/>
      <c r="E156" s="382"/>
      <c r="F156" s="383"/>
      <c r="G156" s="382"/>
      <c r="L156" s="469"/>
      <c r="M156" s="469"/>
      <c r="N156" s="469"/>
    </row>
    <row r="157" spans="1:14" s="371" customFormat="1">
      <c r="A157" s="380"/>
      <c r="B157" s="381"/>
      <c r="C157" s="384"/>
      <c r="D157" s="382"/>
      <c r="E157" s="382"/>
      <c r="F157" s="383"/>
      <c r="G157" s="382"/>
      <c r="L157" s="469"/>
      <c r="M157" s="469"/>
      <c r="N157" s="469"/>
    </row>
    <row r="158" spans="1:14" s="371" customFormat="1">
      <c r="A158" s="380"/>
      <c r="B158" s="381"/>
      <c r="C158" s="384"/>
      <c r="D158" s="382"/>
      <c r="E158" s="382"/>
      <c r="F158" s="383"/>
      <c r="G158" s="382"/>
      <c r="L158" s="469"/>
      <c r="M158" s="469"/>
      <c r="N158" s="469"/>
    </row>
    <row r="159" spans="1:14" s="371" customFormat="1">
      <c r="A159" s="380"/>
      <c r="B159" s="381"/>
      <c r="C159" s="384"/>
      <c r="D159" s="382"/>
      <c r="E159" s="382"/>
      <c r="F159" s="383"/>
      <c r="G159" s="382"/>
      <c r="L159" s="469"/>
      <c r="M159" s="469"/>
      <c r="N159" s="469"/>
    </row>
    <row r="160" spans="1:14" s="371" customFormat="1">
      <c r="A160" s="380"/>
      <c r="B160" s="381"/>
      <c r="C160" s="384"/>
      <c r="D160" s="382"/>
      <c r="E160" s="382"/>
      <c r="F160" s="383"/>
      <c r="G160" s="382"/>
      <c r="L160" s="469"/>
      <c r="M160" s="469"/>
      <c r="N160" s="469"/>
    </row>
    <row r="161" spans="1:14" s="371" customFormat="1">
      <c r="A161" s="380"/>
      <c r="B161" s="381"/>
      <c r="C161" s="384"/>
      <c r="D161" s="382"/>
      <c r="E161" s="382"/>
      <c r="F161" s="383"/>
      <c r="G161" s="382"/>
      <c r="L161" s="469"/>
      <c r="M161" s="469"/>
      <c r="N161" s="469"/>
    </row>
    <row r="162" spans="1:14" s="371" customFormat="1">
      <c r="A162" s="380"/>
      <c r="B162" s="381"/>
      <c r="C162" s="384"/>
      <c r="D162" s="382"/>
      <c r="E162" s="382"/>
      <c r="F162" s="383"/>
      <c r="G162" s="382"/>
      <c r="L162" s="469"/>
      <c r="M162" s="469"/>
      <c r="N162" s="469"/>
    </row>
    <row r="163" spans="1:14" s="371" customFormat="1">
      <c r="A163" s="380"/>
      <c r="B163" s="381"/>
      <c r="C163" s="384"/>
      <c r="D163" s="382"/>
      <c r="E163" s="382"/>
      <c r="F163" s="383"/>
      <c r="G163" s="382"/>
      <c r="L163" s="469"/>
      <c r="M163" s="469"/>
      <c r="N163" s="469"/>
    </row>
    <row r="164" spans="1:14" s="371" customFormat="1">
      <c r="A164" s="380"/>
      <c r="B164" s="381"/>
      <c r="C164" s="384"/>
      <c r="D164" s="382"/>
      <c r="E164" s="382"/>
      <c r="F164" s="383"/>
      <c r="G164" s="382"/>
      <c r="L164" s="469"/>
      <c r="M164" s="469"/>
      <c r="N164" s="469"/>
    </row>
    <row r="165" spans="1:14" s="371" customFormat="1">
      <c r="A165" s="380"/>
      <c r="B165" s="381"/>
      <c r="C165" s="384"/>
      <c r="D165" s="382"/>
      <c r="E165" s="382"/>
      <c r="F165" s="383"/>
      <c r="G165" s="382"/>
      <c r="L165" s="469"/>
      <c r="M165" s="469"/>
      <c r="N165" s="469"/>
    </row>
    <row r="166" spans="1:14" s="371" customFormat="1">
      <c r="A166" s="380"/>
      <c r="B166" s="381"/>
      <c r="C166" s="384"/>
      <c r="D166" s="382"/>
      <c r="E166" s="382"/>
      <c r="F166" s="383"/>
      <c r="G166" s="382"/>
      <c r="L166" s="469"/>
      <c r="M166" s="469"/>
      <c r="N166" s="469"/>
    </row>
    <row r="167" spans="1:14" s="371" customFormat="1">
      <c r="A167" s="380"/>
      <c r="B167" s="381"/>
      <c r="C167" s="384"/>
      <c r="D167" s="382"/>
      <c r="E167" s="382"/>
      <c r="F167" s="383"/>
      <c r="G167" s="382"/>
      <c r="L167" s="469"/>
      <c r="M167" s="469"/>
      <c r="N167" s="469"/>
    </row>
    <row r="168" spans="1:14" s="371" customFormat="1">
      <c r="A168" s="380"/>
      <c r="B168" s="381"/>
      <c r="C168" s="384"/>
      <c r="D168" s="382"/>
      <c r="E168" s="382"/>
      <c r="F168" s="383"/>
      <c r="G168" s="382"/>
      <c r="L168" s="469"/>
      <c r="M168" s="469"/>
      <c r="N168" s="469"/>
    </row>
    <row r="169" spans="1:14" s="371" customFormat="1">
      <c r="A169" s="380"/>
      <c r="B169" s="381"/>
      <c r="C169" s="384"/>
      <c r="D169" s="382"/>
      <c r="E169" s="382"/>
      <c r="F169" s="383"/>
      <c r="G169" s="382"/>
      <c r="L169" s="469"/>
      <c r="M169" s="469"/>
      <c r="N169" s="469"/>
    </row>
    <row r="170" spans="1:14" s="371" customFormat="1">
      <c r="A170" s="380"/>
      <c r="B170" s="381"/>
      <c r="C170" s="384"/>
      <c r="D170" s="382"/>
      <c r="E170" s="382"/>
      <c r="F170" s="383"/>
      <c r="G170" s="382"/>
      <c r="L170" s="469"/>
      <c r="M170" s="469"/>
      <c r="N170" s="469"/>
    </row>
    <row r="171" spans="1:14" s="371" customFormat="1">
      <c r="A171" s="380"/>
      <c r="B171" s="381"/>
      <c r="C171" s="384"/>
      <c r="D171" s="382"/>
      <c r="E171" s="382"/>
      <c r="F171" s="383"/>
      <c r="G171" s="382"/>
      <c r="L171" s="469"/>
      <c r="M171" s="469"/>
      <c r="N171" s="469"/>
    </row>
    <row r="172" spans="1:14" s="371" customFormat="1">
      <c r="A172" s="380"/>
      <c r="B172" s="381"/>
      <c r="C172" s="384"/>
      <c r="D172" s="382"/>
      <c r="E172" s="382"/>
      <c r="F172" s="383"/>
      <c r="G172" s="382"/>
      <c r="L172" s="469"/>
      <c r="M172" s="469"/>
      <c r="N172" s="469"/>
    </row>
    <row r="173" spans="1:14" s="371" customFormat="1">
      <c r="A173" s="380"/>
      <c r="B173" s="381"/>
      <c r="C173" s="384"/>
      <c r="D173" s="382"/>
      <c r="E173" s="382"/>
      <c r="F173" s="383"/>
      <c r="G173" s="382"/>
      <c r="L173" s="469"/>
      <c r="M173" s="469"/>
      <c r="N173" s="469"/>
    </row>
    <row r="174" spans="1:14" s="371" customFormat="1">
      <c r="A174" s="380"/>
      <c r="B174" s="381"/>
      <c r="C174" s="384"/>
      <c r="D174" s="382"/>
      <c r="E174" s="382"/>
      <c r="F174" s="383"/>
      <c r="G174" s="382"/>
      <c r="L174" s="469"/>
      <c r="M174" s="469"/>
      <c r="N174" s="469"/>
    </row>
    <row r="175" spans="1:14" s="371" customFormat="1">
      <c r="A175" s="380"/>
      <c r="B175" s="381"/>
      <c r="C175" s="384"/>
      <c r="D175" s="382"/>
      <c r="E175" s="382"/>
      <c r="F175" s="383"/>
      <c r="G175" s="382"/>
      <c r="L175" s="469"/>
      <c r="M175" s="469"/>
      <c r="N175" s="469"/>
    </row>
    <row r="176" spans="1:14" s="371" customFormat="1">
      <c r="A176" s="380"/>
      <c r="B176" s="381"/>
      <c r="C176" s="384"/>
      <c r="D176" s="382"/>
      <c r="E176" s="382"/>
      <c r="F176" s="383"/>
      <c r="G176" s="382"/>
      <c r="L176" s="469"/>
      <c r="M176" s="469"/>
      <c r="N176" s="469"/>
    </row>
    <row r="177" spans="1:14" s="371" customFormat="1">
      <c r="A177" s="380"/>
      <c r="B177" s="381"/>
      <c r="C177" s="384"/>
      <c r="D177" s="382"/>
      <c r="E177" s="382"/>
      <c r="F177" s="383"/>
      <c r="G177" s="382"/>
      <c r="L177" s="469"/>
      <c r="M177" s="469"/>
      <c r="N177" s="469"/>
    </row>
    <row r="178" spans="1:14" s="371" customFormat="1">
      <c r="A178" s="380"/>
      <c r="B178" s="381"/>
      <c r="C178" s="384"/>
      <c r="D178" s="382"/>
      <c r="E178" s="382"/>
      <c r="F178" s="383"/>
      <c r="G178" s="382"/>
      <c r="L178" s="469"/>
      <c r="M178" s="469"/>
      <c r="N178" s="469"/>
    </row>
    <row r="179" spans="1:14" s="371" customFormat="1">
      <c r="A179" s="380"/>
      <c r="B179" s="381"/>
      <c r="C179" s="384"/>
      <c r="D179" s="382"/>
      <c r="E179" s="382"/>
      <c r="F179" s="383"/>
      <c r="G179" s="382"/>
      <c r="L179" s="469"/>
      <c r="M179" s="469"/>
      <c r="N179" s="469"/>
    </row>
    <row r="180" spans="1:14" s="371" customFormat="1">
      <c r="A180" s="380"/>
      <c r="B180" s="381"/>
      <c r="C180" s="384"/>
      <c r="D180" s="382"/>
      <c r="E180" s="382"/>
      <c r="F180" s="383"/>
      <c r="G180" s="382"/>
      <c r="L180" s="469"/>
      <c r="M180" s="469"/>
      <c r="N180" s="469"/>
    </row>
    <row r="181" spans="1:14" s="371" customFormat="1">
      <c r="A181" s="380"/>
      <c r="B181" s="381"/>
      <c r="C181" s="384"/>
      <c r="D181" s="382"/>
      <c r="E181" s="382"/>
      <c r="F181" s="383"/>
      <c r="G181" s="382"/>
      <c r="L181" s="469"/>
      <c r="M181" s="469"/>
      <c r="N181" s="469"/>
    </row>
    <row r="182" spans="1:14" s="371" customFormat="1">
      <c r="A182" s="380"/>
      <c r="B182" s="381"/>
      <c r="C182" s="384"/>
      <c r="D182" s="382"/>
      <c r="E182" s="382"/>
      <c r="F182" s="383"/>
      <c r="G182" s="382"/>
      <c r="L182" s="469"/>
      <c r="M182" s="469"/>
      <c r="N182" s="469"/>
    </row>
    <row r="183" spans="1:14" s="371" customFormat="1">
      <c r="A183" s="380"/>
      <c r="B183" s="381"/>
      <c r="C183" s="384"/>
      <c r="D183" s="382"/>
      <c r="E183" s="382"/>
      <c r="F183" s="383"/>
      <c r="G183" s="382"/>
      <c r="L183" s="469"/>
      <c r="M183" s="469"/>
      <c r="N183" s="469"/>
    </row>
    <row r="184" spans="1:14" s="371" customFormat="1">
      <c r="A184" s="380"/>
      <c r="B184" s="381"/>
      <c r="C184" s="384"/>
      <c r="D184" s="382"/>
      <c r="E184" s="382"/>
      <c r="F184" s="383"/>
      <c r="G184" s="382"/>
      <c r="L184" s="469"/>
      <c r="M184" s="469"/>
      <c r="N184" s="469"/>
    </row>
    <row r="185" spans="1:14" s="371" customFormat="1">
      <c r="A185" s="380"/>
      <c r="B185" s="381"/>
      <c r="C185" s="384"/>
      <c r="D185" s="382"/>
      <c r="E185" s="382"/>
      <c r="F185" s="383"/>
      <c r="G185" s="382"/>
      <c r="L185" s="469"/>
      <c r="M185" s="469"/>
      <c r="N185" s="469"/>
    </row>
    <row r="186" spans="1:14" s="371" customFormat="1">
      <c r="A186" s="380"/>
      <c r="B186" s="381"/>
      <c r="C186" s="384"/>
      <c r="D186" s="382"/>
      <c r="E186" s="382"/>
      <c r="F186" s="383"/>
      <c r="G186" s="382"/>
      <c r="L186" s="469"/>
      <c r="M186" s="469"/>
      <c r="N186" s="469"/>
    </row>
    <row r="187" spans="1:14" s="371" customFormat="1">
      <c r="A187" s="380"/>
      <c r="B187" s="381"/>
      <c r="C187" s="384"/>
      <c r="D187" s="382"/>
      <c r="E187" s="382"/>
      <c r="F187" s="383"/>
      <c r="G187" s="382"/>
      <c r="L187" s="469"/>
      <c r="M187" s="469"/>
      <c r="N187" s="469"/>
    </row>
    <row r="188" spans="1:14" s="371" customFormat="1">
      <c r="A188" s="380"/>
      <c r="B188" s="381"/>
      <c r="C188" s="384"/>
      <c r="D188" s="382"/>
      <c r="E188" s="382"/>
      <c r="F188" s="383"/>
      <c r="G188" s="382"/>
      <c r="L188" s="469"/>
      <c r="M188" s="469"/>
      <c r="N188" s="469"/>
    </row>
    <row r="189" spans="1:14" s="371" customFormat="1">
      <c r="A189" s="380"/>
      <c r="B189" s="381"/>
      <c r="C189" s="384"/>
      <c r="D189" s="382"/>
      <c r="E189" s="382"/>
      <c r="F189" s="383"/>
      <c r="G189" s="382"/>
      <c r="L189" s="469"/>
      <c r="M189" s="469"/>
      <c r="N189" s="469"/>
    </row>
    <row r="190" spans="1:14" s="371" customFormat="1">
      <c r="A190" s="380"/>
      <c r="B190" s="381"/>
      <c r="C190" s="384"/>
      <c r="D190" s="382"/>
      <c r="E190" s="382"/>
      <c r="F190" s="383"/>
      <c r="G190" s="382"/>
      <c r="L190" s="469"/>
      <c r="M190" s="469"/>
      <c r="N190" s="469"/>
    </row>
    <row r="191" spans="1:14" s="371" customFormat="1">
      <c r="A191" s="380"/>
      <c r="B191" s="381"/>
      <c r="C191" s="384"/>
      <c r="D191" s="382"/>
      <c r="E191" s="382"/>
      <c r="F191" s="383"/>
      <c r="G191" s="382"/>
      <c r="L191" s="469"/>
      <c r="M191" s="469"/>
      <c r="N191" s="469"/>
    </row>
    <row r="192" spans="1:14" s="371" customFormat="1">
      <c r="A192" s="380"/>
      <c r="B192" s="381"/>
      <c r="C192" s="384"/>
      <c r="D192" s="382"/>
      <c r="E192" s="382"/>
      <c r="F192" s="383"/>
      <c r="G192" s="382"/>
      <c r="L192" s="469"/>
      <c r="M192" s="469"/>
      <c r="N192" s="469"/>
    </row>
    <row r="193" spans="1:14" s="371" customFormat="1">
      <c r="A193" s="380"/>
      <c r="B193" s="381"/>
      <c r="C193" s="384"/>
      <c r="D193" s="382"/>
      <c r="E193" s="382"/>
      <c r="F193" s="383"/>
      <c r="G193" s="382"/>
      <c r="L193" s="469"/>
      <c r="M193" s="469"/>
      <c r="N193" s="469"/>
    </row>
    <row r="194" spans="1:14" s="371" customFormat="1">
      <c r="A194" s="380"/>
      <c r="B194" s="381"/>
      <c r="C194" s="384"/>
      <c r="D194" s="382"/>
      <c r="E194" s="382"/>
      <c r="F194" s="383"/>
      <c r="G194" s="382"/>
      <c r="L194" s="469"/>
      <c r="M194" s="469"/>
      <c r="N194" s="469"/>
    </row>
    <row r="195" spans="1:14" s="371" customFormat="1">
      <c r="A195" s="380"/>
      <c r="B195" s="381"/>
      <c r="C195" s="384"/>
      <c r="D195" s="382"/>
      <c r="E195" s="382"/>
      <c r="F195" s="383"/>
      <c r="G195" s="382"/>
      <c r="L195" s="469"/>
      <c r="M195" s="469"/>
      <c r="N195" s="469"/>
    </row>
    <row r="196" spans="1:14" s="371" customFormat="1">
      <c r="A196" s="380"/>
      <c r="B196" s="381"/>
      <c r="C196" s="384"/>
      <c r="D196" s="382"/>
      <c r="E196" s="382"/>
      <c r="F196" s="383"/>
      <c r="G196" s="382"/>
      <c r="L196" s="469"/>
      <c r="M196" s="469"/>
      <c r="N196" s="469"/>
    </row>
    <row r="197" spans="1:14" s="371" customFormat="1">
      <c r="A197" s="380"/>
      <c r="B197" s="381"/>
      <c r="C197" s="384"/>
      <c r="D197" s="382"/>
      <c r="E197" s="382"/>
      <c r="F197" s="383"/>
      <c r="G197" s="382"/>
      <c r="L197" s="469"/>
      <c r="M197" s="469"/>
      <c r="N197" s="469"/>
    </row>
    <row r="198" spans="1:14" s="371" customFormat="1">
      <c r="A198" s="380"/>
      <c r="B198" s="381"/>
      <c r="C198" s="384"/>
      <c r="D198" s="382"/>
      <c r="E198" s="382"/>
      <c r="F198" s="383"/>
      <c r="G198" s="382"/>
      <c r="L198" s="469"/>
      <c r="M198" s="469"/>
      <c r="N198" s="469"/>
    </row>
    <row r="199" spans="1:14" s="371" customFormat="1">
      <c r="A199" s="380"/>
      <c r="B199" s="381"/>
      <c r="C199" s="384"/>
      <c r="D199" s="382"/>
      <c r="E199" s="382"/>
      <c r="F199" s="383"/>
      <c r="G199" s="382"/>
      <c r="L199" s="469"/>
      <c r="M199" s="469"/>
      <c r="N199" s="469"/>
    </row>
    <row r="200" spans="1:14" s="371" customFormat="1">
      <c r="A200" s="380"/>
      <c r="B200" s="381"/>
      <c r="C200" s="384"/>
      <c r="D200" s="382"/>
      <c r="E200" s="382"/>
      <c r="F200" s="383"/>
      <c r="G200" s="382"/>
      <c r="L200" s="469"/>
      <c r="M200" s="469"/>
      <c r="N200" s="469"/>
    </row>
    <row r="201" spans="1:14" s="371" customFormat="1">
      <c r="A201" s="380"/>
      <c r="B201" s="381"/>
      <c r="C201" s="384"/>
      <c r="D201" s="382"/>
      <c r="E201" s="382"/>
      <c r="F201" s="383"/>
      <c r="G201" s="382"/>
      <c r="L201" s="469"/>
      <c r="M201" s="469"/>
      <c r="N201" s="469"/>
    </row>
    <row r="202" spans="1:14" s="371" customFormat="1">
      <c r="A202" s="380"/>
      <c r="B202" s="381"/>
      <c r="C202" s="384"/>
      <c r="D202" s="382"/>
      <c r="E202" s="382"/>
      <c r="F202" s="383"/>
      <c r="G202" s="382"/>
      <c r="L202" s="469"/>
      <c r="M202" s="469"/>
      <c r="N202" s="469"/>
    </row>
    <row r="203" spans="1:14" s="371" customFormat="1">
      <c r="A203" s="380"/>
      <c r="B203" s="381"/>
      <c r="C203" s="384"/>
      <c r="D203" s="382"/>
      <c r="E203" s="382"/>
      <c r="F203" s="383"/>
      <c r="G203" s="382"/>
      <c r="L203" s="469"/>
      <c r="M203" s="469"/>
      <c r="N203" s="469"/>
    </row>
    <row r="204" spans="1:14" s="371" customFormat="1">
      <c r="A204" s="380"/>
      <c r="B204" s="381"/>
      <c r="C204" s="384"/>
      <c r="D204" s="382"/>
      <c r="E204" s="382"/>
      <c r="F204" s="383"/>
      <c r="G204" s="382"/>
      <c r="L204" s="469"/>
      <c r="M204" s="469"/>
      <c r="N204" s="469"/>
    </row>
    <row r="205" spans="1:14" s="371" customFormat="1">
      <c r="A205" s="380"/>
      <c r="B205" s="381"/>
      <c r="C205" s="384"/>
      <c r="D205" s="382"/>
      <c r="E205" s="382"/>
      <c r="F205" s="383"/>
      <c r="G205" s="382"/>
      <c r="L205" s="469"/>
      <c r="M205" s="469"/>
      <c r="N205" s="469"/>
    </row>
    <row r="206" spans="1:14" s="371" customFormat="1">
      <c r="A206" s="380"/>
      <c r="B206" s="381"/>
      <c r="C206" s="384"/>
      <c r="D206" s="382"/>
      <c r="E206" s="382"/>
      <c r="F206" s="383"/>
      <c r="G206" s="382"/>
      <c r="L206" s="469"/>
      <c r="M206" s="469"/>
      <c r="N206" s="469"/>
    </row>
    <row r="207" spans="1:14" s="371" customFormat="1">
      <c r="A207" s="380"/>
      <c r="B207" s="381"/>
      <c r="C207" s="384"/>
      <c r="D207" s="382"/>
      <c r="E207" s="382"/>
      <c r="F207" s="383"/>
      <c r="G207" s="382"/>
      <c r="L207" s="469"/>
      <c r="M207" s="469"/>
      <c r="N207" s="469"/>
    </row>
    <row r="208" spans="1:14" s="371" customFormat="1">
      <c r="A208" s="380"/>
      <c r="B208" s="381"/>
      <c r="C208" s="384"/>
      <c r="D208" s="382"/>
      <c r="E208" s="382"/>
      <c r="F208" s="383"/>
      <c r="G208" s="382"/>
      <c r="L208" s="469"/>
      <c r="M208" s="469"/>
      <c r="N208" s="469"/>
    </row>
    <row r="209" spans="1:14" s="371" customFormat="1">
      <c r="A209" s="380"/>
      <c r="B209" s="381"/>
      <c r="C209" s="384"/>
      <c r="D209" s="382"/>
      <c r="E209" s="382"/>
      <c r="F209" s="383"/>
      <c r="G209" s="382"/>
      <c r="L209" s="469"/>
      <c r="M209" s="469"/>
      <c r="N209" s="469"/>
    </row>
    <row r="210" spans="1:14" s="371" customFormat="1">
      <c r="A210" s="380"/>
      <c r="B210" s="381"/>
      <c r="C210" s="384"/>
      <c r="D210" s="382"/>
      <c r="E210" s="382"/>
      <c r="F210" s="383"/>
      <c r="G210" s="382"/>
      <c r="L210" s="469"/>
      <c r="M210" s="469"/>
      <c r="N210" s="469"/>
    </row>
    <row r="211" spans="1:14" s="371" customFormat="1">
      <c r="A211" s="380"/>
      <c r="B211" s="381"/>
      <c r="C211" s="384"/>
      <c r="D211" s="382"/>
      <c r="E211" s="382"/>
      <c r="F211" s="383"/>
      <c r="G211" s="382"/>
      <c r="L211" s="469"/>
      <c r="M211" s="469"/>
      <c r="N211" s="469"/>
    </row>
    <row r="212" spans="1:14" s="371" customFormat="1">
      <c r="A212" s="380"/>
      <c r="B212" s="381"/>
      <c r="C212" s="384"/>
      <c r="D212" s="382"/>
      <c r="E212" s="382"/>
      <c r="F212" s="383"/>
      <c r="G212" s="382"/>
      <c r="L212" s="469"/>
      <c r="M212" s="469"/>
      <c r="N212" s="469"/>
    </row>
    <row r="213" spans="1:14" s="371" customFormat="1">
      <c r="A213" s="380"/>
      <c r="B213" s="381"/>
      <c r="C213" s="384"/>
      <c r="D213" s="382"/>
      <c r="E213" s="382"/>
      <c r="F213" s="383"/>
      <c r="G213" s="382"/>
      <c r="L213" s="469"/>
      <c r="M213" s="469"/>
      <c r="N213" s="469"/>
    </row>
    <row r="214" spans="1:14" s="371" customFormat="1">
      <c r="A214" s="380"/>
      <c r="B214" s="381"/>
      <c r="C214" s="384"/>
      <c r="D214" s="382"/>
      <c r="E214" s="382"/>
      <c r="F214" s="383"/>
      <c r="G214" s="382"/>
      <c r="L214" s="469"/>
      <c r="M214" s="469"/>
      <c r="N214" s="469"/>
    </row>
    <row r="215" spans="1:14" s="371" customFormat="1">
      <c r="A215" s="380"/>
      <c r="B215" s="381"/>
      <c r="C215" s="384"/>
      <c r="D215" s="382"/>
      <c r="E215" s="382"/>
      <c r="F215" s="383"/>
      <c r="G215" s="382"/>
      <c r="L215" s="469"/>
      <c r="M215" s="469"/>
      <c r="N215" s="469"/>
    </row>
    <row r="216" spans="1:14" s="371" customFormat="1">
      <c r="A216" s="380"/>
      <c r="B216" s="381"/>
      <c r="C216" s="384"/>
      <c r="D216" s="382"/>
      <c r="E216" s="382"/>
      <c r="F216" s="383"/>
      <c r="G216" s="382"/>
      <c r="L216" s="469"/>
      <c r="M216" s="469"/>
      <c r="N216" s="469"/>
    </row>
    <row r="217" spans="1:14" s="371" customFormat="1">
      <c r="A217" s="380"/>
      <c r="B217" s="381"/>
      <c r="C217" s="384"/>
      <c r="D217" s="382"/>
      <c r="E217" s="382"/>
      <c r="F217" s="383"/>
      <c r="G217" s="382"/>
      <c r="L217" s="469"/>
      <c r="M217" s="469"/>
      <c r="N217" s="469"/>
    </row>
    <row r="218" spans="1:14" s="371" customFormat="1">
      <c r="A218" s="380"/>
      <c r="B218" s="381"/>
      <c r="C218" s="384"/>
      <c r="D218" s="382"/>
      <c r="E218" s="382"/>
      <c r="F218" s="383"/>
      <c r="G218" s="382"/>
      <c r="L218" s="469"/>
      <c r="M218" s="469"/>
      <c r="N218" s="469"/>
    </row>
    <row r="219" spans="1:14" s="371" customFormat="1">
      <c r="A219" s="380"/>
      <c r="B219" s="381"/>
      <c r="C219" s="384"/>
      <c r="D219" s="382"/>
      <c r="E219" s="382"/>
      <c r="F219" s="383"/>
      <c r="G219" s="382"/>
      <c r="L219" s="469"/>
      <c r="M219" s="469"/>
      <c r="N219" s="469"/>
    </row>
    <row r="220" spans="1:14" s="371" customFormat="1">
      <c r="A220" s="380"/>
      <c r="B220" s="381"/>
      <c r="C220" s="384"/>
      <c r="D220" s="382"/>
      <c r="E220" s="382"/>
      <c r="F220" s="383"/>
      <c r="G220" s="382"/>
      <c r="L220" s="469"/>
      <c r="M220" s="469"/>
      <c r="N220" s="469"/>
    </row>
    <row r="221" spans="1:14" s="371" customFormat="1">
      <c r="A221" s="380"/>
      <c r="B221" s="381"/>
      <c r="C221" s="384"/>
      <c r="D221" s="382"/>
      <c r="E221" s="382"/>
      <c r="F221" s="383"/>
      <c r="G221" s="382"/>
      <c r="L221" s="469"/>
      <c r="M221" s="469"/>
      <c r="N221" s="469"/>
    </row>
    <row r="222" spans="1:14" s="371" customFormat="1">
      <c r="A222" s="380"/>
      <c r="B222" s="381"/>
      <c r="C222" s="384"/>
      <c r="D222" s="382"/>
      <c r="E222" s="382"/>
      <c r="F222" s="383"/>
      <c r="G222" s="382"/>
      <c r="L222" s="469"/>
      <c r="M222" s="469"/>
      <c r="N222" s="469"/>
    </row>
    <row r="223" spans="1:14" s="371" customFormat="1">
      <c r="A223" s="380"/>
      <c r="B223" s="381"/>
      <c r="C223" s="384"/>
      <c r="D223" s="382"/>
      <c r="E223" s="382"/>
      <c r="F223" s="383"/>
      <c r="G223" s="382"/>
      <c r="L223" s="469"/>
      <c r="M223" s="469"/>
      <c r="N223" s="469"/>
    </row>
    <row r="224" spans="1:14" s="371" customFormat="1">
      <c r="A224" s="380"/>
      <c r="B224" s="381"/>
      <c r="C224" s="384"/>
      <c r="D224" s="382"/>
      <c r="E224" s="382"/>
      <c r="F224" s="383"/>
      <c r="G224" s="382"/>
      <c r="L224" s="469"/>
      <c r="M224" s="469"/>
      <c r="N224" s="469"/>
    </row>
    <row r="225" spans="1:14" s="371" customFormat="1">
      <c r="A225" s="380"/>
      <c r="B225" s="381"/>
      <c r="C225" s="384"/>
      <c r="D225" s="382"/>
      <c r="E225" s="382"/>
      <c r="F225" s="383"/>
      <c r="G225" s="382"/>
      <c r="L225" s="469"/>
      <c r="M225" s="469"/>
      <c r="N225" s="469"/>
    </row>
    <row r="226" spans="1:14" s="371" customFormat="1">
      <c r="A226" s="380"/>
      <c r="B226" s="381"/>
      <c r="C226" s="384"/>
      <c r="D226" s="382"/>
      <c r="E226" s="382"/>
      <c r="F226" s="383"/>
      <c r="G226" s="382"/>
      <c r="L226" s="469"/>
      <c r="M226" s="469"/>
      <c r="N226" s="469"/>
    </row>
    <row r="227" spans="1:14" s="371" customFormat="1">
      <c r="A227" s="380"/>
      <c r="B227" s="381"/>
      <c r="C227" s="384"/>
      <c r="D227" s="382"/>
      <c r="E227" s="382"/>
      <c r="F227" s="383"/>
      <c r="G227" s="382"/>
      <c r="L227" s="469"/>
      <c r="M227" s="469"/>
      <c r="N227" s="469"/>
    </row>
    <row r="228" spans="1:14" s="371" customFormat="1">
      <c r="A228" s="380"/>
      <c r="B228" s="381"/>
      <c r="C228" s="384"/>
      <c r="D228" s="382"/>
      <c r="E228" s="382"/>
      <c r="F228" s="383"/>
      <c r="G228" s="382"/>
      <c r="L228" s="469"/>
      <c r="M228" s="469"/>
      <c r="N228" s="469"/>
    </row>
    <row r="229" spans="1:14" s="371" customFormat="1">
      <c r="A229" s="380"/>
      <c r="B229" s="381"/>
      <c r="C229" s="384"/>
      <c r="D229" s="382"/>
      <c r="E229" s="382"/>
      <c r="F229" s="383"/>
      <c r="G229" s="382"/>
      <c r="L229" s="469"/>
      <c r="M229" s="469"/>
      <c r="N229" s="469"/>
    </row>
    <row r="230" spans="1:14" s="371" customFormat="1">
      <c r="A230" s="380"/>
      <c r="B230" s="381"/>
      <c r="C230" s="384"/>
      <c r="D230" s="382"/>
      <c r="E230" s="382"/>
      <c r="F230" s="383"/>
      <c r="G230" s="382"/>
      <c r="L230" s="469"/>
      <c r="M230" s="469"/>
      <c r="N230" s="469"/>
    </row>
    <row r="231" spans="1:14" s="371" customFormat="1">
      <c r="A231" s="380"/>
      <c r="B231" s="381"/>
      <c r="C231" s="384"/>
      <c r="D231" s="382"/>
      <c r="E231" s="382"/>
      <c r="F231" s="383"/>
      <c r="G231" s="382"/>
      <c r="L231" s="469"/>
      <c r="M231" s="469"/>
      <c r="N231" s="469"/>
    </row>
    <row r="232" spans="1:14" s="371" customFormat="1">
      <c r="A232" s="380"/>
      <c r="B232" s="381"/>
      <c r="C232" s="384"/>
      <c r="D232" s="382"/>
      <c r="E232" s="382"/>
      <c r="F232" s="383"/>
      <c r="G232" s="382"/>
      <c r="L232" s="469"/>
      <c r="M232" s="469"/>
      <c r="N232" s="469"/>
    </row>
    <row r="233" spans="1:14" s="371" customFormat="1">
      <c r="A233" s="380"/>
      <c r="B233" s="381"/>
      <c r="C233" s="384"/>
      <c r="D233" s="382"/>
      <c r="E233" s="382"/>
      <c r="F233" s="383"/>
      <c r="G233" s="382"/>
      <c r="L233" s="469"/>
      <c r="M233" s="469"/>
      <c r="N233" s="469"/>
    </row>
    <row r="234" spans="1:14" s="371" customFormat="1">
      <c r="A234" s="380"/>
      <c r="B234" s="381"/>
      <c r="C234" s="384"/>
      <c r="D234" s="382"/>
      <c r="E234" s="382"/>
      <c r="F234" s="383"/>
      <c r="G234" s="382"/>
      <c r="L234" s="469"/>
      <c r="M234" s="469"/>
      <c r="N234" s="469"/>
    </row>
    <row r="235" spans="1:14" s="371" customFormat="1">
      <c r="A235" s="380"/>
      <c r="B235" s="381"/>
      <c r="C235" s="384"/>
      <c r="D235" s="382"/>
      <c r="E235" s="382"/>
      <c r="F235" s="383"/>
      <c r="G235" s="382"/>
      <c r="L235" s="469"/>
      <c r="M235" s="469"/>
      <c r="N235" s="469"/>
    </row>
    <row r="236" spans="1:14" s="371" customFormat="1">
      <c r="A236" s="380"/>
      <c r="B236" s="381"/>
      <c r="C236" s="384"/>
      <c r="D236" s="382"/>
      <c r="E236" s="382"/>
      <c r="F236" s="383"/>
      <c r="G236" s="382"/>
      <c r="L236" s="469"/>
      <c r="M236" s="469"/>
      <c r="N236" s="469"/>
    </row>
    <row r="237" spans="1:14" s="371" customFormat="1">
      <c r="A237" s="380"/>
      <c r="B237" s="381"/>
      <c r="C237" s="384"/>
      <c r="D237" s="382"/>
      <c r="E237" s="382"/>
      <c r="F237" s="383"/>
      <c r="G237" s="382"/>
      <c r="L237" s="469"/>
      <c r="M237" s="469"/>
      <c r="N237" s="469"/>
    </row>
    <row r="238" spans="1:14" s="371" customFormat="1">
      <c r="A238" s="380"/>
      <c r="B238" s="381"/>
      <c r="C238" s="384"/>
      <c r="D238" s="382"/>
      <c r="E238" s="382"/>
      <c r="F238" s="383"/>
      <c r="G238" s="382"/>
      <c r="L238" s="469"/>
      <c r="M238" s="469"/>
      <c r="N238" s="469"/>
    </row>
    <row r="239" spans="1:14" s="371" customFormat="1">
      <c r="A239" s="380"/>
      <c r="B239" s="381"/>
      <c r="C239" s="384"/>
      <c r="D239" s="382"/>
      <c r="E239" s="382"/>
      <c r="F239" s="383"/>
      <c r="G239" s="382"/>
      <c r="L239" s="469"/>
      <c r="M239" s="469"/>
      <c r="N239" s="469"/>
    </row>
    <row r="240" spans="1:14" s="371" customFormat="1">
      <c r="A240" s="380"/>
      <c r="B240" s="381"/>
      <c r="C240" s="384"/>
      <c r="D240" s="382"/>
      <c r="E240" s="382"/>
      <c r="F240" s="383"/>
      <c r="G240" s="382"/>
      <c r="L240" s="469"/>
      <c r="M240" s="469"/>
      <c r="N240" s="469"/>
    </row>
    <row r="241" spans="1:14" s="371" customFormat="1">
      <c r="A241" s="380"/>
      <c r="B241" s="381"/>
      <c r="C241" s="384"/>
      <c r="D241" s="382"/>
      <c r="E241" s="382"/>
      <c r="F241" s="383"/>
      <c r="G241" s="382"/>
      <c r="L241" s="469"/>
      <c r="M241" s="469"/>
      <c r="N241" s="469"/>
    </row>
    <row r="242" spans="1:14" s="371" customFormat="1">
      <c r="A242" s="380"/>
      <c r="B242" s="381"/>
      <c r="C242" s="384"/>
      <c r="D242" s="382"/>
      <c r="E242" s="382"/>
      <c r="F242" s="383"/>
      <c r="G242" s="382"/>
      <c r="L242" s="469"/>
      <c r="M242" s="469"/>
      <c r="N242" s="469"/>
    </row>
    <row r="243" spans="1:14" s="371" customFormat="1">
      <c r="A243" s="380"/>
      <c r="B243" s="381"/>
      <c r="C243" s="384"/>
      <c r="D243" s="382"/>
      <c r="E243" s="382"/>
      <c r="F243" s="383"/>
      <c r="G243" s="382"/>
      <c r="L243" s="469"/>
      <c r="M243" s="469"/>
      <c r="N243" s="469"/>
    </row>
    <row r="244" spans="1:14" s="371" customFormat="1">
      <c r="A244" s="380"/>
      <c r="B244" s="381"/>
      <c r="C244" s="384"/>
      <c r="D244" s="382"/>
      <c r="E244" s="382"/>
      <c r="F244" s="383"/>
      <c r="G244" s="382"/>
      <c r="L244" s="469"/>
      <c r="M244" s="469"/>
      <c r="N244" s="469"/>
    </row>
    <row r="245" spans="1:14" s="371" customFormat="1">
      <c r="A245" s="380"/>
      <c r="B245" s="381"/>
      <c r="C245" s="384"/>
      <c r="D245" s="382"/>
      <c r="E245" s="382"/>
      <c r="F245" s="383"/>
      <c r="G245" s="382"/>
      <c r="L245" s="469"/>
      <c r="M245" s="469"/>
      <c r="N245" s="469"/>
    </row>
    <row r="246" spans="1:14" s="371" customFormat="1">
      <c r="A246" s="380"/>
      <c r="B246" s="381"/>
      <c r="C246" s="384"/>
      <c r="D246" s="382"/>
      <c r="E246" s="382"/>
      <c r="F246" s="383"/>
      <c r="G246" s="382"/>
      <c r="L246" s="469"/>
      <c r="M246" s="469"/>
      <c r="N246" s="469"/>
    </row>
    <row r="247" spans="1:14" s="371" customFormat="1">
      <c r="A247" s="380"/>
      <c r="B247" s="381"/>
      <c r="C247" s="384"/>
      <c r="D247" s="382"/>
      <c r="E247" s="382"/>
      <c r="F247" s="383"/>
      <c r="G247" s="382"/>
      <c r="L247" s="469"/>
      <c r="M247" s="469"/>
      <c r="N247" s="469"/>
    </row>
    <row r="248" spans="1:14" s="371" customFormat="1">
      <c r="A248" s="380"/>
      <c r="B248" s="381"/>
      <c r="C248" s="384"/>
      <c r="D248" s="382"/>
      <c r="E248" s="382"/>
      <c r="F248" s="383"/>
      <c r="G248" s="382"/>
      <c r="L248" s="469"/>
      <c r="M248" s="469"/>
      <c r="N248" s="469"/>
    </row>
    <row r="249" spans="1:14" s="371" customFormat="1">
      <c r="A249" s="380"/>
      <c r="B249" s="381"/>
      <c r="C249" s="384"/>
      <c r="D249" s="382"/>
      <c r="E249" s="382"/>
      <c r="F249" s="383"/>
      <c r="G249" s="382"/>
      <c r="L249" s="469"/>
      <c r="M249" s="469"/>
      <c r="N249" s="469"/>
    </row>
    <row r="250" spans="1:14" s="371" customFormat="1">
      <c r="A250" s="380"/>
      <c r="B250" s="381"/>
      <c r="C250" s="384"/>
      <c r="D250" s="382"/>
      <c r="E250" s="382"/>
      <c r="F250" s="383"/>
      <c r="G250" s="382"/>
      <c r="L250" s="469"/>
      <c r="M250" s="469"/>
      <c r="N250" s="469"/>
    </row>
    <row r="251" spans="1:14" s="371" customFormat="1">
      <c r="A251" s="380"/>
      <c r="B251" s="381"/>
      <c r="C251" s="384"/>
      <c r="D251" s="382"/>
      <c r="E251" s="382"/>
      <c r="F251" s="383"/>
      <c r="G251" s="382"/>
      <c r="L251" s="469"/>
      <c r="M251" s="469"/>
      <c r="N251" s="469"/>
    </row>
    <row r="252" spans="1:14" s="371" customFormat="1">
      <c r="A252" s="380"/>
      <c r="B252" s="381"/>
      <c r="C252" s="384"/>
      <c r="D252" s="382"/>
      <c r="E252" s="382"/>
      <c r="F252" s="383"/>
      <c r="G252" s="382"/>
      <c r="L252" s="469"/>
      <c r="M252" s="469"/>
      <c r="N252" s="469"/>
    </row>
    <row r="253" spans="1:14" s="371" customFormat="1">
      <c r="A253" s="380"/>
      <c r="B253" s="381"/>
      <c r="C253" s="384"/>
      <c r="D253" s="382"/>
      <c r="E253" s="382"/>
      <c r="F253" s="383"/>
      <c r="G253" s="382"/>
      <c r="L253" s="469"/>
      <c r="M253" s="469"/>
      <c r="N253" s="469"/>
    </row>
    <row r="254" spans="1:14" s="371" customFormat="1">
      <c r="A254" s="380"/>
      <c r="B254" s="381"/>
      <c r="C254" s="384"/>
      <c r="D254" s="382"/>
      <c r="E254" s="382"/>
      <c r="F254" s="383"/>
      <c r="G254" s="382"/>
      <c r="L254" s="469"/>
      <c r="M254" s="469"/>
      <c r="N254" s="469"/>
    </row>
    <row r="255" spans="1:14" s="371" customFormat="1">
      <c r="A255" s="380"/>
      <c r="B255" s="381"/>
      <c r="C255" s="384"/>
      <c r="D255" s="382"/>
      <c r="E255" s="382"/>
      <c r="F255" s="383"/>
      <c r="G255" s="382"/>
      <c r="L255" s="469"/>
      <c r="M255" s="469"/>
      <c r="N255" s="469"/>
    </row>
    <row r="256" spans="1:14" s="371" customFormat="1">
      <c r="A256" s="380"/>
      <c r="B256" s="381"/>
      <c r="C256" s="384"/>
      <c r="D256" s="382"/>
      <c r="E256" s="382"/>
      <c r="F256" s="383"/>
      <c r="G256" s="382"/>
      <c r="L256" s="469"/>
      <c r="M256" s="469"/>
      <c r="N256" s="469"/>
    </row>
    <row r="257" spans="1:14" s="371" customFormat="1">
      <c r="A257" s="380"/>
      <c r="B257" s="381"/>
      <c r="C257" s="384"/>
      <c r="D257" s="382"/>
      <c r="E257" s="382"/>
      <c r="F257" s="383"/>
      <c r="G257" s="382"/>
      <c r="L257" s="469"/>
      <c r="M257" s="469"/>
      <c r="N257" s="469"/>
    </row>
    <row r="258" spans="1:14" s="371" customFormat="1">
      <c r="A258" s="380"/>
      <c r="B258" s="381"/>
      <c r="C258" s="384"/>
      <c r="D258" s="382"/>
      <c r="E258" s="382"/>
      <c r="F258" s="383"/>
      <c r="G258" s="382"/>
      <c r="L258" s="469"/>
      <c r="M258" s="469"/>
      <c r="N258" s="469"/>
    </row>
    <row r="259" spans="1:14" s="371" customFormat="1">
      <c r="A259" s="380"/>
      <c r="B259" s="381"/>
      <c r="C259" s="384"/>
      <c r="D259" s="382"/>
      <c r="E259" s="382"/>
      <c r="F259" s="383"/>
      <c r="G259" s="382"/>
      <c r="L259" s="469"/>
      <c r="M259" s="469"/>
      <c r="N259" s="469"/>
    </row>
    <row r="260" spans="1:14" s="371" customFormat="1">
      <c r="A260" s="380"/>
      <c r="B260" s="381"/>
      <c r="C260" s="384"/>
      <c r="D260" s="382"/>
      <c r="E260" s="382"/>
      <c r="F260" s="383"/>
      <c r="G260" s="382"/>
      <c r="L260" s="469"/>
      <c r="M260" s="469"/>
      <c r="N260" s="469"/>
    </row>
    <row r="261" spans="1:14" s="371" customFormat="1">
      <c r="A261" s="380"/>
      <c r="B261" s="381"/>
      <c r="C261" s="384"/>
      <c r="D261" s="382"/>
      <c r="E261" s="382"/>
      <c r="F261" s="383"/>
      <c r="G261" s="382"/>
      <c r="L261" s="469"/>
      <c r="M261" s="469"/>
      <c r="N261" s="469"/>
    </row>
    <row r="262" spans="1:14" s="371" customFormat="1">
      <c r="A262" s="380"/>
      <c r="B262" s="381"/>
      <c r="C262" s="384"/>
      <c r="D262" s="382"/>
      <c r="E262" s="382"/>
      <c r="F262" s="383"/>
      <c r="G262" s="382"/>
      <c r="L262" s="469"/>
      <c r="M262" s="469"/>
      <c r="N262" s="469"/>
    </row>
    <row r="263" spans="1:14" s="371" customFormat="1">
      <c r="A263" s="380"/>
      <c r="B263" s="381"/>
      <c r="C263" s="384"/>
      <c r="D263" s="382"/>
      <c r="E263" s="382"/>
      <c r="F263" s="383"/>
      <c r="G263" s="382"/>
      <c r="L263" s="469"/>
      <c r="M263" s="469"/>
      <c r="N263" s="469"/>
    </row>
    <row r="264" spans="1:14" s="371" customFormat="1">
      <c r="A264" s="380"/>
      <c r="B264" s="381"/>
      <c r="C264" s="384"/>
      <c r="D264" s="382"/>
      <c r="E264" s="382"/>
      <c r="F264" s="383"/>
      <c r="G264" s="382"/>
      <c r="L264" s="469"/>
      <c r="M264" s="469"/>
      <c r="N264" s="469"/>
    </row>
    <row r="265" spans="1:14" s="371" customFormat="1">
      <c r="A265" s="380"/>
      <c r="B265" s="381"/>
      <c r="C265" s="384"/>
      <c r="D265" s="382"/>
      <c r="E265" s="382"/>
      <c r="F265" s="383"/>
      <c r="G265" s="382"/>
      <c r="L265" s="469"/>
      <c r="M265" s="469"/>
      <c r="N265" s="469"/>
    </row>
    <row r="266" spans="1:14" s="371" customFormat="1">
      <c r="A266" s="380"/>
      <c r="B266" s="381"/>
      <c r="C266" s="384"/>
      <c r="D266" s="382"/>
      <c r="E266" s="382"/>
      <c r="F266" s="383"/>
      <c r="G266" s="382"/>
      <c r="L266" s="469"/>
      <c r="M266" s="469"/>
      <c r="N266" s="469"/>
    </row>
    <row r="267" spans="1:14" s="371" customFormat="1">
      <c r="A267" s="380"/>
      <c r="B267" s="381"/>
      <c r="C267" s="384"/>
      <c r="D267" s="382"/>
      <c r="E267" s="382"/>
      <c r="F267" s="383"/>
      <c r="G267" s="382"/>
      <c r="L267" s="469"/>
      <c r="M267" s="469"/>
      <c r="N267" s="469"/>
    </row>
    <row r="268" spans="1:14" s="371" customFormat="1">
      <c r="A268" s="380"/>
      <c r="B268" s="381"/>
      <c r="C268" s="384"/>
      <c r="D268" s="382"/>
      <c r="E268" s="382"/>
      <c r="F268" s="383"/>
      <c r="G268" s="382"/>
      <c r="L268" s="469"/>
      <c r="M268" s="469"/>
      <c r="N268" s="469"/>
    </row>
    <row r="269" spans="1:14" s="371" customFormat="1">
      <c r="A269" s="380"/>
      <c r="B269" s="381"/>
      <c r="C269" s="384"/>
      <c r="D269" s="382"/>
      <c r="E269" s="382"/>
      <c r="F269" s="383"/>
      <c r="G269" s="382"/>
      <c r="L269" s="469"/>
      <c r="M269" s="469"/>
      <c r="N269" s="469"/>
    </row>
    <row r="270" spans="1:14" s="371" customFormat="1">
      <c r="A270" s="380"/>
      <c r="B270" s="381"/>
      <c r="C270" s="384"/>
      <c r="D270" s="382"/>
      <c r="E270" s="382"/>
      <c r="F270" s="383"/>
      <c r="G270" s="382"/>
      <c r="L270" s="469"/>
      <c r="M270" s="469"/>
      <c r="N270" s="469"/>
    </row>
    <row r="271" spans="1:14" s="371" customFormat="1">
      <c r="A271" s="380"/>
      <c r="B271" s="381"/>
      <c r="C271" s="384"/>
      <c r="D271" s="382"/>
      <c r="E271" s="382"/>
      <c r="F271" s="383"/>
      <c r="G271" s="382"/>
      <c r="L271" s="469"/>
      <c r="M271" s="469"/>
      <c r="N271" s="469"/>
    </row>
    <row r="272" spans="1:14" s="371" customFormat="1">
      <c r="A272" s="380"/>
      <c r="B272" s="381"/>
      <c r="C272" s="384"/>
      <c r="D272" s="382"/>
      <c r="E272" s="382"/>
      <c r="F272" s="383"/>
      <c r="G272" s="382"/>
      <c r="L272" s="469"/>
      <c r="M272" s="469"/>
      <c r="N272" s="469"/>
    </row>
    <row r="273" spans="1:14" s="371" customFormat="1">
      <c r="A273" s="380"/>
      <c r="B273" s="381"/>
      <c r="C273" s="384"/>
      <c r="D273" s="382"/>
      <c r="E273" s="382"/>
      <c r="F273" s="383"/>
      <c r="G273" s="382"/>
      <c r="L273" s="469"/>
      <c r="M273" s="469"/>
      <c r="N273" s="469"/>
    </row>
    <row r="274" spans="1:14" s="371" customFormat="1">
      <c r="A274" s="380"/>
      <c r="B274" s="381"/>
      <c r="C274" s="384"/>
      <c r="D274" s="382"/>
      <c r="E274" s="382"/>
      <c r="F274" s="383"/>
      <c r="G274" s="382"/>
      <c r="L274" s="469"/>
      <c r="M274" s="469"/>
      <c r="N274" s="469"/>
    </row>
    <row r="275" spans="1:14" s="371" customFormat="1">
      <c r="A275" s="380"/>
      <c r="B275" s="381"/>
      <c r="C275" s="384"/>
      <c r="D275" s="382"/>
      <c r="E275" s="382"/>
      <c r="F275" s="383"/>
      <c r="G275" s="382"/>
      <c r="L275" s="469"/>
      <c r="M275" s="469"/>
      <c r="N275" s="469"/>
    </row>
    <row r="276" spans="1:14" s="371" customFormat="1">
      <c r="A276" s="380"/>
      <c r="B276" s="381"/>
      <c r="C276" s="384"/>
      <c r="D276" s="382"/>
      <c r="E276" s="382"/>
      <c r="F276" s="383"/>
      <c r="G276" s="382"/>
      <c r="L276" s="469"/>
      <c r="M276" s="469"/>
      <c r="N276" s="469"/>
    </row>
    <row r="277" spans="1:14" s="371" customFormat="1">
      <c r="A277" s="380"/>
      <c r="B277" s="381"/>
      <c r="C277" s="384"/>
      <c r="D277" s="382"/>
      <c r="E277" s="382"/>
      <c r="F277" s="383"/>
      <c r="G277" s="382"/>
      <c r="L277" s="469"/>
      <c r="M277" s="469"/>
      <c r="N277" s="469"/>
    </row>
    <row r="278" spans="1:14" s="371" customFormat="1">
      <c r="A278" s="380"/>
      <c r="B278" s="381"/>
      <c r="C278" s="384"/>
      <c r="D278" s="382"/>
      <c r="E278" s="382"/>
      <c r="F278" s="383"/>
      <c r="G278" s="382"/>
      <c r="L278" s="469"/>
      <c r="M278" s="469"/>
      <c r="N278" s="469"/>
    </row>
    <row r="279" spans="1:14" s="371" customFormat="1">
      <c r="A279" s="380"/>
      <c r="B279" s="381"/>
      <c r="C279" s="384"/>
      <c r="D279" s="382"/>
      <c r="E279" s="382"/>
      <c r="F279" s="383"/>
      <c r="G279" s="382"/>
      <c r="L279" s="469"/>
      <c r="M279" s="469"/>
      <c r="N279" s="469"/>
    </row>
    <row r="280" spans="1:14" s="371" customFormat="1">
      <c r="A280" s="380"/>
      <c r="B280" s="381"/>
      <c r="C280" s="384"/>
      <c r="D280" s="382"/>
      <c r="E280" s="382"/>
      <c r="F280" s="383"/>
      <c r="G280" s="382"/>
      <c r="L280" s="469"/>
      <c r="M280" s="469"/>
      <c r="N280" s="469"/>
    </row>
    <row r="281" spans="1:14" s="371" customFormat="1">
      <c r="A281" s="380"/>
      <c r="B281" s="381"/>
      <c r="C281" s="384"/>
      <c r="D281" s="382"/>
      <c r="E281" s="382"/>
      <c r="F281" s="383"/>
      <c r="G281" s="382"/>
      <c r="L281" s="469"/>
      <c r="M281" s="469"/>
      <c r="N281" s="469"/>
    </row>
    <row r="282" spans="1:14" s="371" customFormat="1">
      <c r="A282" s="380"/>
      <c r="B282" s="381"/>
      <c r="C282" s="384"/>
      <c r="D282" s="382"/>
      <c r="E282" s="382"/>
      <c r="F282" s="383"/>
      <c r="G282" s="382"/>
      <c r="L282" s="469"/>
      <c r="M282" s="469"/>
      <c r="N282" s="469"/>
    </row>
    <row r="283" spans="1:14" s="371" customFormat="1">
      <c r="A283" s="380"/>
      <c r="B283" s="381"/>
      <c r="C283" s="384"/>
      <c r="D283" s="382"/>
      <c r="E283" s="382"/>
      <c r="F283" s="383"/>
      <c r="G283" s="382"/>
      <c r="L283" s="469"/>
      <c r="M283" s="469"/>
      <c r="N283" s="469"/>
    </row>
    <row r="284" spans="1:14" s="371" customFormat="1">
      <c r="A284" s="380"/>
      <c r="B284" s="381"/>
      <c r="C284" s="384"/>
      <c r="D284" s="382"/>
      <c r="E284" s="382"/>
      <c r="F284" s="383"/>
      <c r="G284" s="382"/>
      <c r="L284" s="469"/>
      <c r="M284" s="469"/>
      <c r="N284" s="469"/>
    </row>
    <row r="285" spans="1:14" s="371" customFormat="1">
      <c r="A285" s="380"/>
      <c r="B285" s="381"/>
      <c r="C285" s="384"/>
      <c r="D285" s="382"/>
      <c r="E285" s="382"/>
      <c r="F285" s="383"/>
      <c r="G285" s="382"/>
      <c r="L285" s="469"/>
      <c r="M285" s="469"/>
      <c r="N285" s="469"/>
    </row>
    <row r="286" spans="1:14" s="371" customFormat="1">
      <c r="A286" s="380"/>
      <c r="B286" s="381"/>
      <c r="C286" s="384"/>
      <c r="D286" s="382"/>
      <c r="E286" s="382"/>
      <c r="F286" s="383"/>
      <c r="G286" s="382"/>
      <c r="L286" s="469"/>
      <c r="M286" s="469"/>
      <c r="N286" s="469"/>
    </row>
    <row r="287" spans="1:14" s="371" customFormat="1">
      <c r="A287" s="380"/>
      <c r="B287" s="381"/>
      <c r="C287" s="384"/>
      <c r="D287" s="382"/>
      <c r="E287" s="382"/>
      <c r="F287" s="383"/>
      <c r="G287" s="382"/>
      <c r="L287" s="469"/>
      <c r="M287" s="469"/>
      <c r="N287" s="469"/>
    </row>
    <row r="288" spans="1:14" s="371" customFormat="1">
      <c r="A288" s="380"/>
      <c r="B288" s="381"/>
      <c r="C288" s="384"/>
      <c r="D288" s="382"/>
      <c r="E288" s="382"/>
      <c r="F288" s="383"/>
      <c r="G288" s="382"/>
      <c r="L288" s="469"/>
      <c r="M288" s="469"/>
      <c r="N288" s="469"/>
    </row>
    <row r="289" spans="1:14" s="371" customFormat="1">
      <c r="A289" s="380"/>
      <c r="B289" s="381"/>
      <c r="C289" s="384"/>
      <c r="D289" s="382"/>
      <c r="E289" s="382"/>
      <c r="F289" s="383"/>
      <c r="G289" s="382"/>
      <c r="L289" s="469"/>
      <c r="M289" s="469"/>
      <c r="N289" s="469"/>
    </row>
    <row r="290" spans="1:14" s="371" customFormat="1">
      <c r="A290" s="380"/>
      <c r="B290" s="381"/>
      <c r="C290" s="384"/>
      <c r="D290" s="382"/>
      <c r="E290" s="382"/>
      <c r="F290" s="383"/>
      <c r="G290" s="382"/>
      <c r="L290" s="469"/>
      <c r="M290" s="469"/>
      <c r="N290" s="469"/>
    </row>
    <row r="291" spans="1:14" s="371" customFormat="1">
      <c r="A291" s="380"/>
      <c r="B291" s="381"/>
      <c r="C291" s="384"/>
      <c r="D291" s="382"/>
      <c r="E291" s="382"/>
      <c r="F291" s="383"/>
      <c r="G291" s="382"/>
      <c r="L291" s="469"/>
      <c r="M291" s="469"/>
      <c r="N291" s="469"/>
    </row>
    <row r="292" spans="1:14" s="371" customFormat="1">
      <c r="A292" s="380"/>
      <c r="B292" s="381"/>
      <c r="C292" s="384"/>
      <c r="D292" s="382"/>
      <c r="E292" s="382"/>
      <c r="F292" s="383"/>
      <c r="G292" s="382"/>
      <c r="L292" s="469"/>
      <c r="M292" s="469"/>
      <c r="N292" s="469"/>
    </row>
    <row r="293" spans="1:14" s="371" customFormat="1">
      <c r="A293" s="380"/>
      <c r="B293" s="381"/>
      <c r="C293" s="384"/>
      <c r="D293" s="382"/>
      <c r="E293" s="382"/>
      <c r="F293" s="383"/>
      <c r="G293" s="382"/>
      <c r="L293" s="469"/>
      <c r="M293" s="469"/>
      <c r="N293" s="469"/>
    </row>
    <row r="294" spans="1:14" s="371" customFormat="1">
      <c r="A294" s="380"/>
      <c r="B294" s="381"/>
      <c r="C294" s="384"/>
      <c r="D294" s="382"/>
      <c r="E294" s="382"/>
      <c r="F294" s="383"/>
      <c r="G294" s="382"/>
      <c r="L294" s="469"/>
      <c r="M294" s="469"/>
      <c r="N294" s="469"/>
    </row>
    <row r="295" spans="1:14" s="371" customFormat="1">
      <c r="A295" s="380"/>
      <c r="B295" s="381"/>
      <c r="C295" s="384"/>
      <c r="D295" s="382"/>
      <c r="E295" s="382"/>
      <c r="F295" s="383"/>
      <c r="G295" s="382"/>
      <c r="L295" s="469"/>
      <c r="M295" s="469"/>
      <c r="N295" s="469"/>
    </row>
    <row r="296" spans="1:14" s="371" customFormat="1">
      <c r="A296" s="380"/>
      <c r="B296" s="381"/>
      <c r="C296" s="384"/>
      <c r="D296" s="382"/>
      <c r="E296" s="382"/>
      <c r="F296" s="383"/>
      <c r="G296" s="382"/>
      <c r="L296" s="469"/>
      <c r="M296" s="469"/>
      <c r="N296" s="469"/>
    </row>
    <row r="297" spans="1:14" s="371" customFormat="1">
      <c r="A297" s="380"/>
      <c r="B297" s="381"/>
      <c r="C297" s="384"/>
      <c r="D297" s="382"/>
      <c r="E297" s="382"/>
      <c r="F297" s="383"/>
      <c r="G297" s="382"/>
      <c r="L297" s="469"/>
      <c r="M297" s="469"/>
      <c r="N297" s="469"/>
    </row>
    <row r="298" spans="1:14" s="371" customFormat="1">
      <c r="A298" s="380"/>
      <c r="B298" s="381"/>
      <c r="C298" s="384"/>
      <c r="D298" s="382"/>
      <c r="E298" s="382"/>
      <c r="F298" s="383"/>
      <c r="G298" s="382"/>
      <c r="L298" s="469"/>
      <c r="M298" s="469"/>
      <c r="N298" s="469"/>
    </row>
    <row r="299" spans="1:14" s="371" customFormat="1">
      <c r="A299" s="380"/>
      <c r="B299" s="381"/>
      <c r="C299" s="384"/>
      <c r="D299" s="382"/>
      <c r="E299" s="382"/>
      <c r="F299" s="383"/>
      <c r="G299" s="382"/>
      <c r="L299" s="469"/>
      <c r="M299" s="469"/>
      <c r="N299" s="469"/>
    </row>
    <row r="300" spans="1:14" s="371" customFormat="1">
      <c r="A300" s="380"/>
      <c r="B300" s="381"/>
      <c r="C300" s="384"/>
      <c r="D300" s="382"/>
      <c r="E300" s="382"/>
      <c r="F300" s="383"/>
      <c r="G300" s="382"/>
      <c r="L300" s="469"/>
      <c r="M300" s="469"/>
      <c r="N300" s="469"/>
    </row>
    <row r="301" spans="1:14" s="371" customFormat="1">
      <c r="A301" s="380"/>
      <c r="B301" s="381"/>
      <c r="C301" s="384"/>
      <c r="D301" s="382"/>
      <c r="E301" s="382"/>
      <c r="F301" s="383"/>
      <c r="G301" s="382"/>
      <c r="L301" s="469"/>
      <c r="M301" s="469"/>
      <c r="N301" s="469"/>
    </row>
    <row r="302" spans="1:14" s="371" customFormat="1">
      <c r="A302" s="380"/>
      <c r="B302" s="381"/>
      <c r="C302" s="384"/>
      <c r="D302" s="382"/>
      <c r="E302" s="382"/>
      <c r="F302" s="383"/>
      <c r="G302" s="382"/>
      <c r="L302" s="469"/>
      <c r="M302" s="469"/>
      <c r="N302" s="469"/>
    </row>
    <row r="303" spans="1:14" s="371" customFormat="1">
      <c r="A303" s="380"/>
      <c r="B303" s="381"/>
      <c r="C303" s="384"/>
      <c r="D303" s="382"/>
      <c r="E303" s="382"/>
      <c r="F303" s="383"/>
      <c r="G303" s="382"/>
      <c r="L303" s="469"/>
      <c r="M303" s="469"/>
      <c r="N303" s="469"/>
    </row>
    <row r="304" spans="1:14" s="371" customFormat="1">
      <c r="A304" s="380"/>
      <c r="B304" s="381"/>
      <c r="C304" s="384"/>
      <c r="D304" s="382"/>
      <c r="E304" s="382"/>
      <c r="F304" s="383"/>
      <c r="G304" s="382"/>
      <c r="L304" s="469"/>
      <c r="M304" s="469"/>
      <c r="N304" s="469"/>
    </row>
    <row r="305" spans="1:14" s="371" customFormat="1">
      <c r="A305" s="380"/>
      <c r="B305" s="381"/>
      <c r="C305" s="384"/>
      <c r="D305" s="382"/>
      <c r="E305" s="382"/>
      <c r="F305" s="383"/>
      <c r="G305" s="382"/>
      <c r="L305" s="469"/>
      <c r="M305" s="469"/>
      <c r="N305" s="469"/>
    </row>
    <row r="306" spans="1:14" s="371" customFormat="1">
      <c r="A306" s="380"/>
      <c r="B306" s="381"/>
      <c r="C306" s="384"/>
      <c r="D306" s="382"/>
      <c r="E306" s="382"/>
      <c r="F306" s="383"/>
      <c r="G306" s="382"/>
      <c r="L306" s="469"/>
      <c r="M306" s="469"/>
      <c r="N306" s="469"/>
    </row>
    <row r="307" spans="1:14" s="371" customFormat="1">
      <c r="A307" s="380"/>
      <c r="B307" s="381"/>
      <c r="C307" s="384"/>
      <c r="D307" s="382"/>
      <c r="E307" s="382"/>
      <c r="F307" s="383"/>
      <c r="G307" s="382"/>
      <c r="L307" s="469"/>
      <c r="M307" s="469"/>
      <c r="N307" s="469"/>
    </row>
    <row r="308" spans="1:14" s="371" customFormat="1">
      <c r="A308" s="380"/>
      <c r="B308" s="381"/>
      <c r="C308" s="384"/>
      <c r="D308" s="382"/>
      <c r="E308" s="382"/>
      <c r="F308" s="383"/>
      <c r="G308" s="382"/>
      <c r="L308" s="469"/>
      <c r="M308" s="469"/>
      <c r="N308" s="469"/>
    </row>
    <row r="309" spans="1:14" s="371" customFormat="1">
      <c r="A309" s="380"/>
      <c r="B309" s="381"/>
      <c r="C309" s="384"/>
      <c r="D309" s="382"/>
      <c r="E309" s="382"/>
      <c r="F309" s="383"/>
      <c r="G309" s="382"/>
      <c r="L309" s="469"/>
      <c r="M309" s="469"/>
      <c r="N309" s="469"/>
    </row>
    <row r="310" spans="1:14" s="371" customFormat="1">
      <c r="A310" s="380"/>
      <c r="B310" s="381"/>
      <c r="C310" s="384"/>
      <c r="D310" s="382"/>
      <c r="E310" s="382"/>
      <c r="F310" s="383"/>
      <c r="G310" s="382"/>
      <c r="L310" s="469"/>
      <c r="M310" s="469"/>
      <c r="N310" s="469"/>
    </row>
    <row r="311" spans="1:14" s="371" customFormat="1">
      <c r="A311" s="380"/>
      <c r="B311" s="381"/>
      <c r="C311" s="384"/>
      <c r="D311" s="382"/>
      <c r="E311" s="382"/>
      <c r="F311" s="383"/>
      <c r="G311" s="382"/>
      <c r="L311" s="469"/>
      <c r="M311" s="469"/>
      <c r="N311" s="469"/>
    </row>
    <row r="312" spans="1:14" s="371" customFormat="1">
      <c r="A312" s="380"/>
      <c r="B312" s="381"/>
      <c r="C312" s="384"/>
      <c r="D312" s="382"/>
      <c r="E312" s="382"/>
      <c r="F312" s="383"/>
      <c r="G312" s="382"/>
      <c r="L312" s="469"/>
      <c r="M312" s="469"/>
      <c r="N312" s="469"/>
    </row>
    <row r="313" spans="1:14" s="371" customFormat="1">
      <c r="A313" s="380"/>
      <c r="B313" s="381"/>
      <c r="C313" s="384"/>
      <c r="D313" s="382"/>
      <c r="E313" s="382"/>
      <c r="F313" s="383"/>
      <c r="G313" s="382"/>
      <c r="L313" s="469"/>
      <c r="M313" s="469"/>
      <c r="N313" s="469"/>
    </row>
    <row r="314" spans="1:14" s="371" customFormat="1">
      <c r="A314" s="380"/>
      <c r="B314" s="381"/>
      <c r="C314" s="384"/>
      <c r="D314" s="382"/>
      <c r="E314" s="382"/>
      <c r="F314" s="383"/>
      <c r="G314" s="382"/>
      <c r="L314" s="469"/>
      <c r="M314" s="469"/>
      <c r="N314" s="469"/>
    </row>
    <row r="315" spans="1:14" s="371" customFormat="1">
      <c r="A315" s="380"/>
      <c r="B315" s="381"/>
      <c r="C315" s="384"/>
      <c r="D315" s="382"/>
      <c r="E315" s="382"/>
      <c r="F315" s="383"/>
      <c r="G315" s="382"/>
      <c r="L315" s="469"/>
      <c r="M315" s="469"/>
      <c r="N315" s="469"/>
    </row>
    <row r="316" spans="1:14" s="371" customFormat="1">
      <c r="A316" s="380"/>
      <c r="B316" s="381"/>
      <c r="C316" s="384"/>
      <c r="D316" s="382"/>
      <c r="E316" s="382"/>
      <c r="F316" s="383"/>
      <c r="G316" s="382"/>
      <c r="L316" s="469"/>
      <c r="M316" s="469"/>
      <c r="N316" s="469"/>
    </row>
    <row r="317" spans="1:14" s="371" customFormat="1">
      <c r="A317" s="380"/>
      <c r="B317" s="381"/>
      <c r="C317" s="384"/>
      <c r="D317" s="382"/>
      <c r="E317" s="382"/>
      <c r="F317" s="383"/>
      <c r="G317" s="382"/>
      <c r="L317" s="469"/>
      <c r="M317" s="469"/>
      <c r="N317" s="469"/>
    </row>
    <row r="318" spans="1:14" s="371" customFormat="1">
      <c r="A318" s="380"/>
      <c r="B318" s="381"/>
      <c r="C318" s="384"/>
      <c r="D318" s="382"/>
      <c r="E318" s="382"/>
      <c r="F318" s="383"/>
      <c r="G318" s="382"/>
      <c r="L318" s="469"/>
      <c r="M318" s="469"/>
      <c r="N318" s="469"/>
    </row>
    <row r="319" spans="1:14" s="371" customFormat="1">
      <c r="A319" s="380"/>
      <c r="B319" s="381"/>
      <c r="C319" s="384"/>
      <c r="D319" s="382"/>
      <c r="E319" s="382"/>
      <c r="F319" s="383"/>
      <c r="G319" s="382"/>
      <c r="L319" s="469"/>
      <c r="M319" s="469"/>
      <c r="N319" s="469"/>
    </row>
    <row r="320" spans="1:14" s="371" customFormat="1">
      <c r="A320" s="380"/>
      <c r="B320" s="381"/>
      <c r="C320" s="384"/>
      <c r="D320" s="382"/>
      <c r="E320" s="382"/>
      <c r="F320" s="383"/>
      <c r="G320" s="382"/>
      <c r="L320" s="469"/>
      <c r="M320" s="469"/>
      <c r="N320" s="469"/>
    </row>
    <row r="321" spans="1:14" s="371" customFormat="1">
      <c r="A321" s="380"/>
      <c r="B321" s="381"/>
      <c r="C321" s="384"/>
      <c r="D321" s="382"/>
      <c r="E321" s="382"/>
      <c r="F321" s="383"/>
      <c r="G321" s="382"/>
      <c r="L321" s="469"/>
      <c r="M321" s="469"/>
      <c r="N321" s="469"/>
    </row>
    <row r="322" spans="1:14" s="371" customFormat="1">
      <c r="A322" s="380"/>
      <c r="B322" s="381"/>
      <c r="C322" s="384"/>
      <c r="D322" s="382"/>
      <c r="E322" s="382"/>
      <c r="F322" s="383"/>
      <c r="G322" s="382"/>
      <c r="L322" s="469"/>
      <c r="M322" s="469"/>
      <c r="N322" s="469"/>
    </row>
    <row r="323" spans="1:14" s="371" customFormat="1">
      <c r="A323" s="380"/>
      <c r="B323" s="381"/>
      <c r="C323" s="384"/>
      <c r="D323" s="382"/>
      <c r="E323" s="382"/>
      <c r="F323" s="383"/>
      <c r="G323" s="382"/>
      <c r="L323" s="469"/>
      <c r="M323" s="469"/>
      <c r="N323" s="469"/>
    </row>
    <row r="324" spans="1:14" s="371" customFormat="1">
      <c r="A324" s="380"/>
      <c r="B324" s="381"/>
      <c r="C324" s="384"/>
      <c r="D324" s="382"/>
      <c r="E324" s="382"/>
      <c r="F324" s="383"/>
      <c r="G324" s="382"/>
      <c r="L324" s="469"/>
      <c r="M324" s="469"/>
      <c r="N324" s="469"/>
    </row>
    <row r="325" spans="1:14" s="371" customFormat="1">
      <c r="A325" s="380"/>
      <c r="B325" s="381"/>
      <c r="C325" s="384"/>
      <c r="D325" s="382"/>
      <c r="E325" s="382"/>
      <c r="F325" s="383"/>
      <c r="G325" s="382"/>
      <c r="L325" s="469"/>
      <c r="M325" s="469"/>
      <c r="N325" s="469"/>
    </row>
    <row r="326" spans="1:14" s="371" customFormat="1">
      <c r="A326" s="380"/>
      <c r="B326" s="381"/>
      <c r="C326" s="384"/>
      <c r="D326" s="382"/>
      <c r="E326" s="382"/>
      <c r="F326" s="383"/>
      <c r="G326" s="382"/>
      <c r="L326" s="469"/>
      <c r="M326" s="469"/>
      <c r="N326" s="469"/>
    </row>
    <row r="327" spans="1:14" s="371" customFormat="1">
      <c r="A327" s="380"/>
      <c r="B327" s="381"/>
      <c r="C327" s="384"/>
      <c r="D327" s="382"/>
      <c r="E327" s="382"/>
      <c r="F327" s="383"/>
      <c r="G327" s="382"/>
      <c r="L327" s="469"/>
      <c r="M327" s="469"/>
      <c r="N327" s="469"/>
    </row>
    <row r="328" spans="1:14" s="371" customFormat="1">
      <c r="A328" s="380"/>
      <c r="B328" s="381"/>
      <c r="C328" s="384"/>
      <c r="D328" s="382"/>
      <c r="E328" s="382"/>
      <c r="F328" s="383"/>
      <c r="G328" s="382"/>
      <c r="L328" s="469"/>
      <c r="M328" s="469"/>
      <c r="N328" s="469"/>
    </row>
    <row r="329" spans="1:14" s="371" customFormat="1">
      <c r="A329" s="380"/>
      <c r="B329" s="381"/>
      <c r="C329" s="384"/>
      <c r="D329" s="382"/>
      <c r="E329" s="382"/>
      <c r="F329" s="383"/>
      <c r="G329" s="382"/>
      <c r="L329" s="469"/>
      <c r="M329" s="469"/>
      <c r="N329" s="469"/>
    </row>
    <row r="330" spans="1:14" s="371" customFormat="1">
      <c r="A330" s="380"/>
      <c r="B330" s="381"/>
      <c r="C330" s="384"/>
      <c r="D330" s="382"/>
      <c r="E330" s="382"/>
      <c r="F330" s="383"/>
      <c r="G330" s="382"/>
      <c r="L330" s="469"/>
      <c r="M330" s="469"/>
      <c r="N330" s="469"/>
    </row>
    <row r="331" spans="1:14" s="371" customFormat="1">
      <c r="A331" s="380"/>
      <c r="B331" s="381"/>
      <c r="C331" s="384"/>
      <c r="D331" s="382"/>
      <c r="E331" s="382"/>
      <c r="F331" s="383"/>
      <c r="G331" s="382"/>
      <c r="L331" s="469"/>
      <c r="M331" s="469"/>
      <c r="N331" s="469"/>
    </row>
    <row r="332" spans="1:14" s="371" customFormat="1">
      <c r="A332" s="380"/>
      <c r="B332" s="381"/>
      <c r="C332" s="384"/>
      <c r="D332" s="382"/>
      <c r="E332" s="382"/>
      <c r="F332" s="383"/>
      <c r="G332" s="382"/>
      <c r="L332" s="469"/>
      <c r="M332" s="469"/>
      <c r="N332" s="469"/>
    </row>
    <row r="333" spans="1:14" s="371" customFormat="1">
      <c r="A333" s="380"/>
      <c r="B333" s="381"/>
      <c r="C333" s="384"/>
      <c r="D333" s="382"/>
      <c r="E333" s="382"/>
      <c r="F333" s="383"/>
      <c r="G333" s="382"/>
      <c r="L333" s="469"/>
      <c r="M333" s="469"/>
      <c r="N333" s="469"/>
    </row>
    <row r="334" spans="1:14" s="371" customFormat="1">
      <c r="A334" s="380"/>
      <c r="B334" s="381"/>
      <c r="C334" s="384"/>
      <c r="D334" s="382"/>
      <c r="E334" s="382"/>
      <c r="F334" s="383"/>
      <c r="G334" s="382"/>
      <c r="L334" s="469"/>
      <c r="M334" s="469"/>
      <c r="N334" s="469"/>
    </row>
    <row r="335" spans="1:14" s="371" customFormat="1">
      <c r="A335" s="380"/>
      <c r="B335" s="381"/>
      <c r="C335" s="384"/>
      <c r="D335" s="382"/>
      <c r="E335" s="382"/>
      <c r="F335" s="383"/>
      <c r="G335" s="382"/>
      <c r="L335" s="469"/>
      <c r="M335" s="469"/>
      <c r="N335" s="469"/>
    </row>
    <row r="336" spans="1:14" s="371" customFormat="1">
      <c r="A336" s="380"/>
      <c r="B336" s="381"/>
      <c r="C336" s="384"/>
      <c r="D336" s="382"/>
      <c r="E336" s="382"/>
      <c r="F336" s="383"/>
      <c r="G336" s="382"/>
      <c r="L336" s="469"/>
      <c r="M336" s="469"/>
      <c r="N336" s="469"/>
    </row>
    <row r="337" spans="1:14" s="371" customFormat="1">
      <c r="A337" s="380"/>
      <c r="B337" s="381"/>
      <c r="C337" s="384"/>
      <c r="D337" s="382"/>
      <c r="E337" s="382"/>
      <c r="F337" s="383"/>
      <c r="G337" s="382"/>
      <c r="L337" s="469"/>
      <c r="M337" s="469"/>
      <c r="N337" s="469"/>
    </row>
    <row r="338" spans="1:14" s="371" customFormat="1">
      <c r="A338" s="380"/>
      <c r="B338" s="381"/>
      <c r="C338" s="384"/>
      <c r="D338" s="382"/>
      <c r="E338" s="382"/>
      <c r="F338" s="383"/>
      <c r="G338" s="382"/>
      <c r="L338" s="469"/>
      <c r="M338" s="469"/>
      <c r="N338" s="469"/>
    </row>
    <row r="339" spans="1:14" s="371" customFormat="1">
      <c r="A339" s="380"/>
      <c r="B339" s="381"/>
      <c r="C339" s="384"/>
      <c r="D339" s="382"/>
      <c r="E339" s="382"/>
      <c r="F339" s="383"/>
      <c r="G339" s="382"/>
      <c r="L339" s="469"/>
      <c r="M339" s="469"/>
      <c r="N339" s="469"/>
    </row>
    <row r="340" spans="1:14" s="371" customFormat="1">
      <c r="A340" s="380"/>
      <c r="B340" s="381"/>
      <c r="C340" s="384"/>
      <c r="D340" s="382"/>
      <c r="E340" s="382"/>
      <c r="F340" s="383"/>
      <c r="G340" s="382"/>
      <c r="L340" s="469"/>
      <c r="M340" s="469"/>
      <c r="N340" s="469"/>
    </row>
    <row r="341" spans="1:14" s="371" customFormat="1">
      <c r="A341" s="380"/>
      <c r="B341" s="381"/>
      <c r="C341" s="384"/>
      <c r="D341" s="382"/>
      <c r="E341" s="382"/>
      <c r="F341" s="383"/>
      <c r="G341" s="382"/>
      <c r="L341" s="469"/>
      <c r="M341" s="469"/>
      <c r="N341" s="469"/>
    </row>
    <row r="342" spans="1:14" s="371" customFormat="1">
      <c r="A342" s="380"/>
      <c r="B342" s="381"/>
      <c r="C342" s="384"/>
      <c r="D342" s="382"/>
      <c r="E342" s="382"/>
      <c r="F342" s="383"/>
      <c r="G342" s="382"/>
      <c r="L342" s="469"/>
      <c r="M342" s="469"/>
      <c r="N342" s="469"/>
    </row>
    <row r="343" spans="1:14" s="371" customFormat="1">
      <c r="A343" s="380"/>
      <c r="B343" s="381"/>
      <c r="C343" s="384"/>
      <c r="D343" s="382"/>
      <c r="E343" s="382"/>
      <c r="F343" s="383"/>
      <c r="G343" s="382"/>
      <c r="L343" s="469"/>
      <c r="M343" s="469"/>
      <c r="N343" s="469"/>
    </row>
    <row r="344" spans="1:14" s="371" customFormat="1">
      <c r="A344" s="380"/>
      <c r="B344" s="381"/>
      <c r="C344" s="384"/>
      <c r="D344" s="382"/>
      <c r="E344" s="382"/>
      <c r="F344" s="383"/>
      <c r="G344" s="382"/>
      <c r="L344" s="469"/>
      <c r="M344" s="469"/>
      <c r="N344" s="469"/>
    </row>
    <row r="345" spans="1:14" s="371" customFormat="1">
      <c r="A345" s="380"/>
      <c r="B345" s="381"/>
      <c r="C345" s="384"/>
      <c r="D345" s="382"/>
      <c r="E345" s="382"/>
      <c r="F345" s="383"/>
      <c r="G345" s="382"/>
      <c r="L345" s="469"/>
      <c r="M345" s="469"/>
      <c r="N345" s="469"/>
    </row>
    <row r="346" spans="1:14" s="371" customFormat="1">
      <c r="A346" s="380"/>
      <c r="B346" s="381"/>
      <c r="C346" s="384"/>
      <c r="D346" s="382"/>
      <c r="E346" s="382"/>
      <c r="F346" s="383"/>
      <c r="G346" s="382"/>
      <c r="L346" s="469"/>
      <c r="M346" s="469"/>
      <c r="N346" s="469"/>
    </row>
    <row r="347" spans="1:14" s="371" customFormat="1">
      <c r="A347" s="380"/>
      <c r="B347" s="381"/>
      <c r="C347" s="384"/>
      <c r="D347" s="382"/>
      <c r="E347" s="382"/>
      <c r="F347" s="383"/>
      <c r="G347" s="382"/>
      <c r="L347" s="469"/>
      <c r="M347" s="469"/>
      <c r="N347" s="469"/>
    </row>
    <row r="348" spans="1:14" s="371" customFormat="1">
      <c r="A348" s="380"/>
      <c r="B348" s="381"/>
      <c r="C348" s="384"/>
      <c r="D348" s="382"/>
      <c r="E348" s="382"/>
      <c r="F348" s="383"/>
      <c r="G348" s="382"/>
      <c r="L348" s="469"/>
      <c r="M348" s="469"/>
      <c r="N348" s="469"/>
    </row>
    <row r="349" spans="1:14" s="371" customFormat="1">
      <c r="A349" s="380"/>
      <c r="B349" s="381"/>
      <c r="C349" s="384"/>
      <c r="D349" s="382"/>
      <c r="E349" s="382"/>
      <c r="F349" s="383"/>
      <c r="G349" s="382"/>
      <c r="L349" s="469"/>
      <c r="M349" s="469"/>
      <c r="N349" s="469"/>
    </row>
    <row r="350" spans="1:14" s="371" customFormat="1">
      <c r="A350" s="380"/>
      <c r="B350" s="381"/>
      <c r="C350" s="384"/>
      <c r="D350" s="382"/>
      <c r="E350" s="382"/>
      <c r="F350" s="383"/>
      <c r="G350" s="382"/>
      <c r="L350" s="469"/>
      <c r="M350" s="469"/>
      <c r="N350" s="469"/>
    </row>
    <row r="351" spans="1:14" s="371" customFormat="1">
      <c r="A351" s="380"/>
      <c r="B351" s="381"/>
      <c r="C351" s="384"/>
      <c r="D351" s="382"/>
      <c r="E351" s="382"/>
      <c r="F351" s="383"/>
      <c r="G351" s="382"/>
      <c r="L351" s="469"/>
      <c r="M351" s="469"/>
      <c r="N351" s="469"/>
    </row>
    <row r="352" spans="1:14" s="371" customFormat="1">
      <c r="A352" s="380"/>
      <c r="B352" s="381"/>
      <c r="C352" s="384"/>
      <c r="D352" s="382"/>
      <c r="E352" s="382"/>
      <c r="F352" s="383"/>
      <c r="G352" s="382"/>
      <c r="L352" s="469"/>
      <c r="M352" s="469"/>
      <c r="N352" s="469"/>
    </row>
    <row r="353" spans="1:14" s="371" customFormat="1">
      <c r="A353" s="380"/>
      <c r="B353" s="381"/>
      <c r="C353" s="384"/>
      <c r="D353" s="382"/>
      <c r="E353" s="382"/>
      <c r="F353" s="383"/>
      <c r="G353" s="382"/>
      <c r="L353" s="469"/>
      <c r="M353" s="469"/>
      <c r="N353" s="469"/>
    </row>
    <row r="354" spans="1:14" s="371" customFormat="1">
      <c r="A354" s="380"/>
      <c r="B354" s="381"/>
      <c r="C354" s="384"/>
      <c r="D354" s="382"/>
      <c r="E354" s="382"/>
      <c r="F354" s="383"/>
      <c r="G354" s="382"/>
      <c r="L354" s="469"/>
      <c r="M354" s="469"/>
      <c r="N354" s="469"/>
    </row>
    <row r="355" spans="1:14" s="371" customFormat="1">
      <c r="A355" s="380"/>
      <c r="B355" s="381"/>
      <c r="C355" s="384"/>
      <c r="D355" s="382"/>
      <c r="E355" s="382"/>
      <c r="F355" s="383"/>
      <c r="G355" s="382"/>
      <c r="L355" s="469"/>
      <c r="M355" s="469"/>
      <c r="N355" s="469"/>
    </row>
    <row r="356" spans="1:14" s="371" customFormat="1">
      <c r="A356" s="380"/>
      <c r="B356" s="381"/>
      <c r="C356" s="384"/>
      <c r="D356" s="382"/>
      <c r="E356" s="382"/>
      <c r="F356" s="383"/>
      <c r="G356" s="382"/>
      <c r="L356" s="469"/>
      <c r="M356" s="469"/>
      <c r="N356" s="469"/>
    </row>
    <row r="357" spans="1:14" s="371" customFormat="1">
      <c r="A357" s="380"/>
      <c r="B357" s="381"/>
      <c r="C357" s="384"/>
      <c r="D357" s="382"/>
      <c r="E357" s="382"/>
      <c r="F357" s="383"/>
      <c r="G357" s="382"/>
      <c r="L357" s="469"/>
      <c r="M357" s="469"/>
      <c r="N357" s="469"/>
    </row>
    <row r="358" spans="1:14" s="371" customFormat="1">
      <c r="A358" s="380"/>
      <c r="B358" s="381"/>
      <c r="C358" s="384"/>
      <c r="D358" s="382"/>
      <c r="E358" s="382"/>
      <c r="F358" s="383"/>
      <c r="G358" s="382"/>
      <c r="L358" s="469"/>
      <c r="M358" s="469"/>
      <c r="N358" s="469"/>
    </row>
    <row r="359" spans="1:14" s="371" customFormat="1">
      <c r="A359" s="380"/>
      <c r="B359" s="381"/>
      <c r="C359" s="384"/>
      <c r="D359" s="382"/>
      <c r="E359" s="382"/>
      <c r="F359" s="383"/>
      <c r="G359" s="382"/>
      <c r="L359" s="469"/>
      <c r="M359" s="469"/>
      <c r="N359" s="469"/>
    </row>
    <row r="360" spans="1:14" s="371" customFormat="1">
      <c r="A360" s="380"/>
      <c r="B360" s="381"/>
      <c r="C360" s="384"/>
      <c r="D360" s="382"/>
      <c r="E360" s="382"/>
      <c r="F360" s="383"/>
      <c r="G360" s="382"/>
      <c r="L360" s="469"/>
      <c r="M360" s="469"/>
      <c r="N360" s="469"/>
    </row>
    <row r="361" spans="1:14" s="371" customFormat="1">
      <c r="A361" s="380"/>
      <c r="B361" s="381"/>
      <c r="C361" s="384"/>
      <c r="D361" s="382"/>
      <c r="E361" s="382"/>
      <c r="F361" s="383"/>
      <c r="G361" s="382"/>
      <c r="L361" s="469"/>
      <c r="M361" s="469"/>
      <c r="N361" s="469"/>
    </row>
    <row r="362" spans="1:14" s="371" customFormat="1">
      <c r="A362" s="380"/>
      <c r="B362" s="381"/>
      <c r="C362" s="384"/>
      <c r="D362" s="382"/>
      <c r="E362" s="382"/>
      <c r="F362" s="383"/>
      <c r="G362" s="382"/>
      <c r="L362" s="469"/>
      <c r="M362" s="469"/>
      <c r="N362" s="469"/>
    </row>
    <row r="363" spans="1:14" s="371" customFormat="1">
      <c r="A363" s="380"/>
      <c r="B363" s="381"/>
      <c r="C363" s="384"/>
      <c r="D363" s="382"/>
      <c r="E363" s="382"/>
      <c r="F363" s="383"/>
      <c r="G363" s="382"/>
      <c r="L363" s="469"/>
      <c r="M363" s="469"/>
      <c r="N363" s="469"/>
    </row>
    <row r="364" spans="1:14" s="371" customFormat="1">
      <c r="A364" s="380"/>
      <c r="B364" s="381"/>
      <c r="C364" s="384"/>
      <c r="D364" s="382"/>
      <c r="E364" s="382"/>
      <c r="F364" s="383"/>
      <c r="G364" s="382"/>
      <c r="L364" s="469"/>
      <c r="M364" s="469"/>
      <c r="N364" s="469"/>
    </row>
    <row r="365" spans="1:14" s="371" customFormat="1">
      <c r="A365" s="380"/>
      <c r="B365" s="381"/>
      <c r="C365" s="384"/>
      <c r="D365" s="382"/>
      <c r="E365" s="382"/>
      <c r="F365" s="383"/>
      <c r="G365" s="382"/>
      <c r="L365" s="469"/>
      <c r="M365" s="469"/>
      <c r="N365" s="469"/>
    </row>
    <row r="366" spans="1:14" s="371" customFormat="1">
      <c r="A366" s="380"/>
      <c r="B366" s="381"/>
      <c r="C366" s="384"/>
      <c r="D366" s="382"/>
      <c r="E366" s="382"/>
      <c r="F366" s="383"/>
      <c r="G366" s="382"/>
      <c r="L366" s="469"/>
      <c r="M366" s="469"/>
      <c r="N366" s="469"/>
    </row>
    <row r="367" spans="1:14" s="371" customFormat="1">
      <c r="A367" s="380"/>
      <c r="B367" s="381"/>
      <c r="C367" s="384"/>
      <c r="D367" s="382"/>
      <c r="E367" s="382"/>
      <c r="F367" s="383"/>
      <c r="G367" s="382"/>
      <c r="L367" s="469"/>
      <c r="M367" s="469"/>
      <c r="N367" s="469"/>
    </row>
    <row r="368" spans="1:14" s="371" customFormat="1">
      <c r="A368" s="380"/>
      <c r="B368" s="381"/>
      <c r="C368" s="384"/>
      <c r="D368" s="382"/>
      <c r="E368" s="382"/>
      <c r="F368" s="383"/>
      <c r="G368" s="382"/>
      <c r="L368" s="469"/>
      <c r="M368" s="469"/>
      <c r="N368" s="469"/>
    </row>
    <row r="369" spans="1:14" s="371" customFormat="1">
      <c r="A369" s="380"/>
      <c r="B369" s="381"/>
      <c r="C369" s="384"/>
      <c r="D369" s="382"/>
      <c r="E369" s="382"/>
      <c r="F369" s="383"/>
      <c r="G369" s="382"/>
      <c r="L369" s="469"/>
      <c r="M369" s="469"/>
      <c r="N369" s="469"/>
    </row>
    <row r="370" spans="1:14" s="371" customFormat="1">
      <c r="A370" s="380"/>
      <c r="B370" s="381"/>
      <c r="C370" s="384"/>
      <c r="D370" s="382"/>
      <c r="E370" s="382"/>
      <c r="F370" s="383"/>
      <c r="G370" s="382"/>
      <c r="L370" s="469"/>
      <c r="M370" s="469"/>
      <c r="N370" s="469"/>
    </row>
    <row r="371" spans="1:14" s="371" customFormat="1">
      <c r="A371" s="380"/>
      <c r="B371" s="381"/>
      <c r="C371" s="384"/>
      <c r="D371" s="382"/>
      <c r="E371" s="382"/>
      <c r="F371" s="383"/>
      <c r="G371" s="382"/>
      <c r="L371" s="469"/>
      <c r="M371" s="469"/>
      <c r="N371" s="469"/>
    </row>
    <row r="372" spans="1:14" s="371" customFormat="1">
      <c r="A372" s="380"/>
      <c r="B372" s="381"/>
      <c r="C372" s="384"/>
      <c r="D372" s="382"/>
      <c r="E372" s="382"/>
      <c r="F372" s="383"/>
      <c r="G372" s="382"/>
      <c r="L372" s="469"/>
      <c r="M372" s="469"/>
      <c r="N372" s="469"/>
    </row>
    <row r="373" spans="1:14" s="371" customFormat="1">
      <c r="A373" s="380"/>
      <c r="B373" s="381"/>
      <c r="C373" s="384"/>
      <c r="D373" s="382"/>
      <c r="E373" s="382"/>
      <c r="F373" s="383"/>
      <c r="G373" s="382"/>
      <c r="L373" s="469"/>
      <c r="M373" s="469"/>
      <c r="N373" s="469"/>
    </row>
    <row r="374" spans="1:14" s="371" customFormat="1">
      <c r="A374" s="380"/>
      <c r="B374" s="381"/>
      <c r="C374" s="384"/>
      <c r="D374" s="382"/>
      <c r="E374" s="382"/>
      <c r="F374" s="383"/>
      <c r="G374" s="382"/>
      <c r="L374" s="469"/>
      <c r="M374" s="469"/>
      <c r="N374" s="469"/>
    </row>
    <row r="375" spans="1:14" s="371" customFormat="1">
      <c r="A375" s="380"/>
      <c r="B375" s="381"/>
      <c r="C375" s="384"/>
      <c r="D375" s="382"/>
      <c r="E375" s="382"/>
      <c r="F375" s="383"/>
      <c r="G375" s="382"/>
      <c r="L375" s="469"/>
      <c r="M375" s="469"/>
      <c r="N375" s="469"/>
    </row>
    <row r="376" spans="1:14" s="371" customFormat="1">
      <c r="A376" s="380"/>
      <c r="B376" s="381"/>
      <c r="C376" s="384"/>
      <c r="D376" s="382"/>
      <c r="E376" s="382"/>
      <c r="F376" s="383"/>
      <c r="G376" s="382"/>
      <c r="L376" s="469"/>
      <c r="M376" s="469"/>
      <c r="N376" s="469"/>
    </row>
    <row r="377" spans="1:14" s="371" customFormat="1">
      <c r="A377" s="380"/>
      <c r="B377" s="381"/>
      <c r="C377" s="384"/>
      <c r="D377" s="382"/>
      <c r="E377" s="382"/>
      <c r="F377" s="383"/>
      <c r="G377" s="382"/>
      <c r="L377" s="469"/>
      <c r="M377" s="469"/>
      <c r="N377" s="469"/>
    </row>
  </sheetData>
  <mergeCells count="12">
    <mergeCell ref="C60:G60"/>
    <mergeCell ref="C61:G61"/>
    <mergeCell ref="A1:A5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sheetPr>
    <tabColor theme="3" tint="-0.499984740745262"/>
  </sheetPr>
  <dimension ref="A1:ES377"/>
  <sheetViews>
    <sheetView view="pageBreakPreview" zoomScale="25" zoomScaleNormal="40" zoomScaleSheetLayoutView="25" workbookViewId="0">
      <pane xSplit="1" ySplit="13" topLeftCell="B14" activePane="bottomRight" state="frozen"/>
      <selection activeCell="C82" sqref="C82"/>
      <selection pane="topRight" activeCell="C82" sqref="C82"/>
      <selection pane="bottomLeft" activeCell="C82" sqref="C82"/>
      <selection pane="bottomRight" activeCell="B12" sqref="B12:C12"/>
    </sheetView>
  </sheetViews>
  <sheetFormatPr defaultRowHeight="44.25"/>
  <cols>
    <col min="1" max="1" width="19.7109375" style="385" customWidth="1"/>
    <col min="2" max="2" width="21.42578125" style="386" customWidth="1"/>
    <col min="3" max="3" width="221" style="387" customWidth="1"/>
    <col min="4" max="4" width="64.28515625" style="388" customWidth="1"/>
    <col min="5" max="5" width="43.28515625" style="382" customWidth="1"/>
    <col min="6" max="6" width="26.7109375" style="389" customWidth="1"/>
    <col min="7" max="7" width="163.85546875" style="382" customWidth="1"/>
    <col min="8" max="8" width="32.5703125" style="326" customWidth="1"/>
    <col min="9" max="9" width="34.85546875" style="326" customWidth="1"/>
    <col min="10" max="10" width="38.85546875" style="326" customWidth="1"/>
    <col min="11" max="11" width="9.140625" style="326"/>
    <col min="12" max="14" width="22.85546875" style="457" customWidth="1"/>
    <col min="15" max="16384" width="9.140625" style="326"/>
  </cols>
  <sheetData>
    <row r="1" spans="1:149" ht="123.6" customHeight="1">
      <c r="A1" s="1079" t="s">
        <v>518</v>
      </c>
      <c r="B1" s="1064" t="s">
        <v>359</v>
      </c>
      <c r="C1" s="1082"/>
      <c r="D1" s="321" t="s">
        <v>360</v>
      </c>
      <c r="E1" s="322"/>
      <c r="F1" s="323"/>
      <c r="G1" s="324"/>
      <c r="H1" s="325"/>
    </row>
    <row r="2" spans="1:149" ht="72.599999999999994" customHeight="1">
      <c r="A2" s="1080"/>
      <c r="B2" s="1066"/>
      <c r="C2" s="1083"/>
      <c r="D2" s="327" t="s">
        <v>859</v>
      </c>
      <c r="E2" s="328"/>
      <c r="F2" s="329"/>
      <c r="G2" s="330"/>
      <c r="H2" s="325"/>
    </row>
    <row r="3" spans="1:149" ht="63.75" customHeight="1">
      <c r="A3" s="1080"/>
      <c r="B3" s="1066"/>
      <c r="C3" s="1083"/>
      <c r="D3" s="327">
        <v>1248</v>
      </c>
      <c r="E3" s="328"/>
      <c r="F3" s="329"/>
      <c r="G3" s="330"/>
      <c r="H3" s="325"/>
    </row>
    <row r="4" spans="1:149" ht="63.75" customHeight="1">
      <c r="A4" s="1080"/>
      <c r="B4" s="1066"/>
      <c r="C4" s="1083"/>
      <c r="D4" s="327" t="s">
        <v>140</v>
      </c>
      <c r="E4" s="328"/>
      <c r="F4" s="329"/>
      <c r="G4" s="330"/>
      <c r="H4" s="325"/>
    </row>
    <row r="5" spans="1:149" ht="63.75" customHeight="1">
      <c r="A5" s="1080"/>
      <c r="B5" s="1066"/>
      <c r="C5" s="1083"/>
      <c r="D5" s="327" t="s">
        <v>305</v>
      </c>
      <c r="E5" s="328"/>
      <c r="F5" s="329"/>
      <c r="G5" s="330"/>
      <c r="H5" s="325"/>
    </row>
    <row r="6" spans="1:149" ht="63.75" customHeight="1">
      <c r="A6" s="1080"/>
      <c r="B6" s="1066"/>
      <c r="C6" s="1083"/>
      <c r="D6" s="327" t="s">
        <v>189</v>
      </c>
      <c r="E6" s="328"/>
      <c r="F6" s="329"/>
      <c r="G6" s="330"/>
      <c r="H6" s="325"/>
    </row>
    <row r="7" spans="1:149" ht="78" customHeight="1">
      <c r="A7" s="1080"/>
      <c r="B7" s="1084" t="s">
        <v>296</v>
      </c>
      <c r="C7" s="1085"/>
      <c r="D7" s="704">
        <f>D8+D9+D10</f>
        <v>13199.999999648</v>
      </c>
      <c r="E7" s="970" t="str">
        <f>'ΠΡΟΤΕΙΝΟΜΕΝΟΣ ΤΙΜΟΚΑΤΑΛΟΓΟΣ'!L2</f>
        <v>ΜΑΡΤΙΟΣ 2018</v>
      </c>
      <c r="F7" s="971"/>
      <c r="G7" s="972"/>
      <c r="H7" s="325"/>
    </row>
    <row r="8" spans="1:149" ht="78" customHeight="1">
      <c r="A8" s="1080"/>
      <c r="B8" s="1077" t="s">
        <v>297</v>
      </c>
      <c r="C8" s="1078"/>
      <c r="D8" s="442">
        <f>4%*(D10+D11)*95%</f>
        <v>400.73684380799995</v>
      </c>
      <c r="E8" s="458"/>
      <c r="F8" s="329"/>
      <c r="G8" s="459"/>
      <c r="H8" s="325"/>
    </row>
    <row r="9" spans="1:149" ht="78" customHeight="1">
      <c r="A9" s="1080"/>
      <c r="B9" s="1084" t="s">
        <v>298</v>
      </c>
      <c r="C9" s="1085"/>
      <c r="D9" s="443">
        <f>0.24*D10</f>
        <v>2477.2767398399997</v>
      </c>
      <c r="E9" s="460"/>
      <c r="F9" s="461"/>
      <c r="G9" s="462"/>
      <c r="H9" s="325"/>
    </row>
    <row r="10" spans="1:149" ht="78" customHeight="1">
      <c r="A10" s="1080"/>
      <c r="B10" s="1077" t="s">
        <v>299</v>
      </c>
      <c r="C10" s="1078"/>
      <c r="D10" s="569">
        <v>10321.986416</v>
      </c>
      <c r="E10" s="463"/>
      <c r="F10" s="464"/>
      <c r="G10" s="465"/>
      <c r="H10" s="325"/>
    </row>
    <row r="11" spans="1:149" s="571" customFormat="1" ht="89.25" customHeight="1">
      <c r="A11" s="1080"/>
      <c r="B11" s="1077" t="s">
        <v>1141</v>
      </c>
      <c r="C11" s="1078"/>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344" customFormat="1" ht="78" customHeight="1">
      <c r="A12" s="1080"/>
      <c r="B12" s="985" t="s">
        <v>300</v>
      </c>
      <c r="C12" s="986"/>
      <c r="D12" s="447" t="s">
        <v>1521</v>
      </c>
      <c r="E12" s="448" t="s">
        <v>299</v>
      </c>
      <c r="F12" s="1086" t="s">
        <v>301</v>
      </c>
      <c r="G12" s="449" t="s">
        <v>313</v>
      </c>
      <c r="H12" s="343"/>
      <c r="L12" s="466"/>
      <c r="M12" s="466"/>
      <c r="N12" s="466"/>
    </row>
    <row r="13" spans="1:149" s="346" customFormat="1" ht="101.25" customHeight="1">
      <c r="A13" s="1080"/>
      <c r="B13" s="496" t="s">
        <v>73</v>
      </c>
      <c r="C13" s="502"/>
      <c r="D13" s="467"/>
      <c r="E13" s="467"/>
      <c r="F13" s="1087"/>
      <c r="G13" s="503"/>
      <c r="H13" s="345"/>
      <c r="L13" s="457"/>
      <c r="M13" s="457"/>
      <c r="N13" s="457"/>
    </row>
    <row r="14" spans="1:149" s="346" customFormat="1" ht="97.5" customHeight="1">
      <c r="A14" s="1080"/>
      <c r="B14" s="347" t="s">
        <v>629</v>
      </c>
      <c r="C14" s="348" t="s">
        <v>213</v>
      </c>
      <c r="D14" s="349" t="s">
        <v>75</v>
      </c>
      <c r="E14" s="350"/>
      <c r="F14" s="351" t="s">
        <v>629</v>
      </c>
      <c r="G14" s="261"/>
      <c r="H14" s="345"/>
      <c r="L14" s="457"/>
      <c r="M14" s="457"/>
      <c r="N14" s="457"/>
    </row>
    <row r="15" spans="1:149" s="346" customFormat="1" ht="78" customHeight="1">
      <c r="A15" s="1080"/>
      <c r="B15" s="352" t="s">
        <v>306</v>
      </c>
      <c r="C15" s="348" t="s">
        <v>286</v>
      </c>
      <c r="D15" s="349" t="s">
        <v>75</v>
      </c>
      <c r="E15" s="350"/>
      <c r="F15" s="351" t="s">
        <v>306</v>
      </c>
      <c r="G15" s="261"/>
      <c r="H15" s="345"/>
      <c r="L15" s="457"/>
      <c r="M15" s="457"/>
      <c r="N15" s="457"/>
    </row>
    <row r="16" spans="1:149" s="346" customFormat="1" ht="78" customHeight="1">
      <c r="A16" s="1080"/>
      <c r="B16" s="352" t="s">
        <v>74</v>
      </c>
      <c r="C16" s="348" t="s">
        <v>287</v>
      </c>
      <c r="D16" s="349" t="s">
        <v>75</v>
      </c>
      <c r="E16" s="350"/>
      <c r="F16" s="351" t="s">
        <v>74</v>
      </c>
      <c r="G16" s="261"/>
      <c r="H16" s="345"/>
      <c r="L16" s="457"/>
      <c r="M16" s="457"/>
      <c r="N16" s="457"/>
    </row>
    <row r="17" spans="1:14" s="346" customFormat="1" ht="78" customHeight="1">
      <c r="A17" s="1080"/>
      <c r="B17" s="352" t="s">
        <v>288</v>
      </c>
      <c r="C17" s="348" t="s">
        <v>264</v>
      </c>
      <c r="D17" s="349" t="s">
        <v>75</v>
      </c>
      <c r="E17" s="350"/>
      <c r="F17" s="351" t="s">
        <v>288</v>
      </c>
      <c r="G17" s="261"/>
      <c r="H17" s="345"/>
      <c r="L17" s="457"/>
      <c r="M17" s="457"/>
      <c r="N17" s="457"/>
    </row>
    <row r="18" spans="1:14" s="346" customFormat="1" ht="78" customHeight="1">
      <c r="A18" s="1080"/>
      <c r="B18" s="352" t="s">
        <v>76</v>
      </c>
      <c r="C18" s="348" t="s">
        <v>77</v>
      </c>
      <c r="D18" s="675" t="s">
        <v>75</v>
      </c>
      <c r="E18" s="350"/>
      <c r="F18" s="351" t="s">
        <v>76</v>
      </c>
      <c r="G18" s="261"/>
      <c r="H18" s="345"/>
      <c r="L18" s="457"/>
      <c r="M18" s="457"/>
      <c r="N18" s="457"/>
    </row>
    <row r="19" spans="1:14" s="43" customFormat="1" ht="84.75" customHeight="1">
      <c r="A19" s="1080"/>
      <c r="B19" s="161" t="s">
        <v>293</v>
      </c>
      <c r="C19" s="78" t="s">
        <v>294</v>
      </c>
      <c r="D19" s="661" t="s">
        <v>75</v>
      </c>
      <c r="E19" s="129"/>
      <c r="F19" s="161" t="s">
        <v>293</v>
      </c>
      <c r="H19" s="345"/>
      <c r="I19" s="346"/>
      <c r="J19" s="346"/>
      <c r="K19" s="346"/>
    </row>
    <row r="20" spans="1:14" s="346" customFormat="1" ht="90" customHeight="1">
      <c r="A20" s="1080"/>
      <c r="B20" s="352" t="s">
        <v>86</v>
      </c>
      <c r="C20" s="348" t="s">
        <v>87</v>
      </c>
      <c r="D20" s="676" t="s">
        <v>1145</v>
      </c>
      <c r="E20" s="350">
        <v>117.370892</v>
      </c>
      <c r="F20" s="351" t="s">
        <v>86</v>
      </c>
      <c r="G20" s="261"/>
      <c r="H20" s="345"/>
      <c r="L20" s="457"/>
      <c r="M20" s="457"/>
      <c r="N20" s="457"/>
    </row>
    <row r="21" spans="1:14" s="346" customFormat="1" ht="228" customHeight="1">
      <c r="A21" s="1080"/>
      <c r="B21" s="352" t="s">
        <v>1756</v>
      </c>
      <c r="C21" s="483" t="s">
        <v>1757</v>
      </c>
      <c r="D21" s="676" t="s">
        <v>1145</v>
      </c>
      <c r="E21" s="350">
        <v>156.49451999999999</v>
      </c>
      <c r="F21" s="351" t="s">
        <v>1756</v>
      </c>
      <c r="G21" s="849" t="s">
        <v>1514</v>
      </c>
      <c r="H21" s="345"/>
      <c r="L21" s="457"/>
      <c r="M21" s="457"/>
      <c r="N21" s="457"/>
    </row>
    <row r="22" spans="1:14" s="346" customFormat="1" ht="123" customHeight="1">
      <c r="A22" s="1080"/>
      <c r="B22" s="352" t="s">
        <v>1758</v>
      </c>
      <c r="C22" s="483" t="s">
        <v>1759</v>
      </c>
      <c r="D22" s="676" t="s">
        <v>1145</v>
      </c>
      <c r="E22" s="350">
        <v>117.37089</v>
      </c>
      <c r="F22" s="468" t="s">
        <v>1758</v>
      </c>
      <c r="G22" s="849"/>
      <c r="H22" s="345"/>
      <c r="L22" s="457"/>
      <c r="M22" s="457"/>
      <c r="N22" s="457"/>
    </row>
    <row r="23" spans="1:14" s="346" customFormat="1" ht="90" customHeight="1">
      <c r="A23" s="1080"/>
      <c r="B23" s="352" t="s">
        <v>131</v>
      </c>
      <c r="C23" s="348" t="s">
        <v>1505</v>
      </c>
      <c r="D23" s="676" t="s">
        <v>1145</v>
      </c>
      <c r="E23" s="350">
        <v>273.86541499999998</v>
      </c>
      <c r="F23" s="354">
        <v>108</v>
      </c>
      <c r="G23" s="261"/>
      <c r="H23" s="345"/>
      <c r="L23" s="457"/>
      <c r="M23" s="457"/>
      <c r="N23" s="457"/>
    </row>
    <row r="24" spans="1:14" s="346" customFormat="1" ht="77.25" customHeight="1">
      <c r="A24" s="1080"/>
      <c r="B24" s="347" t="s">
        <v>78</v>
      </c>
      <c r="C24" s="348" t="s">
        <v>366</v>
      </c>
      <c r="D24" s="675" t="s">
        <v>75</v>
      </c>
      <c r="E24" s="350"/>
      <c r="F24" s="351" t="s">
        <v>78</v>
      </c>
      <c r="G24" s="261"/>
      <c r="H24" s="345"/>
      <c r="L24" s="457"/>
      <c r="M24" s="457"/>
      <c r="N24" s="457"/>
    </row>
    <row r="25" spans="1:14" s="346" customFormat="1" ht="77.25" customHeight="1">
      <c r="A25" s="1080"/>
      <c r="B25" s="347" t="s">
        <v>79</v>
      </c>
      <c r="C25" s="353" t="s">
        <v>148</v>
      </c>
      <c r="D25" s="675" t="s">
        <v>75</v>
      </c>
      <c r="E25" s="350"/>
      <c r="F25" s="351" t="s">
        <v>79</v>
      </c>
      <c r="G25" s="261"/>
      <c r="H25" s="345"/>
      <c r="L25" s="457"/>
      <c r="M25" s="457"/>
      <c r="N25" s="457"/>
    </row>
    <row r="26" spans="1:14" s="371" customFormat="1" ht="92.25" customHeight="1">
      <c r="A26" s="1080"/>
      <c r="B26" s="347" t="s">
        <v>80</v>
      </c>
      <c r="C26" s="353" t="s">
        <v>538</v>
      </c>
      <c r="D26" s="676" t="s">
        <v>1145</v>
      </c>
      <c r="E26" s="350">
        <v>78.247259999999997</v>
      </c>
      <c r="F26" s="351" t="s">
        <v>80</v>
      </c>
      <c r="G26" s="261"/>
      <c r="H26" s="345"/>
      <c r="I26" s="346"/>
      <c r="J26" s="346"/>
      <c r="L26" s="469"/>
      <c r="M26" s="469"/>
      <c r="N26" s="469"/>
    </row>
    <row r="27" spans="1:14" s="346" customFormat="1" ht="77.25" customHeight="1">
      <c r="A27" s="1080"/>
      <c r="B27" s="357" t="s">
        <v>245</v>
      </c>
      <c r="C27" s="470" t="s">
        <v>246</v>
      </c>
      <c r="D27" s="677" t="s">
        <v>75</v>
      </c>
      <c r="E27" s="361"/>
      <c r="F27" s="472" t="s">
        <v>245</v>
      </c>
      <c r="G27" s="363"/>
      <c r="H27" s="345"/>
      <c r="L27" s="457"/>
      <c r="M27" s="457"/>
      <c r="N27" s="457"/>
    </row>
    <row r="28" spans="1:14" s="346" customFormat="1" ht="77.25" customHeight="1">
      <c r="A28" s="1080"/>
      <c r="B28" s="357" t="s">
        <v>136</v>
      </c>
      <c r="C28" s="470" t="s">
        <v>137</v>
      </c>
      <c r="D28" s="677" t="s">
        <v>75</v>
      </c>
      <c r="E28" s="350"/>
      <c r="F28" s="521">
        <v>245</v>
      </c>
      <c r="G28" s="363"/>
      <c r="H28" s="345"/>
      <c r="L28" s="457"/>
      <c r="M28" s="457"/>
      <c r="N28" s="457"/>
    </row>
    <row r="29" spans="1:14" s="346" customFormat="1" ht="92.25" customHeight="1">
      <c r="A29" s="1080"/>
      <c r="B29" s="357" t="s">
        <v>1189</v>
      </c>
      <c r="C29" s="470" t="s">
        <v>1504</v>
      </c>
      <c r="D29" s="676" t="s">
        <v>1145</v>
      </c>
      <c r="E29" s="361">
        <v>234.741784</v>
      </c>
      <c r="F29" s="521">
        <v>269</v>
      </c>
      <c r="G29" s="363" t="s">
        <v>1515</v>
      </c>
      <c r="H29" s="345"/>
      <c r="L29" s="457"/>
      <c r="M29" s="457"/>
      <c r="N29" s="457"/>
    </row>
    <row r="30" spans="1:14" s="346" customFormat="1" ht="96.75" customHeight="1">
      <c r="A30" s="1080"/>
      <c r="B30" s="357" t="s">
        <v>13</v>
      </c>
      <c r="C30" s="470" t="s">
        <v>113</v>
      </c>
      <c r="D30" s="677" t="s">
        <v>75</v>
      </c>
      <c r="E30" s="361"/>
      <c r="F30" s="362" t="s">
        <v>13</v>
      </c>
      <c r="G30" s="363"/>
      <c r="H30" s="345"/>
      <c r="L30" s="457"/>
      <c r="M30" s="457"/>
      <c r="N30" s="457"/>
    </row>
    <row r="31" spans="1:14" s="371" customFormat="1" ht="90" customHeight="1">
      <c r="A31" s="1080"/>
      <c r="B31" s="347" t="s">
        <v>151</v>
      </c>
      <c r="C31" s="473" t="s">
        <v>128</v>
      </c>
      <c r="D31" s="675" t="s">
        <v>75</v>
      </c>
      <c r="E31" s="356"/>
      <c r="F31" s="351" t="s">
        <v>151</v>
      </c>
      <c r="G31" s="261"/>
      <c r="H31" s="474"/>
      <c r="I31" s="475"/>
      <c r="J31" s="475"/>
      <c r="L31" s="469"/>
      <c r="M31" s="469"/>
      <c r="N31" s="469"/>
    </row>
    <row r="32" spans="1:14" s="346" customFormat="1" ht="85.5" customHeight="1">
      <c r="A32" s="1080"/>
      <c r="B32" s="347" t="s">
        <v>138</v>
      </c>
      <c r="C32" s="473" t="s">
        <v>46</v>
      </c>
      <c r="D32" s="675" t="s">
        <v>75</v>
      </c>
      <c r="E32" s="356"/>
      <c r="F32" s="351" t="s">
        <v>138</v>
      </c>
      <c r="G32" s="261"/>
      <c r="H32" s="345"/>
      <c r="L32" s="457"/>
      <c r="M32" s="457"/>
      <c r="N32" s="457"/>
    </row>
    <row r="33" spans="1:14" s="346" customFormat="1" ht="91.5" customHeight="1">
      <c r="A33" s="1080"/>
      <c r="B33" s="347" t="s">
        <v>55</v>
      </c>
      <c r="C33" s="353" t="s">
        <v>638</v>
      </c>
      <c r="D33" s="675" t="s">
        <v>75</v>
      </c>
      <c r="E33" s="350"/>
      <c r="F33" s="351" t="s">
        <v>55</v>
      </c>
      <c r="G33" s="261"/>
      <c r="H33" s="345"/>
    </row>
    <row r="34" spans="1:14" s="359" customFormat="1" ht="83.25" customHeight="1">
      <c r="A34" s="1080"/>
      <c r="B34" s="477" t="s">
        <v>210</v>
      </c>
      <c r="C34" s="353" t="s">
        <v>211</v>
      </c>
      <c r="D34" s="675" t="s">
        <v>75</v>
      </c>
      <c r="E34" s="356"/>
      <c r="F34" s="369" t="s">
        <v>210</v>
      </c>
      <c r="G34" s="478"/>
      <c r="H34" s="474"/>
      <c r="I34" s="475"/>
      <c r="J34" s="475"/>
    </row>
    <row r="35" spans="1:14" s="359" customFormat="1" ht="89.25" customHeight="1">
      <c r="A35" s="1080"/>
      <c r="B35" s="479" t="s">
        <v>362</v>
      </c>
      <c r="C35" s="480" t="s">
        <v>363</v>
      </c>
      <c r="D35" s="675" t="s">
        <v>75</v>
      </c>
      <c r="E35" s="356"/>
      <c r="F35" s="369" t="s">
        <v>362</v>
      </c>
      <c r="G35" s="478"/>
      <c r="H35" s="474"/>
      <c r="I35" s="475"/>
      <c r="J35" s="475"/>
    </row>
    <row r="36" spans="1:14" s="359" customFormat="1" ht="89.25" customHeight="1">
      <c r="A36" s="1080"/>
      <c r="B36" s="479" t="s">
        <v>168</v>
      </c>
      <c r="C36" s="480" t="s">
        <v>353</v>
      </c>
      <c r="D36" s="676" t="s">
        <v>1145</v>
      </c>
      <c r="E36" s="356">
        <v>0</v>
      </c>
      <c r="F36" s="369" t="s">
        <v>168</v>
      </c>
      <c r="G36" s="363" t="s">
        <v>1506</v>
      </c>
      <c r="H36" s="474"/>
      <c r="I36" s="475"/>
      <c r="J36" s="475"/>
    </row>
    <row r="37" spans="1:14" s="359" customFormat="1" ht="89.25" customHeight="1">
      <c r="A37" s="1080"/>
      <c r="B37" s="845">
        <v>439</v>
      </c>
      <c r="C37" s="480" t="s">
        <v>249</v>
      </c>
      <c r="D37" s="676" t="s">
        <v>1145</v>
      </c>
      <c r="E37" s="356">
        <v>352.11267600000002</v>
      </c>
      <c r="F37" s="843">
        <v>439</v>
      </c>
      <c r="G37" s="363" t="s">
        <v>1507</v>
      </c>
      <c r="H37" s="474"/>
      <c r="I37" s="475"/>
      <c r="J37" s="475"/>
    </row>
    <row r="38" spans="1:14" ht="77.25" customHeight="1">
      <c r="A38" s="1080"/>
      <c r="B38" s="347" t="s">
        <v>22</v>
      </c>
      <c r="C38" s="353" t="s">
        <v>352</v>
      </c>
      <c r="D38" s="676" t="s">
        <v>1145</v>
      </c>
      <c r="E38" s="350">
        <v>39.123629999999999</v>
      </c>
      <c r="F38" s="351" t="s">
        <v>22</v>
      </c>
      <c r="G38" s="261"/>
      <c r="H38" s="345"/>
      <c r="I38" s="346"/>
      <c r="J38" s="346"/>
    </row>
    <row r="39" spans="1:14" ht="77.25" customHeight="1">
      <c r="A39" s="1080"/>
      <c r="B39" s="347" t="s">
        <v>83</v>
      </c>
      <c r="C39" s="353" t="s">
        <v>84</v>
      </c>
      <c r="D39" s="675" t="s">
        <v>75</v>
      </c>
      <c r="E39" s="350"/>
      <c r="F39" s="351" t="s">
        <v>83</v>
      </c>
      <c r="G39" s="261"/>
      <c r="H39" s="345"/>
      <c r="I39" s="346"/>
      <c r="J39" s="346"/>
    </row>
    <row r="40" spans="1:14" ht="77.25" customHeight="1">
      <c r="A40" s="1080"/>
      <c r="B40" s="347" t="s">
        <v>89</v>
      </c>
      <c r="C40" s="353" t="s">
        <v>183</v>
      </c>
      <c r="D40" s="675" t="s">
        <v>75</v>
      </c>
      <c r="E40" s="350"/>
      <c r="F40" s="351" t="s">
        <v>89</v>
      </c>
      <c r="G40" s="261"/>
      <c r="H40" s="345"/>
      <c r="I40" s="346"/>
      <c r="J40" s="346"/>
    </row>
    <row r="41" spans="1:14" ht="77.25" customHeight="1">
      <c r="A41" s="1080"/>
      <c r="B41" s="347" t="s">
        <v>19</v>
      </c>
      <c r="C41" s="353" t="s">
        <v>20</v>
      </c>
      <c r="D41" s="676" t="s">
        <v>1145</v>
      </c>
      <c r="E41" s="350">
        <v>234.741784</v>
      </c>
      <c r="F41" s="354">
        <v>505</v>
      </c>
      <c r="G41" s="363" t="s">
        <v>1513</v>
      </c>
      <c r="H41" s="844"/>
      <c r="I41" s="346"/>
      <c r="J41" s="346"/>
    </row>
    <row r="42" spans="1:14" s="365" customFormat="1" ht="80.25" customHeight="1">
      <c r="A42" s="1080"/>
      <c r="B42" s="347" t="s">
        <v>312</v>
      </c>
      <c r="C42" s="364" t="s">
        <v>119</v>
      </c>
      <c r="D42" s="674" t="s">
        <v>92</v>
      </c>
      <c r="E42" s="350"/>
      <c r="F42" s="351" t="s">
        <v>312</v>
      </c>
      <c r="G42" s="358"/>
      <c r="H42" s="482"/>
      <c r="I42" s="346"/>
      <c r="J42" s="346"/>
      <c r="K42" s="346"/>
      <c r="L42" s="346"/>
    </row>
    <row r="43" spans="1:14" s="365" customFormat="1" ht="80.25" customHeight="1">
      <c r="A43" s="1080"/>
      <c r="B43" s="347" t="s">
        <v>141</v>
      </c>
      <c r="C43" s="366" t="s">
        <v>142</v>
      </c>
      <c r="D43" s="675" t="s">
        <v>75</v>
      </c>
      <c r="E43" s="350"/>
      <c r="F43" s="638" t="s">
        <v>141</v>
      </c>
      <c r="G43" s="261"/>
      <c r="H43" s="639"/>
      <c r="I43" s="346"/>
      <c r="J43" s="346"/>
      <c r="K43" s="346"/>
      <c r="L43" s="346"/>
    </row>
    <row r="44" spans="1:14" s="365" customFormat="1" ht="80.25" customHeight="1">
      <c r="A44" s="1080"/>
      <c r="B44" s="347" t="s">
        <v>1754</v>
      </c>
      <c r="C44" s="366" t="s">
        <v>1755</v>
      </c>
      <c r="D44" s="676" t="s">
        <v>1145</v>
      </c>
      <c r="E44" s="350">
        <v>-133.02034</v>
      </c>
      <c r="F44" s="638" t="s">
        <v>1754</v>
      </c>
      <c r="G44" s="849"/>
      <c r="H44" s="639"/>
      <c r="I44" s="346"/>
      <c r="J44" s="346"/>
      <c r="K44" s="346"/>
      <c r="L44" s="346"/>
    </row>
    <row r="45" spans="1:14" s="346" customFormat="1" ht="85.5" customHeight="1">
      <c r="A45" s="1080"/>
      <c r="B45" s="347" t="s">
        <v>621</v>
      </c>
      <c r="C45" s="348" t="s">
        <v>619</v>
      </c>
      <c r="D45" s="679" t="s">
        <v>75</v>
      </c>
      <c r="E45" s="350"/>
      <c r="F45" s="351" t="s">
        <v>621</v>
      </c>
      <c r="G45" s="261"/>
      <c r="H45" s="345"/>
      <c r="L45" s="457"/>
      <c r="M45" s="457"/>
      <c r="N45" s="457"/>
    </row>
    <row r="46" spans="1:14" s="346" customFormat="1" ht="85.5" customHeight="1">
      <c r="A46" s="1080"/>
      <c r="B46" s="367" t="s">
        <v>218</v>
      </c>
      <c r="C46" s="842" t="s">
        <v>809</v>
      </c>
      <c r="D46" s="674" t="s">
        <v>1145</v>
      </c>
      <c r="E46" s="350">
        <v>39.123631000000003</v>
      </c>
      <c r="F46" s="843">
        <v>823</v>
      </c>
      <c r="G46" s="370"/>
      <c r="H46" s="345"/>
      <c r="L46" s="457"/>
      <c r="M46" s="457"/>
      <c r="N46" s="457"/>
    </row>
    <row r="47" spans="1:14" s="346" customFormat="1" ht="85.5" customHeight="1">
      <c r="A47" s="1080"/>
      <c r="B47" s="352" t="s">
        <v>31</v>
      </c>
      <c r="C47" s="842" t="s">
        <v>206</v>
      </c>
      <c r="D47" s="674" t="s">
        <v>1145</v>
      </c>
      <c r="E47" s="350">
        <v>15.64945</v>
      </c>
      <c r="F47" s="843">
        <v>976</v>
      </c>
      <c r="G47" s="370"/>
      <c r="H47" s="345"/>
      <c r="L47" s="457"/>
      <c r="M47" s="457"/>
      <c r="N47" s="457"/>
    </row>
    <row r="48" spans="1:14" s="371" customFormat="1" ht="83.25" customHeight="1">
      <c r="A48" s="1080"/>
      <c r="B48" s="352" t="s">
        <v>355</v>
      </c>
      <c r="C48" s="483" t="s">
        <v>66</v>
      </c>
      <c r="D48" s="679" t="s">
        <v>75</v>
      </c>
      <c r="E48" s="350"/>
      <c r="F48" s="351" t="s">
        <v>355</v>
      </c>
      <c r="G48" s="370"/>
      <c r="H48" s="345"/>
      <c r="I48" s="346"/>
      <c r="J48" s="346"/>
      <c r="L48" s="469"/>
      <c r="M48" s="469"/>
      <c r="N48" s="469"/>
    </row>
    <row r="49" spans="1:36" s="371" customFormat="1" ht="230.25" customHeight="1">
      <c r="A49" s="1080"/>
      <c r="B49" s="352" t="s">
        <v>1500</v>
      </c>
      <c r="C49" s="904" t="s">
        <v>1509</v>
      </c>
      <c r="D49" s="905" t="s">
        <v>1145</v>
      </c>
      <c r="E49" s="906">
        <v>156.49452299999999</v>
      </c>
      <c r="F49" s="351" t="s">
        <v>1500</v>
      </c>
      <c r="G49" s="907" t="s">
        <v>1767</v>
      </c>
      <c r="H49" s="345"/>
      <c r="I49" s="346"/>
      <c r="J49" s="346"/>
      <c r="L49" s="469"/>
      <c r="M49" s="469"/>
      <c r="N49" s="469"/>
    </row>
    <row r="50" spans="1:36" s="371" customFormat="1" ht="188.25" customHeight="1">
      <c r="A50" s="1080"/>
      <c r="B50" s="352" t="s">
        <v>1501</v>
      </c>
      <c r="C50" s="483" t="s">
        <v>1510</v>
      </c>
      <c r="D50" s="674" t="s">
        <v>1145</v>
      </c>
      <c r="E50" s="350">
        <v>273.86541499999998</v>
      </c>
      <c r="F50" s="351" t="s">
        <v>1501</v>
      </c>
      <c r="G50" s="370"/>
      <c r="H50" s="345"/>
      <c r="I50" s="346"/>
      <c r="J50" s="346"/>
      <c r="L50" s="469"/>
      <c r="M50" s="469"/>
      <c r="N50" s="469"/>
    </row>
    <row r="51" spans="1:36" s="371" customFormat="1" ht="104.25" customHeight="1">
      <c r="A51" s="1080"/>
      <c r="B51" s="352" t="s">
        <v>1502</v>
      </c>
      <c r="C51" s="483" t="s">
        <v>1511</v>
      </c>
      <c r="D51" s="674" t="s">
        <v>1145</v>
      </c>
      <c r="E51" s="350">
        <v>156.49452299999999</v>
      </c>
      <c r="F51" s="351" t="s">
        <v>1502</v>
      </c>
      <c r="G51" s="370"/>
      <c r="H51" s="345"/>
      <c r="I51" s="346"/>
      <c r="J51" s="346"/>
      <c r="L51" s="469"/>
      <c r="M51" s="469"/>
      <c r="N51" s="469"/>
    </row>
    <row r="52" spans="1:36" s="371" customFormat="1" ht="119.25" customHeight="1">
      <c r="A52" s="1080"/>
      <c r="B52" s="352" t="s">
        <v>1503</v>
      </c>
      <c r="C52" s="483" t="s">
        <v>1512</v>
      </c>
      <c r="D52" s="674" t="s">
        <v>1145</v>
      </c>
      <c r="E52" s="350">
        <v>312.98904499999998</v>
      </c>
      <c r="F52" s="351" t="s">
        <v>1503</v>
      </c>
      <c r="G52" s="370" t="s">
        <v>1797</v>
      </c>
      <c r="H52" s="345"/>
      <c r="I52" s="346"/>
      <c r="J52" s="346"/>
      <c r="L52" s="469"/>
      <c r="M52" s="469"/>
      <c r="N52" s="469"/>
    </row>
    <row r="53" spans="1:36" ht="77.25" customHeight="1">
      <c r="A53" s="1080"/>
      <c r="B53" s="352" t="s">
        <v>175</v>
      </c>
      <c r="C53" s="353" t="s">
        <v>163</v>
      </c>
      <c r="D53" s="674" t="s">
        <v>1145</v>
      </c>
      <c r="E53" s="350">
        <v>0</v>
      </c>
      <c r="F53" s="351" t="s">
        <v>175</v>
      </c>
      <c r="G53" s="370"/>
      <c r="H53" s="345"/>
      <c r="I53" s="346"/>
      <c r="J53" s="346"/>
    </row>
    <row r="54" spans="1:36" ht="77.25" customHeight="1">
      <c r="A54" s="1080"/>
      <c r="B54" s="347" t="s">
        <v>176</v>
      </c>
      <c r="C54" s="353" t="s">
        <v>530</v>
      </c>
      <c r="D54" s="674" t="s">
        <v>1145</v>
      </c>
      <c r="E54" s="350">
        <v>234.741784</v>
      </c>
      <c r="F54" s="351" t="s">
        <v>176</v>
      </c>
      <c r="G54" s="261"/>
      <c r="H54" s="345"/>
      <c r="I54" s="346"/>
      <c r="J54" s="346"/>
    </row>
    <row r="55" spans="1:36" ht="77.25" customHeight="1">
      <c r="A55" s="1080"/>
      <c r="B55" s="367" t="s">
        <v>179</v>
      </c>
      <c r="C55" s="372" t="s">
        <v>212</v>
      </c>
      <c r="D55" s="674" t="s">
        <v>1145</v>
      </c>
      <c r="E55" s="350">
        <v>312.98904499999998</v>
      </c>
      <c r="F55" s="351" t="s">
        <v>179</v>
      </c>
      <c r="G55" s="261"/>
      <c r="H55" s="345"/>
      <c r="I55" s="346"/>
      <c r="J55" s="346"/>
    </row>
    <row r="56" spans="1:36" ht="77.25" customHeight="1">
      <c r="A56" s="1080"/>
      <c r="B56" s="367" t="s">
        <v>181</v>
      </c>
      <c r="C56" s="372" t="s">
        <v>307</v>
      </c>
      <c r="D56" s="674" t="s">
        <v>1145</v>
      </c>
      <c r="E56" s="350">
        <v>312.98904499999998</v>
      </c>
      <c r="F56" s="351" t="s">
        <v>181</v>
      </c>
      <c r="G56" s="261"/>
      <c r="H56" s="345"/>
      <c r="I56" s="346"/>
      <c r="J56" s="346"/>
    </row>
    <row r="57" spans="1:36" ht="77.25" customHeight="1">
      <c r="A57" s="1080"/>
      <c r="B57" s="367" t="s">
        <v>308</v>
      </c>
      <c r="C57" s="372" t="s">
        <v>164</v>
      </c>
      <c r="D57" s="674" t="s">
        <v>1145</v>
      </c>
      <c r="E57" s="350">
        <v>312.98904499999998</v>
      </c>
      <c r="F57" s="351" t="s">
        <v>308</v>
      </c>
      <c r="G57" s="261"/>
      <c r="H57" s="345"/>
      <c r="I57" s="346"/>
      <c r="J57" s="346"/>
    </row>
    <row r="58" spans="1:36" ht="77.25" customHeight="1">
      <c r="A58" s="1080"/>
      <c r="B58" s="367" t="s">
        <v>634</v>
      </c>
      <c r="C58" s="372" t="s">
        <v>1508</v>
      </c>
      <c r="D58" s="674" t="s">
        <v>1145</v>
      </c>
      <c r="E58" s="356">
        <v>312.98904499999998</v>
      </c>
      <c r="F58" s="369" t="s">
        <v>634</v>
      </c>
      <c r="G58" s="370"/>
      <c r="H58" s="345"/>
      <c r="I58" s="346"/>
      <c r="J58" s="346"/>
    </row>
    <row r="59" spans="1:36" ht="77.25" customHeight="1" thickBot="1">
      <c r="A59" s="1081"/>
      <c r="B59" s="373" t="s">
        <v>186</v>
      </c>
      <c r="C59" s="484" t="s">
        <v>364</v>
      </c>
      <c r="D59" s="680" t="s">
        <v>1145</v>
      </c>
      <c r="E59" s="374">
        <v>312.98904499999998</v>
      </c>
      <c r="F59" s="375" t="s">
        <v>186</v>
      </c>
      <c r="G59" s="311"/>
      <c r="H59" s="345"/>
      <c r="I59" s="346"/>
      <c r="J59" s="346"/>
    </row>
    <row r="60" spans="1:36" s="371" customFormat="1" ht="158.25" customHeight="1" thickBot="1">
      <c r="A60" s="485"/>
      <c r="B60" s="486"/>
      <c r="C60" s="996" t="s">
        <v>835</v>
      </c>
      <c r="D60" s="997"/>
      <c r="E60" s="997"/>
      <c r="F60" s="997"/>
      <c r="G60" s="998"/>
      <c r="H60" s="345"/>
      <c r="I60" s="346"/>
      <c r="J60" s="346"/>
      <c r="L60" s="469"/>
      <c r="M60" s="469"/>
      <c r="N60" s="469"/>
    </row>
    <row r="61" spans="1:36" s="605" customFormat="1" ht="179.25" customHeight="1" thickBot="1">
      <c r="A61" s="713"/>
      <c r="B61" s="714"/>
      <c r="C61" s="959" t="s">
        <v>1146</v>
      </c>
      <c r="D61" s="960"/>
      <c r="E61" s="960"/>
      <c r="F61" s="960"/>
      <c r="G61" s="961"/>
      <c r="H61" s="345"/>
      <c r="I61" s="346"/>
      <c r="J61" s="279"/>
      <c r="K61" s="279"/>
      <c r="L61" s="279"/>
      <c r="M61" s="696"/>
      <c r="N61" s="696"/>
      <c r="O61" s="696"/>
      <c r="P61" s="696"/>
      <c r="Q61" s="696"/>
      <c r="R61" s="696"/>
      <c r="S61" s="696"/>
      <c r="T61" s="696"/>
      <c r="U61" s="696"/>
      <c r="V61" s="696"/>
      <c r="W61" s="696"/>
      <c r="X61" s="696"/>
      <c r="Y61" s="696"/>
      <c r="Z61" s="696"/>
      <c r="AA61" s="696"/>
      <c r="AB61" s="696"/>
      <c r="AC61" s="696"/>
      <c r="AD61" s="696"/>
      <c r="AE61" s="696"/>
      <c r="AF61" s="696"/>
      <c r="AG61" s="696"/>
      <c r="AH61" s="696"/>
      <c r="AI61" s="696"/>
      <c r="AJ61" s="696"/>
    </row>
    <row r="62" spans="1:36" s="371" customFormat="1">
      <c r="A62" s="485"/>
      <c r="B62" s="486"/>
      <c r="C62" s="747"/>
      <c r="D62" s="748"/>
      <c r="E62" s="748"/>
      <c r="F62" s="749"/>
      <c r="G62" s="748"/>
      <c r="H62" s="345"/>
      <c r="I62" s="346"/>
      <c r="L62" s="469"/>
      <c r="M62" s="469"/>
      <c r="N62" s="469"/>
    </row>
    <row r="63" spans="1:36" s="371" customFormat="1">
      <c r="A63" s="485"/>
      <c r="B63" s="486"/>
      <c r="C63" s="747"/>
      <c r="D63" s="748"/>
      <c r="E63" s="748"/>
      <c r="F63" s="749"/>
      <c r="G63" s="748"/>
      <c r="H63" s="345"/>
      <c r="I63" s="346"/>
      <c r="L63" s="469"/>
      <c r="M63" s="469"/>
      <c r="N63" s="469"/>
    </row>
    <row r="64" spans="1:36" s="371" customFormat="1">
      <c r="A64" s="485"/>
      <c r="B64" s="486"/>
      <c r="C64" s="747"/>
      <c r="D64" s="748"/>
      <c r="E64" s="748"/>
      <c r="F64" s="749"/>
      <c r="G64" s="748"/>
      <c r="H64" s="345"/>
      <c r="I64" s="346"/>
      <c r="L64" s="469"/>
      <c r="M64" s="469"/>
      <c r="N64" s="469"/>
    </row>
    <row r="65" spans="1:14" s="371" customFormat="1">
      <c r="A65" s="485"/>
      <c r="B65" s="486"/>
      <c r="C65" s="747"/>
      <c r="D65" s="748"/>
      <c r="E65" s="748"/>
      <c r="F65" s="749"/>
      <c r="G65" s="748"/>
      <c r="H65" s="745"/>
      <c r="L65" s="469"/>
      <c r="M65" s="469"/>
      <c r="N65" s="469"/>
    </row>
    <row r="66" spans="1:14" s="371" customFormat="1">
      <c r="A66" s="485"/>
      <c r="B66" s="486"/>
      <c r="C66" s="747"/>
      <c r="D66" s="748"/>
      <c r="E66" s="748"/>
      <c r="F66" s="749"/>
      <c r="G66" s="748"/>
      <c r="H66" s="745"/>
      <c r="L66" s="469"/>
      <c r="M66" s="469"/>
      <c r="N66" s="469"/>
    </row>
    <row r="67" spans="1:14" s="371" customFormat="1">
      <c r="A67" s="485"/>
      <c r="B67" s="486"/>
      <c r="C67" s="747"/>
      <c r="D67" s="748"/>
      <c r="E67" s="748"/>
      <c r="F67" s="749"/>
      <c r="G67" s="748"/>
      <c r="H67" s="745"/>
      <c r="L67" s="469"/>
      <c r="M67" s="469"/>
      <c r="N67" s="469"/>
    </row>
    <row r="68" spans="1:14" s="371" customFormat="1">
      <c r="A68" s="485"/>
      <c r="B68" s="486"/>
      <c r="C68" s="747"/>
      <c r="D68" s="748"/>
      <c r="E68" s="748"/>
      <c r="F68" s="749"/>
      <c r="G68" s="748"/>
      <c r="H68" s="745"/>
      <c r="L68" s="469"/>
      <c r="M68" s="469"/>
      <c r="N68" s="469"/>
    </row>
    <row r="69" spans="1:14" s="371" customFormat="1">
      <c r="A69" s="485"/>
      <c r="B69" s="486"/>
      <c r="C69" s="747"/>
      <c r="D69" s="748"/>
      <c r="E69" s="748"/>
      <c r="F69" s="749"/>
      <c r="G69" s="748"/>
      <c r="H69" s="745"/>
      <c r="L69" s="469"/>
      <c r="M69" s="469"/>
      <c r="N69" s="469"/>
    </row>
    <row r="70" spans="1:14" s="371" customFormat="1">
      <c r="A70" s="485"/>
      <c r="B70" s="486"/>
      <c r="C70" s="747"/>
      <c r="D70" s="748"/>
      <c r="E70" s="748"/>
      <c r="F70" s="749"/>
      <c r="G70" s="748"/>
      <c r="H70" s="745"/>
      <c r="L70" s="469"/>
      <c r="M70" s="469"/>
      <c r="N70" s="469"/>
    </row>
    <row r="71" spans="1:14" s="371" customFormat="1">
      <c r="A71" s="485"/>
      <c r="B71" s="486"/>
      <c r="C71" s="747"/>
      <c r="D71" s="748"/>
      <c r="E71" s="748"/>
      <c r="F71" s="749"/>
      <c r="G71" s="748"/>
      <c r="H71" s="745"/>
      <c r="L71" s="469"/>
      <c r="M71" s="469"/>
      <c r="N71" s="469"/>
    </row>
    <row r="72" spans="1:14" s="371" customFormat="1">
      <c r="A72" s="485"/>
      <c r="B72" s="486"/>
      <c r="C72" s="747"/>
      <c r="D72" s="748"/>
      <c r="E72" s="748"/>
      <c r="F72" s="749"/>
      <c r="G72" s="748"/>
      <c r="H72" s="745"/>
      <c r="L72" s="469"/>
      <c r="M72" s="469"/>
      <c r="N72" s="469"/>
    </row>
    <row r="73" spans="1:14" s="371" customFormat="1">
      <c r="A73" s="485"/>
      <c r="B73" s="486"/>
      <c r="C73" s="747"/>
      <c r="D73" s="748"/>
      <c r="E73" s="748"/>
      <c r="F73" s="749"/>
      <c r="G73" s="748"/>
      <c r="H73" s="745"/>
      <c r="L73" s="469"/>
      <c r="M73" s="469"/>
      <c r="N73" s="469"/>
    </row>
    <row r="74" spans="1:14" s="371" customFormat="1">
      <c r="A74" s="485"/>
      <c r="B74" s="486"/>
      <c r="C74" s="747"/>
      <c r="D74" s="748"/>
      <c r="E74" s="748"/>
      <c r="F74" s="749"/>
      <c r="G74" s="748"/>
      <c r="H74" s="745"/>
      <c r="L74" s="469"/>
      <c r="M74" s="469"/>
      <c r="N74" s="469"/>
    </row>
    <row r="75" spans="1:14" s="371" customFormat="1">
      <c r="A75" s="376"/>
      <c r="B75" s="487"/>
      <c r="C75" s="746"/>
      <c r="D75" s="378"/>
      <c r="E75" s="378"/>
      <c r="F75" s="379"/>
      <c r="G75" s="378"/>
      <c r="L75" s="469"/>
      <c r="M75" s="469"/>
      <c r="N75" s="469"/>
    </row>
    <row r="76" spans="1:14" s="371" customFormat="1">
      <c r="A76" s="380"/>
      <c r="B76" s="381"/>
      <c r="C76" s="384"/>
      <c r="D76" s="382"/>
      <c r="E76" s="382"/>
      <c r="F76" s="383"/>
      <c r="G76" s="382"/>
      <c r="L76" s="469"/>
      <c r="M76" s="469"/>
      <c r="N76" s="469"/>
    </row>
    <row r="77" spans="1:14" s="371" customFormat="1">
      <c r="A77" s="380"/>
      <c r="B77" s="381"/>
      <c r="C77" s="384"/>
      <c r="D77" s="382"/>
      <c r="E77" s="382"/>
      <c r="F77" s="383"/>
      <c r="G77" s="382"/>
      <c r="L77" s="469"/>
      <c r="M77" s="469"/>
      <c r="N77" s="469"/>
    </row>
    <row r="78" spans="1:14" s="371" customFormat="1">
      <c r="A78" s="380"/>
      <c r="B78" s="381"/>
      <c r="C78" s="384"/>
      <c r="D78" s="382"/>
      <c r="E78" s="382"/>
      <c r="F78" s="383"/>
      <c r="G78" s="382"/>
      <c r="L78" s="469"/>
      <c r="M78" s="469"/>
      <c r="N78" s="469"/>
    </row>
    <row r="79" spans="1:14" s="371" customFormat="1">
      <c r="A79" s="380"/>
      <c r="B79" s="381"/>
      <c r="C79" s="384"/>
      <c r="D79" s="382"/>
      <c r="E79" s="382"/>
      <c r="F79" s="383"/>
      <c r="G79" s="382"/>
      <c r="L79" s="469"/>
      <c r="M79" s="469"/>
      <c r="N79" s="469"/>
    </row>
    <row r="80" spans="1:14" s="371" customFormat="1">
      <c r="A80" s="380"/>
      <c r="B80" s="381"/>
      <c r="C80" s="384"/>
      <c r="D80" s="382"/>
      <c r="E80" s="382"/>
      <c r="F80" s="383"/>
      <c r="G80" s="382"/>
      <c r="L80" s="469"/>
      <c r="M80" s="469"/>
      <c r="N80" s="469"/>
    </row>
    <row r="81" spans="1:14" s="371" customFormat="1">
      <c r="A81" s="380"/>
      <c r="B81" s="381"/>
      <c r="C81" s="384"/>
      <c r="D81" s="382"/>
      <c r="E81" s="382"/>
      <c r="F81" s="383"/>
      <c r="G81" s="382"/>
      <c r="L81" s="469"/>
      <c r="M81" s="469"/>
      <c r="N81" s="469"/>
    </row>
    <row r="82" spans="1:14" s="371" customFormat="1">
      <c r="A82" s="380"/>
      <c r="B82" s="381"/>
      <c r="C82" s="384"/>
      <c r="D82" s="382"/>
      <c r="E82" s="382"/>
      <c r="F82" s="383"/>
      <c r="G82" s="382"/>
      <c r="L82" s="469"/>
      <c r="M82" s="469"/>
      <c r="N82" s="469"/>
    </row>
    <row r="83" spans="1:14" s="371" customFormat="1">
      <c r="A83" s="380"/>
      <c r="B83" s="381"/>
      <c r="C83" s="384"/>
      <c r="D83" s="382"/>
      <c r="E83" s="382"/>
      <c r="F83" s="383"/>
      <c r="G83" s="382"/>
      <c r="L83" s="469"/>
      <c r="M83" s="469"/>
      <c r="N83" s="469"/>
    </row>
    <row r="84" spans="1:14" s="371" customFormat="1">
      <c r="A84" s="380"/>
      <c r="B84" s="381"/>
      <c r="C84" s="384"/>
      <c r="D84" s="382"/>
      <c r="E84" s="382"/>
      <c r="F84" s="383"/>
      <c r="G84" s="382"/>
      <c r="L84" s="469"/>
      <c r="M84" s="469"/>
      <c r="N84" s="469"/>
    </row>
    <row r="85" spans="1:14" s="371" customFormat="1">
      <c r="A85" s="380"/>
      <c r="B85" s="381"/>
      <c r="C85" s="384"/>
      <c r="D85" s="382"/>
      <c r="E85" s="382"/>
      <c r="F85" s="383"/>
      <c r="G85" s="382"/>
      <c r="L85" s="469"/>
      <c r="M85" s="469"/>
      <c r="N85" s="469"/>
    </row>
    <row r="86" spans="1:14" s="371" customFormat="1">
      <c r="A86" s="380"/>
      <c r="B86" s="381"/>
      <c r="C86" s="384"/>
      <c r="D86" s="382"/>
      <c r="E86" s="382"/>
      <c r="F86" s="383"/>
      <c r="G86" s="382"/>
      <c r="L86" s="469"/>
      <c r="M86" s="469"/>
      <c r="N86" s="469"/>
    </row>
    <row r="87" spans="1:14" s="371" customFormat="1">
      <c r="A87" s="380"/>
      <c r="B87" s="381"/>
      <c r="C87" s="384"/>
      <c r="D87" s="382"/>
      <c r="E87" s="382"/>
      <c r="F87" s="383"/>
      <c r="G87" s="382"/>
      <c r="L87" s="469"/>
      <c r="M87" s="469"/>
      <c r="N87" s="469"/>
    </row>
    <row r="88" spans="1:14" s="371" customFormat="1">
      <c r="A88" s="380"/>
      <c r="B88" s="381"/>
      <c r="C88" s="384"/>
      <c r="D88" s="382"/>
      <c r="E88" s="382"/>
      <c r="F88" s="383"/>
      <c r="G88" s="382"/>
      <c r="L88" s="469"/>
      <c r="M88" s="469"/>
      <c r="N88" s="469"/>
    </row>
    <row r="89" spans="1:14" s="371" customFormat="1">
      <c r="A89" s="380"/>
      <c r="B89" s="381"/>
      <c r="C89" s="384"/>
      <c r="D89" s="382"/>
      <c r="E89" s="382"/>
      <c r="F89" s="383"/>
      <c r="G89" s="382"/>
      <c r="L89" s="469"/>
      <c r="M89" s="469"/>
      <c r="N89" s="469"/>
    </row>
    <row r="90" spans="1:14" s="371" customFormat="1">
      <c r="A90" s="380"/>
      <c r="B90" s="381"/>
      <c r="C90" s="384"/>
      <c r="D90" s="382"/>
      <c r="E90" s="382"/>
      <c r="F90" s="383"/>
      <c r="G90" s="382"/>
      <c r="L90" s="469"/>
      <c r="M90" s="469"/>
      <c r="N90" s="469"/>
    </row>
    <row r="91" spans="1:14" s="371" customFormat="1">
      <c r="A91" s="380"/>
      <c r="B91" s="381"/>
      <c r="C91" s="384"/>
      <c r="D91" s="382"/>
      <c r="E91" s="382"/>
      <c r="F91" s="383"/>
      <c r="G91" s="382"/>
      <c r="L91" s="469"/>
      <c r="M91" s="469"/>
      <c r="N91" s="469"/>
    </row>
    <row r="92" spans="1:14" s="371" customFormat="1">
      <c r="A92" s="380"/>
      <c r="B92" s="381"/>
      <c r="C92" s="384"/>
      <c r="D92" s="382"/>
      <c r="E92" s="382"/>
      <c r="F92" s="383"/>
      <c r="G92" s="382"/>
      <c r="L92" s="469"/>
      <c r="M92" s="469"/>
      <c r="N92" s="469"/>
    </row>
    <row r="93" spans="1:14" s="371" customFormat="1">
      <c r="A93" s="380"/>
      <c r="B93" s="381"/>
      <c r="C93" s="384"/>
      <c r="D93" s="382"/>
      <c r="E93" s="382"/>
      <c r="F93" s="383"/>
      <c r="G93" s="382"/>
      <c r="L93" s="469"/>
      <c r="M93" s="469"/>
      <c r="N93" s="469"/>
    </row>
    <row r="94" spans="1:14" s="371" customFormat="1">
      <c r="A94" s="380"/>
      <c r="B94" s="381"/>
      <c r="C94" s="384"/>
      <c r="D94" s="382"/>
      <c r="E94" s="382"/>
      <c r="F94" s="383"/>
      <c r="G94" s="382"/>
      <c r="L94" s="469"/>
      <c r="M94" s="469"/>
      <c r="N94" s="469"/>
    </row>
    <row r="95" spans="1:14" s="371" customFormat="1">
      <c r="A95" s="380"/>
      <c r="B95" s="381"/>
      <c r="C95" s="384"/>
      <c r="D95" s="382"/>
      <c r="E95" s="382"/>
      <c r="F95" s="383"/>
      <c r="G95" s="382"/>
      <c r="L95" s="469"/>
      <c r="M95" s="469"/>
      <c r="N95" s="469"/>
    </row>
    <row r="96" spans="1:14" s="371" customFormat="1">
      <c r="A96" s="380"/>
      <c r="B96" s="381"/>
      <c r="C96" s="384"/>
      <c r="D96" s="382"/>
      <c r="E96" s="382"/>
      <c r="F96" s="383"/>
      <c r="G96" s="382"/>
      <c r="L96" s="469"/>
      <c r="M96" s="469"/>
      <c r="N96" s="469"/>
    </row>
    <row r="97" spans="1:14" s="371" customFormat="1">
      <c r="A97" s="380"/>
      <c r="B97" s="381"/>
      <c r="C97" s="384"/>
      <c r="D97" s="382"/>
      <c r="E97" s="382"/>
      <c r="F97" s="383"/>
      <c r="G97" s="382"/>
      <c r="L97" s="469"/>
      <c r="M97" s="469"/>
      <c r="N97" s="469"/>
    </row>
    <row r="98" spans="1:14" s="371" customFormat="1">
      <c r="A98" s="380"/>
      <c r="B98" s="381"/>
      <c r="C98" s="384"/>
      <c r="D98" s="382"/>
      <c r="E98" s="382"/>
      <c r="F98" s="383"/>
      <c r="G98" s="382"/>
      <c r="L98" s="469"/>
      <c r="M98" s="469"/>
      <c r="N98" s="469"/>
    </row>
    <row r="99" spans="1:14" s="371" customFormat="1">
      <c r="A99" s="380"/>
      <c r="B99" s="381"/>
      <c r="C99" s="384"/>
      <c r="D99" s="382"/>
      <c r="E99" s="382"/>
      <c r="F99" s="383"/>
      <c r="G99" s="382"/>
      <c r="L99" s="469"/>
      <c r="M99" s="469"/>
      <c r="N99" s="469"/>
    </row>
    <row r="100" spans="1:14" s="371" customFormat="1">
      <c r="A100" s="380"/>
      <c r="B100" s="381"/>
      <c r="C100" s="384"/>
      <c r="D100" s="382"/>
      <c r="E100" s="382"/>
      <c r="F100" s="383"/>
      <c r="G100" s="382"/>
      <c r="L100" s="469"/>
      <c r="M100" s="469"/>
      <c r="N100" s="469"/>
    </row>
    <row r="101" spans="1:14" s="371" customFormat="1">
      <c r="A101" s="380"/>
      <c r="B101" s="381"/>
      <c r="C101" s="384"/>
      <c r="D101" s="382"/>
      <c r="E101" s="382"/>
      <c r="F101" s="383"/>
      <c r="G101" s="382"/>
      <c r="L101" s="469"/>
      <c r="M101" s="469"/>
      <c r="N101" s="469"/>
    </row>
    <row r="102" spans="1:14" s="371" customFormat="1">
      <c r="A102" s="380"/>
      <c r="B102" s="381"/>
      <c r="C102" s="384"/>
      <c r="D102" s="382"/>
      <c r="E102" s="382"/>
      <c r="F102" s="383"/>
      <c r="G102" s="382"/>
      <c r="L102" s="469"/>
      <c r="M102" s="469"/>
      <c r="N102" s="469"/>
    </row>
    <row r="103" spans="1:14" s="371" customFormat="1">
      <c r="A103" s="380"/>
      <c r="B103" s="381"/>
      <c r="C103" s="384"/>
      <c r="D103" s="382"/>
      <c r="E103" s="382"/>
      <c r="F103" s="383"/>
      <c r="G103" s="382"/>
      <c r="L103" s="469"/>
      <c r="M103" s="469"/>
      <c r="N103" s="469"/>
    </row>
    <row r="104" spans="1:14" s="371" customFormat="1">
      <c r="A104" s="380"/>
      <c r="B104" s="381"/>
      <c r="C104" s="384"/>
      <c r="D104" s="382"/>
      <c r="E104" s="382"/>
      <c r="F104" s="383"/>
      <c r="G104" s="382"/>
      <c r="L104" s="469"/>
      <c r="M104" s="469"/>
      <c r="N104" s="469"/>
    </row>
    <row r="105" spans="1:14" s="371" customFormat="1">
      <c r="A105" s="380"/>
      <c r="B105" s="381"/>
      <c r="C105" s="384"/>
      <c r="D105" s="382"/>
      <c r="E105" s="382"/>
      <c r="F105" s="383"/>
      <c r="G105" s="382"/>
      <c r="L105" s="469"/>
      <c r="M105" s="469"/>
      <c r="N105" s="469"/>
    </row>
    <row r="106" spans="1:14" s="371" customFormat="1">
      <c r="A106" s="380"/>
      <c r="B106" s="381"/>
      <c r="C106" s="384"/>
      <c r="D106" s="382"/>
      <c r="E106" s="382"/>
      <c r="F106" s="383"/>
      <c r="G106" s="382"/>
      <c r="L106" s="469"/>
      <c r="M106" s="469"/>
      <c r="N106" s="469"/>
    </row>
    <row r="107" spans="1:14" s="371" customFormat="1">
      <c r="A107" s="380"/>
      <c r="B107" s="381"/>
      <c r="C107" s="384"/>
      <c r="D107" s="382"/>
      <c r="E107" s="382"/>
      <c r="F107" s="383"/>
      <c r="G107" s="382"/>
      <c r="L107" s="469"/>
      <c r="M107" s="469"/>
      <c r="N107" s="469"/>
    </row>
    <row r="108" spans="1:14" s="371" customFormat="1">
      <c r="A108" s="380"/>
      <c r="B108" s="381"/>
      <c r="C108" s="384"/>
      <c r="D108" s="382"/>
      <c r="E108" s="382"/>
      <c r="F108" s="383"/>
      <c r="G108" s="382"/>
      <c r="L108" s="469"/>
      <c r="M108" s="469"/>
      <c r="N108" s="469"/>
    </row>
    <row r="109" spans="1:14" s="371" customFormat="1">
      <c r="A109" s="380"/>
      <c r="B109" s="381"/>
      <c r="C109" s="384"/>
      <c r="D109" s="382"/>
      <c r="E109" s="382"/>
      <c r="F109" s="383"/>
      <c r="G109" s="382"/>
      <c r="L109" s="469"/>
      <c r="M109" s="469"/>
      <c r="N109" s="469"/>
    </row>
    <row r="110" spans="1:14" s="371" customFormat="1">
      <c r="A110" s="380"/>
      <c r="B110" s="381"/>
      <c r="C110" s="384"/>
      <c r="D110" s="382"/>
      <c r="E110" s="382"/>
      <c r="F110" s="383"/>
      <c r="G110" s="382"/>
      <c r="L110" s="469"/>
      <c r="M110" s="469"/>
      <c r="N110" s="469"/>
    </row>
    <row r="111" spans="1:14" s="371" customFormat="1">
      <c r="A111" s="380"/>
      <c r="B111" s="381"/>
      <c r="C111" s="384"/>
      <c r="D111" s="382"/>
      <c r="E111" s="382"/>
      <c r="F111" s="383"/>
      <c r="G111" s="382"/>
      <c r="L111" s="469"/>
      <c r="M111" s="469"/>
      <c r="N111" s="469"/>
    </row>
    <row r="112" spans="1:14" s="371" customFormat="1">
      <c r="A112" s="380"/>
      <c r="B112" s="381"/>
      <c r="C112" s="384"/>
      <c r="D112" s="382"/>
      <c r="E112" s="382"/>
      <c r="F112" s="383"/>
      <c r="G112" s="382"/>
      <c r="L112" s="469"/>
      <c r="M112" s="469"/>
      <c r="N112" s="469"/>
    </row>
    <row r="113" spans="1:14" s="371" customFormat="1">
      <c r="A113" s="380"/>
      <c r="B113" s="381"/>
      <c r="C113" s="384"/>
      <c r="D113" s="382"/>
      <c r="E113" s="382"/>
      <c r="F113" s="383"/>
      <c r="G113" s="382"/>
      <c r="L113" s="469"/>
      <c r="M113" s="469"/>
      <c r="N113" s="469"/>
    </row>
    <row r="114" spans="1:14" s="371" customFormat="1">
      <c r="A114" s="380"/>
      <c r="B114" s="381"/>
      <c r="C114" s="384"/>
      <c r="D114" s="382"/>
      <c r="E114" s="382"/>
      <c r="F114" s="383"/>
      <c r="G114" s="382"/>
      <c r="L114" s="469"/>
      <c r="M114" s="469"/>
      <c r="N114" s="469"/>
    </row>
    <row r="115" spans="1:14" s="371" customFormat="1">
      <c r="A115" s="380"/>
      <c r="B115" s="381"/>
      <c r="C115" s="384"/>
      <c r="D115" s="382"/>
      <c r="E115" s="382"/>
      <c r="F115" s="383"/>
      <c r="G115" s="382"/>
      <c r="L115" s="469"/>
      <c r="M115" s="469"/>
      <c r="N115" s="469"/>
    </row>
    <row r="116" spans="1:14" s="371" customFormat="1">
      <c r="A116" s="380"/>
      <c r="B116" s="381"/>
      <c r="C116" s="384"/>
      <c r="D116" s="382"/>
      <c r="E116" s="382"/>
      <c r="F116" s="383"/>
      <c r="G116" s="382"/>
      <c r="L116" s="469"/>
      <c r="M116" s="469"/>
      <c r="N116" s="469"/>
    </row>
    <row r="117" spans="1:14" s="371" customFormat="1">
      <c r="A117" s="380"/>
      <c r="B117" s="381"/>
      <c r="C117" s="384"/>
      <c r="D117" s="382"/>
      <c r="E117" s="382"/>
      <c r="F117" s="383"/>
      <c r="G117" s="382"/>
      <c r="L117" s="469"/>
      <c r="M117" s="469"/>
      <c r="N117" s="469"/>
    </row>
    <row r="118" spans="1:14" s="371" customFormat="1">
      <c r="A118" s="380"/>
      <c r="B118" s="381"/>
      <c r="C118" s="384"/>
      <c r="D118" s="382"/>
      <c r="E118" s="382"/>
      <c r="F118" s="383"/>
      <c r="G118" s="382"/>
      <c r="L118" s="469"/>
      <c r="M118" s="469"/>
      <c r="N118" s="469"/>
    </row>
    <row r="119" spans="1:14" s="371" customFormat="1">
      <c r="A119" s="380"/>
      <c r="B119" s="381"/>
      <c r="C119" s="384"/>
      <c r="D119" s="382"/>
      <c r="E119" s="382"/>
      <c r="F119" s="383"/>
      <c r="G119" s="382"/>
      <c r="L119" s="469"/>
      <c r="M119" s="469"/>
      <c r="N119" s="469"/>
    </row>
    <row r="120" spans="1:14" s="371" customFormat="1">
      <c r="A120" s="380"/>
      <c r="B120" s="381"/>
      <c r="C120" s="384"/>
      <c r="D120" s="382"/>
      <c r="E120" s="382"/>
      <c r="F120" s="383"/>
      <c r="G120" s="382"/>
      <c r="L120" s="469"/>
      <c r="M120" s="469"/>
      <c r="N120" s="469"/>
    </row>
    <row r="121" spans="1:14" s="371" customFormat="1">
      <c r="A121" s="380"/>
      <c r="B121" s="381"/>
      <c r="C121" s="384"/>
      <c r="D121" s="382"/>
      <c r="E121" s="382"/>
      <c r="F121" s="383"/>
      <c r="G121" s="382"/>
      <c r="L121" s="469"/>
      <c r="M121" s="469"/>
      <c r="N121" s="469"/>
    </row>
    <row r="122" spans="1:14" s="371" customFormat="1">
      <c r="A122" s="380"/>
      <c r="B122" s="381"/>
      <c r="C122" s="384"/>
      <c r="D122" s="382"/>
      <c r="E122" s="382"/>
      <c r="F122" s="383"/>
      <c r="G122" s="382"/>
      <c r="L122" s="469"/>
      <c r="M122" s="469"/>
      <c r="N122" s="469"/>
    </row>
    <row r="123" spans="1:14" s="371" customFormat="1">
      <c r="A123" s="380"/>
      <c r="B123" s="381"/>
      <c r="C123" s="384"/>
      <c r="D123" s="382"/>
      <c r="E123" s="382"/>
      <c r="F123" s="383"/>
      <c r="G123" s="382"/>
      <c r="L123" s="469"/>
      <c r="M123" s="469"/>
      <c r="N123" s="469"/>
    </row>
    <row r="124" spans="1:14" s="371" customFormat="1">
      <c r="A124" s="380"/>
      <c r="B124" s="381"/>
      <c r="C124" s="384"/>
      <c r="D124" s="382"/>
      <c r="E124" s="382"/>
      <c r="F124" s="383"/>
      <c r="G124" s="382"/>
      <c r="L124" s="469"/>
      <c r="M124" s="469"/>
      <c r="N124" s="469"/>
    </row>
    <row r="125" spans="1:14" s="371" customFormat="1">
      <c r="A125" s="380"/>
      <c r="B125" s="381"/>
      <c r="C125" s="384"/>
      <c r="D125" s="382"/>
      <c r="E125" s="382"/>
      <c r="F125" s="383"/>
      <c r="G125" s="382"/>
      <c r="L125" s="469"/>
      <c r="M125" s="469"/>
      <c r="N125" s="469"/>
    </row>
    <row r="126" spans="1:14" s="371" customFormat="1">
      <c r="A126" s="380"/>
      <c r="B126" s="381"/>
      <c r="C126" s="384"/>
      <c r="D126" s="382"/>
      <c r="E126" s="382"/>
      <c r="F126" s="383"/>
      <c r="G126" s="382"/>
      <c r="L126" s="469"/>
      <c r="M126" s="469"/>
      <c r="N126" s="469"/>
    </row>
    <row r="127" spans="1:14" s="371" customFormat="1">
      <c r="A127" s="380"/>
      <c r="B127" s="381"/>
      <c r="C127" s="384"/>
      <c r="D127" s="382"/>
      <c r="E127" s="382"/>
      <c r="F127" s="383"/>
      <c r="G127" s="382"/>
      <c r="L127" s="469"/>
      <c r="M127" s="469"/>
      <c r="N127" s="469"/>
    </row>
    <row r="128" spans="1:14" s="371" customFormat="1">
      <c r="A128" s="380"/>
      <c r="B128" s="381"/>
      <c r="C128" s="384"/>
      <c r="D128" s="382"/>
      <c r="E128" s="382"/>
      <c r="F128" s="383"/>
      <c r="G128" s="382"/>
      <c r="L128" s="469"/>
      <c r="M128" s="469"/>
      <c r="N128" s="469"/>
    </row>
    <row r="129" spans="1:14" s="371" customFormat="1">
      <c r="A129" s="380"/>
      <c r="B129" s="381"/>
      <c r="C129" s="384"/>
      <c r="D129" s="382"/>
      <c r="E129" s="382"/>
      <c r="F129" s="383"/>
      <c r="G129" s="382"/>
      <c r="L129" s="469"/>
      <c r="M129" s="469"/>
      <c r="N129" s="469"/>
    </row>
    <row r="130" spans="1:14" s="371" customFormat="1">
      <c r="A130" s="380"/>
      <c r="B130" s="381"/>
      <c r="C130" s="384"/>
      <c r="D130" s="382"/>
      <c r="E130" s="382"/>
      <c r="F130" s="383"/>
      <c r="G130" s="382"/>
      <c r="L130" s="469"/>
      <c r="M130" s="469"/>
      <c r="N130" s="469"/>
    </row>
    <row r="131" spans="1:14" s="371" customFormat="1">
      <c r="A131" s="380"/>
      <c r="B131" s="381"/>
      <c r="C131" s="384"/>
      <c r="D131" s="382"/>
      <c r="E131" s="382"/>
      <c r="F131" s="383"/>
      <c r="G131" s="382"/>
      <c r="L131" s="469"/>
      <c r="M131" s="469"/>
      <c r="N131" s="469"/>
    </row>
    <row r="132" spans="1:14" s="371" customFormat="1">
      <c r="A132" s="380"/>
      <c r="B132" s="381"/>
      <c r="C132" s="384"/>
      <c r="D132" s="382"/>
      <c r="E132" s="382"/>
      <c r="F132" s="383"/>
      <c r="G132" s="382"/>
      <c r="L132" s="469"/>
      <c r="M132" s="469"/>
      <c r="N132" s="469"/>
    </row>
    <row r="133" spans="1:14" s="371" customFormat="1">
      <c r="A133" s="380"/>
      <c r="B133" s="381"/>
      <c r="C133" s="384"/>
      <c r="D133" s="382"/>
      <c r="E133" s="382"/>
      <c r="F133" s="383"/>
      <c r="G133" s="382"/>
      <c r="L133" s="469"/>
      <c r="M133" s="469"/>
      <c r="N133" s="469"/>
    </row>
    <row r="134" spans="1:14" s="371" customFormat="1">
      <c r="A134" s="380"/>
      <c r="B134" s="381"/>
      <c r="C134" s="384"/>
      <c r="D134" s="382"/>
      <c r="E134" s="382"/>
      <c r="F134" s="383"/>
      <c r="G134" s="382"/>
      <c r="L134" s="469"/>
      <c r="M134" s="469"/>
      <c r="N134" s="469"/>
    </row>
    <row r="135" spans="1:14" s="371" customFormat="1">
      <c r="A135" s="380"/>
      <c r="B135" s="381"/>
      <c r="C135" s="384"/>
      <c r="D135" s="382"/>
      <c r="E135" s="382"/>
      <c r="F135" s="383"/>
      <c r="G135" s="382"/>
      <c r="L135" s="469"/>
      <c r="M135" s="469"/>
      <c r="N135" s="469"/>
    </row>
    <row r="136" spans="1:14" s="371" customFormat="1">
      <c r="A136" s="380"/>
      <c r="B136" s="381"/>
      <c r="C136" s="384"/>
      <c r="D136" s="382"/>
      <c r="E136" s="382"/>
      <c r="F136" s="383"/>
      <c r="G136" s="382"/>
      <c r="L136" s="469"/>
      <c r="M136" s="469"/>
      <c r="N136" s="469"/>
    </row>
    <row r="137" spans="1:14" s="371" customFormat="1">
      <c r="A137" s="380"/>
      <c r="B137" s="381"/>
      <c r="C137" s="384"/>
      <c r="D137" s="382"/>
      <c r="E137" s="382"/>
      <c r="F137" s="383"/>
      <c r="G137" s="382"/>
      <c r="L137" s="469"/>
      <c r="M137" s="469"/>
      <c r="N137" s="469"/>
    </row>
    <row r="138" spans="1:14" s="371" customFormat="1">
      <c r="A138" s="380"/>
      <c r="B138" s="381"/>
      <c r="C138" s="384"/>
      <c r="D138" s="382"/>
      <c r="E138" s="382"/>
      <c r="F138" s="383"/>
      <c r="G138" s="382"/>
      <c r="L138" s="469"/>
      <c r="M138" s="469"/>
      <c r="N138" s="469"/>
    </row>
    <row r="139" spans="1:14" s="371" customFormat="1">
      <c r="A139" s="380"/>
      <c r="B139" s="381"/>
      <c r="C139" s="384"/>
      <c r="D139" s="382"/>
      <c r="E139" s="382"/>
      <c r="F139" s="383"/>
      <c r="G139" s="382"/>
      <c r="L139" s="469"/>
      <c r="M139" s="469"/>
      <c r="N139" s="469"/>
    </row>
    <row r="140" spans="1:14" s="371" customFormat="1">
      <c r="A140" s="380"/>
      <c r="B140" s="381"/>
      <c r="C140" s="384"/>
      <c r="D140" s="382"/>
      <c r="E140" s="382"/>
      <c r="F140" s="383"/>
      <c r="G140" s="382"/>
      <c r="L140" s="469"/>
      <c r="M140" s="469"/>
      <c r="N140" s="469"/>
    </row>
    <row r="141" spans="1:14" s="371" customFormat="1">
      <c r="A141" s="380"/>
      <c r="B141" s="381"/>
      <c r="C141" s="384"/>
      <c r="D141" s="382"/>
      <c r="E141" s="382"/>
      <c r="F141" s="383"/>
      <c r="G141" s="382"/>
      <c r="L141" s="469"/>
      <c r="M141" s="469"/>
      <c r="N141" s="469"/>
    </row>
    <row r="142" spans="1:14" s="371" customFormat="1">
      <c r="A142" s="380"/>
      <c r="B142" s="381"/>
      <c r="C142" s="384"/>
      <c r="D142" s="382"/>
      <c r="E142" s="382"/>
      <c r="F142" s="383"/>
      <c r="G142" s="382"/>
      <c r="L142" s="469"/>
      <c r="M142" s="469"/>
      <c r="N142" s="469"/>
    </row>
    <row r="143" spans="1:14" s="371" customFormat="1">
      <c r="A143" s="380"/>
      <c r="B143" s="381"/>
      <c r="C143" s="384"/>
      <c r="D143" s="382"/>
      <c r="E143" s="382"/>
      <c r="F143" s="383"/>
      <c r="G143" s="382"/>
      <c r="L143" s="469"/>
      <c r="M143" s="469"/>
      <c r="N143" s="469"/>
    </row>
    <row r="144" spans="1:14" s="371" customFormat="1">
      <c r="A144" s="380"/>
      <c r="B144" s="381"/>
      <c r="C144" s="384"/>
      <c r="D144" s="382"/>
      <c r="E144" s="382"/>
      <c r="F144" s="383"/>
      <c r="G144" s="382"/>
      <c r="L144" s="469"/>
      <c r="M144" s="469"/>
      <c r="N144" s="469"/>
    </row>
    <row r="145" spans="1:14" s="371" customFormat="1">
      <c r="A145" s="380"/>
      <c r="B145" s="381"/>
      <c r="C145" s="384"/>
      <c r="D145" s="382"/>
      <c r="E145" s="382"/>
      <c r="F145" s="383"/>
      <c r="G145" s="382"/>
      <c r="L145" s="469"/>
      <c r="M145" s="469"/>
      <c r="N145" s="469"/>
    </row>
    <row r="146" spans="1:14" s="371" customFormat="1">
      <c r="A146" s="380"/>
      <c r="B146" s="381"/>
      <c r="C146" s="384"/>
      <c r="D146" s="382"/>
      <c r="E146" s="382"/>
      <c r="F146" s="383"/>
      <c r="G146" s="382"/>
      <c r="L146" s="469"/>
      <c r="M146" s="469"/>
      <c r="N146" s="469"/>
    </row>
    <row r="147" spans="1:14" s="371" customFormat="1">
      <c r="A147" s="380"/>
      <c r="B147" s="381"/>
      <c r="C147" s="384"/>
      <c r="D147" s="382"/>
      <c r="E147" s="382"/>
      <c r="F147" s="383"/>
      <c r="G147" s="382"/>
      <c r="L147" s="469"/>
      <c r="M147" s="469"/>
      <c r="N147" s="469"/>
    </row>
    <row r="148" spans="1:14" s="371" customFormat="1">
      <c r="A148" s="380"/>
      <c r="B148" s="381"/>
      <c r="C148" s="384"/>
      <c r="D148" s="382"/>
      <c r="E148" s="382"/>
      <c r="F148" s="383"/>
      <c r="G148" s="382"/>
      <c r="L148" s="469"/>
      <c r="M148" s="469"/>
      <c r="N148" s="469"/>
    </row>
    <row r="149" spans="1:14" s="371" customFormat="1">
      <c r="A149" s="380"/>
      <c r="B149" s="381"/>
      <c r="C149" s="384"/>
      <c r="D149" s="382"/>
      <c r="E149" s="382"/>
      <c r="F149" s="383"/>
      <c r="G149" s="382"/>
      <c r="L149" s="469"/>
      <c r="M149" s="469"/>
      <c r="N149" s="469"/>
    </row>
    <row r="150" spans="1:14" s="371" customFormat="1">
      <c r="A150" s="380"/>
      <c r="B150" s="381"/>
      <c r="C150" s="384"/>
      <c r="D150" s="382"/>
      <c r="E150" s="382"/>
      <c r="F150" s="383"/>
      <c r="G150" s="382"/>
      <c r="L150" s="469"/>
      <c r="M150" s="469"/>
      <c r="N150" s="469"/>
    </row>
    <row r="151" spans="1:14" s="371" customFormat="1">
      <c r="A151" s="380"/>
      <c r="B151" s="381"/>
      <c r="C151" s="384"/>
      <c r="D151" s="382"/>
      <c r="E151" s="382"/>
      <c r="F151" s="383"/>
      <c r="G151" s="382"/>
      <c r="L151" s="469"/>
      <c r="M151" s="469"/>
      <c r="N151" s="469"/>
    </row>
    <row r="152" spans="1:14" s="371" customFormat="1">
      <c r="A152" s="380"/>
      <c r="B152" s="381"/>
      <c r="C152" s="384"/>
      <c r="D152" s="382"/>
      <c r="E152" s="382"/>
      <c r="F152" s="383"/>
      <c r="G152" s="382"/>
      <c r="L152" s="469"/>
      <c r="M152" s="469"/>
      <c r="N152" s="469"/>
    </row>
    <row r="153" spans="1:14" s="371" customFormat="1">
      <c r="A153" s="380"/>
      <c r="B153" s="381"/>
      <c r="C153" s="384"/>
      <c r="D153" s="382"/>
      <c r="E153" s="382"/>
      <c r="F153" s="383"/>
      <c r="G153" s="382"/>
      <c r="L153" s="469"/>
      <c r="M153" s="469"/>
      <c r="N153" s="469"/>
    </row>
    <row r="154" spans="1:14" s="371" customFormat="1">
      <c r="A154" s="380"/>
      <c r="B154" s="381"/>
      <c r="C154" s="384"/>
      <c r="D154" s="382"/>
      <c r="E154" s="382"/>
      <c r="F154" s="383"/>
      <c r="G154" s="382"/>
      <c r="L154" s="469"/>
      <c r="M154" s="469"/>
      <c r="N154" s="469"/>
    </row>
    <row r="155" spans="1:14" s="371" customFormat="1">
      <c r="A155" s="380"/>
      <c r="B155" s="381"/>
      <c r="C155" s="384"/>
      <c r="D155" s="382"/>
      <c r="E155" s="382"/>
      <c r="F155" s="383"/>
      <c r="G155" s="382"/>
      <c r="L155" s="469"/>
      <c r="M155" s="469"/>
      <c r="N155" s="469"/>
    </row>
    <row r="156" spans="1:14" s="371" customFormat="1">
      <c r="A156" s="380"/>
      <c r="B156" s="381"/>
      <c r="C156" s="384"/>
      <c r="D156" s="382"/>
      <c r="E156" s="382"/>
      <c r="F156" s="383"/>
      <c r="G156" s="382"/>
      <c r="L156" s="469"/>
      <c r="M156" s="469"/>
      <c r="N156" s="469"/>
    </row>
    <row r="157" spans="1:14" s="371" customFormat="1">
      <c r="A157" s="380"/>
      <c r="B157" s="381"/>
      <c r="C157" s="384"/>
      <c r="D157" s="382"/>
      <c r="E157" s="382"/>
      <c r="F157" s="383"/>
      <c r="G157" s="382"/>
      <c r="L157" s="469"/>
      <c r="M157" s="469"/>
      <c r="N157" s="469"/>
    </row>
    <row r="158" spans="1:14" s="371" customFormat="1">
      <c r="A158" s="380"/>
      <c r="B158" s="381"/>
      <c r="C158" s="384"/>
      <c r="D158" s="382"/>
      <c r="E158" s="382"/>
      <c r="F158" s="383"/>
      <c r="G158" s="382"/>
      <c r="L158" s="469"/>
      <c r="M158" s="469"/>
      <c r="N158" s="469"/>
    </row>
    <row r="159" spans="1:14" s="371" customFormat="1">
      <c r="A159" s="380"/>
      <c r="B159" s="381"/>
      <c r="C159" s="384"/>
      <c r="D159" s="382"/>
      <c r="E159" s="382"/>
      <c r="F159" s="383"/>
      <c r="G159" s="382"/>
      <c r="L159" s="469"/>
      <c r="M159" s="469"/>
      <c r="N159" s="469"/>
    </row>
    <row r="160" spans="1:14" s="371" customFormat="1">
      <c r="A160" s="380"/>
      <c r="B160" s="381"/>
      <c r="C160" s="384"/>
      <c r="D160" s="382"/>
      <c r="E160" s="382"/>
      <c r="F160" s="383"/>
      <c r="G160" s="382"/>
      <c r="L160" s="469"/>
      <c r="M160" s="469"/>
      <c r="N160" s="469"/>
    </row>
    <row r="161" spans="1:14" s="371" customFormat="1">
      <c r="A161" s="380"/>
      <c r="B161" s="381"/>
      <c r="C161" s="384"/>
      <c r="D161" s="382"/>
      <c r="E161" s="382"/>
      <c r="F161" s="383"/>
      <c r="G161" s="382"/>
      <c r="L161" s="469"/>
      <c r="M161" s="469"/>
      <c r="N161" s="469"/>
    </row>
    <row r="162" spans="1:14" s="371" customFormat="1">
      <c r="A162" s="380"/>
      <c r="B162" s="381"/>
      <c r="C162" s="384"/>
      <c r="D162" s="382"/>
      <c r="E162" s="382"/>
      <c r="F162" s="383"/>
      <c r="G162" s="382"/>
      <c r="L162" s="469"/>
      <c r="M162" s="469"/>
      <c r="N162" s="469"/>
    </row>
    <row r="163" spans="1:14" s="371" customFormat="1">
      <c r="A163" s="380"/>
      <c r="B163" s="381"/>
      <c r="C163" s="384"/>
      <c r="D163" s="382"/>
      <c r="E163" s="382"/>
      <c r="F163" s="383"/>
      <c r="G163" s="382"/>
      <c r="L163" s="469"/>
      <c r="M163" s="469"/>
      <c r="N163" s="469"/>
    </row>
    <row r="164" spans="1:14" s="371" customFormat="1">
      <c r="A164" s="380"/>
      <c r="B164" s="381"/>
      <c r="C164" s="384"/>
      <c r="D164" s="382"/>
      <c r="E164" s="382"/>
      <c r="F164" s="383"/>
      <c r="G164" s="382"/>
      <c r="L164" s="469"/>
      <c r="M164" s="469"/>
      <c r="N164" s="469"/>
    </row>
    <row r="165" spans="1:14" s="371" customFormat="1">
      <c r="A165" s="380"/>
      <c r="B165" s="381"/>
      <c r="C165" s="384"/>
      <c r="D165" s="382"/>
      <c r="E165" s="382"/>
      <c r="F165" s="383"/>
      <c r="G165" s="382"/>
      <c r="L165" s="469"/>
      <c r="M165" s="469"/>
      <c r="N165" s="469"/>
    </row>
    <row r="166" spans="1:14" s="371" customFormat="1">
      <c r="A166" s="380"/>
      <c r="B166" s="381"/>
      <c r="C166" s="384"/>
      <c r="D166" s="382"/>
      <c r="E166" s="382"/>
      <c r="F166" s="383"/>
      <c r="G166" s="382"/>
      <c r="L166" s="469"/>
      <c r="M166" s="469"/>
      <c r="N166" s="469"/>
    </row>
    <row r="167" spans="1:14" s="371" customFormat="1">
      <c r="A167" s="380"/>
      <c r="B167" s="381"/>
      <c r="C167" s="384"/>
      <c r="D167" s="382"/>
      <c r="E167" s="382"/>
      <c r="F167" s="383"/>
      <c r="G167" s="382"/>
      <c r="L167" s="469"/>
      <c r="M167" s="469"/>
      <c r="N167" s="469"/>
    </row>
    <row r="168" spans="1:14" s="371" customFormat="1">
      <c r="A168" s="380"/>
      <c r="B168" s="381"/>
      <c r="C168" s="384"/>
      <c r="D168" s="382"/>
      <c r="E168" s="382"/>
      <c r="F168" s="383"/>
      <c r="G168" s="382"/>
      <c r="L168" s="469"/>
      <c r="M168" s="469"/>
      <c r="N168" s="469"/>
    </row>
    <row r="169" spans="1:14" s="371" customFormat="1">
      <c r="A169" s="380"/>
      <c r="B169" s="381"/>
      <c r="C169" s="384"/>
      <c r="D169" s="382"/>
      <c r="E169" s="382"/>
      <c r="F169" s="383"/>
      <c r="G169" s="382"/>
      <c r="L169" s="469"/>
      <c r="M169" s="469"/>
      <c r="N169" s="469"/>
    </row>
    <row r="170" spans="1:14" s="371" customFormat="1">
      <c r="A170" s="380"/>
      <c r="B170" s="381"/>
      <c r="C170" s="384"/>
      <c r="D170" s="382"/>
      <c r="E170" s="382"/>
      <c r="F170" s="383"/>
      <c r="G170" s="382"/>
      <c r="L170" s="469"/>
      <c r="M170" s="469"/>
      <c r="N170" s="469"/>
    </row>
    <row r="171" spans="1:14" s="371" customFormat="1">
      <c r="A171" s="380"/>
      <c r="B171" s="381"/>
      <c r="C171" s="384"/>
      <c r="D171" s="382"/>
      <c r="E171" s="382"/>
      <c r="F171" s="383"/>
      <c r="G171" s="382"/>
      <c r="L171" s="469"/>
      <c r="M171" s="469"/>
      <c r="N171" s="469"/>
    </row>
    <row r="172" spans="1:14" s="371" customFormat="1">
      <c r="A172" s="380"/>
      <c r="B172" s="381"/>
      <c r="C172" s="384"/>
      <c r="D172" s="382"/>
      <c r="E172" s="382"/>
      <c r="F172" s="383"/>
      <c r="G172" s="382"/>
      <c r="L172" s="469"/>
      <c r="M172" s="469"/>
      <c r="N172" s="469"/>
    </row>
    <row r="173" spans="1:14" s="371" customFormat="1">
      <c r="A173" s="380"/>
      <c r="B173" s="381"/>
      <c r="C173" s="384"/>
      <c r="D173" s="382"/>
      <c r="E173" s="382"/>
      <c r="F173" s="383"/>
      <c r="G173" s="382"/>
      <c r="L173" s="469"/>
      <c r="M173" s="469"/>
      <c r="N173" s="469"/>
    </row>
    <row r="174" spans="1:14" s="371" customFormat="1">
      <c r="A174" s="380"/>
      <c r="B174" s="381"/>
      <c r="C174" s="384"/>
      <c r="D174" s="382"/>
      <c r="E174" s="382"/>
      <c r="F174" s="383"/>
      <c r="G174" s="382"/>
      <c r="L174" s="469"/>
      <c r="M174" s="469"/>
      <c r="N174" s="469"/>
    </row>
    <row r="175" spans="1:14" s="371" customFormat="1">
      <c r="A175" s="380"/>
      <c r="B175" s="381"/>
      <c r="C175" s="384"/>
      <c r="D175" s="382"/>
      <c r="E175" s="382"/>
      <c r="F175" s="383"/>
      <c r="G175" s="382"/>
      <c r="L175" s="469"/>
      <c r="M175" s="469"/>
      <c r="N175" s="469"/>
    </row>
    <row r="176" spans="1:14" s="371" customFormat="1">
      <c r="A176" s="380"/>
      <c r="B176" s="381"/>
      <c r="C176" s="384"/>
      <c r="D176" s="382"/>
      <c r="E176" s="382"/>
      <c r="F176" s="383"/>
      <c r="G176" s="382"/>
      <c r="L176" s="469"/>
      <c r="M176" s="469"/>
      <c r="N176" s="469"/>
    </row>
    <row r="177" spans="1:14" s="371" customFormat="1">
      <c r="A177" s="380"/>
      <c r="B177" s="381"/>
      <c r="C177" s="384"/>
      <c r="D177" s="382"/>
      <c r="E177" s="382"/>
      <c r="F177" s="383"/>
      <c r="G177" s="382"/>
      <c r="L177" s="469"/>
      <c r="M177" s="469"/>
      <c r="N177" s="469"/>
    </row>
    <row r="178" spans="1:14" s="371" customFormat="1">
      <c r="A178" s="380"/>
      <c r="B178" s="381"/>
      <c r="C178" s="384"/>
      <c r="D178" s="382"/>
      <c r="E178" s="382"/>
      <c r="F178" s="383"/>
      <c r="G178" s="382"/>
      <c r="L178" s="469"/>
      <c r="M178" s="469"/>
      <c r="N178" s="469"/>
    </row>
    <row r="179" spans="1:14" s="371" customFormat="1">
      <c r="A179" s="380"/>
      <c r="B179" s="381"/>
      <c r="C179" s="384"/>
      <c r="D179" s="382"/>
      <c r="E179" s="382"/>
      <c r="F179" s="383"/>
      <c r="G179" s="382"/>
      <c r="L179" s="469"/>
      <c r="M179" s="469"/>
      <c r="N179" s="469"/>
    </row>
    <row r="180" spans="1:14" s="371" customFormat="1">
      <c r="A180" s="380"/>
      <c r="B180" s="381"/>
      <c r="C180" s="384"/>
      <c r="D180" s="382"/>
      <c r="E180" s="382"/>
      <c r="F180" s="383"/>
      <c r="G180" s="382"/>
      <c r="L180" s="469"/>
      <c r="M180" s="469"/>
      <c r="N180" s="469"/>
    </row>
    <row r="181" spans="1:14" s="371" customFormat="1">
      <c r="A181" s="380"/>
      <c r="B181" s="381"/>
      <c r="C181" s="384"/>
      <c r="D181" s="382"/>
      <c r="E181" s="382"/>
      <c r="F181" s="383"/>
      <c r="G181" s="382"/>
      <c r="L181" s="469"/>
      <c r="M181" s="469"/>
      <c r="N181" s="469"/>
    </row>
    <row r="182" spans="1:14" s="371" customFormat="1">
      <c r="A182" s="380"/>
      <c r="B182" s="381"/>
      <c r="C182" s="384"/>
      <c r="D182" s="382"/>
      <c r="E182" s="382"/>
      <c r="F182" s="383"/>
      <c r="G182" s="382"/>
      <c r="L182" s="469"/>
      <c r="M182" s="469"/>
      <c r="N182" s="469"/>
    </row>
    <row r="183" spans="1:14" s="371" customFormat="1">
      <c r="A183" s="380"/>
      <c r="B183" s="381"/>
      <c r="C183" s="384"/>
      <c r="D183" s="382"/>
      <c r="E183" s="382"/>
      <c r="F183" s="383"/>
      <c r="G183" s="382"/>
      <c r="L183" s="469"/>
      <c r="M183" s="469"/>
      <c r="N183" s="469"/>
    </row>
    <row r="184" spans="1:14" s="371" customFormat="1">
      <c r="A184" s="380"/>
      <c r="B184" s="381"/>
      <c r="C184" s="384"/>
      <c r="D184" s="382"/>
      <c r="E184" s="382"/>
      <c r="F184" s="383"/>
      <c r="G184" s="382"/>
      <c r="L184" s="469"/>
      <c r="M184" s="469"/>
      <c r="N184" s="469"/>
    </row>
    <row r="185" spans="1:14" s="371" customFormat="1">
      <c r="A185" s="380"/>
      <c r="B185" s="381"/>
      <c r="C185" s="384"/>
      <c r="D185" s="382"/>
      <c r="E185" s="382"/>
      <c r="F185" s="383"/>
      <c r="G185" s="382"/>
      <c r="L185" s="469"/>
      <c r="M185" s="469"/>
      <c r="N185" s="469"/>
    </row>
    <row r="186" spans="1:14" s="371" customFormat="1">
      <c r="A186" s="380"/>
      <c r="B186" s="381"/>
      <c r="C186" s="384"/>
      <c r="D186" s="382"/>
      <c r="E186" s="382"/>
      <c r="F186" s="383"/>
      <c r="G186" s="382"/>
      <c r="L186" s="469"/>
      <c r="M186" s="469"/>
      <c r="N186" s="469"/>
    </row>
    <row r="187" spans="1:14" s="371" customFormat="1">
      <c r="A187" s="380"/>
      <c r="B187" s="381"/>
      <c r="C187" s="384"/>
      <c r="D187" s="382"/>
      <c r="E187" s="382"/>
      <c r="F187" s="383"/>
      <c r="G187" s="382"/>
      <c r="L187" s="469"/>
      <c r="M187" s="469"/>
      <c r="N187" s="469"/>
    </row>
    <row r="188" spans="1:14" s="371" customFormat="1">
      <c r="A188" s="380"/>
      <c r="B188" s="381"/>
      <c r="C188" s="384"/>
      <c r="D188" s="382"/>
      <c r="E188" s="382"/>
      <c r="F188" s="383"/>
      <c r="G188" s="382"/>
      <c r="L188" s="469"/>
      <c r="M188" s="469"/>
      <c r="N188" s="469"/>
    </row>
    <row r="189" spans="1:14" s="371" customFormat="1">
      <c r="A189" s="380"/>
      <c r="B189" s="381"/>
      <c r="C189" s="384"/>
      <c r="D189" s="382"/>
      <c r="E189" s="382"/>
      <c r="F189" s="383"/>
      <c r="G189" s="382"/>
      <c r="L189" s="469"/>
      <c r="M189" s="469"/>
      <c r="N189" s="469"/>
    </row>
    <row r="190" spans="1:14" s="371" customFormat="1">
      <c r="A190" s="380"/>
      <c r="B190" s="381"/>
      <c r="C190" s="384"/>
      <c r="D190" s="382"/>
      <c r="E190" s="382"/>
      <c r="F190" s="383"/>
      <c r="G190" s="382"/>
      <c r="L190" s="469"/>
      <c r="M190" s="469"/>
      <c r="N190" s="469"/>
    </row>
    <row r="191" spans="1:14" s="371" customFormat="1">
      <c r="A191" s="380"/>
      <c r="B191" s="381"/>
      <c r="C191" s="384"/>
      <c r="D191" s="382"/>
      <c r="E191" s="382"/>
      <c r="F191" s="383"/>
      <c r="G191" s="382"/>
      <c r="L191" s="469"/>
      <c r="M191" s="469"/>
      <c r="N191" s="469"/>
    </row>
    <row r="192" spans="1:14" s="371" customFormat="1">
      <c r="A192" s="380"/>
      <c r="B192" s="381"/>
      <c r="C192" s="384"/>
      <c r="D192" s="382"/>
      <c r="E192" s="382"/>
      <c r="F192" s="383"/>
      <c r="G192" s="382"/>
      <c r="L192" s="469"/>
      <c r="M192" s="469"/>
      <c r="N192" s="469"/>
    </row>
    <row r="193" spans="1:14" s="371" customFormat="1">
      <c r="A193" s="380"/>
      <c r="B193" s="381"/>
      <c r="C193" s="384"/>
      <c r="D193" s="382"/>
      <c r="E193" s="382"/>
      <c r="F193" s="383"/>
      <c r="G193" s="382"/>
      <c r="L193" s="469"/>
      <c r="M193" s="469"/>
      <c r="N193" s="469"/>
    </row>
    <row r="194" spans="1:14" s="371" customFormat="1">
      <c r="A194" s="380"/>
      <c r="B194" s="381"/>
      <c r="C194" s="384"/>
      <c r="D194" s="382"/>
      <c r="E194" s="382"/>
      <c r="F194" s="383"/>
      <c r="G194" s="382"/>
      <c r="L194" s="469"/>
      <c r="M194" s="469"/>
      <c r="N194" s="469"/>
    </row>
    <row r="195" spans="1:14" s="371" customFormat="1">
      <c r="A195" s="380"/>
      <c r="B195" s="381"/>
      <c r="C195" s="384"/>
      <c r="D195" s="382"/>
      <c r="E195" s="382"/>
      <c r="F195" s="383"/>
      <c r="G195" s="382"/>
      <c r="L195" s="469"/>
      <c r="M195" s="469"/>
      <c r="N195" s="469"/>
    </row>
    <row r="196" spans="1:14" s="371" customFormat="1">
      <c r="A196" s="380"/>
      <c r="B196" s="381"/>
      <c r="C196" s="384"/>
      <c r="D196" s="382"/>
      <c r="E196" s="382"/>
      <c r="F196" s="383"/>
      <c r="G196" s="382"/>
      <c r="L196" s="469"/>
      <c r="M196" s="469"/>
      <c r="N196" s="469"/>
    </row>
    <row r="197" spans="1:14" s="371" customFormat="1">
      <c r="A197" s="380"/>
      <c r="B197" s="381"/>
      <c r="C197" s="384"/>
      <c r="D197" s="382"/>
      <c r="E197" s="382"/>
      <c r="F197" s="383"/>
      <c r="G197" s="382"/>
      <c r="L197" s="469"/>
      <c r="M197" s="469"/>
      <c r="N197" s="469"/>
    </row>
    <row r="198" spans="1:14" s="371" customFormat="1">
      <c r="A198" s="380"/>
      <c r="B198" s="381"/>
      <c r="C198" s="384"/>
      <c r="D198" s="382"/>
      <c r="E198" s="382"/>
      <c r="F198" s="383"/>
      <c r="G198" s="382"/>
      <c r="L198" s="469"/>
      <c r="M198" s="469"/>
      <c r="N198" s="469"/>
    </row>
    <row r="199" spans="1:14" s="371" customFormat="1">
      <c r="A199" s="380"/>
      <c r="B199" s="381"/>
      <c r="C199" s="384"/>
      <c r="D199" s="382"/>
      <c r="E199" s="382"/>
      <c r="F199" s="383"/>
      <c r="G199" s="382"/>
      <c r="L199" s="469"/>
      <c r="M199" s="469"/>
      <c r="N199" s="469"/>
    </row>
    <row r="200" spans="1:14" s="371" customFormat="1">
      <c r="A200" s="380"/>
      <c r="B200" s="381"/>
      <c r="C200" s="384"/>
      <c r="D200" s="382"/>
      <c r="E200" s="382"/>
      <c r="F200" s="383"/>
      <c r="G200" s="382"/>
      <c r="L200" s="469"/>
      <c r="M200" s="469"/>
      <c r="N200" s="469"/>
    </row>
    <row r="201" spans="1:14" s="371" customFormat="1">
      <c r="A201" s="380"/>
      <c r="B201" s="381"/>
      <c r="C201" s="384"/>
      <c r="D201" s="382"/>
      <c r="E201" s="382"/>
      <c r="F201" s="383"/>
      <c r="G201" s="382"/>
      <c r="L201" s="469"/>
      <c r="M201" s="469"/>
      <c r="N201" s="469"/>
    </row>
    <row r="202" spans="1:14" s="371" customFormat="1">
      <c r="A202" s="380"/>
      <c r="B202" s="381"/>
      <c r="C202" s="384"/>
      <c r="D202" s="382"/>
      <c r="E202" s="382"/>
      <c r="F202" s="383"/>
      <c r="G202" s="382"/>
      <c r="L202" s="469"/>
      <c r="M202" s="469"/>
      <c r="N202" s="469"/>
    </row>
    <row r="203" spans="1:14" s="371" customFormat="1">
      <c r="A203" s="380"/>
      <c r="B203" s="381"/>
      <c r="C203" s="384"/>
      <c r="D203" s="382"/>
      <c r="E203" s="382"/>
      <c r="F203" s="383"/>
      <c r="G203" s="382"/>
      <c r="L203" s="469"/>
      <c r="M203" s="469"/>
      <c r="N203" s="469"/>
    </row>
    <row r="204" spans="1:14" s="371" customFormat="1">
      <c r="A204" s="380"/>
      <c r="B204" s="381"/>
      <c r="C204" s="384"/>
      <c r="D204" s="382"/>
      <c r="E204" s="382"/>
      <c r="F204" s="383"/>
      <c r="G204" s="382"/>
      <c r="L204" s="469"/>
      <c r="M204" s="469"/>
      <c r="N204" s="469"/>
    </row>
    <row r="205" spans="1:14" s="371" customFormat="1">
      <c r="A205" s="380"/>
      <c r="B205" s="381"/>
      <c r="C205" s="384"/>
      <c r="D205" s="382"/>
      <c r="E205" s="382"/>
      <c r="F205" s="383"/>
      <c r="G205" s="382"/>
      <c r="L205" s="469"/>
      <c r="M205" s="469"/>
      <c r="N205" s="469"/>
    </row>
    <row r="206" spans="1:14" s="371" customFormat="1">
      <c r="A206" s="380"/>
      <c r="B206" s="381"/>
      <c r="C206" s="384"/>
      <c r="D206" s="382"/>
      <c r="E206" s="382"/>
      <c r="F206" s="383"/>
      <c r="G206" s="382"/>
      <c r="L206" s="469"/>
      <c r="M206" s="469"/>
      <c r="N206" s="469"/>
    </row>
    <row r="207" spans="1:14" s="371" customFormat="1">
      <c r="A207" s="380"/>
      <c r="B207" s="381"/>
      <c r="C207" s="384"/>
      <c r="D207" s="382"/>
      <c r="E207" s="382"/>
      <c r="F207" s="383"/>
      <c r="G207" s="382"/>
      <c r="L207" s="469"/>
      <c r="M207" s="469"/>
      <c r="N207" s="469"/>
    </row>
    <row r="208" spans="1:14" s="371" customFormat="1">
      <c r="A208" s="380"/>
      <c r="B208" s="381"/>
      <c r="C208" s="384"/>
      <c r="D208" s="382"/>
      <c r="E208" s="382"/>
      <c r="F208" s="383"/>
      <c r="G208" s="382"/>
      <c r="L208" s="469"/>
      <c r="M208" s="469"/>
      <c r="N208" s="469"/>
    </row>
    <row r="209" spans="1:14" s="371" customFormat="1">
      <c r="A209" s="380"/>
      <c r="B209" s="381"/>
      <c r="C209" s="384"/>
      <c r="D209" s="382"/>
      <c r="E209" s="382"/>
      <c r="F209" s="383"/>
      <c r="G209" s="382"/>
      <c r="L209" s="469"/>
      <c r="M209" s="469"/>
      <c r="N209" s="469"/>
    </row>
    <row r="210" spans="1:14" s="371" customFormat="1">
      <c r="A210" s="380"/>
      <c r="B210" s="381"/>
      <c r="C210" s="384"/>
      <c r="D210" s="382"/>
      <c r="E210" s="382"/>
      <c r="F210" s="383"/>
      <c r="G210" s="382"/>
      <c r="L210" s="469"/>
      <c r="M210" s="469"/>
      <c r="N210" s="469"/>
    </row>
    <row r="211" spans="1:14" s="371" customFormat="1">
      <c r="A211" s="380"/>
      <c r="B211" s="381"/>
      <c r="C211" s="384"/>
      <c r="D211" s="382"/>
      <c r="E211" s="382"/>
      <c r="F211" s="383"/>
      <c r="G211" s="382"/>
      <c r="L211" s="469"/>
      <c r="M211" s="469"/>
      <c r="N211" s="469"/>
    </row>
    <row r="212" spans="1:14" s="371" customFormat="1">
      <c r="A212" s="380"/>
      <c r="B212" s="381"/>
      <c r="C212" s="384"/>
      <c r="D212" s="382"/>
      <c r="E212" s="382"/>
      <c r="F212" s="383"/>
      <c r="G212" s="382"/>
      <c r="L212" s="469"/>
      <c r="M212" s="469"/>
      <c r="N212" s="469"/>
    </row>
    <row r="213" spans="1:14" s="371" customFormat="1">
      <c r="A213" s="380"/>
      <c r="B213" s="381"/>
      <c r="C213" s="384"/>
      <c r="D213" s="382"/>
      <c r="E213" s="382"/>
      <c r="F213" s="383"/>
      <c r="G213" s="382"/>
      <c r="L213" s="469"/>
      <c r="M213" s="469"/>
      <c r="N213" s="469"/>
    </row>
    <row r="214" spans="1:14" s="371" customFormat="1">
      <c r="A214" s="380"/>
      <c r="B214" s="381"/>
      <c r="C214" s="384"/>
      <c r="D214" s="382"/>
      <c r="E214" s="382"/>
      <c r="F214" s="383"/>
      <c r="G214" s="382"/>
      <c r="L214" s="469"/>
      <c r="M214" s="469"/>
      <c r="N214" s="469"/>
    </row>
    <row r="215" spans="1:14" s="371" customFormat="1">
      <c r="A215" s="380"/>
      <c r="B215" s="381"/>
      <c r="C215" s="384"/>
      <c r="D215" s="382"/>
      <c r="E215" s="382"/>
      <c r="F215" s="383"/>
      <c r="G215" s="382"/>
      <c r="L215" s="469"/>
      <c r="M215" s="469"/>
      <c r="N215" s="469"/>
    </row>
    <row r="216" spans="1:14" s="371" customFormat="1">
      <c r="A216" s="380"/>
      <c r="B216" s="381"/>
      <c r="C216" s="384"/>
      <c r="D216" s="382"/>
      <c r="E216" s="382"/>
      <c r="F216" s="383"/>
      <c r="G216" s="382"/>
      <c r="L216" s="469"/>
      <c r="M216" s="469"/>
      <c r="N216" s="469"/>
    </row>
    <row r="217" spans="1:14" s="371" customFormat="1">
      <c r="A217" s="380"/>
      <c r="B217" s="381"/>
      <c r="C217" s="384"/>
      <c r="D217" s="382"/>
      <c r="E217" s="382"/>
      <c r="F217" s="383"/>
      <c r="G217" s="382"/>
      <c r="L217" s="469"/>
      <c r="M217" s="469"/>
      <c r="N217" s="469"/>
    </row>
    <row r="218" spans="1:14" s="371" customFormat="1">
      <c r="A218" s="380"/>
      <c r="B218" s="381"/>
      <c r="C218" s="384"/>
      <c r="D218" s="382"/>
      <c r="E218" s="382"/>
      <c r="F218" s="383"/>
      <c r="G218" s="382"/>
      <c r="L218" s="469"/>
      <c r="M218" s="469"/>
      <c r="N218" s="469"/>
    </row>
    <row r="219" spans="1:14" s="371" customFormat="1">
      <c r="A219" s="380"/>
      <c r="B219" s="381"/>
      <c r="C219" s="384"/>
      <c r="D219" s="382"/>
      <c r="E219" s="382"/>
      <c r="F219" s="383"/>
      <c r="G219" s="382"/>
      <c r="L219" s="469"/>
      <c r="M219" s="469"/>
      <c r="N219" s="469"/>
    </row>
    <row r="220" spans="1:14" s="371" customFormat="1">
      <c r="A220" s="380"/>
      <c r="B220" s="381"/>
      <c r="C220" s="384"/>
      <c r="D220" s="382"/>
      <c r="E220" s="382"/>
      <c r="F220" s="383"/>
      <c r="G220" s="382"/>
      <c r="L220" s="469"/>
      <c r="M220" s="469"/>
      <c r="N220" s="469"/>
    </row>
    <row r="221" spans="1:14" s="371" customFormat="1">
      <c r="A221" s="380"/>
      <c r="B221" s="381"/>
      <c r="C221" s="384"/>
      <c r="D221" s="382"/>
      <c r="E221" s="382"/>
      <c r="F221" s="383"/>
      <c r="G221" s="382"/>
      <c r="L221" s="469"/>
      <c r="M221" s="469"/>
      <c r="N221" s="469"/>
    </row>
    <row r="222" spans="1:14" s="371" customFormat="1">
      <c r="A222" s="380"/>
      <c r="B222" s="381"/>
      <c r="C222" s="384"/>
      <c r="D222" s="382"/>
      <c r="E222" s="382"/>
      <c r="F222" s="383"/>
      <c r="G222" s="382"/>
      <c r="L222" s="469"/>
      <c r="M222" s="469"/>
      <c r="N222" s="469"/>
    </row>
    <row r="223" spans="1:14" s="371" customFormat="1">
      <c r="A223" s="380"/>
      <c r="B223" s="381"/>
      <c r="C223" s="384"/>
      <c r="D223" s="382"/>
      <c r="E223" s="382"/>
      <c r="F223" s="383"/>
      <c r="G223" s="382"/>
      <c r="L223" s="469"/>
      <c r="M223" s="469"/>
      <c r="N223" s="469"/>
    </row>
    <row r="224" spans="1:14" s="371" customFormat="1">
      <c r="A224" s="380"/>
      <c r="B224" s="381"/>
      <c r="C224" s="384"/>
      <c r="D224" s="382"/>
      <c r="E224" s="382"/>
      <c r="F224" s="383"/>
      <c r="G224" s="382"/>
      <c r="L224" s="469"/>
      <c r="M224" s="469"/>
      <c r="N224" s="469"/>
    </row>
    <row r="225" spans="1:14" s="371" customFormat="1">
      <c r="A225" s="380"/>
      <c r="B225" s="381"/>
      <c r="C225" s="384"/>
      <c r="D225" s="382"/>
      <c r="E225" s="382"/>
      <c r="F225" s="383"/>
      <c r="G225" s="382"/>
      <c r="L225" s="469"/>
      <c r="M225" s="469"/>
      <c r="N225" s="469"/>
    </row>
    <row r="226" spans="1:14" s="371" customFormat="1">
      <c r="A226" s="380"/>
      <c r="B226" s="381"/>
      <c r="C226" s="384"/>
      <c r="D226" s="382"/>
      <c r="E226" s="382"/>
      <c r="F226" s="383"/>
      <c r="G226" s="382"/>
      <c r="L226" s="469"/>
      <c r="M226" s="469"/>
      <c r="N226" s="469"/>
    </row>
    <row r="227" spans="1:14" s="371" customFormat="1">
      <c r="A227" s="380"/>
      <c r="B227" s="381"/>
      <c r="C227" s="384"/>
      <c r="D227" s="382"/>
      <c r="E227" s="382"/>
      <c r="F227" s="383"/>
      <c r="G227" s="382"/>
      <c r="L227" s="469"/>
      <c r="M227" s="469"/>
      <c r="N227" s="469"/>
    </row>
    <row r="228" spans="1:14" s="371" customFormat="1">
      <c r="A228" s="380"/>
      <c r="B228" s="381"/>
      <c r="C228" s="384"/>
      <c r="D228" s="382"/>
      <c r="E228" s="382"/>
      <c r="F228" s="383"/>
      <c r="G228" s="382"/>
      <c r="L228" s="469"/>
      <c r="M228" s="469"/>
      <c r="N228" s="469"/>
    </row>
    <row r="229" spans="1:14" s="371" customFormat="1">
      <c r="A229" s="380"/>
      <c r="B229" s="381"/>
      <c r="C229" s="384"/>
      <c r="D229" s="382"/>
      <c r="E229" s="382"/>
      <c r="F229" s="383"/>
      <c r="G229" s="382"/>
      <c r="L229" s="469"/>
      <c r="M229" s="469"/>
      <c r="N229" s="469"/>
    </row>
    <row r="230" spans="1:14" s="371" customFormat="1">
      <c r="A230" s="380"/>
      <c r="B230" s="381"/>
      <c r="C230" s="384"/>
      <c r="D230" s="382"/>
      <c r="E230" s="382"/>
      <c r="F230" s="383"/>
      <c r="G230" s="382"/>
      <c r="L230" s="469"/>
      <c r="M230" s="469"/>
      <c r="N230" s="469"/>
    </row>
    <row r="231" spans="1:14" s="371" customFormat="1">
      <c r="A231" s="380"/>
      <c r="B231" s="381"/>
      <c r="C231" s="384"/>
      <c r="D231" s="382"/>
      <c r="E231" s="382"/>
      <c r="F231" s="383"/>
      <c r="G231" s="382"/>
      <c r="L231" s="469"/>
      <c r="M231" s="469"/>
      <c r="N231" s="469"/>
    </row>
    <row r="232" spans="1:14" s="371" customFormat="1">
      <c r="A232" s="380"/>
      <c r="B232" s="381"/>
      <c r="C232" s="384"/>
      <c r="D232" s="382"/>
      <c r="E232" s="382"/>
      <c r="F232" s="383"/>
      <c r="G232" s="382"/>
      <c r="L232" s="469"/>
      <c r="M232" s="469"/>
      <c r="N232" s="469"/>
    </row>
    <row r="233" spans="1:14" s="371" customFormat="1">
      <c r="A233" s="380"/>
      <c r="B233" s="381"/>
      <c r="C233" s="384"/>
      <c r="D233" s="382"/>
      <c r="E233" s="382"/>
      <c r="F233" s="383"/>
      <c r="G233" s="382"/>
      <c r="L233" s="469"/>
      <c r="M233" s="469"/>
      <c r="N233" s="469"/>
    </row>
    <row r="234" spans="1:14" s="371" customFormat="1">
      <c r="A234" s="380"/>
      <c r="B234" s="381"/>
      <c r="C234" s="384"/>
      <c r="D234" s="382"/>
      <c r="E234" s="382"/>
      <c r="F234" s="383"/>
      <c r="G234" s="382"/>
      <c r="L234" s="469"/>
      <c r="M234" s="469"/>
      <c r="N234" s="469"/>
    </row>
    <row r="235" spans="1:14" s="371" customFormat="1">
      <c r="A235" s="380"/>
      <c r="B235" s="381"/>
      <c r="C235" s="384"/>
      <c r="D235" s="382"/>
      <c r="E235" s="382"/>
      <c r="F235" s="383"/>
      <c r="G235" s="382"/>
      <c r="L235" s="469"/>
      <c r="M235" s="469"/>
      <c r="N235" s="469"/>
    </row>
    <row r="236" spans="1:14" s="371" customFormat="1">
      <c r="A236" s="380"/>
      <c r="B236" s="381"/>
      <c r="C236" s="384"/>
      <c r="D236" s="382"/>
      <c r="E236" s="382"/>
      <c r="F236" s="383"/>
      <c r="G236" s="382"/>
      <c r="L236" s="469"/>
      <c r="M236" s="469"/>
      <c r="N236" s="469"/>
    </row>
    <row r="237" spans="1:14" s="371" customFormat="1">
      <c r="A237" s="380"/>
      <c r="B237" s="381"/>
      <c r="C237" s="384"/>
      <c r="D237" s="382"/>
      <c r="E237" s="382"/>
      <c r="F237" s="383"/>
      <c r="G237" s="382"/>
      <c r="L237" s="469"/>
      <c r="M237" s="469"/>
      <c r="N237" s="469"/>
    </row>
    <row r="238" spans="1:14" s="371" customFormat="1">
      <c r="A238" s="380"/>
      <c r="B238" s="381"/>
      <c r="C238" s="384"/>
      <c r="D238" s="382"/>
      <c r="E238" s="382"/>
      <c r="F238" s="383"/>
      <c r="G238" s="382"/>
      <c r="L238" s="469"/>
      <c r="M238" s="469"/>
      <c r="N238" s="469"/>
    </row>
    <row r="239" spans="1:14" s="371" customFormat="1">
      <c r="A239" s="380"/>
      <c r="B239" s="381"/>
      <c r="C239" s="384"/>
      <c r="D239" s="382"/>
      <c r="E239" s="382"/>
      <c r="F239" s="383"/>
      <c r="G239" s="382"/>
      <c r="L239" s="469"/>
      <c r="M239" s="469"/>
      <c r="N239" s="469"/>
    </row>
    <row r="240" spans="1:14" s="371" customFormat="1">
      <c r="A240" s="380"/>
      <c r="B240" s="381"/>
      <c r="C240" s="384"/>
      <c r="D240" s="382"/>
      <c r="E240" s="382"/>
      <c r="F240" s="383"/>
      <c r="G240" s="382"/>
      <c r="L240" s="469"/>
      <c r="M240" s="469"/>
      <c r="N240" s="469"/>
    </row>
    <row r="241" spans="1:14" s="371" customFormat="1">
      <c r="A241" s="380"/>
      <c r="B241" s="381"/>
      <c r="C241" s="384"/>
      <c r="D241" s="382"/>
      <c r="E241" s="382"/>
      <c r="F241" s="383"/>
      <c r="G241" s="382"/>
      <c r="L241" s="469"/>
      <c r="M241" s="469"/>
      <c r="N241" s="469"/>
    </row>
    <row r="242" spans="1:14" s="371" customFormat="1">
      <c r="A242" s="380"/>
      <c r="B242" s="381"/>
      <c r="C242" s="384"/>
      <c r="D242" s="382"/>
      <c r="E242" s="382"/>
      <c r="F242" s="383"/>
      <c r="G242" s="382"/>
      <c r="L242" s="469"/>
      <c r="M242" s="469"/>
      <c r="N242" s="469"/>
    </row>
    <row r="243" spans="1:14" s="371" customFormat="1">
      <c r="A243" s="380"/>
      <c r="B243" s="381"/>
      <c r="C243" s="384"/>
      <c r="D243" s="382"/>
      <c r="E243" s="382"/>
      <c r="F243" s="383"/>
      <c r="G243" s="382"/>
      <c r="L243" s="469"/>
      <c r="M243" s="469"/>
      <c r="N243" s="469"/>
    </row>
    <row r="244" spans="1:14" s="371" customFormat="1">
      <c r="A244" s="380"/>
      <c r="B244" s="381"/>
      <c r="C244" s="384"/>
      <c r="D244" s="382"/>
      <c r="E244" s="382"/>
      <c r="F244" s="383"/>
      <c r="G244" s="382"/>
      <c r="L244" s="469"/>
      <c r="M244" s="469"/>
      <c r="N244" s="469"/>
    </row>
    <row r="245" spans="1:14" s="371" customFormat="1">
      <c r="A245" s="380"/>
      <c r="B245" s="381"/>
      <c r="C245" s="384"/>
      <c r="D245" s="382"/>
      <c r="E245" s="382"/>
      <c r="F245" s="383"/>
      <c r="G245" s="382"/>
      <c r="L245" s="469"/>
      <c r="M245" s="469"/>
      <c r="N245" s="469"/>
    </row>
    <row r="246" spans="1:14" s="371" customFormat="1">
      <c r="A246" s="380"/>
      <c r="B246" s="381"/>
      <c r="C246" s="384"/>
      <c r="D246" s="382"/>
      <c r="E246" s="382"/>
      <c r="F246" s="383"/>
      <c r="G246" s="382"/>
      <c r="L246" s="469"/>
      <c r="M246" s="469"/>
      <c r="N246" s="469"/>
    </row>
    <row r="247" spans="1:14" s="371" customFormat="1">
      <c r="A247" s="380"/>
      <c r="B247" s="381"/>
      <c r="C247" s="384"/>
      <c r="D247" s="382"/>
      <c r="E247" s="382"/>
      <c r="F247" s="383"/>
      <c r="G247" s="382"/>
      <c r="L247" s="469"/>
      <c r="M247" s="469"/>
      <c r="N247" s="469"/>
    </row>
    <row r="248" spans="1:14" s="371" customFormat="1">
      <c r="A248" s="380"/>
      <c r="B248" s="381"/>
      <c r="C248" s="384"/>
      <c r="D248" s="382"/>
      <c r="E248" s="382"/>
      <c r="F248" s="383"/>
      <c r="G248" s="382"/>
      <c r="L248" s="469"/>
      <c r="M248" s="469"/>
      <c r="N248" s="469"/>
    </row>
    <row r="249" spans="1:14" s="371" customFormat="1">
      <c r="A249" s="380"/>
      <c r="B249" s="381"/>
      <c r="C249" s="384"/>
      <c r="D249" s="382"/>
      <c r="E249" s="382"/>
      <c r="F249" s="383"/>
      <c r="G249" s="382"/>
      <c r="L249" s="469"/>
      <c r="M249" s="469"/>
      <c r="N249" s="469"/>
    </row>
    <row r="250" spans="1:14" s="371" customFormat="1">
      <c r="A250" s="380"/>
      <c r="B250" s="381"/>
      <c r="C250" s="384"/>
      <c r="D250" s="382"/>
      <c r="E250" s="382"/>
      <c r="F250" s="383"/>
      <c r="G250" s="382"/>
      <c r="L250" s="469"/>
      <c r="M250" s="469"/>
      <c r="N250" s="469"/>
    </row>
    <row r="251" spans="1:14" s="371" customFormat="1">
      <c r="A251" s="380"/>
      <c r="B251" s="381"/>
      <c r="C251" s="384"/>
      <c r="D251" s="382"/>
      <c r="E251" s="382"/>
      <c r="F251" s="383"/>
      <c r="G251" s="382"/>
      <c r="L251" s="469"/>
      <c r="M251" s="469"/>
      <c r="N251" s="469"/>
    </row>
    <row r="252" spans="1:14" s="371" customFormat="1">
      <c r="A252" s="380"/>
      <c r="B252" s="381"/>
      <c r="C252" s="384"/>
      <c r="D252" s="382"/>
      <c r="E252" s="382"/>
      <c r="F252" s="383"/>
      <c r="G252" s="382"/>
      <c r="L252" s="469"/>
      <c r="M252" s="469"/>
      <c r="N252" s="469"/>
    </row>
    <row r="253" spans="1:14" s="371" customFormat="1">
      <c r="A253" s="380"/>
      <c r="B253" s="381"/>
      <c r="C253" s="384"/>
      <c r="D253" s="382"/>
      <c r="E253" s="382"/>
      <c r="F253" s="383"/>
      <c r="G253" s="382"/>
      <c r="L253" s="469"/>
      <c r="M253" s="469"/>
      <c r="N253" s="469"/>
    </row>
    <row r="254" spans="1:14" s="371" customFormat="1">
      <c r="A254" s="380"/>
      <c r="B254" s="381"/>
      <c r="C254" s="384"/>
      <c r="D254" s="382"/>
      <c r="E254" s="382"/>
      <c r="F254" s="383"/>
      <c r="G254" s="382"/>
      <c r="L254" s="469"/>
      <c r="M254" s="469"/>
      <c r="N254" s="469"/>
    </row>
    <row r="255" spans="1:14" s="371" customFormat="1">
      <c r="A255" s="380"/>
      <c r="B255" s="381"/>
      <c r="C255" s="384"/>
      <c r="D255" s="382"/>
      <c r="E255" s="382"/>
      <c r="F255" s="383"/>
      <c r="G255" s="382"/>
      <c r="L255" s="469"/>
      <c r="M255" s="469"/>
      <c r="N255" s="469"/>
    </row>
    <row r="256" spans="1:14" s="371" customFormat="1">
      <c r="A256" s="380"/>
      <c r="B256" s="381"/>
      <c r="C256" s="384"/>
      <c r="D256" s="382"/>
      <c r="E256" s="382"/>
      <c r="F256" s="383"/>
      <c r="G256" s="382"/>
      <c r="L256" s="469"/>
      <c r="M256" s="469"/>
      <c r="N256" s="469"/>
    </row>
    <row r="257" spans="1:14" s="371" customFormat="1">
      <c r="A257" s="380"/>
      <c r="B257" s="381"/>
      <c r="C257" s="384"/>
      <c r="D257" s="382"/>
      <c r="E257" s="382"/>
      <c r="F257" s="383"/>
      <c r="G257" s="382"/>
      <c r="L257" s="469"/>
      <c r="M257" s="469"/>
      <c r="N257" s="469"/>
    </row>
    <row r="258" spans="1:14" s="371" customFormat="1">
      <c r="A258" s="380"/>
      <c r="B258" s="381"/>
      <c r="C258" s="384"/>
      <c r="D258" s="382"/>
      <c r="E258" s="382"/>
      <c r="F258" s="383"/>
      <c r="G258" s="382"/>
      <c r="L258" s="469"/>
      <c r="M258" s="469"/>
      <c r="N258" s="469"/>
    </row>
    <row r="259" spans="1:14" s="371" customFormat="1">
      <c r="A259" s="380"/>
      <c r="B259" s="381"/>
      <c r="C259" s="384"/>
      <c r="D259" s="382"/>
      <c r="E259" s="382"/>
      <c r="F259" s="383"/>
      <c r="G259" s="382"/>
      <c r="L259" s="469"/>
      <c r="M259" s="469"/>
      <c r="N259" s="469"/>
    </row>
    <row r="260" spans="1:14" s="371" customFormat="1">
      <c r="A260" s="380"/>
      <c r="B260" s="381"/>
      <c r="C260" s="384"/>
      <c r="D260" s="382"/>
      <c r="E260" s="382"/>
      <c r="F260" s="383"/>
      <c r="G260" s="382"/>
      <c r="L260" s="469"/>
      <c r="M260" s="469"/>
      <c r="N260" s="469"/>
    </row>
    <row r="261" spans="1:14" s="371" customFormat="1">
      <c r="A261" s="380"/>
      <c r="B261" s="381"/>
      <c r="C261" s="384"/>
      <c r="D261" s="382"/>
      <c r="E261" s="382"/>
      <c r="F261" s="383"/>
      <c r="G261" s="382"/>
      <c r="L261" s="469"/>
      <c r="M261" s="469"/>
      <c r="N261" s="469"/>
    </row>
    <row r="262" spans="1:14" s="371" customFormat="1">
      <c r="A262" s="380"/>
      <c r="B262" s="381"/>
      <c r="C262" s="384"/>
      <c r="D262" s="382"/>
      <c r="E262" s="382"/>
      <c r="F262" s="383"/>
      <c r="G262" s="382"/>
      <c r="L262" s="469"/>
      <c r="M262" s="469"/>
      <c r="N262" s="469"/>
    </row>
    <row r="263" spans="1:14" s="371" customFormat="1">
      <c r="A263" s="380"/>
      <c r="B263" s="381"/>
      <c r="C263" s="384"/>
      <c r="D263" s="382"/>
      <c r="E263" s="382"/>
      <c r="F263" s="383"/>
      <c r="G263" s="382"/>
      <c r="L263" s="469"/>
      <c r="M263" s="469"/>
      <c r="N263" s="469"/>
    </row>
    <row r="264" spans="1:14" s="371" customFormat="1">
      <c r="A264" s="380"/>
      <c r="B264" s="381"/>
      <c r="C264" s="384"/>
      <c r="D264" s="382"/>
      <c r="E264" s="382"/>
      <c r="F264" s="383"/>
      <c r="G264" s="382"/>
      <c r="L264" s="469"/>
      <c r="M264" s="469"/>
      <c r="N264" s="469"/>
    </row>
    <row r="265" spans="1:14" s="371" customFormat="1">
      <c r="A265" s="380"/>
      <c r="B265" s="381"/>
      <c r="C265" s="384"/>
      <c r="D265" s="382"/>
      <c r="E265" s="382"/>
      <c r="F265" s="383"/>
      <c r="G265" s="382"/>
      <c r="L265" s="469"/>
      <c r="M265" s="469"/>
      <c r="N265" s="469"/>
    </row>
    <row r="266" spans="1:14" s="371" customFormat="1">
      <c r="A266" s="380"/>
      <c r="B266" s="381"/>
      <c r="C266" s="384"/>
      <c r="D266" s="382"/>
      <c r="E266" s="382"/>
      <c r="F266" s="383"/>
      <c r="G266" s="382"/>
      <c r="L266" s="469"/>
      <c r="M266" s="469"/>
      <c r="N266" s="469"/>
    </row>
    <row r="267" spans="1:14" s="371" customFormat="1">
      <c r="A267" s="380"/>
      <c r="B267" s="381"/>
      <c r="C267" s="384"/>
      <c r="D267" s="382"/>
      <c r="E267" s="382"/>
      <c r="F267" s="383"/>
      <c r="G267" s="382"/>
      <c r="L267" s="469"/>
      <c r="M267" s="469"/>
      <c r="N267" s="469"/>
    </row>
    <row r="268" spans="1:14" s="371" customFormat="1">
      <c r="A268" s="380"/>
      <c r="B268" s="381"/>
      <c r="C268" s="384"/>
      <c r="D268" s="382"/>
      <c r="E268" s="382"/>
      <c r="F268" s="383"/>
      <c r="G268" s="382"/>
      <c r="L268" s="469"/>
      <c r="M268" s="469"/>
      <c r="N268" s="469"/>
    </row>
    <row r="269" spans="1:14" s="371" customFormat="1">
      <c r="A269" s="380"/>
      <c r="B269" s="381"/>
      <c r="C269" s="384"/>
      <c r="D269" s="382"/>
      <c r="E269" s="382"/>
      <c r="F269" s="383"/>
      <c r="G269" s="382"/>
      <c r="L269" s="469"/>
      <c r="M269" s="469"/>
      <c r="N269" s="469"/>
    </row>
    <row r="270" spans="1:14" s="371" customFormat="1">
      <c r="A270" s="380"/>
      <c r="B270" s="381"/>
      <c r="C270" s="384"/>
      <c r="D270" s="382"/>
      <c r="E270" s="382"/>
      <c r="F270" s="383"/>
      <c r="G270" s="382"/>
      <c r="L270" s="469"/>
      <c r="M270" s="469"/>
      <c r="N270" s="469"/>
    </row>
    <row r="271" spans="1:14" s="371" customFormat="1">
      <c r="A271" s="380"/>
      <c r="B271" s="381"/>
      <c r="C271" s="384"/>
      <c r="D271" s="382"/>
      <c r="E271" s="382"/>
      <c r="F271" s="383"/>
      <c r="G271" s="382"/>
      <c r="L271" s="469"/>
      <c r="M271" s="469"/>
      <c r="N271" s="469"/>
    </row>
    <row r="272" spans="1:14" s="371" customFormat="1">
      <c r="A272" s="380"/>
      <c r="B272" s="381"/>
      <c r="C272" s="384"/>
      <c r="D272" s="382"/>
      <c r="E272" s="382"/>
      <c r="F272" s="383"/>
      <c r="G272" s="382"/>
      <c r="L272" s="469"/>
      <c r="M272" s="469"/>
      <c r="N272" s="469"/>
    </row>
    <row r="273" spans="1:14" s="371" customFormat="1">
      <c r="A273" s="380"/>
      <c r="B273" s="381"/>
      <c r="C273" s="384"/>
      <c r="D273" s="382"/>
      <c r="E273" s="382"/>
      <c r="F273" s="383"/>
      <c r="G273" s="382"/>
      <c r="L273" s="469"/>
      <c r="M273" s="469"/>
      <c r="N273" s="469"/>
    </row>
    <row r="274" spans="1:14" s="371" customFormat="1">
      <c r="A274" s="380"/>
      <c r="B274" s="381"/>
      <c r="C274" s="384"/>
      <c r="D274" s="382"/>
      <c r="E274" s="382"/>
      <c r="F274" s="383"/>
      <c r="G274" s="382"/>
      <c r="L274" s="469"/>
      <c r="M274" s="469"/>
      <c r="N274" s="469"/>
    </row>
    <row r="275" spans="1:14" s="371" customFormat="1">
      <c r="A275" s="380"/>
      <c r="B275" s="381"/>
      <c r="C275" s="384"/>
      <c r="D275" s="382"/>
      <c r="E275" s="382"/>
      <c r="F275" s="383"/>
      <c r="G275" s="382"/>
      <c r="L275" s="469"/>
      <c r="M275" s="469"/>
      <c r="N275" s="469"/>
    </row>
    <row r="276" spans="1:14" s="371" customFormat="1">
      <c r="A276" s="380"/>
      <c r="B276" s="381"/>
      <c r="C276" s="384"/>
      <c r="D276" s="382"/>
      <c r="E276" s="382"/>
      <c r="F276" s="383"/>
      <c r="G276" s="382"/>
      <c r="L276" s="469"/>
      <c r="M276" s="469"/>
      <c r="N276" s="469"/>
    </row>
    <row r="277" spans="1:14" s="371" customFormat="1">
      <c r="A277" s="380"/>
      <c r="B277" s="381"/>
      <c r="C277" s="384"/>
      <c r="D277" s="382"/>
      <c r="E277" s="382"/>
      <c r="F277" s="383"/>
      <c r="G277" s="382"/>
      <c r="L277" s="469"/>
      <c r="M277" s="469"/>
      <c r="N277" s="469"/>
    </row>
    <row r="278" spans="1:14" s="371" customFormat="1">
      <c r="A278" s="380"/>
      <c r="B278" s="381"/>
      <c r="C278" s="384"/>
      <c r="D278" s="382"/>
      <c r="E278" s="382"/>
      <c r="F278" s="383"/>
      <c r="G278" s="382"/>
      <c r="L278" s="469"/>
      <c r="M278" s="469"/>
      <c r="N278" s="469"/>
    </row>
    <row r="279" spans="1:14" s="371" customFormat="1">
      <c r="A279" s="380"/>
      <c r="B279" s="381"/>
      <c r="C279" s="384"/>
      <c r="D279" s="382"/>
      <c r="E279" s="382"/>
      <c r="F279" s="383"/>
      <c r="G279" s="382"/>
      <c r="L279" s="469"/>
      <c r="M279" s="469"/>
      <c r="N279" s="469"/>
    </row>
    <row r="280" spans="1:14" s="371" customFormat="1">
      <c r="A280" s="380"/>
      <c r="B280" s="381"/>
      <c r="C280" s="384"/>
      <c r="D280" s="382"/>
      <c r="E280" s="382"/>
      <c r="F280" s="383"/>
      <c r="G280" s="382"/>
      <c r="L280" s="469"/>
      <c r="M280" s="469"/>
      <c r="N280" s="469"/>
    </row>
    <row r="281" spans="1:14" s="371" customFormat="1">
      <c r="A281" s="380"/>
      <c r="B281" s="381"/>
      <c r="C281" s="384"/>
      <c r="D281" s="382"/>
      <c r="E281" s="382"/>
      <c r="F281" s="383"/>
      <c r="G281" s="382"/>
      <c r="L281" s="469"/>
      <c r="M281" s="469"/>
      <c r="N281" s="469"/>
    </row>
    <row r="282" spans="1:14" s="371" customFormat="1">
      <c r="A282" s="380"/>
      <c r="B282" s="381"/>
      <c r="C282" s="384"/>
      <c r="D282" s="382"/>
      <c r="E282" s="382"/>
      <c r="F282" s="383"/>
      <c r="G282" s="382"/>
      <c r="L282" s="469"/>
      <c r="M282" s="469"/>
      <c r="N282" s="469"/>
    </row>
    <row r="283" spans="1:14" s="371" customFormat="1">
      <c r="A283" s="380"/>
      <c r="B283" s="381"/>
      <c r="C283" s="384"/>
      <c r="D283" s="382"/>
      <c r="E283" s="382"/>
      <c r="F283" s="383"/>
      <c r="G283" s="382"/>
      <c r="L283" s="469"/>
      <c r="M283" s="469"/>
      <c r="N283" s="469"/>
    </row>
    <row r="284" spans="1:14" s="371" customFormat="1">
      <c r="A284" s="380"/>
      <c r="B284" s="381"/>
      <c r="C284" s="384"/>
      <c r="D284" s="382"/>
      <c r="E284" s="382"/>
      <c r="F284" s="383"/>
      <c r="G284" s="382"/>
      <c r="L284" s="469"/>
      <c r="M284" s="469"/>
      <c r="N284" s="469"/>
    </row>
    <row r="285" spans="1:14" s="371" customFormat="1">
      <c r="A285" s="380"/>
      <c r="B285" s="381"/>
      <c r="C285" s="384"/>
      <c r="D285" s="382"/>
      <c r="E285" s="382"/>
      <c r="F285" s="383"/>
      <c r="G285" s="382"/>
      <c r="L285" s="469"/>
      <c r="M285" s="469"/>
      <c r="N285" s="469"/>
    </row>
    <row r="286" spans="1:14" s="371" customFormat="1">
      <c r="A286" s="380"/>
      <c r="B286" s="381"/>
      <c r="C286" s="384"/>
      <c r="D286" s="382"/>
      <c r="E286" s="382"/>
      <c r="F286" s="383"/>
      <c r="G286" s="382"/>
      <c r="L286" s="469"/>
      <c r="M286" s="469"/>
      <c r="N286" s="469"/>
    </row>
    <row r="287" spans="1:14" s="371" customFormat="1">
      <c r="A287" s="380"/>
      <c r="B287" s="381"/>
      <c r="C287" s="384"/>
      <c r="D287" s="382"/>
      <c r="E287" s="382"/>
      <c r="F287" s="383"/>
      <c r="G287" s="382"/>
      <c r="L287" s="469"/>
      <c r="M287" s="469"/>
      <c r="N287" s="469"/>
    </row>
    <row r="288" spans="1:14" s="371" customFormat="1">
      <c r="A288" s="380"/>
      <c r="B288" s="381"/>
      <c r="C288" s="384"/>
      <c r="D288" s="382"/>
      <c r="E288" s="382"/>
      <c r="F288" s="383"/>
      <c r="G288" s="382"/>
      <c r="L288" s="469"/>
      <c r="M288" s="469"/>
      <c r="N288" s="469"/>
    </row>
    <row r="289" spans="1:14" s="371" customFormat="1">
      <c r="A289" s="380"/>
      <c r="B289" s="381"/>
      <c r="C289" s="384"/>
      <c r="D289" s="382"/>
      <c r="E289" s="382"/>
      <c r="F289" s="383"/>
      <c r="G289" s="382"/>
      <c r="L289" s="469"/>
      <c r="M289" s="469"/>
      <c r="N289" s="469"/>
    </row>
    <row r="290" spans="1:14" s="371" customFormat="1">
      <c r="A290" s="380"/>
      <c r="B290" s="381"/>
      <c r="C290" s="384"/>
      <c r="D290" s="382"/>
      <c r="E290" s="382"/>
      <c r="F290" s="383"/>
      <c r="G290" s="382"/>
      <c r="L290" s="469"/>
      <c r="M290" s="469"/>
      <c r="N290" s="469"/>
    </row>
    <row r="291" spans="1:14" s="371" customFormat="1">
      <c r="A291" s="380"/>
      <c r="B291" s="381"/>
      <c r="C291" s="384"/>
      <c r="D291" s="382"/>
      <c r="E291" s="382"/>
      <c r="F291" s="383"/>
      <c r="G291" s="382"/>
      <c r="L291" s="469"/>
      <c r="M291" s="469"/>
      <c r="N291" s="469"/>
    </row>
    <row r="292" spans="1:14" s="371" customFormat="1">
      <c r="A292" s="380"/>
      <c r="B292" s="381"/>
      <c r="C292" s="384"/>
      <c r="D292" s="382"/>
      <c r="E292" s="382"/>
      <c r="F292" s="383"/>
      <c r="G292" s="382"/>
      <c r="L292" s="469"/>
      <c r="M292" s="469"/>
      <c r="N292" s="469"/>
    </row>
    <row r="293" spans="1:14" s="371" customFormat="1">
      <c r="A293" s="380"/>
      <c r="B293" s="381"/>
      <c r="C293" s="384"/>
      <c r="D293" s="382"/>
      <c r="E293" s="382"/>
      <c r="F293" s="383"/>
      <c r="G293" s="382"/>
      <c r="L293" s="469"/>
      <c r="M293" s="469"/>
      <c r="N293" s="469"/>
    </row>
    <row r="294" spans="1:14" s="371" customFormat="1">
      <c r="A294" s="380"/>
      <c r="B294" s="381"/>
      <c r="C294" s="384"/>
      <c r="D294" s="382"/>
      <c r="E294" s="382"/>
      <c r="F294" s="383"/>
      <c r="G294" s="382"/>
      <c r="L294" s="469"/>
      <c r="M294" s="469"/>
      <c r="N294" s="469"/>
    </row>
    <row r="295" spans="1:14" s="371" customFormat="1">
      <c r="A295" s="380"/>
      <c r="B295" s="381"/>
      <c r="C295" s="384"/>
      <c r="D295" s="382"/>
      <c r="E295" s="382"/>
      <c r="F295" s="383"/>
      <c r="G295" s="382"/>
      <c r="L295" s="469"/>
      <c r="M295" s="469"/>
      <c r="N295" s="469"/>
    </row>
    <row r="296" spans="1:14" s="371" customFormat="1">
      <c r="A296" s="380"/>
      <c r="B296" s="381"/>
      <c r="C296" s="384"/>
      <c r="D296" s="382"/>
      <c r="E296" s="382"/>
      <c r="F296" s="383"/>
      <c r="G296" s="382"/>
      <c r="L296" s="469"/>
      <c r="M296" s="469"/>
      <c r="N296" s="469"/>
    </row>
    <row r="297" spans="1:14" s="371" customFormat="1">
      <c r="A297" s="380"/>
      <c r="B297" s="381"/>
      <c r="C297" s="384"/>
      <c r="D297" s="382"/>
      <c r="E297" s="382"/>
      <c r="F297" s="383"/>
      <c r="G297" s="382"/>
      <c r="L297" s="469"/>
      <c r="M297" s="469"/>
      <c r="N297" s="469"/>
    </row>
    <row r="298" spans="1:14" s="371" customFormat="1">
      <c r="A298" s="380"/>
      <c r="B298" s="381"/>
      <c r="C298" s="384"/>
      <c r="D298" s="382"/>
      <c r="E298" s="382"/>
      <c r="F298" s="383"/>
      <c r="G298" s="382"/>
      <c r="L298" s="469"/>
      <c r="M298" s="469"/>
      <c r="N298" s="469"/>
    </row>
    <row r="299" spans="1:14" s="371" customFormat="1">
      <c r="A299" s="380"/>
      <c r="B299" s="381"/>
      <c r="C299" s="384"/>
      <c r="D299" s="382"/>
      <c r="E299" s="382"/>
      <c r="F299" s="383"/>
      <c r="G299" s="382"/>
      <c r="L299" s="469"/>
      <c r="M299" s="469"/>
      <c r="N299" s="469"/>
    </row>
    <row r="300" spans="1:14" s="371" customFormat="1">
      <c r="A300" s="380"/>
      <c r="B300" s="381"/>
      <c r="C300" s="384"/>
      <c r="D300" s="382"/>
      <c r="E300" s="382"/>
      <c r="F300" s="383"/>
      <c r="G300" s="382"/>
      <c r="L300" s="469"/>
      <c r="M300" s="469"/>
      <c r="N300" s="469"/>
    </row>
    <row r="301" spans="1:14" s="371" customFormat="1">
      <c r="A301" s="380"/>
      <c r="B301" s="381"/>
      <c r="C301" s="384"/>
      <c r="D301" s="382"/>
      <c r="E301" s="382"/>
      <c r="F301" s="383"/>
      <c r="G301" s="382"/>
      <c r="L301" s="469"/>
      <c r="M301" s="469"/>
      <c r="N301" s="469"/>
    </row>
    <row r="302" spans="1:14" s="371" customFormat="1">
      <c r="A302" s="380"/>
      <c r="B302" s="381"/>
      <c r="C302" s="384"/>
      <c r="D302" s="382"/>
      <c r="E302" s="382"/>
      <c r="F302" s="383"/>
      <c r="G302" s="382"/>
      <c r="L302" s="469"/>
      <c r="M302" s="469"/>
      <c r="N302" s="469"/>
    </row>
    <row r="303" spans="1:14" s="371" customFormat="1">
      <c r="A303" s="380"/>
      <c r="B303" s="381"/>
      <c r="C303" s="384"/>
      <c r="D303" s="382"/>
      <c r="E303" s="382"/>
      <c r="F303" s="383"/>
      <c r="G303" s="382"/>
      <c r="L303" s="469"/>
      <c r="M303" s="469"/>
      <c r="N303" s="469"/>
    </row>
    <row r="304" spans="1:14" s="371" customFormat="1">
      <c r="A304" s="380"/>
      <c r="B304" s="381"/>
      <c r="C304" s="384"/>
      <c r="D304" s="382"/>
      <c r="E304" s="382"/>
      <c r="F304" s="383"/>
      <c r="G304" s="382"/>
      <c r="L304" s="469"/>
      <c r="M304" s="469"/>
      <c r="N304" s="469"/>
    </row>
    <row r="305" spans="1:14" s="371" customFormat="1">
      <c r="A305" s="380"/>
      <c r="B305" s="381"/>
      <c r="C305" s="384"/>
      <c r="D305" s="382"/>
      <c r="E305" s="382"/>
      <c r="F305" s="383"/>
      <c r="G305" s="382"/>
      <c r="L305" s="469"/>
      <c r="M305" s="469"/>
      <c r="N305" s="469"/>
    </row>
    <row r="306" spans="1:14" s="371" customFormat="1">
      <c r="A306" s="380"/>
      <c r="B306" s="381"/>
      <c r="C306" s="384"/>
      <c r="D306" s="382"/>
      <c r="E306" s="382"/>
      <c r="F306" s="383"/>
      <c r="G306" s="382"/>
      <c r="L306" s="469"/>
      <c r="M306" s="469"/>
      <c r="N306" s="469"/>
    </row>
    <row r="307" spans="1:14" s="371" customFormat="1">
      <c r="A307" s="380"/>
      <c r="B307" s="381"/>
      <c r="C307" s="384"/>
      <c r="D307" s="382"/>
      <c r="E307" s="382"/>
      <c r="F307" s="383"/>
      <c r="G307" s="382"/>
      <c r="L307" s="469"/>
      <c r="M307" s="469"/>
      <c r="N307" s="469"/>
    </row>
    <row r="308" spans="1:14" s="371" customFormat="1">
      <c r="A308" s="380"/>
      <c r="B308" s="381"/>
      <c r="C308" s="384"/>
      <c r="D308" s="382"/>
      <c r="E308" s="382"/>
      <c r="F308" s="383"/>
      <c r="G308" s="382"/>
      <c r="L308" s="469"/>
      <c r="M308" s="469"/>
      <c r="N308" s="469"/>
    </row>
    <row r="309" spans="1:14" s="371" customFormat="1">
      <c r="A309" s="380"/>
      <c r="B309" s="381"/>
      <c r="C309" s="384"/>
      <c r="D309" s="382"/>
      <c r="E309" s="382"/>
      <c r="F309" s="383"/>
      <c r="G309" s="382"/>
      <c r="L309" s="469"/>
      <c r="M309" s="469"/>
      <c r="N309" s="469"/>
    </row>
    <row r="310" spans="1:14" s="371" customFormat="1">
      <c r="A310" s="380"/>
      <c r="B310" s="381"/>
      <c r="C310" s="384"/>
      <c r="D310" s="382"/>
      <c r="E310" s="382"/>
      <c r="F310" s="383"/>
      <c r="G310" s="382"/>
      <c r="L310" s="469"/>
      <c r="M310" s="469"/>
      <c r="N310" s="469"/>
    </row>
    <row r="311" spans="1:14" s="371" customFormat="1">
      <c r="A311" s="380"/>
      <c r="B311" s="381"/>
      <c r="C311" s="384"/>
      <c r="D311" s="382"/>
      <c r="E311" s="382"/>
      <c r="F311" s="383"/>
      <c r="G311" s="382"/>
      <c r="L311" s="469"/>
      <c r="M311" s="469"/>
      <c r="N311" s="469"/>
    </row>
    <row r="312" spans="1:14" s="371" customFormat="1">
      <c r="A312" s="380"/>
      <c r="B312" s="381"/>
      <c r="C312" s="384"/>
      <c r="D312" s="382"/>
      <c r="E312" s="382"/>
      <c r="F312" s="383"/>
      <c r="G312" s="382"/>
      <c r="L312" s="469"/>
      <c r="M312" s="469"/>
      <c r="N312" s="469"/>
    </row>
    <row r="313" spans="1:14" s="371" customFormat="1">
      <c r="A313" s="380"/>
      <c r="B313" s="381"/>
      <c r="C313" s="384"/>
      <c r="D313" s="382"/>
      <c r="E313" s="382"/>
      <c r="F313" s="383"/>
      <c r="G313" s="382"/>
      <c r="L313" s="469"/>
      <c r="M313" s="469"/>
      <c r="N313" s="469"/>
    </row>
    <row r="314" spans="1:14" s="371" customFormat="1">
      <c r="A314" s="380"/>
      <c r="B314" s="381"/>
      <c r="C314" s="384"/>
      <c r="D314" s="382"/>
      <c r="E314" s="382"/>
      <c r="F314" s="383"/>
      <c r="G314" s="382"/>
      <c r="L314" s="469"/>
      <c r="M314" s="469"/>
      <c r="N314" s="469"/>
    </row>
    <row r="315" spans="1:14" s="371" customFormat="1">
      <c r="A315" s="380"/>
      <c r="B315" s="381"/>
      <c r="C315" s="384"/>
      <c r="D315" s="382"/>
      <c r="E315" s="382"/>
      <c r="F315" s="383"/>
      <c r="G315" s="382"/>
      <c r="L315" s="469"/>
      <c r="M315" s="469"/>
      <c r="N315" s="469"/>
    </row>
    <row r="316" spans="1:14" s="371" customFormat="1">
      <c r="A316" s="380"/>
      <c r="B316" s="381"/>
      <c r="C316" s="384"/>
      <c r="D316" s="382"/>
      <c r="E316" s="382"/>
      <c r="F316" s="383"/>
      <c r="G316" s="382"/>
      <c r="L316" s="469"/>
      <c r="M316" s="469"/>
      <c r="N316" s="469"/>
    </row>
    <row r="317" spans="1:14" s="371" customFormat="1">
      <c r="A317" s="380"/>
      <c r="B317" s="381"/>
      <c r="C317" s="384"/>
      <c r="D317" s="382"/>
      <c r="E317" s="382"/>
      <c r="F317" s="383"/>
      <c r="G317" s="382"/>
      <c r="L317" s="469"/>
      <c r="M317" s="469"/>
      <c r="N317" s="469"/>
    </row>
    <row r="318" spans="1:14" s="371" customFormat="1">
      <c r="A318" s="380"/>
      <c r="B318" s="381"/>
      <c r="C318" s="384"/>
      <c r="D318" s="382"/>
      <c r="E318" s="382"/>
      <c r="F318" s="383"/>
      <c r="G318" s="382"/>
      <c r="L318" s="469"/>
      <c r="M318" s="469"/>
      <c r="N318" s="469"/>
    </row>
    <row r="319" spans="1:14" s="371" customFormat="1">
      <c r="A319" s="380"/>
      <c r="B319" s="381"/>
      <c r="C319" s="384"/>
      <c r="D319" s="382"/>
      <c r="E319" s="382"/>
      <c r="F319" s="383"/>
      <c r="G319" s="382"/>
      <c r="L319" s="469"/>
      <c r="M319" s="469"/>
      <c r="N319" s="469"/>
    </row>
    <row r="320" spans="1:14" s="371" customFormat="1">
      <c r="A320" s="380"/>
      <c r="B320" s="381"/>
      <c r="C320" s="384"/>
      <c r="D320" s="382"/>
      <c r="E320" s="382"/>
      <c r="F320" s="383"/>
      <c r="G320" s="382"/>
      <c r="L320" s="469"/>
      <c r="M320" s="469"/>
      <c r="N320" s="469"/>
    </row>
    <row r="321" spans="1:14" s="371" customFormat="1">
      <c r="A321" s="380"/>
      <c r="B321" s="381"/>
      <c r="C321" s="384"/>
      <c r="D321" s="382"/>
      <c r="E321" s="382"/>
      <c r="F321" s="383"/>
      <c r="G321" s="382"/>
      <c r="L321" s="469"/>
      <c r="M321" s="469"/>
      <c r="N321" s="469"/>
    </row>
    <row r="322" spans="1:14" s="371" customFormat="1">
      <c r="A322" s="380"/>
      <c r="B322" s="381"/>
      <c r="C322" s="384"/>
      <c r="D322" s="382"/>
      <c r="E322" s="382"/>
      <c r="F322" s="383"/>
      <c r="G322" s="382"/>
      <c r="L322" s="469"/>
      <c r="M322" s="469"/>
      <c r="N322" s="469"/>
    </row>
    <row r="323" spans="1:14" s="371" customFormat="1">
      <c r="A323" s="380"/>
      <c r="B323" s="381"/>
      <c r="C323" s="384"/>
      <c r="D323" s="382"/>
      <c r="E323" s="382"/>
      <c r="F323" s="383"/>
      <c r="G323" s="382"/>
      <c r="L323" s="469"/>
      <c r="M323" s="469"/>
      <c r="N323" s="469"/>
    </row>
    <row r="324" spans="1:14" s="371" customFormat="1">
      <c r="A324" s="380"/>
      <c r="B324" s="381"/>
      <c r="C324" s="384"/>
      <c r="D324" s="382"/>
      <c r="E324" s="382"/>
      <c r="F324" s="383"/>
      <c r="G324" s="382"/>
      <c r="L324" s="469"/>
      <c r="M324" s="469"/>
      <c r="N324" s="469"/>
    </row>
    <row r="325" spans="1:14" s="371" customFormat="1">
      <c r="A325" s="380"/>
      <c r="B325" s="381"/>
      <c r="C325" s="384"/>
      <c r="D325" s="382"/>
      <c r="E325" s="382"/>
      <c r="F325" s="383"/>
      <c r="G325" s="382"/>
      <c r="L325" s="469"/>
      <c r="M325" s="469"/>
      <c r="N325" s="469"/>
    </row>
    <row r="326" spans="1:14" s="371" customFormat="1">
      <c r="A326" s="380"/>
      <c r="B326" s="381"/>
      <c r="C326" s="384"/>
      <c r="D326" s="382"/>
      <c r="E326" s="382"/>
      <c r="F326" s="383"/>
      <c r="G326" s="382"/>
      <c r="L326" s="469"/>
      <c r="M326" s="469"/>
      <c r="N326" s="469"/>
    </row>
    <row r="327" spans="1:14" s="371" customFormat="1">
      <c r="A327" s="380"/>
      <c r="B327" s="381"/>
      <c r="C327" s="384"/>
      <c r="D327" s="382"/>
      <c r="E327" s="382"/>
      <c r="F327" s="383"/>
      <c r="G327" s="382"/>
      <c r="L327" s="469"/>
      <c r="M327" s="469"/>
      <c r="N327" s="469"/>
    </row>
    <row r="328" spans="1:14" s="371" customFormat="1">
      <c r="A328" s="380"/>
      <c r="B328" s="381"/>
      <c r="C328" s="384"/>
      <c r="D328" s="382"/>
      <c r="E328" s="382"/>
      <c r="F328" s="383"/>
      <c r="G328" s="382"/>
      <c r="L328" s="469"/>
      <c r="M328" s="469"/>
      <c r="N328" s="469"/>
    </row>
    <row r="329" spans="1:14" s="371" customFormat="1">
      <c r="A329" s="380"/>
      <c r="B329" s="381"/>
      <c r="C329" s="384"/>
      <c r="D329" s="382"/>
      <c r="E329" s="382"/>
      <c r="F329" s="383"/>
      <c r="G329" s="382"/>
      <c r="L329" s="469"/>
      <c r="M329" s="469"/>
      <c r="N329" s="469"/>
    </row>
    <row r="330" spans="1:14" s="371" customFormat="1">
      <c r="A330" s="380"/>
      <c r="B330" s="381"/>
      <c r="C330" s="384"/>
      <c r="D330" s="382"/>
      <c r="E330" s="382"/>
      <c r="F330" s="383"/>
      <c r="G330" s="382"/>
      <c r="L330" s="469"/>
      <c r="M330" s="469"/>
      <c r="N330" s="469"/>
    </row>
    <row r="331" spans="1:14" s="371" customFormat="1">
      <c r="A331" s="380"/>
      <c r="B331" s="381"/>
      <c r="C331" s="384"/>
      <c r="D331" s="382"/>
      <c r="E331" s="382"/>
      <c r="F331" s="383"/>
      <c r="G331" s="382"/>
      <c r="L331" s="469"/>
      <c r="M331" s="469"/>
      <c r="N331" s="469"/>
    </row>
    <row r="332" spans="1:14" s="371" customFormat="1">
      <c r="A332" s="380"/>
      <c r="B332" s="381"/>
      <c r="C332" s="384"/>
      <c r="D332" s="382"/>
      <c r="E332" s="382"/>
      <c r="F332" s="383"/>
      <c r="G332" s="382"/>
      <c r="L332" s="469"/>
      <c r="M332" s="469"/>
      <c r="N332" s="469"/>
    </row>
    <row r="333" spans="1:14" s="371" customFormat="1">
      <c r="A333" s="380"/>
      <c r="B333" s="381"/>
      <c r="C333" s="384"/>
      <c r="D333" s="382"/>
      <c r="E333" s="382"/>
      <c r="F333" s="383"/>
      <c r="G333" s="382"/>
      <c r="L333" s="469"/>
      <c r="M333" s="469"/>
      <c r="N333" s="469"/>
    </row>
    <row r="334" spans="1:14" s="371" customFormat="1">
      <c r="A334" s="380"/>
      <c r="B334" s="381"/>
      <c r="C334" s="384"/>
      <c r="D334" s="382"/>
      <c r="E334" s="382"/>
      <c r="F334" s="383"/>
      <c r="G334" s="382"/>
      <c r="L334" s="469"/>
      <c r="M334" s="469"/>
      <c r="N334" s="469"/>
    </row>
    <row r="335" spans="1:14" s="371" customFormat="1">
      <c r="A335" s="380"/>
      <c r="B335" s="381"/>
      <c r="C335" s="384"/>
      <c r="D335" s="382"/>
      <c r="E335" s="382"/>
      <c r="F335" s="383"/>
      <c r="G335" s="382"/>
      <c r="L335" s="469"/>
      <c r="M335" s="469"/>
      <c r="N335" s="469"/>
    </row>
    <row r="336" spans="1:14" s="371" customFormat="1">
      <c r="A336" s="380"/>
      <c r="B336" s="381"/>
      <c r="C336" s="384"/>
      <c r="D336" s="382"/>
      <c r="E336" s="382"/>
      <c r="F336" s="383"/>
      <c r="G336" s="382"/>
      <c r="L336" s="469"/>
      <c r="M336" s="469"/>
      <c r="N336" s="469"/>
    </row>
    <row r="337" spans="1:14" s="371" customFormat="1">
      <c r="A337" s="380"/>
      <c r="B337" s="381"/>
      <c r="C337" s="384"/>
      <c r="D337" s="382"/>
      <c r="E337" s="382"/>
      <c r="F337" s="383"/>
      <c r="G337" s="382"/>
      <c r="L337" s="469"/>
      <c r="M337" s="469"/>
      <c r="N337" s="469"/>
    </row>
    <row r="338" spans="1:14" s="371" customFormat="1">
      <c r="A338" s="380"/>
      <c r="B338" s="381"/>
      <c r="C338" s="384"/>
      <c r="D338" s="382"/>
      <c r="E338" s="382"/>
      <c r="F338" s="383"/>
      <c r="G338" s="382"/>
      <c r="L338" s="469"/>
      <c r="M338" s="469"/>
      <c r="N338" s="469"/>
    </row>
    <row r="339" spans="1:14" s="371" customFormat="1">
      <c r="A339" s="380"/>
      <c r="B339" s="381"/>
      <c r="C339" s="384"/>
      <c r="D339" s="382"/>
      <c r="E339" s="382"/>
      <c r="F339" s="383"/>
      <c r="G339" s="382"/>
      <c r="L339" s="469"/>
      <c r="M339" s="469"/>
      <c r="N339" s="469"/>
    </row>
    <row r="340" spans="1:14" s="371" customFormat="1">
      <c r="A340" s="380"/>
      <c r="B340" s="381"/>
      <c r="C340" s="384"/>
      <c r="D340" s="382"/>
      <c r="E340" s="382"/>
      <c r="F340" s="383"/>
      <c r="G340" s="382"/>
      <c r="L340" s="469"/>
      <c r="M340" s="469"/>
      <c r="N340" s="469"/>
    </row>
    <row r="341" spans="1:14" s="371" customFormat="1">
      <c r="A341" s="380"/>
      <c r="B341" s="381"/>
      <c r="C341" s="384"/>
      <c r="D341" s="382"/>
      <c r="E341" s="382"/>
      <c r="F341" s="383"/>
      <c r="G341" s="382"/>
      <c r="L341" s="469"/>
      <c r="M341" s="469"/>
      <c r="N341" s="469"/>
    </row>
    <row r="342" spans="1:14" s="371" customFormat="1">
      <c r="A342" s="380"/>
      <c r="B342" s="381"/>
      <c r="C342" s="384"/>
      <c r="D342" s="382"/>
      <c r="E342" s="382"/>
      <c r="F342" s="383"/>
      <c r="G342" s="382"/>
      <c r="L342" s="469"/>
      <c r="M342" s="469"/>
      <c r="N342" s="469"/>
    </row>
    <row r="343" spans="1:14" s="371" customFormat="1">
      <c r="A343" s="380"/>
      <c r="B343" s="381"/>
      <c r="C343" s="384"/>
      <c r="D343" s="382"/>
      <c r="E343" s="382"/>
      <c r="F343" s="383"/>
      <c r="G343" s="382"/>
      <c r="L343" s="469"/>
      <c r="M343" s="469"/>
      <c r="N343" s="469"/>
    </row>
    <row r="344" spans="1:14" s="371" customFormat="1">
      <c r="A344" s="380"/>
      <c r="B344" s="381"/>
      <c r="C344" s="384"/>
      <c r="D344" s="382"/>
      <c r="E344" s="382"/>
      <c r="F344" s="383"/>
      <c r="G344" s="382"/>
      <c r="L344" s="469"/>
      <c r="M344" s="469"/>
      <c r="N344" s="469"/>
    </row>
    <row r="345" spans="1:14" s="371" customFormat="1">
      <c r="A345" s="380"/>
      <c r="B345" s="381"/>
      <c r="C345" s="384"/>
      <c r="D345" s="382"/>
      <c r="E345" s="382"/>
      <c r="F345" s="383"/>
      <c r="G345" s="382"/>
      <c r="L345" s="469"/>
      <c r="M345" s="469"/>
      <c r="N345" s="469"/>
    </row>
    <row r="346" spans="1:14" s="371" customFormat="1">
      <c r="A346" s="380"/>
      <c r="B346" s="381"/>
      <c r="C346" s="384"/>
      <c r="D346" s="382"/>
      <c r="E346" s="382"/>
      <c r="F346" s="383"/>
      <c r="G346" s="382"/>
      <c r="L346" s="469"/>
      <c r="M346" s="469"/>
      <c r="N346" s="469"/>
    </row>
    <row r="347" spans="1:14" s="371" customFormat="1">
      <c r="A347" s="380"/>
      <c r="B347" s="381"/>
      <c r="C347" s="384"/>
      <c r="D347" s="382"/>
      <c r="E347" s="382"/>
      <c r="F347" s="383"/>
      <c r="G347" s="382"/>
      <c r="L347" s="469"/>
      <c r="M347" s="469"/>
      <c r="N347" s="469"/>
    </row>
    <row r="348" spans="1:14" s="371" customFormat="1">
      <c r="A348" s="380"/>
      <c r="B348" s="381"/>
      <c r="C348" s="384"/>
      <c r="D348" s="382"/>
      <c r="E348" s="382"/>
      <c r="F348" s="383"/>
      <c r="G348" s="382"/>
      <c r="L348" s="469"/>
      <c r="M348" s="469"/>
      <c r="N348" s="469"/>
    </row>
    <row r="349" spans="1:14" s="371" customFormat="1">
      <c r="A349" s="380"/>
      <c r="B349" s="381"/>
      <c r="C349" s="384"/>
      <c r="D349" s="382"/>
      <c r="E349" s="382"/>
      <c r="F349" s="383"/>
      <c r="G349" s="382"/>
      <c r="L349" s="469"/>
      <c r="M349" s="469"/>
      <c r="N349" s="469"/>
    </row>
    <row r="350" spans="1:14" s="371" customFormat="1">
      <c r="A350" s="380"/>
      <c r="B350" s="381"/>
      <c r="C350" s="384"/>
      <c r="D350" s="382"/>
      <c r="E350" s="382"/>
      <c r="F350" s="383"/>
      <c r="G350" s="382"/>
      <c r="L350" s="469"/>
      <c r="M350" s="469"/>
      <c r="N350" s="469"/>
    </row>
    <row r="351" spans="1:14" s="371" customFormat="1">
      <c r="A351" s="380"/>
      <c r="B351" s="381"/>
      <c r="C351" s="384"/>
      <c r="D351" s="382"/>
      <c r="E351" s="382"/>
      <c r="F351" s="383"/>
      <c r="G351" s="382"/>
      <c r="L351" s="469"/>
      <c r="M351" s="469"/>
      <c r="N351" s="469"/>
    </row>
    <row r="352" spans="1:14" s="371" customFormat="1">
      <c r="A352" s="380"/>
      <c r="B352" s="381"/>
      <c r="C352" s="384"/>
      <c r="D352" s="382"/>
      <c r="E352" s="382"/>
      <c r="F352" s="383"/>
      <c r="G352" s="382"/>
      <c r="L352" s="469"/>
      <c r="M352" s="469"/>
      <c r="N352" s="469"/>
    </row>
    <row r="353" spans="1:14" s="371" customFormat="1">
      <c r="A353" s="380"/>
      <c r="B353" s="381"/>
      <c r="C353" s="384"/>
      <c r="D353" s="382"/>
      <c r="E353" s="382"/>
      <c r="F353" s="383"/>
      <c r="G353" s="382"/>
      <c r="L353" s="469"/>
      <c r="M353" s="469"/>
      <c r="N353" s="469"/>
    </row>
    <row r="354" spans="1:14" s="371" customFormat="1">
      <c r="A354" s="380"/>
      <c r="B354" s="381"/>
      <c r="C354" s="384"/>
      <c r="D354" s="382"/>
      <c r="E354" s="382"/>
      <c r="F354" s="383"/>
      <c r="G354" s="382"/>
      <c r="L354" s="469"/>
      <c r="M354" s="469"/>
      <c r="N354" s="469"/>
    </row>
    <row r="355" spans="1:14" s="371" customFormat="1">
      <c r="A355" s="380"/>
      <c r="B355" s="381"/>
      <c r="C355" s="384"/>
      <c r="D355" s="382"/>
      <c r="E355" s="382"/>
      <c r="F355" s="383"/>
      <c r="G355" s="382"/>
      <c r="L355" s="469"/>
      <c r="M355" s="469"/>
      <c r="N355" s="469"/>
    </row>
    <row r="356" spans="1:14" s="371" customFormat="1">
      <c r="A356" s="380"/>
      <c r="B356" s="381"/>
      <c r="C356" s="384"/>
      <c r="D356" s="382"/>
      <c r="E356" s="382"/>
      <c r="F356" s="383"/>
      <c r="G356" s="382"/>
      <c r="L356" s="469"/>
      <c r="M356" s="469"/>
      <c r="N356" s="469"/>
    </row>
    <row r="357" spans="1:14" s="371" customFormat="1">
      <c r="A357" s="380"/>
      <c r="B357" s="381"/>
      <c r="C357" s="384"/>
      <c r="D357" s="382"/>
      <c r="E357" s="382"/>
      <c r="F357" s="383"/>
      <c r="G357" s="382"/>
      <c r="L357" s="469"/>
      <c r="M357" s="469"/>
      <c r="N357" s="469"/>
    </row>
    <row r="358" spans="1:14" s="371" customFormat="1">
      <c r="A358" s="380"/>
      <c r="B358" s="381"/>
      <c r="C358" s="384"/>
      <c r="D358" s="382"/>
      <c r="E358" s="382"/>
      <c r="F358" s="383"/>
      <c r="G358" s="382"/>
      <c r="L358" s="469"/>
      <c r="M358" s="469"/>
      <c r="N358" s="469"/>
    </row>
    <row r="359" spans="1:14" s="371" customFormat="1">
      <c r="A359" s="380"/>
      <c r="B359" s="381"/>
      <c r="C359" s="384"/>
      <c r="D359" s="382"/>
      <c r="E359" s="382"/>
      <c r="F359" s="383"/>
      <c r="G359" s="382"/>
      <c r="L359" s="469"/>
      <c r="M359" s="469"/>
      <c r="N359" s="469"/>
    </row>
    <row r="360" spans="1:14" s="371" customFormat="1">
      <c r="A360" s="380"/>
      <c r="B360" s="381"/>
      <c r="C360" s="384"/>
      <c r="D360" s="382"/>
      <c r="E360" s="382"/>
      <c r="F360" s="383"/>
      <c r="G360" s="382"/>
      <c r="L360" s="469"/>
      <c r="M360" s="469"/>
      <c r="N360" s="469"/>
    </row>
    <row r="361" spans="1:14" s="371" customFormat="1">
      <c r="A361" s="380"/>
      <c r="B361" s="381"/>
      <c r="C361" s="384"/>
      <c r="D361" s="382"/>
      <c r="E361" s="382"/>
      <c r="F361" s="383"/>
      <c r="G361" s="382"/>
      <c r="L361" s="469"/>
      <c r="M361" s="469"/>
      <c r="N361" s="469"/>
    </row>
    <row r="362" spans="1:14" s="371" customFormat="1">
      <c r="A362" s="380"/>
      <c r="B362" s="381"/>
      <c r="C362" s="384"/>
      <c r="D362" s="382"/>
      <c r="E362" s="382"/>
      <c r="F362" s="383"/>
      <c r="G362" s="382"/>
      <c r="L362" s="469"/>
      <c r="M362" s="469"/>
      <c r="N362" s="469"/>
    </row>
    <row r="363" spans="1:14" s="371" customFormat="1">
      <c r="A363" s="380"/>
      <c r="B363" s="381"/>
      <c r="C363" s="384"/>
      <c r="D363" s="382"/>
      <c r="E363" s="382"/>
      <c r="F363" s="383"/>
      <c r="G363" s="382"/>
      <c r="L363" s="469"/>
      <c r="M363" s="469"/>
      <c r="N363" s="469"/>
    </row>
    <row r="364" spans="1:14" s="371" customFormat="1">
      <c r="A364" s="380"/>
      <c r="B364" s="381"/>
      <c r="C364" s="384"/>
      <c r="D364" s="382"/>
      <c r="E364" s="382"/>
      <c r="F364" s="383"/>
      <c r="G364" s="382"/>
      <c r="L364" s="469"/>
      <c r="M364" s="469"/>
      <c r="N364" s="469"/>
    </row>
    <row r="365" spans="1:14" s="371" customFormat="1">
      <c r="A365" s="380"/>
      <c r="B365" s="381"/>
      <c r="C365" s="384"/>
      <c r="D365" s="382"/>
      <c r="E365" s="382"/>
      <c r="F365" s="383"/>
      <c r="G365" s="382"/>
      <c r="L365" s="469"/>
      <c r="M365" s="469"/>
      <c r="N365" s="469"/>
    </row>
    <row r="366" spans="1:14" s="371" customFormat="1">
      <c r="A366" s="380"/>
      <c r="B366" s="381"/>
      <c r="C366" s="384"/>
      <c r="D366" s="382"/>
      <c r="E366" s="382"/>
      <c r="F366" s="383"/>
      <c r="G366" s="382"/>
      <c r="L366" s="469"/>
      <c r="M366" s="469"/>
      <c r="N366" s="469"/>
    </row>
    <row r="367" spans="1:14" s="371" customFormat="1">
      <c r="A367" s="380"/>
      <c r="B367" s="381"/>
      <c r="C367" s="384"/>
      <c r="D367" s="382"/>
      <c r="E367" s="382"/>
      <c r="F367" s="383"/>
      <c r="G367" s="382"/>
      <c r="L367" s="469"/>
      <c r="M367" s="469"/>
      <c r="N367" s="469"/>
    </row>
    <row r="368" spans="1:14" s="371" customFormat="1">
      <c r="A368" s="380"/>
      <c r="B368" s="381"/>
      <c r="C368" s="384"/>
      <c r="D368" s="382"/>
      <c r="E368" s="382"/>
      <c r="F368" s="383"/>
      <c r="G368" s="382"/>
      <c r="L368" s="469"/>
      <c r="M368" s="469"/>
      <c r="N368" s="469"/>
    </row>
    <row r="369" spans="1:14" s="371" customFormat="1">
      <c r="A369" s="380"/>
      <c r="B369" s="381"/>
      <c r="C369" s="384"/>
      <c r="D369" s="382"/>
      <c r="E369" s="382"/>
      <c r="F369" s="383"/>
      <c r="G369" s="382"/>
      <c r="L369" s="469"/>
      <c r="M369" s="469"/>
      <c r="N369" s="469"/>
    </row>
    <row r="370" spans="1:14" s="371" customFormat="1">
      <c r="A370" s="380"/>
      <c r="B370" s="381"/>
      <c r="C370" s="384"/>
      <c r="D370" s="382"/>
      <c r="E370" s="382"/>
      <c r="F370" s="383"/>
      <c r="G370" s="382"/>
      <c r="L370" s="469"/>
      <c r="M370" s="469"/>
      <c r="N370" s="469"/>
    </row>
    <row r="371" spans="1:14" s="371" customFormat="1">
      <c r="A371" s="380"/>
      <c r="B371" s="381"/>
      <c r="C371" s="384"/>
      <c r="D371" s="382"/>
      <c r="E371" s="382"/>
      <c r="F371" s="383"/>
      <c r="G371" s="382"/>
      <c r="L371" s="469"/>
      <c r="M371" s="469"/>
      <c r="N371" s="469"/>
    </row>
    <row r="372" spans="1:14" s="371" customFormat="1">
      <c r="A372" s="380"/>
      <c r="B372" s="381"/>
      <c r="C372" s="384"/>
      <c r="D372" s="382"/>
      <c r="E372" s="382"/>
      <c r="F372" s="383"/>
      <c r="G372" s="382"/>
      <c r="L372" s="469"/>
      <c r="M372" s="469"/>
      <c r="N372" s="469"/>
    </row>
    <row r="373" spans="1:14" s="371" customFormat="1">
      <c r="A373" s="380"/>
      <c r="B373" s="381"/>
      <c r="C373" s="384"/>
      <c r="D373" s="382"/>
      <c r="E373" s="382"/>
      <c r="F373" s="383"/>
      <c r="G373" s="382"/>
      <c r="L373" s="469"/>
      <c r="M373" s="469"/>
      <c r="N373" s="469"/>
    </row>
    <row r="374" spans="1:14" s="371" customFormat="1">
      <c r="A374" s="380"/>
      <c r="B374" s="381"/>
      <c r="C374" s="384"/>
      <c r="D374" s="382"/>
      <c r="E374" s="382"/>
      <c r="F374" s="383"/>
      <c r="G374" s="382"/>
      <c r="L374" s="469"/>
      <c r="M374" s="469"/>
      <c r="N374" s="469"/>
    </row>
    <row r="375" spans="1:14" s="371" customFormat="1">
      <c r="A375" s="380"/>
      <c r="B375" s="381"/>
      <c r="C375" s="384"/>
      <c r="D375" s="382"/>
      <c r="E375" s="382"/>
      <c r="F375" s="383"/>
      <c r="G375" s="382"/>
      <c r="L375" s="469"/>
      <c r="M375" s="469"/>
      <c r="N375" s="469"/>
    </row>
    <row r="376" spans="1:14" s="371" customFormat="1">
      <c r="A376" s="380"/>
      <c r="B376" s="381"/>
      <c r="C376" s="384"/>
      <c r="D376" s="382"/>
      <c r="E376" s="382"/>
      <c r="F376" s="383"/>
      <c r="G376" s="382"/>
      <c r="L376" s="469"/>
      <c r="M376" s="469"/>
      <c r="N376" s="469"/>
    </row>
    <row r="377" spans="1:14" s="371" customFormat="1">
      <c r="A377" s="380"/>
      <c r="B377" s="381"/>
      <c r="C377" s="384"/>
      <c r="D377" s="382"/>
      <c r="E377" s="382"/>
      <c r="F377" s="383"/>
      <c r="G377" s="382"/>
      <c r="L377" s="469"/>
      <c r="M377" s="469"/>
      <c r="N377" s="469"/>
    </row>
  </sheetData>
  <mergeCells count="12">
    <mergeCell ref="C60:G60"/>
    <mergeCell ref="C61:G61"/>
    <mergeCell ref="A1:A59"/>
    <mergeCell ref="B1:C6"/>
    <mergeCell ref="B7:C7"/>
    <mergeCell ref="E7:G7"/>
    <mergeCell ref="B8:C8"/>
    <mergeCell ref="B9:C9"/>
    <mergeCell ref="B10:C10"/>
    <mergeCell ref="B11:C11"/>
    <mergeCell ref="B12:C12"/>
    <mergeCell ref="F12:F13"/>
  </mergeCells>
  <hyperlinks>
    <hyperlink ref="B12:C12"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5" right="0.75" top="1" bottom="1" header="0.5" footer="0.5"/>
  <headerFooter alignWithMargins="0"/>
</worksheet>
</file>

<file path=xl/worksheets/sheet93.xml><?xml version="1.0" encoding="utf-8"?>
<worksheet xmlns="http://schemas.openxmlformats.org/spreadsheetml/2006/main" xmlns:r="http://schemas.openxmlformats.org/officeDocument/2006/relationships">
  <sheetPr>
    <tabColor theme="3" tint="-0.499984740745262"/>
  </sheetPr>
  <dimension ref="A1:ES131"/>
  <sheetViews>
    <sheetView view="pageBreakPreview" topLeftCell="A46" zoomScale="24" zoomScaleNormal="24" zoomScaleSheetLayoutView="24" workbookViewId="0">
      <selection activeCell="B74" sqref="A74:XFD74"/>
    </sheetView>
  </sheetViews>
  <sheetFormatPr defaultRowHeight="15"/>
  <cols>
    <col min="1" max="1" width="21.28515625" style="3" customWidth="1"/>
    <col min="2" max="2" width="21.28515625" style="12" customWidth="1"/>
    <col min="3" max="3" width="226.85546875" style="13" customWidth="1"/>
    <col min="4" max="4" width="59.710937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1445</v>
      </c>
      <c r="B1" s="1110" t="s">
        <v>1450</v>
      </c>
      <c r="C1" s="1111"/>
      <c r="D1" s="163" t="s">
        <v>1329</v>
      </c>
      <c r="E1" s="163" t="s">
        <v>1329</v>
      </c>
      <c r="F1" s="1114"/>
      <c r="G1" s="1115"/>
      <c r="H1" s="1116"/>
      <c r="I1" s="2"/>
    </row>
    <row r="2" spans="1:149" ht="112.15" customHeight="1">
      <c r="A2" s="1000"/>
      <c r="B2" s="1112"/>
      <c r="C2" s="1113"/>
      <c r="D2" s="164" t="s">
        <v>506</v>
      </c>
      <c r="E2" s="164" t="s">
        <v>506</v>
      </c>
      <c r="F2" s="1117"/>
      <c r="G2" s="1118"/>
      <c r="H2" s="1119"/>
      <c r="I2" s="2"/>
    </row>
    <row r="3" spans="1:149" ht="70.5" customHeight="1">
      <c r="A3" s="1000"/>
      <c r="B3" s="1112"/>
      <c r="C3" s="1113"/>
      <c r="D3" s="165">
        <v>1368</v>
      </c>
      <c r="E3" s="165">
        <v>1368</v>
      </c>
      <c r="F3" s="1117"/>
      <c r="G3" s="1118"/>
      <c r="H3" s="1119"/>
      <c r="I3" s="2"/>
    </row>
    <row r="4" spans="1:149" ht="76.5" customHeight="1">
      <c r="A4" s="1000"/>
      <c r="B4" s="1112"/>
      <c r="C4" s="1113"/>
      <c r="D4" s="165" t="s">
        <v>140</v>
      </c>
      <c r="E4" s="165" t="s">
        <v>118</v>
      </c>
      <c r="F4" s="1117"/>
      <c r="G4" s="1118"/>
      <c r="H4" s="1119"/>
      <c r="I4" s="2"/>
    </row>
    <row r="5" spans="1:149" ht="73.5" customHeight="1">
      <c r="A5" s="1000"/>
      <c r="B5" s="1112"/>
      <c r="C5" s="1113"/>
      <c r="D5" s="165" t="s">
        <v>305</v>
      </c>
      <c r="E5" s="165" t="s">
        <v>305</v>
      </c>
      <c r="F5" s="1117"/>
      <c r="G5" s="1118"/>
      <c r="H5" s="1119"/>
      <c r="I5" s="2"/>
    </row>
    <row r="6" spans="1:149" ht="118.5" customHeight="1">
      <c r="A6" s="1000"/>
      <c r="B6" s="1112"/>
      <c r="C6" s="1113"/>
      <c r="D6" s="165" t="s">
        <v>351</v>
      </c>
      <c r="E6" s="165" t="s">
        <v>351</v>
      </c>
      <c r="F6" s="1117"/>
      <c r="G6" s="1118"/>
      <c r="H6" s="1119"/>
      <c r="I6" s="2"/>
    </row>
    <row r="7" spans="1:149" ht="73.5" customHeight="1">
      <c r="A7" s="1000"/>
      <c r="B7" s="1120" t="s">
        <v>296</v>
      </c>
      <c r="C7" s="1121"/>
      <c r="D7" s="701">
        <f>D8+D9+D10</f>
        <v>14350</v>
      </c>
      <c r="E7" s="701">
        <f>E8+E9+E10</f>
        <v>16350</v>
      </c>
      <c r="F7" s="1037" t="str">
        <f>'ΠΡΟΤΕΙΝΟΜΕΝΟΣ ΤΙΜΟΚΑΤΑΛΟΓΟΣ'!L2</f>
        <v>ΜΑΡΤΙΟΣ 2018</v>
      </c>
      <c r="G7" s="1038"/>
      <c r="H7" s="1039"/>
      <c r="I7" s="2"/>
    </row>
    <row r="8" spans="1:149" ht="73.5" customHeight="1">
      <c r="A8" s="1000"/>
      <c r="B8" s="1122" t="s">
        <v>297</v>
      </c>
      <c r="C8" s="1123"/>
      <c r="D8" s="166">
        <f>4%*(D10+D11)*110%</f>
        <v>501.25090591900306</v>
      </c>
      <c r="E8" s="166">
        <f>4%*(E10+E11)*110%</f>
        <v>569.78673146417441</v>
      </c>
      <c r="F8" s="1034"/>
      <c r="G8" s="1035"/>
      <c r="H8" s="1036"/>
      <c r="I8" s="2"/>
    </row>
    <row r="9" spans="1:149" ht="73.5" customHeight="1">
      <c r="A9" s="1000"/>
      <c r="B9" s="1120" t="s">
        <v>298</v>
      </c>
      <c r="C9" s="1121"/>
      <c r="D9" s="62">
        <f>D10*24%</f>
        <v>2680.4030504672896</v>
      </c>
      <c r="E9" s="62">
        <f>E10*24%</f>
        <v>3054.2348261682241</v>
      </c>
      <c r="F9" s="1046"/>
      <c r="G9" s="1047"/>
      <c r="H9" s="1048"/>
      <c r="I9" s="2"/>
    </row>
    <row r="10" spans="1:149" ht="73.5" customHeight="1">
      <c r="A10" s="1000"/>
      <c r="B10" s="1124" t="s">
        <v>299</v>
      </c>
      <c r="C10" s="1125"/>
      <c r="D10" s="569">
        <v>11168.346043613707</v>
      </c>
      <c r="E10" s="569">
        <v>12725.978442367601</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1352</v>
      </c>
      <c r="E12" s="63" t="s">
        <v>1353</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684" t="s">
        <v>1145</v>
      </c>
      <c r="E17" s="685" t="s">
        <v>75</v>
      </c>
      <c r="F17" s="92">
        <v>194.70405</v>
      </c>
      <c r="G17" s="168" t="s">
        <v>265</v>
      </c>
      <c r="H17" s="60"/>
      <c r="I17" s="5"/>
      <c r="J17" s="6"/>
      <c r="K17" s="6"/>
    </row>
    <row r="18" spans="1:11" s="7" customFormat="1" ht="78" customHeight="1">
      <c r="A18" s="1000"/>
      <c r="B18" s="168" t="s">
        <v>76</v>
      </c>
      <c r="C18" s="8" t="s">
        <v>77</v>
      </c>
      <c r="D18" s="685" t="s">
        <v>75</v>
      </c>
      <c r="E18" s="686" t="s">
        <v>233</v>
      </c>
      <c r="F18" s="92"/>
      <c r="G18" s="168" t="s">
        <v>76</v>
      </c>
      <c r="H18" s="93"/>
      <c r="I18" s="5"/>
      <c r="J18" s="6"/>
      <c r="K18" s="6"/>
    </row>
    <row r="19" spans="1:11" s="7" customFormat="1" ht="78" customHeight="1">
      <c r="A19" s="1000"/>
      <c r="B19" s="168" t="s">
        <v>234</v>
      </c>
      <c r="C19" s="8" t="s">
        <v>266</v>
      </c>
      <c r="D19" s="685" t="s">
        <v>75</v>
      </c>
      <c r="E19" s="685" t="s">
        <v>75</v>
      </c>
      <c r="F19" s="92"/>
      <c r="G19" s="168" t="s">
        <v>234</v>
      </c>
      <c r="H19" s="93"/>
      <c r="I19" s="5"/>
      <c r="J19" s="6"/>
      <c r="K19" s="6"/>
    </row>
    <row r="20" spans="1:11" s="7" customFormat="1" ht="78" customHeight="1">
      <c r="A20" s="1000"/>
      <c r="B20" s="168" t="s">
        <v>229</v>
      </c>
      <c r="C20" s="8" t="s">
        <v>230</v>
      </c>
      <c r="D20" s="685" t="s">
        <v>75</v>
      </c>
      <c r="E20" s="685" t="s">
        <v>75</v>
      </c>
      <c r="F20" s="92"/>
      <c r="G20" s="168" t="s">
        <v>229</v>
      </c>
      <c r="H20" s="60"/>
      <c r="I20" s="5"/>
      <c r="J20" s="6"/>
      <c r="K20" s="6"/>
    </row>
    <row r="21" spans="1:11" s="7" customFormat="1" ht="78" customHeight="1">
      <c r="A21" s="1000"/>
      <c r="B21" s="168" t="s">
        <v>0</v>
      </c>
      <c r="C21" s="42" t="s">
        <v>410</v>
      </c>
      <c r="D21" s="685" t="s">
        <v>75</v>
      </c>
      <c r="E21" s="685" t="s">
        <v>75</v>
      </c>
      <c r="F21" s="92"/>
      <c r="G21" s="168" t="s">
        <v>0</v>
      </c>
      <c r="H21" s="60"/>
      <c r="I21" s="5"/>
      <c r="J21" s="6"/>
      <c r="K21" s="6"/>
    </row>
    <row r="22" spans="1:11" s="7" customFormat="1" ht="78" customHeight="1">
      <c r="A22" s="1000"/>
      <c r="B22" s="168" t="s">
        <v>304</v>
      </c>
      <c r="C22" s="42" t="s">
        <v>411</v>
      </c>
      <c r="D22" s="686" t="s">
        <v>233</v>
      </c>
      <c r="E22" s="684" t="s">
        <v>1145</v>
      </c>
      <c r="F22" s="92">
        <v>116.822429906542</v>
      </c>
      <c r="G22" s="168" t="s">
        <v>304</v>
      </c>
      <c r="H22" s="60"/>
      <c r="I22" s="5"/>
      <c r="J22" s="6"/>
      <c r="K22" s="6"/>
    </row>
    <row r="23" spans="1:11" s="7" customFormat="1" ht="78" customHeight="1">
      <c r="A23" s="1000"/>
      <c r="B23" s="168" t="s">
        <v>86</v>
      </c>
      <c r="C23" s="8" t="s">
        <v>87</v>
      </c>
      <c r="D23" s="684" t="s">
        <v>1145</v>
      </c>
      <c r="E23" s="685" t="s">
        <v>75</v>
      </c>
      <c r="F23" s="92">
        <v>116.822429906542</v>
      </c>
      <c r="G23" s="168" t="s">
        <v>86</v>
      </c>
      <c r="H23" s="60"/>
      <c r="I23" s="5"/>
      <c r="J23" s="6"/>
      <c r="K23" s="6"/>
    </row>
    <row r="24" spans="1:11" s="398" customFormat="1" ht="78" customHeight="1">
      <c r="A24" s="1000"/>
      <c r="B24" s="424" t="s">
        <v>2025</v>
      </c>
      <c r="C24" s="399" t="s">
        <v>2021</v>
      </c>
      <c r="D24" s="919" t="s">
        <v>233</v>
      </c>
      <c r="E24" s="917" t="s">
        <v>75</v>
      </c>
      <c r="F24" s="246"/>
      <c r="G24" s="424" t="s">
        <v>2020</v>
      </c>
      <c r="H24" s="849"/>
      <c r="I24" s="395"/>
      <c r="J24" s="396"/>
      <c r="K24" s="396"/>
    </row>
    <row r="25" spans="1:11" s="7" customFormat="1" ht="78" customHeight="1">
      <c r="A25" s="1000"/>
      <c r="B25" s="169" t="s">
        <v>78</v>
      </c>
      <c r="C25" s="8" t="s">
        <v>641</v>
      </c>
      <c r="D25" s="685" t="s">
        <v>75</v>
      </c>
      <c r="E25" s="685" t="s">
        <v>75</v>
      </c>
      <c r="G25" s="169" t="s">
        <v>78</v>
      </c>
      <c r="H25" s="60"/>
      <c r="I25" s="5"/>
      <c r="J25" s="6"/>
      <c r="K25" s="6"/>
    </row>
    <row r="26" spans="1:11" s="7" customFormat="1" ht="78" customHeight="1">
      <c r="A26" s="1000"/>
      <c r="B26" s="169" t="s">
        <v>145</v>
      </c>
      <c r="C26" s="8" t="s">
        <v>239</v>
      </c>
      <c r="D26" s="684" t="s">
        <v>1145</v>
      </c>
      <c r="E26" s="685" t="s">
        <v>75</v>
      </c>
      <c r="F26" s="92">
        <v>116.822429906542</v>
      </c>
      <c r="G26" s="169" t="s">
        <v>145</v>
      </c>
      <c r="H26" s="60"/>
      <c r="I26" s="5"/>
      <c r="J26" s="6"/>
      <c r="K26" s="6"/>
    </row>
    <row r="27" spans="1:11" s="7" customFormat="1" ht="78" customHeight="1">
      <c r="A27" s="1000"/>
      <c r="B27" s="169" t="s">
        <v>146</v>
      </c>
      <c r="C27" s="42" t="s">
        <v>416</v>
      </c>
      <c r="D27" s="686" t="s">
        <v>233</v>
      </c>
      <c r="E27" s="685" t="s">
        <v>75</v>
      </c>
      <c r="F27" s="92"/>
      <c r="G27" s="169" t="s">
        <v>146</v>
      </c>
      <c r="H27" s="60"/>
      <c r="I27" s="5"/>
      <c r="J27" s="6"/>
      <c r="K27" s="6"/>
    </row>
    <row r="28" spans="1:11" s="7" customFormat="1" ht="91.5" customHeight="1">
      <c r="A28" s="1000"/>
      <c r="B28" s="169" t="s">
        <v>80</v>
      </c>
      <c r="C28" s="9" t="s">
        <v>1354</v>
      </c>
      <c r="D28" s="685" t="s">
        <v>75</v>
      </c>
      <c r="E28" s="685" t="s">
        <v>75</v>
      </c>
      <c r="G28" s="169" t="s">
        <v>80</v>
      </c>
      <c r="H28" s="60"/>
      <c r="I28" s="5"/>
      <c r="J28" s="6"/>
      <c r="K28" s="6"/>
    </row>
    <row r="29" spans="1:11" s="7" customFormat="1" ht="98.45" customHeight="1">
      <c r="A29" s="1000"/>
      <c r="B29" s="169" t="s">
        <v>245</v>
      </c>
      <c r="C29" s="9" t="s">
        <v>370</v>
      </c>
      <c r="D29" s="685" t="s">
        <v>75</v>
      </c>
      <c r="E29" s="685" t="s">
        <v>75</v>
      </c>
      <c r="F29" s="92"/>
      <c r="G29" s="169" t="s">
        <v>245</v>
      </c>
      <c r="H29" s="61"/>
      <c r="I29" s="5"/>
      <c r="J29" s="6"/>
      <c r="K29" s="6"/>
    </row>
    <row r="30" spans="1:11" s="7" customFormat="1" ht="98.45" customHeight="1">
      <c r="A30" s="1000"/>
      <c r="B30" s="243" t="s">
        <v>270</v>
      </c>
      <c r="C30" s="624" t="s">
        <v>1488</v>
      </c>
      <c r="D30" s="686" t="s">
        <v>233</v>
      </c>
      <c r="E30" s="684" t="s">
        <v>1145</v>
      </c>
      <c r="F30" s="92">
        <v>545.17133999999999</v>
      </c>
      <c r="G30" s="243" t="s">
        <v>270</v>
      </c>
      <c r="H30" s="244"/>
      <c r="I30" s="5"/>
      <c r="J30" s="6"/>
      <c r="K30" s="6"/>
    </row>
    <row r="31" spans="1:11" s="7" customFormat="1" ht="114" customHeight="1">
      <c r="A31" s="1000"/>
      <c r="B31" s="243" t="s">
        <v>136</v>
      </c>
      <c r="C31" s="624" t="s">
        <v>928</v>
      </c>
      <c r="D31" s="684" t="s">
        <v>1145</v>
      </c>
      <c r="E31" s="686" t="s">
        <v>233</v>
      </c>
      <c r="F31" s="92">
        <v>77.881619937694694</v>
      </c>
      <c r="G31" s="243" t="s">
        <v>136</v>
      </c>
      <c r="H31" s="244"/>
      <c r="I31" s="5"/>
      <c r="J31" s="6"/>
      <c r="K31" s="6"/>
    </row>
    <row r="32" spans="1:11" s="7" customFormat="1" ht="92.25" customHeight="1">
      <c r="A32" s="1000"/>
      <c r="B32" s="243" t="s">
        <v>443</v>
      </c>
      <c r="C32" s="624" t="s">
        <v>444</v>
      </c>
      <c r="D32" s="684" t="s">
        <v>1145</v>
      </c>
      <c r="E32" s="684" t="s">
        <v>1145</v>
      </c>
      <c r="F32" s="92">
        <v>77.881619937694694</v>
      </c>
      <c r="G32" s="243" t="s">
        <v>443</v>
      </c>
      <c r="H32" s="244"/>
      <c r="I32" s="5"/>
      <c r="J32" s="6"/>
      <c r="K32" s="6"/>
    </row>
    <row r="33" spans="1:11" s="7" customFormat="1" ht="98.25" customHeight="1">
      <c r="A33" s="1000"/>
      <c r="B33" s="243" t="s">
        <v>197</v>
      </c>
      <c r="C33" s="624" t="s">
        <v>1355</v>
      </c>
      <c r="D33" s="686" t="s">
        <v>233</v>
      </c>
      <c r="E33" s="684" t="s">
        <v>1145</v>
      </c>
      <c r="F33" s="92">
        <v>77.881619937694694</v>
      </c>
      <c r="G33" s="243" t="s">
        <v>197</v>
      </c>
      <c r="H33" s="244"/>
      <c r="I33" s="5"/>
      <c r="J33" s="6"/>
      <c r="K33" s="6"/>
    </row>
    <row r="34" spans="1:11" s="7" customFormat="1" ht="92.25" customHeight="1">
      <c r="A34" s="1000"/>
      <c r="B34" s="243" t="s">
        <v>81</v>
      </c>
      <c r="C34" s="245" t="s">
        <v>82</v>
      </c>
      <c r="D34" s="684" t="s">
        <v>1145</v>
      </c>
      <c r="E34" s="685" t="s">
        <v>75</v>
      </c>
      <c r="F34" s="92">
        <v>116.822429906542</v>
      </c>
      <c r="G34" s="243" t="s">
        <v>81</v>
      </c>
      <c r="H34" s="244" t="s">
        <v>1455</v>
      </c>
      <c r="I34" s="5"/>
      <c r="J34" s="6"/>
      <c r="K34" s="6"/>
    </row>
    <row r="35" spans="1:11" s="7" customFormat="1" ht="85.5" customHeight="1">
      <c r="A35" s="1000"/>
      <c r="B35" s="243" t="s">
        <v>138</v>
      </c>
      <c r="C35" s="245" t="s">
        <v>931</v>
      </c>
      <c r="D35" s="685" t="s">
        <v>75</v>
      </c>
      <c r="E35" s="685" t="s">
        <v>75</v>
      </c>
      <c r="F35" s="92"/>
      <c r="G35" s="243" t="s">
        <v>138</v>
      </c>
      <c r="H35" s="244"/>
      <c r="I35" s="5"/>
      <c r="J35" s="6"/>
      <c r="K35" s="6"/>
    </row>
    <row r="36" spans="1:11" s="7" customFormat="1" ht="85.5" customHeight="1">
      <c r="A36" s="1000"/>
      <c r="B36" s="243" t="s">
        <v>1356</v>
      </c>
      <c r="C36" s="245" t="s">
        <v>1357</v>
      </c>
      <c r="D36" s="686" t="s">
        <v>233</v>
      </c>
      <c r="E36" s="684" t="s">
        <v>1145</v>
      </c>
      <c r="F36" s="92">
        <v>77.881619937694694</v>
      </c>
      <c r="G36" s="243" t="s">
        <v>1356</v>
      </c>
      <c r="H36" s="244"/>
      <c r="I36" s="5"/>
      <c r="J36" s="6"/>
      <c r="K36" s="6"/>
    </row>
    <row r="37" spans="1:11" s="7" customFormat="1" ht="85.5" customHeight="1">
      <c r="A37" s="1000"/>
      <c r="B37" s="243" t="s">
        <v>642</v>
      </c>
      <c r="C37" s="245" t="s">
        <v>923</v>
      </c>
      <c r="D37" s="685" t="s">
        <v>75</v>
      </c>
      <c r="E37" s="686" t="s">
        <v>233</v>
      </c>
      <c r="F37" s="92"/>
      <c r="G37" s="243" t="s">
        <v>642</v>
      </c>
      <c r="H37" s="244"/>
      <c r="I37" s="5"/>
      <c r="J37" s="6"/>
      <c r="K37" s="6"/>
    </row>
    <row r="38" spans="1:11" s="7" customFormat="1" ht="88.5" customHeight="1">
      <c r="A38" s="1000"/>
      <c r="B38" s="243" t="s">
        <v>53</v>
      </c>
      <c r="C38" s="245" t="s">
        <v>54</v>
      </c>
      <c r="D38" s="684" t="s">
        <v>1145</v>
      </c>
      <c r="E38" s="685" t="s">
        <v>75</v>
      </c>
      <c r="F38" s="92">
        <v>155.76323987538899</v>
      </c>
      <c r="G38" s="243" t="s">
        <v>53</v>
      </c>
      <c r="H38" s="244" t="s">
        <v>980</v>
      </c>
      <c r="I38" s="5"/>
      <c r="J38" s="6"/>
      <c r="K38" s="6"/>
    </row>
    <row r="39" spans="1:11" s="7" customFormat="1" ht="82.5" customHeight="1">
      <c r="A39" s="1000"/>
      <c r="B39" s="243" t="s">
        <v>574</v>
      </c>
      <c r="C39" s="245" t="s">
        <v>938</v>
      </c>
      <c r="D39" s="686" t="s">
        <v>233</v>
      </c>
      <c r="E39" s="685" t="s">
        <v>75</v>
      </c>
      <c r="F39" s="92"/>
      <c r="G39" s="243" t="s">
        <v>574</v>
      </c>
      <c r="H39" s="244"/>
      <c r="I39" s="5"/>
      <c r="J39" s="6"/>
      <c r="K39" s="6"/>
    </row>
    <row r="40" spans="1:11" s="7" customFormat="1" ht="82.5" customHeight="1">
      <c r="A40" s="1000"/>
      <c r="B40" s="243" t="s">
        <v>191</v>
      </c>
      <c r="C40" s="245" t="s">
        <v>809</v>
      </c>
      <c r="D40" s="684" t="s">
        <v>1145</v>
      </c>
      <c r="E40" s="685" t="s">
        <v>75</v>
      </c>
      <c r="F40" s="92">
        <v>38.940809968847397</v>
      </c>
      <c r="G40" s="243" t="s">
        <v>191</v>
      </c>
      <c r="H40" s="244"/>
      <c r="I40" s="5"/>
      <c r="J40" s="6"/>
      <c r="K40" s="6"/>
    </row>
    <row r="41" spans="1:11" s="7" customFormat="1" ht="85.5" customHeight="1">
      <c r="A41" s="1000"/>
      <c r="B41" s="243" t="s">
        <v>209</v>
      </c>
      <c r="C41" s="245" t="s">
        <v>940</v>
      </c>
      <c r="D41" s="686" t="s">
        <v>233</v>
      </c>
      <c r="E41" s="685" t="s">
        <v>75</v>
      </c>
      <c r="F41" s="92"/>
      <c r="G41" s="243" t="s">
        <v>209</v>
      </c>
      <c r="H41" s="244"/>
      <c r="I41" s="5"/>
      <c r="J41" s="6"/>
      <c r="K41" s="6"/>
    </row>
    <row r="42" spans="1:11" s="7" customFormat="1" ht="104.25" customHeight="1">
      <c r="A42" s="1000"/>
      <c r="B42" s="243" t="s">
        <v>793</v>
      </c>
      <c r="C42" s="245" t="s">
        <v>1372</v>
      </c>
      <c r="D42" s="686" t="s">
        <v>233</v>
      </c>
      <c r="E42" s="684" t="s">
        <v>1145</v>
      </c>
      <c r="F42" s="92">
        <v>116.822429906542</v>
      </c>
      <c r="G42" s="243" t="s">
        <v>793</v>
      </c>
      <c r="H42" s="244"/>
      <c r="I42" s="5"/>
      <c r="J42" s="6"/>
      <c r="K42" s="6"/>
    </row>
    <row r="43" spans="1:11" s="7" customFormat="1" ht="98.25" customHeight="1">
      <c r="A43" s="1000"/>
      <c r="B43" s="243" t="s">
        <v>700</v>
      </c>
      <c r="C43" s="245" t="s">
        <v>941</v>
      </c>
      <c r="D43" s="684" t="s">
        <v>1145</v>
      </c>
      <c r="E43" s="686" t="s">
        <v>233</v>
      </c>
      <c r="F43" s="92">
        <v>77.881619937694694</v>
      </c>
      <c r="G43" s="243" t="s">
        <v>700</v>
      </c>
      <c r="H43" s="60" t="s">
        <v>979</v>
      </c>
      <c r="I43" s="5"/>
      <c r="J43" s="6"/>
      <c r="K43" s="6"/>
    </row>
    <row r="44" spans="1:11" s="7" customFormat="1" ht="98.25" customHeight="1">
      <c r="A44" s="1000"/>
      <c r="B44" s="243" t="s">
        <v>1214</v>
      </c>
      <c r="C44" s="245" t="s">
        <v>474</v>
      </c>
      <c r="D44" s="684" t="s">
        <v>1145</v>
      </c>
      <c r="E44" s="685" t="s">
        <v>75</v>
      </c>
      <c r="F44" s="92">
        <v>350.46728999999999</v>
      </c>
      <c r="G44" s="243" t="s">
        <v>1214</v>
      </c>
      <c r="H44" s="244"/>
      <c r="I44" s="5"/>
      <c r="J44" s="6"/>
      <c r="K44" s="6"/>
    </row>
    <row r="45" spans="1:11" s="7" customFormat="1" ht="98.25" customHeight="1">
      <c r="A45" s="1000"/>
      <c r="B45" s="243" t="s">
        <v>56</v>
      </c>
      <c r="C45" s="245" t="s">
        <v>935</v>
      </c>
      <c r="D45" s="686" t="s">
        <v>233</v>
      </c>
      <c r="E45" s="684" t="s">
        <v>1145</v>
      </c>
      <c r="F45" s="92">
        <v>350.46728999999999</v>
      </c>
      <c r="G45" s="243" t="s">
        <v>56</v>
      </c>
      <c r="H45" s="244"/>
      <c r="I45" s="5"/>
      <c r="J45" s="6"/>
      <c r="K45" s="6"/>
    </row>
    <row r="46" spans="1:11" s="7" customFormat="1" ht="98.25" customHeight="1">
      <c r="A46" s="1000"/>
      <c r="B46" s="243" t="s">
        <v>201</v>
      </c>
      <c r="C46" s="245" t="s">
        <v>1796</v>
      </c>
      <c r="D46" s="686" t="s">
        <v>233</v>
      </c>
      <c r="E46" s="684" t="s">
        <v>1145</v>
      </c>
      <c r="F46" s="92">
        <v>623.05295999999998</v>
      </c>
      <c r="G46" s="243" t="s">
        <v>201</v>
      </c>
      <c r="H46" s="244"/>
      <c r="I46" s="6"/>
      <c r="J46" s="6"/>
    </row>
    <row r="47" spans="1:11" s="7" customFormat="1" ht="85.5" customHeight="1">
      <c r="A47" s="1000"/>
      <c r="B47" s="243" t="s">
        <v>22</v>
      </c>
      <c r="C47" s="245" t="s">
        <v>392</v>
      </c>
      <c r="D47" s="685" t="s">
        <v>75</v>
      </c>
      <c r="E47" s="685" t="s">
        <v>75</v>
      </c>
      <c r="F47" s="92"/>
      <c r="G47" s="243" t="s">
        <v>22</v>
      </c>
      <c r="H47" s="244"/>
      <c r="I47" s="5"/>
      <c r="J47" s="6"/>
      <c r="K47" s="6"/>
    </row>
    <row r="48" spans="1:11" s="7" customFormat="1" ht="85.5" customHeight="1">
      <c r="A48" s="1000"/>
      <c r="B48" s="243" t="s">
        <v>1358</v>
      </c>
      <c r="C48" s="245" t="s">
        <v>1359</v>
      </c>
      <c r="D48" s="686" t="s">
        <v>233</v>
      </c>
      <c r="E48" s="684" t="s">
        <v>1145</v>
      </c>
      <c r="F48" s="92">
        <v>77.881619937694694</v>
      </c>
      <c r="G48" s="243" t="s">
        <v>1358</v>
      </c>
      <c r="H48" s="244"/>
      <c r="I48" s="5"/>
      <c r="J48" s="5"/>
      <c r="K48" s="5"/>
    </row>
    <row r="49" spans="1:11" s="7" customFormat="1" ht="85.5" customHeight="1">
      <c r="A49" s="1000"/>
      <c r="B49" s="243" t="s">
        <v>924</v>
      </c>
      <c r="C49" s="245" t="s">
        <v>925</v>
      </c>
      <c r="D49" s="686" t="s">
        <v>233</v>
      </c>
      <c r="E49" s="685" t="s">
        <v>75</v>
      </c>
      <c r="F49" s="92"/>
      <c r="G49" s="243" t="s">
        <v>924</v>
      </c>
      <c r="H49" s="244"/>
      <c r="I49" s="5"/>
      <c r="J49" s="5"/>
      <c r="K49" s="5"/>
    </row>
    <row r="50" spans="1:11" s="7" customFormat="1" ht="78" customHeight="1">
      <c r="A50" s="1000"/>
      <c r="B50" s="169" t="s">
        <v>83</v>
      </c>
      <c r="C50" s="8" t="s">
        <v>84</v>
      </c>
      <c r="D50" s="685" t="s">
        <v>75</v>
      </c>
      <c r="E50" s="685" t="s">
        <v>75</v>
      </c>
      <c r="F50" s="92"/>
      <c r="G50" s="169" t="s">
        <v>83</v>
      </c>
      <c r="H50" s="60"/>
      <c r="I50" s="5"/>
      <c r="J50" s="6"/>
      <c r="K50" s="6"/>
    </row>
    <row r="51" spans="1:11" s="7" customFormat="1" ht="78" customHeight="1">
      <c r="A51" s="1000"/>
      <c r="B51" s="169" t="s">
        <v>89</v>
      </c>
      <c r="C51" s="8" t="s">
        <v>183</v>
      </c>
      <c r="D51" s="685" t="s">
        <v>75</v>
      </c>
      <c r="E51" s="685" t="s">
        <v>75</v>
      </c>
      <c r="F51" s="92"/>
      <c r="G51" s="169" t="s">
        <v>89</v>
      </c>
      <c r="H51" s="60"/>
      <c r="I51" s="5"/>
      <c r="J51" s="6"/>
      <c r="K51" s="6"/>
    </row>
    <row r="52" spans="1:11" s="7" customFormat="1" ht="78" customHeight="1">
      <c r="A52" s="1000"/>
      <c r="B52" s="169" t="s">
        <v>19</v>
      </c>
      <c r="C52" s="8" t="s">
        <v>20</v>
      </c>
      <c r="D52" s="685" t="s">
        <v>75</v>
      </c>
      <c r="E52" s="685" t="s">
        <v>75</v>
      </c>
      <c r="F52" s="92"/>
      <c r="G52" s="169" t="s">
        <v>19</v>
      </c>
      <c r="H52" s="60"/>
      <c r="I52" s="5"/>
      <c r="J52" s="6"/>
      <c r="K52" s="6"/>
    </row>
    <row r="53" spans="1:11" s="7" customFormat="1" ht="78" customHeight="1">
      <c r="A53" s="1000"/>
      <c r="B53" s="169" t="s">
        <v>21</v>
      </c>
      <c r="C53" s="42" t="s">
        <v>415</v>
      </c>
      <c r="D53" s="684" t="s">
        <v>1145</v>
      </c>
      <c r="E53" s="684" t="s">
        <v>1145</v>
      </c>
      <c r="F53" s="92">
        <v>155.76323987538899</v>
      </c>
      <c r="G53" s="169" t="s">
        <v>21</v>
      </c>
      <c r="H53" s="60"/>
      <c r="I53" s="5"/>
      <c r="J53" s="6"/>
      <c r="K53" s="6"/>
    </row>
    <row r="54" spans="1:11" s="7" customFormat="1" ht="112.5" customHeight="1">
      <c r="A54" s="1000"/>
      <c r="B54" s="169" t="s">
        <v>12</v>
      </c>
      <c r="C54" s="245" t="s">
        <v>1362</v>
      </c>
      <c r="D54" s="686" t="s">
        <v>233</v>
      </c>
      <c r="E54" s="685" t="s">
        <v>75</v>
      </c>
      <c r="F54" s="92"/>
      <c r="G54" s="169" t="s">
        <v>12</v>
      </c>
      <c r="H54" s="60" t="s">
        <v>982</v>
      </c>
      <c r="I54" s="5"/>
      <c r="J54" s="6"/>
      <c r="K54" s="6"/>
    </row>
    <row r="55" spans="1:11" s="7" customFormat="1" ht="76.5" customHeight="1">
      <c r="A55" s="1000"/>
      <c r="B55" s="512" t="s">
        <v>379</v>
      </c>
      <c r="C55" s="42" t="s">
        <v>275</v>
      </c>
      <c r="D55" s="685" t="s">
        <v>75</v>
      </c>
      <c r="E55" s="685" t="s">
        <v>75</v>
      </c>
      <c r="F55" s="92"/>
      <c r="G55" s="169" t="s">
        <v>379</v>
      </c>
      <c r="H55" s="61"/>
      <c r="I55" s="5"/>
      <c r="J55" s="6"/>
      <c r="K55" s="6"/>
    </row>
    <row r="56" spans="1:11" s="7" customFormat="1" ht="108" customHeight="1">
      <c r="A56" s="1000"/>
      <c r="B56" s="169" t="s">
        <v>1794</v>
      </c>
      <c r="C56" s="49" t="s">
        <v>1795</v>
      </c>
      <c r="D56" s="686" t="s">
        <v>233</v>
      </c>
      <c r="E56" s="685" t="s">
        <v>75</v>
      </c>
      <c r="F56" s="92"/>
      <c r="G56" s="169" t="s">
        <v>1794</v>
      </c>
      <c r="H56" s="61"/>
      <c r="I56" s="6"/>
      <c r="J56" s="6"/>
    </row>
    <row r="57" spans="1:11" s="7" customFormat="1" ht="78" customHeight="1">
      <c r="A57" s="1000"/>
      <c r="B57" s="169" t="s">
        <v>175</v>
      </c>
      <c r="C57" s="42" t="s">
        <v>958</v>
      </c>
      <c r="D57" s="684" t="s">
        <v>1145</v>
      </c>
      <c r="E57" s="684" t="s">
        <v>233</v>
      </c>
      <c r="F57" s="92">
        <v>0</v>
      </c>
      <c r="G57" s="169" t="s">
        <v>175</v>
      </c>
      <c r="H57" s="60"/>
      <c r="I57" s="5"/>
      <c r="J57" s="6"/>
      <c r="K57" s="6"/>
    </row>
    <row r="58" spans="1:11" s="7" customFormat="1" ht="78" customHeight="1">
      <c r="A58" s="1000"/>
      <c r="B58" s="169" t="s">
        <v>175</v>
      </c>
      <c r="C58" s="42" t="s">
        <v>958</v>
      </c>
      <c r="D58" s="684" t="s">
        <v>233</v>
      </c>
      <c r="E58" s="684" t="s">
        <v>1145</v>
      </c>
      <c r="F58" s="92">
        <v>0</v>
      </c>
      <c r="G58" s="169" t="s">
        <v>175</v>
      </c>
      <c r="H58" s="60"/>
      <c r="I58" s="5"/>
      <c r="J58" s="6"/>
      <c r="K58" s="6"/>
    </row>
    <row r="59" spans="1:11" s="7" customFormat="1" ht="78" customHeight="1">
      <c r="A59" s="1000"/>
      <c r="B59" s="169" t="s">
        <v>177</v>
      </c>
      <c r="C59" s="42" t="s">
        <v>968</v>
      </c>
      <c r="D59" s="684" t="s">
        <v>1145</v>
      </c>
      <c r="E59" s="684" t="s">
        <v>233</v>
      </c>
      <c r="F59" s="92">
        <v>350.46728971962602</v>
      </c>
      <c r="G59" s="169" t="s">
        <v>177</v>
      </c>
      <c r="H59" s="60"/>
      <c r="I59" s="5"/>
      <c r="J59" s="6"/>
      <c r="K59" s="6"/>
    </row>
    <row r="60" spans="1:11" s="7" customFormat="1" ht="78" customHeight="1">
      <c r="A60" s="1000"/>
      <c r="B60" s="169" t="s">
        <v>177</v>
      </c>
      <c r="C60" s="42" t="s">
        <v>968</v>
      </c>
      <c r="D60" s="684" t="s">
        <v>233</v>
      </c>
      <c r="E60" s="684" t="s">
        <v>1145</v>
      </c>
      <c r="F60" s="92">
        <v>0</v>
      </c>
      <c r="G60" s="169" t="s">
        <v>177</v>
      </c>
      <c r="H60" s="60"/>
      <c r="I60" s="5"/>
      <c r="J60" s="6"/>
      <c r="K60" s="6"/>
    </row>
    <row r="61" spans="1:11" s="7" customFormat="1" ht="78" customHeight="1">
      <c r="A61" s="1000"/>
      <c r="B61" s="169" t="s">
        <v>178</v>
      </c>
      <c r="C61" s="42" t="s">
        <v>964</v>
      </c>
      <c r="D61" s="684" t="s">
        <v>1145</v>
      </c>
      <c r="E61" s="684" t="s">
        <v>233</v>
      </c>
      <c r="F61" s="92">
        <v>350.46728971962602</v>
      </c>
      <c r="G61" s="169" t="s">
        <v>178</v>
      </c>
      <c r="H61" s="60"/>
      <c r="I61" s="5"/>
      <c r="J61" s="6"/>
      <c r="K61" s="6"/>
    </row>
    <row r="62" spans="1:11" s="7" customFormat="1" ht="78" customHeight="1">
      <c r="A62" s="1000"/>
      <c r="B62" s="169" t="s">
        <v>178</v>
      </c>
      <c r="C62" s="42" t="s">
        <v>964</v>
      </c>
      <c r="D62" s="684" t="s">
        <v>233</v>
      </c>
      <c r="E62" s="684" t="s">
        <v>1145</v>
      </c>
      <c r="F62" s="92">
        <v>0</v>
      </c>
      <c r="G62" s="169" t="s">
        <v>178</v>
      </c>
      <c r="H62" s="60"/>
      <c r="I62" s="5"/>
      <c r="J62" s="6"/>
      <c r="K62" s="6"/>
    </row>
    <row r="63" spans="1:11" s="7" customFormat="1" ht="78" customHeight="1">
      <c r="A63" s="1000"/>
      <c r="B63" s="169" t="s">
        <v>179</v>
      </c>
      <c r="C63" s="42" t="s">
        <v>962</v>
      </c>
      <c r="D63" s="684" t="s">
        <v>1145</v>
      </c>
      <c r="E63" s="684" t="s">
        <v>233</v>
      </c>
      <c r="F63" s="92">
        <v>350.46728971962602</v>
      </c>
      <c r="G63" s="169" t="s">
        <v>179</v>
      </c>
      <c r="H63" s="60"/>
      <c r="I63" s="5"/>
      <c r="J63" s="6"/>
      <c r="K63" s="6"/>
    </row>
    <row r="64" spans="1:11" s="7" customFormat="1" ht="78" customHeight="1">
      <c r="A64" s="1000"/>
      <c r="B64" s="169" t="s">
        <v>179</v>
      </c>
      <c r="C64" s="42" t="s">
        <v>962</v>
      </c>
      <c r="D64" s="684" t="s">
        <v>233</v>
      </c>
      <c r="E64" s="684" t="s">
        <v>1145</v>
      </c>
      <c r="F64" s="92">
        <v>0</v>
      </c>
      <c r="G64" s="169" t="s">
        <v>179</v>
      </c>
      <c r="H64" s="60"/>
      <c r="I64" s="5"/>
      <c r="J64" s="6"/>
      <c r="K64" s="6"/>
    </row>
    <row r="65" spans="1:11" s="7" customFormat="1" ht="78" customHeight="1">
      <c r="A65" s="1000"/>
      <c r="B65" s="169" t="s">
        <v>312</v>
      </c>
      <c r="C65" s="42" t="s">
        <v>387</v>
      </c>
      <c r="D65" s="684" t="s">
        <v>233</v>
      </c>
      <c r="E65" s="684" t="s">
        <v>233</v>
      </c>
      <c r="F65" s="92"/>
      <c r="G65" s="169" t="s">
        <v>312</v>
      </c>
      <c r="H65" s="60"/>
      <c r="I65" s="5"/>
      <c r="J65" s="6"/>
      <c r="K65" s="6"/>
    </row>
    <row r="66" spans="1:11" s="7" customFormat="1" ht="78" customHeight="1">
      <c r="A66" s="1000"/>
      <c r="B66" s="169" t="s">
        <v>309</v>
      </c>
      <c r="C66" s="42" t="s">
        <v>961</v>
      </c>
      <c r="D66" s="684" t="s">
        <v>1145</v>
      </c>
      <c r="E66" s="684" t="s">
        <v>233</v>
      </c>
      <c r="F66" s="92">
        <v>350.46728971962602</v>
      </c>
      <c r="G66" s="169" t="s">
        <v>309</v>
      </c>
      <c r="H66" s="60"/>
      <c r="I66" s="5"/>
      <c r="J66" s="6"/>
      <c r="K66" s="6"/>
    </row>
    <row r="67" spans="1:11" s="7" customFormat="1" ht="78" customHeight="1">
      <c r="A67" s="1000"/>
      <c r="B67" s="169" t="s">
        <v>309</v>
      </c>
      <c r="C67" s="42" t="s">
        <v>961</v>
      </c>
      <c r="D67" s="684" t="s">
        <v>233</v>
      </c>
      <c r="E67" s="684" t="s">
        <v>1145</v>
      </c>
      <c r="F67" s="92">
        <v>0</v>
      </c>
      <c r="G67" s="169" t="s">
        <v>309</v>
      </c>
      <c r="H67" s="60"/>
      <c r="I67" s="5"/>
      <c r="J67" s="6"/>
      <c r="K67" s="6"/>
    </row>
    <row r="68" spans="1:11" s="7" customFormat="1" ht="78" customHeight="1">
      <c r="A68" s="1000"/>
      <c r="B68" s="169" t="s">
        <v>959</v>
      </c>
      <c r="C68" s="42" t="s">
        <v>963</v>
      </c>
      <c r="D68" s="684" t="s">
        <v>1145</v>
      </c>
      <c r="E68" s="684" t="s">
        <v>233</v>
      </c>
      <c r="F68" s="92">
        <v>350.46728971962602</v>
      </c>
      <c r="G68" s="169" t="s">
        <v>959</v>
      </c>
      <c r="H68" s="60"/>
      <c r="I68" s="5"/>
      <c r="J68" s="6"/>
      <c r="K68" s="6"/>
    </row>
    <row r="69" spans="1:11" s="7" customFormat="1" ht="78" customHeight="1">
      <c r="A69" s="1000"/>
      <c r="B69" s="169" t="s">
        <v>959</v>
      </c>
      <c r="C69" s="42" t="s">
        <v>963</v>
      </c>
      <c r="D69" s="684" t="s">
        <v>233</v>
      </c>
      <c r="E69" s="684" t="s">
        <v>1145</v>
      </c>
      <c r="F69" s="92">
        <v>0</v>
      </c>
      <c r="G69" s="169" t="s">
        <v>959</v>
      </c>
      <c r="H69" s="60"/>
      <c r="I69" s="5"/>
      <c r="J69" s="6"/>
      <c r="K69" s="6"/>
    </row>
    <row r="70" spans="1:11" s="7" customFormat="1" ht="78" customHeight="1">
      <c r="A70" s="1000"/>
      <c r="B70" s="169" t="s">
        <v>634</v>
      </c>
      <c r="C70" s="42" t="s">
        <v>966</v>
      </c>
      <c r="D70" s="684" t="s">
        <v>1145</v>
      </c>
      <c r="E70" s="684" t="s">
        <v>233</v>
      </c>
      <c r="F70" s="92">
        <v>350.46728971962602</v>
      </c>
      <c r="G70" s="169" t="s">
        <v>634</v>
      </c>
      <c r="H70" s="60"/>
      <c r="I70" s="5"/>
      <c r="J70" s="6"/>
      <c r="K70" s="6"/>
    </row>
    <row r="71" spans="1:11" s="7" customFormat="1" ht="78" customHeight="1">
      <c r="A71" s="1000"/>
      <c r="B71" s="169" t="s">
        <v>634</v>
      </c>
      <c r="C71" s="42" t="s">
        <v>966</v>
      </c>
      <c r="D71" s="684" t="s">
        <v>233</v>
      </c>
      <c r="E71" s="684" t="s">
        <v>1145</v>
      </c>
      <c r="F71" s="92">
        <v>0</v>
      </c>
      <c r="G71" s="169" t="s">
        <v>634</v>
      </c>
      <c r="H71" s="60"/>
      <c r="I71" s="5"/>
      <c r="J71" s="6"/>
      <c r="K71" s="6"/>
    </row>
    <row r="72" spans="1:11" s="7" customFormat="1" ht="78" customHeight="1">
      <c r="A72" s="1000"/>
      <c r="B72" s="169" t="s">
        <v>185</v>
      </c>
      <c r="C72" s="42" t="s">
        <v>965</v>
      </c>
      <c r="D72" s="684" t="s">
        <v>1145</v>
      </c>
      <c r="E72" s="684" t="s">
        <v>233</v>
      </c>
      <c r="F72" s="92">
        <v>350.46728971962602</v>
      </c>
      <c r="G72" s="169" t="s">
        <v>185</v>
      </c>
      <c r="H72" s="60"/>
      <c r="I72" s="5"/>
      <c r="J72" s="6"/>
      <c r="K72" s="6"/>
    </row>
    <row r="73" spans="1:11" s="7" customFormat="1" ht="78" customHeight="1">
      <c r="A73" s="1000"/>
      <c r="B73" s="169" t="s">
        <v>185</v>
      </c>
      <c r="C73" s="42" t="s">
        <v>965</v>
      </c>
      <c r="D73" s="684" t="s">
        <v>233</v>
      </c>
      <c r="E73" s="684" t="s">
        <v>1145</v>
      </c>
      <c r="F73" s="92">
        <v>0</v>
      </c>
      <c r="G73" s="169" t="s">
        <v>185</v>
      </c>
      <c r="H73" s="60"/>
      <c r="I73" s="5"/>
      <c r="J73" s="6"/>
      <c r="K73" s="6"/>
    </row>
    <row r="74" spans="1:11" s="398" customFormat="1" ht="78" customHeight="1">
      <c r="A74" s="1000"/>
      <c r="B74" s="426" t="s">
        <v>2017</v>
      </c>
      <c r="C74" s="402" t="s">
        <v>2018</v>
      </c>
      <c r="D74" s="917" t="s">
        <v>75</v>
      </c>
      <c r="E74" s="917" t="s">
        <v>75</v>
      </c>
      <c r="F74" s="246"/>
      <c r="G74" s="426" t="s">
        <v>2017</v>
      </c>
      <c r="H74" s="849"/>
      <c r="I74" s="395"/>
      <c r="J74" s="396"/>
      <c r="K74" s="396"/>
    </row>
    <row r="75" spans="1:11" s="7" customFormat="1" ht="78" customHeight="1">
      <c r="A75" s="1000"/>
      <c r="B75" s="169" t="s">
        <v>116</v>
      </c>
      <c r="C75" s="42" t="s">
        <v>117</v>
      </c>
      <c r="D75" s="685" t="s">
        <v>75</v>
      </c>
      <c r="E75" s="685" t="s">
        <v>75</v>
      </c>
      <c r="F75" s="92"/>
      <c r="G75" s="169" t="s">
        <v>116</v>
      </c>
      <c r="H75" s="60"/>
      <c r="I75" s="5"/>
      <c r="J75" s="6"/>
      <c r="K75" s="6"/>
    </row>
    <row r="76" spans="1:11" s="7" customFormat="1" ht="78" customHeight="1">
      <c r="A76" s="1000"/>
      <c r="B76" s="169" t="s">
        <v>759</v>
      </c>
      <c r="C76" s="42" t="s">
        <v>945</v>
      </c>
      <c r="D76" s="685" t="s">
        <v>75</v>
      </c>
      <c r="E76" s="684" t="s">
        <v>233</v>
      </c>
      <c r="F76" s="92"/>
      <c r="G76" s="805" t="s">
        <v>759</v>
      </c>
      <c r="H76" s="60"/>
      <c r="I76" s="5"/>
      <c r="J76" s="6"/>
      <c r="K76" s="6"/>
    </row>
    <row r="77" spans="1:11" s="7" customFormat="1" ht="78" customHeight="1">
      <c r="A77" s="1000"/>
      <c r="B77" s="169" t="s">
        <v>1094</v>
      </c>
      <c r="C77" s="42" t="s">
        <v>555</v>
      </c>
      <c r="D77" s="684" t="s">
        <v>233</v>
      </c>
      <c r="E77" s="684" t="s">
        <v>1145</v>
      </c>
      <c r="F77" s="92">
        <v>700.93457943925205</v>
      </c>
      <c r="G77" s="826" t="s">
        <v>1094</v>
      </c>
      <c r="H77" s="60"/>
      <c r="I77" s="5"/>
      <c r="J77" s="6"/>
      <c r="K77" s="6"/>
    </row>
    <row r="78" spans="1:11" s="7" customFormat="1" ht="79.5" customHeight="1">
      <c r="A78" s="1000"/>
      <c r="B78" s="169" t="s">
        <v>621</v>
      </c>
      <c r="C78" s="9" t="s">
        <v>619</v>
      </c>
      <c r="D78" s="685" t="s">
        <v>75</v>
      </c>
      <c r="E78" s="685" t="s">
        <v>75</v>
      </c>
      <c r="F78" s="92"/>
      <c r="G78" s="805" t="s">
        <v>621</v>
      </c>
      <c r="H78" s="60"/>
      <c r="I78" s="5"/>
      <c r="J78" s="6"/>
      <c r="K78" s="6"/>
    </row>
    <row r="79" spans="1:11" s="7" customFormat="1" ht="101.25" customHeight="1">
      <c r="A79" s="1000"/>
      <c r="B79" s="169" t="s">
        <v>953</v>
      </c>
      <c r="C79" s="9" t="s">
        <v>954</v>
      </c>
      <c r="D79" s="684" t="s">
        <v>1145</v>
      </c>
      <c r="E79" s="684" t="s">
        <v>233</v>
      </c>
      <c r="F79" s="92">
        <v>77.881619937694694</v>
      </c>
      <c r="G79" s="805" t="s">
        <v>957</v>
      </c>
      <c r="H79" s="60" t="s">
        <v>977</v>
      </c>
      <c r="I79" s="5"/>
      <c r="J79" s="6"/>
      <c r="K79" s="6"/>
    </row>
    <row r="80" spans="1:11" s="7" customFormat="1" ht="104.25" customHeight="1">
      <c r="A80" s="1000"/>
      <c r="B80" s="169" t="s">
        <v>815</v>
      </c>
      <c r="C80" s="9" t="s">
        <v>1360</v>
      </c>
      <c r="D80" s="684" t="s">
        <v>233</v>
      </c>
      <c r="E80" s="685" t="s">
        <v>75</v>
      </c>
      <c r="F80" s="92"/>
      <c r="G80" s="805" t="s">
        <v>815</v>
      </c>
      <c r="H80" s="60" t="s">
        <v>1459</v>
      </c>
      <c r="I80" s="5"/>
      <c r="J80" s="6"/>
      <c r="K80" s="6"/>
    </row>
    <row r="81" spans="1:36" s="7" customFormat="1" ht="98.25" customHeight="1">
      <c r="A81" s="1000"/>
      <c r="B81" s="169" t="s">
        <v>1361</v>
      </c>
      <c r="C81" s="42" t="s">
        <v>944</v>
      </c>
      <c r="D81" s="684" t="s">
        <v>1145</v>
      </c>
      <c r="E81" s="685" t="s">
        <v>75</v>
      </c>
      <c r="F81" s="92">
        <v>38.940809968847397</v>
      </c>
      <c r="G81" s="805" t="s">
        <v>1361</v>
      </c>
      <c r="H81" s="60" t="s">
        <v>1456</v>
      </c>
      <c r="I81" s="5"/>
      <c r="J81" s="6"/>
      <c r="K81" s="6"/>
    </row>
    <row r="82" spans="1:36" s="7" customFormat="1" ht="104.25" customHeight="1">
      <c r="A82" s="1000"/>
      <c r="B82" s="169" t="s">
        <v>1159</v>
      </c>
      <c r="C82" s="49" t="s">
        <v>1368</v>
      </c>
      <c r="D82" s="684" t="s">
        <v>233</v>
      </c>
      <c r="E82" s="684" t="s">
        <v>1145</v>
      </c>
      <c r="F82" s="92">
        <v>428.34890965732097</v>
      </c>
      <c r="G82" s="805" t="s">
        <v>1159</v>
      </c>
      <c r="H82" s="60"/>
      <c r="I82" s="5"/>
      <c r="J82" s="6"/>
      <c r="K82" s="6"/>
    </row>
    <row r="83" spans="1:36" s="7" customFormat="1" ht="108" customHeight="1">
      <c r="A83" s="1000"/>
      <c r="B83" s="169" t="s">
        <v>1219</v>
      </c>
      <c r="C83" s="9" t="s">
        <v>1365</v>
      </c>
      <c r="D83" s="684" t="s">
        <v>1145</v>
      </c>
      <c r="E83" s="684" t="s">
        <v>1145</v>
      </c>
      <c r="F83" s="92">
        <v>311.526479750779</v>
      </c>
      <c r="G83" s="805" t="s">
        <v>1219</v>
      </c>
      <c r="H83" s="60" t="s">
        <v>1457</v>
      </c>
      <c r="I83" s="5"/>
      <c r="J83" s="6"/>
      <c r="K83" s="6"/>
    </row>
    <row r="84" spans="1:36" s="7" customFormat="1" ht="117.75" customHeight="1">
      <c r="A84" s="1000"/>
      <c r="B84" s="169" t="s">
        <v>1366</v>
      </c>
      <c r="C84" s="49" t="s">
        <v>1367</v>
      </c>
      <c r="D84" s="684" t="s">
        <v>233</v>
      </c>
      <c r="E84" s="684" t="s">
        <v>1145</v>
      </c>
      <c r="F84" s="92">
        <v>778.816199376947</v>
      </c>
      <c r="G84" s="805" t="s">
        <v>1366</v>
      </c>
      <c r="H84" s="60"/>
      <c r="I84" s="5"/>
      <c r="J84" s="6"/>
      <c r="K84" s="6"/>
    </row>
    <row r="85" spans="1:36" s="7" customFormat="1" ht="142.5" customHeight="1">
      <c r="A85" s="1000"/>
      <c r="B85" s="169" t="s">
        <v>1369</v>
      </c>
      <c r="C85" s="49" t="s">
        <v>1370</v>
      </c>
      <c r="D85" s="684" t="s">
        <v>233</v>
      </c>
      <c r="E85" s="684" t="s">
        <v>1145</v>
      </c>
      <c r="F85" s="92">
        <v>155.76323987538899</v>
      </c>
      <c r="G85" s="805" t="s">
        <v>1369</v>
      </c>
      <c r="H85" s="60"/>
      <c r="I85" s="5"/>
      <c r="J85" s="6"/>
      <c r="K85" s="6"/>
    </row>
    <row r="86" spans="1:36" s="7" customFormat="1" ht="78" customHeight="1">
      <c r="A86" s="1000"/>
      <c r="B86" s="169" t="s">
        <v>14</v>
      </c>
      <c r="C86" s="8" t="s">
        <v>15</v>
      </c>
      <c r="D86" s="685" t="s">
        <v>75</v>
      </c>
      <c r="E86" s="685" t="s">
        <v>75</v>
      </c>
      <c r="F86" s="92"/>
      <c r="G86" s="169" t="s">
        <v>14</v>
      </c>
      <c r="H86" s="60"/>
      <c r="I86" s="5"/>
      <c r="J86" s="6"/>
      <c r="K86" s="6"/>
    </row>
    <row r="87" spans="1:36" s="7" customFormat="1" ht="78" customHeight="1">
      <c r="A87" s="1000"/>
      <c r="B87" s="169" t="s">
        <v>31</v>
      </c>
      <c r="C87" s="8" t="s">
        <v>206</v>
      </c>
      <c r="D87" s="684" t="s">
        <v>1145</v>
      </c>
      <c r="E87" s="685" t="s">
        <v>75</v>
      </c>
      <c r="F87" s="92">
        <v>38.940809968847397</v>
      </c>
      <c r="G87" s="169" t="s">
        <v>31</v>
      </c>
      <c r="H87" s="60" t="s">
        <v>1458</v>
      </c>
      <c r="I87" s="5"/>
      <c r="J87" s="6"/>
      <c r="K87" s="6"/>
    </row>
    <row r="88" spans="1:36" s="7" customFormat="1" ht="78" customHeight="1">
      <c r="A88" s="1000"/>
      <c r="B88" s="169" t="s">
        <v>222</v>
      </c>
      <c r="C88" s="8" t="s">
        <v>353</v>
      </c>
      <c r="D88" s="167" t="s">
        <v>75</v>
      </c>
      <c r="E88" s="167" t="s">
        <v>75</v>
      </c>
      <c r="F88" s="92"/>
      <c r="G88" s="169" t="s">
        <v>222</v>
      </c>
      <c r="H88" s="60"/>
      <c r="I88" s="5"/>
      <c r="J88" s="6"/>
      <c r="K88" s="6"/>
    </row>
    <row r="89" spans="1:36" s="7" customFormat="1" ht="78" customHeight="1" thickBot="1">
      <c r="A89" s="623"/>
      <c r="B89" s="169" t="s">
        <v>355</v>
      </c>
      <c r="C89" s="8" t="s">
        <v>926</v>
      </c>
      <c r="D89" s="167" t="s">
        <v>75</v>
      </c>
      <c r="E89" s="167" t="s">
        <v>75</v>
      </c>
      <c r="F89" s="92"/>
      <c r="G89" s="169" t="s">
        <v>355</v>
      </c>
      <c r="H89" s="60"/>
      <c r="I89" s="5"/>
      <c r="J89" s="6"/>
      <c r="K89" s="6"/>
    </row>
    <row r="90" spans="1:36" ht="136.5" customHeight="1" thickBot="1">
      <c r="A90" s="11"/>
      <c r="B90" s="711"/>
      <c r="C90" s="959" t="s">
        <v>835</v>
      </c>
      <c r="D90" s="960"/>
      <c r="E90" s="960"/>
      <c r="F90" s="960"/>
      <c r="G90" s="960"/>
      <c r="H90" s="961"/>
      <c r="I90" s="5"/>
      <c r="J90" s="6"/>
      <c r="K90" s="6"/>
    </row>
    <row r="91" spans="1:36" s="605" customFormat="1" ht="179.25" customHeight="1" thickBot="1">
      <c r="A91" s="713"/>
      <c r="B91" s="750"/>
      <c r="C91" s="1107" t="s">
        <v>1146</v>
      </c>
      <c r="D91" s="1108"/>
      <c r="E91" s="1108"/>
      <c r="F91" s="1108"/>
      <c r="G91" s="1108"/>
      <c r="H91" s="1109"/>
      <c r="I91" s="345"/>
      <c r="J91" s="279"/>
      <c r="K91" s="279"/>
      <c r="L91" s="279"/>
      <c r="M91" s="696"/>
      <c r="N91" s="696"/>
      <c r="O91" s="696"/>
      <c r="P91" s="696"/>
      <c r="Q91" s="696"/>
      <c r="R91" s="696"/>
      <c r="S91" s="696"/>
      <c r="T91" s="696"/>
      <c r="U91" s="696"/>
      <c r="V91" s="696"/>
      <c r="W91" s="696"/>
      <c r="X91" s="696"/>
      <c r="Y91" s="696"/>
      <c r="Z91" s="696"/>
      <c r="AA91" s="696"/>
      <c r="AB91" s="696"/>
      <c r="AC91" s="696"/>
      <c r="AD91" s="696"/>
      <c r="AE91" s="696"/>
      <c r="AF91" s="696"/>
      <c r="AG91" s="696"/>
      <c r="AH91" s="696"/>
      <c r="AI91" s="696"/>
      <c r="AJ91" s="696"/>
    </row>
    <row r="92" spans="1:36" ht="19.5">
      <c r="A92" s="753"/>
      <c r="B92" s="754"/>
      <c r="C92" s="755"/>
      <c r="D92" s="755"/>
      <c r="E92" s="755"/>
      <c r="F92" s="756"/>
      <c r="G92" s="756"/>
      <c r="H92" s="757"/>
      <c r="I92" s="5"/>
      <c r="J92" s="6"/>
      <c r="K92" s="6"/>
    </row>
    <row r="93" spans="1:36">
      <c r="A93" s="753"/>
      <c r="B93" s="754"/>
      <c r="C93" s="755"/>
      <c r="D93" s="755"/>
      <c r="E93" s="755"/>
      <c r="F93" s="756"/>
      <c r="G93" s="756"/>
      <c r="H93" s="757"/>
      <c r="I93" s="2"/>
    </row>
    <row r="94" spans="1:36">
      <c r="A94" s="753"/>
      <c r="B94" s="754"/>
      <c r="C94" s="755"/>
      <c r="D94" s="755"/>
      <c r="E94" s="755"/>
      <c r="F94" s="756"/>
      <c r="G94" s="756"/>
      <c r="H94" s="757"/>
      <c r="I94" s="2"/>
    </row>
    <row r="95" spans="1:36">
      <c r="A95" s="753"/>
      <c r="B95" s="754"/>
      <c r="C95" s="755"/>
      <c r="D95" s="755"/>
      <c r="E95" s="755"/>
      <c r="F95" s="756"/>
      <c r="G95" s="756"/>
      <c r="H95" s="757"/>
      <c r="I95" s="2"/>
    </row>
    <row r="96" spans="1:36">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row r="110" spans="1:9">
      <c r="A110" s="753"/>
      <c r="B110" s="754"/>
      <c r="C110" s="755"/>
      <c r="D110" s="755"/>
      <c r="E110" s="755"/>
      <c r="F110" s="756"/>
      <c r="G110" s="756"/>
      <c r="H110" s="757"/>
      <c r="I110" s="2"/>
    </row>
    <row r="111" spans="1:9">
      <c r="A111" s="753"/>
      <c r="B111" s="754"/>
      <c r="C111" s="755"/>
      <c r="D111" s="755"/>
      <c r="E111" s="755"/>
      <c r="F111" s="756"/>
      <c r="G111" s="756"/>
      <c r="H111" s="757"/>
      <c r="I111" s="2"/>
    </row>
    <row r="112" spans="1:9">
      <c r="A112" s="753"/>
      <c r="B112" s="754"/>
      <c r="C112" s="755"/>
      <c r="D112" s="755"/>
      <c r="E112" s="755"/>
      <c r="F112" s="756"/>
      <c r="G112" s="756"/>
      <c r="H112" s="757"/>
      <c r="I112" s="2"/>
    </row>
    <row r="113" spans="1:9">
      <c r="A113" s="753"/>
      <c r="B113" s="754"/>
      <c r="C113" s="755"/>
      <c r="D113" s="755"/>
      <c r="E113" s="755"/>
      <c r="F113" s="756"/>
      <c r="G113" s="756"/>
      <c r="H113" s="757"/>
      <c r="I113" s="2"/>
    </row>
    <row r="114" spans="1:9">
      <c r="A114" s="753"/>
      <c r="B114" s="754"/>
      <c r="C114" s="755"/>
      <c r="D114" s="755"/>
      <c r="E114" s="755"/>
      <c r="F114" s="756"/>
      <c r="G114" s="756"/>
      <c r="H114" s="757"/>
      <c r="I114" s="2"/>
    </row>
    <row r="115" spans="1:9">
      <c r="A115" s="753"/>
      <c r="B115" s="754"/>
      <c r="C115" s="755"/>
      <c r="D115" s="755"/>
      <c r="E115" s="755"/>
      <c r="F115" s="756"/>
      <c r="G115" s="756"/>
      <c r="H115" s="757"/>
      <c r="I115" s="2"/>
    </row>
    <row r="116" spans="1:9">
      <c r="A116" s="753"/>
      <c r="B116" s="754"/>
      <c r="C116" s="755"/>
      <c r="D116" s="755"/>
      <c r="E116" s="755"/>
      <c r="F116" s="756"/>
      <c r="G116" s="756"/>
      <c r="H116" s="757"/>
      <c r="I116" s="2"/>
    </row>
    <row r="117" spans="1:9">
      <c r="A117" s="753"/>
      <c r="B117" s="754"/>
      <c r="C117" s="755"/>
      <c r="D117" s="755"/>
      <c r="E117" s="755"/>
      <c r="F117" s="756"/>
      <c r="G117" s="756"/>
      <c r="H117" s="757"/>
      <c r="I117" s="2"/>
    </row>
    <row r="118" spans="1:9">
      <c r="A118" s="753"/>
      <c r="B118" s="754"/>
      <c r="C118" s="755"/>
      <c r="D118" s="755"/>
      <c r="E118" s="755"/>
      <c r="F118" s="756"/>
      <c r="G118" s="756"/>
      <c r="H118" s="757"/>
      <c r="I118" s="2"/>
    </row>
    <row r="119" spans="1:9">
      <c r="A119" s="753"/>
      <c r="B119" s="754"/>
      <c r="C119" s="755"/>
      <c r="D119" s="755"/>
      <c r="E119" s="755"/>
      <c r="F119" s="756"/>
      <c r="G119" s="756"/>
      <c r="H119" s="757"/>
      <c r="I119" s="2"/>
    </row>
    <row r="120" spans="1:9">
      <c r="A120" s="753"/>
      <c r="B120" s="754"/>
      <c r="C120" s="755"/>
      <c r="D120" s="755"/>
      <c r="E120" s="755"/>
      <c r="F120" s="756"/>
      <c r="G120" s="756"/>
      <c r="H120" s="757"/>
      <c r="I120" s="2"/>
    </row>
    <row r="121" spans="1:9">
      <c r="A121" s="753"/>
      <c r="B121" s="754"/>
      <c r="C121" s="755"/>
      <c r="D121" s="755"/>
      <c r="E121" s="755"/>
      <c r="F121" s="756"/>
      <c r="G121" s="756"/>
      <c r="H121" s="757"/>
      <c r="I121" s="2"/>
    </row>
    <row r="122" spans="1:9">
      <c r="A122" s="753"/>
      <c r="B122" s="754"/>
      <c r="C122" s="755"/>
      <c r="D122" s="755"/>
      <c r="E122" s="755"/>
      <c r="F122" s="756"/>
      <c r="G122" s="756"/>
      <c r="H122" s="757"/>
      <c r="I122" s="2"/>
    </row>
    <row r="123" spans="1:9">
      <c r="A123" s="753"/>
      <c r="B123" s="754"/>
      <c r="C123" s="755"/>
      <c r="D123" s="755"/>
      <c r="E123" s="755"/>
      <c r="F123" s="756"/>
      <c r="G123" s="756"/>
      <c r="H123" s="757"/>
      <c r="I123" s="2"/>
    </row>
    <row r="124" spans="1:9">
      <c r="A124" s="753"/>
      <c r="B124" s="754"/>
      <c r="C124" s="755"/>
      <c r="D124" s="755"/>
      <c r="E124" s="755"/>
      <c r="F124" s="756"/>
      <c r="G124" s="756"/>
      <c r="H124" s="757"/>
      <c r="I124" s="2"/>
    </row>
    <row r="125" spans="1:9">
      <c r="A125" s="753"/>
      <c r="B125" s="754"/>
      <c r="C125" s="755"/>
      <c r="D125" s="755"/>
      <c r="E125" s="755"/>
      <c r="F125" s="756"/>
      <c r="G125" s="756"/>
      <c r="H125" s="757"/>
      <c r="I125" s="2"/>
    </row>
    <row r="126" spans="1:9">
      <c r="A126" s="753"/>
      <c r="B126" s="754"/>
      <c r="C126" s="755"/>
      <c r="D126" s="755"/>
      <c r="E126" s="755"/>
      <c r="F126" s="756"/>
      <c r="G126" s="756"/>
      <c r="H126" s="757"/>
      <c r="I126" s="2"/>
    </row>
    <row r="127" spans="1:9">
      <c r="A127" s="753"/>
      <c r="B127" s="754"/>
      <c r="C127" s="755"/>
      <c r="D127" s="755"/>
      <c r="E127" s="755"/>
      <c r="F127" s="756"/>
      <c r="G127" s="756"/>
      <c r="H127" s="757"/>
      <c r="I127" s="2"/>
    </row>
    <row r="128" spans="1:9">
      <c r="A128" s="753"/>
      <c r="B128" s="754"/>
      <c r="C128" s="755"/>
      <c r="D128" s="755"/>
      <c r="E128" s="755"/>
      <c r="F128" s="756"/>
      <c r="G128" s="756"/>
      <c r="H128" s="757"/>
      <c r="I128" s="2"/>
    </row>
    <row r="129" spans="1:9">
      <c r="A129" s="753"/>
      <c r="B129" s="754"/>
      <c r="C129" s="755"/>
      <c r="D129" s="755"/>
      <c r="E129" s="755"/>
      <c r="F129" s="756"/>
      <c r="G129" s="756"/>
      <c r="H129" s="757"/>
      <c r="I129" s="2"/>
    </row>
    <row r="130" spans="1:9">
      <c r="A130" s="753"/>
      <c r="B130" s="754"/>
      <c r="C130" s="755"/>
      <c r="D130" s="755"/>
      <c r="E130" s="755"/>
      <c r="F130" s="756"/>
      <c r="G130" s="756"/>
      <c r="H130" s="757"/>
      <c r="I130" s="2"/>
    </row>
    <row r="131" spans="1:9">
      <c r="A131" s="753"/>
      <c r="B131" s="754"/>
      <c r="C131" s="755"/>
      <c r="D131" s="755"/>
      <c r="E131" s="755"/>
      <c r="F131" s="756"/>
      <c r="G131" s="756"/>
      <c r="H131" s="757"/>
      <c r="I131" s="2"/>
    </row>
  </sheetData>
  <mergeCells count="16">
    <mergeCell ref="C91:H91"/>
    <mergeCell ref="A1:A88"/>
    <mergeCell ref="B1:C6"/>
    <mergeCell ref="F1:H6"/>
    <mergeCell ref="B7:C7"/>
    <mergeCell ref="F7:H7"/>
    <mergeCell ref="B8:C8"/>
    <mergeCell ref="F8:H8"/>
    <mergeCell ref="B9:C9"/>
    <mergeCell ref="F9:H9"/>
    <mergeCell ref="B10:C10"/>
    <mergeCell ref="F10:H10"/>
    <mergeCell ref="B11:C11"/>
    <mergeCell ref="B12:C12"/>
    <mergeCell ref="G12:G13"/>
    <mergeCell ref="C90:H9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77" max="7" man="1"/>
  </rowBreaks>
  <colBreaks count="1" manualBreakCount="1">
    <brk id="8" max="1048575" man="1"/>
  </colBreaks>
  <drawing r:id="rId2"/>
</worksheet>
</file>

<file path=xl/worksheets/sheet94.xml><?xml version="1.0" encoding="utf-8"?>
<worksheet xmlns="http://schemas.openxmlformats.org/spreadsheetml/2006/main" xmlns:r="http://schemas.openxmlformats.org/officeDocument/2006/relationships">
  <sheetPr>
    <tabColor theme="3" tint="-0.499984740745262"/>
  </sheetPr>
  <dimension ref="A1:ER116"/>
  <sheetViews>
    <sheetView view="pageBreakPreview" topLeftCell="A34" zoomScale="24" zoomScaleNormal="24" zoomScaleSheetLayoutView="24" workbookViewId="0">
      <selection activeCell="D62" sqref="D61:D62"/>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1445</v>
      </c>
      <c r="B1" s="1110" t="s">
        <v>1450</v>
      </c>
      <c r="C1" s="1111"/>
      <c r="D1" s="163" t="s">
        <v>1329</v>
      </c>
      <c r="E1" s="1114"/>
      <c r="F1" s="1115"/>
      <c r="G1" s="1116"/>
      <c r="H1" s="2"/>
    </row>
    <row r="2" spans="1:148" ht="112.15" customHeight="1">
      <c r="A2" s="1000"/>
      <c r="B2" s="1112"/>
      <c r="C2" s="1113"/>
      <c r="D2" s="164" t="s">
        <v>640</v>
      </c>
      <c r="E2" s="1117"/>
      <c r="F2" s="1118"/>
      <c r="G2" s="1119"/>
      <c r="H2" s="2"/>
    </row>
    <row r="3" spans="1:148" ht="70.5" customHeight="1">
      <c r="A3" s="1000"/>
      <c r="B3" s="1112"/>
      <c r="C3" s="1113"/>
      <c r="D3" s="165">
        <v>1598</v>
      </c>
      <c r="E3" s="1117"/>
      <c r="F3" s="1118"/>
      <c r="G3" s="1119"/>
      <c r="H3" s="2"/>
    </row>
    <row r="4" spans="1:148" ht="76.5" customHeight="1">
      <c r="A4" s="1000"/>
      <c r="B4" s="1112"/>
      <c r="C4" s="1113"/>
      <c r="D4" s="165" t="s">
        <v>118</v>
      </c>
      <c r="E4" s="1117"/>
      <c r="F4" s="1118"/>
      <c r="G4" s="1119"/>
      <c r="H4" s="2"/>
    </row>
    <row r="5" spans="1:148" ht="73.5" customHeight="1">
      <c r="A5" s="1000"/>
      <c r="B5" s="1112"/>
      <c r="C5" s="1113"/>
      <c r="D5" s="165" t="s">
        <v>305</v>
      </c>
      <c r="E5" s="1117"/>
      <c r="F5" s="1118"/>
      <c r="G5" s="1119"/>
      <c r="H5" s="2"/>
    </row>
    <row r="6" spans="1:148" ht="118.5" customHeight="1">
      <c r="A6" s="1000"/>
      <c r="B6" s="1112"/>
      <c r="C6" s="1113"/>
      <c r="D6" s="165" t="s">
        <v>351</v>
      </c>
      <c r="E6" s="1117"/>
      <c r="F6" s="1118"/>
      <c r="G6" s="1119"/>
      <c r="H6" s="2"/>
    </row>
    <row r="7" spans="1:148" ht="73.5" customHeight="1">
      <c r="A7" s="1000"/>
      <c r="B7" s="1120" t="s">
        <v>296</v>
      </c>
      <c r="C7" s="1121"/>
      <c r="D7" s="701">
        <f>D8+D9+D10</f>
        <v>17749.999999592001</v>
      </c>
      <c r="E7" s="1037" t="str">
        <f>'ΠΡΟΤΕΙΝΟΜΕΝΟΣ ΤΙΜΟΚΑΤΑΛΟΓΟΣ'!L2</f>
        <v>ΜΑΡΤΙΟΣ 2018</v>
      </c>
      <c r="F7" s="1038"/>
      <c r="G7" s="1039"/>
      <c r="H7" s="2"/>
    </row>
    <row r="8" spans="1:148" ht="73.5" customHeight="1">
      <c r="A8" s="1000"/>
      <c r="B8" s="1122" t="s">
        <v>297</v>
      </c>
      <c r="C8" s="1123"/>
      <c r="D8" s="166">
        <f>4%*(D10+D11)*120%</f>
        <v>671.82904843200004</v>
      </c>
      <c r="E8" s="1034"/>
      <c r="F8" s="1035"/>
      <c r="G8" s="1036"/>
      <c r="H8" s="2"/>
    </row>
    <row r="9" spans="1:148" ht="73.5" customHeight="1">
      <c r="A9" s="1000"/>
      <c r="B9" s="1120" t="s">
        <v>298</v>
      </c>
      <c r="C9" s="1121"/>
      <c r="D9" s="62">
        <f>D10*24%</f>
        <v>3305.4524421599999</v>
      </c>
      <c r="E9" s="1046"/>
      <c r="F9" s="1047"/>
      <c r="G9" s="1048"/>
      <c r="H9" s="2"/>
    </row>
    <row r="10" spans="1:148" ht="73.5" customHeight="1">
      <c r="A10" s="1000"/>
      <c r="B10" s="1124" t="s">
        <v>299</v>
      </c>
      <c r="C10" s="1125"/>
      <c r="D10" s="569">
        <v>13772.718509</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985" t="s">
        <v>300</v>
      </c>
      <c r="C12" s="986"/>
      <c r="D12" s="63" t="s">
        <v>1371</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1" s="7" customFormat="1" ht="78" customHeight="1">
      <c r="A17" s="1000"/>
      <c r="B17" s="168" t="s">
        <v>265</v>
      </c>
      <c r="C17" s="8" t="s">
        <v>57</v>
      </c>
      <c r="D17" s="685" t="s">
        <v>75</v>
      </c>
      <c r="E17" s="92"/>
      <c r="F17" s="168" t="s">
        <v>265</v>
      </c>
      <c r="G17" s="60"/>
      <c r="H17" s="5"/>
      <c r="I17" s="6"/>
      <c r="J17" s="6"/>
    </row>
    <row r="18" spans="1:11" s="7" customFormat="1" ht="78" customHeight="1">
      <c r="A18" s="1000"/>
      <c r="B18" s="168" t="s">
        <v>234</v>
      </c>
      <c r="C18" s="8" t="s">
        <v>266</v>
      </c>
      <c r="D18" s="685" t="s">
        <v>75</v>
      </c>
      <c r="E18" s="92"/>
      <c r="F18" s="168" t="s">
        <v>234</v>
      </c>
      <c r="G18" s="93"/>
      <c r="H18" s="5"/>
      <c r="I18" s="6"/>
      <c r="J18" s="6"/>
    </row>
    <row r="19" spans="1:11" s="7" customFormat="1" ht="78" customHeight="1">
      <c r="A19" s="1000"/>
      <c r="B19" s="168" t="s">
        <v>229</v>
      </c>
      <c r="C19" s="8" t="s">
        <v>230</v>
      </c>
      <c r="D19" s="685" t="s">
        <v>75</v>
      </c>
      <c r="E19" s="92"/>
      <c r="F19" s="168" t="s">
        <v>229</v>
      </c>
      <c r="G19" s="60"/>
      <c r="H19" s="5"/>
      <c r="I19" s="6"/>
      <c r="J19" s="6"/>
    </row>
    <row r="20" spans="1:11" s="7" customFormat="1" ht="78" customHeight="1">
      <c r="A20" s="1000"/>
      <c r="B20" s="168" t="s">
        <v>0</v>
      </c>
      <c r="C20" s="42" t="s">
        <v>410</v>
      </c>
      <c r="D20" s="685" t="s">
        <v>75</v>
      </c>
      <c r="E20" s="92"/>
      <c r="F20" s="168" t="s">
        <v>0</v>
      </c>
      <c r="G20" s="60"/>
      <c r="H20" s="5"/>
      <c r="I20" s="6"/>
      <c r="J20" s="6"/>
    </row>
    <row r="21" spans="1:11" s="7" customFormat="1" ht="78" customHeight="1">
      <c r="A21" s="1000"/>
      <c r="B21" s="168" t="s">
        <v>304</v>
      </c>
      <c r="C21" s="42" t="s">
        <v>411</v>
      </c>
      <c r="D21" s="684" t="s">
        <v>1145</v>
      </c>
      <c r="E21" s="92">
        <v>116.459627329193</v>
      </c>
      <c r="F21" s="168" t="s">
        <v>304</v>
      </c>
      <c r="G21" s="60"/>
      <c r="H21" s="5"/>
      <c r="I21" s="6"/>
      <c r="J21" s="6"/>
    </row>
    <row r="22" spans="1:11" s="7" customFormat="1" ht="78" customHeight="1">
      <c r="A22" s="1000"/>
      <c r="B22" s="168" t="s">
        <v>86</v>
      </c>
      <c r="C22" s="8" t="s">
        <v>87</v>
      </c>
      <c r="D22" s="685" t="s">
        <v>75</v>
      </c>
      <c r="E22" s="92"/>
      <c r="F22" s="168" t="s">
        <v>86</v>
      </c>
      <c r="G22" s="60"/>
      <c r="H22" s="5"/>
      <c r="I22" s="6"/>
      <c r="J22" s="6"/>
    </row>
    <row r="23" spans="1:11" s="398" customFormat="1" ht="78" customHeight="1">
      <c r="A23" s="1000"/>
      <c r="B23" s="424" t="s">
        <v>2025</v>
      </c>
      <c r="C23" s="399" t="s">
        <v>2021</v>
      </c>
      <c r="D23" s="917" t="s">
        <v>75</v>
      </c>
      <c r="E23" s="246"/>
      <c r="F23" s="424" t="s">
        <v>2020</v>
      </c>
      <c r="G23" s="849"/>
      <c r="H23" s="849"/>
      <c r="I23" s="395"/>
      <c r="J23" s="396"/>
      <c r="K23" s="396"/>
    </row>
    <row r="24" spans="1:11" s="7" customFormat="1" ht="78" customHeight="1">
      <c r="A24" s="1000"/>
      <c r="B24" s="169" t="s">
        <v>78</v>
      </c>
      <c r="C24" s="8" t="s">
        <v>641</v>
      </c>
      <c r="D24" s="685" t="s">
        <v>75</v>
      </c>
      <c r="E24" s="92"/>
      <c r="F24" s="169" t="s">
        <v>78</v>
      </c>
      <c r="G24" s="60"/>
      <c r="H24" s="5"/>
      <c r="I24" s="6"/>
      <c r="J24" s="6"/>
    </row>
    <row r="25" spans="1:11" s="7" customFormat="1" ht="78" customHeight="1">
      <c r="A25" s="1000"/>
      <c r="B25" s="169" t="s">
        <v>145</v>
      </c>
      <c r="C25" s="8" t="s">
        <v>239</v>
      </c>
      <c r="D25" s="685" t="s">
        <v>75</v>
      </c>
      <c r="E25" s="92"/>
      <c r="F25" s="169" t="s">
        <v>145</v>
      </c>
      <c r="G25" s="60"/>
      <c r="H25" s="5"/>
      <c r="I25" s="6"/>
      <c r="J25" s="6"/>
    </row>
    <row r="26" spans="1:11" s="7" customFormat="1" ht="78" customHeight="1">
      <c r="A26" s="1000"/>
      <c r="B26" s="169" t="s">
        <v>146</v>
      </c>
      <c r="C26" s="42" t="s">
        <v>416</v>
      </c>
      <c r="D26" s="685" t="s">
        <v>75</v>
      </c>
      <c r="E26" s="92"/>
      <c r="F26" s="169" t="s">
        <v>146</v>
      </c>
      <c r="G26" s="60"/>
      <c r="H26" s="5"/>
      <c r="I26" s="6"/>
      <c r="J26" s="6"/>
    </row>
    <row r="27" spans="1:11" s="7" customFormat="1" ht="91.5" customHeight="1">
      <c r="A27" s="1000"/>
      <c r="B27" s="169" t="s">
        <v>80</v>
      </c>
      <c r="C27" s="9" t="s">
        <v>1354</v>
      </c>
      <c r="D27" s="685" t="s">
        <v>75</v>
      </c>
      <c r="E27" s="92"/>
      <c r="F27" s="169" t="s">
        <v>80</v>
      </c>
      <c r="G27" s="60"/>
      <c r="H27" s="5"/>
      <c r="I27" s="6"/>
      <c r="J27" s="6"/>
    </row>
    <row r="28" spans="1:11" s="7" customFormat="1" ht="98.45" customHeight="1">
      <c r="A28" s="1000"/>
      <c r="B28" s="169" t="s">
        <v>245</v>
      </c>
      <c r="C28" s="9" t="s">
        <v>370</v>
      </c>
      <c r="D28" s="685" t="s">
        <v>75</v>
      </c>
      <c r="E28" s="92"/>
      <c r="F28" s="169" t="s">
        <v>245</v>
      </c>
      <c r="G28" s="61"/>
      <c r="H28" s="5"/>
      <c r="I28" s="6"/>
      <c r="J28" s="6"/>
    </row>
    <row r="29" spans="1:11" s="7" customFormat="1" ht="98.45" customHeight="1">
      <c r="A29" s="1000"/>
      <c r="B29" s="243" t="s">
        <v>270</v>
      </c>
      <c r="C29" s="624" t="s">
        <v>1488</v>
      </c>
      <c r="D29" s="684" t="s">
        <v>1145</v>
      </c>
      <c r="E29" s="92">
        <v>543.47826099999997</v>
      </c>
      <c r="F29" s="243" t="s">
        <v>270</v>
      </c>
      <c r="G29" s="244"/>
      <c r="H29" s="5"/>
      <c r="I29" s="6"/>
      <c r="J29" s="6"/>
    </row>
    <row r="30" spans="1:11" s="7" customFormat="1" ht="92.25" customHeight="1">
      <c r="A30" s="1000"/>
      <c r="B30" s="243" t="s">
        <v>443</v>
      </c>
      <c r="C30" s="624" t="s">
        <v>444</v>
      </c>
      <c r="D30" s="684" t="s">
        <v>1145</v>
      </c>
      <c r="E30" s="92">
        <v>77.639751552795005</v>
      </c>
      <c r="F30" s="243" t="s">
        <v>443</v>
      </c>
      <c r="G30" s="244"/>
      <c r="H30" s="5"/>
      <c r="I30" s="6"/>
      <c r="J30" s="6"/>
    </row>
    <row r="31" spans="1:11" s="7" customFormat="1" ht="92.25" customHeight="1">
      <c r="A31" s="1000"/>
      <c r="B31" s="243" t="s">
        <v>81</v>
      </c>
      <c r="C31" s="245" t="s">
        <v>82</v>
      </c>
      <c r="D31" s="685" t="s">
        <v>75</v>
      </c>
      <c r="E31" s="92"/>
      <c r="F31" s="243" t="s">
        <v>81</v>
      </c>
      <c r="G31" s="244"/>
      <c r="H31" s="5"/>
      <c r="I31" s="6"/>
      <c r="J31" s="6"/>
    </row>
    <row r="32" spans="1:11" s="7" customFormat="1" ht="85.5" customHeight="1">
      <c r="A32" s="1000"/>
      <c r="B32" s="243" t="s">
        <v>138</v>
      </c>
      <c r="C32" s="245" t="s">
        <v>931</v>
      </c>
      <c r="D32" s="685" t="s">
        <v>75</v>
      </c>
      <c r="E32" s="92"/>
      <c r="F32" s="243" t="s">
        <v>138</v>
      </c>
      <c r="G32" s="244"/>
      <c r="H32" s="5"/>
      <c r="I32" s="6"/>
      <c r="J32" s="6"/>
    </row>
    <row r="33" spans="1:10" s="7" customFormat="1" ht="88.5" customHeight="1">
      <c r="A33" s="1000"/>
      <c r="B33" s="243" t="s">
        <v>53</v>
      </c>
      <c r="C33" s="245" t="s">
        <v>54</v>
      </c>
      <c r="D33" s="685" t="s">
        <v>75</v>
      </c>
      <c r="E33" s="92"/>
      <c r="F33" s="243" t="s">
        <v>53</v>
      </c>
      <c r="G33" s="244"/>
      <c r="H33" s="5"/>
      <c r="I33" s="6"/>
      <c r="J33" s="6"/>
    </row>
    <row r="34" spans="1:10" s="7" customFormat="1" ht="82.5" customHeight="1">
      <c r="A34" s="1000"/>
      <c r="B34" s="243" t="s">
        <v>574</v>
      </c>
      <c r="C34" s="245" t="s">
        <v>938</v>
      </c>
      <c r="D34" s="685" t="s">
        <v>75</v>
      </c>
      <c r="E34" s="92"/>
      <c r="F34" s="243" t="s">
        <v>574</v>
      </c>
      <c r="G34" s="244"/>
      <c r="H34" s="5"/>
      <c r="I34" s="6"/>
      <c r="J34" s="6"/>
    </row>
    <row r="35" spans="1:10" s="7" customFormat="1" ht="82.5" customHeight="1">
      <c r="A35" s="1000"/>
      <c r="B35" s="243" t="s">
        <v>191</v>
      </c>
      <c r="C35" s="245" t="s">
        <v>809</v>
      </c>
      <c r="D35" s="685" t="s">
        <v>75</v>
      </c>
      <c r="E35" s="92"/>
      <c r="F35" s="243" t="s">
        <v>191</v>
      </c>
      <c r="G35" s="244"/>
      <c r="H35" s="5"/>
      <c r="I35" s="6"/>
      <c r="J35" s="6"/>
    </row>
    <row r="36" spans="1:10" s="7" customFormat="1" ht="85.5" customHeight="1">
      <c r="A36" s="1000"/>
      <c r="B36" s="243" t="s">
        <v>209</v>
      </c>
      <c r="C36" s="245" t="s">
        <v>940</v>
      </c>
      <c r="D36" s="685" t="s">
        <v>75</v>
      </c>
      <c r="E36" s="92"/>
      <c r="F36" s="243" t="s">
        <v>209</v>
      </c>
      <c r="G36" s="244"/>
      <c r="H36" s="5"/>
      <c r="I36" s="6"/>
      <c r="J36" s="6"/>
    </row>
    <row r="37" spans="1:10" s="7" customFormat="1" ht="104.25" customHeight="1">
      <c r="A37" s="1000"/>
      <c r="B37" s="243" t="s">
        <v>793</v>
      </c>
      <c r="C37" s="245" t="s">
        <v>1372</v>
      </c>
      <c r="D37" s="684" t="s">
        <v>1145</v>
      </c>
      <c r="E37" s="92">
        <v>116.459627329193</v>
      </c>
      <c r="F37" s="243" t="s">
        <v>793</v>
      </c>
      <c r="G37" s="244"/>
      <c r="H37" s="5"/>
      <c r="I37" s="6"/>
      <c r="J37" s="6"/>
    </row>
    <row r="38" spans="1:10" s="7" customFormat="1" ht="98.25" customHeight="1">
      <c r="A38" s="1000"/>
      <c r="B38" s="243" t="s">
        <v>1214</v>
      </c>
      <c r="C38" s="245" t="s">
        <v>474</v>
      </c>
      <c r="D38" s="685" t="s">
        <v>75</v>
      </c>
      <c r="E38" s="92"/>
      <c r="F38" s="243" t="s">
        <v>1214</v>
      </c>
      <c r="G38" s="244"/>
      <c r="H38" s="5"/>
      <c r="I38" s="6"/>
      <c r="J38" s="6"/>
    </row>
    <row r="39" spans="1:10" s="7" customFormat="1" ht="98.25" customHeight="1">
      <c r="A39" s="1000"/>
      <c r="B39" s="243" t="s">
        <v>56</v>
      </c>
      <c r="C39" s="245" t="s">
        <v>935</v>
      </c>
      <c r="D39" s="684" t="s">
        <v>1145</v>
      </c>
      <c r="E39" s="92">
        <v>349.37888199999998</v>
      </c>
      <c r="F39" s="243" t="s">
        <v>56</v>
      </c>
      <c r="G39" s="244"/>
      <c r="H39" s="5"/>
      <c r="I39" s="6"/>
      <c r="J39" s="6"/>
    </row>
    <row r="40" spans="1:10" s="7" customFormat="1" ht="98.25" customHeight="1">
      <c r="A40" s="1000"/>
      <c r="B40" s="243" t="s">
        <v>201</v>
      </c>
      <c r="C40" s="245" t="s">
        <v>1796</v>
      </c>
      <c r="D40" s="684" t="s">
        <v>1145</v>
      </c>
      <c r="E40" s="92">
        <v>621.11801200000002</v>
      </c>
      <c r="F40" s="243" t="s">
        <v>201</v>
      </c>
      <c r="G40" s="244"/>
      <c r="H40" s="5"/>
      <c r="I40" s="6"/>
      <c r="J40" s="6"/>
    </row>
    <row r="41" spans="1:10" s="7" customFormat="1" ht="85.5" customHeight="1">
      <c r="A41" s="1000"/>
      <c r="B41" s="243" t="s">
        <v>22</v>
      </c>
      <c r="C41" s="245" t="s">
        <v>392</v>
      </c>
      <c r="D41" s="685" t="s">
        <v>75</v>
      </c>
      <c r="E41" s="92"/>
      <c r="F41" s="243" t="s">
        <v>22</v>
      </c>
      <c r="G41" s="244"/>
      <c r="H41" s="5"/>
      <c r="I41" s="6"/>
      <c r="J41" s="6"/>
    </row>
    <row r="42" spans="1:10" s="7" customFormat="1" ht="85.5" customHeight="1">
      <c r="A42" s="1000"/>
      <c r="B42" s="243" t="s">
        <v>1358</v>
      </c>
      <c r="C42" s="245" t="s">
        <v>1359</v>
      </c>
      <c r="D42" s="684" t="s">
        <v>1145</v>
      </c>
      <c r="E42" s="92">
        <v>77.639752000000001</v>
      </c>
      <c r="F42" s="243" t="s">
        <v>1358</v>
      </c>
      <c r="G42" s="244"/>
      <c r="H42" s="5"/>
      <c r="I42" s="5"/>
      <c r="J42" s="5"/>
    </row>
    <row r="43" spans="1:10" s="7" customFormat="1" ht="85.5" customHeight="1">
      <c r="A43" s="1000"/>
      <c r="B43" s="243" t="s">
        <v>924</v>
      </c>
      <c r="C43" s="245" t="s">
        <v>925</v>
      </c>
      <c r="D43" s="685" t="s">
        <v>75</v>
      </c>
      <c r="E43" s="92"/>
      <c r="F43" s="243" t="s">
        <v>924</v>
      </c>
      <c r="G43" s="244"/>
      <c r="H43" s="5"/>
      <c r="I43" s="5"/>
      <c r="J43" s="5"/>
    </row>
    <row r="44" spans="1:10" s="7" customFormat="1" ht="104.25" customHeight="1">
      <c r="A44" s="1000"/>
      <c r="B44" s="243" t="s">
        <v>793</v>
      </c>
      <c r="C44" s="245" t="s">
        <v>1372</v>
      </c>
      <c r="D44" s="684" t="s">
        <v>1145</v>
      </c>
      <c r="E44" s="92">
        <v>116.459627329193</v>
      </c>
      <c r="F44" s="243" t="s">
        <v>793</v>
      </c>
      <c r="G44" s="244"/>
      <c r="H44" s="5"/>
      <c r="I44" s="6"/>
      <c r="J44" s="6"/>
    </row>
    <row r="45" spans="1:10" s="7" customFormat="1" ht="78" customHeight="1">
      <c r="A45" s="1000"/>
      <c r="B45" s="169" t="s">
        <v>83</v>
      </c>
      <c r="C45" s="8" t="s">
        <v>84</v>
      </c>
      <c r="D45" s="685" t="s">
        <v>75</v>
      </c>
      <c r="E45" s="92"/>
      <c r="F45" s="169" t="s">
        <v>83</v>
      </c>
      <c r="G45" s="60"/>
      <c r="H45" s="5"/>
      <c r="I45" s="6"/>
      <c r="J45" s="6"/>
    </row>
    <row r="46" spans="1:10" s="7" customFormat="1" ht="78" customHeight="1">
      <c r="A46" s="1000"/>
      <c r="B46" s="169" t="s">
        <v>89</v>
      </c>
      <c r="C46" s="8" t="s">
        <v>183</v>
      </c>
      <c r="D46" s="685" t="s">
        <v>75</v>
      </c>
      <c r="E46" s="92"/>
      <c r="F46" s="169" t="s">
        <v>89</v>
      </c>
      <c r="G46" s="60"/>
      <c r="H46" s="5"/>
      <c r="I46" s="6"/>
      <c r="J46" s="6"/>
    </row>
    <row r="47" spans="1:10" s="7" customFormat="1" ht="78" customHeight="1">
      <c r="A47" s="1000"/>
      <c r="B47" s="169" t="s">
        <v>19</v>
      </c>
      <c r="C47" s="8" t="s">
        <v>20</v>
      </c>
      <c r="D47" s="685" t="s">
        <v>75</v>
      </c>
      <c r="E47" s="92"/>
      <c r="F47" s="169" t="s">
        <v>19</v>
      </c>
      <c r="G47" s="60"/>
      <c r="H47" s="5"/>
      <c r="I47" s="6"/>
      <c r="J47" s="6"/>
    </row>
    <row r="48" spans="1:10" s="7" customFormat="1" ht="78" customHeight="1">
      <c r="A48" s="1000"/>
      <c r="B48" s="169" t="s">
        <v>21</v>
      </c>
      <c r="C48" s="42" t="s">
        <v>415</v>
      </c>
      <c r="D48" s="684" t="s">
        <v>1145</v>
      </c>
      <c r="E48" s="92">
        <v>155.27950310559001</v>
      </c>
      <c r="F48" s="169" t="s">
        <v>21</v>
      </c>
      <c r="G48" s="60"/>
      <c r="H48" s="5"/>
      <c r="I48" s="6"/>
      <c r="J48" s="6"/>
    </row>
    <row r="49" spans="1:11" s="7" customFormat="1" ht="112.5" customHeight="1">
      <c r="A49" s="1000"/>
      <c r="B49" s="169" t="s">
        <v>12</v>
      </c>
      <c r="C49" s="245" t="s">
        <v>1362</v>
      </c>
      <c r="D49" s="685" t="s">
        <v>75</v>
      </c>
      <c r="E49" s="92"/>
      <c r="F49" s="169" t="s">
        <v>12</v>
      </c>
      <c r="G49" s="60"/>
      <c r="H49" s="5"/>
      <c r="I49" s="6"/>
      <c r="J49" s="6"/>
    </row>
    <row r="50" spans="1:11" s="7" customFormat="1" ht="76.5" customHeight="1">
      <c r="A50" s="1000"/>
      <c r="B50" s="512" t="s">
        <v>379</v>
      </c>
      <c r="C50" s="42" t="s">
        <v>275</v>
      </c>
      <c r="D50" s="685" t="s">
        <v>75</v>
      </c>
      <c r="E50" s="92"/>
      <c r="F50" s="169" t="s">
        <v>379</v>
      </c>
      <c r="G50" s="61"/>
      <c r="H50" s="5"/>
      <c r="I50" s="6"/>
      <c r="J50" s="6"/>
    </row>
    <row r="51" spans="1:11" s="7" customFormat="1" ht="108" customHeight="1">
      <c r="A51" s="1000"/>
      <c r="B51" s="169" t="s">
        <v>1794</v>
      </c>
      <c r="C51" s="49" t="s">
        <v>1795</v>
      </c>
      <c r="D51" s="685" t="s">
        <v>75</v>
      </c>
      <c r="E51" s="92"/>
      <c r="F51" s="169" t="s">
        <v>1794</v>
      </c>
      <c r="G51" s="61"/>
      <c r="H51" s="6"/>
      <c r="I51" s="6"/>
    </row>
    <row r="52" spans="1:11" s="7" customFormat="1" ht="78" customHeight="1">
      <c r="A52" s="1000"/>
      <c r="B52" s="169" t="s">
        <v>175</v>
      </c>
      <c r="C52" s="42" t="s">
        <v>958</v>
      </c>
      <c r="D52" s="684" t="s">
        <v>1145</v>
      </c>
      <c r="E52" s="92">
        <v>0</v>
      </c>
      <c r="F52" s="169" t="s">
        <v>175</v>
      </c>
      <c r="G52" s="60"/>
      <c r="H52" s="5"/>
      <c r="I52" s="6"/>
      <c r="J52" s="6"/>
    </row>
    <row r="53" spans="1:11" s="7" customFormat="1" ht="78" customHeight="1">
      <c r="A53" s="1000"/>
      <c r="B53" s="169" t="s">
        <v>177</v>
      </c>
      <c r="C53" s="42" t="s">
        <v>968</v>
      </c>
      <c r="D53" s="684" t="s">
        <v>1145</v>
      </c>
      <c r="E53" s="92">
        <v>0</v>
      </c>
      <c r="F53" s="169" t="s">
        <v>177</v>
      </c>
      <c r="G53" s="60"/>
      <c r="H53" s="5"/>
      <c r="I53" s="6"/>
      <c r="J53" s="6"/>
    </row>
    <row r="54" spans="1:11" s="7" customFormat="1" ht="78" customHeight="1">
      <c r="A54" s="1000"/>
      <c r="B54" s="169" t="s">
        <v>178</v>
      </c>
      <c r="C54" s="42" t="s">
        <v>964</v>
      </c>
      <c r="D54" s="684" t="s">
        <v>1145</v>
      </c>
      <c r="E54" s="92">
        <v>0</v>
      </c>
      <c r="F54" s="169" t="s">
        <v>178</v>
      </c>
      <c r="G54" s="60"/>
      <c r="H54" s="5"/>
      <c r="I54" s="6"/>
      <c r="J54" s="6"/>
    </row>
    <row r="55" spans="1:11" s="7" customFormat="1" ht="78" customHeight="1">
      <c r="A55" s="1000"/>
      <c r="B55" s="169" t="s">
        <v>179</v>
      </c>
      <c r="C55" s="42" t="s">
        <v>962</v>
      </c>
      <c r="D55" s="684" t="s">
        <v>1145</v>
      </c>
      <c r="E55" s="92">
        <v>0</v>
      </c>
      <c r="F55" s="169" t="s">
        <v>179</v>
      </c>
      <c r="G55" s="60"/>
      <c r="H55" s="5"/>
      <c r="I55" s="6"/>
      <c r="J55" s="6"/>
    </row>
    <row r="56" spans="1:11" s="7" customFormat="1" ht="78" customHeight="1">
      <c r="A56" s="1000"/>
      <c r="B56" s="169" t="s">
        <v>312</v>
      </c>
      <c r="C56" s="42" t="s">
        <v>387</v>
      </c>
      <c r="D56" s="684" t="s">
        <v>233</v>
      </c>
      <c r="E56" s="92"/>
      <c r="F56" s="169" t="s">
        <v>312</v>
      </c>
      <c r="G56" s="60"/>
      <c r="H56" s="5"/>
      <c r="I56" s="6"/>
      <c r="J56" s="6"/>
    </row>
    <row r="57" spans="1:11" s="7" customFormat="1" ht="78" customHeight="1">
      <c r="A57" s="1000"/>
      <c r="B57" s="169" t="s">
        <v>309</v>
      </c>
      <c r="C57" s="42" t="s">
        <v>961</v>
      </c>
      <c r="D57" s="684" t="s">
        <v>1145</v>
      </c>
      <c r="E57" s="92">
        <v>0</v>
      </c>
      <c r="F57" s="169" t="s">
        <v>309</v>
      </c>
      <c r="G57" s="60"/>
      <c r="H57" s="5"/>
      <c r="I57" s="6"/>
      <c r="J57" s="6"/>
    </row>
    <row r="58" spans="1:11" s="7" customFormat="1" ht="78" customHeight="1">
      <c r="A58" s="1000"/>
      <c r="B58" s="169" t="s">
        <v>959</v>
      </c>
      <c r="C58" s="42" t="s">
        <v>963</v>
      </c>
      <c r="D58" s="684" t="s">
        <v>1145</v>
      </c>
      <c r="E58" s="92">
        <v>0</v>
      </c>
      <c r="F58" s="169" t="s">
        <v>959</v>
      </c>
      <c r="G58" s="60"/>
      <c r="H58" s="5"/>
      <c r="I58" s="6"/>
      <c r="J58" s="6"/>
    </row>
    <row r="59" spans="1:11" s="7" customFormat="1" ht="78" customHeight="1">
      <c r="A59" s="1000"/>
      <c r="B59" s="169" t="s">
        <v>634</v>
      </c>
      <c r="C59" s="42" t="s">
        <v>966</v>
      </c>
      <c r="D59" s="684" t="s">
        <v>1145</v>
      </c>
      <c r="E59" s="92">
        <v>0</v>
      </c>
      <c r="F59" s="169" t="s">
        <v>634</v>
      </c>
      <c r="G59" s="60"/>
      <c r="H59" s="5"/>
      <c r="I59" s="6"/>
      <c r="J59" s="6"/>
    </row>
    <row r="60" spans="1:11" s="7" customFormat="1" ht="78" customHeight="1">
      <c r="A60" s="1000"/>
      <c r="B60" s="169" t="s">
        <v>185</v>
      </c>
      <c r="C60" s="42" t="s">
        <v>965</v>
      </c>
      <c r="D60" s="684" t="s">
        <v>1145</v>
      </c>
      <c r="E60" s="92">
        <v>0</v>
      </c>
      <c r="F60" s="169" t="s">
        <v>185</v>
      </c>
      <c r="G60" s="60"/>
      <c r="H60" s="5"/>
      <c r="I60" s="6"/>
      <c r="J60" s="6"/>
    </row>
    <row r="61" spans="1:11" s="398" customFormat="1" ht="78" customHeight="1">
      <c r="A61" s="1000"/>
      <c r="B61" s="426" t="s">
        <v>2017</v>
      </c>
      <c r="C61" s="402" t="s">
        <v>2018</v>
      </c>
      <c r="D61" s="685" t="s">
        <v>75</v>
      </c>
      <c r="E61" s="918"/>
      <c r="F61" s="426" t="s">
        <v>2017</v>
      </c>
      <c r="G61" s="849"/>
      <c r="H61" s="849"/>
      <c r="I61" s="395"/>
      <c r="J61" s="396"/>
      <c r="K61" s="396"/>
    </row>
    <row r="62" spans="1:11" s="7" customFormat="1" ht="78" customHeight="1">
      <c r="A62" s="1000"/>
      <c r="B62" s="169" t="s">
        <v>116</v>
      </c>
      <c r="C62" s="42" t="s">
        <v>117</v>
      </c>
      <c r="D62" s="685" t="s">
        <v>75</v>
      </c>
      <c r="E62" s="92"/>
      <c r="F62" s="169" t="s">
        <v>116</v>
      </c>
      <c r="G62" s="60"/>
      <c r="H62" s="5"/>
      <c r="I62" s="6"/>
      <c r="J62" s="6"/>
    </row>
    <row r="63" spans="1:11" s="7" customFormat="1" ht="78" customHeight="1">
      <c r="A63" s="1000"/>
      <c r="B63" s="169" t="s">
        <v>1094</v>
      </c>
      <c r="C63" s="42" t="s">
        <v>555</v>
      </c>
      <c r="D63" s="684" t="s">
        <v>1145</v>
      </c>
      <c r="E63" s="92">
        <v>698.75776397515494</v>
      </c>
      <c r="F63" s="826" t="s">
        <v>1094</v>
      </c>
      <c r="G63" s="60"/>
      <c r="H63" s="5"/>
      <c r="I63" s="6"/>
      <c r="J63" s="6"/>
    </row>
    <row r="64" spans="1:11" s="7" customFormat="1" ht="79.5" customHeight="1">
      <c r="A64" s="1000"/>
      <c r="B64" s="169" t="s">
        <v>621</v>
      </c>
      <c r="C64" s="9" t="s">
        <v>619</v>
      </c>
      <c r="D64" s="685" t="s">
        <v>75</v>
      </c>
      <c r="E64" s="92"/>
      <c r="F64" s="826" t="s">
        <v>621</v>
      </c>
      <c r="G64" s="60"/>
      <c r="H64" s="5"/>
      <c r="I64" s="6"/>
      <c r="J64" s="6"/>
    </row>
    <row r="65" spans="1:35" s="7" customFormat="1" ht="104.25" customHeight="1">
      <c r="A65" s="1000"/>
      <c r="B65" s="169" t="s">
        <v>815</v>
      </c>
      <c r="C65" s="9" t="s">
        <v>1360</v>
      </c>
      <c r="D65" s="685" t="s">
        <v>75</v>
      </c>
      <c r="E65" s="92"/>
      <c r="F65" s="826" t="s">
        <v>815</v>
      </c>
      <c r="G65" s="60"/>
      <c r="H65" s="5"/>
      <c r="I65" s="6"/>
      <c r="J65" s="6"/>
    </row>
    <row r="66" spans="1:35" s="7" customFormat="1" ht="98.25" customHeight="1">
      <c r="A66" s="1000"/>
      <c r="B66" s="169" t="s">
        <v>1361</v>
      </c>
      <c r="C66" s="42" t="s">
        <v>944</v>
      </c>
      <c r="D66" s="685" t="s">
        <v>75</v>
      </c>
      <c r="E66" s="92"/>
      <c r="F66" s="826" t="s">
        <v>1361</v>
      </c>
      <c r="G66" s="60"/>
      <c r="H66" s="5"/>
      <c r="I66" s="6"/>
      <c r="J66" s="6"/>
    </row>
    <row r="67" spans="1:35" s="7" customFormat="1" ht="104.25" customHeight="1">
      <c r="A67" s="1000"/>
      <c r="B67" s="169" t="s">
        <v>1159</v>
      </c>
      <c r="C67" s="49" t="s">
        <v>1368</v>
      </c>
      <c r="D67" s="684" t="s">
        <v>1145</v>
      </c>
      <c r="E67" s="92">
        <v>427.018633540373</v>
      </c>
      <c r="F67" s="826" t="s">
        <v>1159</v>
      </c>
      <c r="G67" s="60"/>
      <c r="H67" s="5"/>
      <c r="I67" s="6"/>
      <c r="J67" s="6"/>
    </row>
    <row r="68" spans="1:35" s="7" customFormat="1" ht="108" customHeight="1">
      <c r="A68" s="1000"/>
      <c r="B68" s="169" t="s">
        <v>1363</v>
      </c>
      <c r="C68" s="49" t="s">
        <v>1364</v>
      </c>
      <c r="D68" s="684" t="s">
        <v>1145</v>
      </c>
      <c r="E68" s="92">
        <v>543.47826086956502</v>
      </c>
      <c r="F68" s="826" t="s">
        <v>1363</v>
      </c>
      <c r="G68" s="60"/>
      <c r="H68" s="5"/>
      <c r="I68" s="6"/>
      <c r="J68" s="6"/>
    </row>
    <row r="69" spans="1:35" s="7" customFormat="1" ht="117.75" customHeight="1">
      <c r="A69" s="1000"/>
      <c r="B69" s="169" t="s">
        <v>1366</v>
      </c>
      <c r="C69" s="49" t="s">
        <v>1367</v>
      </c>
      <c r="D69" s="684" t="s">
        <v>1145</v>
      </c>
      <c r="E69" s="92">
        <v>776.39751552794996</v>
      </c>
      <c r="F69" s="826" t="s">
        <v>1366</v>
      </c>
      <c r="G69" s="60"/>
      <c r="H69" s="5"/>
      <c r="I69" s="6"/>
      <c r="J69" s="6"/>
    </row>
    <row r="70" spans="1:35" s="7" customFormat="1" ht="142.5" customHeight="1">
      <c r="A70" s="1000"/>
      <c r="B70" s="169" t="s">
        <v>1369</v>
      </c>
      <c r="C70" s="49" t="s">
        <v>1370</v>
      </c>
      <c r="D70" s="684" t="s">
        <v>1145</v>
      </c>
      <c r="E70" s="92">
        <v>155.27950310559001</v>
      </c>
      <c r="F70" s="826" t="s">
        <v>1369</v>
      </c>
      <c r="G70" s="60"/>
      <c r="H70" s="5"/>
      <c r="I70" s="6"/>
      <c r="J70" s="6"/>
    </row>
    <row r="71" spans="1:35" s="7" customFormat="1" ht="78" customHeight="1">
      <c r="A71" s="1000"/>
      <c r="B71" s="169" t="s">
        <v>14</v>
      </c>
      <c r="C71" s="8" t="s">
        <v>15</v>
      </c>
      <c r="D71" s="685" t="s">
        <v>75</v>
      </c>
      <c r="E71" s="92"/>
      <c r="F71" s="169" t="s">
        <v>14</v>
      </c>
      <c r="G71" s="60"/>
      <c r="H71" s="5"/>
      <c r="I71" s="6"/>
      <c r="J71" s="6"/>
    </row>
    <row r="72" spans="1:35" s="7" customFormat="1" ht="78" customHeight="1">
      <c r="A72" s="1000"/>
      <c r="B72" s="169" t="s">
        <v>31</v>
      </c>
      <c r="C72" s="8" t="s">
        <v>206</v>
      </c>
      <c r="D72" s="685" t="s">
        <v>75</v>
      </c>
      <c r="E72" s="92"/>
      <c r="F72" s="169" t="s">
        <v>31</v>
      </c>
      <c r="G72" s="60"/>
      <c r="H72" s="5"/>
      <c r="I72" s="6"/>
      <c r="J72" s="6"/>
    </row>
    <row r="73" spans="1:35" s="7" customFormat="1" ht="78" customHeight="1">
      <c r="A73" s="1000"/>
      <c r="B73" s="169" t="s">
        <v>222</v>
      </c>
      <c r="C73" s="8" t="s">
        <v>353</v>
      </c>
      <c r="D73" s="167" t="s">
        <v>75</v>
      </c>
      <c r="E73" s="92"/>
      <c r="F73" s="169" t="s">
        <v>222</v>
      </c>
      <c r="G73" s="60"/>
      <c r="H73" s="5"/>
      <c r="I73" s="6"/>
      <c r="J73" s="6"/>
    </row>
    <row r="74" spans="1:35" s="7" customFormat="1" ht="78" customHeight="1" thickBot="1">
      <c r="A74" s="623"/>
      <c r="B74" s="169" t="s">
        <v>355</v>
      </c>
      <c r="C74" s="8" t="s">
        <v>926</v>
      </c>
      <c r="D74" s="167" t="s">
        <v>75</v>
      </c>
      <c r="E74" s="92"/>
      <c r="F74" s="169" t="s">
        <v>355</v>
      </c>
      <c r="G74" s="60"/>
      <c r="H74" s="5"/>
      <c r="I74" s="6"/>
      <c r="J74" s="6"/>
    </row>
    <row r="75" spans="1:35" ht="142.5" customHeight="1" thickBot="1">
      <c r="A75" s="11"/>
      <c r="B75" s="711"/>
      <c r="C75" s="959" t="s">
        <v>835</v>
      </c>
      <c r="D75" s="960"/>
      <c r="E75" s="960"/>
      <c r="F75" s="960"/>
      <c r="G75" s="961"/>
      <c r="H75" s="5"/>
      <c r="I75" s="6"/>
      <c r="J75" s="6"/>
    </row>
    <row r="76" spans="1:35" s="605" customFormat="1" ht="179.25" customHeight="1" thickBot="1">
      <c r="A76" s="713"/>
      <c r="B76" s="750"/>
      <c r="C76" s="1107" t="s">
        <v>1146</v>
      </c>
      <c r="D76" s="1108"/>
      <c r="E76" s="1108"/>
      <c r="F76" s="1108"/>
      <c r="G76" s="1109"/>
      <c r="H76" s="345"/>
      <c r="I76" s="279"/>
      <c r="J76" s="279"/>
      <c r="K76" s="279"/>
      <c r="L76" s="696"/>
      <c r="M76" s="696"/>
      <c r="N76" s="696"/>
      <c r="O76" s="696"/>
      <c r="P76" s="696"/>
      <c r="Q76" s="696"/>
      <c r="R76" s="696"/>
      <c r="S76" s="696"/>
      <c r="T76" s="696"/>
      <c r="U76" s="696"/>
      <c r="V76" s="696"/>
      <c r="W76" s="696"/>
      <c r="X76" s="696"/>
      <c r="Y76" s="696"/>
      <c r="Z76" s="696"/>
      <c r="AA76" s="696"/>
      <c r="AB76" s="696"/>
      <c r="AC76" s="696"/>
      <c r="AD76" s="696"/>
      <c r="AE76" s="696"/>
      <c r="AF76" s="696"/>
      <c r="AG76" s="696"/>
      <c r="AH76" s="696"/>
      <c r="AI76" s="696"/>
    </row>
    <row r="77" spans="1:35" ht="19.5">
      <c r="A77" s="753"/>
      <c r="B77" s="754"/>
      <c r="C77" s="755"/>
      <c r="D77" s="755"/>
      <c r="E77" s="756"/>
      <c r="F77" s="756"/>
      <c r="G77" s="757"/>
      <c r="H77" s="5"/>
      <c r="I77" s="6"/>
      <c r="J77" s="6"/>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row r="114" spans="1:8">
      <c r="A114" s="753"/>
      <c r="B114" s="754"/>
      <c r="C114" s="755"/>
      <c r="D114" s="755"/>
      <c r="E114" s="756"/>
      <c r="F114" s="756"/>
      <c r="G114" s="757"/>
      <c r="H114" s="2"/>
    </row>
    <row r="115" spans="1:8">
      <c r="A115" s="753"/>
      <c r="B115" s="754"/>
      <c r="C115" s="755"/>
      <c r="D115" s="755"/>
      <c r="E115" s="756"/>
      <c r="F115" s="756"/>
      <c r="G115" s="757"/>
      <c r="H115" s="2"/>
    </row>
    <row r="116" spans="1:8">
      <c r="A116" s="753"/>
      <c r="B116" s="754"/>
      <c r="C116" s="755"/>
      <c r="D116" s="755"/>
      <c r="E116" s="756"/>
      <c r="F116" s="756"/>
      <c r="G116" s="757"/>
      <c r="H116" s="2"/>
    </row>
  </sheetData>
  <mergeCells count="16">
    <mergeCell ref="C76:G76"/>
    <mergeCell ref="A1:A73"/>
    <mergeCell ref="B1:C6"/>
    <mergeCell ref="E1:G6"/>
    <mergeCell ref="B7:C7"/>
    <mergeCell ref="E7:G7"/>
    <mergeCell ref="B8:C8"/>
    <mergeCell ref="E8:G8"/>
    <mergeCell ref="B9:C9"/>
    <mergeCell ref="E9:G9"/>
    <mergeCell ref="B10:C10"/>
    <mergeCell ref="E10:G10"/>
    <mergeCell ref="B11:C11"/>
    <mergeCell ref="B12:C12"/>
    <mergeCell ref="F12:F13"/>
    <mergeCell ref="C75:G75"/>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95.xml><?xml version="1.0" encoding="utf-8"?>
<worksheet xmlns="http://schemas.openxmlformats.org/spreadsheetml/2006/main" xmlns:r="http://schemas.openxmlformats.org/officeDocument/2006/relationships">
  <sheetPr>
    <tabColor theme="3" tint="-0.499984740745262"/>
  </sheetPr>
  <dimension ref="A1:ES126"/>
  <sheetViews>
    <sheetView view="pageBreakPreview" topLeftCell="A46" zoomScale="24" zoomScaleNormal="24" zoomScaleSheetLayoutView="24" workbookViewId="0">
      <selection activeCell="E74" sqref="E74:F74"/>
    </sheetView>
  </sheetViews>
  <sheetFormatPr defaultRowHeight="15"/>
  <cols>
    <col min="1" max="1" width="21.28515625" style="3" customWidth="1"/>
    <col min="2" max="2" width="21.85546875" style="12" customWidth="1"/>
    <col min="3" max="3" width="226.85546875" style="13" customWidth="1"/>
    <col min="4" max="5" width="59.7109375" style="13" customWidth="1"/>
    <col min="6" max="6" width="58.7109375" style="13" customWidth="1"/>
    <col min="7" max="7" width="37" style="14" customWidth="1"/>
    <col min="8" max="8" width="23.5703125" style="14" customWidth="1"/>
    <col min="9" max="9" width="172" style="15" customWidth="1"/>
    <col min="10" max="11" width="39.85546875" style="3" customWidth="1"/>
    <col min="12" max="15" width="9.5703125" style="3" customWidth="1"/>
    <col min="16" max="16384" width="9.140625" style="3"/>
  </cols>
  <sheetData>
    <row r="1" spans="1:149" ht="134.25" customHeight="1">
      <c r="A1" s="999" t="s">
        <v>1445</v>
      </c>
      <c r="B1" s="1110" t="s">
        <v>1450</v>
      </c>
      <c r="C1" s="1111"/>
      <c r="D1" s="163" t="s">
        <v>1329</v>
      </c>
      <c r="E1" s="163" t="s">
        <v>1329</v>
      </c>
      <c r="F1" s="163" t="s">
        <v>1329</v>
      </c>
      <c r="G1" s="1114"/>
      <c r="H1" s="1115"/>
      <c r="I1" s="1116"/>
    </row>
    <row r="2" spans="1:149" ht="112.15" customHeight="1">
      <c r="A2" s="1000"/>
      <c r="B2" s="1112"/>
      <c r="C2" s="1113"/>
      <c r="D2" s="164" t="s">
        <v>859</v>
      </c>
      <c r="E2" s="164" t="s">
        <v>859</v>
      </c>
      <c r="F2" s="164" t="s">
        <v>859</v>
      </c>
      <c r="G2" s="1117"/>
      <c r="H2" s="1118"/>
      <c r="I2" s="1119"/>
    </row>
    <row r="3" spans="1:149" ht="70.5" customHeight="1">
      <c r="A3" s="1000"/>
      <c r="B3" s="1112"/>
      <c r="C3" s="1113"/>
      <c r="D3" s="165">
        <v>1248</v>
      </c>
      <c r="E3" s="165">
        <v>1248</v>
      </c>
      <c r="F3" s="858">
        <v>1248</v>
      </c>
      <c r="G3" s="1117"/>
      <c r="H3" s="1118"/>
      <c r="I3" s="1119"/>
    </row>
    <row r="4" spans="1:149" ht="76.5" customHeight="1">
      <c r="A4" s="1000"/>
      <c r="B4" s="1112"/>
      <c r="C4" s="1113"/>
      <c r="D4" s="165" t="s">
        <v>140</v>
      </c>
      <c r="E4" s="165" t="s">
        <v>1373</v>
      </c>
      <c r="F4" s="858" t="s">
        <v>118</v>
      </c>
      <c r="G4" s="1117"/>
      <c r="H4" s="1118"/>
      <c r="I4" s="1119"/>
    </row>
    <row r="5" spans="1:149" ht="73.5" customHeight="1">
      <c r="A5" s="1000"/>
      <c r="B5" s="1112"/>
      <c r="C5" s="1113"/>
      <c r="D5" s="165" t="s">
        <v>305</v>
      </c>
      <c r="E5" s="165" t="s">
        <v>305</v>
      </c>
      <c r="F5" s="858" t="s">
        <v>305</v>
      </c>
      <c r="G5" s="1117"/>
      <c r="H5" s="1118"/>
      <c r="I5" s="1119"/>
    </row>
    <row r="6" spans="1:149" ht="118.5" customHeight="1">
      <c r="A6" s="1000"/>
      <c r="B6" s="1112"/>
      <c r="C6" s="1113"/>
      <c r="D6" s="165" t="s">
        <v>189</v>
      </c>
      <c r="E6" s="165" t="s">
        <v>189</v>
      </c>
      <c r="F6" s="858" t="s">
        <v>189</v>
      </c>
      <c r="G6" s="1117"/>
      <c r="H6" s="1118"/>
      <c r="I6" s="1119"/>
    </row>
    <row r="7" spans="1:149" ht="73.5" customHeight="1">
      <c r="A7" s="1000"/>
      <c r="B7" s="1120" t="s">
        <v>296</v>
      </c>
      <c r="C7" s="1121"/>
      <c r="D7" s="701">
        <f>D8+D9+D10</f>
        <v>15600.000000542001</v>
      </c>
      <c r="E7" s="701">
        <f>E8+E9+E10</f>
        <v>17150</v>
      </c>
      <c r="F7" s="701">
        <f>F8+F9+F10</f>
        <v>17599.99999937</v>
      </c>
      <c r="G7" s="1037" t="str">
        <f>'ΠΡΟΤΕΙΝΟΜΕΝΟΣ ΤΙΜΟΚΑΤΑΛΟΓΟΣ'!L2</f>
        <v>ΜΑΡΤΙΟΣ 2018</v>
      </c>
      <c r="H7" s="1038"/>
      <c r="I7" s="1039"/>
    </row>
    <row r="8" spans="1:149" ht="73.5" customHeight="1">
      <c r="A8" s="1000"/>
      <c r="B8" s="1122" t="s">
        <v>297</v>
      </c>
      <c r="C8" s="1123"/>
      <c r="D8" s="166">
        <f>4%*(D10+D11)*95%</f>
        <v>472.09834618199994</v>
      </c>
      <c r="E8" s="166">
        <f>4%*(E10+E11)*95%</f>
        <v>518.18598309859146</v>
      </c>
      <c r="F8" s="166">
        <f>4%*(F10+F11)*95%</f>
        <v>531.56626476999998</v>
      </c>
      <c r="G8" s="1034"/>
      <c r="H8" s="1035"/>
      <c r="I8" s="1036"/>
    </row>
    <row r="9" spans="1:149" ht="73.5" customHeight="1">
      <c r="A9" s="1000"/>
      <c r="B9" s="1120" t="s">
        <v>298</v>
      </c>
      <c r="C9" s="1121"/>
      <c r="D9" s="62">
        <f>D10*24%</f>
        <v>2927.98096536</v>
      </c>
      <c r="E9" s="62">
        <f>E10*24%</f>
        <v>3219.0607774647883</v>
      </c>
      <c r="F9" s="62">
        <f>F10*24%</f>
        <v>3303.5678195999999</v>
      </c>
      <c r="G9" s="1046"/>
      <c r="H9" s="1047"/>
      <c r="I9" s="1048"/>
    </row>
    <row r="10" spans="1:149" ht="73.5" customHeight="1">
      <c r="A10" s="1000"/>
      <c r="B10" s="1124" t="s">
        <v>299</v>
      </c>
      <c r="C10" s="1125"/>
      <c r="D10" s="569">
        <v>12199.920689</v>
      </c>
      <c r="E10" s="569">
        <v>13412.753239436619</v>
      </c>
      <c r="F10" s="875">
        <v>13764.865915</v>
      </c>
      <c r="G10" s="1034"/>
      <c r="H10" s="1035"/>
      <c r="I10" s="1036"/>
    </row>
    <row r="11" spans="1:149" s="571" customFormat="1" ht="89.25" customHeight="1">
      <c r="A11" s="1000"/>
      <c r="B11" s="1124" t="s">
        <v>1141</v>
      </c>
      <c r="C11" s="1125"/>
      <c r="D11" s="569">
        <v>223.72</v>
      </c>
      <c r="E11" s="569">
        <v>223.72</v>
      </c>
      <c r="F11" s="875">
        <v>223.72</v>
      </c>
      <c r="G11" s="274"/>
      <c r="H11" s="274"/>
      <c r="I11" s="277"/>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1374</v>
      </c>
      <c r="E12" s="63" t="s">
        <v>1375</v>
      </c>
      <c r="F12" s="851" t="s">
        <v>1376</v>
      </c>
      <c r="G12" s="90" t="s">
        <v>299</v>
      </c>
      <c r="H12" s="1040" t="s">
        <v>301</v>
      </c>
      <c r="I12" s="4"/>
    </row>
    <row r="13" spans="1:149" s="7" customFormat="1" ht="64.5" customHeight="1">
      <c r="A13" s="1000"/>
      <c r="B13" s="510" t="s">
        <v>73</v>
      </c>
      <c r="C13" s="510"/>
      <c r="D13" s="510"/>
      <c r="E13" s="510"/>
      <c r="F13" s="510"/>
      <c r="G13" s="510"/>
      <c r="H13" s="1041"/>
      <c r="I13" s="511" t="s">
        <v>313</v>
      </c>
      <c r="J13" s="6"/>
      <c r="K13" s="6"/>
    </row>
    <row r="14" spans="1:149" s="7" customFormat="1" ht="78" customHeight="1">
      <c r="A14" s="1000"/>
      <c r="B14" s="190" t="s">
        <v>306</v>
      </c>
      <c r="C14" s="42" t="s">
        <v>368</v>
      </c>
      <c r="D14" s="167" t="s">
        <v>75</v>
      </c>
      <c r="E14" s="167" t="s">
        <v>75</v>
      </c>
      <c r="F14" s="167" t="s">
        <v>75</v>
      </c>
      <c r="G14" s="92"/>
      <c r="H14" s="191" t="s">
        <v>306</v>
      </c>
      <c r="I14" s="60"/>
      <c r="J14" s="6"/>
      <c r="K14" s="6"/>
    </row>
    <row r="15" spans="1:149" s="7" customFormat="1" ht="78" customHeight="1">
      <c r="A15" s="1000"/>
      <c r="B15" s="168" t="s">
        <v>74</v>
      </c>
      <c r="C15" s="42" t="s">
        <v>369</v>
      </c>
      <c r="D15" s="167" t="s">
        <v>75</v>
      </c>
      <c r="E15" s="167" t="s">
        <v>75</v>
      </c>
      <c r="F15" s="167" t="s">
        <v>75</v>
      </c>
      <c r="G15" s="92"/>
      <c r="H15" s="168" t="s">
        <v>74</v>
      </c>
      <c r="I15" s="60"/>
      <c r="J15" s="6"/>
      <c r="K15" s="6"/>
    </row>
    <row r="16" spans="1:149" s="7" customFormat="1" ht="78" customHeight="1">
      <c r="A16" s="1000"/>
      <c r="B16" s="168" t="s">
        <v>288</v>
      </c>
      <c r="C16" s="8" t="s">
        <v>337</v>
      </c>
      <c r="D16" s="167" t="s">
        <v>75</v>
      </c>
      <c r="E16" s="167" t="s">
        <v>75</v>
      </c>
      <c r="F16" s="167" t="s">
        <v>75</v>
      </c>
      <c r="G16" s="92"/>
      <c r="H16" s="168" t="s">
        <v>288</v>
      </c>
      <c r="I16" s="60"/>
      <c r="J16" s="6"/>
      <c r="K16" s="6"/>
    </row>
    <row r="17" spans="1:11" s="7" customFormat="1" ht="78" customHeight="1">
      <c r="A17" s="1000"/>
      <c r="B17" s="168" t="s">
        <v>265</v>
      </c>
      <c r="C17" s="8" t="s">
        <v>57</v>
      </c>
      <c r="D17" s="684" t="s">
        <v>1145</v>
      </c>
      <c r="E17" s="167" t="s">
        <v>75</v>
      </c>
      <c r="F17" s="685" t="s">
        <v>75</v>
      </c>
      <c r="G17" s="92">
        <v>195.61815300000001</v>
      </c>
      <c r="H17" s="168" t="s">
        <v>265</v>
      </c>
      <c r="I17" s="60"/>
      <c r="J17" s="6"/>
      <c r="K17" s="6"/>
    </row>
    <row r="18" spans="1:11" s="7" customFormat="1" ht="78" customHeight="1">
      <c r="A18" s="1000"/>
      <c r="B18" s="168" t="s">
        <v>76</v>
      </c>
      <c r="C18" s="8" t="s">
        <v>77</v>
      </c>
      <c r="D18" s="685" t="s">
        <v>75</v>
      </c>
      <c r="E18" s="685" t="s">
        <v>75</v>
      </c>
      <c r="F18" s="686" t="s">
        <v>233</v>
      </c>
      <c r="G18" s="92"/>
      <c r="H18" s="168" t="s">
        <v>76</v>
      </c>
      <c r="I18" s="93"/>
      <c r="J18" s="6"/>
      <c r="K18" s="6"/>
    </row>
    <row r="19" spans="1:11" s="7" customFormat="1" ht="78" customHeight="1">
      <c r="A19" s="1000"/>
      <c r="B19" s="168" t="s">
        <v>234</v>
      </c>
      <c r="C19" s="8" t="s">
        <v>266</v>
      </c>
      <c r="D19" s="685" t="s">
        <v>75</v>
      </c>
      <c r="E19" s="685" t="s">
        <v>75</v>
      </c>
      <c r="F19" s="685" t="s">
        <v>75</v>
      </c>
      <c r="G19" s="92"/>
      <c r="H19" s="168" t="s">
        <v>234</v>
      </c>
      <c r="I19" s="93"/>
      <c r="J19" s="6"/>
      <c r="K19" s="6"/>
    </row>
    <row r="20" spans="1:11" s="7" customFormat="1" ht="78" customHeight="1">
      <c r="A20" s="1000"/>
      <c r="B20" s="168" t="s">
        <v>229</v>
      </c>
      <c r="C20" s="8" t="s">
        <v>230</v>
      </c>
      <c r="D20" s="685" t="s">
        <v>75</v>
      </c>
      <c r="E20" s="685" t="s">
        <v>75</v>
      </c>
      <c r="F20" s="685" t="s">
        <v>75</v>
      </c>
      <c r="G20" s="92"/>
      <c r="H20" s="168" t="s">
        <v>229</v>
      </c>
      <c r="I20" s="60"/>
      <c r="J20" s="6"/>
      <c r="K20" s="6"/>
    </row>
    <row r="21" spans="1:11" s="7" customFormat="1" ht="78" customHeight="1">
      <c r="A21" s="1000"/>
      <c r="B21" s="168" t="s">
        <v>0</v>
      </c>
      <c r="C21" s="42" t="s">
        <v>410</v>
      </c>
      <c r="D21" s="685" t="s">
        <v>75</v>
      </c>
      <c r="E21" s="685" t="s">
        <v>75</v>
      </c>
      <c r="F21" s="685" t="s">
        <v>75</v>
      </c>
      <c r="G21" s="92"/>
      <c r="H21" s="168" t="s">
        <v>0</v>
      </c>
      <c r="I21" s="60"/>
      <c r="J21" s="6"/>
      <c r="K21" s="6"/>
    </row>
    <row r="22" spans="1:11" s="7" customFormat="1" ht="78" customHeight="1">
      <c r="A22" s="1000"/>
      <c r="B22" s="168" t="s">
        <v>304</v>
      </c>
      <c r="C22" s="42" t="s">
        <v>411</v>
      </c>
      <c r="D22" s="686" t="s">
        <v>233</v>
      </c>
      <c r="E22" s="686" t="s">
        <v>233</v>
      </c>
      <c r="F22" s="684" t="s">
        <v>1145</v>
      </c>
      <c r="G22" s="92">
        <v>117.370892</v>
      </c>
      <c r="H22" s="168" t="s">
        <v>304</v>
      </c>
      <c r="I22" s="60"/>
      <c r="J22" s="6"/>
      <c r="K22" s="6"/>
    </row>
    <row r="23" spans="1:11" s="7" customFormat="1" ht="78" customHeight="1">
      <c r="A23" s="1000"/>
      <c r="B23" s="168" t="s">
        <v>86</v>
      </c>
      <c r="C23" s="8" t="s">
        <v>87</v>
      </c>
      <c r="D23" s="684" t="s">
        <v>1145</v>
      </c>
      <c r="E23" s="684" t="s">
        <v>1145</v>
      </c>
      <c r="F23" s="685" t="s">
        <v>75</v>
      </c>
      <c r="G23" s="92">
        <v>117.370892018779</v>
      </c>
      <c r="H23" s="168" t="s">
        <v>86</v>
      </c>
      <c r="I23" s="60"/>
      <c r="J23" s="6"/>
      <c r="K23" s="6"/>
    </row>
    <row r="24" spans="1:11" s="398" customFormat="1" ht="78" customHeight="1">
      <c r="A24" s="1000"/>
      <c r="B24" s="424" t="s">
        <v>2020</v>
      </c>
      <c r="C24" s="399" t="s">
        <v>2021</v>
      </c>
      <c r="D24" s="919" t="s">
        <v>233</v>
      </c>
      <c r="E24" s="919" t="s">
        <v>233</v>
      </c>
      <c r="F24" s="917" t="s">
        <v>75</v>
      </c>
      <c r="G24" s="246"/>
      <c r="H24" s="424" t="s">
        <v>2020</v>
      </c>
      <c r="I24" s="849"/>
      <c r="J24" s="396"/>
      <c r="K24" s="396"/>
    </row>
    <row r="25" spans="1:11" s="7" customFormat="1" ht="78" customHeight="1">
      <c r="A25" s="1000"/>
      <c r="B25" s="169" t="s">
        <v>78</v>
      </c>
      <c r="C25" s="8" t="s">
        <v>641</v>
      </c>
      <c r="D25" s="685" t="s">
        <v>75</v>
      </c>
      <c r="E25" s="685" t="s">
        <v>75</v>
      </c>
      <c r="F25" s="685" t="s">
        <v>75</v>
      </c>
      <c r="H25" s="169" t="s">
        <v>78</v>
      </c>
      <c r="I25" s="60"/>
      <c r="J25" s="6"/>
      <c r="K25" s="6"/>
    </row>
    <row r="26" spans="1:11" s="7" customFormat="1" ht="78" customHeight="1">
      <c r="A26" s="1000"/>
      <c r="B26" s="169" t="s">
        <v>145</v>
      </c>
      <c r="C26" s="8" t="s">
        <v>239</v>
      </c>
      <c r="D26" s="684" t="s">
        <v>1145</v>
      </c>
      <c r="E26" s="684" t="s">
        <v>1145</v>
      </c>
      <c r="F26" s="685" t="s">
        <v>75</v>
      </c>
      <c r="G26" s="92">
        <v>117.370892018779</v>
      </c>
      <c r="H26" s="169" t="s">
        <v>145</v>
      </c>
      <c r="I26" s="60"/>
      <c r="J26" s="6"/>
      <c r="K26" s="6"/>
    </row>
    <row r="27" spans="1:11" s="7" customFormat="1" ht="78" customHeight="1">
      <c r="A27" s="1000"/>
      <c r="B27" s="169" t="s">
        <v>146</v>
      </c>
      <c r="C27" s="42" t="s">
        <v>416</v>
      </c>
      <c r="D27" s="686" t="s">
        <v>233</v>
      </c>
      <c r="E27" s="684" t="s">
        <v>1145</v>
      </c>
      <c r="F27" s="685" t="s">
        <v>75</v>
      </c>
      <c r="G27" s="92">
        <v>352.11267605633799</v>
      </c>
      <c r="H27" s="169" t="s">
        <v>146</v>
      </c>
      <c r="I27" s="60"/>
      <c r="J27" s="6"/>
      <c r="K27" s="6"/>
    </row>
    <row r="28" spans="1:11" s="7" customFormat="1" ht="91.5" customHeight="1">
      <c r="A28" s="1000"/>
      <c r="B28" s="169" t="s">
        <v>80</v>
      </c>
      <c r="C28" s="9" t="s">
        <v>1354</v>
      </c>
      <c r="D28" s="685" t="s">
        <v>75</v>
      </c>
      <c r="E28" s="685" t="s">
        <v>75</v>
      </c>
      <c r="F28" s="685" t="s">
        <v>75</v>
      </c>
      <c r="H28" s="169" t="s">
        <v>80</v>
      </c>
      <c r="I28" s="60"/>
      <c r="J28" s="6"/>
      <c r="K28" s="6"/>
    </row>
    <row r="29" spans="1:11" s="7" customFormat="1" ht="98.45" customHeight="1">
      <c r="A29" s="1000"/>
      <c r="B29" s="169" t="s">
        <v>245</v>
      </c>
      <c r="C29" s="9" t="s">
        <v>370</v>
      </c>
      <c r="D29" s="685" t="s">
        <v>75</v>
      </c>
      <c r="E29" s="685" t="s">
        <v>75</v>
      </c>
      <c r="F29" s="685" t="s">
        <v>75</v>
      </c>
      <c r="G29" s="92"/>
      <c r="H29" s="169" t="s">
        <v>245</v>
      </c>
      <c r="I29" s="61"/>
      <c r="J29" s="6"/>
      <c r="K29" s="6"/>
    </row>
    <row r="30" spans="1:11" s="7" customFormat="1" ht="98.45" customHeight="1">
      <c r="A30" s="1000"/>
      <c r="B30" s="243" t="s">
        <v>270</v>
      </c>
      <c r="C30" s="624" t="s">
        <v>1488</v>
      </c>
      <c r="D30" s="686" t="s">
        <v>233</v>
      </c>
      <c r="E30" s="686" t="s">
        <v>233</v>
      </c>
      <c r="F30" s="684" t="s">
        <v>1145</v>
      </c>
      <c r="G30" s="92">
        <v>547.73082899999997</v>
      </c>
      <c r="H30" s="243" t="s">
        <v>270</v>
      </c>
      <c r="I30" s="244"/>
      <c r="J30" s="6"/>
      <c r="K30" s="6"/>
    </row>
    <row r="31" spans="1:11" s="7" customFormat="1" ht="114" customHeight="1">
      <c r="A31" s="1000"/>
      <c r="B31" s="243" t="s">
        <v>136</v>
      </c>
      <c r="C31" s="624" t="s">
        <v>928</v>
      </c>
      <c r="D31" s="684" t="s">
        <v>1145</v>
      </c>
      <c r="E31" s="686" t="s">
        <v>233</v>
      </c>
      <c r="F31" s="686" t="s">
        <v>233</v>
      </c>
      <c r="G31" s="92">
        <v>78.247261345852905</v>
      </c>
      <c r="H31" s="243" t="s">
        <v>136</v>
      </c>
      <c r="I31" s="244"/>
      <c r="J31" s="6"/>
      <c r="K31" s="6"/>
    </row>
    <row r="32" spans="1:11" s="7" customFormat="1" ht="92.25" customHeight="1">
      <c r="A32" s="1000"/>
      <c r="B32" s="243" t="s">
        <v>443</v>
      </c>
      <c r="C32" s="624" t="s">
        <v>444</v>
      </c>
      <c r="D32" s="686" t="s">
        <v>233</v>
      </c>
      <c r="E32" s="684" t="s">
        <v>1145</v>
      </c>
      <c r="F32" s="684" t="s">
        <v>1145</v>
      </c>
      <c r="G32" s="92">
        <v>78.247261345852905</v>
      </c>
      <c r="H32" s="243" t="s">
        <v>443</v>
      </c>
      <c r="I32" s="244"/>
      <c r="J32" s="6"/>
      <c r="K32" s="6"/>
    </row>
    <row r="33" spans="1:11" s="7" customFormat="1" ht="98.25" customHeight="1">
      <c r="A33" s="1000"/>
      <c r="B33" s="243" t="s">
        <v>197</v>
      </c>
      <c r="C33" s="624" t="s">
        <v>1355</v>
      </c>
      <c r="D33" s="686" t="s">
        <v>233</v>
      </c>
      <c r="E33" s="684" t="s">
        <v>1145</v>
      </c>
      <c r="F33" s="684" t="s">
        <v>1145</v>
      </c>
      <c r="G33" s="92">
        <v>78.247261345852905</v>
      </c>
      <c r="H33" s="243" t="s">
        <v>197</v>
      </c>
      <c r="I33" s="244"/>
      <c r="J33" s="6"/>
      <c r="K33" s="6"/>
    </row>
    <row r="34" spans="1:11" s="7" customFormat="1" ht="92.25" customHeight="1">
      <c r="A34" s="1000"/>
      <c r="B34" s="243" t="s">
        <v>81</v>
      </c>
      <c r="C34" s="245" t="s">
        <v>82</v>
      </c>
      <c r="D34" s="684" t="s">
        <v>1145</v>
      </c>
      <c r="E34" s="684" t="s">
        <v>1145</v>
      </c>
      <c r="F34" s="685" t="s">
        <v>75</v>
      </c>
      <c r="G34" s="92">
        <v>117.370892018779</v>
      </c>
      <c r="H34" s="243" t="s">
        <v>81</v>
      </c>
      <c r="I34" s="244" t="s">
        <v>1455</v>
      </c>
      <c r="J34" s="6"/>
      <c r="K34" s="6"/>
    </row>
    <row r="35" spans="1:11" s="7" customFormat="1" ht="85.5" customHeight="1">
      <c r="A35" s="1000"/>
      <c r="B35" s="243" t="s">
        <v>138</v>
      </c>
      <c r="C35" s="245" t="s">
        <v>931</v>
      </c>
      <c r="D35" s="685" t="s">
        <v>75</v>
      </c>
      <c r="E35" s="685" t="s">
        <v>75</v>
      </c>
      <c r="F35" s="685" t="s">
        <v>75</v>
      </c>
      <c r="G35" s="92"/>
      <c r="H35" s="243" t="s">
        <v>138</v>
      </c>
      <c r="I35" s="244"/>
      <c r="J35" s="6"/>
      <c r="K35" s="6"/>
    </row>
    <row r="36" spans="1:11" s="7" customFormat="1" ht="85.5" customHeight="1">
      <c r="A36" s="1000"/>
      <c r="B36" s="243" t="s">
        <v>1356</v>
      </c>
      <c r="C36" s="245" t="s">
        <v>1357</v>
      </c>
      <c r="D36" s="686" t="s">
        <v>233</v>
      </c>
      <c r="E36" s="684" t="s">
        <v>1145</v>
      </c>
      <c r="F36" s="684" t="s">
        <v>1145</v>
      </c>
      <c r="G36" s="92">
        <v>78.247261345852905</v>
      </c>
      <c r="H36" s="243" t="s">
        <v>1356</v>
      </c>
      <c r="I36" s="244"/>
      <c r="J36" s="6"/>
      <c r="K36" s="6"/>
    </row>
    <row r="37" spans="1:11" s="7" customFormat="1" ht="85.5" customHeight="1">
      <c r="A37" s="1000"/>
      <c r="B37" s="243" t="s">
        <v>642</v>
      </c>
      <c r="C37" s="245" t="s">
        <v>923</v>
      </c>
      <c r="D37" s="685" t="s">
        <v>75</v>
      </c>
      <c r="E37" s="686" t="s">
        <v>233</v>
      </c>
      <c r="F37" s="686" t="s">
        <v>233</v>
      </c>
      <c r="G37" s="92"/>
      <c r="H37" s="243" t="s">
        <v>642</v>
      </c>
      <c r="I37" s="244"/>
      <c r="J37" s="6"/>
      <c r="K37" s="6"/>
    </row>
    <row r="38" spans="1:11" s="7" customFormat="1" ht="88.5" customHeight="1">
      <c r="A38" s="1000"/>
      <c r="B38" s="243" t="s">
        <v>53</v>
      </c>
      <c r="C38" s="245" t="s">
        <v>54</v>
      </c>
      <c r="D38" s="684" t="s">
        <v>1145</v>
      </c>
      <c r="E38" s="685" t="s">
        <v>75</v>
      </c>
      <c r="F38" s="685" t="s">
        <v>75</v>
      </c>
      <c r="G38" s="92">
        <v>156.49452269170601</v>
      </c>
      <c r="H38" s="243" t="s">
        <v>53</v>
      </c>
      <c r="I38" s="244" t="s">
        <v>980</v>
      </c>
      <c r="J38" s="6"/>
      <c r="K38" s="6"/>
    </row>
    <row r="39" spans="1:11" s="7" customFormat="1" ht="82.5" customHeight="1">
      <c r="A39" s="1000"/>
      <c r="B39" s="243" t="s">
        <v>574</v>
      </c>
      <c r="C39" s="245" t="s">
        <v>938</v>
      </c>
      <c r="D39" s="686" t="s">
        <v>233</v>
      </c>
      <c r="E39" s="686" t="s">
        <v>233</v>
      </c>
      <c r="F39" s="685" t="s">
        <v>75</v>
      </c>
      <c r="G39" s="92"/>
      <c r="H39" s="243" t="s">
        <v>574</v>
      </c>
      <c r="I39" s="244"/>
      <c r="J39" s="6"/>
      <c r="K39" s="6"/>
    </row>
    <row r="40" spans="1:11" s="7" customFormat="1" ht="82.5" customHeight="1">
      <c r="A40" s="1000"/>
      <c r="B40" s="243" t="s">
        <v>191</v>
      </c>
      <c r="C40" s="245" t="s">
        <v>809</v>
      </c>
      <c r="D40" s="684" t="s">
        <v>1145</v>
      </c>
      <c r="E40" s="684" t="s">
        <v>1145</v>
      </c>
      <c r="F40" s="685" t="s">
        <v>75</v>
      </c>
      <c r="G40" s="92">
        <v>39.123631000000003</v>
      </c>
      <c r="H40" s="243" t="s">
        <v>191</v>
      </c>
      <c r="I40" s="244"/>
      <c r="J40" s="6"/>
      <c r="K40" s="6"/>
    </row>
    <row r="41" spans="1:11" s="7" customFormat="1" ht="85.5" customHeight="1">
      <c r="A41" s="1000"/>
      <c r="B41" s="243" t="s">
        <v>209</v>
      </c>
      <c r="C41" s="245" t="s">
        <v>940</v>
      </c>
      <c r="D41" s="686" t="s">
        <v>233</v>
      </c>
      <c r="E41" s="686" t="s">
        <v>233</v>
      </c>
      <c r="F41" s="685" t="s">
        <v>75</v>
      </c>
      <c r="G41" s="92"/>
      <c r="H41" s="243" t="s">
        <v>209</v>
      </c>
      <c r="I41" s="244"/>
      <c r="J41" s="6"/>
      <c r="K41" s="6"/>
    </row>
    <row r="42" spans="1:11" s="7" customFormat="1" ht="98.25" customHeight="1">
      <c r="A42" s="1000"/>
      <c r="B42" s="243" t="s">
        <v>793</v>
      </c>
      <c r="C42" s="245" t="s">
        <v>1372</v>
      </c>
      <c r="D42" s="686" t="s">
        <v>233</v>
      </c>
      <c r="E42" s="686" t="s">
        <v>233</v>
      </c>
      <c r="F42" s="684" t="s">
        <v>1145</v>
      </c>
      <c r="G42" s="92">
        <v>117.370892</v>
      </c>
      <c r="H42" s="243" t="s">
        <v>793</v>
      </c>
      <c r="I42" s="244"/>
      <c r="J42" s="6"/>
      <c r="K42" s="6"/>
    </row>
    <row r="43" spans="1:11" s="7" customFormat="1" ht="98.25" customHeight="1">
      <c r="A43" s="1000"/>
      <c r="B43" s="243" t="s">
        <v>700</v>
      </c>
      <c r="C43" s="245" t="s">
        <v>941</v>
      </c>
      <c r="D43" s="684" t="s">
        <v>1145</v>
      </c>
      <c r="E43" s="685" t="s">
        <v>75</v>
      </c>
      <c r="F43" s="686" t="s">
        <v>233</v>
      </c>
      <c r="G43" s="92">
        <v>78.247261345852905</v>
      </c>
      <c r="H43" s="243" t="s">
        <v>700</v>
      </c>
      <c r="I43" s="60" t="s">
        <v>979</v>
      </c>
      <c r="J43" s="6"/>
      <c r="K43" s="6"/>
    </row>
    <row r="44" spans="1:11" s="7" customFormat="1" ht="98.25" customHeight="1">
      <c r="A44" s="1000"/>
      <c r="B44" s="243" t="s">
        <v>1214</v>
      </c>
      <c r="C44" s="245" t="s">
        <v>474</v>
      </c>
      <c r="D44" s="684" t="s">
        <v>1145</v>
      </c>
      <c r="E44" s="685" t="s">
        <v>75</v>
      </c>
      <c r="F44" s="685" t="s">
        <v>75</v>
      </c>
      <c r="G44" s="92">
        <v>352.11267600000002</v>
      </c>
      <c r="H44" s="243" t="s">
        <v>1214</v>
      </c>
      <c r="I44" s="244"/>
      <c r="J44" s="6"/>
      <c r="K44" s="6"/>
    </row>
    <row r="45" spans="1:11" s="7" customFormat="1" ht="98.25" customHeight="1">
      <c r="A45" s="1000"/>
      <c r="B45" s="243" t="s">
        <v>56</v>
      </c>
      <c r="C45" s="245" t="s">
        <v>935</v>
      </c>
      <c r="D45" s="686" t="s">
        <v>233</v>
      </c>
      <c r="E45" s="686" t="s">
        <v>233</v>
      </c>
      <c r="F45" s="684" t="s">
        <v>1145</v>
      </c>
      <c r="G45" s="92">
        <v>352.11267600000002</v>
      </c>
      <c r="H45" s="901">
        <v>435</v>
      </c>
      <c r="I45" s="244"/>
      <c r="J45" s="6"/>
      <c r="K45" s="6"/>
    </row>
    <row r="46" spans="1:11" s="7" customFormat="1" ht="98.25" customHeight="1">
      <c r="A46" s="1000"/>
      <c r="B46" s="243" t="s">
        <v>201</v>
      </c>
      <c r="C46" s="245" t="s">
        <v>1796</v>
      </c>
      <c r="D46" s="686" t="s">
        <v>233</v>
      </c>
      <c r="E46" s="686" t="s">
        <v>233</v>
      </c>
      <c r="F46" s="684" t="s">
        <v>1145</v>
      </c>
      <c r="G46" s="92">
        <v>625.97809099999995</v>
      </c>
      <c r="H46" s="903">
        <v>439</v>
      </c>
      <c r="I46" s="244"/>
      <c r="J46" s="6"/>
      <c r="K46" s="6"/>
    </row>
    <row r="47" spans="1:11" s="7" customFormat="1" ht="85.5" customHeight="1">
      <c r="A47" s="1000"/>
      <c r="B47" s="243" t="s">
        <v>22</v>
      </c>
      <c r="C47" s="245" t="s">
        <v>392</v>
      </c>
      <c r="D47" s="685" t="s">
        <v>75</v>
      </c>
      <c r="E47" s="685" t="s">
        <v>75</v>
      </c>
      <c r="F47" s="685" t="s">
        <v>75</v>
      </c>
      <c r="G47" s="92"/>
      <c r="H47" s="243" t="s">
        <v>22</v>
      </c>
      <c r="I47" s="244"/>
      <c r="J47" s="6"/>
      <c r="K47" s="6"/>
    </row>
    <row r="48" spans="1:11" s="7" customFormat="1" ht="85.5" customHeight="1">
      <c r="A48" s="1000"/>
      <c r="B48" s="243" t="s">
        <v>1358</v>
      </c>
      <c r="C48" s="245" t="s">
        <v>1359</v>
      </c>
      <c r="D48" s="686" t="s">
        <v>233</v>
      </c>
      <c r="E48" s="684" t="s">
        <v>1145</v>
      </c>
      <c r="F48" s="684" t="s">
        <v>1145</v>
      </c>
      <c r="G48" s="92">
        <v>78.247261345852905</v>
      </c>
      <c r="H48" s="243" t="s">
        <v>1358</v>
      </c>
      <c r="I48" s="244"/>
      <c r="J48" s="5"/>
      <c r="K48" s="5"/>
    </row>
    <row r="49" spans="1:11" s="7" customFormat="1" ht="85.5" customHeight="1">
      <c r="A49" s="1000"/>
      <c r="B49" s="243" t="s">
        <v>924</v>
      </c>
      <c r="C49" s="245" t="s">
        <v>925</v>
      </c>
      <c r="D49" s="686" t="s">
        <v>233</v>
      </c>
      <c r="E49" s="686" t="s">
        <v>233</v>
      </c>
      <c r="F49" s="685" t="s">
        <v>75</v>
      </c>
      <c r="G49" s="92"/>
      <c r="H49" s="243" t="s">
        <v>924</v>
      </c>
      <c r="I49" s="244"/>
      <c r="J49" s="5"/>
      <c r="K49" s="5"/>
    </row>
    <row r="50" spans="1:11" s="7" customFormat="1" ht="78" customHeight="1">
      <c r="A50" s="1000"/>
      <c r="B50" s="169" t="s">
        <v>83</v>
      </c>
      <c r="C50" s="8" t="s">
        <v>84</v>
      </c>
      <c r="D50" s="685" t="s">
        <v>75</v>
      </c>
      <c r="E50" s="685" t="s">
        <v>75</v>
      </c>
      <c r="F50" s="685" t="s">
        <v>75</v>
      </c>
      <c r="G50" s="92"/>
      <c r="H50" s="169" t="s">
        <v>83</v>
      </c>
      <c r="I50" s="60"/>
      <c r="J50" s="6"/>
      <c r="K50" s="6"/>
    </row>
    <row r="51" spans="1:11" s="7" customFormat="1" ht="78" customHeight="1">
      <c r="A51" s="1000"/>
      <c r="B51" s="169" t="s">
        <v>89</v>
      </c>
      <c r="C51" s="8" t="s">
        <v>183</v>
      </c>
      <c r="D51" s="685" t="s">
        <v>75</v>
      </c>
      <c r="E51" s="685" t="s">
        <v>75</v>
      </c>
      <c r="F51" s="685" t="s">
        <v>75</v>
      </c>
      <c r="G51" s="92"/>
      <c r="H51" s="169" t="s">
        <v>89</v>
      </c>
      <c r="I51" s="60"/>
      <c r="J51" s="6"/>
      <c r="K51" s="6"/>
    </row>
    <row r="52" spans="1:11" s="7" customFormat="1" ht="78" customHeight="1">
      <c r="A52" s="1000"/>
      <c r="B52" s="169" t="s">
        <v>19</v>
      </c>
      <c r="C52" s="8" t="s">
        <v>20</v>
      </c>
      <c r="D52" s="685" t="s">
        <v>75</v>
      </c>
      <c r="E52" s="685" t="s">
        <v>75</v>
      </c>
      <c r="F52" s="685" t="s">
        <v>75</v>
      </c>
      <c r="G52" s="92"/>
      <c r="H52" s="169" t="s">
        <v>19</v>
      </c>
      <c r="I52" s="60"/>
      <c r="J52" s="6"/>
      <c r="K52" s="6"/>
    </row>
    <row r="53" spans="1:11" s="7" customFormat="1" ht="78" customHeight="1">
      <c r="A53" s="1000"/>
      <c r="B53" s="169" t="s">
        <v>21</v>
      </c>
      <c r="C53" s="42" t="s">
        <v>415</v>
      </c>
      <c r="D53" s="684" t="s">
        <v>1145</v>
      </c>
      <c r="E53" s="684" t="s">
        <v>1145</v>
      </c>
      <c r="F53" s="684" t="s">
        <v>1145</v>
      </c>
      <c r="G53" s="92">
        <v>156.49452269170601</v>
      </c>
      <c r="H53" s="169" t="s">
        <v>21</v>
      </c>
      <c r="I53" s="60"/>
      <c r="J53" s="6"/>
      <c r="K53" s="6"/>
    </row>
    <row r="54" spans="1:11" s="7" customFormat="1" ht="112.5" customHeight="1">
      <c r="A54" s="1000"/>
      <c r="B54" s="169" t="s">
        <v>12</v>
      </c>
      <c r="C54" s="245" t="s">
        <v>1362</v>
      </c>
      <c r="D54" s="686" t="s">
        <v>233</v>
      </c>
      <c r="E54" s="686" t="s">
        <v>233</v>
      </c>
      <c r="F54" s="685" t="s">
        <v>75</v>
      </c>
      <c r="G54" s="92"/>
      <c r="H54" s="169" t="s">
        <v>12</v>
      </c>
      <c r="I54" s="60"/>
      <c r="J54" s="6"/>
      <c r="K54" s="6"/>
    </row>
    <row r="55" spans="1:11" s="7" customFormat="1" ht="76.5" customHeight="1">
      <c r="A55" s="1000"/>
      <c r="B55" s="512" t="s">
        <v>379</v>
      </c>
      <c r="C55" s="42" t="s">
        <v>275</v>
      </c>
      <c r="D55" s="685" t="s">
        <v>75</v>
      </c>
      <c r="E55" s="685" t="s">
        <v>75</v>
      </c>
      <c r="F55" s="685" t="s">
        <v>75</v>
      </c>
      <c r="G55" s="92"/>
      <c r="H55" s="169" t="s">
        <v>379</v>
      </c>
      <c r="I55" s="61"/>
      <c r="J55" s="6"/>
      <c r="K55" s="6"/>
    </row>
    <row r="56" spans="1:11" s="7" customFormat="1" ht="108" customHeight="1">
      <c r="A56" s="1000"/>
      <c r="B56" s="169" t="s">
        <v>1794</v>
      </c>
      <c r="C56" s="49" t="s">
        <v>1795</v>
      </c>
      <c r="D56" s="686" t="s">
        <v>233</v>
      </c>
      <c r="E56" s="686" t="s">
        <v>233</v>
      </c>
      <c r="F56" s="685" t="s">
        <v>75</v>
      </c>
      <c r="G56" s="92"/>
      <c r="H56" s="169" t="s">
        <v>1794</v>
      </c>
      <c r="I56" s="61"/>
      <c r="J56" s="6"/>
      <c r="K56" s="6"/>
    </row>
    <row r="57" spans="1:11" s="7" customFormat="1" ht="78" customHeight="1">
      <c r="A57" s="1000"/>
      <c r="B57" s="169" t="s">
        <v>175</v>
      </c>
      <c r="C57" s="42" t="s">
        <v>958</v>
      </c>
      <c r="D57" s="684" t="s">
        <v>1145</v>
      </c>
      <c r="E57" s="684" t="s">
        <v>1145</v>
      </c>
      <c r="F57" s="686" t="s">
        <v>233</v>
      </c>
      <c r="G57" s="92">
        <v>0</v>
      </c>
      <c r="H57" s="169" t="s">
        <v>175</v>
      </c>
      <c r="I57" s="60"/>
      <c r="J57" s="6"/>
      <c r="K57" s="6"/>
    </row>
    <row r="58" spans="1:11" s="7" customFormat="1" ht="78" customHeight="1">
      <c r="A58" s="1000"/>
      <c r="B58" s="169" t="s">
        <v>175</v>
      </c>
      <c r="C58" s="42" t="s">
        <v>958</v>
      </c>
      <c r="D58" s="686" t="s">
        <v>233</v>
      </c>
      <c r="E58" s="686" t="s">
        <v>233</v>
      </c>
      <c r="F58" s="684" t="s">
        <v>1145</v>
      </c>
      <c r="G58" s="92">
        <v>0</v>
      </c>
      <c r="H58" s="169" t="s">
        <v>175</v>
      </c>
      <c r="I58" s="60"/>
      <c r="J58" s="6"/>
      <c r="K58" s="6"/>
    </row>
    <row r="59" spans="1:11" s="7" customFormat="1" ht="78" customHeight="1">
      <c r="A59" s="1000"/>
      <c r="B59" s="169" t="s">
        <v>177</v>
      </c>
      <c r="C59" s="42" t="s">
        <v>968</v>
      </c>
      <c r="D59" s="684" t="s">
        <v>1145</v>
      </c>
      <c r="E59" s="684" t="s">
        <v>1145</v>
      </c>
      <c r="F59" s="686" t="s">
        <v>233</v>
      </c>
      <c r="G59" s="92">
        <v>352.11267605633799</v>
      </c>
      <c r="H59" s="169" t="s">
        <v>177</v>
      </c>
      <c r="I59" s="60"/>
      <c r="J59" s="6"/>
      <c r="K59" s="6"/>
    </row>
    <row r="60" spans="1:11" s="7" customFormat="1" ht="78" customHeight="1">
      <c r="A60" s="1000"/>
      <c r="B60" s="169" t="s">
        <v>177</v>
      </c>
      <c r="C60" s="42" t="s">
        <v>968</v>
      </c>
      <c r="D60" s="686" t="s">
        <v>233</v>
      </c>
      <c r="E60" s="686" t="s">
        <v>233</v>
      </c>
      <c r="F60" s="684" t="s">
        <v>1145</v>
      </c>
      <c r="G60" s="92">
        <v>0</v>
      </c>
      <c r="H60" s="169" t="s">
        <v>177</v>
      </c>
      <c r="I60" s="60"/>
      <c r="J60" s="6"/>
      <c r="K60" s="6"/>
    </row>
    <row r="61" spans="1:11" s="7" customFormat="1" ht="78" customHeight="1">
      <c r="A61" s="1000"/>
      <c r="B61" s="169" t="s">
        <v>178</v>
      </c>
      <c r="C61" s="42" t="s">
        <v>964</v>
      </c>
      <c r="D61" s="684" t="s">
        <v>1145</v>
      </c>
      <c r="E61" s="684" t="s">
        <v>1145</v>
      </c>
      <c r="F61" s="686" t="s">
        <v>233</v>
      </c>
      <c r="G61" s="92">
        <v>352.11267605633799</v>
      </c>
      <c r="H61" s="169" t="s">
        <v>178</v>
      </c>
      <c r="I61" s="60"/>
      <c r="J61" s="6"/>
      <c r="K61" s="6"/>
    </row>
    <row r="62" spans="1:11" s="7" customFormat="1" ht="78" customHeight="1">
      <c r="A62" s="1000"/>
      <c r="B62" s="169" t="s">
        <v>178</v>
      </c>
      <c r="C62" s="42" t="s">
        <v>964</v>
      </c>
      <c r="D62" s="686" t="s">
        <v>233</v>
      </c>
      <c r="E62" s="686" t="s">
        <v>233</v>
      </c>
      <c r="F62" s="684" t="s">
        <v>1145</v>
      </c>
      <c r="G62" s="92">
        <v>0</v>
      </c>
      <c r="H62" s="169" t="s">
        <v>178</v>
      </c>
      <c r="I62" s="60"/>
      <c r="J62" s="6"/>
      <c r="K62" s="6"/>
    </row>
    <row r="63" spans="1:11" s="7" customFormat="1" ht="78" customHeight="1">
      <c r="A63" s="1000"/>
      <c r="B63" s="169" t="s">
        <v>179</v>
      </c>
      <c r="C63" s="42" t="s">
        <v>962</v>
      </c>
      <c r="D63" s="684" t="s">
        <v>1145</v>
      </c>
      <c r="E63" s="684" t="s">
        <v>1145</v>
      </c>
      <c r="F63" s="686" t="s">
        <v>233</v>
      </c>
      <c r="G63" s="92">
        <v>352.11267605633799</v>
      </c>
      <c r="H63" s="169" t="s">
        <v>179</v>
      </c>
      <c r="I63" s="60"/>
      <c r="J63" s="6"/>
      <c r="K63" s="6"/>
    </row>
    <row r="64" spans="1:11" s="7" customFormat="1" ht="78" customHeight="1">
      <c r="A64" s="1000"/>
      <c r="B64" s="169" t="s">
        <v>179</v>
      </c>
      <c r="C64" s="42" t="s">
        <v>962</v>
      </c>
      <c r="D64" s="686" t="s">
        <v>233</v>
      </c>
      <c r="E64" s="686" t="s">
        <v>233</v>
      </c>
      <c r="F64" s="684" t="s">
        <v>1145</v>
      </c>
      <c r="G64" s="92">
        <v>0</v>
      </c>
      <c r="H64" s="169" t="s">
        <v>179</v>
      </c>
      <c r="I64" s="60"/>
      <c r="J64" s="6"/>
      <c r="K64" s="6"/>
    </row>
    <row r="65" spans="1:11" s="7" customFormat="1" ht="78" customHeight="1">
      <c r="A65" s="1000"/>
      <c r="B65" s="169" t="s">
        <v>312</v>
      </c>
      <c r="C65" s="42" t="s">
        <v>387</v>
      </c>
      <c r="D65" s="685" t="s">
        <v>75</v>
      </c>
      <c r="E65" s="685" t="s">
        <v>75</v>
      </c>
      <c r="F65" s="685" t="s">
        <v>75</v>
      </c>
      <c r="G65" s="92"/>
      <c r="H65" s="169" t="s">
        <v>312</v>
      </c>
      <c r="I65" s="60"/>
      <c r="J65" s="6"/>
      <c r="K65" s="6"/>
    </row>
    <row r="66" spans="1:11" s="7" customFormat="1" ht="78" customHeight="1">
      <c r="A66" s="1000"/>
      <c r="B66" s="169" t="s">
        <v>309</v>
      </c>
      <c r="C66" s="42" t="s">
        <v>961</v>
      </c>
      <c r="D66" s="684" t="s">
        <v>1145</v>
      </c>
      <c r="E66" s="684" t="s">
        <v>1145</v>
      </c>
      <c r="F66" s="686" t="s">
        <v>233</v>
      </c>
      <c r="G66" s="92">
        <v>352.11267605633799</v>
      </c>
      <c r="H66" s="169" t="s">
        <v>309</v>
      </c>
      <c r="I66" s="60"/>
      <c r="J66" s="6"/>
      <c r="K66" s="6"/>
    </row>
    <row r="67" spans="1:11" s="7" customFormat="1" ht="78" customHeight="1">
      <c r="A67" s="1000"/>
      <c r="B67" s="169" t="s">
        <v>309</v>
      </c>
      <c r="C67" s="42" t="s">
        <v>961</v>
      </c>
      <c r="D67" s="686" t="s">
        <v>233</v>
      </c>
      <c r="E67" s="686" t="s">
        <v>233</v>
      </c>
      <c r="F67" s="684" t="s">
        <v>1145</v>
      </c>
      <c r="G67" s="92">
        <v>0</v>
      </c>
      <c r="H67" s="169" t="s">
        <v>309</v>
      </c>
      <c r="I67" s="60"/>
      <c r="J67" s="6"/>
      <c r="K67" s="6"/>
    </row>
    <row r="68" spans="1:11" s="7" customFormat="1" ht="78" customHeight="1">
      <c r="A68" s="1000"/>
      <c r="B68" s="169" t="s">
        <v>959</v>
      </c>
      <c r="C68" s="42" t="s">
        <v>963</v>
      </c>
      <c r="D68" s="684" t="s">
        <v>1145</v>
      </c>
      <c r="E68" s="684" t="s">
        <v>1145</v>
      </c>
      <c r="F68" s="686" t="s">
        <v>233</v>
      </c>
      <c r="G68" s="92">
        <v>352.11267605633799</v>
      </c>
      <c r="H68" s="169" t="s">
        <v>959</v>
      </c>
      <c r="I68" s="60"/>
      <c r="J68" s="6"/>
      <c r="K68" s="6"/>
    </row>
    <row r="69" spans="1:11" s="7" customFormat="1" ht="78" customHeight="1">
      <c r="A69" s="1000"/>
      <c r="B69" s="169" t="s">
        <v>959</v>
      </c>
      <c r="C69" s="42" t="s">
        <v>963</v>
      </c>
      <c r="D69" s="686" t="s">
        <v>233</v>
      </c>
      <c r="E69" s="686" t="s">
        <v>233</v>
      </c>
      <c r="F69" s="684" t="s">
        <v>1145</v>
      </c>
      <c r="G69" s="92">
        <v>0</v>
      </c>
      <c r="H69" s="169" t="s">
        <v>959</v>
      </c>
      <c r="I69" s="60"/>
      <c r="J69" s="6"/>
      <c r="K69" s="6"/>
    </row>
    <row r="70" spans="1:11" s="7" customFormat="1" ht="78" customHeight="1">
      <c r="A70" s="1000"/>
      <c r="B70" s="169" t="s">
        <v>634</v>
      </c>
      <c r="C70" s="42" t="s">
        <v>966</v>
      </c>
      <c r="D70" s="684" t="s">
        <v>1145</v>
      </c>
      <c r="E70" s="684" t="s">
        <v>1145</v>
      </c>
      <c r="F70" s="686" t="s">
        <v>233</v>
      </c>
      <c r="G70" s="92">
        <v>352.11267605633799</v>
      </c>
      <c r="H70" s="169" t="s">
        <v>634</v>
      </c>
      <c r="I70" s="60"/>
      <c r="J70" s="6"/>
      <c r="K70" s="6"/>
    </row>
    <row r="71" spans="1:11" s="7" customFormat="1" ht="78" customHeight="1">
      <c r="A71" s="1000"/>
      <c r="B71" s="169" t="s">
        <v>634</v>
      </c>
      <c r="C71" s="42" t="s">
        <v>966</v>
      </c>
      <c r="D71" s="686" t="s">
        <v>233</v>
      </c>
      <c r="E71" s="686" t="s">
        <v>233</v>
      </c>
      <c r="F71" s="684" t="s">
        <v>1145</v>
      </c>
      <c r="G71" s="92">
        <v>0</v>
      </c>
      <c r="H71" s="169" t="s">
        <v>634</v>
      </c>
      <c r="I71" s="60"/>
      <c r="J71" s="6"/>
      <c r="K71" s="6"/>
    </row>
    <row r="72" spans="1:11" s="7" customFormat="1" ht="78" customHeight="1">
      <c r="A72" s="1000"/>
      <c r="B72" s="169" t="s">
        <v>185</v>
      </c>
      <c r="C72" s="42" t="s">
        <v>965</v>
      </c>
      <c r="D72" s="684" t="s">
        <v>1145</v>
      </c>
      <c r="E72" s="684" t="s">
        <v>1145</v>
      </c>
      <c r="F72" s="686" t="s">
        <v>233</v>
      </c>
      <c r="G72" s="92">
        <v>352.11267605633799</v>
      </c>
      <c r="H72" s="169" t="s">
        <v>185</v>
      </c>
      <c r="I72" s="60"/>
      <c r="J72" s="6"/>
      <c r="K72" s="6"/>
    </row>
    <row r="73" spans="1:11" s="7" customFormat="1" ht="78" customHeight="1">
      <c r="A73" s="1000"/>
      <c r="B73" s="169" t="s">
        <v>185</v>
      </c>
      <c r="C73" s="42" t="s">
        <v>965</v>
      </c>
      <c r="D73" s="686" t="s">
        <v>233</v>
      </c>
      <c r="E73" s="686" t="s">
        <v>233</v>
      </c>
      <c r="F73" s="684" t="s">
        <v>1145</v>
      </c>
      <c r="G73" s="92">
        <v>0</v>
      </c>
      <c r="H73" s="169" t="s">
        <v>185</v>
      </c>
      <c r="I73" s="60"/>
      <c r="J73" s="6"/>
      <c r="K73" s="6"/>
    </row>
    <row r="74" spans="1:11" s="398" customFormat="1" ht="78" customHeight="1">
      <c r="A74" s="1000"/>
      <c r="B74" s="426" t="s">
        <v>2017</v>
      </c>
      <c r="C74" s="402" t="s">
        <v>2019</v>
      </c>
      <c r="D74" s="917" t="s">
        <v>75</v>
      </c>
      <c r="E74" s="917" t="s">
        <v>75</v>
      </c>
      <c r="F74" s="917" t="s">
        <v>75</v>
      </c>
      <c r="G74" s="246"/>
      <c r="H74" s="426" t="s">
        <v>2017</v>
      </c>
      <c r="I74" s="849"/>
      <c r="J74" s="396"/>
      <c r="K74" s="396"/>
    </row>
    <row r="75" spans="1:11" s="7" customFormat="1" ht="78" customHeight="1">
      <c r="A75" s="1000"/>
      <c r="B75" s="169" t="s">
        <v>116</v>
      </c>
      <c r="C75" s="42" t="s">
        <v>117</v>
      </c>
      <c r="D75" s="685" t="s">
        <v>75</v>
      </c>
      <c r="E75" s="685" t="s">
        <v>75</v>
      </c>
      <c r="F75" s="685" t="s">
        <v>75</v>
      </c>
      <c r="G75" s="92"/>
      <c r="H75" s="169" t="s">
        <v>116</v>
      </c>
      <c r="I75" s="60"/>
      <c r="J75" s="6"/>
      <c r="K75" s="6"/>
    </row>
    <row r="76" spans="1:11" s="7" customFormat="1" ht="78" customHeight="1">
      <c r="A76" s="1000"/>
      <c r="B76" s="169" t="s">
        <v>759</v>
      </c>
      <c r="C76" s="42" t="s">
        <v>945</v>
      </c>
      <c r="D76" s="685" t="s">
        <v>75</v>
      </c>
      <c r="E76" s="684" t="s">
        <v>233</v>
      </c>
      <c r="F76" s="684" t="s">
        <v>233</v>
      </c>
      <c r="G76" s="92"/>
      <c r="H76" s="826" t="s">
        <v>759</v>
      </c>
      <c r="I76" s="60"/>
      <c r="J76" s="6"/>
      <c r="K76" s="6"/>
    </row>
    <row r="77" spans="1:11" s="7" customFormat="1" ht="78" customHeight="1">
      <c r="A77" s="1000"/>
      <c r="B77" s="169" t="s">
        <v>1094</v>
      </c>
      <c r="C77" s="42" t="s">
        <v>555</v>
      </c>
      <c r="D77" s="684" t="s">
        <v>233</v>
      </c>
      <c r="E77" s="684" t="s">
        <v>233</v>
      </c>
      <c r="F77" s="684" t="s">
        <v>1145</v>
      </c>
      <c r="G77" s="92">
        <v>704.22535200000004</v>
      </c>
      <c r="H77" s="826" t="s">
        <v>1094</v>
      </c>
      <c r="I77" s="60"/>
      <c r="J77" s="6"/>
      <c r="K77" s="6"/>
    </row>
    <row r="78" spans="1:11" s="7" customFormat="1" ht="79.5" customHeight="1">
      <c r="A78" s="1000"/>
      <c r="B78" s="169" t="s">
        <v>621</v>
      </c>
      <c r="C78" s="9" t="s">
        <v>619</v>
      </c>
      <c r="D78" s="685" t="s">
        <v>75</v>
      </c>
      <c r="E78" s="685" t="s">
        <v>75</v>
      </c>
      <c r="F78" s="685" t="s">
        <v>75</v>
      </c>
      <c r="G78" s="92"/>
      <c r="H78" s="826" t="s">
        <v>621</v>
      </c>
      <c r="I78" s="60"/>
      <c r="J78" s="6"/>
      <c r="K78" s="6"/>
    </row>
    <row r="79" spans="1:11" s="7" customFormat="1" ht="101.25" customHeight="1">
      <c r="A79" s="1000"/>
      <c r="B79" s="169" t="s">
        <v>953</v>
      </c>
      <c r="C79" s="9" t="s">
        <v>954</v>
      </c>
      <c r="D79" s="684" t="s">
        <v>1145</v>
      </c>
      <c r="E79" s="685" t="s">
        <v>75</v>
      </c>
      <c r="F79" s="684" t="s">
        <v>233</v>
      </c>
      <c r="G79" s="92">
        <v>78.247261345852905</v>
      </c>
      <c r="H79" s="826" t="s">
        <v>957</v>
      </c>
      <c r="I79" s="60" t="s">
        <v>977</v>
      </c>
      <c r="J79" s="6"/>
      <c r="K79" s="6"/>
    </row>
    <row r="80" spans="1:11" s="7" customFormat="1" ht="104.25" customHeight="1">
      <c r="A80" s="1000"/>
      <c r="B80" s="169" t="s">
        <v>815</v>
      </c>
      <c r="C80" s="9" t="s">
        <v>1360</v>
      </c>
      <c r="D80" s="684" t="s">
        <v>233</v>
      </c>
      <c r="E80" s="684" t="s">
        <v>233</v>
      </c>
      <c r="F80" s="685" t="s">
        <v>75</v>
      </c>
      <c r="G80" s="92"/>
      <c r="H80" s="826" t="s">
        <v>815</v>
      </c>
      <c r="I80" s="60"/>
      <c r="J80" s="6"/>
      <c r="K80" s="6"/>
    </row>
    <row r="81" spans="1:36" s="7" customFormat="1" ht="98.25" customHeight="1">
      <c r="A81" s="1000"/>
      <c r="B81" s="169" t="s">
        <v>1361</v>
      </c>
      <c r="C81" s="42" t="s">
        <v>944</v>
      </c>
      <c r="D81" s="684" t="s">
        <v>1145</v>
      </c>
      <c r="E81" s="685" t="s">
        <v>75</v>
      </c>
      <c r="F81" s="685" t="s">
        <v>75</v>
      </c>
      <c r="G81" s="92">
        <v>39.123630672926403</v>
      </c>
      <c r="H81" s="826" t="s">
        <v>1361</v>
      </c>
      <c r="I81" s="60" t="s">
        <v>1456</v>
      </c>
      <c r="J81" s="6"/>
      <c r="K81" s="6"/>
    </row>
    <row r="82" spans="1:36" s="7" customFormat="1" ht="114" customHeight="1">
      <c r="A82" s="1000"/>
      <c r="B82" s="169" t="s">
        <v>1159</v>
      </c>
      <c r="C82" s="49" t="s">
        <v>1368</v>
      </c>
      <c r="D82" s="684" t="s">
        <v>233</v>
      </c>
      <c r="E82" s="684" t="s">
        <v>233</v>
      </c>
      <c r="F82" s="684" t="s">
        <v>1145</v>
      </c>
      <c r="G82" s="92">
        <v>430.359937</v>
      </c>
      <c r="H82" s="685" t="s">
        <v>1159</v>
      </c>
      <c r="I82" s="60"/>
      <c r="J82" s="6"/>
      <c r="K82" s="6"/>
    </row>
    <row r="83" spans="1:36" s="7" customFormat="1" ht="101.25" customHeight="1">
      <c r="A83" s="1000"/>
      <c r="B83" s="169" t="s">
        <v>1363</v>
      </c>
      <c r="C83" s="49" t="s">
        <v>1364</v>
      </c>
      <c r="D83" s="684" t="s">
        <v>233</v>
      </c>
      <c r="E83" s="684" t="s">
        <v>233</v>
      </c>
      <c r="F83" s="684" t="s">
        <v>1145</v>
      </c>
      <c r="G83" s="92">
        <v>547.73082899999997</v>
      </c>
      <c r="H83" s="902" t="s">
        <v>1363</v>
      </c>
      <c r="I83" s="60"/>
      <c r="J83" s="6"/>
      <c r="K83" s="6"/>
    </row>
    <row r="84" spans="1:36" s="7" customFormat="1" ht="108" customHeight="1">
      <c r="A84" s="1000"/>
      <c r="B84" s="169" t="s">
        <v>1219</v>
      </c>
      <c r="C84" s="9" t="s">
        <v>1365</v>
      </c>
      <c r="D84" s="684" t="s">
        <v>1145</v>
      </c>
      <c r="E84" s="684" t="s">
        <v>1145</v>
      </c>
      <c r="F84" s="684" t="s">
        <v>233</v>
      </c>
      <c r="G84" s="92">
        <v>312.98904538341202</v>
      </c>
      <c r="H84" s="826" t="s">
        <v>1219</v>
      </c>
      <c r="I84" s="60" t="s">
        <v>1457</v>
      </c>
      <c r="J84" s="6"/>
      <c r="K84" s="6"/>
    </row>
    <row r="85" spans="1:36" s="7" customFormat="1" ht="114" customHeight="1">
      <c r="A85" s="1000"/>
      <c r="B85" s="169" t="s">
        <v>1366</v>
      </c>
      <c r="C85" s="49" t="s">
        <v>1367</v>
      </c>
      <c r="D85" s="684" t="s">
        <v>233</v>
      </c>
      <c r="E85" s="684" t="s">
        <v>233</v>
      </c>
      <c r="F85" s="684" t="s">
        <v>1145</v>
      </c>
      <c r="G85" s="92">
        <v>782.47261300000002</v>
      </c>
      <c r="H85" s="899" t="s">
        <v>1366</v>
      </c>
      <c r="I85" s="60"/>
      <c r="J85" s="6"/>
      <c r="K85" s="6"/>
    </row>
    <row r="86" spans="1:36" s="7" customFormat="1" ht="129.75" customHeight="1">
      <c r="A86" s="1000"/>
      <c r="B86" s="169" t="s">
        <v>1369</v>
      </c>
      <c r="C86" s="49" t="s">
        <v>1370</v>
      </c>
      <c r="D86" s="684" t="s">
        <v>233</v>
      </c>
      <c r="E86" s="684" t="s">
        <v>233</v>
      </c>
      <c r="F86" s="684" t="s">
        <v>1145</v>
      </c>
      <c r="G86" s="92">
        <v>156.49452299999999</v>
      </c>
      <c r="H86" s="899" t="s">
        <v>1369</v>
      </c>
      <c r="I86" s="60"/>
      <c r="J86" s="6"/>
      <c r="K86" s="6"/>
    </row>
    <row r="87" spans="1:36" s="7" customFormat="1" ht="78" customHeight="1">
      <c r="A87" s="1000"/>
      <c r="B87" s="169" t="s">
        <v>14</v>
      </c>
      <c r="C87" s="8" t="s">
        <v>15</v>
      </c>
      <c r="D87" s="685" t="s">
        <v>75</v>
      </c>
      <c r="E87" s="685" t="s">
        <v>75</v>
      </c>
      <c r="F87" s="685" t="s">
        <v>75</v>
      </c>
      <c r="G87" s="92"/>
      <c r="H87" s="169" t="s">
        <v>14</v>
      </c>
      <c r="I87" s="60"/>
      <c r="J87" s="6"/>
      <c r="K87" s="6"/>
    </row>
    <row r="88" spans="1:36" s="7" customFormat="1" ht="78" customHeight="1">
      <c r="A88" s="1000"/>
      <c r="B88" s="169" t="s">
        <v>31</v>
      </c>
      <c r="C88" s="8" t="s">
        <v>206</v>
      </c>
      <c r="D88" s="684" t="s">
        <v>1145</v>
      </c>
      <c r="E88" s="685" t="s">
        <v>75</v>
      </c>
      <c r="F88" s="685" t="s">
        <v>75</v>
      </c>
      <c r="G88" s="92">
        <v>39.123630672926403</v>
      </c>
      <c r="H88" s="169" t="s">
        <v>31</v>
      </c>
      <c r="I88" s="60" t="s">
        <v>1458</v>
      </c>
      <c r="J88" s="6"/>
      <c r="K88" s="6"/>
    </row>
    <row r="89" spans="1:36" s="7" customFormat="1" ht="78" customHeight="1">
      <c r="A89" s="1000"/>
      <c r="B89" s="169" t="s">
        <v>222</v>
      </c>
      <c r="C89" s="8" t="s">
        <v>353</v>
      </c>
      <c r="D89" s="167" t="s">
        <v>75</v>
      </c>
      <c r="E89" s="167" t="s">
        <v>75</v>
      </c>
      <c r="F89" s="685" t="s">
        <v>75</v>
      </c>
      <c r="G89" s="92"/>
      <c r="H89" s="169" t="s">
        <v>222</v>
      </c>
      <c r="I89" s="60"/>
      <c r="J89" s="6"/>
      <c r="K89" s="6"/>
    </row>
    <row r="90" spans="1:36" s="7" customFormat="1" ht="78" customHeight="1" thickBot="1">
      <c r="A90" s="623"/>
      <c r="B90" s="169" t="s">
        <v>355</v>
      </c>
      <c r="C90" s="8" t="s">
        <v>926</v>
      </c>
      <c r="D90" s="167" t="s">
        <v>75</v>
      </c>
      <c r="E90" s="167" t="s">
        <v>75</v>
      </c>
      <c r="F90" s="685" t="s">
        <v>75</v>
      </c>
      <c r="G90" s="92"/>
      <c r="H90" s="169" t="s">
        <v>355</v>
      </c>
      <c r="I90" s="60"/>
      <c r="J90" s="6"/>
      <c r="K90" s="6"/>
    </row>
    <row r="91" spans="1:36" ht="136.5" customHeight="1" thickBot="1">
      <c r="A91" s="11"/>
      <c r="B91" s="711"/>
      <c r="C91" s="959" t="s">
        <v>835</v>
      </c>
      <c r="D91" s="960"/>
      <c r="E91" s="960"/>
      <c r="F91" s="960"/>
      <c r="G91" s="960"/>
      <c r="H91" s="960"/>
      <c r="I91" s="961"/>
      <c r="J91" s="6"/>
      <c r="K91" s="6"/>
    </row>
    <row r="92" spans="1:36" s="605" customFormat="1" ht="179.25" customHeight="1" thickBot="1">
      <c r="A92" s="713"/>
      <c r="B92" s="750"/>
      <c r="C92" s="1107" t="s">
        <v>1146</v>
      </c>
      <c r="D92" s="1108"/>
      <c r="E92" s="1108"/>
      <c r="F92" s="1108"/>
      <c r="G92" s="1108"/>
      <c r="H92" s="1108"/>
      <c r="I92" s="1109"/>
      <c r="J92" s="279"/>
      <c r="K92" s="279"/>
      <c r="L92" s="279"/>
      <c r="M92" s="696"/>
      <c r="N92" s="696"/>
      <c r="O92" s="696"/>
      <c r="P92" s="696"/>
      <c r="Q92" s="696"/>
      <c r="R92" s="696"/>
      <c r="S92" s="696"/>
      <c r="T92" s="696"/>
      <c r="U92" s="696"/>
      <c r="V92" s="696"/>
      <c r="W92" s="696"/>
      <c r="X92" s="696"/>
      <c r="Y92" s="696"/>
      <c r="Z92" s="696"/>
      <c r="AA92" s="696"/>
      <c r="AB92" s="696"/>
      <c r="AC92" s="696"/>
      <c r="AD92" s="696"/>
      <c r="AE92" s="696"/>
      <c r="AF92" s="696"/>
      <c r="AG92" s="696"/>
      <c r="AH92" s="696"/>
      <c r="AI92" s="696"/>
      <c r="AJ92" s="696"/>
    </row>
    <row r="93" spans="1:36" ht="19.5">
      <c r="A93" s="753"/>
      <c r="B93" s="754"/>
      <c r="C93" s="755"/>
      <c r="D93" s="755"/>
      <c r="E93" s="755"/>
      <c r="F93" s="755"/>
      <c r="G93" s="756"/>
      <c r="H93" s="756"/>
      <c r="I93" s="757"/>
      <c r="J93" s="6"/>
      <c r="K93" s="6"/>
    </row>
    <row r="94" spans="1:36">
      <c r="A94" s="753"/>
      <c r="B94" s="754"/>
      <c r="C94" s="755"/>
      <c r="D94" s="755"/>
      <c r="E94" s="755"/>
      <c r="F94" s="755"/>
      <c r="G94" s="756"/>
      <c r="H94" s="756"/>
      <c r="I94" s="757"/>
    </row>
    <row r="95" spans="1:36">
      <c r="A95" s="753"/>
      <c r="B95" s="754"/>
      <c r="C95" s="755"/>
      <c r="D95" s="755"/>
      <c r="E95" s="755"/>
      <c r="F95" s="755"/>
      <c r="G95" s="756"/>
      <c r="H95" s="756"/>
      <c r="I95" s="757"/>
    </row>
    <row r="96" spans="1:36">
      <c r="A96" s="753"/>
      <c r="B96" s="754"/>
      <c r="C96" s="755"/>
      <c r="D96" s="755"/>
      <c r="E96" s="755"/>
      <c r="F96" s="755"/>
      <c r="G96" s="756"/>
      <c r="H96" s="756"/>
      <c r="I96" s="757"/>
    </row>
    <row r="97" spans="1:9">
      <c r="A97" s="753"/>
      <c r="B97" s="754"/>
      <c r="C97" s="755"/>
      <c r="D97" s="755"/>
      <c r="E97" s="755"/>
      <c r="F97" s="755"/>
      <c r="G97" s="756"/>
      <c r="H97" s="756"/>
      <c r="I97" s="757"/>
    </row>
    <row r="98" spans="1:9">
      <c r="A98" s="753"/>
      <c r="B98" s="754"/>
      <c r="C98" s="755"/>
      <c r="D98" s="755"/>
      <c r="E98" s="755"/>
      <c r="F98" s="755"/>
      <c r="G98" s="756"/>
      <c r="H98" s="756"/>
      <c r="I98" s="757"/>
    </row>
    <row r="99" spans="1:9">
      <c r="A99" s="753"/>
      <c r="B99" s="754"/>
      <c r="C99" s="755"/>
      <c r="D99" s="755"/>
      <c r="E99" s="755"/>
      <c r="F99" s="755"/>
      <c r="G99" s="756"/>
      <c r="H99" s="756"/>
      <c r="I99" s="757"/>
    </row>
    <row r="100" spans="1:9">
      <c r="A100" s="753"/>
      <c r="B100" s="754"/>
      <c r="C100" s="755"/>
      <c r="D100" s="755"/>
      <c r="E100" s="755"/>
      <c r="F100" s="755"/>
      <c r="G100" s="756"/>
      <c r="H100" s="756"/>
      <c r="I100" s="757"/>
    </row>
    <row r="101" spans="1:9">
      <c r="A101" s="753"/>
      <c r="B101" s="754"/>
      <c r="C101" s="755"/>
      <c r="D101" s="755"/>
      <c r="E101" s="755"/>
      <c r="F101" s="755"/>
      <c r="G101" s="756"/>
      <c r="H101" s="756"/>
      <c r="I101" s="757"/>
    </row>
    <row r="102" spans="1:9">
      <c r="A102" s="753"/>
      <c r="B102" s="754"/>
      <c r="C102" s="755"/>
      <c r="D102" s="755"/>
      <c r="E102" s="755"/>
      <c r="F102" s="755"/>
      <c r="G102" s="756"/>
      <c r="H102" s="756"/>
      <c r="I102" s="757"/>
    </row>
    <row r="103" spans="1:9">
      <c r="A103" s="753"/>
      <c r="B103" s="754"/>
      <c r="C103" s="755"/>
      <c r="D103" s="755"/>
      <c r="E103" s="755"/>
      <c r="F103" s="755"/>
      <c r="G103" s="756"/>
      <c r="H103" s="756"/>
      <c r="I103" s="757"/>
    </row>
    <row r="104" spans="1:9">
      <c r="A104" s="753"/>
      <c r="B104" s="754"/>
      <c r="C104" s="755"/>
      <c r="D104" s="755"/>
      <c r="E104" s="755"/>
      <c r="F104" s="755"/>
      <c r="G104" s="756"/>
      <c r="H104" s="756"/>
      <c r="I104" s="757"/>
    </row>
    <row r="105" spans="1:9">
      <c r="A105" s="753"/>
      <c r="B105" s="754"/>
      <c r="C105" s="755"/>
      <c r="D105" s="755"/>
      <c r="E105" s="755"/>
      <c r="F105" s="755"/>
      <c r="G105" s="756"/>
      <c r="H105" s="756"/>
      <c r="I105" s="757"/>
    </row>
    <row r="106" spans="1:9">
      <c r="A106" s="753"/>
      <c r="B106" s="754"/>
      <c r="C106" s="755"/>
      <c r="D106" s="755"/>
      <c r="E106" s="755"/>
      <c r="F106" s="755"/>
      <c r="G106" s="756"/>
      <c r="H106" s="756"/>
      <c r="I106" s="757"/>
    </row>
    <row r="107" spans="1:9">
      <c r="A107" s="753"/>
      <c r="B107" s="754"/>
      <c r="C107" s="755"/>
      <c r="D107" s="755"/>
      <c r="E107" s="755"/>
      <c r="F107" s="755"/>
      <c r="G107" s="756"/>
      <c r="H107" s="756"/>
      <c r="I107" s="757"/>
    </row>
    <row r="108" spans="1:9">
      <c r="A108" s="753"/>
      <c r="B108" s="754"/>
      <c r="C108" s="755"/>
      <c r="D108" s="755"/>
      <c r="E108" s="755"/>
      <c r="F108" s="755"/>
      <c r="G108" s="756"/>
      <c r="H108" s="756"/>
      <c r="I108" s="757"/>
    </row>
    <row r="109" spans="1:9">
      <c r="A109" s="753"/>
      <c r="B109" s="754"/>
      <c r="C109" s="755"/>
      <c r="D109" s="755"/>
      <c r="E109" s="755"/>
      <c r="F109" s="755"/>
      <c r="G109" s="756"/>
      <c r="H109" s="756"/>
      <c r="I109" s="757"/>
    </row>
    <row r="110" spans="1:9">
      <c r="A110" s="753"/>
      <c r="B110" s="754"/>
      <c r="C110" s="755"/>
      <c r="D110" s="755"/>
      <c r="E110" s="755"/>
      <c r="F110" s="755"/>
      <c r="G110" s="756"/>
      <c r="H110" s="756"/>
      <c r="I110" s="757"/>
    </row>
    <row r="111" spans="1:9">
      <c r="A111" s="753"/>
      <c r="B111" s="754"/>
      <c r="C111" s="755"/>
      <c r="D111" s="755"/>
      <c r="E111" s="755"/>
      <c r="F111" s="755"/>
      <c r="G111" s="756"/>
      <c r="H111" s="756"/>
      <c r="I111" s="757"/>
    </row>
    <row r="112" spans="1:9">
      <c r="A112" s="753"/>
      <c r="B112" s="754"/>
      <c r="C112" s="755"/>
      <c r="D112" s="755"/>
      <c r="E112" s="755"/>
      <c r="F112" s="755"/>
      <c r="G112" s="756"/>
      <c r="H112" s="756"/>
      <c r="I112" s="757"/>
    </row>
    <row r="113" spans="1:9">
      <c r="A113" s="753"/>
      <c r="B113" s="754"/>
      <c r="C113" s="755"/>
      <c r="D113" s="755"/>
      <c r="E113" s="755"/>
      <c r="F113" s="755"/>
      <c r="G113" s="756"/>
      <c r="H113" s="756"/>
      <c r="I113" s="757"/>
    </row>
    <row r="114" spans="1:9">
      <c r="A114" s="753"/>
      <c r="B114" s="754"/>
      <c r="C114" s="755"/>
      <c r="D114" s="755"/>
      <c r="E114" s="755"/>
      <c r="F114" s="755"/>
      <c r="G114" s="756"/>
      <c r="H114" s="756"/>
      <c r="I114" s="757"/>
    </row>
    <row r="115" spans="1:9">
      <c r="A115" s="753"/>
      <c r="B115" s="754"/>
      <c r="C115" s="755"/>
      <c r="D115" s="755"/>
      <c r="E115" s="755"/>
      <c r="F115" s="755"/>
      <c r="G115" s="756"/>
      <c r="H115" s="756"/>
      <c r="I115" s="757"/>
    </row>
    <row r="116" spans="1:9">
      <c r="A116" s="753"/>
      <c r="B116" s="754"/>
      <c r="C116" s="755"/>
      <c r="D116" s="755"/>
      <c r="E116" s="755"/>
      <c r="F116" s="755"/>
      <c r="G116" s="756"/>
      <c r="H116" s="756"/>
      <c r="I116" s="757"/>
    </row>
    <row r="117" spans="1:9">
      <c r="A117" s="753"/>
      <c r="B117" s="754"/>
      <c r="C117" s="755"/>
      <c r="D117" s="755"/>
      <c r="E117" s="755"/>
      <c r="F117" s="755"/>
      <c r="G117" s="756"/>
      <c r="H117" s="756"/>
      <c r="I117" s="757"/>
    </row>
    <row r="118" spans="1:9">
      <c r="A118" s="753"/>
      <c r="B118" s="754"/>
      <c r="C118" s="755"/>
      <c r="D118" s="755"/>
      <c r="E118" s="755"/>
      <c r="F118" s="755"/>
      <c r="G118" s="756"/>
      <c r="H118" s="756"/>
      <c r="I118" s="757"/>
    </row>
    <row r="119" spans="1:9">
      <c r="A119" s="753"/>
      <c r="B119" s="754"/>
      <c r="C119" s="755"/>
      <c r="D119" s="755"/>
      <c r="E119" s="755"/>
      <c r="F119" s="755"/>
      <c r="G119" s="756"/>
      <c r="H119" s="756"/>
      <c r="I119" s="757"/>
    </row>
    <row r="120" spans="1:9">
      <c r="A120" s="753"/>
      <c r="B120" s="754"/>
      <c r="C120" s="755"/>
      <c r="D120" s="755"/>
      <c r="E120" s="755"/>
      <c r="F120" s="755"/>
      <c r="G120" s="756"/>
      <c r="H120" s="756"/>
      <c r="I120" s="757"/>
    </row>
    <row r="121" spans="1:9">
      <c r="A121" s="753"/>
      <c r="B121" s="754"/>
      <c r="C121" s="755"/>
      <c r="D121" s="755"/>
      <c r="E121" s="755"/>
      <c r="F121" s="755"/>
      <c r="G121" s="756"/>
      <c r="H121" s="756"/>
      <c r="I121" s="757"/>
    </row>
    <row r="122" spans="1:9">
      <c r="A122" s="753"/>
      <c r="B122" s="754"/>
      <c r="C122" s="755"/>
      <c r="D122" s="755"/>
      <c r="E122" s="755"/>
      <c r="F122" s="755"/>
      <c r="G122" s="756"/>
      <c r="H122" s="756"/>
      <c r="I122" s="757"/>
    </row>
    <row r="123" spans="1:9">
      <c r="A123" s="753"/>
      <c r="B123" s="754"/>
      <c r="C123" s="755"/>
      <c r="D123" s="755"/>
      <c r="E123" s="755"/>
      <c r="F123" s="755"/>
      <c r="G123" s="756"/>
      <c r="H123" s="756"/>
      <c r="I123" s="757"/>
    </row>
    <row r="124" spans="1:9">
      <c r="A124" s="753"/>
      <c r="B124" s="754"/>
      <c r="C124" s="755"/>
      <c r="D124" s="755"/>
      <c r="E124" s="755"/>
      <c r="F124" s="755"/>
      <c r="G124" s="756"/>
      <c r="H124" s="756"/>
      <c r="I124" s="757"/>
    </row>
    <row r="125" spans="1:9">
      <c r="A125" s="753"/>
      <c r="B125" s="754"/>
      <c r="C125" s="755"/>
      <c r="D125" s="755"/>
      <c r="E125" s="755"/>
      <c r="F125" s="755"/>
      <c r="G125" s="756"/>
      <c r="H125" s="756"/>
      <c r="I125" s="757"/>
    </row>
    <row r="126" spans="1:9">
      <c r="A126" s="753"/>
      <c r="B126" s="754"/>
      <c r="C126" s="755"/>
      <c r="D126" s="755"/>
      <c r="E126" s="755"/>
      <c r="F126" s="755"/>
      <c r="G126" s="756"/>
      <c r="H126" s="756"/>
      <c r="I126" s="757"/>
    </row>
  </sheetData>
  <mergeCells count="16">
    <mergeCell ref="C91:I91"/>
    <mergeCell ref="C92:I92"/>
    <mergeCell ref="A1:A89"/>
    <mergeCell ref="B1:C6"/>
    <mergeCell ref="G1:I6"/>
    <mergeCell ref="B7:C7"/>
    <mergeCell ref="G7:I7"/>
    <mergeCell ref="B8:C8"/>
    <mergeCell ref="G8:I8"/>
    <mergeCell ref="B9:C9"/>
    <mergeCell ref="G9:I9"/>
    <mergeCell ref="B10:C10"/>
    <mergeCell ref="G10:I10"/>
    <mergeCell ref="B11:C11"/>
    <mergeCell ref="B12:C12"/>
    <mergeCell ref="H12:H13"/>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drawing r:id="rId2"/>
</worksheet>
</file>

<file path=xl/worksheets/sheet96.xml><?xml version="1.0" encoding="utf-8"?>
<worksheet xmlns="http://schemas.openxmlformats.org/spreadsheetml/2006/main" xmlns:r="http://schemas.openxmlformats.org/officeDocument/2006/relationships">
  <sheetPr>
    <tabColor theme="3" tint="-0.499984740745262"/>
  </sheetPr>
  <dimension ref="A1:ES118"/>
  <sheetViews>
    <sheetView view="pageBreakPreview" topLeftCell="A22" zoomScale="24" zoomScaleNormal="24" zoomScaleSheetLayoutView="24" workbookViewId="0">
      <selection activeCell="G25" sqref="G25"/>
    </sheetView>
  </sheetViews>
  <sheetFormatPr defaultRowHeight="15"/>
  <cols>
    <col min="1" max="1" width="21.28515625" style="3" customWidth="1"/>
    <col min="2" max="2" width="21.28515625" style="12" customWidth="1"/>
    <col min="3" max="3" width="226.85546875" style="13" customWidth="1"/>
    <col min="4" max="4" width="59.710937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1445</v>
      </c>
      <c r="B1" s="1126" t="s">
        <v>1450</v>
      </c>
      <c r="C1" s="1111"/>
      <c r="D1" s="163" t="s">
        <v>1329</v>
      </c>
      <c r="E1" s="163" t="s">
        <v>1329</v>
      </c>
      <c r="F1" s="1114"/>
      <c r="G1" s="1115"/>
      <c r="H1" s="1116"/>
      <c r="I1" s="2"/>
    </row>
    <row r="2" spans="1:149" ht="112.15" customHeight="1">
      <c r="A2" s="1000"/>
      <c r="B2" s="1127"/>
      <c r="C2" s="1113"/>
      <c r="D2" s="164" t="s">
        <v>698</v>
      </c>
      <c r="E2" s="164" t="s">
        <v>698</v>
      </c>
      <c r="F2" s="1117"/>
      <c r="G2" s="1118"/>
      <c r="H2" s="1119"/>
      <c r="I2" s="2"/>
    </row>
    <row r="3" spans="1:149" ht="70.5" customHeight="1">
      <c r="A3" s="1000"/>
      <c r="B3" s="1127"/>
      <c r="C3" s="1113"/>
      <c r="D3" s="165">
        <v>1598</v>
      </c>
      <c r="E3" s="165">
        <v>1598</v>
      </c>
      <c r="F3" s="1117"/>
      <c r="G3" s="1118"/>
      <c r="H3" s="1119"/>
      <c r="I3" s="2"/>
    </row>
    <row r="4" spans="1:149" ht="76.5" customHeight="1">
      <c r="A4" s="1000"/>
      <c r="B4" s="1127"/>
      <c r="C4" s="1113"/>
      <c r="D4" s="165" t="s">
        <v>1373</v>
      </c>
      <c r="E4" s="165" t="s">
        <v>118</v>
      </c>
      <c r="F4" s="1117"/>
      <c r="G4" s="1118"/>
      <c r="H4" s="1119"/>
      <c r="I4" s="2"/>
    </row>
    <row r="5" spans="1:149" ht="73.5" customHeight="1">
      <c r="A5" s="1000"/>
      <c r="B5" s="1127"/>
      <c r="C5" s="1113"/>
      <c r="D5" s="165" t="s">
        <v>305</v>
      </c>
      <c r="E5" s="165" t="s">
        <v>305</v>
      </c>
      <c r="F5" s="1117"/>
      <c r="G5" s="1118"/>
      <c r="H5" s="1119"/>
      <c r="I5" s="2"/>
    </row>
    <row r="6" spans="1:149" ht="118.5" customHeight="1">
      <c r="A6" s="1000"/>
      <c r="B6" s="1127"/>
      <c r="C6" s="1113"/>
      <c r="D6" s="165" t="s">
        <v>189</v>
      </c>
      <c r="E6" s="165" t="s">
        <v>189</v>
      </c>
      <c r="F6" s="1117"/>
      <c r="G6" s="1118"/>
      <c r="H6" s="1119"/>
      <c r="I6" s="2"/>
    </row>
    <row r="7" spans="1:149" ht="73.5" customHeight="1">
      <c r="A7" s="1000"/>
      <c r="B7" s="1120" t="s">
        <v>296</v>
      </c>
      <c r="C7" s="1121"/>
      <c r="D7" s="701">
        <f>D8+D9+D10</f>
        <v>18550.000000000004</v>
      </c>
      <c r="E7" s="701">
        <f>E8+E9+E10</f>
        <v>19950</v>
      </c>
      <c r="F7" s="1037" t="str">
        <f>'ΠΡΟΤΕΙΝΟΜΕΝΟΣ ΤΙΜΟΚΑΤΑΛΟΓΟΣ'!L2</f>
        <v>ΜΑΡΤΙΟΣ 2018</v>
      </c>
      <c r="G7" s="1038"/>
      <c r="H7" s="1039"/>
      <c r="I7" s="2"/>
    </row>
    <row r="8" spans="1:149" ht="73.5" customHeight="1">
      <c r="A8" s="1000"/>
      <c r="B8" s="1122" t="s">
        <v>297</v>
      </c>
      <c r="C8" s="1123"/>
      <c r="D8" s="166">
        <f>8%*(D10+D11)*95%</f>
        <v>1087.2973957446811</v>
      </c>
      <c r="E8" s="166">
        <f>8%*(E10+E11)*95%</f>
        <v>1168.148459574468</v>
      </c>
      <c r="F8" s="1034"/>
      <c r="G8" s="1035"/>
      <c r="H8" s="1036"/>
      <c r="I8" s="2"/>
    </row>
    <row r="9" spans="1:149" ht="73.5" customHeight="1">
      <c r="A9" s="1000"/>
      <c r="B9" s="1120" t="s">
        <v>298</v>
      </c>
      <c r="C9" s="1121"/>
      <c r="D9" s="62">
        <f>D10*24%</f>
        <v>3379.8779234042559</v>
      </c>
      <c r="E9" s="62">
        <f>E10*24%</f>
        <v>3635.1970723404256</v>
      </c>
      <c r="F9" s="1046"/>
      <c r="G9" s="1047"/>
      <c r="H9" s="1048"/>
      <c r="I9" s="2"/>
    </row>
    <row r="10" spans="1:149" ht="73.5" customHeight="1">
      <c r="A10" s="1000"/>
      <c r="B10" s="1124" t="s">
        <v>299</v>
      </c>
      <c r="C10" s="1125"/>
      <c r="D10" s="569">
        <v>14082.824680851067</v>
      </c>
      <c r="E10" s="569">
        <v>15146.654468085108</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1019" t="s">
        <v>300</v>
      </c>
      <c r="C12" s="986"/>
      <c r="D12" s="63" t="s">
        <v>1377</v>
      </c>
      <c r="E12" s="63" t="s">
        <v>1378</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167" t="s">
        <v>75</v>
      </c>
      <c r="E17" s="685" t="s">
        <v>75</v>
      </c>
      <c r="F17" s="92"/>
      <c r="G17" s="168" t="s">
        <v>265</v>
      </c>
      <c r="H17" s="60"/>
      <c r="I17" s="5"/>
      <c r="J17" s="6"/>
      <c r="K17" s="6"/>
    </row>
    <row r="18" spans="1:11" s="7" customFormat="1" ht="78" customHeight="1">
      <c r="A18" s="1000"/>
      <c r="B18" s="168" t="s">
        <v>76</v>
      </c>
      <c r="C18" s="8" t="s">
        <v>77</v>
      </c>
      <c r="D18" s="685" t="s">
        <v>75</v>
      </c>
      <c r="E18" s="686" t="s">
        <v>233</v>
      </c>
      <c r="F18" s="92"/>
      <c r="G18" s="168" t="s">
        <v>76</v>
      </c>
      <c r="H18" s="93"/>
      <c r="I18" s="5"/>
      <c r="J18" s="6"/>
      <c r="K18" s="6"/>
    </row>
    <row r="19" spans="1:11" s="7" customFormat="1" ht="78" customHeight="1">
      <c r="A19" s="1000"/>
      <c r="B19" s="168" t="s">
        <v>234</v>
      </c>
      <c r="C19" s="8" t="s">
        <v>266</v>
      </c>
      <c r="D19" s="685" t="s">
        <v>75</v>
      </c>
      <c r="E19" s="685" t="s">
        <v>75</v>
      </c>
      <c r="F19" s="92"/>
      <c r="G19" s="168" t="s">
        <v>234</v>
      </c>
      <c r="H19" s="93"/>
      <c r="I19" s="5"/>
      <c r="J19" s="6"/>
      <c r="K19" s="6"/>
    </row>
    <row r="20" spans="1:11" s="7" customFormat="1" ht="78" customHeight="1">
      <c r="A20" s="1000"/>
      <c r="B20" s="168" t="s">
        <v>229</v>
      </c>
      <c r="C20" s="8" t="s">
        <v>230</v>
      </c>
      <c r="D20" s="685" t="s">
        <v>75</v>
      </c>
      <c r="E20" s="685" t="s">
        <v>75</v>
      </c>
      <c r="F20" s="92"/>
      <c r="G20" s="168" t="s">
        <v>229</v>
      </c>
      <c r="H20" s="60"/>
      <c r="I20" s="5"/>
      <c r="J20" s="6"/>
      <c r="K20" s="6"/>
    </row>
    <row r="21" spans="1:11" s="7" customFormat="1" ht="78" customHeight="1">
      <c r="A21" s="1000"/>
      <c r="B21" s="168" t="s">
        <v>0</v>
      </c>
      <c r="C21" s="42" t="s">
        <v>410</v>
      </c>
      <c r="D21" s="685" t="s">
        <v>75</v>
      </c>
      <c r="E21" s="685" t="s">
        <v>75</v>
      </c>
      <c r="F21" s="92"/>
      <c r="G21" s="168" t="s">
        <v>0</v>
      </c>
      <c r="H21" s="60"/>
      <c r="I21" s="5"/>
      <c r="J21" s="6"/>
      <c r="K21" s="6"/>
    </row>
    <row r="22" spans="1:11" s="7" customFormat="1" ht="78" customHeight="1">
      <c r="A22" s="1000"/>
      <c r="B22" s="168" t="s">
        <v>304</v>
      </c>
      <c r="C22" s="42" t="s">
        <v>411</v>
      </c>
      <c r="D22" s="686" t="s">
        <v>233</v>
      </c>
      <c r="E22" s="684" t="s">
        <v>1145</v>
      </c>
      <c r="F22" s="92">
        <v>113.981762917933</v>
      </c>
      <c r="G22" s="168" t="s">
        <v>304</v>
      </c>
      <c r="H22" s="60"/>
      <c r="I22" s="5"/>
      <c r="J22" s="6"/>
      <c r="K22" s="6"/>
    </row>
    <row r="23" spans="1:11" s="7" customFormat="1" ht="78" customHeight="1">
      <c r="A23" s="1000"/>
      <c r="B23" s="168" t="s">
        <v>86</v>
      </c>
      <c r="C23" s="8" t="s">
        <v>87</v>
      </c>
      <c r="D23" s="684" t="s">
        <v>1145</v>
      </c>
      <c r="E23" s="685" t="s">
        <v>75</v>
      </c>
      <c r="F23" s="92">
        <v>113.981762917933</v>
      </c>
      <c r="G23" s="168" t="s">
        <v>86</v>
      </c>
      <c r="H23" s="60"/>
      <c r="I23" s="5"/>
      <c r="J23" s="6"/>
      <c r="K23" s="6"/>
    </row>
    <row r="24" spans="1:11" s="7" customFormat="1" ht="78" customHeight="1">
      <c r="A24" s="1000"/>
      <c r="B24" s="168" t="s">
        <v>2020</v>
      </c>
      <c r="C24" s="399" t="s">
        <v>2021</v>
      </c>
      <c r="D24" s="686" t="s">
        <v>233</v>
      </c>
      <c r="E24" s="685" t="s">
        <v>75</v>
      </c>
      <c r="F24" s="92"/>
      <c r="G24" s="168" t="s">
        <v>2020</v>
      </c>
      <c r="H24" s="60"/>
      <c r="I24" s="5"/>
      <c r="J24" s="6"/>
      <c r="K24" s="6"/>
    </row>
    <row r="25" spans="1:11" s="7" customFormat="1" ht="78" customHeight="1">
      <c r="A25" s="1000"/>
      <c r="B25" s="169" t="s">
        <v>78</v>
      </c>
      <c r="C25" s="8" t="s">
        <v>641</v>
      </c>
      <c r="D25" s="685" t="s">
        <v>75</v>
      </c>
      <c r="E25" s="685" t="s">
        <v>75</v>
      </c>
      <c r="G25" s="169" t="s">
        <v>78</v>
      </c>
      <c r="H25" s="60"/>
      <c r="I25" s="5"/>
      <c r="J25" s="6"/>
      <c r="K25" s="6"/>
    </row>
    <row r="26" spans="1:11" s="7" customFormat="1" ht="78" customHeight="1">
      <c r="A26" s="1000"/>
      <c r="B26" s="169" t="s">
        <v>145</v>
      </c>
      <c r="C26" s="8" t="s">
        <v>239</v>
      </c>
      <c r="D26" s="684" t="s">
        <v>1145</v>
      </c>
      <c r="E26" s="685" t="s">
        <v>75</v>
      </c>
      <c r="F26" s="92">
        <v>113.981762917933</v>
      </c>
      <c r="G26" s="169" t="s">
        <v>145</v>
      </c>
      <c r="H26" s="60"/>
      <c r="I26" s="5"/>
      <c r="J26" s="6"/>
      <c r="K26" s="6"/>
    </row>
    <row r="27" spans="1:11" s="7" customFormat="1" ht="78" customHeight="1">
      <c r="A27" s="1000"/>
      <c r="B27" s="169" t="s">
        <v>146</v>
      </c>
      <c r="C27" s="42" t="s">
        <v>416</v>
      </c>
      <c r="D27" s="684" t="s">
        <v>1145</v>
      </c>
      <c r="E27" s="685" t="s">
        <v>75</v>
      </c>
      <c r="F27" s="92">
        <v>341.94528875379899</v>
      </c>
      <c r="G27" s="169" t="s">
        <v>146</v>
      </c>
      <c r="H27" s="60"/>
      <c r="I27" s="5"/>
      <c r="J27" s="6"/>
      <c r="K27" s="6"/>
    </row>
    <row r="28" spans="1:11" s="7" customFormat="1" ht="91.5" customHeight="1">
      <c r="A28" s="1000"/>
      <c r="B28" s="169" t="s">
        <v>80</v>
      </c>
      <c r="C28" s="9" t="s">
        <v>1354</v>
      </c>
      <c r="D28" s="685" t="s">
        <v>75</v>
      </c>
      <c r="E28" s="685" t="s">
        <v>75</v>
      </c>
      <c r="G28" s="169" t="s">
        <v>80</v>
      </c>
      <c r="H28" s="60"/>
      <c r="I28" s="5"/>
      <c r="J28" s="6"/>
      <c r="K28" s="6"/>
    </row>
    <row r="29" spans="1:11" s="7" customFormat="1" ht="98.45" customHeight="1">
      <c r="A29" s="1000"/>
      <c r="B29" s="169" t="s">
        <v>245</v>
      </c>
      <c r="C29" s="9" t="s">
        <v>370</v>
      </c>
      <c r="D29" s="685" t="s">
        <v>75</v>
      </c>
      <c r="E29" s="685" t="s">
        <v>75</v>
      </c>
      <c r="F29" s="92"/>
      <c r="G29" s="169" t="s">
        <v>245</v>
      </c>
      <c r="H29" s="61"/>
      <c r="I29" s="5"/>
      <c r="J29" s="6"/>
      <c r="K29" s="6"/>
    </row>
    <row r="30" spans="1:11" s="7" customFormat="1" ht="92.25" customHeight="1">
      <c r="A30" s="1000"/>
      <c r="B30" s="243" t="s">
        <v>443</v>
      </c>
      <c r="C30" s="624" t="s">
        <v>444</v>
      </c>
      <c r="D30" s="686" t="s">
        <v>233</v>
      </c>
      <c r="E30" s="684" t="s">
        <v>1145</v>
      </c>
      <c r="F30" s="92">
        <v>75.987841945288807</v>
      </c>
      <c r="G30" s="243" t="s">
        <v>443</v>
      </c>
      <c r="H30" s="244"/>
      <c r="I30" s="5"/>
      <c r="J30" s="6"/>
      <c r="K30" s="6"/>
    </row>
    <row r="31" spans="1:11" s="7" customFormat="1" ht="98.25" customHeight="1">
      <c r="A31" s="1000"/>
      <c r="B31" s="243" t="s">
        <v>197</v>
      </c>
      <c r="C31" s="624" t="s">
        <v>1355</v>
      </c>
      <c r="D31" s="684" t="s">
        <v>1145</v>
      </c>
      <c r="E31" s="686" t="s">
        <v>233</v>
      </c>
      <c r="F31" s="92">
        <v>75.987841945288807</v>
      </c>
      <c r="G31" s="243" t="s">
        <v>197</v>
      </c>
      <c r="H31" s="244"/>
      <c r="I31" s="5"/>
      <c r="J31" s="6"/>
      <c r="K31" s="6"/>
    </row>
    <row r="32" spans="1:11" s="7" customFormat="1" ht="92.25" customHeight="1">
      <c r="A32" s="1000"/>
      <c r="B32" s="243" t="s">
        <v>81</v>
      </c>
      <c r="C32" s="245" t="s">
        <v>82</v>
      </c>
      <c r="D32" s="684" t="s">
        <v>1145</v>
      </c>
      <c r="E32" s="685" t="s">
        <v>75</v>
      </c>
      <c r="F32" s="92">
        <v>113.981762917933</v>
      </c>
      <c r="G32" s="243" t="s">
        <v>81</v>
      </c>
      <c r="H32" s="244" t="s">
        <v>1455</v>
      </c>
      <c r="I32" s="5"/>
      <c r="J32" s="6"/>
      <c r="K32" s="6"/>
    </row>
    <row r="33" spans="1:11" s="7" customFormat="1" ht="85.5" customHeight="1">
      <c r="A33" s="1000"/>
      <c r="B33" s="243" t="s">
        <v>138</v>
      </c>
      <c r="C33" s="245" t="s">
        <v>931</v>
      </c>
      <c r="D33" s="685" t="s">
        <v>75</v>
      </c>
      <c r="E33" s="685" t="s">
        <v>75</v>
      </c>
      <c r="F33" s="92"/>
      <c r="G33" s="243" t="s">
        <v>138</v>
      </c>
      <c r="H33" s="244"/>
      <c r="I33" s="5"/>
      <c r="J33" s="6"/>
      <c r="K33" s="6"/>
    </row>
    <row r="34" spans="1:11" s="7" customFormat="1" ht="85.5" customHeight="1">
      <c r="A34" s="1000"/>
      <c r="B34" s="243" t="s">
        <v>1356</v>
      </c>
      <c r="C34" s="245" t="s">
        <v>1357</v>
      </c>
      <c r="D34" s="684" t="s">
        <v>1145</v>
      </c>
      <c r="E34" s="686" t="s">
        <v>233</v>
      </c>
      <c r="F34" s="92">
        <v>75.987841945288807</v>
      </c>
      <c r="G34" s="243" t="s">
        <v>1356</v>
      </c>
      <c r="H34" s="244"/>
      <c r="I34" s="5"/>
      <c r="J34" s="6"/>
      <c r="K34" s="6"/>
    </row>
    <row r="35" spans="1:11" s="7" customFormat="1" ht="88.5" customHeight="1">
      <c r="A35" s="1000"/>
      <c r="B35" s="243" t="s">
        <v>53</v>
      </c>
      <c r="C35" s="245" t="s">
        <v>54</v>
      </c>
      <c r="D35" s="685" t="s">
        <v>75</v>
      </c>
      <c r="E35" s="685" t="s">
        <v>75</v>
      </c>
      <c r="F35" s="92"/>
      <c r="G35" s="243" t="s">
        <v>53</v>
      </c>
      <c r="H35" s="244" t="s">
        <v>980</v>
      </c>
      <c r="I35" s="5"/>
      <c r="J35" s="6"/>
      <c r="K35" s="6"/>
    </row>
    <row r="36" spans="1:11" s="7" customFormat="1" ht="82.5" customHeight="1">
      <c r="A36" s="1000"/>
      <c r="B36" s="243" t="s">
        <v>574</v>
      </c>
      <c r="C36" s="245" t="s">
        <v>938</v>
      </c>
      <c r="D36" s="686" t="s">
        <v>233</v>
      </c>
      <c r="E36" s="685" t="s">
        <v>75</v>
      </c>
      <c r="F36" s="92"/>
      <c r="G36" s="243" t="s">
        <v>574</v>
      </c>
      <c r="H36" s="244"/>
      <c r="I36" s="5"/>
      <c r="J36" s="6"/>
      <c r="K36" s="6"/>
    </row>
    <row r="37" spans="1:11" s="7" customFormat="1" ht="82.5" customHeight="1">
      <c r="A37" s="1000"/>
      <c r="B37" s="243" t="s">
        <v>191</v>
      </c>
      <c r="C37" s="245" t="s">
        <v>809</v>
      </c>
      <c r="D37" s="684" t="s">
        <v>1145</v>
      </c>
      <c r="E37" s="685" t="s">
        <v>75</v>
      </c>
      <c r="F37" s="92">
        <v>37.993920972644403</v>
      </c>
      <c r="G37" s="243" t="s">
        <v>191</v>
      </c>
      <c r="H37" s="244"/>
      <c r="I37" s="5"/>
      <c r="J37" s="6"/>
      <c r="K37" s="6"/>
    </row>
    <row r="38" spans="1:11" s="7" customFormat="1" ht="85.5" customHeight="1">
      <c r="A38" s="1000"/>
      <c r="B38" s="243" t="s">
        <v>209</v>
      </c>
      <c r="C38" s="245" t="s">
        <v>940</v>
      </c>
      <c r="D38" s="686" t="s">
        <v>233</v>
      </c>
      <c r="E38" s="685" t="s">
        <v>75</v>
      </c>
      <c r="F38" s="92"/>
      <c r="G38" s="243" t="s">
        <v>209</v>
      </c>
      <c r="H38" s="244"/>
      <c r="I38" s="5"/>
      <c r="J38" s="6"/>
      <c r="K38" s="6"/>
    </row>
    <row r="39" spans="1:11" s="7" customFormat="1" ht="104.25" customHeight="1">
      <c r="A39" s="1000"/>
      <c r="B39" s="243" t="s">
        <v>793</v>
      </c>
      <c r="C39" s="245" t="s">
        <v>1372</v>
      </c>
      <c r="D39" s="686" t="s">
        <v>233</v>
      </c>
      <c r="E39" s="684" t="s">
        <v>1145</v>
      </c>
      <c r="F39" s="92">
        <v>113.981762917933</v>
      </c>
      <c r="G39" s="243" t="s">
        <v>793</v>
      </c>
      <c r="H39" s="244"/>
      <c r="I39" s="5"/>
      <c r="J39" s="6"/>
      <c r="K39" s="6"/>
    </row>
    <row r="40" spans="1:11" s="7" customFormat="1" ht="98.25" customHeight="1">
      <c r="A40" s="1000"/>
      <c r="B40" s="243" t="s">
        <v>700</v>
      </c>
      <c r="C40" s="245" t="s">
        <v>941</v>
      </c>
      <c r="D40" s="685" t="s">
        <v>75</v>
      </c>
      <c r="E40" s="686" t="s">
        <v>233</v>
      </c>
      <c r="F40" s="92"/>
      <c r="G40" s="243" t="s">
        <v>700</v>
      </c>
      <c r="H40" s="60" t="s">
        <v>979</v>
      </c>
      <c r="I40" s="5"/>
      <c r="J40" s="6"/>
      <c r="K40" s="6"/>
    </row>
    <row r="41" spans="1:11" s="7" customFormat="1" ht="98.25" customHeight="1">
      <c r="A41" s="1000"/>
      <c r="B41" s="243" t="s">
        <v>1214</v>
      </c>
      <c r="C41" s="245" t="s">
        <v>474</v>
      </c>
      <c r="D41" s="685" t="s">
        <v>75</v>
      </c>
      <c r="E41" s="685" t="s">
        <v>75</v>
      </c>
      <c r="F41" s="92"/>
      <c r="G41" s="243" t="s">
        <v>1214</v>
      </c>
      <c r="H41" s="244"/>
      <c r="I41" s="5"/>
      <c r="J41" s="6"/>
      <c r="K41" s="6"/>
    </row>
    <row r="42" spans="1:11" s="7" customFormat="1" ht="98.25" customHeight="1">
      <c r="A42" s="1000"/>
      <c r="B42" s="243" t="s">
        <v>56</v>
      </c>
      <c r="C42" s="245" t="s">
        <v>935</v>
      </c>
      <c r="D42" s="686" t="s">
        <v>233</v>
      </c>
      <c r="E42" s="684" t="s">
        <v>1145</v>
      </c>
      <c r="F42" s="92">
        <v>303.951367781155</v>
      </c>
      <c r="G42" s="243" t="s">
        <v>56</v>
      </c>
      <c r="H42" s="244"/>
      <c r="I42" s="5"/>
      <c r="J42" s="6"/>
      <c r="K42" s="6"/>
    </row>
    <row r="43" spans="1:11" s="7" customFormat="1" ht="85.5" customHeight="1">
      <c r="A43" s="1000"/>
      <c r="B43" s="243" t="s">
        <v>22</v>
      </c>
      <c r="C43" s="245" t="s">
        <v>392</v>
      </c>
      <c r="D43" s="685" t="s">
        <v>75</v>
      </c>
      <c r="E43" s="685" t="s">
        <v>75</v>
      </c>
      <c r="F43" s="92"/>
      <c r="G43" s="243" t="s">
        <v>22</v>
      </c>
      <c r="H43" s="244"/>
      <c r="I43" s="5"/>
      <c r="J43" s="6"/>
      <c r="K43" s="6"/>
    </row>
    <row r="44" spans="1:11" s="7" customFormat="1" ht="85.5" customHeight="1">
      <c r="A44" s="1000"/>
      <c r="B44" s="243" t="s">
        <v>1358</v>
      </c>
      <c r="C44" s="245" t="s">
        <v>1359</v>
      </c>
      <c r="D44" s="684" t="s">
        <v>1145</v>
      </c>
      <c r="E44" s="686" t="s">
        <v>233</v>
      </c>
      <c r="F44" s="92">
        <v>75.987841945288807</v>
      </c>
      <c r="G44" s="243" t="s">
        <v>1358</v>
      </c>
      <c r="H44" s="244"/>
      <c r="I44" s="5"/>
      <c r="J44" s="5"/>
      <c r="K44" s="5"/>
    </row>
    <row r="45" spans="1:11" s="7" customFormat="1" ht="85.5" customHeight="1">
      <c r="A45" s="1000"/>
      <c r="B45" s="243" t="s">
        <v>924</v>
      </c>
      <c r="C45" s="245" t="s">
        <v>925</v>
      </c>
      <c r="D45" s="686" t="s">
        <v>233</v>
      </c>
      <c r="E45" s="685" t="s">
        <v>75</v>
      </c>
      <c r="F45" s="92"/>
      <c r="G45" s="243" t="s">
        <v>924</v>
      </c>
      <c r="H45" s="244"/>
      <c r="I45" s="5"/>
      <c r="J45" s="5"/>
      <c r="K45" s="5"/>
    </row>
    <row r="46" spans="1:11" s="7" customFormat="1" ht="78" customHeight="1">
      <c r="A46" s="1000"/>
      <c r="B46" s="169" t="s">
        <v>83</v>
      </c>
      <c r="C46" s="8" t="s">
        <v>84</v>
      </c>
      <c r="D46" s="685" t="s">
        <v>75</v>
      </c>
      <c r="E46" s="685" t="s">
        <v>75</v>
      </c>
      <c r="F46" s="92"/>
      <c r="G46" s="169" t="s">
        <v>83</v>
      </c>
      <c r="H46" s="60"/>
      <c r="I46" s="5"/>
      <c r="J46" s="6"/>
      <c r="K46" s="6"/>
    </row>
    <row r="47" spans="1:11" s="7" customFormat="1" ht="78" customHeight="1">
      <c r="A47" s="1000"/>
      <c r="B47" s="169" t="s">
        <v>89</v>
      </c>
      <c r="C47" s="8" t="s">
        <v>183</v>
      </c>
      <c r="D47" s="685" t="s">
        <v>75</v>
      </c>
      <c r="E47" s="685" t="s">
        <v>75</v>
      </c>
      <c r="F47" s="92"/>
      <c r="G47" s="169" t="s">
        <v>89</v>
      </c>
      <c r="H47" s="60"/>
      <c r="I47" s="5"/>
      <c r="J47" s="6"/>
      <c r="K47" s="6"/>
    </row>
    <row r="48" spans="1:11" s="7" customFormat="1" ht="78" customHeight="1">
      <c r="A48" s="1000"/>
      <c r="B48" s="169" t="s">
        <v>19</v>
      </c>
      <c r="C48" s="8" t="s">
        <v>20</v>
      </c>
      <c r="D48" s="685" t="s">
        <v>75</v>
      </c>
      <c r="E48" s="685" t="s">
        <v>75</v>
      </c>
      <c r="F48" s="92"/>
      <c r="G48" s="169" t="s">
        <v>19</v>
      </c>
      <c r="H48" s="60"/>
      <c r="I48" s="5"/>
      <c r="J48" s="6"/>
      <c r="K48" s="6"/>
    </row>
    <row r="49" spans="1:11" s="7" customFormat="1" ht="78" customHeight="1">
      <c r="A49" s="1000"/>
      <c r="B49" s="169" t="s">
        <v>21</v>
      </c>
      <c r="C49" s="42" t="s">
        <v>415</v>
      </c>
      <c r="D49" s="684" t="s">
        <v>1145</v>
      </c>
      <c r="E49" s="684" t="s">
        <v>1145</v>
      </c>
      <c r="F49" s="92">
        <v>151.97568389057801</v>
      </c>
      <c r="G49" s="169" t="s">
        <v>21</v>
      </c>
      <c r="H49" s="60"/>
      <c r="I49" s="5"/>
      <c r="J49" s="6"/>
      <c r="K49" s="6"/>
    </row>
    <row r="50" spans="1:11" s="7" customFormat="1" ht="112.5" customHeight="1">
      <c r="A50" s="1000"/>
      <c r="B50" s="169" t="s">
        <v>12</v>
      </c>
      <c r="C50" s="245" t="s">
        <v>1362</v>
      </c>
      <c r="D50" s="686" t="s">
        <v>233</v>
      </c>
      <c r="E50" s="685" t="s">
        <v>75</v>
      </c>
      <c r="F50" s="92"/>
      <c r="G50" s="169" t="s">
        <v>12</v>
      </c>
      <c r="H50" s="60" t="s">
        <v>982</v>
      </c>
      <c r="I50" s="5"/>
      <c r="J50" s="6"/>
      <c r="K50" s="6"/>
    </row>
    <row r="51" spans="1:11" s="7" customFormat="1" ht="76.5" customHeight="1">
      <c r="A51" s="1000"/>
      <c r="B51" s="169" t="s">
        <v>379</v>
      </c>
      <c r="C51" s="42" t="s">
        <v>275</v>
      </c>
      <c r="D51" s="685" t="s">
        <v>75</v>
      </c>
      <c r="E51" s="685" t="s">
        <v>75</v>
      </c>
      <c r="F51" s="92"/>
      <c r="G51" s="169" t="s">
        <v>379</v>
      </c>
      <c r="H51" s="61"/>
      <c r="I51" s="5"/>
      <c r="J51" s="6"/>
      <c r="K51" s="6"/>
    </row>
    <row r="52" spans="1:11" s="7" customFormat="1" ht="108" customHeight="1">
      <c r="A52" s="1000"/>
      <c r="B52" s="169" t="s">
        <v>1794</v>
      </c>
      <c r="C52" s="49" t="s">
        <v>1795</v>
      </c>
      <c r="D52" s="686" t="s">
        <v>233</v>
      </c>
      <c r="E52" s="685" t="s">
        <v>75</v>
      </c>
      <c r="F52" s="92"/>
      <c r="G52" s="169" t="s">
        <v>1794</v>
      </c>
      <c r="H52" s="61"/>
      <c r="I52" s="6"/>
      <c r="J52" s="6"/>
    </row>
    <row r="53" spans="1:11" s="7" customFormat="1" ht="78" customHeight="1">
      <c r="A53" s="1000"/>
      <c r="B53" s="169" t="s">
        <v>175</v>
      </c>
      <c r="C53" s="42" t="s">
        <v>958</v>
      </c>
      <c r="D53" s="684" t="s">
        <v>1145</v>
      </c>
      <c r="E53" s="684" t="s">
        <v>1145</v>
      </c>
      <c r="F53" s="92">
        <v>0</v>
      </c>
      <c r="G53" s="169" t="s">
        <v>175</v>
      </c>
      <c r="H53" s="60"/>
      <c r="I53" s="5"/>
      <c r="J53" s="6"/>
      <c r="K53" s="6"/>
    </row>
    <row r="54" spans="1:11" s="7" customFormat="1" ht="78" customHeight="1">
      <c r="A54" s="1000"/>
      <c r="B54" s="169" t="s">
        <v>177</v>
      </c>
      <c r="C54" s="42" t="s">
        <v>968</v>
      </c>
      <c r="D54" s="684" t="s">
        <v>1145</v>
      </c>
      <c r="E54" s="684" t="s">
        <v>1145</v>
      </c>
      <c r="F54" s="92">
        <v>341.94528875379899</v>
      </c>
      <c r="G54" s="169" t="s">
        <v>177</v>
      </c>
      <c r="H54" s="60"/>
      <c r="I54" s="5"/>
      <c r="J54" s="6"/>
      <c r="K54" s="6"/>
    </row>
    <row r="55" spans="1:11" s="7" customFormat="1" ht="78" customHeight="1">
      <c r="A55" s="1000"/>
      <c r="B55" s="169" t="s">
        <v>178</v>
      </c>
      <c r="C55" s="42" t="s">
        <v>964</v>
      </c>
      <c r="D55" s="684" t="s">
        <v>1145</v>
      </c>
      <c r="E55" s="684" t="s">
        <v>1145</v>
      </c>
      <c r="F55" s="92">
        <v>341.94528875379899</v>
      </c>
      <c r="G55" s="169" t="s">
        <v>178</v>
      </c>
      <c r="H55" s="60"/>
      <c r="I55" s="5"/>
      <c r="J55" s="6"/>
      <c r="K55" s="6"/>
    </row>
    <row r="56" spans="1:11" s="7" customFormat="1" ht="78" customHeight="1">
      <c r="A56" s="1000"/>
      <c r="B56" s="169" t="s">
        <v>179</v>
      </c>
      <c r="C56" s="42" t="s">
        <v>962</v>
      </c>
      <c r="D56" s="684" t="s">
        <v>1145</v>
      </c>
      <c r="E56" s="684" t="s">
        <v>1145</v>
      </c>
      <c r="F56" s="92">
        <v>341.94528875379899</v>
      </c>
      <c r="G56" s="169" t="s">
        <v>179</v>
      </c>
      <c r="H56" s="60"/>
      <c r="I56" s="5"/>
      <c r="J56" s="6"/>
      <c r="K56" s="6"/>
    </row>
    <row r="57" spans="1:11" s="7" customFormat="1" ht="78" customHeight="1">
      <c r="A57" s="1000"/>
      <c r="B57" s="169" t="s">
        <v>312</v>
      </c>
      <c r="C57" s="42" t="s">
        <v>387</v>
      </c>
      <c r="D57" s="685" t="s">
        <v>75</v>
      </c>
      <c r="E57" s="685" t="s">
        <v>75</v>
      </c>
      <c r="F57" s="92"/>
      <c r="G57" s="169" t="s">
        <v>312</v>
      </c>
      <c r="H57" s="60"/>
      <c r="I57" s="5"/>
      <c r="J57" s="6"/>
      <c r="K57" s="6"/>
    </row>
    <row r="58" spans="1:11" s="7" customFormat="1" ht="78" customHeight="1">
      <c r="A58" s="1000"/>
      <c r="B58" s="169" t="s">
        <v>309</v>
      </c>
      <c r="C58" s="42" t="s">
        <v>961</v>
      </c>
      <c r="D58" s="684" t="s">
        <v>1145</v>
      </c>
      <c r="E58" s="684" t="s">
        <v>1145</v>
      </c>
      <c r="F58" s="92">
        <v>341.94528875379899</v>
      </c>
      <c r="G58" s="169" t="s">
        <v>309</v>
      </c>
      <c r="H58" s="60"/>
      <c r="I58" s="5"/>
      <c r="J58" s="6"/>
      <c r="K58" s="6"/>
    </row>
    <row r="59" spans="1:11" s="7" customFormat="1" ht="78" customHeight="1">
      <c r="A59" s="1000"/>
      <c r="B59" s="169" t="s">
        <v>959</v>
      </c>
      <c r="C59" s="42" t="s">
        <v>963</v>
      </c>
      <c r="D59" s="684" t="s">
        <v>1145</v>
      </c>
      <c r="E59" s="684" t="s">
        <v>1145</v>
      </c>
      <c r="F59" s="92">
        <v>341.94528875379899</v>
      </c>
      <c r="G59" s="169" t="s">
        <v>959</v>
      </c>
      <c r="H59" s="60"/>
      <c r="I59" s="5"/>
      <c r="J59" s="6"/>
      <c r="K59" s="6"/>
    </row>
    <row r="60" spans="1:11" s="7" customFormat="1" ht="78" customHeight="1">
      <c r="A60" s="1000"/>
      <c r="B60" s="169" t="s">
        <v>634</v>
      </c>
      <c r="C60" s="42" t="s">
        <v>966</v>
      </c>
      <c r="D60" s="684" t="s">
        <v>1145</v>
      </c>
      <c r="E60" s="684" t="s">
        <v>1145</v>
      </c>
      <c r="F60" s="92">
        <v>341.94528875379899</v>
      </c>
      <c r="G60" s="169" t="s">
        <v>634</v>
      </c>
      <c r="H60" s="60"/>
      <c r="I60" s="5"/>
      <c r="J60" s="6"/>
      <c r="K60" s="6"/>
    </row>
    <row r="61" spans="1:11" s="7" customFormat="1" ht="78" customHeight="1">
      <c r="A61" s="1000"/>
      <c r="B61" s="169" t="s">
        <v>185</v>
      </c>
      <c r="C61" s="42" t="s">
        <v>965</v>
      </c>
      <c r="D61" s="684" t="s">
        <v>1145</v>
      </c>
      <c r="E61" s="684" t="s">
        <v>1145</v>
      </c>
      <c r="F61" s="92">
        <v>341.94528875379899</v>
      </c>
      <c r="G61" s="169" t="s">
        <v>185</v>
      </c>
      <c r="H61" s="60"/>
      <c r="I61" s="5"/>
      <c r="J61" s="6"/>
      <c r="K61" s="6"/>
    </row>
    <row r="62" spans="1:11" s="7" customFormat="1" ht="78" customHeight="1">
      <c r="A62" s="1000"/>
      <c r="B62" s="169" t="s">
        <v>116</v>
      </c>
      <c r="C62" s="42" t="s">
        <v>117</v>
      </c>
      <c r="D62" s="685" t="s">
        <v>75</v>
      </c>
      <c r="E62" s="685" t="s">
        <v>75</v>
      </c>
      <c r="F62" s="92"/>
      <c r="G62" s="169" t="s">
        <v>116</v>
      </c>
      <c r="H62" s="60"/>
      <c r="I62" s="5"/>
      <c r="J62" s="6"/>
      <c r="K62" s="6"/>
    </row>
    <row r="63" spans="1:11" s="7" customFormat="1" ht="78" customHeight="1">
      <c r="A63" s="1000"/>
      <c r="B63" s="169" t="s">
        <v>1094</v>
      </c>
      <c r="C63" s="42" t="s">
        <v>555</v>
      </c>
      <c r="D63" s="684" t="s">
        <v>233</v>
      </c>
      <c r="E63" s="684" t="s">
        <v>1145</v>
      </c>
      <c r="F63" s="92">
        <v>683.89057750759901</v>
      </c>
      <c r="G63" s="826" t="s">
        <v>1094</v>
      </c>
      <c r="H63" s="60"/>
      <c r="I63" s="5"/>
      <c r="J63" s="6"/>
      <c r="K63" s="6"/>
    </row>
    <row r="64" spans="1:11" s="7" customFormat="1" ht="79.5" customHeight="1">
      <c r="A64" s="1000"/>
      <c r="B64" s="169" t="s">
        <v>621</v>
      </c>
      <c r="C64" s="9" t="s">
        <v>619</v>
      </c>
      <c r="D64" s="685" t="s">
        <v>75</v>
      </c>
      <c r="E64" s="685" t="s">
        <v>75</v>
      </c>
      <c r="F64" s="92"/>
      <c r="G64" s="826" t="s">
        <v>621</v>
      </c>
      <c r="H64" s="60"/>
      <c r="I64" s="5"/>
      <c r="J64" s="6"/>
      <c r="K64" s="6"/>
    </row>
    <row r="65" spans="1:36" s="7" customFormat="1" ht="101.25" customHeight="1">
      <c r="A65" s="1000"/>
      <c r="B65" s="169" t="s">
        <v>953</v>
      </c>
      <c r="C65" s="9" t="s">
        <v>954</v>
      </c>
      <c r="D65" s="685" t="s">
        <v>75</v>
      </c>
      <c r="E65" s="684" t="s">
        <v>233</v>
      </c>
      <c r="F65" s="92"/>
      <c r="G65" s="826" t="s">
        <v>957</v>
      </c>
      <c r="H65" s="60" t="s">
        <v>977</v>
      </c>
      <c r="I65" s="5"/>
      <c r="J65" s="6"/>
      <c r="K65" s="6"/>
    </row>
    <row r="66" spans="1:36" s="7" customFormat="1" ht="104.25" customHeight="1">
      <c r="A66" s="1000"/>
      <c r="B66" s="169" t="s">
        <v>815</v>
      </c>
      <c r="C66" s="9" t="s">
        <v>1360</v>
      </c>
      <c r="D66" s="684" t="s">
        <v>1145</v>
      </c>
      <c r="E66" s="685" t="s">
        <v>75</v>
      </c>
      <c r="F66" s="92">
        <v>265.95744680851101</v>
      </c>
      <c r="G66" s="826" t="s">
        <v>815</v>
      </c>
      <c r="H66" s="60" t="s">
        <v>1459</v>
      </c>
      <c r="I66" s="5"/>
      <c r="J66" s="6"/>
      <c r="K66" s="6"/>
    </row>
    <row r="67" spans="1:36" s="7" customFormat="1" ht="98.25" customHeight="1">
      <c r="A67" s="1000"/>
      <c r="B67" s="169" t="s">
        <v>1361</v>
      </c>
      <c r="C67" s="42" t="s">
        <v>944</v>
      </c>
      <c r="D67" s="685" t="s">
        <v>75</v>
      </c>
      <c r="E67" s="685" t="s">
        <v>75</v>
      </c>
      <c r="F67" s="92"/>
      <c r="G67" s="826" t="s">
        <v>1361</v>
      </c>
      <c r="H67" s="60" t="s">
        <v>1456</v>
      </c>
      <c r="I67" s="5"/>
      <c r="J67" s="6"/>
      <c r="K67" s="6"/>
    </row>
    <row r="68" spans="1:36" s="7" customFormat="1" ht="104.25" customHeight="1">
      <c r="A68" s="1000"/>
      <c r="B68" s="169" t="s">
        <v>1159</v>
      </c>
      <c r="C68" s="49" t="s">
        <v>1368</v>
      </c>
      <c r="D68" s="684" t="s">
        <v>233</v>
      </c>
      <c r="E68" s="684" t="s">
        <v>1145</v>
      </c>
      <c r="F68" s="92">
        <v>417.933130699088</v>
      </c>
      <c r="G68" s="826" t="s">
        <v>1159</v>
      </c>
      <c r="H68" s="60"/>
      <c r="I68" s="5"/>
      <c r="J68" s="6"/>
      <c r="K68" s="6"/>
    </row>
    <row r="69" spans="1:36" s="7" customFormat="1" ht="108" customHeight="1">
      <c r="A69" s="1000"/>
      <c r="B69" s="169" t="s">
        <v>1363</v>
      </c>
      <c r="C69" s="49" t="s">
        <v>1364</v>
      </c>
      <c r="D69" s="684" t="s">
        <v>233</v>
      </c>
      <c r="E69" s="684" t="s">
        <v>1145</v>
      </c>
      <c r="F69" s="92">
        <v>531.91489361702099</v>
      </c>
      <c r="G69" s="826" t="s">
        <v>1363</v>
      </c>
      <c r="H69" s="60"/>
      <c r="I69" s="5"/>
      <c r="J69" s="6"/>
      <c r="K69" s="6"/>
    </row>
    <row r="70" spans="1:36" s="7" customFormat="1" ht="108" customHeight="1">
      <c r="A70" s="1000"/>
      <c r="B70" s="169" t="s">
        <v>1219</v>
      </c>
      <c r="C70" s="9" t="s">
        <v>1365</v>
      </c>
      <c r="D70" s="684" t="s">
        <v>1145</v>
      </c>
      <c r="E70" s="684" t="s">
        <v>233</v>
      </c>
      <c r="F70" s="92">
        <v>303.951367781155</v>
      </c>
      <c r="G70" s="826" t="s">
        <v>1219</v>
      </c>
      <c r="H70" s="60" t="s">
        <v>1457</v>
      </c>
      <c r="I70" s="5"/>
      <c r="J70" s="6"/>
      <c r="K70" s="6"/>
    </row>
    <row r="71" spans="1:36" s="7" customFormat="1" ht="117.75" customHeight="1">
      <c r="A71" s="1000"/>
      <c r="B71" s="169" t="s">
        <v>1366</v>
      </c>
      <c r="C71" s="49" t="s">
        <v>1367</v>
      </c>
      <c r="D71" s="684" t="s">
        <v>233</v>
      </c>
      <c r="E71" s="684" t="s">
        <v>1145</v>
      </c>
      <c r="F71" s="92">
        <v>759.87841945288801</v>
      </c>
      <c r="G71" s="826" t="s">
        <v>1366</v>
      </c>
      <c r="H71" s="60"/>
      <c r="I71" s="5"/>
      <c r="J71" s="6"/>
      <c r="K71" s="6"/>
    </row>
    <row r="72" spans="1:36" s="7" customFormat="1" ht="142.5" customHeight="1">
      <c r="A72" s="1000"/>
      <c r="B72" s="169" t="s">
        <v>1369</v>
      </c>
      <c r="C72" s="49" t="s">
        <v>1370</v>
      </c>
      <c r="D72" s="684" t="s">
        <v>233</v>
      </c>
      <c r="E72" s="684" t="s">
        <v>1145</v>
      </c>
      <c r="F72" s="92">
        <v>151.97568389057801</v>
      </c>
      <c r="G72" s="826" t="s">
        <v>1369</v>
      </c>
      <c r="H72" s="60"/>
      <c r="I72" s="5"/>
      <c r="J72" s="6"/>
      <c r="K72" s="6"/>
    </row>
    <row r="73" spans="1:36" s="7" customFormat="1" ht="78" customHeight="1">
      <c r="A73" s="1000"/>
      <c r="B73" s="169" t="s">
        <v>14</v>
      </c>
      <c r="C73" s="8" t="s">
        <v>15</v>
      </c>
      <c r="D73" s="685" t="s">
        <v>75</v>
      </c>
      <c r="E73" s="685" t="s">
        <v>75</v>
      </c>
      <c r="F73" s="92"/>
      <c r="G73" s="169" t="s">
        <v>14</v>
      </c>
      <c r="H73" s="60"/>
      <c r="I73" s="5"/>
      <c r="J73" s="6"/>
      <c r="K73" s="6"/>
    </row>
    <row r="74" spans="1:36" s="7" customFormat="1" ht="78" customHeight="1">
      <c r="A74" s="1000"/>
      <c r="B74" s="169" t="s">
        <v>31</v>
      </c>
      <c r="C74" s="8" t="s">
        <v>206</v>
      </c>
      <c r="D74" s="685" t="s">
        <v>75</v>
      </c>
      <c r="E74" s="685" t="s">
        <v>75</v>
      </c>
      <c r="F74" s="92"/>
      <c r="G74" s="169" t="s">
        <v>31</v>
      </c>
      <c r="H74" s="60"/>
      <c r="I74" s="5"/>
      <c r="J74" s="6"/>
      <c r="K74" s="6"/>
    </row>
    <row r="75" spans="1:36" s="7" customFormat="1" ht="78" customHeight="1">
      <c r="A75" s="1000"/>
      <c r="B75" s="169" t="s">
        <v>222</v>
      </c>
      <c r="C75" s="8" t="s">
        <v>353</v>
      </c>
      <c r="D75" s="167" t="s">
        <v>75</v>
      </c>
      <c r="E75" s="167" t="s">
        <v>75</v>
      </c>
      <c r="F75" s="92"/>
      <c r="G75" s="169" t="s">
        <v>222</v>
      </c>
      <c r="H75" s="60"/>
      <c r="I75" s="5"/>
      <c r="J75" s="6"/>
      <c r="K75" s="6"/>
    </row>
    <row r="76" spans="1:36" s="7" customFormat="1" ht="78" customHeight="1" thickBot="1">
      <c r="A76" s="1001"/>
      <c r="B76" s="169" t="s">
        <v>355</v>
      </c>
      <c r="C76" s="8" t="s">
        <v>926</v>
      </c>
      <c r="D76" s="167" t="s">
        <v>75</v>
      </c>
      <c r="E76" s="167" t="s">
        <v>75</v>
      </c>
      <c r="F76" s="92"/>
      <c r="G76" s="169" t="s">
        <v>355</v>
      </c>
      <c r="H76" s="60"/>
      <c r="I76" s="5"/>
      <c r="J76" s="6"/>
      <c r="K76" s="6"/>
    </row>
    <row r="77" spans="1:36" ht="136.5" customHeight="1" thickBot="1">
      <c r="A77" s="11"/>
      <c r="B77" s="711"/>
      <c r="C77" s="959" t="s">
        <v>835</v>
      </c>
      <c r="D77" s="960"/>
      <c r="E77" s="960"/>
      <c r="F77" s="960"/>
      <c r="G77" s="960"/>
      <c r="H77" s="961"/>
      <c r="I77" s="5"/>
      <c r="J77" s="6"/>
      <c r="K77" s="6"/>
    </row>
    <row r="78" spans="1:36" s="605" customFormat="1" ht="179.25" customHeight="1" thickBot="1">
      <c r="A78" s="713"/>
      <c r="B78" s="750"/>
      <c r="C78" s="1107" t="s">
        <v>1146</v>
      </c>
      <c r="D78" s="1108"/>
      <c r="E78" s="1108"/>
      <c r="F78" s="1108"/>
      <c r="G78" s="1108"/>
      <c r="H78" s="1109"/>
      <c r="I78" s="345"/>
      <c r="J78" s="279"/>
      <c r="K78" s="279"/>
      <c r="L78" s="279"/>
      <c r="M78" s="696"/>
      <c r="N78" s="696"/>
      <c r="O78" s="696"/>
      <c r="P78" s="696"/>
      <c r="Q78" s="696"/>
      <c r="R78" s="696"/>
      <c r="S78" s="696"/>
      <c r="T78" s="696"/>
      <c r="U78" s="696"/>
      <c r="V78" s="696"/>
      <c r="W78" s="696"/>
      <c r="X78" s="696"/>
      <c r="Y78" s="696"/>
      <c r="Z78" s="696"/>
      <c r="AA78" s="696"/>
      <c r="AB78" s="696"/>
      <c r="AC78" s="696"/>
      <c r="AD78" s="696"/>
      <c r="AE78" s="696"/>
      <c r="AF78" s="696"/>
      <c r="AG78" s="696"/>
      <c r="AH78" s="696"/>
      <c r="AI78" s="696"/>
      <c r="AJ78" s="696"/>
    </row>
    <row r="79" spans="1:36" ht="19.5">
      <c r="A79" s="753"/>
      <c r="B79" s="754"/>
      <c r="C79" s="755"/>
      <c r="D79" s="755"/>
      <c r="E79" s="755"/>
      <c r="F79" s="756"/>
      <c r="G79" s="756"/>
      <c r="H79" s="757"/>
      <c r="I79" s="5"/>
      <c r="J79" s="6"/>
      <c r="K79" s="6"/>
    </row>
    <row r="80" spans="1:36">
      <c r="A80" s="753"/>
      <c r="B80" s="754"/>
      <c r="C80" s="755"/>
      <c r="D80" s="755"/>
      <c r="E80" s="755"/>
      <c r="F80" s="756"/>
      <c r="G80" s="756"/>
      <c r="H80" s="757"/>
      <c r="I80" s="2"/>
    </row>
    <row r="81" spans="1:9">
      <c r="A81" s="753"/>
      <c r="B81" s="754"/>
      <c r="C81" s="755"/>
      <c r="D81" s="755"/>
      <c r="E81" s="755"/>
      <c r="F81" s="756"/>
      <c r="G81" s="756"/>
      <c r="H81" s="757"/>
      <c r="I81" s="2"/>
    </row>
    <row r="82" spans="1:9">
      <c r="A82" s="753"/>
      <c r="B82" s="754"/>
      <c r="C82" s="755"/>
      <c r="D82" s="755"/>
      <c r="E82" s="755"/>
      <c r="F82" s="756"/>
      <c r="G82" s="756"/>
      <c r="H82" s="757"/>
      <c r="I82" s="2"/>
    </row>
    <row r="83" spans="1:9">
      <c r="A83" s="753"/>
      <c r="B83" s="754"/>
      <c r="C83" s="755"/>
      <c r="D83" s="755"/>
      <c r="E83" s="755"/>
      <c r="F83" s="756"/>
      <c r="G83" s="756"/>
      <c r="H83" s="757"/>
      <c r="I83" s="2"/>
    </row>
    <row r="84" spans="1:9">
      <c r="A84" s="753"/>
      <c r="B84" s="754"/>
      <c r="C84" s="755"/>
      <c r="D84" s="755"/>
      <c r="E84" s="755"/>
      <c r="F84" s="756"/>
      <c r="G84" s="756"/>
      <c r="H84" s="757"/>
      <c r="I84" s="2"/>
    </row>
    <row r="85" spans="1:9">
      <c r="A85" s="753"/>
      <c r="B85" s="754"/>
      <c r="C85" s="755"/>
      <c r="D85" s="755"/>
      <c r="E85" s="755"/>
      <c r="F85" s="756"/>
      <c r="G85" s="756"/>
      <c r="H85" s="757"/>
      <c r="I85" s="2"/>
    </row>
    <row r="86" spans="1:9">
      <c r="A86" s="753"/>
      <c r="B86" s="754"/>
      <c r="C86" s="755"/>
      <c r="D86" s="755"/>
      <c r="E86" s="755"/>
      <c r="F86" s="756"/>
      <c r="G86" s="756"/>
      <c r="H86" s="757"/>
      <c r="I86" s="2"/>
    </row>
    <row r="87" spans="1:9">
      <c r="A87" s="753"/>
      <c r="B87" s="754"/>
      <c r="C87" s="755"/>
      <c r="D87" s="755"/>
      <c r="E87" s="755"/>
      <c r="F87" s="756"/>
      <c r="G87" s="756"/>
      <c r="H87" s="757"/>
      <c r="I87" s="2"/>
    </row>
    <row r="88" spans="1:9">
      <c r="A88" s="753"/>
      <c r="B88" s="754"/>
      <c r="C88" s="755"/>
      <c r="D88" s="755"/>
      <c r="E88" s="755"/>
      <c r="F88" s="756"/>
      <c r="G88" s="756"/>
      <c r="H88" s="757"/>
      <c r="I88" s="2"/>
    </row>
    <row r="89" spans="1:9">
      <c r="A89" s="753"/>
      <c r="B89" s="754"/>
      <c r="C89" s="755"/>
      <c r="D89" s="755"/>
      <c r="E89" s="755"/>
      <c r="F89" s="756"/>
      <c r="G89" s="756"/>
      <c r="H89" s="757"/>
      <c r="I89" s="2"/>
    </row>
    <row r="90" spans="1:9">
      <c r="A90" s="753"/>
      <c r="B90" s="754"/>
      <c r="C90" s="755"/>
      <c r="D90" s="755"/>
      <c r="E90" s="755"/>
      <c r="F90" s="756"/>
      <c r="G90" s="756"/>
      <c r="H90" s="757"/>
      <c r="I90" s="2"/>
    </row>
    <row r="91" spans="1:9">
      <c r="A91" s="753"/>
      <c r="B91" s="754"/>
      <c r="C91" s="755"/>
      <c r="D91" s="755"/>
      <c r="E91" s="755"/>
      <c r="F91" s="756"/>
      <c r="G91" s="756"/>
      <c r="H91" s="757"/>
      <c r="I91" s="2"/>
    </row>
    <row r="92" spans="1:9">
      <c r="A92" s="753"/>
      <c r="B92" s="754"/>
      <c r="C92" s="755"/>
      <c r="D92" s="755"/>
      <c r="E92" s="755"/>
      <c r="F92" s="756"/>
      <c r="G92" s="756"/>
      <c r="H92" s="757"/>
      <c r="I92" s="2"/>
    </row>
    <row r="93" spans="1:9">
      <c r="A93" s="753"/>
      <c r="B93" s="754"/>
      <c r="C93" s="755"/>
      <c r="D93" s="755"/>
      <c r="E93" s="755"/>
      <c r="F93" s="756"/>
      <c r="G93" s="756"/>
      <c r="H93" s="757"/>
      <c r="I93" s="2"/>
    </row>
    <row r="94" spans="1:9">
      <c r="A94" s="753"/>
      <c r="B94" s="754"/>
      <c r="C94" s="755"/>
      <c r="D94" s="755"/>
      <c r="E94" s="755"/>
      <c r="F94" s="756"/>
      <c r="G94" s="756"/>
      <c r="H94" s="757"/>
      <c r="I94" s="2"/>
    </row>
    <row r="95" spans="1:9">
      <c r="A95" s="753"/>
      <c r="B95" s="754"/>
      <c r="C95" s="755"/>
      <c r="D95" s="755"/>
      <c r="E95" s="755"/>
      <c r="F95" s="756"/>
      <c r="G95" s="756"/>
      <c r="H95" s="757"/>
      <c r="I95" s="2"/>
    </row>
    <row r="96" spans="1:9">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row r="110" spans="1:9">
      <c r="A110" s="753"/>
      <c r="B110" s="754"/>
      <c r="C110" s="755"/>
      <c r="D110" s="755"/>
      <c r="E110" s="755"/>
      <c r="F110" s="756"/>
      <c r="G110" s="756"/>
      <c r="H110" s="757"/>
      <c r="I110" s="2"/>
    </row>
    <row r="111" spans="1:9">
      <c r="A111" s="753"/>
      <c r="B111" s="754"/>
      <c r="C111" s="755"/>
      <c r="D111" s="755"/>
      <c r="E111" s="755"/>
      <c r="F111" s="756"/>
      <c r="G111" s="756"/>
      <c r="H111" s="757"/>
      <c r="I111" s="2"/>
    </row>
    <row r="112" spans="1:9">
      <c r="A112" s="753"/>
      <c r="B112" s="754"/>
      <c r="C112" s="755"/>
      <c r="D112" s="755"/>
      <c r="E112" s="755"/>
      <c r="F112" s="756"/>
      <c r="G112" s="756"/>
      <c r="H112" s="757"/>
      <c r="I112" s="2"/>
    </row>
    <row r="113" spans="1:9">
      <c r="A113" s="753"/>
      <c r="B113" s="754"/>
      <c r="C113" s="755"/>
      <c r="D113" s="755"/>
      <c r="E113" s="755"/>
      <c r="F113" s="756"/>
      <c r="G113" s="756"/>
      <c r="H113" s="757"/>
      <c r="I113" s="2"/>
    </row>
    <row r="114" spans="1:9">
      <c r="A114" s="753"/>
      <c r="B114" s="754"/>
      <c r="C114" s="755"/>
      <c r="D114" s="755"/>
      <c r="E114" s="755"/>
      <c r="F114" s="756"/>
      <c r="G114" s="756"/>
      <c r="H114" s="757"/>
      <c r="I114" s="2"/>
    </row>
    <row r="115" spans="1:9">
      <c r="A115" s="753"/>
      <c r="B115" s="754"/>
      <c r="C115" s="755"/>
      <c r="D115" s="755"/>
      <c r="E115" s="755"/>
      <c r="F115" s="756"/>
      <c r="G115" s="756"/>
      <c r="H115" s="757"/>
      <c r="I115" s="2"/>
    </row>
    <row r="116" spans="1:9">
      <c r="A116" s="753"/>
      <c r="B116" s="754"/>
      <c r="C116" s="755"/>
      <c r="D116" s="755"/>
      <c r="E116" s="755"/>
      <c r="F116" s="756"/>
      <c r="G116" s="756"/>
      <c r="H116" s="757"/>
      <c r="I116" s="2"/>
    </row>
    <row r="117" spans="1:9">
      <c r="A117" s="753"/>
      <c r="B117" s="754"/>
      <c r="C117" s="755"/>
      <c r="D117" s="755"/>
      <c r="E117" s="755"/>
      <c r="F117" s="756"/>
      <c r="G117" s="756"/>
      <c r="H117" s="757"/>
      <c r="I117" s="2"/>
    </row>
    <row r="118" spans="1:9">
      <c r="A118" s="753"/>
      <c r="B118" s="754"/>
      <c r="C118" s="755"/>
      <c r="D118" s="755"/>
      <c r="E118" s="755"/>
      <c r="F118" s="756"/>
      <c r="G118" s="756"/>
      <c r="H118" s="757"/>
      <c r="I118" s="2"/>
    </row>
  </sheetData>
  <mergeCells count="16">
    <mergeCell ref="A1:A76"/>
    <mergeCell ref="C78:H78"/>
    <mergeCell ref="B1:C6"/>
    <mergeCell ref="F1:H6"/>
    <mergeCell ref="B7:C7"/>
    <mergeCell ref="F7:H7"/>
    <mergeCell ref="B8:C8"/>
    <mergeCell ref="F8:H8"/>
    <mergeCell ref="B9:C9"/>
    <mergeCell ref="F9:H9"/>
    <mergeCell ref="B10:C10"/>
    <mergeCell ref="F10:H10"/>
    <mergeCell ref="B11:C11"/>
    <mergeCell ref="B12:C12"/>
    <mergeCell ref="G12:G13"/>
    <mergeCell ref="C77:H77"/>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3" max="7" man="1"/>
  </rowBreaks>
  <colBreaks count="1" manualBreakCount="1">
    <brk id="8" max="1048575" man="1"/>
  </colBreaks>
  <drawing r:id="rId2"/>
</worksheet>
</file>

<file path=xl/worksheets/sheet97.xml><?xml version="1.0" encoding="utf-8"?>
<worksheet xmlns="http://schemas.openxmlformats.org/spreadsheetml/2006/main" xmlns:r="http://schemas.openxmlformats.org/officeDocument/2006/relationships">
  <sheetPr>
    <tabColor theme="3" tint="-0.499984740745262"/>
  </sheetPr>
  <dimension ref="A1:ER113"/>
  <sheetViews>
    <sheetView view="pageBreakPreview" topLeftCell="A43" zoomScale="24" zoomScaleNormal="24" zoomScaleSheetLayoutView="24" workbookViewId="0">
      <selection activeCell="G60" sqref="G60"/>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24.5" customHeight="1">
      <c r="A1" s="999" t="s">
        <v>1445</v>
      </c>
      <c r="B1" s="1126" t="s">
        <v>1450</v>
      </c>
      <c r="C1" s="1111"/>
      <c r="D1" s="163" t="s">
        <v>1329</v>
      </c>
      <c r="E1" s="1114"/>
      <c r="F1" s="1115"/>
      <c r="G1" s="1116"/>
      <c r="H1" s="2"/>
    </row>
    <row r="2" spans="1:148" ht="112.15" customHeight="1">
      <c r="A2" s="1000"/>
      <c r="B2" s="1127"/>
      <c r="C2" s="1113"/>
      <c r="D2" s="164" t="s">
        <v>1380</v>
      </c>
      <c r="E2" s="1117"/>
      <c r="F2" s="1118"/>
      <c r="G2" s="1119"/>
      <c r="H2" s="2"/>
    </row>
    <row r="3" spans="1:148" ht="70.5" customHeight="1">
      <c r="A3" s="1000"/>
      <c r="B3" s="1127"/>
      <c r="C3" s="1113"/>
      <c r="D3" s="165">
        <v>1598</v>
      </c>
      <c r="E3" s="1117"/>
      <c r="F3" s="1118"/>
      <c r="G3" s="1119"/>
      <c r="H3" s="2"/>
    </row>
    <row r="4" spans="1:148" ht="76.5" customHeight="1">
      <c r="A4" s="1000"/>
      <c r="B4" s="1127"/>
      <c r="C4" s="1113"/>
      <c r="D4" s="165" t="s">
        <v>118</v>
      </c>
      <c r="E4" s="1117"/>
      <c r="F4" s="1118"/>
      <c r="G4" s="1119"/>
      <c r="H4" s="2"/>
    </row>
    <row r="5" spans="1:148" ht="73.5" customHeight="1">
      <c r="A5" s="1000"/>
      <c r="B5" s="1127"/>
      <c r="C5" s="1113"/>
      <c r="D5" s="165" t="s">
        <v>305</v>
      </c>
      <c r="E5" s="1117"/>
      <c r="F5" s="1118"/>
      <c r="G5" s="1119"/>
      <c r="H5" s="2"/>
    </row>
    <row r="6" spans="1:148" ht="118.5" customHeight="1">
      <c r="A6" s="1000"/>
      <c r="B6" s="1127"/>
      <c r="C6" s="1113"/>
      <c r="D6" s="165" t="s">
        <v>189</v>
      </c>
      <c r="E6" s="1117"/>
      <c r="F6" s="1118"/>
      <c r="G6" s="1119"/>
      <c r="H6" s="2"/>
    </row>
    <row r="7" spans="1:148" ht="73.5" customHeight="1">
      <c r="A7" s="1000"/>
      <c r="B7" s="1120" t="s">
        <v>296</v>
      </c>
      <c r="C7" s="1121"/>
      <c r="D7" s="701">
        <f>D8+D9+D10</f>
        <v>20950</v>
      </c>
      <c r="E7" s="1037" t="str">
        <f>'ΠΡΟΤΕΙΝΟΜΕΝΟΣ ΤΙΜΟΚΑΤΑΛΟΓΟΣ'!L2</f>
        <v>ΜΑΡΤΙΟΣ 2018</v>
      </c>
      <c r="F7" s="1038"/>
      <c r="G7" s="1039"/>
      <c r="H7" s="2"/>
    </row>
    <row r="8" spans="1:148" ht="73.5" customHeight="1">
      <c r="A8" s="1000"/>
      <c r="B8" s="1122" t="s">
        <v>297</v>
      </c>
      <c r="C8" s="1123"/>
      <c r="D8" s="166">
        <f>8%*(D10+D11)*95%</f>
        <v>1225.8992194528873</v>
      </c>
      <c r="E8" s="1034"/>
      <c r="F8" s="1035"/>
      <c r="G8" s="1036"/>
      <c r="H8" s="2"/>
    </row>
    <row r="9" spans="1:148" ht="73.5" customHeight="1">
      <c r="A9" s="1000"/>
      <c r="B9" s="1120" t="s">
        <v>298</v>
      </c>
      <c r="C9" s="1121"/>
      <c r="D9" s="62">
        <f>D10*24%</f>
        <v>3817.5678930091181</v>
      </c>
      <c r="E9" s="1046"/>
      <c r="F9" s="1047"/>
      <c r="G9" s="1048"/>
      <c r="H9" s="2"/>
    </row>
    <row r="10" spans="1:148" ht="73.5" customHeight="1">
      <c r="A10" s="1000"/>
      <c r="B10" s="1124" t="s">
        <v>299</v>
      </c>
      <c r="C10" s="1125"/>
      <c r="D10" s="569">
        <v>15906.532887537993</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1019" t="s">
        <v>300</v>
      </c>
      <c r="C12" s="986"/>
      <c r="D12" s="63" t="s">
        <v>1379</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1" s="7" customFormat="1" ht="78" customHeight="1">
      <c r="A17" s="1000"/>
      <c r="B17" s="168" t="s">
        <v>265</v>
      </c>
      <c r="C17" s="8" t="s">
        <v>57</v>
      </c>
      <c r="D17" s="685" t="s">
        <v>75</v>
      </c>
      <c r="E17" s="92"/>
      <c r="F17" s="168" t="s">
        <v>265</v>
      </c>
      <c r="G17" s="60"/>
      <c r="H17" s="5"/>
      <c r="I17" s="6"/>
      <c r="J17" s="6"/>
    </row>
    <row r="18" spans="1:11" s="7" customFormat="1" ht="78" customHeight="1">
      <c r="A18" s="1000"/>
      <c r="B18" s="168" t="s">
        <v>234</v>
      </c>
      <c r="C18" s="8" t="s">
        <v>266</v>
      </c>
      <c r="D18" s="685" t="s">
        <v>75</v>
      </c>
      <c r="E18" s="92"/>
      <c r="F18" s="168" t="s">
        <v>234</v>
      </c>
      <c r="G18" s="93"/>
      <c r="H18" s="5"/>
      <c r="I18" s="6"/>
      <c r="J18" s="6"/>
    </row>
    <row r="19" spans="1:11" s="7" customFormat="1" ht="78" customHeight="1">
      <c r="A19" s="1000"/>
      <c r="B19" s="168" t="s">
        <v>229</v>
      </c>
      <c r="C19" s="8" t="s">
        <v>230</v>
      </c>
      <c r="D19" s="685" t="s">
        <v>75</v>
      </c>
      <c r="E19" s="92"/>
      <c r="F19" s="168" t="s">
        <v>229</v>
      </c>
      <c r="G19" s="60"/>
      <c r="H19" s="5"/>
      <c r="I19" s="6"/>
      <c r="J19" s="6"/>
    </row>
    <row r="20" spans="1:11" s="7" customFormat="1" ht="78" customHeight="1">
      <c r="A20" s="1000"/>
      <c r="B20" s="168" t="s">
        <v>0</v>
      </c>
      <c r="C20" s="42" t="s">
        <v>410</v>
      </c>
      <c r="D20" s="685" t="s">
        <v>75</v>
      </c>
      <c r="E20" s="92"/>
      <c r="F20" s="168" t="s">
        <v>0</v>
      </c>
      <c r="G20" s="60"/>
      <c r="H20" s="5"/>
      <c r="I20" s="6"/>
      <c r="J20" s="6"/>
    </row>
    <row r="21" spans="1:11" s="7" customFormat="1" ht="78" customHeight="1">
      <c r="A21" s="1000"/>
      <c r="B21" s="168" t="s">
        <v>304</v>
      </c>
      <c r="C21" s="42" t="s">
        <v>411</v>
      </c>
      <c r="D21" s="684" t="s">
        <v>1145</v>
      </c>
      <c r="E21" s="92">
        <v>113.981762917933</v>
      </c>
      <c r="F21" s="168" t="s">
        <v>304</v>
      </c>
      <c r="G21" s="60"/>
      <c r="H21" s="5"/>
      <c r="I21" s="6"/>
      <c r="J21" s="6"/>
    </row>
    <row r="22" spans="1:11" s="7" customFormat="1" ht="78" customHeight="1">
      <c r="A22" s="1000"/>
      <c r="B22" s="168" t="s">
        <v>86</v>
      </c>
      <c r="C22" s="8" t="s">
        <v>87</v>
      </c>
      <c r="D22" s="685" t="s">
        <v>75</v>
      </c>
      <c r="F22" s="168" t="s">
        <v>86</v>
      </c>
      <c r="G22" s="60"/>
      <c r="H22" s="5"/>
      <c r="I22" s="6"/>
      <c r="J22" s="6"/>
    </row>
    <row r="23" spans="1:11" s="398" customFormat="1" ht="78" customHeight="1">
      <c r="A23" s="1000"/>
      <c r="B23" s="424" t="s">
        <v>2025</v>
      </c>
      <c r="C23" s="399" t="s">
        <v>2021</v>
      </c>
      <c r="D23" s="917" t="s">
        <v>75</v>
      </c>
      <c r="E23" s="246"/>
      <c r="F23" s="424" t="s">
        <v>2020</v>
      </c>
      <c r="G23" s="849"/>
      <c r="H23" s="849"/>
      <c r="I23" s="395"/>
      <c r="J23" s="396"/>
      <c r="K23" s="396"/>
    </row>
    <row r="24" spans="1:11" s="7" customFormat="1" ht="78" customHeight="1">
      <c r="A24" s="1000"/>
      <c r="B24" s="169" t="s">
        <v>78</v>
      </c>
      <c r="C24" s="8" t="s">
        <v>641</v>
      </c>
      <c r="D24" s="685" t="s">
        <v>75</v>
      </c>
      <c r="F24" s="169" t="s">
        <v>78</v>
      </c>
      <c r="G24" s="60"/>
      <c r="H24" s="5"/>
      <c r="I24" s="6"/>
      <c r="J24" s="6"/>
    </row>
    <row r="25" spans="1:11" s="7" customFormat="1" ht="78" customHeight="1">
      <c r="A25" s="1000"/>
      <c r="B25" s="169" t="s">
        <v>145</v>
      </c>
      <c r="C25" s="8" t="s">
        <v>239</v>
      </c>
      <c r="D25" s="685" t="s">
        <v>75</v>
      </c>
      <c r="F25" s="169" t="s">
        <v>145</v>
      </c>
      <c r="G25" s="60"/>
      <c r="H25" s="5"/>
      <c r="I25" s="6"/>
      <c r="J25" s="6"/>
    </row>
    <row r="26" spans="1:11" s="7" customFormat="1" ht="78" customHeight="1">
      <c r="A26" s="1000"/>
      <c r="B26" s="169" t="s">
        <v>146</v>
      </c>
      <c r="C26" s="42" t="s">
        <v>416</v>
      </c>
      <c r="D26" s="685" t="s">
        <v>75</v>
      </c>
      <c r="F26" s="169" t="s">
        <v>146</v>
      </c>
      <c r="G26" s="60"/>
      <c r="H26" s="5"/>
      <c r="I26" s="6"/>
      <c r="J26" s="6"/>
    </row>
    <row r="27" spans="1:11" s="7" customFormat="1" ht="91.5" customHeight="1">
      <c r="A27" s="1000"/>
      <c r="B27" s="169" t="s">
        <v>80</v>
      </c>
      <c r="C27" s="9" t="s">
        <v>1354</v>
      </c>
      <c r="D27" s="685" t="s">
        <v>75</v>
      </c>
      <c r="F27" s="169" t="s">
        <v>80</v>
      </c>
      <c r="G27" s="60"/>
      <c r="H27" s="5"/>
      <c r="I27" s="6"/>
      <c r="J27" s="6"/>
    </row>
    <row r="28" spans="1:11" s="7" customFormat="1" ht="98.45" customHeight="1">
      <c r="A28" s="1000"/>
      <c r="B28" s="169" t="s">
        <v>245</v>
      </c>
      <c r="C28" s="9" t="s">
        <v>370</v>
      </c>
      <c r="D28" s="685" t="s">
        <v>75</v>
      </c>
      <c r="E28" s="92"/>
      <c r="F28" s="169" t="s">
        <v>245</v>
      </c>
      <c r="G28" s="61"/>
      <c r="H28" s="5"/>
      <c r="I28" s="6"/>
      <c r="J28" s="6"/>
    </row>
    <row r="29" spans="1:11" s="7" customFormat="1" ht="92.25" customHeight="1">
      <c r="A29" s="1000"/>
      <c r="B29" s="243" t="s">
        <v>443</v>
      </c>
      <c r="C29" s="624" t="s">
        <v>444</v>
      </c>
      <c r="D29" s="684" t="s">
        <v>1145</v>
      </c>
      <c r="E29" s="92">
        <v>75.987841945288807</v>
      </c>
      <c r="F29" s="243" t="s">
        <v>443</v>
      </c>
      <c r="G29" s="244"/>
      <c r="H29" s="5"/>
      <c r="I29" s="6"/>
      <c r="J29" s="6"/>
    </row>
    <row r="30" spans="1:11" s="7" customFormat="1" ht="92.25" customHeight="1">
      <c r="A30" s="1000"/>
      <c r="B30" s="243" t="s">
        <v>81</v>
      </c>
      <c r="C30" s="245" t="s">
        <v>82</v>
      </c>
      <c r="D30" s="685" t="s">
        <v>75</v>
      </c>
      <c r="E30" s="92"/>
      <c r="F30" s="243" t="s">
        <v>81</v>
      </c>
      <c r="G30" s="244"/>
      <c r="H30" s="5"/>
      <c r="I30" s="6"/>
      <c r="J30" s="6"/>
    </row>
    <row r="31" spans="1:11" s="7" customFormat="1" ht="85.5" customHeight="1">
      <c r="A31" s="1000"/>
      <c r="B31" s="243" t="s">
        <v>138</v>
      </c>
      <c r="C31" s="245" t="s">
        <v>931</v>
      </c>
      <c r="D31" s="685" t="s">
        <v>75</v>
      </c>
      <c r="E31" s="92"/>
      <c r="F31" s="243" t="s">
        <v>138</v>
      </c>
      <c r="G31" s="244"/>
      <c r="H31" s="5"/>
      <c r="I31" s="6"/>
      <c r="J31" s="6"/>
    </row>
    <row r="32" spans="1:11" s="7" customFormat="1" ht="88.5" customHeight="1">
      <c r="A32" s="1000"/>
      <c r="B32" s="243" t="s">
        <v>53</v>
      </c>
      <c r="C32" s="245" t="s">
        <v>54</v>
      </c>
      <c r="D32" s="685" t="s">
        <v>75</v>
      </c>
      <c r="E32" s="92"/>
      <c r="F32" s="243" t="s">
        <v>53</v>
      </c>
      <c r="G32" s="244" t="s">
        <v>980</v>
      </c>
      <c r="H32" s="5"/>
      <c r="I32" s="6"/>
      <c r="J32" s="6"/>
    </row>
    <row r="33" spans="1:10" s="7" customFormat="1" ht="82.5" customHeight="1">
      <c r="A33" s="1000"/>
      <c r="B33" s="243" t="s">
        <v>574</v>
      </c>
      <c r="C33" s="245" t="s">
        <v>938</v>
      </c>
      <c r="D33" s="685" t="s">
        <v>75</v>
      </c>
      <c r="E33" s="92"/>
      <c r="F33" s="243" t="s">
        <v>574</v>
      </c>
      <c r="G33" s="244"/>
      <c r="H33" s="5"/>
      <c r="I33" s="6"/>
      <c r="J33" s="6"/>
    </row>
    <row r="34" spans="1:10" s="7" customFormat="1" ht="82.5" customHeight="1">
      <c r="A34" s="1000"/>
      <c r="B34" s="243" t="s">
        <v>191</v>
      </c>
      <c r="C34" s="245" t="s">
        <v>809</v>
      </c>
      <c r="D34" s="685" t="s">
        <v>75</v>
      </c>
      <c r="E34" s="92"/>
      <c r="F34" s="243" t="s">
        <v>191</v>
      </c>
      <c r="G34" s="244"/>
      <c r="H34" s="5"/>
      <c r="I34" s="6"/>
      <c r="J34" s="6"/>
    </row>
    <row r="35" spans="1:10" s="7" customFormat="1" ht="85.5" customHeight="1">
      <c r="A35" s="1000"/>
      <c r="B35" s="243" t="s">
        <v>209</v>
      </c>
      <c r="C35" s="245" t="s">
        <v>940</v>
      </c>
      <c r="D35" s="685" t="s">
        <v>75</v>
      </c>
      <c r="E35" s="92"/>
      <c r="F35" s="243" t="s">
        <v>209</v>
      </c>
      <c r="G35" s="244"/>
      <c r="H35" s="5"/>
      <c r="I35" s="6"/>
      <c r="J35" s="6"/>
    </row>
    <row r="36" spans="1:10" s="7" customFormat="1" ht="104.25" customHeight="1">
      <c r="A36" s="1000"/>
      <c r="B36" s="243" t="s">
        <v>793</v>
      </c>
      <c r="C36" s="245" t="s">
        <v>1372</v>
      </c>
      <c r="D36" s="684" t="s">
        <v>1145</v>
      </c>
      <c r="E36" s="92">
        <v>113.981762917933</v>
      </c>
      <c r="F36" s="243" t="s">
        <v>793</v>
      </c>
      <c r="G36" s="244"/>
      <c r="H36" s="5"/>
      <c r="I36" s="6"/>
      <c r="J36" s="6"/>
    </row>
    <row r="37" spans="1:10" s="7" customFormat="1" ht="88.5" customHeight="1">
      <c r="A37" s="1000"/>
      <c r="B37" s="243" t="s">
        <v>90</v>
      </c>
      <c r="C37" s="245" t="s">
        <v>1381</v>
      </c>
      <c r="D37" s="685" t="s">
        <v>75</v>
      </c>
      <c r="E37" s="92"/>
      <c r="F37" s="243" t="s">
        <v>90</v>
      </c>
      <c r="G37" s="244"/>
      <c r="H37" s="5"/>
      <c r="I37" s="6"/>
      <c r="J37" s="6"/>
    </row>
    <row r="38" spans="1:10" s="7" customFormat="1" ht="98.25" customHeight="1">
      <c r="A38" s="1000"/>
      <c r="B38" s="243" t="s">
        <v>1214</v>
      </c>
      <c r="C38" s="245" t="s">
        <v>474</v>
      </c>
      <c r="D38" s="685" t="s">
        <v>75</v>
      </c>
      <c r="E38" s="92"/>
      <c r="F38" s="243" t="s">
        <v>1214</v>
      </c>
      <c r="G38" s="244"/>
      <c r="H38" s="5"/>
      <c r="I38" s="6"/>
      <c r="J38" s="6"/>
    </row>
    <row r="39" spans="1:10" s="7" customFormat="1" ht="98.25" customHeight="1">
      <c r="A39" s="1000"/>
      <c r="B39" s="243" t="s">
        <v>56</v>
      </c>
      <c r="C39" s="245" t="s">
        <v>935</v>
      </c>
      <c r="D39" s="684" t="s">
        <v>1145</v>
      </c>
      <c r="E39" s="92">
        <v>303.951367781155</v>
      </c>
      <c r="F39" s="243" t="s">
        <v>56</v>
      </c>
      <c r="G39" s="244"/>
      <c r="H39" s="5"/>
      <c r="I39" s="6"/>
      <c r="J39" s="6"/>
    </row>
    <row r="40" spans="1:10" s="7" customFormat="1" ht="85.5" customHeight="1">
      <c r="A40" s="1000"/>
      <c r="B40" s="243" t="s">
        <v>22</v>
      </c>
      <c r="C40" s="245" t="s">
        <v>392</v>
      </c>
      <c r="D40" s="685" t="s">
        <v>75</v>
      </c>
      <c r="E40" s="92"/>
      <c r="F40" s="243" t="s">
        <v>22</v>
      </c>
      <c r="G40" s="244"/>
      <c r="H40" s="5"/>
      <c r="I40" s="6"/>
      <c r="J40" s="6"/>
    </row>
    <row r="41" spans="1:10" s="7" customFormat="1" ht="85.5" customHeight="1">
      <c r="A41" s="1000"/>
      <c r="B41" s="243" t="s">
        <v>924</v>
      </c>
      <c r="C41" s="245" t="s">
        <v>925</v>
      </c>
      <c r="D41" s="685" t="s">
        <v>75</v>
      </c>
      <c r="E41" s="92"/>
      <c r="F41" s="243" t="s">
        <v>924</v>
      </c>
      <c r="G41" s="244"/>
      <c r="H41" s="5"/>
      <c r="I41" s="5"/>
      <c r="J41" s="5"/>
    </row>
    <row r="42" spans="1:10" s="7" customFormat="1" ht="78" customHeight="1">
      <c r="A42" s="1000"/>
      <c r="B42" s="169" t="s">
        <v>83</v>
      </c>
      <c r="C42" s="8" t="s">
        <v>84</v>
      </c>
      <c r="D42" s="685" t="s">
        <v>75</v>
      </c>
      <c r="E42" s="92"/>
      <c r="F42" s="169" t="s">
        <v>83</v>
      </c>
      <c r="G42" s="60"/>
      <c r="H42" s="5"/>
      <c r="I42" s="6"/>
      <c r="J42" s="6"/>
    </row>
    <row r="43" spans="1:10" s="7" customFormat="1" ht="78" customHeight="1">
      <c r="A43" s="1000"/>
      <c r="B43" s="169" t="s">
        <v>89</v>
      </c>
      <c r="C43" s="8" t="s">
        <v>183</v>
      </c>
      <c r="D43" s="685" t="s">
        <v>75</v>
      </c>
      <c r="E43" s="92"/>
      <c r="F43" s="169" t="s">
        <v>89</v>
      </c>
      <c r="G43" s="60"/>
      <c r="H43" s="5"/>
      <c r="I43" s="6"/>
      <c r="J43" s="6"/>
    </row>
    <row r="44" spans="1:10" s="7" customFormat="1" ht="78" customHeight="1">
      <c r="A44" s="1000"/>
      <c r="B44" s="169" t="s">
        <v>19</v>
      </c>
      <c r="C44" s="8" t="s">
        <v>20</v>
      </c>
      <c r="D44" s="685" t="s">
        <v>75</v>
      </c>
      <c r="E44" s="92"/>
      <c r="F44" s="169" t="s">
        <v>19</v>
      </c>
      <c r="G44" s="60"/>
      <c r="H44" s="5"/>
      <c r="I44" s="6"/>
      <c r="J44" s="6"/>
    </row>
    <row r="45" spans="1:10" s="7" customFormat="1" ht="78" customHeight="1">
      <c r="A45" s="1000"/>
      <c r="B45" s="169" t="s">
        <v>21</v>
      </c>
      <c r="C45" s="42" t="s">
        <v>415</v>
      </c>
      <c r="D45" s="684" t="s">
        <v>1145</v>
      </c>
      <c r="E45" s="92">
        <v>151.97568389057801</v>
      </c>
      <c r="F45" s="169" t="s">
        <v>21</v>
      </c>
      <c r="G45" s="60"/>
      <c r="H45" s="5"/>
      <c r="I45" s="6"/>
      <c r="J45" s="6"/>
    </row>
    <row r="46" spans="1:10" s="7" customFormat="1" ht="112.5" customHeight="1">
      <c r="A46" s="1000"/>
      <c r="B46" s="169" t="s">
        <v>12</v>
      </c>
      <c r="C46" s="245" t="s">
        <v>1362</v>
      </c>
      <c r="D46" s="685" t="s">
        <v>75</v>
      </c>
      <c r="E46" s="92"/>
      <c r="F46" s="169" t="s">
        <v>12</v>
      </c>
      <c r="G46" s="60" t="s">
        <v>982</v>
      </c>
      <c r="H46" s="5"/>
      <c r="I46" s="6"/>
      <c r="J46" s="6"/>
    </row>
    <row r="47" spans="1:10" s="7" customFormat="1" ht="76.5" customHeight="1">
      <c r="A47" s="1000"/>
      <c r="B47" s="169" t="s">
        <v>379</v>
      </c>
      <c r="C47" s="42" t="s">
        <v>275</v>
      </c>
      <c r="D47" s="685" t="s">
        <v>75</v>
      </c>
      <c r="E47" s="92"/>
      <c r="F47" s="169" t="s">
        <v>379</v>
      </c>
      <c r="G47" s="61"/>
      <c r="H47" s="5"/>
      <c r="I47" s="6"/>
      <c r="J47" s="6"/>
    </row>
    <row r="48" spans="1:10" s="7" customFormat="1" ht="108" customHeight="1">
      <c r="A48" s="1000"/>
      <c r="B48" s="169" t="s">
        <v>1794</v>
      </c>
      <c r="C48" s="49" t="s">
        <v>1795</v>
      </c>
      <c r="D48" s="685" t="s">
        <v>75</v>
      </c>
      <c r="E48" s="92"/>
      <c r="F48" s="169" t="s">
        <v>1794</v>
      </c>
      <c r="G48" s="61"/>
      <c r="H48" s="6"/>
      <c r="I48" s="6"/>
    </row>
    <row r="49" spans="1:11" s="7" customFormat="1" ht="78" customHeight="1">
      <c r="A49" s="1000"/>
      <c r="B49" s="169" t="s">
        <v>175</v>
      </c>
      <c r="C49" s="42" t="s">
        <v>958</v>
      </c>
      <c r="D49" s="684" t="s">
        <v>1145</v>
      </c>
      <c r="E49" s="92">
        <v>0</v>
      </c>
      <c r="F49" s="169" t="s">
        <v>175</v>
      </c>
      <c r="G49" s="60"/>
      <c r="H49" s="5"/>
      <c r="I49" s="6"/>
      <c r="J49" s="6"/>
    </row>
    <row r="50" spans="1:11" s="7" customFormat="1" ht="78" customHeight="1">
      <c r="A50" s="1000"/>
      <c r="B50" s="169" t="s">
        <v>177</v>
      </c>
      <c r="C50" s="42" t="s">
        <v>968</v>
      </c>
      <c r="D50" s="684" t="s">
        <v>1145</v>
      </c>
      <c r="E50" s="92">
        <v>341.94528875379899</v>
      </c>
      <c r="F50" s="169" t="s">
        <v>177</v>
      </c>
      <c r="G50" s="60"/>
      <c r="H50" s="5"/>
      <c r="I50" s="6"/>
      <c r="J50" s="6"/>
    </row>
    <row r="51" spans="1:11" s="7" customFormat="1" ht="78" customHeight="1">
      <c r="A51" s="1000"/>
      <c r="B51" s="169" t="s">
        <v>178</v>
      </c>
      <c r="C51" s="42" t="s">
        <v>964</v>
      </c>
      <c r="D51" s="684" t="s">
        <v>1145</v>
      </c>
      <c r="E51" s="92">
        <v>341.94528875379899</v>
      </c>
      <c r="F51" s="169" t="s">
        <v>178</v>
      </c>
      <c r="G51" s="60"/>
      <c r="H51" s="5"/>
      <c r="I51" s="6"/>
      <c r="J51" s="6"/>
    </row>
    <row r="52" spans="1:11" s="7" customFormat="1" ht="78" customHeight="1">
      <c r="A52" s="1000"/>
      <c r="B52" s="169" t="s">
        <v>179</v>
      </c>
      <c r="C52" s="42" t="s">
        <v>962</v>
      </c>
      <c r="D52" s="684" t="s">
        <v>1145</v>
      </c>
      <c r="E52" s="92">
        <v>341.94528875379899</v>
      </c>
      <c r="F52" s="169" t="s">
        <v>179</v>
      </c>
      <c r="G52" s="60"/>
      <c r="H52" s="5"/>
      <c r="I52" s="6"/>
      <c r="J52" s="6"/>
    </row>
    <row r="53" spans="1:11" s="7" customFormat="1" ht="78" customHeight="1">
      <c r="A53" s="1000"/>
      <c r="B53" s="169" t="s">
        <v>312</v>
      </c>
      <c r="C53" s="42" t="s">
        <v>387</v>
      </c>
      <c r="D53" s="685" t="s">
        <v>75</v>
      </c>
      <c r="E53" s="92"/>
      <c r="F53" s="169" t="s">
        <v>312</v>
      </c>
      <c r="G53" s="60"/>
      <c r="H53" s="5"/>
      <c r="I53" s="6"/>
      <c r="J53" s="6"/>
    </row>
    <row r="54" spans="1:11" s="7" customFormat="1" ht="78" customHeight="1">
      <c r="A54" s="1000"/>
      <c r="B54" s="169" t="s">
        <v>309</v>
      </c>
      <c r="C54" s="42" t="s">
        <v>961</v>
      </c>
      <c r="D54" s="684" t="s">
        <v>1145</v>
      </c>
      <c r="E54" s="92">
        <v>341.94528875379899</v>
      </c>
      <c r="F54" s="169" t="s">
        <v>309</v>
      </c>
      <c r="G54" s="60"/>
      <c r="H54" s="5"/>
      <c r="I54" s="6"/>
      <c r="J54" s="6"/>
    </row>
    <row r="55" spans="1:11" s="7" customFormat="1" ht="78" customHeight="1">
      <c r="A55" s="1000"/>
      <c r="B55" s="169" t="s">
        <v>959</v>
      </c>
      <c r="C55" s="42" t="s">
        <v>963</v>
      </c>
      <c r="D55" s="684" t="s">
        <v>1145</v>
      </c>
      <c r="E55" s="92">
        <v>341.94528875379899</v>
      </c>
      <c r="F55" s="169" t="s">
        <v>959</v>
      </c>
      <c r="G55" s="60"/>
      <c r="H55" s="5"/>
      <c r="I55" s="6"/>
      <c r="J55" s="6"/>
    </row>
    <row r="56" spans="1:11" s="7" customFormat="1" ht="78" customHeight="1">
      <c r="A56" s="1000"/>
      <c r="B56" s="169" t="s">
        <v>634</v>
      </c>
      <c r="C56" s="42" t="s">
        <v>966</v>
      </c>
      <c r="D56" s="684" t="s">
        <v>1145</v>
      </c>
      <c r="E56" s="92">
        <v>341.94528875379899</v>
      </c>
      <c r="F56" s="169" t="s">
        <v>634</v>
      </c>
      <c r="G56" s="60"/>
      <c r="H56" s="5"/>
      <c r="I56" s="6"/>
      <c r="J56" s="6"/>
    </row>
    <row r="57" spans="1:11" s="7" customFormat="1" ht="78" customHeight="1">
      <c r="A57" s="1000"/>
      <c r="B57" s="169" t="s">
        <v>185</v>
      </c>
      <c r="C57" s="42" t="s">
        <v>965</v>
      </c>
      <c r="D57" s="684" t="s">
        <v>1145</v>
      </c>
      <c r="E57" s="92">
        <v>341.94528875379899</v>
      </c>
      <c r="F57" s="169" t="s">
        <v>185</v>
      </c>
      <c r="G57" s="60"/>
      <c r="H57" s="5"/>
      <c r="I57" s="6"/>
      <c r="J57" s="6"/>
    </row>
    <row r="58" spans="1:11" s="398" customFormat="1" ht="78" customHeight="1">
      <c r="A58" s="1000"/>
      <c r="B58" s="426" t="s">
        <v>2017</v>
      </c>
      <c r="C58" s="402" t="s">
        <v>2018</v>
      </c>
      <c r="D58" s="917" t="s">
        <v>75</v>
      </c>
      <c r="E58" s="917" t="s">
        <v>75</v>
      </c>
      <c r="F58" s="426" t="s">
        <v>2017</v>
      </c>
      <c r="G58" s="60"/>
      <c r="H58" s="849"/>
      <c r="I58" s="395"/>
      <c r="J58" s="396"/>
      <c r="K58" s="396"/>
    </row>
    <row r="59" spans="1:11" s="7" customFormat="1" ht="78" customHeight="1">
      <c r="A59" s="1000"/>
      <c r="B59" s="169" t="s">
        <v>116</v>
      </c>
      <c r="C59" s="42" t="s">
        <v>117</v>
      </c>
      <c r="D59" s="685" t="s">
        <v>75</v>
      </c>
      <c r="E59" s="92"/>
      <c r="F59" s="169" t="s">
        <v>116</v>
      </c>
      <c r="G59" s="60"/>
      <c r="H59" s="5"/>
      <c r="I59" s="6"/>
      <c r="J59" s="6"/>
    </row>
    <row r="60" spans="1:11" s="7" customFormat="1" ht="78" customHeight="1">
      <c r="A60" s="1000"/>
      <c r="B60" s="169" t="s">
        <v>1094</v>
      </c>
      <c r="C60" s="42" t="s">
        <v>555</v>
      </c>
      <c r="D60" s="684" t="s">
        <v>1145</v>
      </c>
      <c r="E60" s="92">
        <v>683.89057750759901</v>
      </c>
      <c r="F60" s="827" t="s">
        <v>1094</v>
      </c>
      <c r="G60" s="60"/>
      <c r="H60" s="5"/>
      <c r="I60" s="6"/>
      <c r="J60" s="6"/>
    </row>
    <row r="61" spans="1:11" s="7" customFormat="1" ht="79.5" customHeight="1">
      <c r="A61" s="1000"/>
      <c r="B61" s="169" t="s">
        <v>621</v>
      </c>
      <c r="C61" s="9" t="s">
        <v>619</v>
      </c>
      <c r="D61" s="685" t="s">
        <v>75</v>
      </c>
      <c r="E61" s="92"/>
      <c r="F61" s="827" t="s">
        <v>621</v>
      </c>
      <c r="G61" s="60"/>
      <c r="H61" s="5"/>
      <c r="I61" s="6"/>
      <c r="J61" s="6"/>
    </row>
    <row r="62" spans="1:11" s="7" customFormat="1" ht="104.25" customHeight="1">
      <c r="A62" s="1000"/>
      <c r="B62" s="169" t="s">
        <v>815</v>
      </c>
      <c r="C62" s="9" t="s">
        <v>1360</v>
      </c>
      <c r="D62" s="685" t="s">
        <v>75</v>
      </c>
      <c r="E62" s="92"/>
      <c r="F62" s="827" t="s">
        <v>815</v>
      </c>
      <c r="G62" s="60"/>
      <c r="H62" s="5"/>
      <c r="I62" s="6"/>
      <c r="J62" s="6"/>
    </row>
    <row r="63" spans="1:11" s="7" customFormat="1" ht="98.25" customHeight="1">
      <c r="A63" s="1000"/>
      <c r="B63" s="169" t="s">
        <v>1361</v>
      </c>
      <c r="C63" s="42" t="s">
        <v>944</v>
      </c>
      <c r="D63" s="685" t="s">
        <v>75</v>
      </c>
      <c r="E63" s="92"/>
      <c r="F63" s="827" t="s">
        <v>1361</v>
      </c>
      <c r="G63" s="60"/>
      <c r="H63" s="5"/>
      <c r="I63" s="6"/>
      <c r="J63" s="6"/>
    </row>
    <row r="64" spans="1:11" s="7" customFormat="1" ht="104.25" customHeight="1">
      <c r="A64" s="1000"/>
      <c r="B64" s="169" t="s">
        <v>1159</v>
      </c>
      <c r="C64" s="49" t="s">
        <v>1368</v>
      </c>
      <c r="D64" s="684" t="s">
        <v>1145</v>
      </c>
      <c r="E64" s="92">
        <v>417.933130699088</v>
      </c>
      <c r="F64" s="827" t="s">
        <v>1159</v>
      </c>
      <c r="G64" s="60"/>
      <c r="H64" s="5"/>
      <c r="I64" s="6"/>
      <c r="J64" s="6"/>
    </row>
    <row r="65" spans="1:35" s="7" customFormat="1" ht="108" customHeight="1">
      <c r="A65" s="1000"/>
      <c r="B65" s="169" t="s">
        <v>1363</v>
      </c>
      <c r="C65" s="49" t="s">
        <v>1364</v>
      </c>
      <c r="D65" s="684" t="s">
        <v>1145</v>
      </c>
      <c r="E65" s="92">
        <v>531.91489361702099</v>
      </c>
      <c r="F65" s="827" t="s">
        <v>1363</v>
      </c>
      <c r="G65" s="60"/>
      <c r="H65" s="5"/>
      <c r="I65" s="6"/>
      <c r="J65" s="6"/>
    </row>
    <row r="66" spans="1:35" s="7" customFormat="1" ht="117.75" customHeight="1">
      <c r="A66" s="1000"/>
      <c r="B66" s="169" t="s">
        <v>1366</v>
      </c>
      <c r="C66" s="49" t="s">
        <v>1367</v>
      </c>
      <c r="D66" s="684" t="s">
        <v>1145</v>
      </c>
      <c r="E66" s="92">
        <v>759.87841945288801</v>
      </c>
      <c r="F66" s="827" t="s">
        <v>1366</v>
      </c>
      <c r="G66" s="60"/>
      <c r="H66" s="5"/>
      <c r="I66" s="6"/>
      <c r="J66" s="6"/>
    </row>
    <row r="67" spans="1:35" s="7" customFormat="1" ht="142.5" customHeight="1">
      <c r="A67" s="1000"/>
      <c r="B67" s="169" t="s">
        <v>1369</v>
      </c>
      <c r="C67" s="49" t="s">
        <v>1370</v>
      </c>
      <c r="D67" s="684" t="s">
        <v>1145</v>
      </c>
      <c r="E67" s="92">
        <v>151.97568389057801</v>
      </c>
      <c r="F67" s="827" t="s">
        <v>1369</v>
      </c>
      <c r="G67" s="60"/>
      <c r="H67" s="5"/>
      <c r="I67" s="6"/>
      <c r="J67" s="6"/>
    </row>
    <row r="68" spans="1:35" s="7" customFormat="1" ht="78" customHeight="1">
      <c r="A68" s="1000"/>
      <c r="B68" s="169" t="s">
        <v>14</v>
      </c>
      <c r="C68" s="8" t="s">
        <v>15</v>
      </c>
      <c r="D68" s="685" t="s">
        <v>75</v>
      </c>
      <c r="E68" s="92"/>
      <c r="F68" s="169" t="s">
        <v>14</v>
      </c>
      <c r="G68" s="60"/>
      <c r="H68" s="5"/>
      <c r="I68" s="6"/>
      <c r="J68" s="6"/>
    </row>
    <row r="69" spans="1:35" s="7" customFormat="1" ht="78" customHeight="1">
      <c r="A69" s="1000"/>
      <c r="B69" s="169" t="s">
        <v>31</v>
      </c>
      <c r="C69" s="8" t="s">
        <v>206</v>
      </c>
      <c r="D69" s="685" t="s">
        <v>75</v>
      </c>
      <c r="E69" s="92"/>
      <c r="F69" s="169" t="s">
        <v>31</v>
      </c>
      <c r="G69" s="60"/>
      <c r="H69" s="5"/>
      <c r="I69" s="6"/>
      <c r="J69" s="6"/>
    </row>
    <row r="70" spans="1:35" s="7" customFormat="1" ht="78" customHeight="1">
      <c r="A70" s="1000"/>
      <c r="B70" s="169" t="s">
        <v>222</v>
      </c>
      <c r="C70" s="8" t="s">
        <v>353</v>
      </c>
      <c r="D70" s="167" t="s">
        <v>75</v>
      </c>
      <c r="E70" s="92"/>
      <c r="F70" s="169" t="s">
        <v>222</v>
      </c>
      <c r="G70" s="60"/>
      <c r="H70" s="5"/>
      <c r="I70" s="6"/>
      <c r="J70" s="6"/>
    </row>
    <row r="71" spans="1:35" s="7" customFormat="1" ht="78" customHeight="1" thickBot="1">
      <c r="A71" s="1001"/>
      <c r="B71" s="169" t="s">
        <v>355</v>
      </c>
      <c r="C71" s="8" t="s">
        <v>926</v>
      </c>
      <c r="D71" s="167" t="s">
        <v>75</v>
      </c>
      <c r="E71" s="92"/>
      <c r="F71" s="169" t="s">
        <v>355</v>
      </c>
      <c r="G71" s="60"/>
      <c r="H71" s="5"/>
      <c r="I71" s="6"/>
      <c r="J71" s="6"/>
    </row>
    <row r="72" spans="1:35" ht="136.5" customHeight="1" thickBot="1">
      <c r="A72" s="11"/>
      <c r="B72" s="711"/>
      <c r="C72" s="959" t="s">
        <v>835</v>
      </c>
      <c r="D72" s="960"/>
      <c r="E72" s="960"/>
      <c r="F72" s="960"/>
      <c r="G72" s="961"/>
      <c r="H72" s="5"/>
      <c r="I72" s="6"/>
      <c r="J72" s="6"/>
    </row>
    <row r="73" spans="1:35" s="605" customFormat="1" ht="179.25" customHeight="1" thickBot="1">
      <c r="A73" s="713"/>
      <c r="B73" s="750"/>
      <c r="C73" s="1107" t="s">
        <v>1146</v>
      </c>
      <c r="D73" s="1108"/>
      <c r="E73" s="1108"/>
      <c r="F73" s="1108"/>
      <c r="G73" s="1109"/>
      <c r="H73" s="345"/>
      <c r="I73" s="279"/>
      <c r="J73" s="279"/>
      <c r="K73" s="279"/>
      <c r="L73" s="696"/>
      <c r="M73" s="696"/>
      <c r="N73" s="696"/>
      <c r="O73" s="696"/>
      <c r="P73" s="696"/>
      <c r="Q73" s="696"/>
      <c r="R73" s="696"/>
      <c r="S73" s="696"/>
      <c r="T73" s="696"/>
      <c r="U73" s="696"/>
      <c r="V73" s="696"/>
      <c r="W73" s="696"/>
      <c r="X73" s="696"/>
      <c r="Y73" s="696"/>
      <c r="Z73" s="696"/>
      <c r="AA73" s="696"/>
      <c r="AB73" s="696"/>
      <c r="AC73" s="696"/>
      <c r="AD73" s="696"/>
      <c r="AE73" s="696"/>
      <c r="AF73" s="696"/>
      <c r="AG73" s="696"/>
      <c r="AH73" s="696"/>
      <c r="AI73" s="696"/>
    </row>
    <row r="74" spans="1:35" ht="19.5">
      <c r="A74" s="753"/>
      <c r="B74" s="754"/>
      <c r="C74" s="755"/>
      <c r="D74" s="755"/>
      <c r="E74" s="756"/>
      <c r="F74" s="756"/>
      <c r="G74" s="757"/>
      <c r="H74" s="5"/>
      <c r="I74" s="6"/>
      <c r="J74" s="6"/>
    </row>
    <row r="75" spans="1:35">
      <c r="A75" s="753"/>
      <c r="B75" s="754"/>
      <c r="C75" s="755"/>
      <c r="D75" s="755"/>
      <c r="E75" s="756"/>
      <c r="F75" s="756"/>
      <c r="G75" s="757"/>
      <c r="H75" s="2"/>
    </row>
    <row r="76" spans="1:35">
      <c r="A76" s="753"/>
      <c r="B76" s="754"/>
      <c r="C76" s="755"/>
      <c r="D76" s="755"/>
      <c r="E76" s="756"/>
      <c r="F76" s="756"/>
      <c r="G76" s="757"/>
      <c r="H76" s="2"/>
    </row>
    <row r="77" spans="1:35">
      <c r="A77" s="753"/>
      <c r="B77" s="754"/>
      <c r="C77" s="755"/>
      <c r="D77" s="755"/>
      <c r="E77" s="756"/>
      <c r="F77" s="756"/>
      <c r="G77" s="757"/>
      <c r="H77" s="2"/>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sheetData>
  <mergeCells count="16">
    <mergeCell ref="A1:A71"/>
    <mergeCell ref="C73:G73"/>
    <mergeCell ref="B1:C6"/>
    <mergeCell ref="E1:G6"/>
    <mergeCell ref="B7:C7"/>
    <mergeCell ref="E7:G7"/>
    <mergeCell ref="B8:C8"/>
    <mergeCell ref="E8:G8"/>
    <mergeCell ref="B9:C9"/>
    <mergeCell ref="E9:G9"/>
    <mergeCell ref="B10:C10"/>
    <mergeCell ref="E10:G10"/>
    <mergeCell ref="B11:C11"/>
    <mergeCell ref="B12:C12"/>
    <mergeCell ref="F12:F13"/>
    <mergeCell ref="C72:G72"/>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98.xml><?xml version="1.0" encoding="utf-8"?>
<worksheet xmlns="http://schemas.openxmlformats.org/spreadsheetml/2006/main" xmlns:r="http://schemas.openxmlformats.org/officeDocument/2006/relationships">
  <sheetPr>
    <tabColor rgb="FFFFFF00"/>
  </sheetPr>
  <dimension ref="A1"/>
  <sheetViews>
    <sheetView topLeftCell="A2" workbookViewId="0">
      <selection activeCell="C82" sqref="C82"/>
    </sheetView>
  </sheetViews>
  <sheetFormatPr defaultRowHeight="12.75"/>
  <sheetData/>
  <pageMargins left="0.75" right="0.75" top="1" bottom="1" header="0.5" footer="0.5"/>
  <headerFooter alignWithMargins="0"/>
</worksheet>
</file>

<file path=xl/worksheets/sheet99.xml><?xml version="1.0" encoding="utf-8"?>
<worksheet xmlns="http://schemas.openxmlformats.org/spreadsheetml/2006/main" xmlns:r="http://schemas.openxmlformats.org/officeDocument/2006/relationships">
  <sheetPr>
    <tabColor theme="3" tint="-0.499984740745262"/>
  </sheetPr>
  <dimension ref="A1:ES133"/>
  <sheetViews>
    <sheetView view="pageBreakPreview" zoomScale="24" zoomScaleNormal="24" zoomScaleSheetLayoutView="24" workbookViewId="0">
      <selection activeCell="D25" sqref="D25"/>
    </sheetView>
  </sheetViews>
  <sheetFormatPr defaultRowHeight="15"/>
  <cols>
    <col min="1" max="1" width="21.28515625" style="3" customWidth="1"/>
    <col min="2" max="2" width="21.28515625" style="12" customWidth="1"/>
    <col min="3" max="3" width="226.85546875" style="13" customWidth="1"/>
    <col min="4" max="4" width="59.710937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1444</v>
      </c>
      <c r="B1" s="1126" t="s">
        <v>1451</v>
      </c>
      <c r="C1" s="1111"/>
      <c r="D1" s="163" t="s">
        <v>1346</v>
      </c>
      <c r="E1" s="163" t="s">
        <v>1346</v>
      </c>
      <c r="F1" s="1114"/>
      <c r="G1" s="1115"/>
      <c r="H1" s="1116"/>
      <c r="I1" s="2"/>
    </row>
    <row r="2" spans="1:149" ht="112.15" customHeight="1">
      <c r="A2" s="1000"/>
      <c r="B2" s="1127"/>
      <c r="C2" s="1113"/>
      <c r="D2" s="164" t="s">
        <v>506</v>
      </c>
      <c r="E2" s="164" t="s">
        <v>506</v>
      </c>
      <c r="F2" s="1117"/>
      <c r="G2" s="1118"/>
      <c r="H2" s="1119"/>
      <c r="I2" s="2"/>
    </row>
    <row r="3" spans="1:149" ht="70.5" customHeight="1">
      <c r="A3" s="1000"/>
      <c r="B3" s="1127"/>
      <c r="C3" s="1113"/>
      <c r="D3" s="165">
        <v>1368</v>
      </c>
      <c r="E3" s="165">
        <v>1368</v>
      </c>
      <c r="F3" s="1117"/>
      <c r="G3" s="1118"/>
      <c r="H3" s="1119"/>
      <c r="I3" s="2"/>
    </row>
    <row r="4" spans="1:149" ht="76.5" customHeight="1">
      <c r="A4" s="1000"/>
      <c r="B4" s="1127"/>
      <c r="C4" s="1113"/>
      <c r="D4" s="165" t="s">
        <v>140</v>
      </c>
      <c r="E4" s="165" t="s">
        <v>118</v>
      </c>
      <c r="F4" s="1117"/>
      <c r="G4" s="1118"/>
      <c r="H4" s="1119"/>
      <c r="I4" s="2"/>
    </row>
    <row r="5" spans="1:149" ht="73.5" customHeight="1">
      <c r="A5" s="1000"/>
      <c r="B5" s="1127"/>
      <c r="C5" s="1113"/>
      <c r="D5" s="165" t="s">
        <v>305</v>
      </c>
      <c r="E5" s="165" t="s">
        <v>305</v>
      </c>
      <c r="F5" s="1117"/>
      <c r="G5" s="1118"/>
      <c r="H5" s="1119"/>
      <c r="I5" s="2"/>
    </row>
    <row r="6" spans="1:149" ht="118.5" customHeight="1">
      <c r="A6" s="1000"/>
      <c r="B6" s="1127"/>
      <c r="C6" s="1113"/>
      <c r="D6" s="165" t="s">
        <v>351</v>
      </c>
      <c r="E6" s="165" t="s">
        <v>351</v>
      </c>
      <c r="F6" s="1117"/>
      <c r="G6" s="1118"/>
      <c r="H6" s="1119"/>
      <c r="I6" s="2"/>
    </row>
    <row r="7" spans="1:149" ht="73.5" customHeight="1">
      <c r="A7" s="1000"/>
      <c r="B7" s="1120" t="s">
        <v>296</v>
      </c>
      <c r="C7" s="1121"/>
      <c r="D7" s="701">
        <f>D8+D9+D10</f>
        <v>15349.999999999998</v>
      </c>
      <c r="E7" s="701">
        <f>E8+E9+E10</f>
        <v>17350</v>
      </c>
      <c r="F7" s="1037" t="str">
        <f>'ΠΡΟΤΕΙΝΟΜΕΝΟΣ ΤΙΜΟΚΑΤΑΛΟΓΟΣ'!L2</f>
        <v>ΜΑΡΤΙΟΣ 2018</v>
      </c>
      <c r="G7" s="1038"/>
      <c r="H7" s="1039"/>
      <c r="I7" s="2"/>
    </row>
    <row r="8" spans="1:149" ht="73.5" customHeight="1">
      <c r="A8" s="1000"/>
      <c r="B8" s="1122" t="s">
        <v>297</v>
      </c>
      <c r="C8" s="1123"/>
      <c r="D8" s="166">
        <f>4%*(D10+D11)*110%</f>
        <v>535.51881869158876</v>
      </c>
      <c r="E8" s="166">
        <f>4%*(E10+E11)*110%</f>
        <v>604.05464423676017</v>
      </c>
      <c r="F8" s="1034"/>
      <c r="G8" s="1035"/>
      <c r="H8" s="1036"/>
      <c r="I8" s="2"/>
    </row>
    <row r="9" spans="1:149" ht="73.5" customHeight="1">
      <c r="A9" s="1000"/>
      <c r="B9" s="1120" t="s">
        <v>298</v>
      </c>
      <c r="C9" s="1121"/>
      <c r="D9" s="62">
        <f>D10*24%</f>
        <v>2867.3189383177564</v>
      </c>
      <c r="E9" s="62">
        <f>E10*24%</f>
        <v>3241.1507140186918</v>
      </c>
      <c r="F9" s="1046"/>
      <c r="G9" s="1047"/>
      <c r="H9" s="1048"/>
      <c r="I9" s="2"/>
    </row>
    <row r="10" spans="1:149" ht="73.5" customHeight="1">
      <c r="A10" s="1000"/>
      <c r="B10" s="1124" t="s">
        <v>299</v>
      </c>
      <c r="C10" s="1125"/>
      <c r="D10" s="569">
        <v>11947.162242990653</v>
      </c>
      <c r="E10" s="569">
        <v>13504.794641744549</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1019" t="s">
        <v>300</v>
      </c>
      <c r="C12" s="986"/>
      <c r="D12" s="63" t="s">
        <v>1387</v>
      </c>
      <c r="E12" s="63" t="s">
        <v>1388</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923" t="s">
        <v>1145</v>
      </c>
      <c r="E17" s="685" t="s">
        <v>75</v>
      </c>
      <c r="F17" s="92"/>
      <c r="G17" s="168" t="s">
        <v>265</v>
      </c>
      <c r="H17" s="60"/>
      <c r="I17" s="5"/>
      <c r="J17" s="6"/>
      <c r="K17" s="6"/>
    </row>
    <row r="18" spans="1:11" s="7" customFormat="1" ht="78" customHeight="1">
      <c r="A18" s="1000"/>
      <c r="B18" s="168" t="s">
        <v>76</v>
      </c>
      <c r="C18" s="8" t="s">
        <v>77</v>
      </c>
      <c r="D18" s="685" t="s">
        <v>75</v>
      </c>
      <c r="E18" s="686" t="s">
        <v>233</v>
      </c>
      <c r="F18" s="92"/>
      <c r="G18" s="168" t="s">
        <v>76</v>
      </c>
      <c r="H18" s="93"/>
      <c r="I18" s="5"/>
      <c r="J18" s="6"/>
      <c r="K18" s="6"/>
    </row>
    <row r="19" spans="1:11" s="7" customFormat="1" ht="78" customHeight="1">
      <c r="A19" s="1000"/>
      <c r="B19" s="168" t="s">
        <v>234</v>
      </c>
      <c r="C19" s="8" t="s">
        <v>266</v>
      </c>
      <c r="D19" s="685" t="s">
        <v>75</v>
      </c>
      <c r="E19" s="685" t="s">
        <v>75</v>
      </c>
      <c r="F19" s="92"/>
      <c r="G19" s="168" t="s">
        <v>234</v>
      </c>
      <c r="H19" s="93"/>
      <c r="I19" s="5"/>
      <c r="J19" s="6"/>
      <c r="K19" s="6"/>
    </row>
    <row r="20" spans="1:11" s="7" customFormat="1" ht="78" customHeight="1">
      <c r="A20" s="1000"/>
      <c r="B20" s="168" t="s">
        <v>229</v>
      </c>
      <c r="C20" s="8" t="s">
        <v>230</v>
      </c>
      <c r="D20" s="685" t="s">
        <v>75</v>
      </c>
      <c r="E20" s="685" t="s">
        <v>75</v>
      </c>
      <c r="F20" s="92"/>
      <c r="G20" s="168" t="s">
        <v>229</v>
      </c>
      <c r="H20" s="60"/>
      <c r="I20" s="5"/>
      <c r="J20" s="6"/>
      <c r="K20" s="6"/>
    </row>
    <row r="21" spans="1:11" s="7" customFormat="1" ht="78" customHeight="1">
      <c r="A21" s="1000"/>
      <c r="B21" s="168" t="s">
        <v>0</v>
      </c>
      <c r="C21" s="42" t="s">
        <v>410</v>
      </c>
      <c r="D21" s="685" t="s">
        <v>75</v>
      </c>
      <c r="E21" s="685" t="s">
        <v>75</v>
      </c>
      <c r="F21" s="92"/>
      <c r="G21" s="168" t="s">
        <v>0</v>
      </c>
      <c r="H21" s="60"/>
      <c r="I21" s="5"/>
      <c r="J21" s="6"/>
      <c r="K21" s="6"/>
    </row>
    <row r="22" spans="1:11" s="7" customFormat="1" ht="78" customHeight="1">
      <c r="A22" s="1000"/>
      <c r="B22" s="168" t="s">
        <v>304</v>
      </c>
      <c r="C22" s="42" t="s">
        <v>411</v>
      </c>
      <c r="D22" s="686" t="s">
        <v>233</v>
      </c>
      <c r="E22" s="684" t="s">
        <v>1145</v>
      </c>
      <c r="F22" s="92">
        <v>116.822429906542</v>
      </c>
      <c r="G22" s="168" t="s">
        <v>304</v>
      </c>
      <c r="H22" s="60"/>
      <c r="I22" s="5"/>
      <c r="J22" s="6"/>
      <c r="K22" s="6"/>
    </row>
    <row r="23" spans="1:11" s="7" customFormat="1" ht="78" customHeight="1">
      <c r="A23" s="1000"/>
      <c r="B23" s="168" t="s">
        <v>86</v>
      </c>
      <c r="C23" s="8" t="s">
        <v>87</v>
      </c>
      <c r="D23" s="684" t="s">
        <v>1145</v>
      </c>
      <c r="E23" s="685" t="s">
        <v>75</v>
      </c>
      <c r="F23" s="92">
        <v>116.822429906542</v>
      </c>
      <c r="G23" s="168" t="s">
        <v>86</v>
      </c>
      <c r="H23" s="60"/>
      <c r="I23" s="5"/>
      <c r="J23" s="6"/>
      <c r="K23" s="6"/>
    </row>
    <row r="24" spans="1:11" s="398" customFormat="1" ht="78" customHeight="1">
      <c r="A24" s="1000"/>
      <c r="B24" s="424" t="s">
        <v>2020</v>
      </c>
      <c r="C24" s="399" t="s">
        <v>2021</v>
      </c>
      <c r="D24" s="917" t="s">
        <v>75</v>
      </c>
      <c r="E24" s="919" t="s">
        <v>233</v>
      </c>
      <c r="F24" s="246"/>
      <c r="G24" s="424" t="s">
        <v>2020</v>
      </c>
      <c r="H24" s="849"/>
      <c r="I24" s="395"/>
      <c r="J24" s="396"/>
      <c r="K24" s="396"/>
    </row>
    <row r="25" spans="1:11" s="398" customFormat="1" ht="102.75" customHeight="1">
      <c r="A25" s="1000"/>
      <c r="B25" s="424" t="s">
        <v>2022</v>
      </c>
      <c r="C25" s="401" t="s">
        <v>2023</v>
      </c>
      <c r="D25" s="923" t="s">
        <v>1145</v>
      </c>
      <c r="E25" s="917" t="s">
        <v>75</v>
      </c>
      <c r="F25" s="246"/>
      <c r="G25" s="424" t="s">
        <v>2022</v>
      </c>
      <c r="H25" s="849"/>
      <c r="I25" s="395"/>
      <c r="J25" s="396"/>
      <c r="K25" s="396"/>
    </row>
    <row r="26" spans="1:11" s="7" customFormat="1" ht="78" customHeight="1">
      <c r="A26" s="1000"/>
      <c r="B26" s="169" t="s">
        <v>78</v>
      </c>
      <c r="C26" s="8" t="s">
        <v>641</v>
      </c>
      <c r="D26" s="685" t="s">
        <v>75</v>
      </c>
      <c r="E26" s="685" t="s">
        <v>75</v>
      </c>
      <c r="G26" s="169" t="s">
        <v>78</v>
      </c>
      <c r="H26" s="60"/>
      <c r="I26" s="5"/>
      <c r="J26" s="6"/>
      <c r="K26" s="6"/>
    </row>
    <row r="27" spans="1:11" s="7" customFormat="1" ht="78" customHeight="1">
      <c r="A27" s="1000"/>
      <c r="B27" s="169" t="s">
        <v>145</v>
      </c>
      <c r="C27" s="8" t="s">
        <v>239</v>
      </c>
      <c r="D27" s="684" t="s">
        <v>1145</v>
      </c>
      <c r="E27" s="685" t="s">
        <v>75</v>
      </c>
      <c r="F27" s="92">
        <v>116.822429906542</v>
      </c>
      <c r="G27" s="169" t="s">
        <v>145</v>
      </c>
      <c r="H27" s="60"/>
      <c r="I27" s="5"/>
      <c r="J27" s="6"/>
      <c r="K27" s="6"/>
    </row>
    <row r="28" spans="1:11" s="7" customFormat="1" ht="78" customHeight="1">
      <c r="A28" s="1000"/>
      <c r="B28" s="169" t="s">
        <v>146</v>
      </c>
      <c r="C28" s="42" t="s">
        <v>416</v>
      </c>
      <c r="D28" s="686" t="s">
        <v>233</v>
      </c>
      <c r="E28" s="685" t="s">
        <v>75</v>
      </c>
      <c r="F28" s="92">
        <v>350.46728971962602</v>
      </c>
      <c r="G28" s="169" t="s">
        <v>146</v>
      </c>
      <c r="H28" s="60"/>
      <c r="I28" s="5"/>
      <c r="J28" s="6"/>
      <c r="K28" s="6"/>
    </row>
    <row r="29" spans="1:11" s="7" customFormat="1" ht="91.5" customHeight="1">
      <c r="A29" s="1000"/>
      <c r="B29" s="169" t="s">
        <v>80</v>
      </c>
      <c r="C29" s="9" t="s">
        <v>1354</v>
      </c>
      <c r="D29" s="685" t="s">
        <v>75</v>
      </c>
      <c r="E29" s="685" t="s">
        <v>75</v>
      </c>
      <c r="G29" s="169" t="s">
        <v>80</v>
      </c>
      <c r="H29" s="60"/>
      <c r="I29" s="5"/>
      <c r="J29" s="6"/>
      <c r="K29" s="6"/>
    </row>
    <row r="30" spans="1:11" s="7" customFormat="1" ht="98.45" customHeight="1">
      <c r="A30" s="1000"/>
      <c r="B30" s="169" t="s">
        <v>245</v>
      </c>
      <c r="C30" s="9" t="s">
        <v>370</v>
      </c>
      <c r="D30" s="685" t="s">
        <v>75</v>
      </c>
      <c r="E30" s="685" t="s">
        <v>75</v>
      </c>
      <c r="F30" s="92"/>
      <c r="G30" s="169" t="s">
        <v>245</v>
      </c>
      <c r="H30" s="61"/>
      <c r="I30" s="5"/>
      <c r="J30" s="6"/>
      <c r="K30" s="6"/>
    </row>
    <row r="31" spans="1:11" s="7" customFormat="1" ht="98.45" customHeight="1">
      <c r="A31" s="1000"/>
      <c r="B31" s="243" t="s">
        <v>270</v>
      </c>
      <c r="C31" s="624" t="s">
        <v>1488</v>
      </c>
      <c r="D31" s="686" t="s">
        <v>233</v>
      </c>
      <c r="E31" s="684" t="s">
        <v>1145</v>
      </c>
      <c r="F31" s="92">
        <v>545.17133999999999</v>
      </c>
      <c r="G31" s="243" t="s">
        <v>270</v>
      </c>
      <c r="H31" s="244"/>
      <c r="I31" s="6"/>
      <c r="J31" s="6"/>
    </row>
    <row r="32" spans="1:11" s="7" customFormat="1" ht="114" customHeight="1">
      <c r="A32" s="1000"/>
      <c r="B32" s="243" t="s">
        <v>136</v>
      </c>
      <c r="C32" s="624" t="s">
        <v>928</v>
      </c>
      <c r="D32" s="684" t="s">
        <v>1145</v>
      </c>
      <c r="E32" s="686" t="s">
        <v>233</v>
      </c>
      <c r="F32" s="92">
        <v>77.881619937694694</v>
      </c>
      <c r="G32" s="243" t="s">
        <v>136</v>
      </c>
      <c r="H32" s="244"/>
      <c r="I32" s="5"/>
      <c r="J32" s="6"/>
      <c r="K32" s="6"/>
    </row>
    <row r="33" spans="1:11" s="7" customFormat="1" ht="92.25" customHeight="1">
      <c r="A33" s="1000"/>
      <c r="B33" s="243" t="s">
        <v>443</v>
      </c>
      <c r="C33" s="624" t="s">
        <v>444</v>
      </c>
      <c r="D33" s="685" t="s">
        <v>75</v>
      </c>
      <c r="E33" s="685" t="s">
        <v>75</v>
      </c>
      <c r="F33" s="92"/>
      <c r="G33" s="243" t="s">
        <v>443</v>
      </c>
      <c r="H33" s="244"/>
      <c r="I33" s="5"/>
      <c r="J33" s="6"/>
      <c r="K33" s="6"/>
    </row>
    <row r="34" spans="1:11" s="7" customFormat="1" ht="98.25" customHeight="1">
      <c r="A34" s="1000"/>
      <c r="B34" s="243" t="s">
        <v>197</v>
      </c>
      <c r="C34" s="624" t="s">
        <v>1355</v>
      </c>
      <c r="D34" s="686" t="s">
        <v>233</v>
      </c>
      <c r="E34" s="684" t="s">
        <v>1145</v>
      </c>
      <c r="F34" s="92">
        <v>77.881619937694694</v>
      </c>
      <c r="G34" s="243" t="s">
        <v>197</v>
      </c>
      <c r="H34" s="244"/>
      <c r="I34" s="5"/>
      <c r="J34" s="6"/>
      <c r="K34" s="6"/>
    </row>
    <row r="35" spans="1:11" s="7" customFormat="1" ht="92.25" customHeight="1">
      <c r="A35" s="1000"/>
      <c r="B35" s="243" t="s">
        <v>81</v>
      </c>
      <c r="C35" s="245" t="s">
        <v>82</v>
      </c>
      <c r="D35" s="684" t="s">
        <v>1145</v>
      </c>
      <c r="E35" s="685" t="s">
        <v>75</v>
      </c>
      <c r="F35" s="92">
        <v>116.822429906542</v>
      </c>
      <c r="G35" s="243" t="s">
        <v>81</v>
      </c>
      <c r="H35" s="244" t="s">
        <v>1455</v>
      </c>
      <c r="I35" s="5"/>
      <c r="J35" s="6"/>
      <c r="K35" s="6"/>
    </row>
    <row r="36" spans="1:11" s="7" customFormat="1" ht="89.25" customHeight="1">
      <c r="A36" s="1000"/>
      <c r="B36" s="243" t="s">
        <v>111</v>
      </c>
      <c r="C36" s="245" t="s">
        <v>134</v>
      </c>
      <c r="D36" s="685" t="s">
        <v>75</v>
      </c>
      <c r="E36" s="685" t="s">
        <v>75</v>
      </c>
      <c r="F36" s="92"/>
      <c r="G36" s="243" t="s">
        <v>111</v>
      </c>
      <c r="H36" s="244"/>
      <c r="I36" s="5"/>
      <c r="J36" s="6"/>
      <c r="K36" s="6"/>
    </row>
    <row r="37" spans="1:11" s="7" customFormat="1" ht="85.5" customHeight="1">
      <c r="A37" s="1000"/>
      <c r="B37" s="243" t="s">
        <v>138</v>
      </c>
      <c r="C37" s="245" t="s">
        <v>931</v>
      </c>
      <c r="D37" s="685" t="s">
        <v>75</v>
      </c>
      <c r="E37" s="685" t="s">
        <v>75</v>
      </c>
      <c r="F37" s="92"/>
      <c r="G37" s="243" t="s">
        <v>138</v>
      </c>
      <c r="H37" s="244"/>
      <c r="I37" s="5"/>
      <c r="J37" s="6"/>
      <c r="K37" s="6"/>
    </row>
    <row r="38" spans="1:11" s="7" customFormat="1" ht="85.5" customHeight="1">
      <c r="A38" s="1000"/>
      <c r="B38" s="243" t="s">
        <v>1356</v>
      </c>
      <c r="C38" s="245" t="s">
        <v>1357</v>
      </c>
      <c r="D38" s="686" t="s">
        <v>233</v>
      </c>
      <c r="E38" s="684" t="s">
        <v>1145</v>
      </c>
      <c r="F38" s="92">
        <v>77.881619937694694</v>
      </c>
      <c r="G38" s="243" t="s">
        <v>1356</v>
      </c>
      <c r="H38" s="244"/>
      <c r="I38" s="5"/>
      <c r="J38" s="6"/>
      <c r="K38" s="6"/>
    </row>
    <row r="39" spans="1:11" s="7" customFormat="1" ht="85.5" customHeight="1">
      <c r="A39" s="1000"/>
      <c r="B39" s="243" t="s">
        <v>642</v>
      </c>
      <c r="C39" s="245" t="s">
        <v>923</v>
      </c>
      <c r="D39" s="685" t="s">
        <v>75</v>
      </c>
      <c r="E39" s="686" t="s">
        <v>233</v>
      </c>
      <c r="F39" s="92"/>
      <c r="G39" s="243" t="s">
        <v>642</v>
      </c>
      <c r="H39" s="244"/>
      <c r="I39" s="5"/>
      <c r="J39" s="6"/>
      <c r="K39" s="6"/>
    </row>
    <row r="40" spans="1:11" s="7" customFormat="1" ht="88.5" customHeight="1">
      <c r="A40" s="1000"/>
      <c r="B40" s="243" t="s">
        <v>53</v>
      </c>
      <c r="C40" s="245" t="s">
        <v>54</v>
      </c>
      <c r="D40" s="684" t="s">
        <v>1145</v>
      </c>
      <c r="E40" s="685" t="s">
        <v>75</v>
      </c>
      <c r="F40" s="92">
        <v>155.76323987538899</v>
      </c>
      <c r="G40" s="243" t="s">
        <v>53</v>
      </c>
      <c r="H40" s="244" t="s">
        <v>980</v>
      </c>
      <c r="I40" s="5"/>
      <c r="J40" s="6"/>
      <c r="K40" s="6"/>
    </row>
    <row r="41" spans="1:11" s="7" customFormat="1" ht="82.5" customHeight="1">
      <c r="A41" s="1000"/>
      <c r="B41" s="243" t="s">
        <v>574</v>
      </c>
      <c r="C41" s="245" t="s">
        <v>938</v>
      </c>
      <c r="D41" s="686" t="s">
        <v>233</v>
      </c>
      <c r="E41" s="685" t="s">
        <v>75</v>
      </c>
      <c r="F41" s="92"/>
      <c r="G41" s="243" t="s">
        <v>574</v>
      </c>
      <c r="H41" s="244"/>
      <c r="I41" s="5"/>
      <c r="J41" s="6"/>
      <c r="K41" s="6"/>
    </row>
    <row r="42" spans="1:11" s="7" customFormat="1" ht="82.5" customHeight="1">
      <c r="A42" s="1000"/>
      <c r="B42" s="243" t="s">
        <v>191</v>
      </c>
      <c r="C42" s="245" t="s">
        <v>809</v>
      </c>
      <c r="D42" s="684" t="s">
        <v>1145</v>
      </c>
      <c r="E42" s="685" t="s">
        <v>75</v>
      </c>
      <c r="F42" s="92">
        <v>38.940809968847397</v>
      </c>
      <c r="G42" s="243" t="s">
        <v>191</v>
      </c>
      <c r="H42" s="244"/>
      <c r="I42" s="5"/>
      <c r="J42" s="6"/>
      <c r="K42" s="6"/>
    </row>
    <row r="43" spans="1:11" s="7" customFormat="1" ht="85.5" customHeight="1">
      <c r="A43" s="1000"/>
      <c r="B43" s="243" t="s">
        <v>209</v>
      </c>
      <c r="C43" s="245" t="s">
        <v>940</v>
      </c>
      <c r="D43" s="686" t="s">
        <v>233</v>
      </c>
      <c r="E43" s="685" t="s">
        <v>75</v>
      </c>
      <c r="F43" s="92"/>
      <c r="G43" s="243" t="s">
        <v>209</v>
      </c>
      <c r="H43" s="244"/>
      <c r="I43" s="5"/>
      <c r="J43" s="6"/>
      <c r="K43" s="6"/>
    </row>
    <row r="44" spans="1:11" s="7" customFormat="1" ht="104.25" customHeight="1">
      <c r="A44" s="1000"/>
      <c r="B44" s="243" t="s">
        <v>793</v>
      </c>
      <c r="C44" s="245" t="s">
        <v>1372</v>
      </c>
      <c r="D44" s="686" t="s">
        <v>233</v>
      </c>
      <c r="E44" s="684" t="s">
        <v>1145</v>
      </c>
      <c r="F44" s="92">
        <v>116.822429906542</v>
      </c>
      <c r="G44" s="243" t="s">
        <v>793</v>
      </c>
      <c r="H44" s="244"/>
      <c r="I44" s="5"/>
      <c r="J44" s="6"/>
      <c r="K44" s="6"/>
    </row>
    <row r="45" spans="1:11" s="7" customFormat="1" ht="98.25" customHeight="1">
      <c r="A45" s="1000"/>
      <c r="B45" s="243" t="s">
        <v>700</v>
      </c>
      <c r="C45" s="245" t="s">
        <v>941</v>
      </c>
      <c r="D45" s="684" t="s">
        <v>1145</v>
      </c>
      <c r="E45" s="686" t="s">
        <v>233</v>
      </c>
      <c r="F45" s="92">
        <v>77.881619937694694</v>
      </c>
      <c r="G45" s="243" t="s">
        <v>700</v>
      </c>
      <c r="H45" s="60" t="s">
        <v>979</v>
      </c>
      <c r="I45" s="5"/>
      <c r="J45" s="6"/>
      <c r="K45" s="6"/>
    </row>
    <row r="46" spans="1:11" s="7" customFormat="1" ht="98.25" customHeight="1">
      <c r="A46" s="1000"/>
      <c r="B46" s="243" t="s">
        <v>1214</v>
      </c>
      <c r="C46" s="245" t="s">
        <v>474</v>
      </c>
      <c r="D46" s="684" t="s">
        <v>1145</v>
      </c>
      <c r="E46" s="685" t="s">
        <v>75</v>
      </c>
      <c r="F46" s="92">
        <v>350.46728999999999</v>
      </c>
      <c r="G46" s="243" t="s">
        <v>1214</v>
      </c>
      <c r="H46" s="244"/>
      <c r="I46" s="5"/>
      <c r="J46" s="6"/>
      <c r="K46" s="6"/>
    </row>
    <row r="47" spans="1:11" s="7" customFormat="1" ht="98.25" customHeight="1">
      <c r="A47" s="1000"/>
      <c r="B47" s="243" t="s">
        <v>56</v>
      </c>
      <c r="C47" s="245" t="s">
        <v>935</v>
      </c>
      <c r="D47" s="686" t="s">
        <v>233</v>
      </c>
      <c r="E47" s="684" t="s">
        <v>1145</v>
      </c>
      <c r="F47" s="92">
        <v>350.46728999999999</v>
      </c>
      <c r="G47" s="243" t="s">
        <v>56</v>
      </c>
      <c r="H47" s="244"/>
      <c r="I47" s="5"/>
      <c r="J47" s="6"/>
      <c r="K47" s="6"/>
    </row>
    <row r="48" spans="1:11" s="7" customFormat="1" ht="98.25" customHeight="1">
      <c r="A48" s="1000"/>
      <c r="B48" s="243" t="s">
        <v>201</v>
      </c>
      <c r="C48" s="245" t="s">
        <v>1796</v>
      </c>
      <c r="D48" s="686" t="s">
        <v>233</v>
      </c>
      <c r="E48" s="684" t="s">
        <v>1145</v>
      </c>
      <c r="F48" s="92">
        <v>623.05295999999998</v>
      </c>
      <c r="G48" s="243" t="s">
        <v>201</v>
      </c>
      <c r="H48" s="244"/>
      <c r="I48" s="5"/>
      <c r="J48" s="6"/>
      <c r="K48" s="6"/>
    </row>
    <row r="49" spans="1:11" s="7" customFormat="1" ht="85.5" customHeight="1">
      <c r="A49" s="1000"/>
      <c r="B49" s="243" t="s">
        <v>22</v>
      </c>
      <c r="C49" s="245" t="s">
        <v>392</v>
      </c>
      <c r="D49" s="685" t="s">
        <v>75</v>
      </c>
      <c r="E49" s="685" t="s">
        <v>75</v>
      </c>
      <c r="F49" s="92"/>
      <c r="G49" s="243" t="s">
        <v>22</v>
      </c>
      <c r="H49" s="244"/>
      <c r="I49" s="5"/>
      <c r="J49" s="6"/>
      <c r="K49" s="6"/>
    </row>
    <row r="50" spans="1:11" s="7" customFormat="1" ht="85.5" customHeight="1">
      <c r="A50" s="1000"/>
      <c r="B50" s="243" t="s">
        <v>1358</v>
      </c>
      <c r="C50" s="245" t="s">
        <v>1359</v>
      </c>
      <c r="D50" s="686" t="s">
        <v>233</v>
      </c>
      <c r="E50" s="684" t="s">
        <v>1145</v>
      </c>
      <c r="F50" s="92">
        <v>77.881619937694694</v>
      </c>
      <c r="G50" s="243" t="s">
        <v>1358</v>
      </c>
      <c r="H50" s="244"/>
      <c r="I50" s="5"/>
      <c r="J50" s="5"/>
      <c r="K50" s="5"/>
    </row>
    <row r="51" spans="1:11" s="7" customFormat="1" ht="85.5" customHeight="1">
      <c r="A51" s="1000"/>
      <c r="B51" s="243" t="s">
        <v>924</v>
      </c>
      <c r="C51" s="245" t="s">
        <v>925</v>
      </c>
      <c r="D51" s="686" t="s">
        <v>233</v>
      </c>
      <c r="E51" s="685" t="s">
        <v>75</v>
      </c>
      <c r="F51" s="92"/>
      <c r="G51" s="243" t="s">
        <v>924</v>
      </c>
      <c r="H51" s="244"/>
      <c r="I51" s="5"/>
      <c r="J51" s="5"/>
      <c r="K51" s="5"/>
    </row>
    <row r="52" spans="1:11" s="7" customFormat="1" ht="78" customHeight="1">
      <c r="A52" s="1000"/>
      <c r="B52" s="169" t="s">
        <v>83</v>
      </c>
      <c r="C52" s="8" t="s">
        <v>84</v>
      </c>
      <c r="D52" s="685" t="s">
        <v>75</v>
      </c>
      <c r="E52" s="685" t="s">
        <v>75</v>
      </c>
      <c r="F52" s="92"/>
      <c r="G52" s="169" t="s">
        <v>83</v>
      </c>
      <c r="H52" s="60"/>
      <c r="I52" s="5"/>
      <c r="J52" s="6"/>
      <c r="K52" s="6"/>
    </row>
    <row r="53" spans="1:11" s="7" customFormat="1" ht="78" customHeight="1">
      <c r="A53" s="1000"/>
      <c r="B53" s="169" t="s">
        <v>89</v>
      </c>
      <c r="C53" s="8" t="s">
        <v>183</v>
      </c>
      <c r="D53" s="685" t="s">
        <v>75</v>
      </c>
      <c r="E53" s="685" t="s">
        <v>75</v>
      </c>
      <c r="F53" s="92"/>
      <c r="G53" s="169" t="s">
        <v>89</v>
      </c>
      <c r="H53" s="60"/>
      <c r="I53" s="5"/>
      <c r="J53" s="6"/>
      <c r="K53" s="6"/>
    </row>
    <row r="54" spans="1:11" s="7" customFormat="1" ht="78" customHeight="1">
      <c r="A54" s="1000"/>
      <c r="B54" s="169" t="s">
        <v>19</v>
      </c>
      <c r="C54" s="8" t="s">
        <v>20</v>
      </c>
      <c r="D54" s="685" t="s">
        <v>75</v>
      </c>
      <c r="E54" s="685" t="s">
        <v>75</v>
      </c>
      <c r="F54" s="92"/>
      <c r="G54" s="169" t="s">
        <v>19</v>
      </c>
      <c r="H54" s="60"/>
      <c r="I54" s="5"/>
      <c r="J54" s="6"/>
      <c r="K54" s="6"/>
    </row>
    <row r="55" spans="1:11" s="7" customFormat="1" ht="78" customHeight="1">
      <c r="A55" s="1000"/>
      <c r="B55" s="169" t="s">
        <v>21</v>
      </c>
      <c r="C55" s="42" t="s">
        <v>415</v>
      </c>
      <c r="D55" s="684" t="s">
        <v>1145</v>
      </c>
      <c r="E55" s="684" t="s">
        <v>1145</v>
      </c>
      <c r="F55" s="92">
        <v>155.76323987538899</v>
      </c>
      <c r="G55" s="169" t="s">
        <v>21</v>
      </c>
      <c r="H55" s="60"/>
      <c r="I55" s="5"/>
      <c r="J55" s="6"/>
      <c r="K55" s="6"/>
    </row>
    <row r="56" spans="1:11" s="7" customFormat="1" ht="112.5" customHeight="1">
      <c r="A56" s="1000"/>
      <c r="B56" s="169" t="s">
        <v>12</v>
      </c>
      <c r="C56" s="245" t="s">
        <v>1362</v>
      </c>
      <c r="D56" s="686" t="s">
        <v>233</v>
      </c>
      <c r="E56" s="685" t="s">
        <v>75</v>
      </c>
      <c r="F56" s="92"/>
      <c r="G56" s="169" t="s">
        <v>12</v>
      </c>
      <c r="H56" s="60" t="s">
        <v>982</v>
      </c>
      <c r="I56" s="5"/>
      <c r="J56" s="6"/>
      <c r="K56" s="6"/>
    </row>
    <row r="57" spans="1:11" s="7" customFormat="1" ht="76.5" customHeight="1">
      <c r="A57" s="1000"/>
      <c r="B57" s="169" t="s">
        <v>379</v>
      </c>
      <c r="C57" s="42" t="s">
        <v>275</v>
      </c>
      <c r="D57" s="685" t="s">
        <v>75</v>
      </c>
      <c r="E57" s="685" t="s">
        <v>75</v>
      </c>
      <c r="F57" s="92"/>
      <c r="G57" s="169" t="s">
        <v>379</v>
      </c>
      <c r="H57" s="61"/>
      <c r="I57" s="5"/>
      <c r="J57" s="6"/>
      <c r="K57" s="6"/>
    </row>
    <row r="58" spans="1:11" s="7" customFormat="1" ht="108" customHeight="1">
      <c r="A58" s="1000"/>
      <c r="B58" s="169" t="s">
        <v>1794</v>
      </c>
      <c r="C58" s="49" t="s">
        <v>1795</v>
      </c>
      <c r="D58" s="686" t="s">
        <v>233</v>
      </c>
      <c r="E58" s="685" t="s">
        <v>75</v>
      </c>
      <c r="F58" s="92"/>
      <c r="G58" s="169" t="s">
        <v>1794</v>
      </c>
      <c r="H58" s="61"/>
      <c r="I58" s="6"/>
      <c r="J58" s="6"/>
    </row>
    <row r="59" spans="1:11" s="7" customFormat="1" ht="78" customHeight="1">
      <c r="A59" s="1000"/>
      <c r="B59" s="169" t="s">
        <v>175</v>
      </c>
      <c r="C59" s="42" t="s">
        <v>958</v>
      </c>
      <c r="D59" s="684" t="s">
        <v>1145</v>
      </c>
      <c r="E59" s="684" t="s">
        <v>233</v>
      </c>
      <c r="F59" s="92">
        <v>0</v>
      </c>
      <c r="G59" s="169" t="s">
        <v>175</v>
      </c>
      <c r="H59" s="60"/>
      <c r="I59" s="5"/>
      <c r="J59" s="6"/>
      <c r="K59" s="6"/>
    </row>
    <row r="60" spans="1:11" s="7" customFormat="1" ht="78" customHeight="1">
      <c r="A60" s="1000"/>
      <c r="B60" s="169" t="s">
        <v>175</v>
      </c>
      <c r="C60" s="42" t="s">
        <v>958</v>
      </c>
      <c r="D60" s="684" t="s">
        <v>233</v>
      </c>
      <c r="E60" s="684" t="s">
        <v>1145</v>
      </c>
      <c r="F60" s="92">
        <v>0</v>
      </c>
      <c r="G60" s="169" t="s">
        <v>175</v>
      </c>
      <c r="H60" s="60"/>
      <c r="I60" s="5"/>
      <c r="J60" s="6"/>
      <c r="K60" s="6"/>
    </row>
    <row r="61" spans="1:11" s="7" customFormat="1" ht="78" customHeight="1">
      <c r="A61" s="1000"/>
      <c r="B61" s="169" t="s">
        <v>177</v>
      </c>
      <c r="C61" s="42" t="s">
        <v>968</v>
      </c>
      <c r="D61" s="684" t="s">
        <v>1145</v>
      </c>
      <c r="E61" s="684" t="s">
        <v>233</v>
      </c>
      <c r="F61" s="92">
        <v>350.46728971962602</v>
      </c>
      <c r="G61" s="169" t="s">
        <v>177</v>
      </c>
      <c r="H61" s="60"/>
      <c r="I61" s="5"/>
      <c r="J61" s="6"/>
      <c r="K61" s="6"/>
    </row>
    <row r="62" spans="1:11" s="7" customFormat="1" ht="78" customHeight="1">
      <c r="A62" s="1000"/>
      <c r="B62" s="169" t="s">
        <v>177</v>
      </c>
      <c r="C62" s="42" t="s">
        <v>968</v>
      </c>
      <c r="D62" s="684" t="s">
        <v>233</v>
      </c>
      <c r="E62" s="684" t="s">
        <v>1145</v>
      </c>
      <c r="F62" s="92">
        <v>0</v>
      </c>
      <c r="G62" s="169" t="s">
        <v>177</v>
      </c>
      <c r="H62" s="60"/>
      <c r="I62" s="5"/>
      <c r="J62" s="6"/>
      <c r="K62" s="6"/>
    </row>
    <row r="63" spans="1:11" s="7" customFormat="1" ht="78" customHeight="1">
      <c r="A63" s="1000"/>
      <c r="B63" s="169" t="s">
        <v>178</v>
      </c>
      <c r="C63" s="42" t="s">
        <v>964</v>
      </c>
      <c r="D63" s="684" t="s">
        <v>1145</v>
      </c>
      <c r="E63" s="684" t="s">
        <v>233</v>
      </c>
      <c r="F63" s="92">
        <v>350.46728971962602</v>
      </c>
      <c r="G63" s="169" t="s">
        <v>178</v>
      </c>
      <c r="H63" s="60"/>
      <c r="I63" s="5"/>
      <c r="J63" s="6"/>
      <c r="K63" s="6"/>
    </row>
    <row r="64" spans="1:11" s="7" customFormat="1" ht="78" customHeight="1">
      <c r="A64" s="1000"/>
      <c r="B64" s="169" t="s">
        <v>178</v>
      </c>
      <c r="C64" s="42" t="s">
        <v>964</v>
      </c>
      <c r="D64" s="684" t="s">
        <v>233</v>
      </c>
      <c r="E64" s="684" t="s">
        <v>1145</v>
      </c>
      <c r="F64" s="92">
        <v>0</v>
      </c>
      <c r="G64" s="169" t="s">
        <v>178</v>
      </c>
      <c r="H64" s="60"/>
      <c r="I64" s="5"/>
      <c r="J64" s="6"/>
      <c r="K64" s="6"/>
    </row>
    <row r="65" spans="1:11" s="7" customFormat="1" ht="78" customHeight="1">
      <c r="A65" s="1000"/>
      <c r="B65" s="169" t="s">
        <v>179</v>
      </c>
      <c r="C65" s="42" t="s">
        <v>962</v>
      </c>
      <c r="D65" s="684" t="s">
        <v>1145</v>
      </c>
      <c r="E65" s="684" t="s">
        <v>233</v>
      </c>
      <c r="F65" s="92">
        <v>350.46728971962602</v>
      </c>
      <c r="G65" s="169" t="s">
        <v>179</v>
      </c>
      <c r="H65" s="60"/>
      <c r="I65" s="5"/>
      <c r="J65" s="6"/>
      <c r="K65" s="6"/>
    </row>
    <row r="66" spans="1:11" s="7" customFormat="1" ht="78" customHeight="1">
      <c r="A66" s="1000"/>
      <c r="B66" s="169" t="s">
        <v>179</v>
      </c>
      <c r="C66" s="42" t="s">
        <v>962</v>
      </c>
      <c r="D66" s="684" t="s">
        <v>233</v>
      </c>
      <c r="E66" s="684" t="s">
        <v>1145</v>
      </c>
      <c r="F66" s="92">
        <v>0</v>
      </c>
      <c r="G66" s="169" t="s">
        <v>179</v>
      </c>
      <c r="H66" s="60"/>
      <c r="I66" s="5"/>
      <c r="J66" s="6"/>
      <c r="K66" s="6"/>
    </row>
    <row r="67" spans="1:11" s="7" customFormat="1" ht="78" customHeight="1">
      <c r="A67" s="1000"/>
      <c r="B67" s="169" t="s">
        <v>312</v>
      </c>
      <c r="C67" s="42" t="s">
        <v>387</v>
      </c>
      <c r="D67" s="684" t="s">
        <v>233</v>
      </c>
      <c r="E67" s="684" t="s">
        <v>233</v>
      </c>
      <c r="F67" s="92"/>
      <c r="G67" s="169" t="s">
        <v>312</v>
      </c>
      <c r="H67" s="60"/>
      <c r="I67" s="5"/>
      <c r="J67" s="6"/>
      <c r="K67" s="6"/>
    </row>
    <row r="68" spans="1:11" s="7" customFormat="1" ht="78" customHeight="1">
      <c r="A68" s="1000"/>
      <c r="B68" s="169" t="s">
        <v>309</v>
      </c>
      <c r="C68" s="42" t="s">
        <v>961</v>
      </c>
      <c r="D68" s="684" t="s">
        <v>1145</v>
      </c>
      <c r="E68" s="684" t="s">
        <v>233</v>
      </c>
      <c r="F68" s="92">
        <v>350.46728971962602</v>
      </c>
      <c r="G68" s="169" t="s">
        <v>309</v>
      </c>
      <c r="H68" s="60"/>
      <c r="I68" s="5"/>
      <c r="J68" s="6"/>
      <c r="K68" s="6"/>
    </row>
    <row r="69" spans="1:11" s="7" customFormat="1" ht="78" customHeight="1">
      <c r="A69" s="1000"/>
      <c r="B69" s="169" t="s">
        <v>309</v>
      </c>
      <c r="C69" s="42" t="s">
        <v>961</v>
      </c>
      <c r="D69" s="684" t="s">
        <v>233</v>
      </c>
      <c r="E69" s="684" t="s">
        <v>1145</v>
      </c>
      <c r="F69" s="92">
        <v>0</v>
      </c>
      <c r="G69" s="169" t="s">
        <v>309</v>
      </c>
      <c r="H69" s="60"/>
      <c r="I69" s="5"/>
      <c r="J69" s="6"/>
      <c r="K69" s="6"/>
    </row>
    <row r="70" spans="1:11" s="7" customFormat="1" ht="78" customHeight="1">
      <c r="A70" s="1000"/>
      <c r="B70" s="169" t="s">
        <v>959</v>
      </c>
      <c r="C70" s="42" t="s">
        <v>963</v>
      </c>
      <c r="D70" s="684" t="s">
        <v>1145</v>
      </c>
      <c r="E70" s="684" t="s">
        <v>233</v>
      </c>
      <c r="F70" s="92">
        <v>350.46728971962602</v>
      </c>
      <c r="G70" s="169" t="s">
        <v>959</v>
      </c>
      <c r="H70" s="60"/>
      <c r="I70" s="5"/>
      <c r="J70" s="6"/>
      <c r="K70" s="6"/>
    </row>
    <row r="71" spans="1:11" s="7" customFormat="1" ht="78" customHeight="1">
      <c r="A71" s="1000"/>
      <c r="B71" s="169" t="s">
        <v>959</v>
      </c>
      <c r="C71" s="42" t="s">
        <v>963</v>
      </c>
      <c r="D71" s="684" t="s">
        <v>233</v>
      </c>
      <c r="E71" s="684" t="s">
        <v>1145</v>
      </c>
      <c r="F71" s="92">
        <v>0</v>
      </c>
      <c r="G71" s="169" t="s">
        <v>959</v>
      </c>
      <c r="H71" s="60"/>
      <c r="I71" s="5"/>
      <c r="J71" s="6"/>
      <c r="K71" s="6"/>
    </row>
    <row r="72" spans="1:11" s="7" customFormat="1" ht="78" customHeight="1">
      <c r="A72" s="1000"/>
      <c r="B72" s="169" t="s">
        <v>634</v>
      </c>
      <c r="C72" s="42" t="s">
        <v>966</v>
      </c>
      <c r="D72" s="684" t="s">
        <v>1145</v>
      </c>
      <c r="E72" s="684" t="s">
        <v>233</v>
      </c>
      <c r="F72" s="92">
        <v>350.46728971962602</v>
      </c>
      <c r="G72" s="169" t="s">
        <v>634</v>
      </c>
      <c r="H72" s="60"/>
      <c r="I72" s="5"/>
      <c r="J72" s="6"/>
      <c r="K72" s="6"/>
    </row>
    <row r="73" spans="1:11" s="7" customFormat="1" ht="78" customHeight="1">
      <c r="A73" s="1000"/>
      <c r="B73" s="169" t="s">
        <v>634</v>
      </c>
      <c r="C73" s="42" t="s">
        <v>966</v>
      </c>
      <c r="D73" s="684" t="s">
        <v>233</v>
      </c>
      <c r="E73" s="684" t="s">
        <v>1145</v>
      </c>
      <c r="F73" s="92">
        <v>0</v>
      </c>
      <c r="G73" s="169" t="s">
        <v>634</v>
      </c>
      <c r="H73" s="60"/>
      <c r="I73" s="5"/>
      <c r="J73" s="6"/>
      <c r="K73" s="6"/>
    </row>
    <row r="74" spans="1:11" s="7" customFormat="1" ht="78" customHeight="1">
      <c r="A74" s="1000"/>
      <c r="B74" s="169" t="s">
        <v>185</v>
      </c>
      <c r="C74" s="42" t="s">
        <v>965</v>
      </c>
      <c r="D74" s="684" t="s">
        <v>1145</v>
      </c>
      <c r="E74" s="684" t="s">
        <v>233</v>
      </c>
      <c r="F74" s="92">
        <v>350.46728971962602</v>
      </c>
      <c r="G74" s="169" t="s">
        <v>185</v>
      </c>
      <c r="H74" s="60"/>
      <c r="I74" s="5"/>
      <c r="J74" s="6"/>
      <c r="K74" s="6"/>
    </row>
    <row r="75" spans="1:11" s="7" customFormat="1" ht="78" customHeight="1">
      <c r="A75" s="1000"/>
      <c r="B75" s="169" t="s">
        <v>185</v>
      </c>
      <c r="C75" s="42" t="s">
        <v>965</v>
      </c>
      <c r="D75" s="684" t="s">
        <v>233</v>
      </c>
      <c r="E75" s="684" t="s">
        <v>1145</v>
      </c>
      <c r="F75" s="92">
        <v>0</v>
      </c>
      <c r="G75" s="169" t="s">
        <v>185</v>
      </c>
      <c r="H75" s="60"/>
      <c r="I75" s="5"/>
      <c r="J75" s="6"/>
      <c r="K75" s="6"/>
    </row>
    <row r="76" spans="1:11" s="398" customFormat="1" ht="78" customHeight="1">
      <c r="A76" s="1000"/>
      <c r="B76" s="426" t="s">
        <v>2017</v>
      </c>
      <c r="C76" s="402" t="s">
        <v>2018</v>
      </c>
      <c r="D76" s="917" t="s">
        <v>75</v>
      </c>
      <c r="E76" s="917" t="s">
        <v>75</v>
      </c>
      <c r="F76" s="246"/>
      <c r="G76" s="426" t="s">
        <v>2017</v>
      </c>
      <c r="H76" s="849"/>
      <c r="I76" s="395"/>
      <c r="J76" s="396"/>
      <c r="K76" s="396"/>
    </row>
    <row r="77" spans="1:11" s="7" customFormat="1" ht="78" customHeight="1">
      <c r="A77" s="1000"/>
      <c r="B77" s="169" t="s">
        <v>116</v>
      </c>
      <c r="C77" s="42" t="s">
        <v>117</v>
      </c>
      <c r="D77" s="685" t="s">
        <v>75</v>
      </c>
      <c r="E77" s="685" t="s">
        <v>75</v>
      </c>
      <c r="F77" s="92"/>
      <c r="G77" s="169" t="s">
        <v>116</v>
      </c>
      <c r="H77" s="60"/>
      <c r="I77" s="5"/>
      <c r="J77" s="6"/>
      <c r="K77" s="6"/>
    </row>
    <row r="78" spans="1:11" s="7" customFormat="1" ht="78" customHeight="1">
      <c r="A78" s="1000"/>
      <c r="B78" s="169" t="s">
        <v>759</v>
      </c>
      <c r="C78" s="42" t="s">
        <v>945</v>
      </c>
      <c r="D78" s="685" t="s">
        <v>75</v>
      </c>
      <c r="E78" s="684" t="s">
        <v>233</v>
      </c>
      <c r="F78" s="92"/>
      <c r="G78" s="827" t="s">
        <v>759</v>
      </c>
      <c r="H78" s="60"/>
      <c r="I78" s="5"/>
      <c r="J78" s="6"/>
      <c r="K78" s="6"/>
    </row>
    <row r="79" spans="1:11" s="7" customFormat="1" ht="78" customHeight="1">
      <c r="A79" s="1000"/>
      <c r="B79" s="169" t="s">
        <v>1094</v>
      </c>
      <c r="C79" s="42" t="s">
        <v>555</v>
      </c>
      <c r="D79" s="684" t="s">
        <v>233</v>
      </c>
      <c r="E79" s="684" t="s">
        <v>1145</v>
      </c>
      <c r="F79" s="92">
        <v>700.93457943925205</v>
      </c>
      <c r="G79" s="827" t="s">
        <v>1094</v>
      </c>
      <c r="H79" s="60"/>
      <c r="I79" s="5"/>
      <c r="J79" s="6"/>
      <c r="K79" s="6"/>
    </row>
    <row r="80" spans="1:11" s="7" customFormat="1" ht="79.5" customHeight="1">
      <c r="A80" s="1000"/>
      <c r="B80" s="169" t="s">
        <v>621</v>
      </c>
      <c r="C80" s="9" t="s">
        <v>619</v>
      </c>
      <c r="D80" s="685" t="s">
        <v>75</v>
      </c>
      <c r="E80" s="685" t="s">
        <v>75</v>
      </c>
      <c r="F80" s="92"/>
      <c r="G80" s="827" t="s">
        <v>621</v>
      </c>
      <c r="H80" s="60"/>
      <c r="I80" s="5"/>
      <c r="J80" s="6"/>
      <c r="K80" s="6"/>
    </row>
    <row r="81" spans="1:36" s="7" customFormat="1" ht="101.25" customHeight="1">
      <c r="A81" s="1000"/>
      <c r="B81" s="169" t="s">
        <v>953</v>
      </c>
      <c r="C81" s="9" t="s">
        <v>954</v>
      </c>
      <c r="D81" s="684" t="s">
        <v>1145</v>
      </c>
      <c r="E81" s="684" t="s">
        <v>233</v>
      </c>
      <c r="F81" s="92">
        <v>77.881619937694694</v>
      </c>
      <c r="G81" s="827" t="s">
        <v>957</v>
      </c>
      <c r="H81" s="60" t="s">
        <v>977</v>
      </c>
      <c r="I81" s="5"/>
      <c r="J81" s="6"/>
      <c r="K81" s="6"/>
    </row>
    <row r="82" spans="1:36" s="7" customFormat="1" ht="104.25" customHeight="1">
      <c r="A82" s="1000"/>
      <c r="B82" s="169" t="s">
        <v>815</v>
      </c>
      <c r="C82" s="9" t="s">
        <v>1360</v>
      </c>
      <c r="D82" s="684" t="s">
        <v>233</v>
      </c>
      <c r="E82" s="685" t="s">
        <v>75</v>
      </c>
      <c r="F82" s="92"/>
      <c r="G82" s="827" t="s">
        <v>815</v>
      </c>
      <c r="H82" s="60" t="s">
        <v>1459</v>
      </c>
      <c r="I82" s="5"/>
      <c r="J82" s="6"/>
      <c r="K82" s="6"/>
    </row>
    <row r="83" spans="1:36" s="7" customFormat="1" ht="98.25" customHeight="1">
      <c r="A83" s="1000"/>
      <c r="B83" s="169" t="s">
        <v>1361</v>
      </c>
      <c r="C83" s="42" t="s">
        <v>944</v>
      </c>
      <c r="D83" s="684" t="s">
        <v>1145</v>
      </c>
      <c r="E83" s="685" t="s">
        <v>75</v>
      </c>
      <c r="F83" s="92">
        <v>38.940809968847397</v>
      </c>
      <c r="G83" s="827" t="s">
        <v>1361</v>
      </c>
      <c r="H83" s="60" t="s">
        <v>1456</v>
      </c>
      <c r="I83" s="5"/>
      <c r="J83" s="6"/>
      <c r="K83" s="6"/>
    </row>
    <row r="84" spans="1:36" s="7" customFormat="1" ht="104.25" customHeight="1">
      <c r="A84" s="1000"/>
      <c r="B84" s="169" t="s">
        <v>1159</v>
      </c>
      <c r="C84" s="49" t="s">
        <v>1368</v>
      </c>
      <c r="D84" s="684" t="s">
        <v>233</v>
      </c>
      <c r="E84" s="684" t="s">
        <v>1145</v>
      </c>
      <c r="F84" s="92">
        <v>428.34890965732097</v>
      </c>
      <c r="G84" s="827" t="s">
        <v>1159</v>
      </c>
      <c r="H84" s="60"/>
      <c r="I84" s="5"/>
      <c r="J84" s="6"/>
      <c r="K84" s="6"/>
    </row>
    <row r="85" spans="1:36" s="7" customFormat="1" ht="108" customHeight="1">
      <c r="A85" s="1000"/>
      <c r="B85" s="169" t="s">
        <v>1219</v>
      </c>
      <c r="C85" s="9" t="s">
        <v>1365</v>
      </c>
      <c r="D85" s="684" t="s">
        <v>1145</v>
      </c>
      <c r="E85" s="684" t="s">
        <v>1145</v>
      </c>
      <c r="F85" s="92">
        <v>311.526479750779</v>
      </c>
      <c r="G85" s="827" t="s">
        <v>1219</v>
      </c>
      <c r="H85" s="60" t="s">
        <v>1457</v>
      </c>
      <c r="I85" s="5"/>
      <c r="J85" s="6"/>
      <c r="K85" s="6"/>
    </row>
    <row r="86" spans="1:36" s="7" customFormat="1" ht="117.75" customHeight="1">
      <c r="A86" s="1000"/>
      <c r="B86" s="169" t="s">
        <v>1366</v>
      </c>
      <c r="C86" s="49" t="s">
        <v>1367</v>
      </c>
      <c r="D86" s="684" t="s">
        <v>233</v>
      </c>
      <c r="E86" s="684" t="s">
        <v>1145</v>
      </c>
      <c r="F86" s="92">
        <v>778.816199376947</v>
      </c>
      <c r="G86" s="827" t="s">
        <v>1366</v>
      </c>
      <c r="H86" s="60"/>
      <c r="I86" s="5"/>
      <c r="J86" s="6"/>
      <c r="K86" s="6"/>
    </row>
    <row r="87" spans="1:36" s="7" customFormat="1" ht="142.5" customHeight="1">
      <c r="A87" s="1000"/>
      <c r="B87" s="169" t="s">
        <v>1369</v>
      </c>
      <c r="C87" s="49" t="s">
        <v>1370</v>
      </c>
      <c r="D87" s="684" t="s">
        <v>233</v>
      </c>
      <c r="E87" s="684" t="s">
        <v>1145</v>
      </c>
      <c r="F87" s="92">
        <v>155.76323987538899</v>
      </c>
      <c r="G87" s="827" t="s">
        <v>1369</v>
      </c>
      <c r="H87" s="60"/>
      <c r="I87" s="5"/>
      <c r="J87" s="6"/>
      <c r="K87" s="6"/>
    </row>
    <row r="88" spans="1:36" s="7" customFormat="1" ht="78" customHeight="1">
      <c r="A88" s="1000"/>
      <c r="B88" s="169" t="s">
        <v>14</v>
      </c>
      <c r="C88" s="8" t="s">
        <v>15</v>
      </c>
      <c r="D88" s="685" t="s">
        <v>75</v>
      </c>
      <c r="E88" s="685" t="s">
        <v>75</v>
      </c>
      <c r="F88" s="92"/>
      <c r="G88" s="169" t="s">
        <v>14</v>
      </c>
      <c r="H88" s="60"/>
      <c r="I88" s="5"/>
      <c r="J88" s="6"/>
      <c r="K88" s="6"/>
    </row>
    <row r="89" spans="1:36" s="7" customFormat="1" ht="78" customHeight="1">
      <c r="A89" s="1000"/>
      <c r="B89" s="169" t="s">
        <v>31</v>
      </c>
      <c r="C89" s="8" t="s">
        <v>206</v>
      </c>
      <c r="D89" s="684" t="s">
        <v>1145</v>
      </c>
      <c r="E89" s="685" t="s">
        <v>75</v>
      </c>
      <c r="F89" s="92">
        <v>38.940809968847397</v>
      </c>
      <c r="G89" s="169" t="s">
        <v>31</v>
      </c>
      <c r="H89" s="60" t="s">
        <v>1458</v>
      </c>
      <c r="I89" s="5"/>
      <c r="J89" s="6"/>
      <c r="K89" s="6"/>
    </row>
    <row r="90" spans="1:36" s="7" customFormat="1" ht="78" customHeight="1">
      <c r="A90" s="1000"/>
      <c r="B90" s="169" t="s">
        <v>222</v>
      </c>
      <c r="C90" s="8" t="s">
        <v>353</v>
      </c>
      <c r="D90" s="167" t="s">
        <v>75</v>
      </c>
      <c r="E90" s="167" t="s">
        <v>75</v>
      </c>
      <c r="F90" s="92"/>
      <c r="G90" s="169" t="s">
        <v>222</v>
      </c>
      <c r="H90" s="60"/>
      <c r="I90" s="5"/>
      <c r="J90" s="6"/>
      <c r="K90" s="6"/>
    </row>
    <row r="91" spans="1:36" s="7" customFormat="1" ht="78" customHeight="1" thickBot="1">
      <c r="A91" s="1001"/>
      <c r="B91" s="169" t="s">
        <v>355</v>
      </c>
      <c r="C91" s="8" t="s">
        <v>926</v>
      </c>
      <c r="D91" s="167" t="s">
        <v>75</v>
      </c>
      <c r="E91" s="167" t="s">
        <v>75</v>
      </c>
      <c r="F91" s="92"/>
      <c r="G91" s="169" t="s">
        <v>355</v>
      </c>
      <c r="H91" s="60"/>
      <c r="I91" s="5"/>
      <c r="J91" s="6"/>
      <c r="K91" s="6"/>
    </row>
    <row r="92" spans="1:36" ht="136.5" customHeight="1" thickBot="1">
      <c r="A92" s="11"/>
      <c r="B92" s="711"/>
      <c r="C92" s="959" t="s">
        <v>835</v>
      </c>
      <c r="D92" s="960"/>
      <c r="E92" s="960"/>
      <c r="F92" s="960"/>
      <c r="G92" s="960"/>
      <c r="H92" s="961"/>
      <c r="I92" s="5"/>
      <c r="J92" s="6"/>
      <c r="K92" s="6"/>
    </row>
    <row r="93" spans="1:36" s="605" customFormat="1" ht="179.25" customHeight="1" thickBot="1">
      <c r="A93" s="713"/>
      <c r="B93" s="750"/>
      <c r="C93" s="1107" t="s">
        <v>1146</v>
      </c>
      <c r="D93" s="1108"/>
      <c r="E93" s="1108"/>
      <c r="F93" s="1108"/>
      <c r="G93" s="1108"/>
      <c r="H93" s="1109"/>
      <c r="I93" s="345"/>
      <c r="J93" s="279"/>
      <c r="K93" s="279"/>
      <c r="L93" s="279"/>
      <c r="M93" s="696"/>
      <c r="N93" s="696"/>
      <c r="O93" s="696"/>
      <c r="P93" s="696"/>
      <c r="Q93" s="696"/>
      <c r="R93" s="696"/>
      <c r="S93" s="696"/>
      <c r="T93" s="696"/>
      <c r="U93" s="696"/>
      <c r="V93" s="696"/>
      <c r="W93" s="696"/>
      <c r="X93" s="696"/>
      <c r="Y93" s="696"/>
      <c r="Z93" s="696"/>
      <c r="AA93" s="696"/>
      <c r="AB93" s="696"/>
      <c r="AC93" s="696"/>
      <c r="AD93" s="696"/>
      <c r="AE93" s="696"/>
      <c r="AF93" s="696"/>
      <c r="AG93" s="696"/>
      <c r="AH93" s="696"/>
      <c r="AI93" s="696"/>
      <c r="AJ93" s="696"/>
    </row>
    <row r="94" spans="1:36" ht="19.5">
      <c r="A94" s="753"/>
      <c r="B94" s="754"/>
      <c r="C94" s="755"/>
      <c r="D94" s="755"/>
      <c r="E94" s="755"/>
      <c r="F94" s="756"/>
      <c r="G94" s="756"/>
      <c r="H94" s="757"/>
      <c r="I94" s="5"/>
      <c r="J94" s="6"/>
      <c r="K94" s="6"/>
    </row>
    <row r="95" spans="1:36">
      <c r="A95" s="753"/>
      <c r="B95" s="754"/>
      <c r="C95" s="755"/>
      <c r="D95" s="755"/>
      <c r="E95" s="755"/>
      <c r="F95" s="756"/>
      <c r="G95" s="756"/>
      <c r="H95" s="757"/>
      <c r="I95" s="2"/>
    </row>
    <row r="96" spans="1:36">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row r="110" spans="1:9">
      <c r="A110" s="753"/>
      <c r="B110" s="754"/>
      <c r="C110" s="755"/>
      <c r="D110" s="755"/>
      <c r="E110" s="755"/>
      <c r="F110" s="756"/>
      <c r="G110" s="756"/>
      <c r="H110" s="757"/>
      <c r="I110" s="2"/>
    </row>
    <row r="111" spans="1:9">
      <c r="A111" s="753"/>
      <c r="B111" s="754"/>
      <c r="C111" s="755"/>
      <c r="D111" s="755"/>
      <c r="E111" s="755"/>
      <c r="F111" s="756"/>
      <c r="G111" s="756"/>
      <c r="H111" s="757"/>
      <c r="I111" s="2"/>
    </row>
    <row r="112" spans="1:9">
      <c r="A112" s="753"/>
      <c r="B112" s="754"/>
      <c r="C112" s="755"/>
      <c r="D112" s="755"/>
      <c r="E112" s="755"/>
      <c r="F112" s="756"/>
      <c r="G112" s="756"/>
      <c r="H112" s="757"/>
      <c r="I112" s="2"/>
    </row>
    <row r="113" spans="1:9">
      <c r="A113" s="753"/>
      <c r="B113" s="754"/>
      <c r="C113" s="755"/>
      <c r="D113" s="755"/>
      <c r="E113" s="755"/>
      <c r="F113" s="756"/>
      <c r="G113" s="756"/>
      <c r="H113" s="757"/>
      <c r="I113" s="2"/>
    </row>
    <row r="114" spans="1:9">
      <c r="A114" s="753"/>
      <c r="B114" s="754"/>
      <c r="C114" s="755"/>
      <c r="D114" s="755"/>
      <c r="E114" s="755"/>
      <c r="F114" s="756"/>
      <c r="G114" s="756"/>
      <c r="H114" s="757"/>
      <c r="I114" s="2"/>
    </row>
    <row r="115" spans="1:9">
      <c r="A115" s="753"/>
      <c r="B115" s="754"/>
      <c r="C115" s="755"/>
      <c r="D115" s="755"/>
      <c r="E115" s="755"/>
      <c r="F115" s="756"/>
      <c r="G115" s="756"/>
      <c r="H115" s="757"/>
      <c r="I115" s="2"/>
    </row>
    <row r="116" spans="1:9">
      <c r="A116" s="753"/>
      <c r="B116" s="754"/>
      <c r="C116" s="755"/>
      <c r="D116" s="755"/>
      <c r="E116" s="755"/>
      <c r="F116" s="756"/>
      <c r="G116" s="756"/>
      <c r="H116" s="757"/>
      <c r="I116" s="2"/>
    </row>
    <row r="117" spans="1:9">
      <c r="A117" s="753"/>
      <c r="B117" s="754"/>
      <c r="C117" s="755"/>
      <c r="D117" s="755"/>
      <c r="E117" s="755"/>
      <c r="F117" s="756"/>
      <c r="G117" s="756"/>
      <c r="H117" s="757"/>
      <c r="I117" s="2"/>
    </row>
    <row r="118" spans="1:9">
      <c r="A118" s="753"/>
      <c r="B118" s="754"/>
      <c r="C118" s="755"/>
      <c r="D118" s="755"/>
      <c r="E118" s="755"/>
      <c r="F118" s="756"/>
      <c r="G118" s="756"/>
      <c r="H118" s="757"/>
      <c r="I118" s="2"/>
    </row>
    <row r="119" spans="1:9">
      <c r="A119" s="753"/>
      <c r="B119" s="754"/>
      <c r="C119" s="755"/>
      <c r="D119" s="755"/>
      <c r="E119" s="755"/>
      <c r="F119" s="756"/>
      <c r="G119" s="756"/>
      <c r="H119" s="757"/>
      <c r="I119" s="2"/>
    </row>
    <row r="120" spans="1:9">
      <c r="A120" s="753"/>
      <c r="B120" s="754"/>
      <c r="C120" s="755"/>
      <c r="D120" s="755"/>
      <c r="E120" s="755"/>
      <c r="F120" s="756"/>
      <c r="G120" s="756"/>
      <c r="H120" s="757"/>
      <c r="I120" s="2"/>
    </row>
    <row r="121" spans="1:9">
      <c r="A121" s="753"/>
      <c r="B121" s="754"/>
      <c r="C121" s="755"/>
      <c r="D121" s="755"/>
      <c r="E121" s="755"/>
      <c r="F121" s="756"/>
      <c r="G121" s="756"/>
      <c r="H121" s="757"/>
      <c r="I121" s="2"/>
    </row>
    <row r="122" spans="1:9">
      <c r="A122" s="753"/>
      <c r="B122" s="754"/>
      <c r="C122" s="755"/>
      <c r="D122" s="755"/>
      <c r="E122" s="755"/>
      <c r="F122" s="756"/>
      <c r="G122" s="756"/>
      <c r="H122" s="757"/>
      <c r="I122" s="2"/>
    </row>
    <row r="123" spans="1:9">
      <c r="A123" s="753"/>
      <c r="B123" s="754"/>
      <c r="C123" s="755"/>
      <c r="D123" s="755"/>
      <c r="E123" s="755"/>
      <c r="F123" s="756"/>
      <c r="G123" s="756"/>
      <c r="H123" s="757"/>
      <c r="I123" s="2"/>
    </row>
    <row r="124" spans="1:9">
      <c r="A124" s="753"/>
      <c r="B124" s="754"/>
      <c r="C124" s="755"/>
      <c r="D124" s="755"/>
      <c r="E124" s="755"/>
      <c r="F124" s="756"/>
      <c r="G124" s="756"/>
      <c r="H124" s="757"/>
      <c r="I124" s="2"/>
    </row>
    <row r="125" spans="1:9">
      <c r="A125" s="753"/>
      <c r="B125" s="754"/>
      <c r="C125" s="755"/>
      <c r="D125" s="755"/>
      <c r="E125" s="755"/>
      <c r="F125" s="756"/>
      <c r="G125" s="756"/>
      <c r="H125" s="757"/>
      <c r="I125" s="2"/>
    </row>
    <row r="126" spans="1:9">
      <c r="A126" s="753"/>
      <c r="B126" s="754"/>
      <c r="C126" s="755"/>
      <c r="D126" s="755"/>
      <c r="E126" s="755"/>
      <c r="F126" s="756"/>
      <c r="G126" s="756"/>
      <c r="H126" s="757"/>
      <c r="I126" s="2"/>
    </row>
    <row r="127" spans="1:9">
      <c r="A127" s="753"/>
      <c r="B127" s="754"/>
      <c r="C127" s="755"/>
      <c r="D127" s="755"/>
      <c r="E127" s="755"/>
      <c r="F127" s="756"/>
      <c r="G127" s="756"/>
      <c r="H127" s="757"/>
      <c r="I127" s="2"/>
    </row>
    <row r="128" spans="1:9">
      <c r="A128" s="753"/>
      <c r="B128" s="754"/>
      <c r="C128" s="755"/>
      <c r="D128" s="755"/>
      <c r="E128" s="755"/>
      <c r="F128" s="756"/>
      <c r="G128" s="756"/>
      <c r="H128" s="757"/>
      <c r="I128" s="2"/>
    </row>
    <row r="129" spans="1:9">
      <c r="A129" s="753"/>
      <c r="B129" s="754"/>
      <c r="C129" s="755"/>
      <c r="D129" s="755"/>
      <c r="E129" s="755"/>
      <c r="F129" s="756"/>
      <c r="G129" s="756"/>
      <c r="H129" s="757"/>
      <c r="I129" s="2"/>
    </row>
    <row r="130" spans="1:9">
      <c r="A130" s="753"/>
      <c r="B130" s="754"/>
      <c r="C130" s="755"/>
      <c r="D130" s="755"/>
      <c r="E130" s="755"/>
      <c r="F130" s="756"/>
      <c r="G130" s="756"/>
      <c r="H130" s="757"/>
      <c r="I130" s="2"/>
    </row>
    <row r="131" spans="1:9">
      <c r="A131" s="753"/>
      <c r="B131" s="754"/>
      <c r="C131" s="755"/>
      <c r="D131" s="755"/>
      <c r="E131" s="755"/>
      <c r="F131" s="756"/>
      <c r="G131" s="756"/>
      <c r="H131" s="757"/>
      <c r="I131" s="2"/>
    </row>
    <row r="132" spans="1:9">
      <c r="A132" s="753"/>
      <c r="B132" s="754"/>
      <c r="C132" s="755"/>
      <c r="D132" s="755"/>
      <c r="E132" s="755"/>
      <c r="F132" s="756"/>
      <c r="G132" s="756"/>
      <c r="H132" s="757"/>
      <c r="I132" s="2"/>
    </row>
    <row r="133" spans="1:9">
      <c r="A133" s="753"/>
      <c r="B133" s="754"/>
      <c r="C133" s="755"/>
      <c r="D133" s="755"/>
      <c r="E133" s="755"/>
      <c r="F133" s="756"/>
      <c r="G133" s="756"/>
      <c r="H133" s="757"/>
      <c r="I133" s="2"/>
    </row>
  </sheetData>
  <mergeCells count="16">
    <mergeCell ref="A1:A91"/>
    <mergeCell ref="C93:H93"/>
    <mergeCell ref="B1:C6"/>
    <mergeCell ref="F1:H6"/>
    <mergeCell ref="B7:C7"/>
    <mergeCell ref="F7:H7"/>
    <mergeCell ref="B8:C8"/>
    <mergeCell ref="F8:H8"/>
    <mergeCell ref="B9:C9"/>
    <mergeCell ref="F9:H9"/>
    <mergeCell ref="B10:C10"/>
    <mergeCell ref="F10:H10"/>
    <mergeCell ref="B11:C11"/>
    <mergeCell ref="B12:C12"/>
    <mergeCell ref="G12:G13"/>
    <mergeCell ref="C92:H92"/>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00.xml><?xml version="1.0" encoding="utf-8"?>
<worksheet xmlns="http://schemas.openxmlformats.org/spreadsheetml/2006/main" xmlns:r="http://schemas.openxmlformats.org/officeDocument/2006/relationships">
  <sheetPr>
    <tabColor theme="3" tint="-0.499984740745262"/>
  </sheetPr>
  <dimension ref="A1:ER111"/>
  <sheetViews>
    <sheetView view="pageBreakPreview" zoomScale="24" zoomScaleNormal="24" zoomScaleSheetLayoutView="24" workbookViewId="0">
      <selection activeCell="B24" sqref="A24:XFD24"/>
    </sheetView>
  </sheetViews>
  <sheetFormatPr defaultRowHeight="15"/>
  <cols>
    <col min="1" max="1" width="21.28515625" style="3" customWidth="1"/>
    <col min="2" max="2" width="21.85546875" style="12" customWidth="1"/>
    <col min="3" max="3" width="226.85546875" style="13" customWidth="1"/>
    <col min="4" max="4" width="59.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1444</v>
      </c>
      <c r="B1" s="1126" t="s">
        <v>1451</v>
      </c>
      <c r="C1" s="1111"/>
      <c r="D1" s="163" t="s">
        <v>1346</v>
      </c>
      <c r="E1" s="1114"/>
      <c r="F1" s="1115"/>
      <c r="G1" s="1116"/>
      <c r="H1" s="2"/>
    </row>
    <row r="2" spans="1:148" ht="112.15" customHeight="1">
      <c r="A2" s="1000"/>
      <c r="B2" s="1127"/>
      <c r="C2" s="1113"/>
      <c r="D2" s="164" t="s">
        <v>859</v>
      </c>
      <c r="E2" s="1117"/>
      <c r="F2" s="1118"/>
      <c r="G2" s="1119"/>
      <c r="H2" s="2"/>
    </row>
    <row r="3" spans="1:148" ht="70.5" customHeight="1">
      <c r="A3" s="1000"/>
      <c r="B3" s="1127"/>
      <c r="C3" s="1113"/>
      <c r="D3" s="165">
        <v>1248</v>
      </c>
      <c r="E3" s="1117"/>
      <c r="F3" s="1118"/>
      <c r="G3" s="1119"/>
      <c r="H3" s="2"/>
    </row>
    <row r="4" spans="1:148" ht="76.5" customHeight="1">
      <c r="A4" s="1000"/>
      <c r="B4" s="1127"/>
      <c r="C4" s="1113"/>
      <c r="D4" s="165" t="s">
        <v>140</v>
      </c>
      <c r="E4" s="1117"/>
      <c r="F4" s="1118"/>
      <c r="G4" s="1119"/>
      <c r="H4" s="2"/>
    </row>
    <row r="5" spans="1:148" ht="73.5" customHeight="1">
      <c r="A5" s="1000"/>
      <c r="B5" s="1127"/>
      <c r="C5" s="1113"/>
      <c r="D5" s="165" t="s">
        <v>305</v>
      </c>
      <c r="E5" s="1117"/>
      <c r="F5" s="1118"/>
      <c r="G5" s="1119"/>
      <c r="H5" s="2"/>
    </row>
    <row r="6" spans="1:148" ht="118.5" customHeight="1">
      <c r="A6" s="1000"/>
      <c r="B6" s="1127"/>
      <c r="C6" s="1113"/>
      <c r="D6" s="165" t="s">
        <v>189</v>
      </c>
      <c r="E6" s="1117"/>
      <c r="F6" s="1118"/>
      <c r="G6" s="1119"/>
      <c r="H6" s="2"/>
    </row>
    <row r="7" spans="1:148" ht="73.5" customHeight="1">
      <c r="A7" s="1000"/>
      <c r="B7" s="1120" t="s">
        <v>296</v>
      </c>
      <c r="C7" s="1121"/>
      <c r="D7" s="701">
        <f>D8+D9+D10</f>
        <v>16599.999999956002</v>
      </c>
      <c r="E7" s="1037" t="str">
        <f>'ΠΡΟΤΕΙΝΟΜΕΝΟΣ ΤΙΜΟΚΑΤΑΛΟΓΟΣ'!L2</f>
        <v>ΜΑΡΤΙΟΣ 2018</v>
      </c>
      <c r="F7" s="1038"/>
      <c r="G7" s="1039"/>
      <c r="H7" s="2"/>
    </row>
    <row r="8" spans="1:148" ht="73.5" customHeight="1">
      <c r="A8" s="1000"/>
      <c r="B8" s="1122" t="s">
        <v>297</v>
      </c>
      <c r="C8" s="1123"/>
      <c r="D8" s="166">
        <f>4%*(D10+D11)*95%</f>
        <v>501.83230547599999</v>
      </c>
      <c r="E8" s="1034"/>
      <c r="F8" s="1035"/>
      <c r="G8" s="1036"/>
      <c r="H8" s="2"/>
    </row>
    <row r="9" spans="1:148" ht="73.5" customHeight="1">
      <c r="A9" s="1000"/>
      <c r="B9" s="1120" t="s">
        <v>298</v>
      </c>
      <c r="C9" s="1121"/>
      <c r="D9" s="62">
        <f>D10*24%</f>
        <v>3115.7743924800002</v>
      </c>
      <c r="E9" s="1046"/>
      <c r="F9" s="1047"/>
      <c r="G9" s="1048"/>
      <c r="H9" s="2"/>
    </row>
    <row r="10" spans="1:148" ht="73.5" customHeight="1">
      <c r="A10" s="1000"/>
      <c r="B10" s="1124" t="s">
        <v>299</v>
      </c>
      <c r="C10" s="1125"/>
      <c r="D10" s="569">
        <v>12982.393302</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1019" t="s">
        <v>300</v>
      </c>
      <c r="C12" s="986"/>
      <c r="D12" s="63" t="s">
        <v>1389</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1" s="7" customFormat="1" ht="78" customHeight="1">
      <c r="A17" s="1000"/>
      <c r="B17" s="168" t="s">
        <v>265</v>
      </c>
      <c r="C17" s="8" t="s">
        <v>57</v>
      </c>
      <c r="D17" s="684" t="s">
        <v>1145</v>
      </c>
      <c r="E17" s="92"/>
      <c r="F17" s="168" t="s">
        <v>265</v>
      </c>
      <c r="G17" s="60"/>
      <c r="H17" s="5"/>
      <c r="I17" s="6"/>
      <c r="J17" s="6"/>
    </row>
    <row r="18" spans="1:11" s="7" customFormat="1" ht="78" customHeight="1">
      <c r="A18" s="1000"/>
      <c r="B18" s="168" t="s">
        <v>76</v>
      </c>
      <c r="C18" s="8" t="s">
        <v>77</v>
      </c>
      <c r="D18" s="685" t="s">
        <v>75</v>
      </c>
      <c r="E18" s="92"/>
      <c r="F18" s="168" t="s">
        <v>76</v>
      </c>
      <c r="G18" s="93"/>
      <c r="H18" s="5"/>
      <c r="I18" s="6"/>
      <c r="J18" s="6"/>
    </row>
    <row r="19" spans="1:11" s="7" customFormat="1" ht="78" customHeight="1">
      <c r="A19" s="1000"/>
      <c r="B19" s="168" t="s">
        <v>234</v>
      </c>
      <c r="C19" s="8" t="s">
        <v>266</v>
      </c>
      <c r="D19" s="685" t="s">
        <v>75</v>
      </c>
      <c r="E19" s="92"/>
      <c r="F19" s="168" t="s">
        <v>234</v>
      </c>
      <c r="G19" s="93"/>
      <c r="H19" s="5"/>
      <c r="I19" s="6"/>
      <c r="J19" s="6"/>
    </row>
    <row r="20" spans="1:11" s="7" customFormat="1" ht="78" customHeight="1">
      <c r="A20" s="1000"/>
      <c r="B20" s="168" t="s">
        <v>229</v>
      </c>
      <c r="C20" s="8" t="s">
        <v>230</v>
      </c>
      <c r="D20" s="685" t="s">
        <v>75</v>
      </c>
      <c r="E20" s="92"/>
      <c r="F20" s="168" t="s">
        <v>229</v>
      </c>
      <c r="G20" s="60"/>
      <c r="H20" s="5"/>
      <c r="I20" s="6"/>
      <c r="J20" s="6"/>
    </row>
    <row r="21" spans="1:11" s="7" customFormat="1" ht="78" customHeight="1">
      <c r="A21" s="1000"/>
      <c r="B21" s="168" t="s">
        <v>0</v>
      </c>
      <c r="C21" s="42" t="s">
        <v>410</v>
      </c>
      <c r="D21" s="685" t="s">
        <v>75</v>
      </c>
      <c r="E21" s="92"/>
      <c r="F21" s="168" t="s">
        <v>0</v>
      </c>
      <c r="G21" s="60"/>
      <c r="H21" s="5"/>
      <c r="I21" s="6"/>
      <c r="J21" s="6"/>
    </row>
    <row r="22" spans="1:11" s="7" customFormat="1" ht="78" customHeight="1">
      <c r="A22" s="1000"/>
      <c r="B22" s="168" t="s">
        <v>86</v>
      </c>
      <c r="C22" s="8" t="s">
        <v>87</v>
      </c>
      <c r="D22" s="684" t="s">
        <v>1145</v>
      </c>
      <c r="E22" s="92">
        <v>117.370892018779</v>
      </c>
      <c r="F22" s="168" t="s">
        <v>86</v>
      </c>
      <c r="G22" s="60"/>
      <c r="H22" s="5"/>
      <c r="I22" s="6"/>
      <c r="J22" s="6"/>
    </row>
    <row r="23" spans="1:11" s="398" customFormat="1" ht="78" customHeight="1">
      <c r="A23" s="1000"/>
      <c r="B23" s="424" t="s">
        <v>2020</v>
      </c>
      <c r="C23" s="399" t="s">
        <v>2021</v>
      </c>
      <c r="D23" s="917" t="s">
        <v>75</v>
      </c>
      <c r="E23" s="246"/>
      <c r="F23" s="424" t="s">
        <v>2020</v>
      </c>
      <c r="G23" s="849"/>
      <c r="H23" s="920"/>
      <c r="I23" s="395"/>
      <c r="J23" s="396"/>
    </row>
    <row r="24" spans="1:11" s="398" customFormat="1" ht="102.75" customHeight="1">
      <c r="A24" s="1000"/>
      <c r="B24" s="424" t="s">
        <v>2022</v>
      </c>
      <c r="C24" s="401" t="s">
        <v>2023</v>
      </c>
      <c r="D24" s="923" t="s">
        <v>1145</v>
      </c>
      <c r="E24" s="246"/>
      <c r="F24" s="424" t="s">
        <v>2022</v>
      </c>
      <c r="G24" s="849"/>
      <c r="H24" s="849"/>
      <c r="I24" s="395"/>
      <c r="J24" s="396"/>
      <c r="K24" s="396"/>
    </row>
    <row r="25" spans="1:11" s="7" customFormat="1" ht="78" customHeight="1">
      <c r="A25" s="1000"/>
      <c r="B25" s="169" t="s">
        <v>78</v>
      </c>
      <c r="C25" s="8" t="s">
        <v>641</v>
      </c>
      <c r="D25" s="685" t="s">
        <v>75</v>
      </c>
      <c r="F25" s="169" t="s">
        <v>78</v>
      </c>
      <c r="G25" s="60"/>
      <c r="H25" s="5"/>
      <c r="I25" s="6"/>
      <c r="J25" s="6"/>
    </row>
    <row r="26" spans="1:11" s="7" customFormat="1" ht="78" customHeight="1">
      <c r="A26" s="1000"/>
      <c r="B26" s="169" t="s">
        <v>145</v>
      </c>
      <c r="C26" s="8" t="s">
        <v>239</v>
      </c>
      <c r="D26" s="684" t="s">
        <v>1145</v>
      </c>
      <c r="E26" s="92">
        <v>117.370892018779</v>
      </c>
      <c r="F26" s="169" t="s">
        <v>145</v>
      </c>
      <c r="G26" s="60"/>
      <c r="H26" s="5"/>
      <c r="I26" s="6"/>
      <c r="J26" s="6"/>
    </row>
    <row r="27" spans="1:11" s="7" customFormat="1" ht="78" customHeight="1">
      <c r="A27" s="1000"/>
      <c r="B27" s="169" t="s">
        <v>146</v>
      </c>
      <c r="C27" s="42" t="s">
        <v>416</v>
      </c>
      <c r="D27" s="686" t="s">
        <v>233</v>
      </c>
      <c r="E27" s="92"/>
      <c r="F27" s="169" t="s">
        <v>146</v>
      </c>
      <c r="G27" s="60"/>
      <c r="H27" s="5"/>
      <c r="I27" s="6"/>
      <c r="J27" s="6"/>
    </row>
    <row r="28" spans="1:11" s="7" customFormat="1" ht="91.5" customHeight="1">
      <c r="A28" s="1000"/>
      <c r="B28" s="169" t="s">
        <v>80</v>
      </c>
      <c r="C28" s="9" t="s">
        <v>1354</v>
      </c>
      <c r="D28" s="685" t="s">
        <v>75</v>
      </c>
      <c r="F28" s="169" t="s">
        <v>80</v>
      </c>
      <c r="G28" s="60"/>
      <c r="H28" s="5"/>
      <c r="I28" s="6"/>
      <c r="J28" s="6"/>
    </row>
    <row r="29" spans="1:11" s="7" customFormat="1" ht="98.45" customHeight="1">
      <c r="A29" s="1000"/>
      <c r="B29" s="169" t="s">
        <v>245</v>
      </c>
      <c r="C29" s="9" t="s">
        <v>370</v>
      </c>
      <c r="D29" s="685" t="s">
        <v>75</v>
      </c>
      <c r="E29" s="92"/>
      <c r="F29" s="169" t="s">
        <v>245</v>
      </c>
      <c r="G29" s="61"/>
      <c r="H29" s="5"/>
      <c r="I29" s="6"/>
      <c r="J29" s="6"/>
    </row>
    <row r="30" spans="1:11" s="7" customFormat="1" ht="114" customHeight="1">
      <c r="A30" s="1000"/>
      <c r="B30" s="243" t="s">
        <v>136</v>
      </c>
      <c r="C30" s="624" t="s">
        <v>928</v>
      </c>
      <c r="D30" s="684" t="s">
        <v>1145</v>
      </c>
      <c r="E30" s="92">
        <v>78.247261345852905</v>
      </c>
      <c r="F30" s="243" t="s">
        <v>136</v>
      </c>
      <c r="G30" s="244"/>
      <c r="H30" s="5"/>
      <c r="I30" s="6"/>
      <c r="J30" s="6"/>
    </row>
    <row r="31" spans="1:11" s="7" customFormat="1" ht="104.25" customHeight="1">
      <c r="A31" s="1000"/>
      <c r="B31" s="243" t="s">
        <v>443</v>
      </c>
      <c r="C31" s="624" t="s">
        <v>444</v>
      </c>
      <c r="D31" s="685" t="s">
        <v>75</v>
      </c>
      <c r="E31" s="92"/>
      <c r="F31" s="243" t="s">
        <v>443</v>
      </c>
      <c r="G31" s="244"/>
      <c r="H31" s="5"/>
      <c r="I31" s="6"/>
      <c r="J31" s="6"/>
    </row>
    <row r="32" spans="1:11" s="7" customFormat="1" ht="92.25" customHeight="1">
      <c r="A32" s="1000"/>
      <c r="B32" s="243" t="s">
        <v>81</v>
      </c>
      <c r="C32" s="245" t="s">
        <v>82</v>
      </c>
      <c r="D32" s="684" t="s">
        <v>1145</v>
      </c>
      <c r="E32" s="92">
        <v>117.370892018779</v>
      </c>
      <c r="F32" s="243" t="s">
        <v>81</v>
      </c>
      <c r="G32" s="244"/>
      <c r="H32" s="5"/>
      <c r="I32" s="6"/>
      <c r="J32" s="6"/>
    </row>
    <row r="33" spans="1:10" s="7" customFormat="1" ht="92.25" customHeight="1">
      <c r="A33" s="1000"/>
      <c r="B33" s="243" t="s">
        <v>111</v>
      </c>
      <c r="C33" s="245" t="s">
        <v>134</v>
      </c>
      <c r="D33" s="685" t="s">
        <v>75</v>
      </c>
      <c r="E33" s="92"/>
      <c r="F33" s="243" t="s">
        <v>111</v>
      </c>
      <c r="G33" s="244"/>
      <c r="H33" s="5"/>
      <c r="I33" s="6"/>
      <c r="J33" s="6"/>
    </row>
    <row r="34" spans="1:10" s="7" customFormat="1" ht="85.5" customHeight="1">
      <c r="A34" s="1000"/>
      <c r="B34" s="243" t="s">
        <v>138</v>
      </c>
      <c r="C34" s="245" t="s">
        <v>931</v>
      </c>
      <c r="D34" s="685" t="s">
        <v>75</v>
      </c>
      <c r="E34" s="92"/>
      <c r="F34" s="243" t="s">
        <v>138</v>
      </c>
      <c r="G34" s="244"/>
      <c r="H34" s="5"/>
      <c r="I34" s="6"/>
      <c r="J34" s="6"/>
    </row>
    <row r="35" spans="1:10" s="7" customFormat="1" ht="85.5" customHeight="1">
      <c r="A35" s="1000"/>
      <c r="B35" s="243" t="s">
        <v>642</v>
      </c>
      <c r="C35" s="245" t="s">
        <v>923</v>
      </c>
      <c r="D35" s="685" t="s">
        <v>75</v>
      </c>
      <c r="E35" s="92"/>
      <c r="F35" s="243" t="s">
        <v>642</v>
      </c>
      <c r="G35" s="244"/>
      <c r="H35" s="5"/>
      <c r="I35" s="6"/>
      <c r="J35" s="6"/>
    </row>
    <row r="36" spans="1:10" s="7" customFormat="1" ht="88.5" customHeight="1">
      <c r="A36" s="1000"/>
      <c r="B36" s="243" t="s">
        <v>53</v>
      </c>
      <c r="C36" s="245" t="s">
        <v>54</v>
      </c>
      <c r="D36" s="684" t="s">
        <v>1145</v>
      </c>
      <c r="E36" s="92">
        <v>156.49452269170601</v>
      </c>
      <c r="F36" s="243" t="s">
        <v>53</v>
      </c>
      <c r="G36" s="244" t="s">
        <v>980</v>
      </c>
      <c r="H36" s="5"/>
      <c r="I36" s="6"/>
      <c r="J36" s="6"/>
    </row>
    <row r="37" spans="1:10" s="7" customFormat="1" ht="82.5" customHeight="1">
      <c r="A37" s="1000"/>
      <c r="B37" s="243" t="s">
        <v>574</v>
      </c>
      <c r="C37" s="245" t="s">
        <v>938</v>
      </c>
      <c r="D37" s="686" t="s">
        <v>233</v>
      </c>
      <c r="E37" s="92"/>
      <c r="F37" s="243" t="s">
        <v>574</v>
      </c>
      <c r="G37" s="244"/>
      <c r="H37" s="5"/>
      <c r="I37" s="6"/>
      <c r="J37" s="6"/>
    </row>
    <row r="38" spans="1:10" s="7" customFormat="1" ht="82.5" customHeight="1">
      <c r="A38" s="1000"/>
      <c r="B38" s="243" t="s">
        <v>191</v>
      </c>
      <c r="C38" s="245" t="s">
        <v>809</v>
      </c>
      <c r="D38" s="684" t="s">
        <v>1145</v>
      </c>
      <c r="E38" s="92">
        <v>38.940809968847397</v>
      </c>
      <c r="F38" s="243" t="s">
        <v>191</v>
      </c>
      <c r="G38" s="244"/>
      <c r="H38" s="5"/>
      <c r="I38" s="6"/>
      <c r="J38" s="6"/>
    </row>
    <row r="39" spans="1:10" s="7" customFormat="1" ht="85.5" customHeight="1">
      <c r="A39" s="1000"/>
      <c r="B39" s="243" t="s">
        <v>209</v>
      </c>
      <c r="C39" s="245" t="s">
        <v>940</v>
      </c>
      <c r="D39" s="686" t="s">
        <v>233</v>
      </c>
      <c r="E39" s="92"/>
      <c r="F39" s="243" t="s">
        <v>209</v>
      </c>
      <c r="G39" s="244"/>
      <c r="H39" s="5"/>
      <c r="I39" s="6"/>
      <c r="J39" s="6"/>
    </row>
    <row r="40" spans="1:10" s="7" customFormat="1" ht="98.25" customHeight="1">
      <c r="A40" s="1000"/>
      <c r="B40" s="243" t="s">
        <v>700</v>
      </c>
      <c r="C40" s="245" t="s">
        <v>941</v>
      </c>
      <c r="D40" s="684" t="s">
        <v>1145</v>
      </c>
      <c r="E40" s="92">
        <v>78.247261345852905</v>
      </c>
      <c r="F40" s="243" t="s">
        <v>700</v>
      </c>
      <c r="G40" s="60" t="s">
        <v>979</v>
      </c>
      <c r="H40" s="5"/>
      <c r="I40" s="6"/>
      <c r="J40" s="6"/>
    </row>
    <row r="41" spans="1:10" s="7" customFormat="1" ht="98.25" customHeight="1">
      <c r="A41" s="1000"/>
      <c r="B41" s="243" t="s">
        <v>1214</v>
      </c>
      <c r="C41" s="245" t="s">
        <v>474</v>
      </c>
      <c r="D41" s="684" t="s">
        <v>1145</v>
      </c>
      <c r="E41" s="92">
        <v>352.11267600000002</v>
      </c>
      <c r="F41" s="243" t="s">
        <v>1214</v>
      </c>
      <c r="G41" s="244"/>
      <c r="H41" s="5"/>
      <c r="I41" s="6"/>
      <c r="J41" s="6"/>
    </row>
    <row r="42" spans="1:10" s="7" customFormat="1" ht="85.5" customHeight="1">
      <c r="A42" s="1000"/>
      <c r="B42" s="243" t="s">
        <v>22</v>
      </c>
      <c r="C42" s="245" t="s">
        <v>392</v>
      </c>
      <c r="D42" s="685" t="s">
        <v>75</v>
      </c>
      <c r="E42" s="92"/>
      <c r="F42" s="243" t="s">
        <v>22</v>
      </c>
      <c r="G42" s="244"/>
      <c r="H42" s="5"/>
      <c r="I42" s="6"/>
      <c r="J42" s="6"/>
    </row>
    <row r="43" spans="1:10" s="7" customFormat="1" ht="85.5" customHeight="1">
      <c r="A43" s="1000"/>
      <c r="B43" s="243" t="s">
        <v>924</v>
      </c>
      <c r="C43" s="245" t="s">
        <v>925</v>
      </c>
      <c r="D43" s="686" t="s">
        <v>233</v>
      </c>
      <c r="E43" s="92"/>
      <c r="F43" s="243" t="s">
        <v>924</v>
      </c>
      <c r="G43" s="244"/>
      <c r="H43" s="5"/>
      <c r="I43" s="5"/>
      <c r="J43" s="5"/>
    </row>
    <row r="44" spans="1:10" s="7" customFormat="1" ht="78" customHeight="1">
      <c r="A44" s="1000"/>
      <c r="B44" s="169" t="s">
        <v>83</v>
      </c>
      <c r="C44" s="8" t="s">
        <v>84</v>
      </c>
      <c r="D44" s="685" t="s">
        <v>75</v>
      </c>
      <c r="E44" s="92"/>
      <c r="F44" s="169" t="s">
        <v>83</v>
      </c>
      <c r="G44" s="60"/>
      <c r="H44" s="5"/>
      <c r="I44" s="6"/>
      <c r="J44" s="6"/>
    </row>
    <row r="45" spans="1:10" s="7" customFormat="1" ht="78" customHeight="1">
      <c r="A45" s="1000"/>
      <c r="B45" s="169" t="s">
        <v>89</v>
      </c>
      <c r="C45" s="8" t="s">
        <v>183</v>
      </c>
      <c r="D45" s="685" t="s">
        <v>75</v>
      </c>
      <c r="E45" s="92"/>
      <c r="F45" s="169" t="s">
        <v>89</v>
      </c>
      <c r="G45" s="60"/>
      <c r="H45" s="5"/>
      <c r="I45" s="6"/>
      <c r="J45" s="6"/>
    </row>
    <row r="46" spans="1:10" s="7" customFormat="1" ht="78" customHeight="1">
      <c r="A46" s="1000"/>
      <c r="B46" s="169" t="s">
        <v>19</v>
      </c>
      <c r="C46" s="8" t="s">
        <v>20</v>
      </c>
      <c r="D46" s="685" t="s">
        <v>75</v>
      </c>
      <c r="E46" s="92"/>
      <c r="F46" s="169" t="s">
        <v>19</v>
      </c>
      <c r="G46" s="60"/>
      <c r="H46" s="5"/>
      <c r="I46" s="6"/>
      <c r="J46" s="6"/>
    </row>
    <row r="47" spans="1:10" s="7" customFormat="1" ht="78" customHeight="1">
      <c r="A47" s="1000"/>
      <c r="B47" s="169" t="s">
        <v>21</v>
      </c>
      <c r="C47" s="42" t="s">
        <v>415</v>
      </c>
      <c r="D47" s="684" t="s">
        <v>1145</v>
      </c>
      <c r="E47" s="92">
        <v>156.49452269170601</v>
      </c>
      <c r="F47" s="169" t="s">
        <v>21</v>
      </c>
      <c r="G47" s="60"/>
      <c r="H47" s="5"/>
      <c r="I47" s="6"/>
      <c r="J47" s="6"/>
    </row>
    <row r="48" spans="1:10" s="7" customFormat="1" ht="76.5" customHeight="1">
      <c r="A48" s="1000"/>
      <c r="B48" s="169" t="s">
        <v>379</v>
      </c>
      <c r="C48" s="42" t="s">
        <v>275</v>
      </c>
      <c r="D48" s="685" t="s">
        <v>75</v>
      </c>
      <c r="E48" s="92"/>
      <c r="F48" s="169" t="s">
        <v>379</v>
      </c>
      <c r="G48" s="61"/>
      <c r="H48" s="5"/>
      <c r="I48" s="6"/>
      <c r="J48" s="6"/>
    </row>
    <row r="49" spans="1:11" s="7" customFormat="1" ht="78" customHeight="1">
      <c r="A49" s="1000"/>
      <c r="B49" s="169" t="s">
        <v>175</v>
      </c>
      <c r="C49" s="42" t="s">
        <v>958</v>
      </c>
      <c r="D49" s="684" t="s">
        <v>1145</v>
      </c>
      <c r="E49" s="92">
        <v>0</v>
      </c>
      <c r="F49" s="169" t="s">
        <v>175</v>
      </c>
      <c r="G49" s="60"/>
      <c r="H49" s="5"/>
      <c r="I49" s="6"/>
      <c r="J49" s="6"/>
    </row>
    <row r="50" spans="1:11" s="7" customFormat="1" ht="78" customHeight="1">
      <c r="A50" s="1000"/>
      <c r="B50" s="169" t="s">
        <v>177</v>
      </c>
      <c r="C50" s="42" t="s">
        <v>968</v>
      </c>
      <c r="D50" s="684" t="s">
        <v>1145</v>
      </c>
      <c r="E50" s="92">
        <v>352.11267605633799</v>
      </c>
      <c r="F50" s="169" t="s">
        <v>177</v>
      </c>
      <c r="G50" s="60"/>
      <c r="H50" s="5"/>
      <c r="I50" s="6"/>
      <c r="J50" s="6"/>
    </row>
    <row r="51" spans="1:11" s="7" customFormat="1" ht="78" customHeight="1">
      <c r="A51" s="1000"/>
      <c r="B51" s="169" t="s">
        <v>178</v>
      </c>
      <c r="C51" s="42" t="s">
        <v>964</v>
      </c>
      <c r="D51" s="684" t="s">
        <v>1145</v>
      </c>
      <c r="E51" s="92">
        <v>352.11267605633799</v>
      </c>
      <c r="F51" s="169" t="s">
        <v>178</v>
      </c>
      <c r="G51" s="60"/>
      <c r="H51" s="5"/>
      <c r="I51" s="6"/>
      <c r="J51" s="6"/>
    </row>
    <row r="52" spans="1:11" s="7" customFormat="1" ht="78" customHeight="1">
      <c r="A52" s="1000"/>
      <c r="B52" s="169" t="s">
        <v>179</v>
      </c>
      <c r="C52" s="42" t="s">
        <v>962</v>
      </c>
      <c r="D52" s="684" t="s">
        <v>1145</v>
      </c>
      <c r="E52" s="92">
        <v>352.11267605633799</v>
      </c>
      <c r="F52" s="169" t="s">
        <v>179</v>
      </c>
      <c r="G52" s="60"/>
      <c r="H52" s="5"/>
      <c r="I52" s="6"/>
      <c r="J52" s="6"/>
    </row>
    <row r="53" spans="1:11" s="7" customFormat="1" ht="78" customHeight="1">
      <c r="A53" s="1000"/>
      <c r="B53" s="169" t="s">
        <v>312</v>
      </c>
      <c r="C53" s="42" t="s">
        <v>387</v>
      </c>
      <c r="D53" s="685" t="s">
        <v>75</v>
      </c>
      <c r="E53" s="92"/>
      <c r="F53" s="169" t="s">
        <v>312</v>
      </c>
      <c r="G53" s="60"/>
      <c r="H53" s="5"/>
      <c r="I53" s="6"/>
      <c r="J53" s="6"/>
    </row>
    <row r="54" spans="1:11" s="7" customFormat="1" ht="78" customHeight="1">
      <c r="A54" s="1000"/>
      <c r="B54" s="169" t="s">
        <v>309</v>
      </c>
      <c r="C54" s="42" t="s">
        <v>961</v>
      </c>
      <c r="D54" s="684" t="s">
        <v>1145</v>
      </c>
      <c r="E54" s="92">
        <v>352.11267605633799</v>
      </c>
      <c r="F54" s="169" t="s">
        <v>309</v>
      </c>
      <c r="G54" s="60"/>
      <c r="H54" s="5"/>
      <c r="I54" s="6"/>
      <c r="J54" s="6"/>
    </row>
    <row r="55" spans="1:11" s="7" customFormat="1" ht="78" customHeight="1">
      <c r="A55" s="1000"/>
      <c r="B55" s="169" t="s">
        <v>959</v>
      </c>
      <c r="C55" s="42" t="s">
        <v>963</v>
      </c>
      <c r="D55" s="684" t="s">
        <v>1145</v>
      </c>
      <c r="E55" s="92">
        <v>352.11267605633799</v>
      </c>
      <c r="F55" s="169" t="s">
        <v>959</v>
      </c>
      <c r="G55" s="60"/>
      <c r="H55" s="5"/>
      <c r="I55" s="6"/>
      <c r="J55" s="6"/>
    </row>
    <row r="56" spans="1:11" s="7" customFormat="1" ht="78" customHeight="1">
      <c r="A56" s="1000"/>
      <c r="B56" s="169" t="s">
        <v>634</v>
      </c>
      <c r="C56" s="42" t="s">
        <v>966</v>
      </c>
      <c r="D56" s="684" t="s">
        <v>1145</v>
      </c>
      <c r="E56" s="92">
        <v>352.11267605633799</v>
      </c>
      <c r="F56" s="169" t="s">
        <v>634</v>
      </c>
      <c r="G56" s="60"/>
      <c r="H56" s="5"/>
      <c r="I56" s="6"/>
      <c r="J56" s="6"/>
    </row>
    <row r="57" spans="1:11" s="7" customFormat="1" ht="78" customHeight="1">
      <c r="A57" s="1000"/>
      <c r="B57" s="169" t="s">
        <v>185</v>
      </c>
      <c r="C57" s="42" t="s">
        <v>965</v>
      </c>
      <c r="D57" s="684" t="s">
        <v>1145</v>
      </c>
      <c r="E57" s="92">
        <v>352.11267605633799</v>
      </c>
      <c r="F57" s="169" t="s">
        <v>185</v>
      </c>
      <c r="G57" s="60"/>
      <c r="H57" s="5"/>
      <c r="I57" s="6"/>
      <c r="J57" s="6"/>
    </row>
    <row r="58" spans="1:11" s="398" customFormat="1" ht="78" customHeight="1">
      <c r="A58" s="1000"/>
      <c r="B58" s="426" t="s">
        <v>2017</v>
      </c>
      <c r="C58" s="402" t="s">
        <v>2018</v>
      </c>
      <c r="D58" s="917" t="s">
        <v>75</v>
      </c>
      <c r="E58" s="918"/>
      <c r="F58" s="426" t="s">
        <v>2017</v>
      </c>
      <c r="G58" s="849"/>
      <c r="H58" s="849"/>
      <c r="I58" s="395"/>
      <c r="J58" s="396"/>
      <c r="K58" s="396"/>
    </row>
    <row r="59" spans="1:11" s="7" customFormat="1" ht="78" customHeight="1">
      <c r="A59" s="1000"/>
      <c r="B59" s="169" t="s">
        <v>116</v>
      </c>
      <c r="C59" s="42" t="s">
        <v>117</v>
      </c>
      <c r="D59" s="685" t="s">
        <v>75</v>
      </c>
      <c r="E59" s="92"/>
      <c r="F59" s="169" t="s">
        <v>116</v>
      </c>
      <c r="G59" s="60"/>
      <c r="H59" s="5"/>
      <c r="I59" s="6"/>
      <c r="J59" s="6"/>
    </row>
    <row r="60" spans="1:11" s="7" customFormat="1" ht="78" customHeight="1">
      <c r="A60" s="1000"/>
      <c r="B60" s="169" t="s">
        <v>759</v>
      </c>
      <c r="C60" s="42" t="s">
        <v>945</v>
      </c>
      <c r="D60" s="685" t="s">
        <v>75</v>
      </c>
      <c r="E60" s="92"/>
      <c r="F60" s="827" t="s">
        <v>759</v>
      </c>
      <c r="G60" s="60"/>
      <c r="H60" s="5"/>
      <c r="I60" s="6"/>
      <c r="J60" s="6"/>
    </row>
    <row r="61" spans="1:11" s="7" customFormat="1" ht="78" customHeight="1">
      <c r="A61" s="1000"/>
      <c r="B61" s="169" t="s">
        <v>1094</v>
      </c>
      <c r="C61" s="42" t="s">
        <v>555</v>
      </c>
      <c r="D61" s="684" t="s">
        <v>233</v>
      </c>
      <c r="E61" s="92"/>
      <c r="F61" s="827" t="s">
        <v>1094</v>
      </c>
      <c r="G61" s="60"/>
      <c r="H61" s="5"/>
      <c r="I61" s="6"/>
      <c r="J61" s="6"/>
    </row>
    <row r="62" spans="1:11" s="7" customFormat="1" ht="79.5" customHeight="1">
      <c r="A62" s="1000"/>
      <c r="B62" s="169" t="s">
        <v>621</v>
      </c>
      <c r="C62" s="9" t="s">
        <v>619</v>
      </c>
      <c r="D62" s="685" t="s">
        <v>75</v>
      </c>
      <c r="E62" s="92"/>
      <c r="F62" s="827" t="s">
        <v>621</v>
      </c>
      <c r="G62" s="60"/>
      <c r="H62" s="5"/>
      <c r="I62" s="6"/>
      <c r="J62" s="6"/>
    </row>
    <row r="63" spans="1:11" s="7" customFormat="1" ht="101.25" customHeight="1">
      <c r="A63" s="1000"/>
      <c r="B63" s="169" t="s">
        <v>953</v>
      </c>
      <c r="C63" s="9" t="s">
        <v>954</v>
      </c>
      <c r="D63" s="684" t="s">
        <v>1145</v>
      </c>
      <c r="E63" s="92">
        <v>78.247261345852905</v>
      </c>
      <c r="F63" s="827" t="s">
        <v>957</v>
      </c>
      <c r="G63" s="60" t="s">
        <v>977</v>
      </c>
      <c r="H63" s="5"/>
      <c r="I63" s="6"/>
      <c r="J63" s="6"/>
    </row>
    <row r="64" spans="1:11" s="7" customFormat="1" ht="98.25" customHeight="1">
      <c r="A64" s="1000"/>
      <c r="B64" s="169" t="s">
        <v>1361</v>
      </c>
      <c r="C64" s="42" t="s">
        <v>944</v>
      </c>
      <c r="D64" s="684" t="s">
        <v>1145</v>
      </c>
      <c r="E64" s="92">
        <v>39.123630672926403</v>
      </c>
      <c r="F64" s="827" t="s">
        <v>1361</v>
      </c>
      <c r="G64" s="60"/>
      <c r="H64" s="5"/>
      <c r="I64" s="6"/>
      <c r="J64" s="6"/>
    </row>
    <row r="65" spans="1:35" s="7" customFormat="1" ht="108" customHeight="1">
      <c r="A65" s="1000"/>
      <c r="B65" s="169" t="s">
        <v>1219</v>
      </c>
      <c r="C65" s="9" t="s">
        <v>1365</v>
      </c>
      <c r="D65" s="684" t="s">
        <v>1145</v>
      </c>
      <c r="E65" s="92">
        <v>312.98904538341202</v>
      </c>
      <c r="F65" s="827" t="s">
        <v>1219</v>
      </c>
      <c r="G65" s="60" t="s">
        <v>1457</v>
      </c>
      <c r="H65" s="5"/>
      <c r="I65" s="6"/>
      <c r="J65" s="6"/>
    </row>
    <row r="66" spans="1:35" s="7" customFormat="1" ht="78" customHeight="1">
      <c r="A66" s="1000"/>
      <c r="B66" s="169" t="s">
        <v>14</v>
      </c>
      <c r="C66" s="8" t="s">
        <v>15</v>
      </c>
      <c r="D66" s="685" t="s">
        <v>75</v>
      </c>
      <c r="E66" s="92"/>
      <c r="F66" s="169" t="s">
        <v>14</v>
      </c>
      <c r="G66" s="60"/>
      <c r="H66" s="5"/>
      <c r="I66" s="6"/>
      <c r="J66" s="6"/>
    </row>
    <row r="67" spans="1:35" s="7" customFormat="1" ht="78" customHeight="1">
      <c r="A67" s="1000"/>
      <c r="B67" s="169" t="s">
        <v>31</v>
      </c>
      <c r="C67" s="8" t="s">
        <v>206</v>
      </c>
      <c r="D67" s="684" t="s">
        <v>1145</v>
      </c>
      <c r="E67" s="92">
        <v>39.123630672926403</v>
      </c>
      <c r="F67" s="169" t="s">
        <v>31</v>
      </c>
      <c r="G67" s="60" t="s">
        <v>1458</v>
      </c>
      <c r="H67" s="5"/>
      <c r="I67" s="6"/>
      <c r="J67" s="6"/>
    </row>
    <row r="68" spans="1:35" s="7" customFormat="1" ht="78" customHeight="1">
      <c r="A68" s="1000"/>
      <c r="B68" s="169" t="s">
        <v>222</v>
      </c>
      <c r="C68" s="8" t="s">
        <v>353</v>
      </c>
      <c r="D68" s="167" t="s">
        <v>75</v>
      </c>
      <c r="E68" s="92"/>
      <c r="F68" s="169" t="s">
        <v>222</v>
      </c>
      <c r="G68" s="60"/>
      <c r="H68" s="5"/>
      <c r="I68" s="6"/>
      <c r="J68" s="6"/>
    </row>
    <row r="69" spans="1:35" s="7" customFormat="1" ht="78" customHeight="1" thickBot="1">
      <c r="A69" s="1001"/>
      <c r="B69" s="169" t="s">
        <v>355</v>
      </c>
      <c r="C69" s="8" t="s">
        <v>926</v>
      </c>
      <c r="D69" s="167" t="s">
        <v>75</v>
      </c>
      <c r="E69" s="92"/>
      <c r="F69" s="169" t="s">
        <v>355</v>
      </c>
      <c r="G69" s="60"/>
      <c r="H69" s="5"/>
      <c r="I69" s="6"/>
      <c r="J69" s="6"/>
    </row>
    <row r="70" spans="1:35" ht="139.5" customHeight="1" thickBot="1">
      <c r="A70" s="11"/>
      <c r="B70" s="711"/>
      <c r="C70" s="959" t="s">
        <v>835</v>
      </c>
      <c r="D70" s="960"/>
      <c r="E70" s="960"/>
      <c r="F70" s="960"/>
      <c r="G70" s="961"/>
      <c r="H70" s="5"/>
      <c r="I70" s="6"/>
      <c r="J70" s="6"/>
    </row>
    <row r="71" spans="1:35" s="605" customFormat="1" ht="185.25" customHeight="1" thickBot="1">
      <c r="A71" s="713"/>
      <c r="B71" s="750"/>
      <c r="C71" s="1107" t="s">
        <v>1146</v>
      </c>
      <c r="D71" s="1108"/>
      <c r="E71" s="1108"/>
      <c r="F71" s="1108"/>
      <c r="G71" s="1109"/>
      <c r="H71" s="345"/>
      <c r="I71" s="279"/>
      <c r="J71" s="279"/>
      <c r="K71" s="279"/>
      <c r="L71" s="696"/>
      <c r="M71" s="696"/>
      <c r="N71" s="696"/>
      <c r="O71" s="696"/>
      <c r="P71" s="696"/>
      <c r="Q71" s="696"/>
      <c r="R71" s="696"/>
      <c r="S71" s="696"/>
      <c r="T71" s="696"/>
      <c r="U71" s="696"/>
      <c r="V71" s="696"/>
      <c r="W71" s="696"/>
      <c r="X71" s="696"/>
      <c r="Y71" s="696"/>
      <c r="Z71" s="696"/>
      <c r="AA71" s="696"/>
      <c r="AB71" s="696"/>
      <c r="AC71" s="696"/>
      <c r="AD71" s="696"/>
      <c r="AE71" s="696"/>
      <c r="AF71" s="696"/>
      <c r="AG71" s="696"/>
      <c r="AH71" s="696"/>
      <c r="AI71" s="696"/>
    </row>
    <row r="72" spans="1:35" ht="19.5">
      <c r="A72" s="753"/>
      <c r="B72" s="754"/>
      <c r="C72" s="755"/>
      <c r="D72" s="755"/>
      <c r="E72" s="756"/>
      <c r="F72" s="756"/>
      <c r="G72" s="757"/>
      <c r="H72" s="5"/>
      <c r="I72" s="6"/>
      <c r="J72" s="6"/>
    </row>
    <row r="73" spans="1:35">
      <c r="A73" s="753"/>
      <c r="B73" s="754"/>
      <c r="C73" s="755"/>
      <c r="D73" s="755"/>
      <c r="E73" s="756"/>
      <c r="F73" s="756"/>
      <c r="G73" s="757"/>
      <c r="H73" s="2"/>
    </row>
    <row r="74" spans="1:35">
      <c r="A74" s="753"/>
      <c r="B74" s="754"/>
      <c r="C74" s="755"/>
      <c r="D74" s="755"/>
      <c r="E74" s="756"/>
      <c r="F74" s="756"/>
      <c r="G74" s="757"/>
      <c r="H74" s="2"/>
    </row>
    <row r="75" spans="1:35">
      <c r="A75" s="753"/>
      <c r="B75" s="754"/>
      <c r="C75" s="755"/>
      <c r="D75" s="755"/>
      <c r="E75" s="756"/>
      <c r="F75" s="756"/>
      <c r="G75" s="757"/>
      <c r="H75" s="2"/>
    </row>
    <row r="76" spans="1:35">
      <c r="A76" s="753"/>
      <c r="B76" s="754"/>
      <c r="C76" s="755"/>
      <c r="D76" s="755"/>
      <c r="E76" s="756"/>
      <c r="F76" s="756"/>
      <c r="G76" s="757"/>
      <c r="H76" s="2"/>
    </row>
    <row r="77" spans="1:35">
      <c r="A77" s="753"/>
      <c r="B77" s="754"/>
      <c r="C77" s="755"/>
      <c r="D77" s="755"/>
      <c r="E77" s="756"/>
      <c r="F77" s="756"/>
      <c r="G77" s="757"/>
      <c r="H77" s="2"/>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sheetData>
  <mergeCells count="16">
    <mergeCell ref="A1:A69"/>
    <mergeCell ref="C71:G71"/>
    <mergeCell ref="B1:C6"/>
    <mergeCell ref="E1:G6"/>
    <mergeCell ref="B7:C7"/>
    <mergeCell ref="E7:G7"/>
    <mergeCell ref="B8:C8"/>
    <mergeCell ref="E8:G8"/>
    <mergeCell ref="B9:C9"/>
    <mergeCell ref="E9:G9"/>
    <mergeCell ref="B10:C10"/>
    <mergeCell ref="E10:G10"/>
    <mergeCell ref="B11:C11"/>
    <mergeCell ref="B12:C12"/>
    <mergeCell ref="F12:F13"/>
    <mergeCell ref="C70:G7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1.xml><?xml version="1.0" encoding="utf-8"?>
<worksheet xmlns="http://schemas.openxmlformats.org/spreadsheetml/2006/main" xmlns:r="http://schemas.openxmlformats.org/officeDocument/2006/relationships">
  <sheetPr>
    <tabColor theme="3" tint="-0.499984740745262"/>
  </sheetPr>
  <dimension ref="A1:ER118"/>
  <sheetViews>
    <sheetView view="pageBreakPreview" zoomScale="24" zoomScaleNormal="24" zoomScaleSheetLayoutView="24" workbookViewId="0">
      <selection activeCell="B23" sqref="A23:XFD23"/>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1444</v>
      </c>
      <c r="B1" s="1110" t="s">
        <v>1451</v>
      </c>
      <c r="C1" s="1111"/>
      <c r="D1" s="163" t="s">
        <v>1346</v>
      </c>
      <c r="E1" s="1114"/>
      <c r="F1" s="1115"/>
      <c r="G1" s="1116"/>
      <c r="H1" s="2"/>
    </row>
    <row r="2" spans="1:148" ht="112.15" customHeight="1">
      <c r="A2" s="1000"/>
      <c r="B2" s="1112"/>
      <c r="C2" s="1113"/>
      <c r="D2" s="164" t="s">
        <v>859</v>
      </c>
      <c r="E2" s="1117"/>
      <c r="F2" s="1118"/>
      <c r="G2" s="1119"/>
      <c r="H2" s="2"/>
    </row>
    <row r="3" spans="1:148" ht="70.5" customHeight="1">
      <c r="A3" s="1000"/>
      <c r="B3" s="1112"/>
      <c r="C3" s="1113"/>
      <c r="D3" s="165">
        <v>1248</v>
      </c>
      <c r="E3" s="1117"/>
      <c r="F3" s="1118"/>
      <c r="G3" s="1119"/>
      <c r="H3" s="2"/>
    </row>
    <row r="4" spans="1:148" ht="76.5" customHeight="1">
      <c r="A4" s="1000"/>
      <c r="B4" s="1112"/>
      <c r="C4" s="1113"/>
      <c r="D4" s="165" t="s">
        <v>118</v>
      </c>
      <c r="E4" s="1117"/>
      <c r="F4" s="1118"/>
      <c r="G4" s="1119"/>
      <c r="H4" s="2"/>
    </row>
    <row r="5" spans="1:148" ht="73.5" customHeight="1">
      <c r="A5" s="1000"/>
      <c r="B5" s="1112"/>
      <c r="C5" s="1113"/>
      <c r="D5" s="165" t="s">
        <v>305</v>
      </c>
      <c r="E5" s="1117"/>
      <c r="F5" s="1118"/>
      <c r="G5" s="1119"/>
      <c r="H5" s="2"/>
    </row>
    <row r="6" spans="1:148" ht="118.5" customHeight="1">
      <c r="A6" s="1000"/>
      <c r="B6" s="1112"/>
      <c r="C6" s="1113"/>
      <c r="D6" s="165" t="s">
        <v>189</v>
      </c>
      <c r="E6" s="1117"/>
      <c r="F6" s="1118"/>
      <c r="G6" s="1119"/>
      <c r="H6" s="2"/>
    </row>
    <row r="7" spans="1:148" ht="73.5" customHeight="1">
      <c r="A7" s="1000"/>
      <c r="B7" s="1120" t="s">
        <v>296</v>
      </c>
      <c r="C7" s="1121"/>
      <c r="D7" s="701">
        <f>D8+D9+D10</f>
        <v>18600.000000232001</v>
      </c>
      <c r="E7" s="1037" t="str">
        <f>'ΠΡΟΤΕΙΝΟΜΕΝΟΣ ΤΙΜΟΚΑΤΑΛΟΓΟΣ'!L2</f>
        <v>ΜΑΡΤΙΟΣ 2018</v>
      </c>
      <c r="F7" s="1038"/>
      <c r="G7" s="1039"/>
      <c r="H7" s="2"/>
    </row>
    <row r="8" spans="1:148" ht="73.5" customHeight="1">
      <c r="A8" s="1000"/>
      <c r="B8" s="1122" t="s">
        <v>297</v>
      </c>
      <c r="C8" s="1123"/>
      <c r="D8" s="166">
        <f>8%*(D10+D11)*95%</f>
        <v>1090.184933752</v>
      </c>
      <c r="E8" s="1034"/>
      <c r="F8" s="1035"/>
      <c r="G8" s="1036"/>
      <c r="H8" s="2"/>
    </row>
    <row r="9" spans="1:148" ht="73.5" customHeight="1">
      <c r="A9" s="1000"/>
      <c r="B9" s="1120" t="s">
        <v>298</v>
      </c>
      <c r="C9" s="1121"/>
      <c r="D9" s="62">
        <f>D10*24%</f>
        <v>3388.9964644799998</v>
      </c>
      <c r="E9" s="1046"/>
      <c r="F9" s="1047"/>
      <c r="G9" s="1048"/>
      <c r="H9" s="2"/>
    </row>
    <row r="10" spans="1:148" ht="73.5" customHeight="1">
      <c r="A10" s="1000"/>
      <c r="B10" s="1124" t="s">
        <v>299</v>
      </c>
      <c r="C10" s="1125"/>
      <c r="D10" s="569">
        <v>14120.818601999999</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985" t="s">
        <v>300</v>
      </c>
      <c r="C12" s="986"/>
      <c r="D12" s="63" t="s">
        <v>1390</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1" s="7" customFormat="1" ht="78" customHeight="1">
      <c r="A17" s="1000"/>
      <c r="B17" s="168" t="s">
        <v>265</v>
      </c>
      <c r="C17" s="8" t="s">
        <v>57</v>
      </c>
      <c r="D17" s="685" t="s">
        <v>75</v>
      </c>
      <c r="E17" s="92"/>
      <c r="F17" s="168" t="s">
        <v>265</v>
      </c>
      <c r="G17" s="60"/>
      <c r="H17" s="5"/>
      <c r="I17" s="6"/>
      <c r="J17" s="6"/>
    </row>
    <row r="18" spans="1:11" s="7" customFormat="1" ht="78" customHeight="1">
      <c r="A18" s="1000"/>
      <c r="B18" s="168" t="s">
        <v>234</v>
      </c>
      <c r="C18" s="8" t="s">
        <v>266</v>
      </c>
      <c r="D18" s="685" t="s">
        <v>75</v>
      </c>
      <c r="E18" s="92"/>
      <c r="F18" s="168" t="s">
        <v>234</v>
      </c>
      <c r="G18" s="93"/>
      <c r="H18" s="5"/>
      <c r="I18" s="6"/>
      <c r="J18" s="6"/>
    </row>
    <row r="19" spans="1:11" s="7" customFormat="1" ht="78" customHeight="1">
      <c r="A19" s="1000"/>
      <c r="B19" s="168" t="s">
        <v>229</v>
      </c>
      <c r="C19" s="8" t="s">
        <v>230</v>
      </c>
      <c r="D19" s="685" t="s">
        <v>75</v>
      </c>
      <c r="E19" s="92"/>
      <c r="F19" s="168" t="s">
        <v>229</v>
      </c>
      <c r="G19" s="60"/>
      <c r="H19" s="5"/>
      <c r="I19" s="6"/>
      <c r="J19" s="6"/>
    </row>
    <row r="20" spans="1:11" s="7" customFormat="1" ht="78" customHeight="1">
      <c r="A20" s="1000"/>
      <c r="B20" s="168" t="s">
        <v>0</v>
      </c>
      <c r="C20" s="42" t="s">
        <v>410</v>
      </c>
      <c r="D20" s="685" t="s">
        <v>75</v>
      </c>
      <c r="E20" s="92"/>
      <c r="F20" s="168" t="s">
        <v>0</v>
      </c>
      <c r="G20" s="60"/>
      <c r="H20" s="5"/>
      <c r="I20" s="6"/>
      <c r="J20" s="6"/>
    </row>
    <row r="21" spans="1:11" s="7" customFormat="1" ht="78" customHeight="1">
      <c r="A21" s="1000"/>
      <c r="B21" s="168" t="s">
        <v>304</v>
      </c>
      <c r="C21" s="42" t="s">
        <v>411</v>
      </c>
      <c r="D21" s="684" t="s">
        <v>1145</v>
      </c>
      <c r="E21" s="92">
        <v>113.981762917933</v>
      </c>
      <c r="F21" s="168" t="s">
        <v>304</v>
      </c>
      <c r="G21" s="60"/>
      <c r="H21" s="5"/>
      <c r="I21" s="6"/>
      <c r="J21" s="6"/>
    </row>
    <row r="22" spans="1:11" s="7" customFormat="1" ht="78" customHeight="1">
      <c r="A22" s="1000"/>
      <c r="B22" s="168" t="s">
        <v>86</v>
      </c>
      <c r="C22" s="8" t="s">
        <v>87</v>
      </c>
      <c r="D22" s="685" t="s">
        <v>75</v>
      </c>
      <c r="F22" s="168" t="s">
        <v>86</v>
      </c>
      <c r="G22" s="60"/>
      <c r="H22" s="5"/>
      <c r="I22" s="6"/>
      <c r="J22" s="6"/>
    </row>
    <row r="23" spans="1:11" s="398" customFormat="1" ht="102.75" customHeight="1">
      <c r="A23" s="1000"/>
      <c r="B23" s="424" t="s">
        <v>2022</v>
      </c>
      <c r="C23" s="401" t="s">
        <v>2023</v>
      </c>
      <c r="D23" s="685" t="s">
        <v>75</v>
      </c>
      <c r="E23" s="246"/>
      <c r="F23" s="424" t="s">
        <v>2022</v>
      </c>
      <c r="G23" s="849"/>
      <c r="H23" s="849"/>
      <c r="I23" s="395"/>
      <c r="J23" s="396"/>
      <c r="K23" s="396"/>
    </row>
    <row r="24" spans="1:11" s="7" customFormat="1" ht="78" customHeight="1">
      <c r="A24" s="1000"/>
      <c r="B24" s="169" t="s">
        <v>78</v>
      </c>
      <c r="C24" s="8" t="s">
        <v>641</v>
      </c>
      <c r="D24" s="685" t="s">
        <v>75</v>
      </c>
      <c r="F24" s="169" t="s">
        <v>78</v>
      </c>
      <c r="G24" s="60"/>
      <c r="H24" s="5"/>
      <c r="I24" s="6"/>
      <c r="J24" s="6"/>
    </row>
    <row r="25" spans="1:11" s="7" customFormat="1" ht="78" customHeight="1">
      <c r="A25" s="1000"/>
      <c r="B25" s="169" t="s">
        <v>145</v>
      </c>
      <c r="C25" s="8" t="s">
        <v>239</v>
      </c>
      <c r="D25" s="685" t="s">
        <v>75</v>
      </c>
      <c r="F25" s="169" t="s">
        <v>145</v>
      </c>
      <c r="G25" s="60"/>
      <c r="H25" s="5"/>
      <c r="I25" s="6"/>
      <c r="J25" s="6"/>
    </row>
    <row r="26" spans="1:11" s="7" customFormat="1" ht="78" customHeight="1">
      <c r="A26" s="1000"/>
      <c r="B26" s="169" t="s">
        <v>146</v>
      </c>
      <c r="C26" s="42" t="s">
        <v>416</v>
      </c>
      <c r="D26" s="685" t="s">
        <v>75</v>
      </c>
      <c r="F26" s="169" t="s">
        <v>146</v>
      </c>
      <c r="G26" s="60"/>
      <c r="H26" s="5"/>
      <c r="I26" s="6"/>
      <c r="J26" s="6"/>
    </row>
    <row r="27" spans="1:11" s="7" customFormat="1" ht="91.5" customHeight="1">
      <c r="A27" s="1000"/>
      <c r="B27" s="169" t="s">
        <v>80</v>
      </c>
      <c r="C27" s="9" t="s">
        <v>1354</v>
      </c>
      <c r="D27" s="685" t="s">
        <v>75</v>
      </c>
      <c r="F27" s="169" t="s">
        <v>80</v>
      </c>
      <c r="G27" s="60"/>
      <c r="H27" s="5"/>
      <c r="I27" s="6"/>
      <c r="J27" s="6"/>
    </row>
    <row r="28" spans="1:11" s="7" customFormat="1" ht="98.45" customHeight="1">
      <c r="A28" s="1000"/>
      <c r="B28" s="169" t="s">
        <v>245</v>
      </c>
      <c r="C28" s="9" t="s">
        <v>370</v>
      </c>
      <c r="D28" s="685" t="s">
        <v>75</v>
      </c>
      <c r="F28" s="169" t="s">
        <v>245</v>
      </c>
      <c r="G28" s="61"/>
      <c r="H28" s="5"/>
      <c r="I28" s="6"/>
      <c r="J28" s="6"/>
    </row>
    <row r="29" spans="1:11" s="7" customFormat="1" ht="98.45" customHeight="1">
      <c r="A29" s="1000"/>
      <c r="B29" s="243" t="s">
        <v>270</v>
      </c>
      <c r="C29" s="624" t="s">
        <v>1488</v>
      </c>
      <c r="D29" s="684" t="s">
        <v>1145</v>
      </c>
      <c r="E29" s="92">
        <v>531.914894</v>
      </c>
      <c r="F29" s="243" t="s">
        <v>270</v>
      </c>
      <c r="G29" s="244"/>
      <c r="H29" s="6"/>
      <c r="I29" s="6"/>
    </row>
    <row r="30" spans="1:11" s="7" customFormat="1" ht="92.25" customHeight="1">
      <c r="A30" s="1000"/>
      <c r="B30" s="243" t="s">
        <v>443</v>
      </c>
      <c r="C30" s="624" t="s">
        <v>444</v>
      </c>
      <c r="D30" s="685" t="s">
        <v>75</v>
      </c>
      <c r="F30" s="243" t="s">
        <v>443</v>
      </c>
      <c r="G30" s="244"/>
      <c r="H30" s="5"/>
      <c r="I30" s="6"/>
      <c r="J30" s="6"/>
    </row>
    <row r="31" spans="1:11" s="7" customFormat="1" ht="98.25" customHeight="1">
      <c r="A31" s="1000"/>
      <c r="B31" s="243" t="s">
        <v>197</v>
      </c>
      <c r="C31" s="624" t="s">
        <v>1355</v>
      </c>
      <c r="D31" s="684" t="s">
        <v>1145</v>
      </c>
      <c r="E31" s="92">
        <v>75.987842000000001</v>
      </c>
      <c r="F31" s="243" t="s">
        <v>197</v>
      </c>
      <c r="G31" s="244"/>
      <c r="H31" s="5"/>
      <c r="I31" s="6"/>
      <c r="J31" s="6"/>
    </row>
    <row r="32" spans="1:11" s="7" customFormat="1" ht="92.25" customHeight="1">
      <c r="A32" s="1000"/>
      <c r="B32" s="243" t="s">
        <v>81</v>
      </c>
      <c r="C32" s="245" t="s">
        <v>82</v>
      </c>
      <c r="D32" s="685" t="s">
        <v>75</v>
      </c>
      <c r="E32" s="92"/>
      <c r="F32" s="243" t="s">
        <v>81</v>
      </c>
      <c r="G32" s="244"/>
      <c r="H32" s="5"/>
      <c r="I32" s="6"/>
      <c r="J32" s="6"/>
    </row>
    <row r="33" spans="1:10" s="7" customFormat="1" ht="89.25" customHeight="1">
      <c r="A33" s="1000"/>
      <c r="B33" s="243" t="s">
        <v>111</v>
      </c>
      <c r="C33" s="245" t="s">
        <v>134</v>
      </c>
      <c r="D33" s="685" t="s">
        <v>75</v>
      </c>
      <c r="E33" s="92"/>
      <c r="F33" s="243" t="s">
        <v>111</v>
      </c>
      <c r="G33" s="244"/>
      <c r="H33" s="5"/>
      <c r="I33" s="6"/>
      <c r="J33" s="6"/>
    </row>
    <row r="34" spans="1:10" s="7" customFormat="1" ht="85.5" customHeight="1">
      <c r="A34" s="1000"/>
      <c r="B34" s="243" t="s">
        <v>138</v>
      </c>
      <c r="C34" s="245" t="s">
        <v>931</v>
      </c>
      <c r="D34" s="685" t="s">
        <v>75</v>
      </c>
      <c r="E34" s="92"/>
      <c r="F34" s="243" t="s">
        <v>138</v>
      </c>
      <c r="G34" s="244"/>
      <c r="H34" s="5"/>
      <c r="I34" s="6"/>
      <c r="J34" s="6"/>
    </row>
    <row r="35" spans="1:10" s="7" customFormat="1" ht="85.5" customHeight="1">
      <c r="A35" s="1000"/>
      <c r="B35" s="243" t="s">
        <v>1356</v>
      </c>
      <c r="C35" s="245" t="s">
        <v>1357</v>
      </c>
      <c r="D35" s="684" t="s">
        <v>1145</v>
      </c>
      <c r="E35" s="92">
        <v>75.987842000000001</v>
      </c>
      <c r="F35" s="243" t="s">
        <v>1356</v>
      </c>
      <c r="G35" s="244"/>
      <c r="H35" s="5"/>
      <c r="I35" s="6"/>
      <c r="J35" s="6"/>
    </row>
    <row r="36" spans="1:10" s="7" customFormat="1" ht="88.5" customHeight="1">
      <c r="A36" s="1000"/>
      <c r="B36" s="243" t="s">
        <v>53</v>
      </c>
      <c r="C36" s="245" t="s">
        <v>54</v>
      </c>
      <c r="D36" s="685" t="s">
        <v>75</v>
      </c>
      <c r="E36" s="92"/>
      <c r="F36" s="243" t="s">
        <v>53</v>
      </c>
      <c r="G36" s="244"/>
      <c r="H36" s="5"/>
      <c r="I36" s="6"/>
      <c r="J36" s="6"/>
    </row>
    <row r="37" spans="1:10" s="7" customFormat="1" ht="82.5" customHeight="1">
      <c r="A37" s="1000"/>
      <c r="B37" s="243" t="s">
        <v>574</v>
      </c>
      <c r="C37" s="245" t="s">
        <v>938</v>
      </c>
      <c r="D37" s="685" t="s">
        <v>75</v>
      </c>
      <c r="E37" s="92"/>
      <c r="F37" s="243" t="s">
        <v>574</v>
      </c>
      <c r="G37" s="244"/>
      <c r="H37" s="5"/>
      <c r="I37" s="6"/>
      <c r="J37" s="6"/>
    </row>
    <row r="38" spans="1:10" s="7" customFormat="1" ht="82.5" customHeight="1">
      <c r="A38" s="1000"/>
      <c r="B38" s="243" t="s">
        <v>191</v>
      </c>
      <c r="C38" s="245" t="s">
        <v>809</v>
      </c>
      <c r="D38" s="685" t="s">
        <v>75</v>
      </c>
      <c r="E38" s="92"/>
      <c r="F38" s="243" t="s">
        <v>191</v>
      </c>
      <c r="G38" s="244"/>
      <c r="H38" s="5"/>
      <c r="I38" s="6"/>
      <c r="J38" s="6"/>
    </row>
    <row r="39" spans="1:10" s="7" customFormat="1" ht="85.5" customHeight="1">
      <c r="A39" s="1000"/>
      <c r="B39" s="243" t="s">
        <v>209</v>
      </c>
      <c r="C39" s="245" t="s">
        <v>940</v>
      </c>
      <c r="D39" s="685" t="s">
        <v>75</v>
      </c>
      <c r="E39" s="92"/>
      <c r="F39" s="243" t="s">
        <v>209</v>
      </c>
      <c r="G39" s="244"/>
      <c r="H39" s="5"/>
      <c r="I39" s="6"/>
      <c r="J39" s="6"/>
    </row>
    <row r="40" spans="1:10" s="7" customFormat="1" ht="104.25" customHeight="1">
      <c r="A40" s="1000"/>
      <c r="B40" s="243" t="s">
        <v>793</v>
      </c>
      <c r="C40" s="245" t="s">
        <v>1372</v>
      </c>
      <c r="D40" s="684" t="s">
        <v>1145</v>
      </c>
      <c r="E40" s="92">
        <v>113.981762917933</v>
      </c>
      <c r="F40" s="243" t="s">
        <v>793</v>
      </c>
      <c r="G40" s="244"/>
      <c r="H40" s="5"/>
      <c r="I40" s="6"/>
      <c r="J40" s="6"/>
    </row>
    <row r="41" spans="1:10" s="7" customFormat="1" ht="98.25" customHeight="1">
      <c r="A41" s="1000"/>
      <c r="B41" s="243" t="s">
        <v>1214</v>
      </c>
      <c r="C41" s="245" t="s">
        <v>474</v>
      </c>
      <c r="D41" s="685" t="s">
        <v>75</v>
      </c>
      <c r="E41" s="92"/>
      <c r="F41" s="243" t="s">
        <v>1214</v>
      </c>
      <c r="G41" s="244"/>
      <c r="H41" s="5"/>
      <c r="I41" s="6"/>
      <c r="J41" s="6"/>
    </row>
    <row r="42" spans="1:10" s="7" customFormat="1" ht="98.25" customHeight="1">
      <c r="A42" s="1000"/>
      <c r="B42" s="243" t="s">
        <v>56</v>
      </c>
      <c r="C42" s="245" t="s">
        <v>935</v>
      </c>
      <c r="D42" s="684" t="s">
        <v>1145</v>
      </c>
      <c r="E42" s="92">
        <v>341.945289</v>
      </c>
      <c r="F42" s="243" t="s">
        <v>56</v>
      </c>
      <c r="G42" s="244"/>
      <c r="H42" s="5"/>
      <c r="I42" s="6"/>
      <c r="J42" s="6"/>
    </row>
    <row r="43" spans="1:10" s="7" customFormat="1" ht="98.25" customHeight="1">
      <c r="A43" s="1000"/>
      <c r="B43" s="243" t="s">
        <v>201</v>
      </c>
      <c r="C43" s="245" t="s">
        <v>1796</v>
      </c>
      <c r="D43" s="684" t="s">
        <v>1145</v>
      </c>
      <c r="E43" s="92">
        <v>607.902736</v>
      </c>
      <c r="F43" s="243" t="s">
        <v>201</v>
      </c>
      <c r="G43" s="244"/>
      <c r="H43" s="5"/>
      <c r="I43" s="6"/>
      <c r="J43" s="6"/>
    </row>
    <row r="44" spans="1:10" s="7" customFormat="1" ht="85.5" customHeight="1">
      <c r="A44" s="1000"/>
      <c r="B44" s="243" t="s">
        <v>22</v>
      </c>
      <c r="C44" s="245" t="s">
        <v>392</v>
      </c>
      <c r="D44" s="685" t="s">
        <v>75</v>
      </c>
      <c r="E44" s="92"/>
      <c r="F44" s="243" t="s">
        <v>22</v>
      </c>
      <c r="G44" s="244"/>
      <c r="H44" s="5"/>
      <c r="I44" s="6"/>
      <c r="J44" s="6"/>
    </row>
    <row r="45" spans="1:10" s="7" customFormat="1" ht="85.5" customHeight="1">
      <c r="A45" s="1000"/>
      <c r="B45" s="243" t="s">
        <v>1358</v>
      </c>
      <c r="C45" s="245" t="s">
        <v>1359</v>
      </c>
      <c r="D45" s="684" t="s">
        <v>1145</v>
      </c>
      <c r="E45" s="92">
        <v>75.987842000000001</v>
      </c>
      <c r="F45" s="243" t="s">
        <v>1358</v>
      </c>
      <c r="G45" s="244"/>
      <c r="H45" s="5"/>
      <c r="I45" s="5"/>
      <c r="J45" s="5"/>
    </row>
    <row r="46" spans="1:10" s="7" customFormat="1" ht="85.5" customHeight="1">
      <c r="A46" s="1000"/>
      <c r="B46" s="243" t="s">
        <v>924</v>
      </c>
      <c r="C46" s="245" t="s">
        <v>925</v>
      </c>
      <c r="D46" s="685" t="s">
        <v>75</v>
      </c>
      <c r="E46" s="92"/>
      <c r="F46" s="243" t="s">
        <v>924</v>
      </c>
      <c r="G46" s="244"/>
      <c r="H46" s="5"/>
      <c r="I46" s="5"/>
      <c r="J46" s="5"/>
    </row>
    <row r="47" spans="1:10" s="7" customFormat="1" ht="78" customHeight="1">
      <c r="A47" s="1000"/>
      <c r="B47" s="169" t="s">
        <v>83</v>
      </c>
      <c r="C47" s="8" t="s">
        <v>84</v>
      </c>
      <c r="D47" s="685" t="s">
        <v>75</v>
      </c>
      <c r="E47" s="92"/>
      <c r="F47" s="169" t="s">
        <v>83</v>
      </c>
      <c r="G47" s="60"/>
      <c r="H47" s="5"/>
      <c r="I47" s="6"/>
      <c r="J47" s="6"/>
    </row>
    <row r="48" spans="1:10" s="7" customFormat="1" ht="78" customHeight="1">
      <c r="A48" s="1000"/>
      <c r="B48" s="169" t="s">
        <v>89</v>
      </c>
      <c r="C48" s="8" t="s">
        <v>183</v>
      </c>
      <c r="D48" s="685" t="s">
        <v>75</v>
      </c>
      <c r="E48" s="92"/>
      <c r="F48" s="169" t="s">
        <v>89</v>
      </c>
      <c r="G48" s="60"/>
      <c r="H48" s="5"/>
      <c r="I48" s="6"/>
      <c r="J48" s="6"/>
    </row>
    <row r="49" spans="1:10" s="7" customFormat="1" ht="78" customHeight="1">
      <c r="A49" s="1000"/>
      <c r="B49" s="169" t="s">
        <v>19</v>
      </c>
      <c r="C49" s="8" t="s">
        <v>20</v>
      </c>
      <c r="D49" s="685" t="s">
        <v>75</v>
      </c>
      <c r="E49" s="92"/>
      <c r="F49" s="169" t="s">
        <v>19</v>
      </c>
      <c r="G49" s="60"/>
      <c r="H49" s="5"/>
      <c r="I49" s="6"/>
      <c r="J49" s="6"/>
    </row>
    <row r="50" spans="1:10" s="7" customFormat="1" ht="78" customHeight="1">
      <c r="A50" s="1000"/>
      <c r="B50" s="169" t="s">
        <v>21</v>
      </c>
      <c r="C50" s="42" t="s">
        <v>415</v>
      </c>
      <c r="D50" s="684" t="s">
        <v>1145</v>
      </c>
      <c r="E50" s="92">
        <v>151.97568389057801</v>
      </c>
      <c r="F50" s="169" t="s">
        <v>21</v>
      </c>
      <c r="G50" s="60"/>
      <c r="H50" s="5"/>
      <c r="I50" s="6"/>
      <c r="J50" s="6"/>
    </row>
    <row r="51" spans="1:10" s="7" customFormat="1" ht="112.5" customHeight="1">
      <c r="A51" s="1000"/>
      <c r="B51" s="169" t="s">
        <v>12</v>
      </c>
      <c r="C51" s="245" t="s">
        <v>1362</v>
      </c>
      <c r="D51" s="685" t="s">
        <v>75</v>
      </c>
      <c r="E51" s="92"/>
      <c r="F51" s="169" t="s">
        <v>12</v>
      </c>
      <c r="G51" s="60" t="s">
        <v>982</v>
      </c>
      <c r="H51" s="5"/>
      <c r="I51" s="6"/>
      <c r="J51" s="6"/>
    </row>
    <row r="52" spans="1:10" s="7" customFormat="1" ht="76.5" customHeight="1">
      <c r="A52" s="1000"/>
      <c r="B52" s="512" t="s">
        <v>379</v>
      </c>
      <c r="C52" s="42" t="s">
        <v>275</v>
      </c>
      <c r="D52" s="685" t="s">
        <v>75</v>
      </c>
      <c r="E52" s="92"/>
      <c r="F52" s="169" t="s">
        <v>379</v>
      </c>
      <c r="G52" s="61"/>
      <c r="H52" s="5"/>
      <c r="I52" s="6"/>
      <c r="J52" s="6"/>
    </row>
    <row r="53" spans="1:10" s="7" customFormat="1" ht="108" customHeight="1">
      <c r="A53" s="1000"/>
      <c r="B53" s="169" t="s">
        <v>1794</v>
      </c>
      <c r="C53" s="49" t="s">
        <v>1795</v>
      </c>
      <c r="D53" s="685" t="s">
        <v>75</v>
      </c>
      <c r="E53" s="92"/>
      <c r="F53" s="169" t="s">
        <v>1794</v>
      </c>
      <c r="G53" s="61"/>
      <c r="H53" s="6"/>
      <c r="I53" s="6"/>
    </row>
    <row r="54" spans="1:10" s="7" customFormat="1" ht="78" customHeight="1">
      <c r="A54" s="1000"/>
      <c r="B54" s="169" t="s">
        <v>175</v>
      </c>
      <c r="C54" s="42" t="s">
        <v>958</v>
      </c>
      <c r="D54" s="684" t="s">
        <v>1145</v>
      </c>
      <c r="E54" s="92">
        <v>0</v>
      </c>
      <c r="F54" s="169" t="s">
        <v>175</v>
      </c>
      <c r="G54" s="60"/>
      <c r="H54" s="5"/>
      <c r="I54" s="6"/>
      <c r="J54" s="6"/>
    </row>
    <row r="55" spans="1:10" s="7" customFormat="1" ht="78" customHeight="1">
      <c r="A55" s="1000"/>
      <c r="B55" s="169" t="s">
        <v>177</v>
      </c>
      <c r="C55" s="42" t="s">
        <v>968</v>
      </c>
      <c r="D55" s="684" t="s">
        <v>1145</v>
      </c>
      <c r="E55" s="92">
        <v>0</v>
      </c>
      <c r="F55" s="169" t="s">
        <v>177</v>
      </c>
      <c r="G55" s="60"/>
      <c r="H55" s="5"/>
      <c r="I55" s="6"/>
      <c r="J55" s="6"/>
    </row>
    <row r="56" spans="1:10" s="7" customFormat="1" ht="78" customHeight="1">
      <c r="A56" s="1000"/>
      <c r="B56" s="169" t="s">
        <v>178</v>
      </c>
      <c r="C56" s="42" t="s">
        <v>964</v>
      </c>
      <c r="D56" s="684" t="s">
        <v>1145</v>
      </c>
      <c r="E56" s="92">
        <v>0</v>
      </c>
      <c r="F56" s="169" t="s">
        <v>178</v>
      </c>
      <c r="G56" s="60"/>
      <c r="H56" s="5"/>
      <c r="I56" s="6"/>
      <c r="J56" s="6"/>
    </row>
    <row r="57" spans="1:10" s="7" customFormat="1" ht="78" customHeight="1">
      <c r="A57" s="1000"/>
      <c r="B57" s="169" t="s">
        <v>179</v>
      </c>
      <c r="C57" s="42" t="s">
        <v>962</v>
      </c>
      <c r="D57" s="684" t="s">
        <v>1145</v>
      </c>
      <c r="E57" s="92">
        <v>0</v>
      </c>
      <c r="F57" s="169" t="s">
        <v>179</v>
      </c>
      <c r="G57" s="60"/>
      <c r="H57" s="5"/>
      <c r="I57" s="6"/>
      <c r="J57" s="6"/>
    </row>
    <row r="58" spans="1:10" s="7" customFormat="1" ht="78" customHeight="1">
      <c r="A58" s="1000"/>
      <c r="B58" s="169" t="s">
        <v>312</v>
      </c>
      <c r="C58" s="42" t="s">
        <v>387</v>
      </c>
      <c r="D58" s="685" t="s">
        <v>75</v>
      </c>
      <c r="E58" s="92"/>
      <c r="F58" s="169" t="s">
        <v>312</v>
      </c>
      <c r="G58" s="60"/>
      <c r="H58" s="5"/>
      <c r="I58" s="6"/>
      <c r="J58" s="6"/>
    </row>
    <row r="59" spans="1:10" s="7" customFormat="1" ht="78" customHeight="1">
      <c r="A59" s="1000"/>
      <c r="B59" s="169" t="s">
        <v>309</v>
      </c>
      <c r="C59" s="42" t="s">
        <v>961</v>
      </c>
      <c r="D59" s="684" t="s">
        <v>1145</v>
      </c>
      <c r="E59" s="92">
        <v>0</v>
      </c>
      <c r="F59" s="169" t="s">
        <v>309</v>
      </c>
      <c r="G59" s="60"/>
      <c r="H59" s="5"/>
      <c r="I59" s="6"/>
      <c r="J59" s="6"/>
    </row>
    <row r="60" spans="1:10" s="7" customFormat="1" ht="78" customHeight="1">
      <c r="A60" s="1000"/>
      <c r="B60" s="169" t="s">
        <v>959</v>
      </c>
      <c r="C60" s="42" t="s">
        <v>963</v>
      </c>
      <c r="D60" s="684" t="s">
        <v>1145</v>
      </c>
      <c r="E60" s="92">
        <v>0</v>
      </c>
      <c r="F60" s="169" t="s">
        <v>959</v>
      </c>
      <c r="G60" s="60"/>
      <c r="H60" s="5"/>
      <c r="I60" s="6"/>
      <c r="J60" s="6"/>
    </row>
    <row r="61" spans="1:10" s="7" customFormat="1" ht="78" customHeight="1">
      <c r="A61" s="1000"/>
      <c r="B61" s="169" t="s">
        <v>634</v>
      </c>
      <c r="C61" s="42" t="s">
        <v>966</v>
      </c>
      <c r="D61" s="684" t="s">
        <v>1145</v>
      </c>
      <c r="E61" s="92">
        <v>0</v>
      </c>
      <c r="F61" s="169" t="s">
        <v>634</v>
      </c>
      <c r="G61" s="60"/>
      <c r="H61" s="5"/>
      <c r="I61" s="6"/>
      <c r="J61" s="6"/>
    </row>
    <row r="62" spans="1:10" s="7" customFormat="1" ht="78" customHeight="1">
      <c r="A62" s="1000"/>
      <c r="B62" s="169" t="s">
        <v>185</v>
      </c>
      <c r="C62" s="42" t="s">
        <v>965</v>
      </c>
      <c r="D62" s="684" t="s">
        <v>1145</v>
      </c>
      <c r="E62" s="92">
        <v>0</v>
      </c>
      <c r="F62" s="169" t="s">
        <v>185</v>
      </c>
      <c r="G62" s="60"/>
      <c r="H62" s="5"/>
      <c r="I62" s="6"/>
      <c r="J62" s="6"/>
    </row>
    <row r="63" spans="1:10" s="398" customFormat="1" ht="78" customHeight="1">
      <c r="A63" s="1000"/>
      <c r="B63" s="426" t="s">
        <v>2017</v>
      </c>
      <c r="C63" s="402" t="s">
        <v>2019</v>
      </c>
      <c r="D63" s="685" t="s">
        <v>75</v>
      </c>
      <c r="E63" s="246"/>
      <c r="F63" s="426" t="s">
        <v>2017</v>
      </c>
      <c r="G63" s="849"/>
      <c r="H63" s="395"/>
      <c r="I63" s="396"/>
      <c r="J63" s="396"/>
    </row>
    <row r="64" spans="1:10" s="7" customFormat="1" ht="78" customHeight="1">
      <c r="A64" s="1000"/>
      <c r="B64" s="169" t="s">
        <v>116</v>
      </c>
      <c r="C64" s="42" t="s">
        <v>117</v>
      </c>
      <c r="D64" s="685" t="s">
        <v>75</v>
      </c>
      <c r="E64" s="92"/>
      <c r="F64" s="169" t="s">
        <v>116</v>
      </c>
      <c r="G64" s="60"/>
      <c r="H64" s="5"/>
      <c r="I64" s="6"/>
      <c r="J64" s="6"/>
    </row>
    <row r="65" spans="1:35" s="7" customFormat="1" ht="78" customHeight="1">
      <c r="A65" s="1000"/>
      <c r="B65" s="169" t="s">
        <v>1094</v>
      </c>
      <c r="C65" s="42" t="s">
        <v>555</v>
      </c>
      <c r="D65" s="684" t="s">
        <v>1145</v>
      </c>
      <c r="E65" s="92">
        <v>683.89057750759901</v>
      </c>
      <c r="F65" s="827" t="s">
        <v>1094</v>
      </c>
      <c r="G65" s="60"/>
      <c r="H65" s="5"/>
      <c r="I65" s="6"/>
      <c r="J65" s="6"/>
    </row>
    <row r="66" spans="1:35" s="7" customFormat="1" ht="79.5" customHeight="1">
      <c r="A66" s="1000"/>
      <c r="B66" s="169" t="s">
        <v>621</v>
      </c>
      <c r="C66" s="9" t="s">
        <v>619</v>
      </c>
      <c r="D66" s="685" t="s">
        <v>75</v>
      </c>
      <c r="E66" s="92"/>
      <c r="F66" s="827" t="s">
        <v>621</v>
      </c>
      <c r="G66" s="60"/>
      <c r="H66" s="5"/>
      <c r="I66" s="6"/>
      <c r="J66" s="6"/>
    </row>
    <row r="67" spans="1:35" s="7" customFormat="1" ht="104.25" customHeight="1">
      <c r="A67" s="1000"/>
      <c r="B67" s="169" t="s">
        <v>815</v>
      </c>
      <c r="C67" s="9" t="s">
        <v>1360</v>
      </c>
      <c r="D67" s="685" t="s">
        <v>75</v>
      </c>
      <c r="E67" s="92"/>
      <c r="F67" s="827" t="s">
        <v>815</v>
      </c>
      <c r="G67" s="60"/>
      <c r="H67" s="5"/>
      <c r="I67" s="6"/>
      <c r="J67" s="6"/>
    </row>
    <row r="68" spans="1:35" s="7" customFormat="1" ht="98.25" customHeight="1">
      <c r="A68" s="1000"/>
      <c r="B68" s="169" t="s">
        <v>1361</v>
      </c>
      <c r="C68" s="42" t="s">
        <v>944</v>
      </c>
      <c r="D68" s="685" t="s">
        <v>75</v>
      </c>
      <c r="E68" s="92"/>
      <c r="F68" s="827" t="s">
        <v>1361</v>
      </c>
      <c r="G68" s="60"/>
      <c r="H68" s="5"/>
      <c r="I68" s="6"/>
      <c r="J68" s="6"/>
    </row>
    <row r="69" spans="1:35" s="7" customFormat="1" ht="104.25" customHeight="1">
      <c r="A69" s="1000"/>
      <c r="B69" s="169" t="s">
        <v>1159</v>
      </c>
      <c r="C69" s="49" t="s">
        <v>1368</v>
      </c>
      <c r="D69" s="684" t="s">
        <v>1145</v>
      </c>
      <c r="E69" s="92">
        <v>417.933130699088</v>
      </c>
      <c r="F69" s="827" t="s">
        <v>1159</v>
      </c>
      <c r="G69" s="60"/>
      <c r="H69" s="5"/>
      <c r="I69" s="6"/>
      <c r="J69" s="6"/>
    </row>
    <row r="70" spans="1:35" s="7" customFormat="1" ht="108" customHeight="1">
      <c r="A70" s="1000"/>
      <c r="B70" s="169" t="s">
        <v>1363</v>
      </c>
      <c r="C70" s="49" t="s">
        <v>1364</v>
      </c>
      <c r="D70" s="684" t="s">
        <v>1145</v>
      </c>
      <c r="E70" s="92">
        <v>531.91489361702099</v>
      </c>
      <c r="F70" s="827" t="s">
        <v>1363</v>
      </c>
      <c r="G70" s="60"/>
      <c r="H70" s="5"/>
      <c r="I70" s="6"/>
      <c r="J70" s="6"/>
    </row>
    <row r="71" spans="1:35" s="7" customFormat="1" ht="117.75" customHeight="1">
      <c r="A71" s="1000"/>
      <c r="B71" s="169" t="s">
        <v>1366</v>
      </c>
      <c r="C71" s="49" t="s">
        <v>1367</v>
      </c>
      <c r="D71" s="684" t="s">
        <v>1145</v>
      </c>
      <c r="E71" s="92">
        <v>759.87841945288801</v>
      </c>
      <c r="F71" s="827" t="s">
        <v>1366</v>
      </c>
      <c r="G71" s="60"/>
      <c r="H71" s="5"/>
      <c r="I71" s="6"/>
      <c r="J71" s="6"/>
    </row>
    <row r="72" spans="1:35" s="7" customFormat="1" ht="142.5" customHeight="1">
      <c r="A72" s="1000"/>
      <c r="B72" s="169" t="s">
        <v>1369</v>
      </c>
      <c r="C72" s="49" t="s">
        <v>1370</v>
      </c>
      <c r="D72" s="684" t="s">
        <v>1145</v>
      </c>
      <c r="E72" s="92">
        <v>151.97568389057801</v>
      </c>
      <c r="F72" s="827" t="s">
        <v>1369</v>
      </c>
      <c r="G72" s="60"/>
      <c r="H72" s="5"/>
      <c r="I72" s="6"/>
      <c r="J72" s="6"/>
    </row>
    <row r="73" spans="1:35" s="7" customFormat="1" ht="78" customHeight="1">
      <c r="A73" s="1000"/>
      <c r="B73" s="169" t="s">
        <v>14</v>
      </c>
      <c r="C73" s="8" t="s">
        <v>15</v>
      </c>
      <c r="D73" s="685" t="s">
        <v>75</v>
      </c>
      <c r="E73" s="92"/>
      <c r="F73" s="169" t="s">
        <v>14</v>
      </c>
      <c r="G73" s="60"/>
      <c r="H73" s="5"/>
      <c r="I73" s="6"/>
      <c r="J73" s="6"/>
    </row>
    <row r="74" spans="1:35" s="7" customFormat="1" ht="78" customHeight="1">
      <c r="A74" s="1000"/>
      <c r="B74" s="169" t="s">
        <v>31</v>
      </c>
      <c r="C74" s="8" t="s">
        <v>206</v>
      </c>
      <c r="D74" s="685" t="s">
        <v>75</v>
      </c>
      <c r="E74" s="92"/>
      <c r="F74" s="169" t="s">
        <v>31</v>
      </c>
      <c r="G74" s="60"/>
      <c r="H74" s="5"/>
      <c r="I74" s="6"/>
      <c r="J74" s="6"/>
    </row>
    <row r="75" spans="1:35" s="7" customFormat="1" ht="78" customHeight="1">
      <c r="A75" s="1000"/>
      <c r="B75" s="169" t="s">
        <v>222</v>
      </c>
      <c r="C75" s="8" t="s">
        <v>353</v>
      </c>
      <c r="D75" s="167" t="s">
        <v>75</v>
      </c>
      <c r="E75" s="92"/>
      <c r="F75" s="169" t="s">
        <v>222</v>
      </c>
      <c r="G75" s="60"/>
      <c r="H75" s="5"/>
      <c r="I75" s="6"/>
      <c r="J75" s="6"/>
    </row>
    <row r="76" spans="1:35" s="7" customFormat="1" ht="78" customHeight="1" thickBot="1">
      <c r="A76" s="623"/>
      <c r="B76" s="169" t="s">
        <v>355</v>
      </c>
      <c r="C76" s="8" t="s">
        <v>926</v>
      </c>
      <c r="D76" s="167" t="s">
        <v>75</v>
      </c>
      <c r="E76" s="92"/>
      <c r="F76" s="169" t="s">
        <v>355</v>
      </c>
      <c r="G76" s="60"/>
      <c r="H76" s="5"/>
      <c r="I76" s="6"/>
      <c r="J76" s="6"/>
    </row>
    <row r="77" spans="1:35" ht="136.5" customHeight="1" thickBot="1">
      <c r="A77" s="11"/>
      <c r="B77" s="711"/>
      <c r="C77" s="959" t="s">
        <v>835</v>
      </c>
      <c r="D77" s="960"/>
      <c r="E77" s="960"/>
      <c r="F77" s="960"/>
      <c r="G77" s="961"/>
      <c r="H77" s="5"/>
      <c r="I77" s="6"/>
      <c r="J77" s="6"/>
    </row>
    <row r="78" spans="1:35" s="605" customFormat="1" ht="179.25" customHeight="1" thickBot="1">
      <c r="A78" s="713"/>
      <c r="B78" s="750"/>
      <c r="C78" s="1107" t="s">
        <v>1146</v>
      </c>
      <c r="D78" s="1108"/>
      <c r="E78" s="1108"/>
      <c r="F78" s="1108"/>
      <c r="G78" s="1109"/>
      <c r="H78" s="345"/>
      <c r="I78" s="279"/>
      <c r="J78" s="279"/>
      <c r="K78" s="279"/>
      <c r="L78" s="696"/>
      <c r="M78" s="696"/>
      <c r="N78" s="696"/>
      <c r="O78" s="696"/>
      <c r="P78" s="696"/>
      <c r="Q78" s="696"/>
      <c r="R78" s="696"/>
      <c r="S78" s="696"/>
      <c r="T78" s="696"/>
      <c r="U78" s="696"/>
      <c r="V78" s="696"/>
      <c r="W78" s="696"/>
      <c r="X78" s="696"/>
      <c r="Y78" s="696"/>
      <c r="Z78" s="696"/>
      <c r="AA78" s="696"/>
      <c r="AB78" s="696"/>
      <c r="AC78" s="696"/>
      <c r="AD78" s="696"/>
      <c r="AE78" s="696"/>
      <c r="AF78" s="696"/>
      <c r="AG78" s="696"/>
      <c r="AH78" s="696"/>
      <c r="AI78" s="696"/>
    </row>
    <row r="79" spans="1:35" ht="19.5">
      <c r="A79" s="753"/>
      <c r="B79" s="754"/>
      <c r="C79" s="755"/>
      <c r="D79" s="755"/>
      <c r="E79" s="756"/>
      <c r="F79" s="756"/>
      <c r="G79" s="757"/>
      <c r="H79" s="5"/>
      <c r="I79" s="6"/>
      <c r="J79" s="6"/>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row r="114" spans="1:8">
      <c r="A114" s="753"/>
      <c r="B114" s="754"/>
      <c r="C114" s="755"/>
      <c r="D114" s="755"/>
      <c r="E114" s="756"/>
      <c r="F114" s="756"/>
      <c r="G114" s="757"/>
      <c r="H114" s="2"/>
    </row>
    <row r="115" spans="1:8">
      <c r="A115" s="753"/>
      <c r="B115" s="754"/>
      <c r="C115" s="755"/>
      <c r="D115" s="755"/>
      <c r="E115" s="756"/>
      <c r="F115" s="756"/>
      <c r="G115" s="757"/>
      <c r="H115" s="2"/>
    </row>
    <row r="116" spans="1:8">
      <c r="A116" s="753"/>
      <c r="B116" s="754"/>
      <c r="C116" s="755"/>
      <c r="D116" s="755"/>
      <c r="E116" s="756"/>
      <c r="F116" s="756"/>
      <c r="G116" s="757"/>
      <c r="H116" s="2"/>
    </row>
    <row r="117" spans="1:8">
      <c r="A117" s="753"/>
      <c r="B117" s="754"/>
      <c r="C117" s="755"/>
      <c r="D117" s="755"/>
      <c r="E117" s="756"/>
      <c r="F117" s="756"/>
      <c r="G117" s="757"/>
      <c r="H117" s="2"/>
    </row>
    <row r="118" spans="1:8">
      <c r="A118" s="753"/>
      <c r="B118" s="754"/>
      <c r="C118" s="755"/>
      <c r="D118" s="755"/>
      <c r="E118" s="756"/>
      <c r="F118" s="756"/>
      <c r="G118" s="757"/>
      <c r="H118" s="2"/>
    </row>
  </sheetData>
  <mergeCells count="16">
    <mergeCell ref="C78:G78"/>
    <mergeCell ref="A1:A75"/>
    <mergeCell ref="B1:C6"/>
    <mergeCell ref="E1:G6"/>
    <mergeCell ref="B7:C7"/>
    <mergeCell ref="E7:G7"/>
    <mergeCell ref="B8:C8"/>
    <mergeCell ref="E8:G8"/>
    <mergeCell ref="B9:C9"/>
    <mergeCell ref="E9:G9"/>
    <mergeCell ref="B10:C10"/>
    <mergeCell ref="E10:G10"/>
    <mergeCell ref="B11:C11"/>
    <mergeCell ref="B12:C12"/>
    <mergeCell ref="F12:F13"/>
    <mergeCell ref="C77:G77"/>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2.xml><?xml version="1.0" encoding="utf-8"?>
<worksheet xmlns="http://schemas.openxmlformats.org/spreadsheetml/2006/main" xmlns:r="http://schemas.openxmlformats.org/officeDocument/2006/relationships">
  <sheetPr>
    <tabColor theme="3" tint="-0.499984740745262"/>
  </sheetPr>
  <dimension ref="A1:ER114"/>
  <sheetViews>
    <sheetView view="pageBreakPreview" zoomScale="24" zoomScaleNormal="24" zoomScaleSheetLayoutView="24" workbookViewId="0">
      <selection activeCell="B24" sqref="A24:XFD24"/>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1444</v>
      </c>
      <c r="B1" s="1110" t="s">
        <v>1451</v>
      </c>
      <c r="C1" s="1111"/>
      <c r="D1" s="163" t="s">
        <v>1346</v>
      </c>
      <c r="E1" s="1114"/>
      <c r="F1" s="1115"/>
      <c r="G1" s="1116"/>
      <c r="H1" s="2"/>
    </row>
    <row r="2" spans="1:148" ht="112.15" customHeight="1">
      <c r="A2" s="1000"/>
      <c r="B2" s="1112"/>
      <c r="C2" s="1113"/>
      <c r="D2" s="164" t="s">
        <v>698</v>
      </c>
      <c r="E2" s="1117"/>
      <c r="F2" s="1118"/>
      <c r="G2" s="1119"/>
      <c r="H2" s="2"/>
    </row>
    <row r="3" spans="1:148" ht="70.5" customHeight="1">
      <c r="A3" s="1000"/>
      <c r="B3" s="1112"/>
      <c r="C3" s="1113"/>
      <c r="D3" s="165">
        <v>1598</v>
      </c>
      <c r="E3" s="1117"/>
      <c r="F3" s="1118"/>
      <c r="G3" s="1119"/>
      <c r="H3" s="2"/>
    </row>
    <row r="4" spans="1:148" ht="76.5" customHeight="1">
      <c r="A4" s="1000"/>
      <c r="B4" s="1112"/>
      <c r="C4" s="1113"/>
      <c r="D4" s="165" t="s">
        <v>118</v>
      </c>
      <c r="E4" s="1117"/>
      <c r="F4" s="1118"/>
      <c r="G4" s="1119"/>
      <c r="H4" s="2"/>
    </row>
    <row r="5" spans="1:148" ht="73.5" customHeight="1">
      <c r="A5" s="1000"/>
      <c r="B5" s="1112"/>
      <c r="C5" s="1113"/>
      <c r="D5" s="165" t="s">
        <v>305</v>
      </c>
      <c r="E5" s="1117"/>
      <c r="F5" s="1118"/>
      <c r="G5" s="1119"/>
      <c r="H5" s="2"/>
    </row>
    <row r="6" spans="1:148" ht="118.5" customHeight="1">
      <c r="A6" s="1000"/>
      <c r="B6" s="1112"/>
      <c r="C6" s="1113"/>
      <c r="D6" s="165" t="s">
        <v>189</v>
      </c>
      <c r="E6" s="1117"/>
      <c r="F6" s="1118"/>
      <c r="G6" s="1119"/>
      <c r="H6" s="2"/>
    </row>
    <row r="7" spans="1:148" ht="73.5" customHeight="1">
      <c r="A7" s="1000"/>
      <c r="B7" s="1120" t="s">
        <v>296</v>
      </c>
      <c r="C7" s="1121"/>
      <c r="D7" s="701">
        <f>D8+D9+D10</f>
        <v>20950.000000000004</v>
      </c>
      <c r="E7" s="1037" t="str">
        <f>'ΠΡΟΤΕΙΝΟΜΕΝΟΣ ΤΙΜΟΚΑΤΑΛΟΓΟΣ'!L2</f>
        <v>ΜΑΡΤΙΟΣ 2018</v>
      </c>
      <c r="F7" s="1038"/>
      <c r="G7" s="1039"/>
      <c r="H7" s="2"/>
    </row>
    <row r="8" spans="1:148" ht="73.5" customHeight="1">
      <c r="A8" s="1000"/>
      <c r="B8" s="1122" t="s">
        <v>297</v>
      </c>
      <c r="C8" s="1123"/>
      <c r="D8" s="166">
        <f>8%*(D10+D11)*95%</f>
        <v>1225.8992194528876</v>
      </c>
      <c r="E8" s="1034"/>
      <c r="F8" s="1035"/>
      <c r="G8" s="1036"/>
      <c r="H8" s="2"/>
    </row>
    <row r="9" spans="1:148" ht="73.5" customHeight="1">
      <c r="A9" s="1000"/>
      <c r="B9" s="1120" t="s">
        <v>298</v>
      </c>
      <c r="C9" s="1121"/>
      <c r="D9" s="62">
        <f>D10*24%</f>
        <v>3817.567893009119</v>
      </c>
      <c r="E9" s="1046"/>
      <c r="F9" s="1047"/>
      <c r="G9" s="1048"/>
      <c r="H9" s="2"/>
    </row>
    <row r="10" spans="1:148" ht="73.5" customHeight="1">
      <c r="A10" s="1000"/>
      <c r="B10" s="1124" t="s">
        <v>299</v>
      </c>
      <c r="C10" s="1125"/>
      <c r="D10" s="569">
        <v>15906.532887537996</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985" t="s">
        <v>300</v>
      </c>
      <c r="C12" s="986"/>
      <c r="D12" s="63" t="s">
        <v>1391</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1" s="7" customFormat="1" ht="78" customHeight="1">
      <c r="A17" s="1000"/>
      <c r="B17" s="168" t="s">
        <v>265</v>
      </c>
      <c r="C17" s="8" t="s">
        <v>57</v>
      </c>
      <c r="D17" s="685" t="s">
        <v>75</v>
      </c>
      <c r="E17" s="92"/>
      <c r="F17" s="168" t="s">
        <v>265</v>
      </c>
      <c r="G17" s="60"/>
      <c r="H17" s="5"/>
      <c r="I17" s="6"/>
      <c r="J17" s="6"/>
    </row>
    <row r="18" spans="1:11" s="7" customFormat="1" ht="78" customHeight="1">
      <c r="A18" s="1000"/>
      <c r="B18" s="168" t="s">
        <v>76</v>
      </c>
      <c r="C18" s="8" t="s">
        <v>77</v>
      </c>
      <c r="D18" s="686" t="s">
        <v>233</v>
      </c>
      <c r="E18" s="92"/>
      <c r="F18" s="168" t="s">
        <v>76</v>
      </c>
      <c r="G18" s="93"/>
      <c r="H18" s="5"/>
      <c r="I18" s="6"/>
      <c r="J18" s="6"/>
    </row>
    <row r="19" spans="1:11" s="7" customFormat="1" ht="78" customHeight="1">
      <c r="A19" s="1000"/>
      <c r="B19" s="168" t="s">
        <v>234</v>
      </c>
      <c r="C19" s="8" t="s">
        <v>266</v>
      </c>
      <c r="D19" s="685" t="s">
        <v>75</v>
      </c>
      <c r="E19" s="92"/>
      <c r="F19" s="168" t="s">
        <v>234</v>
      </c>
      <c r="G19" s="93"/>
      <c r="H19" s="5"/>
      <c r="I19" s="6"/>
      <c r="J19" s="6"/>
    </row>
    <row r="20" spans="1:11" s="7" customFormat="1" ht="78" customHeight="1">
      <c r="A20" s="1000"/>
      <c r="B20" s="168" t="s">
        <v>229</v>
      </c>
      <c r="C20" s="8" t="s">
        <v>230</v>
      </c>
      <c r="D20" s="685" t="s">
        <v>75</v>
      </c>
      <c r="E20" s="92"/>
      <c r="F20" s="168" t="s">
        <v>229</v>
      </c>
      <c r="G20" s="60"/>
      <c r="H20" s="5"/>
      <c r="I20" s="6"/>
      <c r="J20" s="6"/>
    </row>
    <row r="21" spans="1:11" s="7" customFormat="1" ht="78" customHeight="1">
      <c r="A21" s="1000"/>
      <c r="B21" s="168" t="s">
        <v>0</v>
      </c>
      <c r="C21" s="42" t="s">
        <v>410</v>
      </c>
      <c r="D21" s="685" t="s">
        <v>75</v>
      </c>
      <c r="E21" s="92"/>
      <c r="F21" s="168" t="s">
        <v>0</v>
      </c>
      <c r="G21" s="60"/>
      <c r="H21" s="5"/>
      <c r="I21" s="6"/>
      <c r="J21" s="6"/>
    </row>
    <row r="22" spans="1:11" s="7" customFormat="1" ht="78" customHeight="1">
      <c r="A22" s="1000"/>
      <c r="B22" s="168" t="s">
        <v>304</v>
      </c>
      <c r="C22" s="42" t="s">
        <v>411</v>
      </c>
      <c r="D22" s="684" t="s">
        <v>1145</v>
      </c>
      <c r="E22" s="92">
        <v>113.981762917933</v>
      </c>
      <c r="F22" s="168" t="s">
        <v>304</v>
      </c>
      <c r="G22" s="60"/>
      <c r="H22" s="5"/>
      <c r="I22" s="6"/>
      <c r="J22" s="6"/>
    </row>
    <row r="23" spans="1:11" s="7" customFormat="1" ht="78" customHeight="1">
      <c r="A23" s="1000"/>
      <c r="B23" s="168" t="s">
        <v>86</v>
      </c>
      <c r="C23" s="8" t="s">
        <v>87</v>
      </c>
      <c r="D23" s="685" t="s">
        <v>75</v>
      </c>
      <c r="F23" s="168" t="s">
        <v>86</v>
      </c>
      <c r="G23" s="60"/>
      <c r="H23" s="5"/>
      <c r="I23" s="6"/>
      <c r="J23" s="6"/>
    </row>
    <row r="24" spans="1:11" s="398" customFormat="1" ht="102.75" customHeight="1">
      <c r="A24" s="1000"/>
      <c r="B24" s="424" t="s">
        <v>2022</v>
      </c>
      <c r="C24" s="401" t="s">
        <v>2023</v>
      </c>
      <c r="D24" s="685" t="s">
        <v>75</v>
      </c>
      <c r="E24" s="246"/>
      <c r="F24" s="424" t="s">
        <v>2022</v>
      </c>
      <c r="G24" s="849"/>
      <c r="H24" s="849"/>
      <c r="I24" s="395"/>
      <c r="J24" s="396"/>
      <c r="K24" s="396"/>
    </row>
    <row r="25" spans="1:11" s="7" customFormat="1" ht="78" customHeight="1">
      <c r="A25" s="1000"/>
      <c r="B25" s="169" t="s">
        <v>78</v>
      </c>
      <c r="C25" s="8" t="s">
        <v>641</v>
      </c>
      <c r="D25" s="685" t="s">
        <v>75</v>
      </c>
      <c r="F25" s="169" t="s">
        <v>78</v>
      </c>
      <c r="G25" s="60"/>
      <c r="H25" s="5"/>
      <c r="I25" s="6"/>
      <c r="J25" s="6"/>
    </row>
    <row r="26" spans="1:11" s="7" customFormat="1" ht="78" customHeight="1">
      <c r="A26" s="1000"/>
      <c r="B26" s="169" t="s">
        <v>145</v>
      </c>
      <c r="C26" s="8" t="s">
        <v>239</v>
      </c>
      <c r="D26" s="685" t="s">
        <v>75</v>
      </c>
      <c r="F26" s="169" t="s">
        <v>145</v>
      </c>
      <c r="G26" s="60"/>
      <c r="H26" s="5"/>
      <c r="I26" s="6"/>
      <c r="J26" s="6"/>
    </row>
    <row r="27" spans="1:11" s="7" customFormat="1" ht="78" customHeight="1">
      <c r="A27" s="1000"/>
      <c r="B27" s="169" t="s">
        <v>146</v>
      </c>
      <c r="C27" s="42" t="s">
        <v>416</v>
      </c>
      <c r="D27" s="685" t="s">
        <v>75</v>
      </c>
      <c r="F27" s="169" t="s">
        <v>146</v>
      </c>
      <c r="G27" s="60"/>
      <c r="H27" s="5"/>
      <c r="I27" s="6"/>
      <c r="J27" s="6"/>
    </row>
    <row r="28" spans="1:11" s="7" customFormat="1" ht="91.5" customHeight="1">
      <c r="A28" s="1000"/>
      <c r="B28" s="169" t="s">
        <v>80</v>
      </c>
      <c r="C28" s="9" t="s">
        <v>1354</v>
      </c>
      <c r="D28" s="685" t="s">
        <v>75</v>
      </c>
      <c r="F28" s="169" t="s">
        <v>80</v>
      </c>
      <c r="G28" s="60"/>
      <c r="H28" s="5"/>
      <c r="I28" s="6"/>
      <c r="J28" s="6"/>
    </row>
    <row r="29" spans="1:11" s="7" customFormat="1" ht="98.45" customHeight="1">
      <c r="A29" s="1000"/>
      <c r="B29" s="169" t="s">
        <v>245</v>
      </c>
      <c r="C29" s="9" t="s">
        <v>370</v>
      </c>
      <c r="D29" s="685" t="s">
        <v>75</v>
      </c>
      <c r="E29" s="92"/>
      <c r="F29" s="169" t="s">
        <v>245</v>
      </c>
      <c r="G29" s="61"/>
      <c r="H29" s="5"/>
      <c r="I29" s="6"/>
      <c r="J29" s="6"/>
    </row>
    <row r="30" spans="1:11" s="7" customFormat="1" ht="92.25" customHeight="1">
      <c r="A30" s="1000"/>
      <c r="B30" s="243" t="s">
        <v>443</v>
      </c>
      <c r="C30" s="624" t="s">
        <v>444</v>
      </c>
      <c r="D30" s="685" t="s">
        <v>75</v>
      </c>
      <c r="E30" s="92"/>
      <c r="F30" s="243" t="s">
        <v>443</v>
      </c>
      <c r="G30" s="244"/>
      <c r="H30" s="5"/>
      <c r="I30" s="6"/>
      <c r="J30" s="6"/>
    </row>
    <row r="31" spans="1:11" s="7" customFormat="1" ht="92.25" customHeight="1">
      <c r="A31" s="1000"/>
      <c r="B31" s="243" t="s">
        <v>81</v>
      </c>
      <c r="C31" s="245" t="s">
        <v>82</v>
      </c>
      <c r="D31" s="685" t="s">
        <v>75</v>
      </c>
      <c r="E31" s="92"/>
      <c r="F31" s="243" t="s">
        <v>81</v>
      </c>
      <c r="G31" s="244"/>
      <c r="H31" s="5"/>
      <c r="I31" s="6"/>
      <c r="J31" s="6"/>
    </row>
    <row r="32" spans="1:11" s="7" customFormat="1" ht="89.25" customHeight="1">
      <c r="A32" s="1000"/>
      <c r="B32" s="243" t="s">
        <v>111</v>
      </c>
      <c r="C32" s="245" t="s">
        <v>134</v>
      </c>
      <c r="D32" s="685" t="s">
        <v>75</v>
      </c>
      <c r="E32" s="92"/>
      <c r="F32" s="243" t="s">
        <v>111</v>
      </c>
      <c r="G32" s="244"/>
      <c r="H32" s="5"/>
      <c r="I32" s="6"/>
      <c r="J32" s="6"/>
    </row>
    <row r="33" spans="1:10" s="7" customFormat="1" ht="85.5" customHeight="1">
      <c r="A33" s="1000"/>
      <c r="B33" s="243" t="s">
        <v>138</v>
      </c>
      <c r="C33" s="245" t="s">
        <v>931</v>
      </c>
      <c r="D33" s="685" t="s">
        <v>75</v>
      </c>
      <c r="E33" s="92"/>
      <c r="F33" s="243" t="s">
        <v>138</v>
      </c>
      <c r="G33" s="244"/>
      <c r="H33" s="5"/>
      <c r="I33" s="6"/>
      <c r="J33" s="6"/>
    </row>
    <row r="34" spans="1:10" s="7" customFormat="1" ht="88.5" customHeight="1">
      <c r="A34" s="1000"/>
      <c r="B34" s="243" t="s">
        <v>53</v>
      </c>
      <c r="C34" s="245" t="s">
        <v>54</v>
      </c>
      <c r="D34" s="685" t="s">
        <v>75</v>
      </c>
      <c r="E34" s="92"/>
      <c r="F34" s="243" t="s">
        <v>53</v>
      </c>
      <c r="G34" s="244" t="s">
        <v>980</v>
      </c>
      <c r="H34" s="5"/>
      <c r="I34" s="6"/>
      <c r="J34" s="6"/>
    </row>
    <row r="35" spans="1:10" s="7" customFormat="1" ht="82.5" customHeight="1">
      <c r="A35" s="1000"/>
      <c r="B35" s="243" t="s">
        <v>574</v>
      </c>
      <c r="C35" s="245" t="s">
        <v>938</v>
      </c>
      <c r="D35" s="685" t="s">
        <v>75</v>
      </c>
      <c r="E35" s="92"/>
      <c r="F35" s="243" t="s">
        <v>574</v>
      </c>
      <c r="G35" s="244"/>
      <c r="H35" s="5"/>
      <c r="I35" s="6"/>
      <c r="J35" s="6"/>
    </row>
    <row r="36" spans="1:10" s="7" customFormat="1" ht="82.5" customHeight="1">
      <c r="A36" s="1000"/>
      <c r="B36" s="243" t="s">
        <v>191</v>
      </c>
      <c r="C36" s="245" t="s">
        <v>809</v>
      </c>
      <c r="D36" s="685" t="s">
        <v>75</v>
      </c>
      <c r="E36" s="92"/>
      <c r="F36" s="243" t="s">
        <v>191</v>
      </c>
      <c r="G36" s="244"/>
      <c r="H36" s="5"/>
      <c r="I36" s="6"/>
      <c r="J36" s="6"/>
    </row>
    <row r="37" spans="1:10" s="7" customFormat="1" ht="85.5" customHeight="1">
      <c r="A37" s="1000"/>
      <c r="B37" s="243" t="s">
        <v>209</v>
      </c>
      <c r="C37" s="245" t="s">
        <v>940</v>
      </c>
      <c r="D37" s="685" t="s">
        <v>75</v>
      </c>
      <c r="E37" s="92"/>
      <c r="F37" s="243" t="s">
        <v>209</v>
      </c>
      <c r="G37" s="244"/>
      <c r="H37" s="5"/>
      <c r="I37" s="6"/>
      <c r="J37" s="6"/>
    </row>
    <row r="38" spans="1:10" s="7" customFormat="1" ht="104.25" customHeight="1">
      <c r="A38" s="1000"/>
      <c r="B38" s="243" t="s">
        <v>793</v>
      </c>
      <c r="C38" s="245" t="s">
        <v>1372</v>
      </c>
      <c r="D38" s="684" t="s">
        <v>1145</v>
      </c>
      <c r="E38" s="92">
        <v>113.981762917933</v>
      </c>
      <c r="F38" s="243" t="s">
        <v>793</v>
      </c>
      <c r="G38" s="244"/>
      <c r="H38" s="5"/>
      <c r="I38" s="6"/>
      <c r="J38" s="6"/>
    </row>
    <row r="39" spans="1:10" s="7" customFormat="1" ht="98.25" customHeight="1">
      <c r="A39" s="1000"/>
      <c r="B39" s="243" t="s">
        <v>1214</v>
      </c>
      <c r="C39" s="245" t="s">
        <v>474</v>
      </c>
      <c r="D39" s="685" t="s">
        <v>75</v>
      </c>
      <c r="E39" s="92"/>
      <c r="F39" s="243" t="s">
        <v>1214</v>
      </c>
      <c r="G39" s="244"/>
      <c r="H39" s="5"/>
      <c r="I39" s="6"/>
      <c r="J39" s="6"/>
    </row>
    <row r="40" spans="1:10" s="7" customFormat="1" ht="98.25" customHeight="1">
      <c r="A40" s="1000"/>
      <c r="B40" s="243" t="s">
        <v>56</v>
      </c>
      <c r="C40" s="245" t="s">
        <v>935</v>
      </c>
      <c r="D40" s="684" t="s">
        <v>1145</v>
      </c>
      <c r="E40" s="92">
        <v>303.951367781155</v>
      </c>
      <c r="F40" s="243" t="s">
        <v>56</v>
      </c>
      <c r="G40" s="244"/>
      <c r="H40" s="5"/>
      <c r="I40" s="6"/>
      <c r="J40" s="6"/>
    </row>
    <row r="41" spans="1:10" s="7" customFormat="1" ht="85.5" customHeight="1">
      <c r="A41" s="1000"/>
      <c r="B41" s="243" t="s">
        <v>22</v>
      </c>
      <c r="C41" s="245" t="s">
        <v>392</v>
      </c>
      <c r="D41" s="685" t="s">
        <v>75</v>
      </c>
      <c r="E41" s="92"/>
      <c r="F41" s="243" t="s">
        <v>22</v>
      </c>
      <c r="G41" s="244"/>
      <c r="H41" s="5"/>
      <c r="I41" s="6"/>
      <c r="J41" s="6"/>
    </row>
    <row r="42" spans="1:10" s="7" customFormat="1" ht="85.5" customHeight="1">
      <c r="A42" s="1000"/>
      <c r="B42" s="243" t="s">
        <v>924</v>
      </c>
      <c r="C42" s="245" t="s">
        <v>925</v>
      </c>
      <c r="D42" s="685" t="s">
        <v>75</v>
      </c>
      <c r="E42" s="92"/>
      <c r="F42" s="243" t="s">
        <v>924</v>
      </c>
      <c r="G42" s="244"/>
      <c r="H42" s="5"/>
      <c r="I42" s="5"/>
      <c r="J42" s="5"/>
    </row>
    <row r="43" spans="1:10" s="7" customFormat="1" ht="78" customHeight="1">
      <c r="A43" s="1000"/>
      <c r="B43" s="169" t="s">
        <v>83</v>
      </c>
      <c r="C43" s="8" t="s">
        <v>84</v>
      </c>
      <c r="D43" s="685" t="s">
        <v>75</v>
      </c>
      <c r="E43" s="92"/>
      <c r="F43" s="169" t="s">
        <v>83</v>
      </c>
      <c r="G43" s="60"/>
      <c r="H43" s="5"/>
      <c r="I43" s="6"/>
      <c r="J43" s="6"/>
    </row>
    <row r="44" spans="1:10" s="7" customFormat="1" ht="78" customHeight="1">
      <c r="A44" s="1000"/>
      <c r="B44" s="169" t="s">
        <v>89</v>
      </c>
      <c r="C44" s="8" t="s">
        <v>183</v>
      </c>
      <c r="D44" s="685" t="s">
        <v>75</v>
      </c>
      <c r="E44" s="92"/>
      <c r="F44" s="169" t="s">
        <v>89</v>
      </c>
      <c r="G44" s="60"/>
      <c r="H44" s="5"/>
      <c r="I44" s="6"/>
      <c r="J44" s="6"/>
    </row>
    <row r="45" spans="1:10" s="7" customFormat="1" ht="78" customHeight="1">
      <c r="A45" s="1000"/>
      <c r="B45" s="169" t="s">
        <v>19</v>
      </c>
      <c r="C45" s="8" t="s">
        <v>20</v>
      </c>
      <c r="D45" s="685" t="s">
        <v>75</v>
      </c>
      <c r="E45" s="92"/>
      <c r="F45" s="169" t="s">
        <v>19</v>
      </c>
      <c r="G45" s="60"/>
      <c r="H45" s="5"/>
      <c r="I45" s="6"/>
      <c r="J45" s="6"/>
    </row>
    <row r="46" spans="1:10" s="7" customFormat="1" ht="78" customHeight="1">
      <c r="A46" s="1000"/>
      <c r="B46" s="169" t="s">
        <v>21</v>
      </c>
      <c r="C46" s="42" t="s">
        <v>415</v>
      </c>
      <c r="D46" s="684" t="s">
        <v>1145</v>
      </c>
      <c r="E46" s="92">
        <v>151.97568389057801</v>
      </c>
      <c r="F46" s="169" t="s">
        <v>21</v>
      </c>
      <c r="G46" s="60"/>
      <c r="H46" s="5"/>
      <c r="I46" s="6"/>
      <c r="J46" s="6"/>
    </row>
    <row r="47" spans="1:10" s="7" customFormat="1" ht="112.5" customHeight="1">
      <c r="A47" s="1000"/>
      <c r="B47" s="169" t="s">
        <v>12</v>
      </c>
      <c r="C47" s="245" t="s">
        <v>1362</v>
      </c>
      <c r="D47" s="685" t="s">
        <v>75</v>
      </c>
      <c r="E47" s="92"/>
      <c r="F47" s="169" t="s">
        <v>12</v>
      </c>
      <c r="G47" s="60" t="s">
        <v>982</v>
      </c>
      <c r="H47" s="5"/>
      <c r="I47" s="6"/>
      <c r="J47" s="6"/>
    </row>
    <row r="48" spans="1:10" s="7" customFormat="1" ht="76.5" customHeight="1">
      <c r="A48" s="1000"/>
      <c r="B48" s="512" t="s">
        <v>379</v>
      </c>
      <c r="C48" s="42" t="s">
        <v>275</v>
      </c>
      <c r="D48" s="685" t="s">
        <v>75</v>
      </c>
      <c r="E48" s="92"/>
      <c r="F48" s="169" t="s">
        <v>379</v>
      </c>
      <c r="G48" s="61"/>
      <c r="H48" s="5"/>
      <c r="I48" s="6"/>
      <c r="J48" s="6"/>
    </row>
    <row r="49" spans="1:10" s="7" customFormat="1" ht="108" customHeight="1">
      <c r="A49" s="1000"/>
      <c r="B49" s="169" t="s">
        <v>1794</v>
      </c>
      <c r="C49" s="49" t="s">
        <v>1795</v>
      </c>
      <c r="D49" s="685" t="s">
        <v>75</v>
      </c>
      <c r="E49" s="92"/>
      <c r="F49" s="169" t="s">
        <v>1794</v>
      </c>
      <c r="G49" s="61"/>
      <c r="H49" s="6"/>
      <c r="I49" s="6"/>
    </row>
    <row r="50" spans="1:10" s="7" customFormat="1" ht="78" customHeight="1">
      <c r="A50" s="1000"/>
      <c r="B50" s="169" t="s">
        <v>175</v>
      </c>
      <c r="C50" s="42" t="s">
        <v>958</v>
      </c>
      <c r="D50" s="684" t="s">
        <v>1145</v>
      </c>
      <c r="E50" s="92">
        <v>0</v>
      </c>
      <c r="F50" s="169" t="s">
        <v>175</v>
      </c>
      <c r="G50" s="60"/>
      <c r="H50" s="5"/>
      <c r="I50" s="6"/>
      <c r="J50" s="6"/>
    </row>
    <row r="51" spans="1:10" s="7" customFormat="1" ht="78" customHeight="1">
      <c r="A51" s="1000"/>
      <c r="B51" s="169" t="s">
        <v>177</v>
      </c>
      <c r="C51" s="42" t="s">
        <v>968</v>
      </c>
      <c r="D51" s="684" t="s">
        <v>1145</v>
      </c>
      <c r="E51" s="92">
        <v>341.94528875379899</v>
      </c>
      <c r="F51" s="169" t="s">
        <v>177</v>
      </c>
      <c r="G51" s="60"/>
      <c r="H51" s="5"/>
      <c r="I51" s="6"/>
      <c r="J51" s="6"/>
    </row>
    <row r="52" spans="1:10" s="7" customFormat="1" ht="78" customHeight="1">
      <c r="A52" s="1000"/>
      <c r="B52" s="169" t="s">
        <v>178</v>
      </c>
      <c r="C52" s="42" t="s">
        <v>964</v>
      </c>
      <c r="D52" s="684" t="s">
        <v>1145</v>
      </c>
      <c r="E52" s="92">
        <v>341.94528875379899</v>
      </c>
      <c r="F52" s="169" t="s">
        <v>178</v>
      </c>
      <c r="G52" s="60"/>
      <c r="H52" s="5"/>
      <c r="I52" s="6"/>
      <c r="J52" s="6"/>
    </row>
    <row r="53" spans="1:10" s="7" customFormat="1" ht="78" customHeight="1">
      <c r="A53" s="1000"/>
      <c r="B53" s="169" t="s">
        <v>179</v>
      </c>
      <c r="C53" s="42" t="s">
        <v>962</v>
      </c>
      <c r="D53" s="684" t="s">
        <v>1145</v>
      </c>
      <c r="E53" s="92">
        <v>341.94528875379899</v>
      </c>
      <c r="F53" s="169" t="s">
        <v>179</v>
      </c>
      <c r="G53" s="60"/>
      <c r="H53" s="5"/>
      <c r="I53" s="6"/>
      <c r="J53" s="6"/>
    </row>
    <row r="54" spans="1:10" s="7" customFormat="1" ht="78" customHeight="1">
      <c r="A54" s="1000"/>
      <c r="B54" s="169" t="s">
        <v>312</v>
      </c>
      <c r="C54" s="42" t="s">
        <v>387</v>
      </c>
      <c r="D54" s="685" t="s">
        <v>75</v>
      </c>
      <c r="E54" s="92"/>
      <c r="F54" s="169" t="s">
        <v>312</v>
      </c>
      <c r="G54" s="60"/>
      <c r="H54" s="5"/>
      <c r="I54" s="6"/>
      <c r="J54" s="6"/>
    </row>
    <row r="55" spans="1:10" s="7" customFormat="1" ht="78" customHeight="1">
      <c r="A55" s="1000"/>
      <c r="B55" s="169" t="s">
        <v>309</v>
      </c>
      <c r="C55" s="42" t="s">
        <v>961</v>
      </c>
      <c r="D55" s="684" t="s">
        <v>1145</v>
      </c>
      <c r="E55" s="92">
        <v>341.94528875379899</v>
      </c>
      <c r="F55" s="169" t="s">
        <v>309</v>
      </c>
      <c r="G55" s="60"/>
      <c r="H55" s="5"/>
      <c r="I55" s="6"/>
      <c r="J55" s="6"/>
    </row>
    <row r="56" spans="1:10" s="7" customFormat="1" ht="78" customHeight="1">
      <c r="A56" s="1000"/>
      <c r="B56" s="169" t="s">
        <v>959</v>
      </c>
      <c r="C56" s="42" t="s">
        <v>963</v>
      </c>
      <c r="D56" s="684" t="s">
        <v>1145</v>
      </c>
      <c r="E56" s="92">
        <v>341.94528875379899</v>
      </c>
      <c r="F56" s="169" t="s">
        <v>959</v>
      </c>
      <c r="G56" s="60"/>
      <c r="H56" s="5"/>
      <c r="I56" s="6"/>
      <c r="J56" s="6"/>
    </row>
    <row r="57" spans="1:10" s="7" customFormat="1" ht="78" customHeight="1">
      <c r="A57" s="1000"/>
      <c r="B57" s="169" t="s">
        <v>634</v>
      </c>
      <c r="C57" s="42" t="s">
        <v>966</v>
      </c>
      <c r="D57" s="684" t="s">
        <v>1145</v>
      </c>
      <c r="E57" s="92">
        <v>341.94528875379899</v>
      </c>
      <c r="F57" s="169" t="s">
        <v>634</v>
      </c>
      <c r="G57" s="60"/>
      <c r="H57" s="5"/>
      <c r="I57" s="6"/>
      <c r="J57" s="6"/>
    </row>
    <row r="58" spans="1:10" s="7" customFormat="1" ht="78" customHeight="1">
      <c r="A58" s="1000"/>
      <c r="B58" s="169" t="s">
        <v>185</v>
      </c>
      <c r="C58" s="42" t="s">
        <v>965</v>
      </c>
      <c r="D58" s="684" t="s">
        <v>1145</v>
      </c>
      <c r="E58" s="92">
        <v>341.94528875379899</v>
      </c>
      <c r="F58" s="169" t="s">
        <v>185</v>
      </c>
      <c r="G58" s="60"/>
      <c r="H58" s="5"/>
      <c r="I58" s="6"/>
      <c r="J58" s="6"/>
    </row>
    <row r="59" spans="1:10" s="398" customFormat="1" ht="78" customHeight="1">
      <c r="A59" s="1000"/>
      <c r="B59" s="426" t="s">
        <v>2017</v>
      </c>
      <c r="C59" s="402" t="s">
        <v>2019</v>
      </c>
      <c r="D59" s="685" t="s">
        <v>75</v>
      </c>
      <c r="E59" s="246"/>
      <c r="F59" s="426" t="s">
        <v>2017</v>
      </c>
      <c r="G59" s="849"/>
      <c r="H59" s="395"/>
      <c r="I59" s="396"/>
      <c r="J59" s="396"/>
    </row>
    <row r="60" spans="1:10" s="7" customFormat="1" ht="78" customHeight="1">
      <c r="A60" s="1000"/>
      <c r="B60" s="169" t="s">
        <v>116</v>
      </c>
      <c r="C60" s="42" t="s">
        <v>117</v>
      </c>
      <c r="D60" s="685" t="s">
        <v>75</v>
      </c>
      <c r="E60" s="92"/>
      <c r="F60" s="169" t="s">
        <v>116</v>
      </c>
      <c r="G60" s="60"/>
      <c r="H60" s="5"/>
      <c r="I60" s="6"/>
      <c r="J60" s="6"/>
    </row>
    <row r="61" spans="1:10" s="7" customFormat="1" ht="78" customHeight="1">
      <c r="A61" s="1000"/>
      <c r="B61" s="169" t="s">
        <v>1094</v>
      </c>
      <c r="C61" s="42" t="s">
        <v>555</v>
      </c>
      <c r="D61" s="684" t="s">
        <v>1145</v>
      </c>
      <c r="E61" s="92">
        <v>683.89057750759901</v>
      </c>
      <c r="F61" s="827" t="s">
        <v>1094</v>
      </c>
      <c r="G61" s="60"/>
      <c r="H61" s="5"/>
      <c r="I61" s="6"/>
      <c r="J61" s="6"/>
    </row>
    <row r="62" spans="1:10" s="7" customFormat="1" ht="79.5" customHeight="1">
      <c r="A62" s="1000"/>
      <c r="B62" s="169" t="s">
        <v>621</v>
      </c>
      <c r="C62" s="9" t="s">
        <v>619</v>
      </c>
      <c r="D62" s="685" t="s">
        <v>75</v>
      </c>
      <c r="E62" s="92"/>
      <c r="F62" s="827" t="s">
        <v>621</v>
      </c>
      <c r="G62" s="60"/>
      <c r="H62" s="5"/>
      <c r="I62" s="6"/>
      <c r="J62" s="6"/>
    </row>
    <row r="63" spans="1:10" s="7" customFormat="1" ht="104.25" customHeight="1">
      <c r="A63" s="1000"/>
      <c r="B63" s="169" t="s">
        <v>815</v>
      </c>
      <c r="C63" s="9" t="s">
        <v>1360</v>
      </c>
      <c r="D63" s="685" t="s">
        <v>75</v>
      </c>
      <c r="E63" s="92"/>
      <c r="F63" s="827" t="s">
        <v>815</v>
      </c>
      <c r="G63" s="60"/>
      <c r="H63" s="5"/>
      <c r="I63" s="6"/>
      <c r="J63" s="6"/>
    </row>
    <row r="64" spans="1:10" s="7" customFormat="1" ht="98.25" customHeight="1">
      <c r="A64" s="1000"/>
      <c r="B64" s="169" t="s">
        <v>1361</v>
      </c>
      <c r="C64" s="42" t="s">
        <v>944</v>
      </c>
      <c r="D64" s="685" t="s">
        <v>75</v>
      </c>
      <c r="E64" s="92"/>
      <c r="F64" s="827" t="s">
        <v>1361</v>
      </c>
      <c r="G64" s="60"/>
      <c r="H64" s="5"/>
      <c r="I64" s="6"/>
      <c r="J64" s="6"/>
    </row>
    <row r="65" spans="1:35" s="7" customFormat="1" ht="104.25" customHeight="1">
      <c r="A65" s="1000"/>
      <c r="B65" s="169" t="s">
        <v>1159</v>
      </c>
      <c r="C65" s="49" t="s">
        <v>1368</v>
      </c>
      <c r="D65" s="684" t="s">
        <v>1145</v>
      </c>
      <c r="E65" s="92">
        <v>417.933130699088</v>
      </c>
      <c r="F65" s="827" t="s">
        <v>1159</v>
      </c>
      <c r="G65" s="60"/>
      <c r="H65" s="5"/>
      <c r="I65" s="6"/>
      <c r="J65" s="6"/>
    </row>
    <row r="66" spans="1:35" s="7" customFormat="1" ht="108" customHeight="1">
      <c r="A66" s="1000"/>
      <c r="B66" s="169" t="s">
        <v>1363</v>
      </c>
      <c r="C66" s="49" t="s">
        <v>1364</v>
      </c>
      <c r="D66" s="684" t="s">
        <v>1145</v>
      </c>
      <c r="E66" s="92">
        <v>531.91489361702099</v>
      </c>
      <c r="F66" s="827" t="s">
        <v>1363</v>
      </c>
      <c r="G66" s="60"/>
      <c r="H66" s="5"/>
      <c r="I66" s="6"/>
      <c r="J66" s="6"/>
    </row>
    <row r="67" spans="1:35" s="7" customFormat="1" ht="117.75" customHeight="1">
      <c r="A67" s="1000"/>
      <c r="B67" s="169" t="s">
        <v>1366</v>
      </c>
      <c r="C67" s="49" t="s">
        <v>1367</v>
      </c>
      <c r="D67" s="684" t="s">
        <v>1145</v>
      </c>
      <c r="E67" s="92">
        <v>759.87841945288801</v>
      </c>
      <c r="F67" s="827" t="s">
        <v>1366</v>
      </c>
      <c r="G67" s="60"/>
      <c r="H67" s="5"/>
      <c r="I67" s="6"/>
      <c r="J67" s="6"/>
    </row>
    <row r="68" spans="1:35" s="7" customFormat="1" ht="142.5" customHeight="1">
      <c r="A68" s="1000"/>
      <c r="B68" s="169" t="s">
        <v>1369</v>
      </c>
      <c r="C68" s="49" t="s">
        <v>1370</v>
      </c>
      <c r="D68" s="684" t="s">
        <v>1145</v>
      </c>
      <c r="E68" s="92">
        <v>151.97568389057801</v>
      </c>
      <c r="F68" s="827" t="s">
        <v>1369</v>
      </c>
      <c r="G68" s="60"/>
      <c r="H68" s="5"/>
      <c r="I68" s="6"/>
      <c r="J68" s="6"/>
    </row>
    <row r="69" spans="1:35" s="7" customFormat="1" ht="78" customHeight="1">
      <c r="A69" s="1000"/>
      <c r="B69" s="169" t="s">
        <v>14</v>
      </c>
      <c r="C69" s="8" t="s">
        <v>15</v>
      </c>
      <c r="D69" s="685" t="s">
        <v>75</v>
      </c>
      <c r="E69" s="92"/>
      <c r="F69" s="169" t="s">
        <v>14</v>
      </c>
      <c r="G69" s="60"/>
      <c r="H69" s="5"/>
      <c r="I69" s="6"/>
      <c r="J69" s="6"/>
    </row>
    <row r="70" spans="1:35" s="7" customFormat="1" ht="78" customHeight="1">
      <c r="A70" s="1000"/>
      <c r="B70" s="169" t="s">
        <v>31</v>
      </c>
      <c r="C70" s="8" t="s">
        <v>206</v>
      </c>
      <c r="D70" s="685" t="s">
        <v>75</v>
      </c>
      <c r="E70" s="92"/>
      <c r="F70" s="169" t="s">
        <v>31</v>
      </c>
      <c r="G70" s="60"/>
      <c r="H70" s="5"/>
      <c r="I70" s="6"/>
      <c r="J70" s="6"/>
    </row>
    <row r="71" spans="1:35" s="7" customFormat="1" ht="78" customHeight="1">
      <c r="A71" s="1000"/>
      <c r="B71" s="169" t="s">
        <v>222</v>
      </c>
      <c r="C71" s="8" t="s">
        <v>353</v>
      </c>
      <c r="D71" s="167" t="s">
        <v>75</v>
      </c>
      <c r="E71" s="92"/>
      <c r="F71" s="169" t="s">
        <v>222</v>
      </c>
      <c r="G71" s="60"/>
      <c r="H71" s="5"/>
      <c r="I71" s="6"/>
      <c r="J71" s="6"/>
    </row>
    <row r="72" spans="1:35" s="7" customFormat="1" ht="78" customHeight="1" thickBot="1">
      <c r="A72" s="623"/>
      <c r="B72" s="169" t="s">
        <v>355</v>
      </c>
      <c r="C72" s="8" t="s">
        <v>926</v>
      </c>
      <c r="D72" s="167" t="s">
        <v>75</v>
      </c>
      <c r="E72" s="92"/>
      <c r="F72" s="169" t="s">
        <v>355</v>
      </c>
      <c r="G72" s="60"/>
      <c r="H72" s="5"/>
      <c r="I72" s="6"/>
      <c r="J72" s="6"/>
    </row>
    <row r="73" spans="1:35" ht="136.5" customHeight="1" thickBot="1">
      <c r="A73" s="11"/>
      <c r="B73" s="711"/>
      <c r="C73" s="959" t="s">
        <v>835</v>
      </c>
      <c r="D73" s="960"/>
      <c r="E73" s="960"/>
      <c r="F73" s="960"/>
      <c r="G73" s="961"/>
      <c r="H73" s="5"/>
      <c r="I73" s="6"/>
      <c r="J73" s="6"/>
    </row>
    <row r="74" spans="1:35" s="605" customFormat="1" ht="179.25" customHeight="1" thickBot="1">
      <c r="A74" s="713"/>
      <c r="B74" s="750"/>
      <c r="C74" s="1107" t="s">
        <v>1146</v>
      </c>
      <c r="D74" s="1108"/>
      <c r="E74" s="1108"/>
      <c r="F74" s="1108"/>
      <c r="G74" s="1109"/>
      <c r="H74" s="345"/>
      <c r="I74" s="279"/>
      <c r="J74" s="279"/>
      <c r="K74" s="279"/>
      <c r="L74" s="696"/>
      <c r="M74" s="696"/>
      <c r="N74" s="696"/>
      <c r="O74" s="696"/>
      <c r="P74" s="696"/>
      <c r="Q74" s="696"/>
      <c r="R74" s="696"/>
      <c r="S74" s="696"/>
      <c r="T74" s="696"/>
      <c r="U74" s="696"/>
      <c r="V74" s="696"/>
      <c r="W74" s="696"/>
      <c r="X74" s="696"/>
      <c r="Y74" s="696"/>
      <c r="Z74" s="696"/>
      <c r="AA74" s="696"/>
      <c r="AB74" s="696"/>
      <c r="AC74" s="696"/>
      <c r="AD74" s="696"/>
      <c r="AE74" s="696"/>
      <c r="AF74" s="696"/>
      <c r="AG74" s="696"/>
      <c r="AH74" s="696"/>
      <c r="AI74" s="696"/>
    </row>
    <row r="75" spans="1:35" ht="19.5">
      <c r="A75" s="753"/>
      <c r="B75" s="754"/>
      <c r="C75" s="755"/>
      <c r="D75" s="755"/>
      <c r="E75" s="756"/>
      <c r="F75" s="756"/>
      <c r="G75" s="757"/>
      <c r="H75" s="5"/>
      <c r="I75" s="6"/>
      <c r="J75" s="6"/>
    </row>
    <row r="76" spans="1:35">
      <c r="A76" s="753"/>
      <c r="B76" s="754"/>
      <c r="C76" s="755"/>
      <c r="D76" s="755"/>
      <c r="E76" s="756"/>
      <c r="F76" s="756"/>
      <c r="G76" s="757"/>
      <c r="H76" s="2"/>
    </row>
    <row r="77" spans="1:35">
      <c r="A77" s="753"/>
      <c r="B77" s="754"/>
      <c r="C77" s="755"/>
      <c r="D77" s="755"/>
      <c r="E77" s="756"/>
      <c r="F77" s="756"/>
      <c r="G77" s="757"/>
      <c r="H77" s="2"/>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row r="114" spans="1:8">
      <c r="A114" s="753"/>
      <c r="B114" s="754"/>
      <c r="C114" s="755"/>
      <c r="D114" s="755"/>
      <c r="E114" s="756"/>
      <c r="F114" s="756"/>
      <c r="G114" s="757"/>
      <c r="H114" s="2"/>
    </row>
  </sheetData>
  <mergeCells count="16">
    <mergeCell ref="C74:G74"/>
    <mergeCell ref="A1:A71"/>
    <mergeCell ref="B1:C6"/>
    <mergeCell ref="E1:G6"/>
    <mergeCell ref="B7:C7"/>
    <mergeCell ref="E7:G7"/>
    <mergeCell ref="B8:C8"/>
    <mergeCell ref="E8:G8"/>
    <mergeCell ref="B9:C9"/>
    <mergeCell ref="E9:G9"/>
    <mergeCell ref="B10:C10"/>
    <mergeCell ref="E10:G10"/>
    <mergeCell ref="B11:C11"/>
    <mergeCell ref="B12:C12"/>
    <mergeCell ref="F12:F13"/>
    <mergeCell ref="C73:G73"/>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3.xml><?xml version="1.0" encoding="utf-8"?>
<worksheet xmlns="http://schemas.openxmlformats.org/spreadsheetml/2006/main" xmlns:r="http://schemas.openxmlformats.org/officeDocument/2006/relationships">
  <sheetPr>
    <tabColor theme="3" tint="-0.499984740745262"/>
  </sheetPr>
  <dimension ref="A1:ER114"/>
  <sheetViews>
    <sheetView view="pageBreakPreview" zoomScale="24" zoomScaleNormal="24" zoomScaleSheetLayoutView="24" workbookViewId="0">
      <pane xSplit="1" ySplit="13" topLeftCell="B14" activePane="bottomRight" state="frozen"/>
      <selection activeCell="C82" sqref="C82"/>
      <selection pane="topRight" activeCell="C82" sqref="C82"/>
      <selection pane="bottomLeft" activeCell="C82" sqref="C82"/>
      <selection pane="bottomRight" activeCell="J23" sqref="J23"/>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24.5" customHeight="1">
      <c r="A1" s="1128" t="s">
        <v>1444</v>
      </c>
      <c r="B1" s="1110" t="s">
        <v>1451</v>
      </c>
      <c r="C1" s="1111"/>
      <c r="D1" s="163" t="s">
        <v>1346</v>
      </c>
      <c r="E1" s="1114"/>
      <c r="F1" s="1115"/>
      <c r="G1" s="1116"/>
      <c r="H1" s="2"/>
    </row>
    <row r="2" spans="1:148" ht="112.15" customHeight="1">
      <c r="A2" s="1129"/>
      <c r="B2" s="1112"/>
      <c r="C2" s="1113"/>
      <c r="D2" s="164" t="s">
        <v>1380</v>
      </c>
      <c r="E2" s="1117"/>
      <c r="F2" s="1118"/>
      <c r="G2" s="1119"/>
      <c r="H2" s="2"/>
    </row>
    <row r="3" spans="1:148" ht="70.5" customHeight="1">
      <c r="A3" s="1129"/>
      <c r="B3" s="1112"/>
      <c r="C3" s="1113"/>
      <c r="D3" s="165">
        <v>1598</v>
      </c>
      <c r="E3" s="1117"/>
      <c r="F3" s="1118"/>
      <c r="G3" s="1119"/>
      <c r="H3" s="2"/>
    </row>
    <row r="4" spans="1:148" ht="76.5" customHeight="1">
      <c r="A4" s="1129"/>
      <c r="B4" s="1112"/>
      <c r="C4" s="1113"/>
      <c r="D4" s="165" t="s">
        <v>118</v>
      </c>
      <c r="E4" s="1117"/>
      <c r="F4" s="1118"/>
      <c r="G4" s="1119"/>
      <c r="H4" s="2"/>
    </row>
    <row r="5" spans="1:148" ht="73.5" customHeight="1">
      <c r="A5" s="1129"/>
      <c r="B5" s="1112"/>
      <c r="C5" s="1113"/>
      <c r="D5" s="165" t="s">
        <v>305</v>
      </c>
      <c r="E5" s="1117"/>
      <c r="F5" s="1118"/>
      <c r="G5" s="1119"/>
      <c r="H5" s="2"/>
    </row>
    <row r="6" spans="1:148" ht="118.5" customHeight="1">
      <c r="A6" s="1129"/>
      <c r="B6" s="1112"/>
      <c r="C6" s="1113"/>
      <c r="D6" s="165" t="s">
        <v>189</v>
      </c>
      <c r="E6" s="1117"/>
      <c r="F6" s="1118"/>
      <c r="G6" s="1119"/>
      <c r="H6" s="2"/>
    </row>
    <row r="7" spans="1:148" ht="73.5" customHeight="1">
      <c r="A7" s="1129"/>
      <c r="B7" s="1120" t="s">
        <v>296</v>
      </c>
      <c r="C7" s="1121"/>
      <c r="D7" s="701">
        <f>D8+D9+D10</f>
        <v>21550</v>
      </c>
      <c r="E7" s="1037" t="str">
        <f>'ΠΡΟΤΕΙΝΟΜΕΝΟΣ ΤΙΜΟΚΑΤΑΛΟΓΟΣ'!L2</f>
        <v>ΜΑΡΤΙΟΣ 2018</v>
      </c>
      <c r="F7" s="1038"/>
      <c r="G7" s="1039"/>
      <c r="H7" s="2"/>
    </row>
    <row r="8" spans="1:148" ht="73.5" customHeight="1">
      <c r="A8" s="1129"/>
      <c r="B8" s="1122" t="s">
        <v>297</v>
      </c>
      <c r="C8" s="1123"/>
      <c r="D8" s="166">
        <f>8%*(D10+D11)*100%</f>
        <v>1322.873503030303</v>
      </c>
      <c r="E8" s="1034"/>
      <c r="F8" s="1035"/>
      <c r="G8" s="1036"/>
      <c r="H8" s="2"/>
    </row>
    <row r="9" spans="1:148" ht="73.5" customHeight="1">
      <c r="A9" s="1129"/>
      <c r="B9" s="1120" t="s">
        <v>298</v>
      </c>
      <c r="C9" s="1121"/>
      <c r="D9" s="62">
        <f>D10*24%</f>
        <v>3914.927709090909</v>
      </c>
      <c r="E9" s="1046"/>
      <c r="F9" s="1047"/>
      <c r="G9" s="1048"/>
      <c r="H9" s="2"/>
    </row>
    <row r="10" spans="1:148" ht="73.5" customHeight="1">
      <c r="A10" s="1129"/>
      <c r="B10" s="1124" t="s">
        <v>299</v>
      </c>
      <c r="C10" s="1125"/>
      <c r="D10" s="569">
        <v>16312.198787878788</v>
      </c>
      <c r="E10" s="1034"/>
      <c r="F10" s="1035"/>
      <c r="G10" s="1036"/>
      <c r="H10" s="2"/>
    </row>
    <row r="11" spans="1:148" s="571" customFormat="1" ht="89.25" customHeight="1">
      <c r="A11" s="1129"/>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129"/>
      <c r="B12" s="985" t="s">
        <v>300</v>
      </c>
      <c r="C12" s="986"/>
      <c r="D12" s="63" t="s">
        <v>1392</v>
      </c>
      <c r="E12" s="90" t="s">
        <v>299</v>
      </c>
      <c r="F12" s="1040" t="s">
        <v>301</v>
      </c>
      <c r="G12" s="4"/>
      <c r="H12" s="5"/>
    </row>
    <row r="13" spans="1:148" s="7" customFormat="1" ht="64.5" customHeight="1">
      <c r="A13" s="1129"/>
      <c r="B13" s="510" t="s">
        <v>73</v>
      </c>
      <c r="C13" s="510"/>
      <c r="D13" s="510"/>
      <c r="E13" s="510"/>
      <c r="F13" s="1041"/>
      <c r="G13" s="511" t="s">
        <v>313</v>
      </c>
      <c r="H13" s="5"/>
      <c r="I13" s="6"/>
      <c r="J13" s="6"/>
    </row>
    <row r="14" spans="1:148" s="7" customFormat="1" ht="78" customHeight="1">
      <c r="A14" s="1129"/>
      <c r="B14" s="190" t="s">
        <v>306</v>
      </c>
      <c r="C14" s="42" t="s">
        <v>368</v>
      </c>
      <c r="D14" s="167" t="s">
        <v>75</v>
      </c>
      <c r="E14" s="92"/>
      <c r="F14" s="191" t="s">
        <v>306</v>
      </c>
      <c r="G14" s="60"/>
      <c r="H14" s="5"/>
      <c r="I14" s="6"/>
      <c r="J14" s="6"/>
    </row>
    <row r="15" spans="1:148" s="7" customFormat="1" ht="78" customHeight="1">
      <c r="A15" s="1129"/>
      <c r="B15" s="168" t="s">
        <v>74</v>
      </c>
      <c r="C15" s="42" t="s">
        <v>369</v>
      </c>
      <c r="D15" s="167" t="s">
        <v>75</v>
      </c>
      <c r="E15" s="92"/>
      <c r="F15" s="168" t="s">
        <v>74</v>
      </c>
      <c r="G15" s="60"/>
      <c r="H15" s="5"/>
      <c r="I15" s="6"/>
      <c r="J15" s="6"/>
    </row>
    <row r="16" spans="1:148" s="7" customFormat="1" ht="78" customHeight="1">
      <c r="A16" s="1129"/>
      <c r="B16" s="168" t="s">
        <v>288</v>
      </c>
      <c r="C16" s="8" t="s">
        <v>337</v>
      </c>
      <c r="D16" s="167" t="s">
        <v>75</v>
      </c>
      <c r="E16" s="92"/>
      <c r="F16" s="168" t="s">
        <v>288</v>
      </c>
      <c r="G16" s="60"/>
      <c r="H16" s="5"/>
      <c r="I16" s="6"/>
      <c r="J16" s="6"/>
    </row>
    <row r="17" spans="1:11" s="7" customFormat="1" ht="78" customHeight="1">
      <c r="A17" s="1129"/>
      <c r="B17" s="168" t="s">
        <v>265</v>
      </c>
      <c r="C17" s="8" t="s">
        <v>57</v>
      </c>
      <c r="D17" s="685" t="s">
        <v>75</v>
      </c>
      <c r="E17" s="92"/>
      <c r="F17" s="168" t="s">
        <v>265</v>
      </c>
      <c r="G17" s="60"/>
      <c r="H17" s="5"/>
      <c r="I17" s="6"/>
      <c r="J17" s="6"/>
    </row>
    <row r="18" spans="1:11" s="7" customFormat="1" ht="78" customHeight="1">
      <c r="A18" s="1129"/>
      <c r="B18" s="168" t="s">
        <v>234</v>
      </c>
      <c r="C18" s="8" t="s">
        <v>266</v>
      </c>
      <c r="D18" s="685" t="s">
        <v>75</v>
      </c>
      <c r="E18" s="92"/>
      <c r="F18" s="168" t="s">
        <v>234</v>
      </c>
      <c r="G18" s="93"/>
      <c r="H18" s="5"/>
      <c r="I18" s="6"/>
      <c r="J18" s="6"/>
    </row>
    <row r="19" spans="1:11" s="7" customFormat="1" ht="78" customHeight="1">
      <c r="A19" s="1129"/>
      <c r="B19" s="168" t="s">
        <v>229</v>
      </c>
      <c r="C19" s="8" t="s">
        <v>230</v>
      </c>
      <c r="D19" s="685" t="s">
        <v>75</v>
      </c>
      <c r="E19" s="92"/>
      <c r="F19" s="168" t="s">
        <v>229</v>
      </c>
      <c r="G19" s="60"/>
      <c r="H19" s="5"/>
      <c r="I19" s="6"/>
      <c r="J19" s="6"/>
    </row>
    <row r="20" spans="1:11" s="7" customFormat="1" ht="78" customHeight="1">
      <c r="A20" s="1129"/>
      <c r="B20" s="168" t="s">
        <v>0</v>
      </c>
      <c r="C20" s="42" t="s">
        <v>410</v>
      </c>
      <c r="D20" s="685" t="s">
        <v>75</v>
      </c>
      <c r="E20" s="92"/>
      <c r="F20" s="168" t="s">
        <v>0</v>
      </c>
      <c r="G20" s="60"/>
      <c r="H20" s="5"/>
      <c r="I20" s="6"/>
      <c r="J20" s="6"/>
    </row>
    <row r="21" spans="1:11" s="7" customFormat="1" ht="78" customHeight="1">
      <c r="A21" s="1129"/>
      <c r="B21" s="168" t="s">
        <v>304</v>
      </c>
      <c r="C21" s="42" t="s">
        <v>411</v>
      </c>
      <c r="D21" s="684" t="s">
        <v>1145</v>
      </c>
      <c r="E21" s="92">
        <v>113.981762917933</v>
      </c>
      <c r="F21" s="168" t="s">
        <v>304</v>
      </c>
      <c r="G21" s="60"/>
      <c r="H21" s="5"/>
      <c r="I21" s="6"/>
      <c r="J21" s="6"/>
    </row>
    <row r="22" spans="1:11" s="7" customFormat="1" ht="78" customHeight="1">
      <c r="A22" s="1129"/>
      <c r="B22" s="168" t="s">
        <v>86</v>
      </c>
      <c r="C22" s="8" t="s">
        <v>87</v>
      </c>
      <c r="D22" s="685" t="s">
        <v>75</v>
      </c>
      <c r="F22" s="168" t="s">
        <v>86</v>
      </c>
      <c r="G22" s="60"/>
      <c r="H22" s="5"/>
      <c r="I22" s="6"/>
      <c r="J22" s="6"/>
    </row>
    <row r="23" spans="1:11" s="398" customFormat="1" ht="102.75" customHeight="1">
      <c r="A23" s="1129"/>
      <c r="B23" s="424" t="s">
        <v>2022</v>
      </c>
      <c r="C23" s="401" t="s">
        <v>2023</v>
      </c>
      <c r="D23" s="685" t="s">
        <v>75</v>
      </c>
      <c r="E23" s="246"/>
      <c r="F23" s="424" t="s">
        <v>2022</v>
      </c>
      <c r="G23" s="849"/>
      <c r="H23" s="849"/>
      <c r="I23" s="395"/>
      <c r="J23" s="396"/>
      <c r="K23" s="396"/>
    </row>
    <row r="24" spans="1:11" s="7" customFormat="1" ht="78" customHeight="1">
      <c r="A24" s="1129"/>
      <c r="B24" s="169" t="s">
        <v>78</v>
      </c>
      <c r="C24" s="8" t="s">
        <v>641</v>
      </c>
      <c r="D24" s="685" t="s">
        <v>75</v>
      </c>
      <c r="F24" s="169" t="s">
        <v>78</v>
      </c>
      <c r="G24" s="60"/>
      <c r="H24" s="5"/>
      <c r="I24" s="6"/>
      <c r="J24" s="6"/>
    </row>
    <row r="25" spans="1:11" s="7" customFormat="1" ht="78" customHeight="1">
      <c r="A25" s="1129"/>
      <c r="B25" s="169" t="s">
        <v>145</v>
      </c>
      <c r="C25" s="8" t="s">
        <v>239</v>
      </c>
      <c r="D25" s="685" t="s">
        <v>75</v>
      </c>
      <c r="F25" s="169" t="s">
        <v>145</v>
      </c>
      <c r="G25" s="60"/>
      <c r="H25" s="5"/>
      <c r="I25" s="6"/>
      <c r="J25" s="6"/>
    </row>
    <row r="26" spans="1:11" s="7" customFormat="1" ht="78" customHeight="1">
      <c r="A26" s="1129"/>
      <c r="B26" s="169" t="s">
        <v>146</v>
      </c>
      <c r="C26" s="42" t="s">
        <v>416</v>
      </c>
      <c r="D26" s="685" t="s">
        <v>75</v>
      </c>
      <c r="F26" s="169" t="s">
        <v>146</v>
      </c>
      <c r="G26" s="60"/>
      <c r="H26" s="5"/>
      <c r="I26" s="6"/>
      <c r="J26" s="6"/>
    </row>
    <row r="27" spans="1:11" s="7" customFormat="1" ht="91.5" customHeight="1">
      <c r="A27" s="1129"/>
      <c r="B27" s="169" t="s">
        <v>80</v>
      </c>
      <c r="C27" s="9" t="s">
        <v>1354</v>
      </c>
      <c r="D27" s="685" t="s">
        <v>75</v>
      </c>
      <c r="F27" s="169" t="s">
        <v>80</v>
      </c>
      <c r="G27" s="60"/>
      <c r="H27" s="5"/>
      <c r="I27" s="6"/>
      <c r="J27" s="6"/>
    </row>
    <row r="28" spans="1:11" s="7" customFormat="1" ht="98.45" customHeight="1">
      <c r="A28" s="1129"/>
      <c r="B28" s="169" t="s">
        <v>245</v>
      </c>
      <c r="C28" s="9" t="s">
        <v>370</v>
      </c>
      <c r="D28" s="685" t="s">
        <v>75</v>
      </c>
      <c r="E28" s="92"/>
      <c r="F28" s="169" t="s">
        <v>245</v>
      </c>
      <c r="G28" s="61"/>
      <c r="H28" s="5"/>
      <c r="I28" s="6"/>
      <c r="J28" s="6"/>
    </row>
    <row r="29" spans="1:11" s="7" customFormat="1" ht="92.25" customHeight="1">
      <c r="A29" s="1129"/>
      <c r="B29" s="243" t="s">
        <v>443</v>
      </c>
      <c r="C29" s="624" t="s">
        <v>444</v>
      </c>
      <c r="D29" s="685" t="s">
        <v>75</v>
      </c>
      <c r="E29" s="92"/>
      <c r="F29" s="243" t="s">
        <v>443</v>
      </c>
      <c r="G29" s="244"/>
      <c r="H29" s="5"/>
      <c r="I29" s="6"/>
      <c r="J29" s="6"/>
    </row>
    <row r="30" spans="1:11" s="7" customFormat="1" ht="92.25" customHeight="1">
      <c r="A30" s="1129"/>
      <c r="B30" s="243" t="s">
        <v>81</v>
      </c>
      <c r="C30" s="245" t="s">
        <v>82</v>
      </c>
      <c r="D30" s="685" t="s">
        <v>75</v>
      </c>
      <c r="E30" s="92"/>
      <c r="F30" s="243" t="s">
        <v>81</v>
      </c>
      <c r="G30" s="244"/>
      <c r="H30" s="5"/>
      <c r="I30" s="6"/>
      <c r="J30" s="6"/>
    </row>
    <row r="31" spans="1:11" s="7" customFormat="1" ht="89.25" customHeight="1">
      <c r="A31" s="1129"/>
      <c r="B31" s="243" t="s">
        <v>111</v>
      </c>
      <c r="C31" s="245" t="s">
        <v>134</v>
      </c>
      <c r="D31" s="685" t="s">
        <v>75</v>
      </c>
      <c r="E31" s="92"/>
      <c r="F31" s="243" t="s">
        <v>111</v>
      </c>
      <c r="G31" s="244"/>
      <c r="H31" s="5"/>
      <c r="I31" s="6"/>
      <c r="J31" s="6"/>
    </row>
    <row r="32" spans="1:11" s="7" customFormat="1" ht="85.5" customHeight="1">
      <c r="A32" s="1129"/>
      <c r="B32" s="243" t="s">
        <v>138</v>
      </c>
      <c r="C32" s="245" t="s">
        <v>931</v>
      </c>
      <c r="D32" s="685" t="s">
        <v>75</v>
      </c>
      <c r="E32" s="92"/>
      <c r="F32" s="243" t="s">
        <v>138</v>
      </c>
      <c r="G32" s="244"/>
      <c r="H32" s="5"/>
      <c r="I32" s="6"/>
      <c r="J32" s="6"/>
    </row>
    <row r="33" spans="1:10" s="7" customFormat="1" ht="88.5" customHeight="1">
      <c r="A33" s="1129"/>
      <c r="B33" s="243" t="s">
        <v>53</v>
      </c>
      <c r="C33" s="245" t="s">
        <v>54</v>
      </c>
      <c r="D33" s="685" t="s">
        <v>75</v>
      </c>
      <c r="E33" s="92"/>
      <c r="F33" s="243" t="s">
        <v>53</v>
      </c>
      <c r="G33" s="244" t="s">
        <v>980</v>
      </c>
      <c r="H33" s="5"/>
      <c r="I33" s="6"/>
      <c r="J33" s="6"/>
    </row>
    <row r="34" spans="1:10" s="7" customFormat="1" ht="82.5" customHeight="1">
      <c r="A34" s="1129"/>
      <c r="B34" s="243" t="s">
        <v>574</v>
      </c>
      <c r="C34" s="245" t="s">
        <v>938</v>
      </c>
      <c r="D34" s="685" t="s">
        <v>75</v>
      </c>
      <c r="E34" s="92"/>
      <c r="F34" s="243" t="s">
        <v>574</v>
      </c>
      <c r="G34" s="244"/>
      <c r="H34" s="5"/>
      <c r="I34" s="6"/>
      <c r="J34" s="6"/>
    </row>
    <row r="35" spans="1:10" s="7" customFormat="1" ht="82.5" customHeight="1">
      <c r="A35" s="1129"/>
      <c r="B35" s="243" t="s">
        <v>191</v>
      </c>
      <c r="C35" s="245" t="s">
        <v>809</v>
      </c>
      <c r="D35" s="685" t="s">
        <v>75</v>
      </c>
      <c r="E35" s="92"/>
      <c r="F35" s="243" t="s">
        <v>191</v>
      </c>
      <c r="G35" s="244"/>
      <c r="H35" s="5"/>
      <c r="I35" s="6"/>
      <c r="J35" s="6"/>
    </row>
    <row r="36" spans="1:10" s="7" customFormat="1" ht="85.5" customHeight="1">
      <c r="A36" s="1129"/>
      <c r="B36" s="243" t="s">
        <v>209</v>
      </c>
      <c r="C36" s="245" t="s">
        <v>940</v>
      </c>
      <c r="D36" s="685" t="s">
        <v>75</v>
      </c>
      <c r="E36" s="92"/>
      <c r="F36" s="243" t="s">
        <v>209</v>
      </c>
      <c r="G36" s="244"/>
      <c r="H36" s="5"/>
      <c r="I36" s="6"/>
      <c r="J36" s="6"/>
    </row>
    <row r="37" spans="1:10" s="7" customFormat="1" ht="104.25" customHeight="1">
      <c r="A37" s="1129"/>
      <c r="B37" s="243" t="s">
        <v>793</v>
      </c>
      <c r="C37" s="245" t="s">
        <v>1372</v>
      </c>
      <c r="D37" s="684" t="s">
        <v>1145</v>
      </c>
      <c r="E37" s="92">
        <v>113.981762917933</v>
      </c>
      <c r="F37" s="243" t="s">
        <v>793</v>
      </c>
      <c r="G37" s="244"/>
      <c r="H37" s="5"/>
      <c r="I37" s="6"/>
      <c r="J37" s="6"/>
    </row>
    <row r="38" spans="1:10" s="7" customFormat="1" ht="88.5" customHeight="1">
      <c r="A38" s="1129"/>
      <c r="B38" s="243" t="s">
        <v>90</v>
      </c>
      <c r="C38" s="245" t="s">
        <v>1381</v>
      </c>
      <c r="D38" s="685" t="s">
        <v>75</v>
      </c>
      <c r="E38" s="92"/>
      <c r="F38" s="243" t="s">
        <v>90</v>
      </c>
      <c r="G38" s="244"/>
      <c r="H38" s="5"/>
      <c r="I38" s="6"/>
      <c r="J38" s="6"/>
    </row>
    <row r="39" spans="1:10" s="7" customFormat="1" ht="98.25" customHeight="1">
      <c r="A39" s="1129"/>
      <c r="B39" s="243" t="s">
        <v>1214</v>
      </c>
      <c r="C39" s="245" t="s">
        <v>474</v>
      </c>
      <c r="D39" s="685" t="s">
        <v>75</v>
      </c>
      <c r="E39" s="92"/>
      <c r="F39" s="243" t="s">
        <v>1214</v>
      </c>
      <c r="G39" s="244"/>
      <c r="H39" s="5"/>
      <c r="I39" s="6"/>
      <c r="J39" s="6"/>
    </row>
    <row r="40" spans="1:10" s="7" customFormat="1" ht="98.25" customHeight="1">
      <c r="A40" s="1129"/>
      <c r="B40" s="243" t="s">
        <v>56</v>
      </c>
      <c r="C40" s="245" t="s">
        <v>935</v>
      </c>
      <c r="D40" s="684" t="s">
        <v>1145</v>
      </c>
      <c r="E40" s="92">
        <v>303.951367781155</v>
      </c>
      <c r="F40" s="243" t="s">
        <v>56</v>
      </c>
      <c r="G40" s="244"/>
      <c r="H40" s="5"/>
      <c r="I40" s="6"/>
      <c r="J40" s="6"/>
    </row>
    <row r="41" spans="1:10" s="7" customFormat="1" ht="85.5" customHeight="1">
      <c r="A41" s="1129"/>
      <c r="B41" s="243" t="s">
        <v>22</v>
      </c>
      <c r="C41" s="245" t="s">
        <v>392</v>
      </c>
      <c r="D41" s="685" t="s">
        <v>75</v>
      </c>
      <c r="E41" s="92"/>
      <c r="F41" s="243" t="s">
        <v>22</v>
      </c>
      <c r="G41" s="244"/>
      <c r="H41" s="5"/>
      <c r="I41" s="6"/>
      <c r="J41" s="6"/>
    </row>
    <row r="42" spans="1:10" s="7" customFormat="1" ht="85.5" customHeight="1">
      <c r="A42" s="1129"/>
      <c r="B42" s="243" t="s">
        <v>924</v>
      </c>
      <c r="C42" s="245" t="s">
        <v>925</v>
      </c>
      <c r="D42" s="685" t="s">
        <v>75</v>
      </c>
      <c r="E42" s="92"/>
      <c r="F42" s="243" t="s">
        <v>924</v>
      </c>
      <c r="G42" s="244"/>
      <c r="H42" s="5"/>
      <c r="I42" s="5"/>
      <c r="J42" s="5"/>
    </row>
    <row r="43" spans="1:10" s="7" customFormat="1" ht="78" customHeight="1">
      <c r="A43" s="1129"/>
      <c r="B43" s="169" t="s">
        <v>83</v>
      </c>
      <c r="C43" s="8" t="s">
        <v>84</v>
      </c>
      <c r="D43" s="685" t="s">
        <v>75</v>
      </c>
      <c r="E43" s="92"/>
      <c r="F43" s="169" t="s">
        <v>83</v>
      </c>
      <c r="G43" s="60"/>
      <c r="H43" s="5"/>
      <c r="I43" s="6"/>
      <c r="J43" s="6"/>
    </row>
    <row r="44" spans="1:10" s="7" customFormat="1" ht="78" customHeight="1">
      <c r="A44" s="1129"/>
      <c r="B44" s="169" t="s">
        <v>89</v>
      </c>
      <c r="C44" s="8" t="s">
        <v>183</v>
      </c>
      <c r="D44" s="685" t="s">
        <v>75</v>
      </c>
      <c r="E44" s="92"/>
      <c r="F44" s="169" t="s">
        <v>89</v>
      </c>
      <c r="G44" s="60"/>
      <c r="H44" s="5"/>
      <c r="I44" s="6"/>
      <c r="J44" s="6"/>
    </row>
    <row r="45" spans="1:10" s="7" customFormat="1" ht="78" customHeight="1">
      <c r="A45" s="1129"/>
      <c r="B45" s="169" t="s">
        <v>19</v>
      </c>
      <c r="C45" s="8" t="s">
        <v>20</v>
      </c>
      <c r="D45" s="685" t="s">
        <v>75</v>
      </c>
      <c r="E45" s="92"/>
      <c r="F45" s="169" t="s">
        <v>19</v>
      </c>
      <c r="G45" s="60"/>
      <c r="H45" s="5"/>
      <c r="I45" s="6"/>
      <c r="J45" s="6"/>
    </row>
    <row r="46" spans="1:10" s="7" customFormat="1" ht="78" customHeight="1">
      <c r="A46" s="1129"/>
      <c r="B46" s="169" t="s">
        <v>21</v>
      </c>
      <c r="C46" s="42" t="s">
        <v>415</v>
      </c>
      <c r="D46" s="684" t="s">
        <v>1145</v>
      </c>
      <c r="E46" s="92">
        <v>151.97568389057801</v>
      </c>
      <c r="F46" s="169" t="s">
        <v>21</v>
      </c>
      <c r="G46" s="60"/>
      <c r="H46" s="5"/>
      <c r="I46" s="6"/>
      <c r="J46" s="6"/>
    </row>
    <row r="47" spans="1:10" s="7" customFormat="1" ht="112.5" customHeight="1">
      <c r="A47" s="1129"/>
      <c r="B47" s="169" t="s">
        <v>12</v>
      </c>
      <c r="C47" s="245" t="s">
        <v>1362</v>
      </c>
      <c r="D47" s="685" t="s">
        <v>75</v>
      </c>
      <c r="E47" s="92"/>
      <c r="F47" s="169" t="s">
        <v>12</v>
      </c>
      <c r="G47" s="60" t="s">
        <v>982</v>
      </c>
      <c r="H47" s="5"/>
      <c r="I47" s="6"/>
      <c r="J47" s="6"/>
    </row>
    <row r="48" spans="1:10" s="7" customFormat="1" ht="76.5" customHeight="1">
      <c r="A48" s="1129"/>
      <c r="B48" s="512" t="s">
        <v>379</v>
      </c>
      <c r="C48" s="42" t="s">
        <v>275</v>
      </c>
      <c r="D48" s="685" t="s">
        <v>75</v>
      </c>
      <c r="E48" s="92"/>
      <c r="F48" s="169" t="s">
        <v>379</v>
      </c>
      <c r="G48" s="61"/>
      <c r="H48" s="5"/>
      <c r="I48" s="6"/>
      <c r="J48" s="6"/>
    </row>
    <row r="49" spans="1:10" s="7" customFormat="1" ht="108" customHeight="1">
      <c r="A49" s="1129"/>
      <c r="B49" s="169" t="s">
        <v>1794</v>
      </c>
      <c r="C49" s="49" t="s">
        <v>1795</v>
      </c>
      <c r="D49" s="685" t="s">
        <v>75</v>
      </c>
      <c r="E49" s="92"/>
      <c r="F49" s="169" t="s">
        <v>1794</v>
      </c>
      <c r="G49" s="61"/>
      <c r="H49" s="6"/>
      <c r="I49" s="6"/>
    </row>
    <row r="50" spans="1:10" s="7" customFormat="1" ht="78" customHeight="1">
      <c r="A50" s="1129"/>
      <c r="B50" s="169" t="s">
        <v>175</v>
      </c>
      <c r="C50" s="42" t="s">
        <v>958</v>
      </c>
      <c r="D50" s="684" t="s">
        <v>1145</v>
      </c>
      <c r="E50" s="92">
        <v>0</v>
      </c>
      <c r="F50" s="169" t="s">
        <v>175</v>
      </c>
      <c r="G50" s="60"/>
      <c r="H50" s="5"/>
      <c r="I50" s="6"/>
      <c r="J50" s="6"/>
    </row>
    <row r="51" spans="1:10" s="7" customFormat="1" ht="78" customHeight="1">
      <c r="A51" s="1129"/>
      <c r="B51" s="169" t="s">
        <v>177</v>
      </c>
      <c r="C51" s="42" t="s">
        <v>968</v>
      </c>
      <c r="D51" s="684" t="s">
        <v>1145</v>
      </c>
      <c r="E51" s="92">
        <v>341.94528875379899</v>
      </c>
      <c r="F51" s="169" t="s">
        <v>177</v>
      </c>
      <c r="G51" s="60"/>
      <c r="H51" s="5"/>
      <c r="I51" s="6"/>
      <c r="J51" s="6"/>
    </row>
    <row r="52" spans="1:10" s="7" customFormat="1" ht="78" customHeight="1">
      <c r="A52" s="1129"/>
      <c r="B52" s="169" t="s">
        <v>178</v>
      </c>
      <c r="C52" s="42" t="s">
        <v>964</v>
      </c>
      <c r="D52" s="684" t="s">
        <v>1145</v>
      </c>
      <c r="E52" s="92">
        <v>341.94528875379899</v>
      </c>
      <c r="F52" s="169" t="s">
        <v>178</v>
      </c>
      <c r="G52" s="60"/>
      <c r="H52" s="5"/>
      <c r="I52" s="6"/>
      <c r="J52" s="6"/>
    </row>
    <row r="53" spans="1:10" s="7" customFormat="1" ht="78" customHeight="1">
      <c r="A53" s="1129"/>
      <c r="B53" s="169" t="s">
        <v>179</v>
      </c>
      <c r="C53" s="42" t="s">
        <v>962</v>
      </c>
      <c r="D53" s="684" t="s">
        <v>1145</v>
      </c>
      <c r="E53" s="92">
        <v>341.94528875379899</v>
      </c>
      <c r="F53" s="169" t="s">
        <v>179</v>
      </c>
      <c r="G53" s="60"/>
      <c r="H53" s="5"/>
      <c r="I53" s="6"/>
      <c r="J53" s="6"/>
    </row>
    <row r="54" spans="1:10" s="7" customFormat="1" ht="78" customHeight="1">
      <c r="A54" s="1129"/>
      <c r="B54" s="169" t="s">
        <v>312</v>
      </c>
      <c r="C54" s="42" t="s">
        <v>387</v>
      </c>
      <c r="D54" s="685" t="s">
        <v>75</v>
      </c>
      <c r="E54" s="92"/>
      <c r="F54" s="169" t="s">
        <v>312</v>
      </c>
      <c r="G54" s="60"/>
      <c r="H54" s="5"/>
      <c r="I54" s="6"/>
      <c r="J54" s="6"/>
    </row>
    <row r="55" spans="1:10" s="7" customFormat="1" ht="78" customHeight="1">
      <c r="A55" s="1129"/>
      <c r="B55" s="169" t="s">
        <v>309</v>
      </c>
      <c r="C55" s="42" t="s">
        <v>961</v>
      </c>
      <c r="D55" s="684" t="s">
        <v>1145</v>
      </c>
      <c r="E55" s="92">
        <v>341.94528875379899</v>
      </c>
      <c r="F55" s="169" t="s">
        <v>309</v>
      </c>
      <c r="G55" s="60"/>
      <c r="H55" s="5"/>
      <c r="I55" s="6"/>
      <c r="J55" s="6"/>
    </row>
    <row r="56" spans="1:10" s="7" customFormat="1" ht="78" customHeight="1">
      <c r="A56" s="1129"/>
      <c r="B56" s="169" t="s">
        <v>959</v>
      </c>
      <c r="C56" s="42" t="s">
        <v>963</v>
      </c>
      <c r="D56" s="684" t="s">
        <v>1145</v>
      </c>
      <c r="E56" s="92">
        <v>341.94528875379899</v>
      </c>
      <c r="F56" s="169" t="s">
        <v>959</v>
      </c>
      <c r="G56" s="60"/>
      <c r="H56" s="5"/>
      <c r="I56" s="6"/>
      <c r="J56" s="6"/>
    </row>
    <row r="57" spans="1:10" s="7" customFormat="1" ht="78" customHeight="1">
      <c r="A57" s="1129"/>
      <c r="B57" s="169" t="s">
        <v>634</v>
      </c>
      <c r="C57" s="42" t="s">
        <v>966</v>
      </c>
      <c r="D57" s="684" t="s">
        <v>1145</v>
      </c>
      <c r="E57" s="92">
        <v>341.94528875379899</v>
      </c>
      <c r="F57" s="169" t="s">
        <v>634</v>
      </c>
      <c r="G57" s="60"/>
      <c r="H57" s="5"/>
      <c r="I57" s="6"/>
      <c r="J57" s="6"/>
    </row>
    <row r="58" spans="1:10" s="7" customFormat="1" ht="78" customHeight="1">
      <c r="A58" s="1129"/>
      <c r="B58" s="169" t="s">
        <v>185</v>
      </c>
      <c r="C58" s="42" t="s">
        <v>965</v>
      </c>
      <c r="D58" s="684" t="s">
        <v>1145</v>
      </c>
      <c r="E58" s="92">
        <v>341.94528875379899</v>
      </c>
      <c r="F58" s="169" t="s">
        <v>185</v>
      </c>
      <c r="G58" s="60"/>
      <c r="H58" s="5"/>
      <c r="I58" s="6"/>
      <c r="J58" s="6"/>
    </row>
    <row r="59" spans="1:10" s="398" customFormat="1" ht="78" customHeight="1">
      <c r="A59" s="1129"/>
      <c r="B59" s="426" t="s">
        <v>2017</v>
      </c>
      <c r="C59" s="402" t="s">
        <v>2019</v>
      </c>
      <c r="D59" s="685" t="s">
        <v>75</v>
      </c>
      <c r="E59" s="246"/>
      <c r="F59" s="426" t="s">
        <v>2017</v>
      </c>
      <c r="G59" s="849"/>
      <c r="H59" s="395"/>
      <c r="I59" s="396"/>
      <c r="J59" s="396"/>
    </row>
    <row r="60" spans="1:10" s="7" customFormat="1" ht="78" customHeight="1">
      <c r="A60" s="1129"/>
      <c r="B60" s="169" t="s">
        <v>116</v>
      </c>
      <c r="C60" s="42" t="s">
        <v>117</v>
      </c>
      <c r="D60" s="685" t="s">
        <v>75</v>
      </c>
      <c r="E60" s="92"/>
      <c r="F60" s="169" t="s">
        <v>116</v>
      </c>
      <c r="G60" s="60"/>
      <c r="H60" s="5"/>
      <c r="I60" s="6"/>
      <c r="J60" s="6"/>
    </row>
    <row r="61" spans="1:10" s="7" customFormat="1" ht="78" customHeight="1">
      <c r="A61" s="1129"/>
      <c r="B61" s="169" t="s">
        <v>1094</v>
      </c>
      <c r="C61" s="42" t="s">
        <v>555</v>
      </c>
      <c r="D61" s="684" t="s">
        <v>1145</v>
      </c>
      <c r="E61" s="92">
        <v>683.89057750759901</v>
      </c>
      <c r="F61" s="827" t="s">
        <v>1094</v>
      </c>
      <c r="G61" s="60"/>
      <c r="H61" s="5"/>
      <c r="I61" s="6"/>
      <c r="J61" s="6"/>
    </row>
    <row r="62" spans="1:10" s="7" customFormat="1" ht="79.5" customHeight="1">
      <c r="A62" s="1129"/>
      <c r="B62" s="169" t="s">
        <v>621</v>
      </c>
      <c r="C62" s="9" t="s">
        <v>619</v>
      </c>
      <c r="D62" s="685" t="s">
        <v>75</v>
      </c>
      <c r="E62" s="92"/>
      <c r="F62" s="827" t="s">
        <v>621</v>
      </c>
      <c r="G62" s="60"/>
      <c r="H62" s="5"/>
      <c r="I62" s="6"/>
      <c r="J62" s="6"/>
    </row>
    <row r="63" spans="1:10" s="7" customFormat="1" ht="104.25" customHeight="1">
      <c r="A63" s="1129"/>
      <c r="B63" s="169" t="s">
        <v>815</v>
      </c>
      <c r="C63" s="9" t="s">
        <v>1360</v>
      </c>
      <c r="D63" s="685" t="s">
        <v>75</v>
      </c>
      <c r="E63" s="92"/>
      <c r="F63" s="827" t="s">
        <v>815</v>
      </c>
      <c r="G63" s="60"/>
      <c r="H63" s="5"/>
      <c r="I63" s="6"/>
      <c r="J63" s="6"/>
    </row>
    <row r="64" spans="1:10" s="7" customFormat="1" ht="98.25" customHeight="1">
      <c r="A64" s="1129"/>
      <c r="B64" s="169" t="s">
        <v>1361</v>
      </c>
      <c r="C64" s="42" t="s">
        <v>944</v>
      </c>
      <c r="D64" s="685" t="s">
        <v>75</v>
      </c>
      <c r="E64" s="92"/>
      <c r="F64" s="827" t="s">
        <v>1361</v>
      </c>
      <c r="G64" s="60"/>
      <c r="H64" s="5"/>
      <c r="I64" s="6"/>
      <c r="J64" s="6"/>
    </row>
    <row r="65" spans="1:35" s="7" customFormat="1" ht="104.25" customHeight="1">
      <c r="A65" s="1129"/>
      <c r="B65" s="169" t="s">
        <v>1159</v>
      </c>
      <c r="C65" s="49" t="s">
        <v>1368</v>
      </c>
      <c r="D65" s="684" t="s">
        <v>1145</v>
      </c>
      <c r="E65" s="92">
        <v>417.933130699088</v>
      </c>
      <c r="F65" s="827" t="s">
        <v>1159</v>
      </c>
      <c r="G65" s="60"/>
      <c r="H65" s="5"/>
      <c r="I65" s="6"/>
      <c r="J65" s="6"/>
    </row>
    <row r="66" spans="1:35" s="7" customFormat="1" ht="108" customHeight="1">
      <c r="A66" s="1129"/>
      <c r="B66" s="169" t="s">
        <v>1363</v>
      </c>
      <c r="C66" s="49" t="s">
        <v>1364</v>
      </c>
      <c r="D66" s="684" t="s">
        <v>1145</v>
      </c>
      <c r="E66" s="92">
        <v>531.91489361702099</v>
      </c>
      <c r="F66" s="827" t="s">
        <v>1363</v>
      </c>
      <c r="G66" s="60"/>
      <c r="H66" s="5"/>
      <c r="I66" s="6"/>
      <c r="J66" s="6"/>
    </row>
    <row r="67" spans="1:35" s="7" customFormat="1" ht="117.75" customHeight="1">
      <c r="A67" s="1129"/>
      <c r="B67" s="169" t="s">
        <v>1366</v>
      </c>
      <c r="C67" s="49" t="s">
        <v>1367</v>
      </c>
      <c r="D67" s="684" t="s">
        <v>1145</v>
      </c>
      <c r="E67" s="92">
        <v>759.87841945288801</v>
      </c>
      <c r="F67" s="827" t="s">
        <v>1366</v>
      </c>
      <c r="G67" s="60"/>
      <c r="H67" s="5"/>
      <c r="I67" s="6"/>
      <c r="J67" s="6"/>
    </row>
    <row r="68" spans="1:35" s="7" customFormat="1" ht="142.5" customHeight="1">
      <c r="A68" s="1129"/>
      <c r="B68" s="169" t="s">
        <v>1369</v>
      </c>
      <c r="C68" s="49" t="s">
        <v>1370</v>
      </c>
      <c r="D68" s="684" t="s">
        <v>1145</v>
      </c>
      <c r="E68" s="92">
        <v>151.97568389057801</v>
      </c>
      <c r="F68" s="827" t="s">
        <v>1369</v>
      </c>
      <c r="G68" s="60"/>
      <c r="H68" s="5"/>
      <c r="I68" s="6"/>
      <c r="J68" s="6"/>
    </row>
    <row r="69" spans="1:35" s="7" customFormat="1" ht="78" customHeight="1">
      <c r="A69" s="1129"/>
      <c r="B69" s="169" t="s">
        <v>14</v>
      </c>
      <c r="C69" s="8" t="s">
        <v>15</v>
      </c>
      <c r="D69" s="685" t="s">
        <v>75</v>
      </c>
      <c r="E69" s="92"/>
      <c r="F69" s="169" t="s">
        <v>14</v>
      </c>
      <c r="G69" s="60"/>
      <c r="H69" s="5"/>
      <c r="I69" s="6"/>
      <c r="J69" s="6"/>
    </row>
    <row r="70" spans="1:35" s="7" customFormat="1" ht="78" customHeight="1">
      <c r="A70" s="1129"/>
      <c r="B70" s="169" t="s">
        <v>31</v>
      </c>
      <c r="C70" s="8" t="s">
        <v>206</v>
      </c>
      <c r="D70" s="685" t="s">
        <v>75</v>
      </c>
      <c r="E70" s="92"/>
      <c r="F70" s="169" t="s">
        <v>31</v>
      </c>
      <c r="G70" s="60"/>
      <c r="H70" s="5"/>
      <c r="I70" s="6"/>
      <c r="J70" s="6"/>
    </row>
    <row r="71" spans="1:35" s="7" customFormat="1" ht="78" customHeight="1">
      <c r="A71" s="1129"/>
      <c r="B71" s="169" t="s">
        <v>222</v>
      </c>
      <c r="C71" s="8" t="s">
        <v>353</v>
      </c>
      <c r="D71" s="167" t="s">
        <v>75</v>
      </c>
      <c r="E71" s="92"/>
      <c r="F71" s="169" t="s">
        <v>222</v>
      </c>
      <c r="G71" s="60"/>
      <c r="H71" s="5"/>
      <c r="I71" s="6"/>
      <c r="J71" s="6"/>
    </row>
    <row r="72" spans="1:35" s="7" customFormat="1" ht="78" customHeight="1" thickBot="1">
      <c r="A72" s="1129"/>
      <c r="B72" s="169" t="s">
        <v>355</v>
      </c>
      <c r="C72" s="8" t="s">
        <v>926</v>
      </c>
      <c r="D72" s="167" t="s">
        <v>75</v>
      </c>
      <c r="E72" s="92"/>
      <c r="F72" s="169" t="s">
        <v>355</v>
      </c>
      <c r="G72" s="60"/>
      <c r="H72" s="5"/>
      <c r="I72" s="6"/>
      <c r="J72" s="6"/>
    </row>
    <row r="73" spans="1:35" ht="136.5" customHeight="1" thickBot="1">
      <c r="A73" s="11"/>
      <c r="B73" s="711"/>
      <c r="C73" s="959" t="s">
        <v>835</v>
      </c>
      <c r="D73" s="960"/>
      <c r="E73" s="960"/>
      <c r="F73" s="960"/>
      <c r="G73" s="961"/>
      <c r="H73" s="5"/>
      <c r="I73" s="6"/>
      <c r="J73" s="6"/>
    </row>
    <row r="74" spans="1:35" s="605" customFormat="1" ht="179.25" customHeight="1" thickBot="1">
      <c r="A74" s="713"/>
      <c r="B74" s="750"/>
      <c r="C74" s="1107" t="s">
        <v>1146</v>
      </c>
      <c r="D74" s="1108"/>
      <c r="E74" s="1108"/>
      <c r="F74" s="1108"/>
      <c r="G74" s="1109"/>
      <c r="H74" s="345"/>
      <c r="I74" s="279"/>
      <c r="J74" s="279"/>
      <c r="K74" s="279"/>
      <c r="L74" s="696"/>
      <c r="M74" s="696"/>
      <c r="N74" s="696"/>
      <c r="O74" s="696"/>
      <c r="P74" s="696"/>
      <c r="Q74" s="696"/>
      <c r="R74" s="696"/>
      <c r="S74" s="696"/>
      <c r="T74" s="696"/>
      <c r="U74" s="696"/>
      <c r="V74" s="696"/>
      <c r="W74" s="696"/>
      <c r="X74" s="696"/>
      <c r="Y74" s="696"/>
      <c r="Z74" s="696"/>
      <c r="AA74" s="696"/>
      <c r="AB74" s="696"/>
      <c r="AC74" s="696"/>
      <c r="AD74" s="696"/>
      <c r="AE74" s="696"/>
      <c r="AF74" s="696"/>
      <c r="AG74" s="696"/>
      <c r="AH74" s="696"/>
      <c r="AI74" s="696"/>
    </row>
    <row r="75" spans="1:35" ht="19.5">
      <c r="A75" s="753"/>
      <c r="B75" s="754"/>
      <c r="C75" s="755"/>
      <c r="D75" s="755"/>
      <c r="E75" s="756"/>
      <c r="F75" s="756"/>
      <c r="G75" s="757"/>
      <c r="H75" s="5"/>
      <c r="I75" s="6"/>
      <c r="J75" s="6"/>
    </row>
    <row r="76" spans="1:35">
      <c r="A76" s="753"/>
      <c r="B76" s="754"/>
      <c r="C76" s="755"/>
      <c r="D76" s="755"/>
      <c r="E76" s="756"/>
      <c r="F76" s="756"/>
      <c r="G76" s="757"/>
      <c r="H76" s="2"/>
    </row>
    <row r="77" spans="1:35">
      <c r="A77" s="753"/>
      <c r="B77" s="754"/>
      <c r="C77" s="755"/>
      <c r="D77" s="755"/>
      <c r="E77" s="756"/>
      <c r="F77" s="756"/>
      <c r="G77" s="757"/>
      <c r="H77" s="2"/>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row r="114" spans="1:8">
      <c r="A114" s="753"/>
      <c r="B114" s="754"/>
      <c r="C114" s="755"/>
      <c r="D114" s="755"/>
      <c r="E114" s="756"/>
      <c r="F114" s="756"/>
      <c r="G114" s="757"/>
      <c r="H114" s="2"/>
    </row>
  </sheetData>
  <mergeCells count="16">
    <mergeCell ref="A1:A72"/>
    <mergeCell ref="C74:G74"/>
    <mergeCell ref="B1:C6"/>
    <mergeCell ref="E1:G6"/>
    <mergeCell ref="B7:C7"/>
    <mergeCell ref="E7:G7"/>
    <mergeCell ref="B8:C8"/>
    <mergeCell ref="E8:G8"/>
    <mergeCell ref="B9:C9"/>
    <mergeCell ref="E9:G9"/>
    <mergeCell ref="B10:C10"/>
    <mergeCell ref="E10:G10"/>
    <mergeCell ref="B11:C11"/>
    <mergeCell ref="B12:C12"/>
    <mergeCell ref="F12:F13"/>
    <mergeCell ref="C73:G73"/>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4.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5" right="0.75" top="1" bottom="1" header="0.5" footer="0.5"/>
  <headerFooter alignWithMargins="0"/>
</worksheet>
</file>

<file path=xl/worksheets/sheet105.xml><?xml version="1.0" encoding="utf-8"?>
<worksheet xmlns="http://schemas.openxmlformats.org/spreadsheetml/2006/main" xmlns:r="http://schemas.openxmlformats.org/officeDocument/2006/relationships">
  <sheetPr>
    <tabColor theme="3" tint="-0.499984740745262"/>
  </sheetPr>
  <dimension ref="A1:ES120"/>
  <sheetViews>
    <sheetView view="pageBreakPreview" topLeftCell="A34" zoomScale="24" zoomScaleNormal="24" zoomScaleSheetLayoutView="24" workbookViewId="0">
      <selection sqref="A1:A77"/>
    </sheetView>
  </sheetViews>
  <sheetFormatPr defaultRowHeight="15"/>
  <cols>
    <col min="1" max="1" width="21.28515625" style="3" customWidth="1"/>
    <col min="2" max="2" width="21.28515625" style="12" customWidth="1"/>
    <col min="3" max="3" width="226.85546875" style="13" customWidth="1"/>
    <col min="4" max="4" width="59.710937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927</v>
      </c>
      <c r="B1" s="1110" t="s">
        <v>1452</v>
      </c>
      <c r="C1" s="1111"/>
      <c r="D1" s="163" t="s">
        <v>917</v>
      </c>
      <c r="E1" s="163" t="s">
        <v>917</v>
      </c>
      <c r="F1" s="1114"/>
      <c r="G1" s="1115"/>
      <c r="H1" s="1116"/>
      <c r="I1" s="2"/>
    </row>
    <row r="2" spans="1:149" ht="112.15" customHeight="1">
      <c r="A2" s="1000"/>
      <c r="B2" s="1112"/>
      <c r="C2" s="1113"/>
      <c r="D2" s="164" t="s">
        <v>506</v>
      </c>
      <c r="E2" s="164" t="s">
        <v>506</v>
      </c>
      <c r="F2" s="1117"/>
      <c r="G2" s="1118"/>
      <c r="H2" s="1119"/>
      <c r="I2" s="2"/>
    </row>
    <row r="3" spans="1:149" ht="70.5" customHeight="1">
      <c r="A3" s="1000"/>
      <c r="B3" s="1112"/>
      <c r="C3" s="1113"/>
      <c r="D3" s="165">
        <v>1368</v>
      </c>
      <c r="E3" s="165">
        <v>1368</v>
      </c>
      <c r="F3" s="1117"/>
      <c r="G3" s="1118"/>
      <c r="H3" s="1119"/>
      <c r="I3" s="2"/>
    </row>
    <row r="4" spans="1:149" ht="76.5" customHeight="1">
      <c r="A4" s="1000"/>
      <c r="B4" s="1112"/>
      <c r="C4" s="1113"/>
      <c r="D4" s="165" t="s">
        <v>140</v>
      </c>
      <c r="E4" s="165" t="s">
        <v>118</v>
      </c>
      <c r="F4" s="1117"/>
      <c r="G4" s="1118"/>
      <c r="H4" s="1119"/>
      <c r="I4" s="2"/>
    </row>
    <row r="5" spans="1:149" ht="73.5" customHeight="1">
      <c r="A5" s="1000"/>
      <c r="B5" s="1112"/>
      <c r="C5" s="1113"/>
      <c r="D5" s="165" t="s">
        <v>969</v>
      </c>
      <c r="E5" s="165" t="s">
        <v>969</v>
      </c>
      <c r="F5" s="1117"/>
      <c r="G5" s="1118"/>
      <c r="H5" s="1119"/>
      <c r="I5" s="2"/>
    </row>
    <row r="6" spans="1:149" ht="118.5" customHeight="1">
      <c r="A6" s="1000"/>
      <c r="B6" s="1112"/>
      <c r="C6" s="1113"/>
      <c r="D6" s="165" t="s">
        <v>351</v>
      </c>
      <c r="E6" s="165" t="s">
        <v>351</v>
      </c>
      <c r="F6" s="1117"/>
      <c r="G6" s="1118"/>
      <c r="H6" s="1119"/>
      <c r="I6" s="2"/>
    </row>
    <row r="7" spans="1:149" ht="73.5" customHeight="1">
      <c r="A7" s="1000"/>
      <c r="B7" s="1120" t="s">
        <v>296</v>
      </c>
      <c r="C7" s="1121"/>
      <c r="D7" s="701">
        <f>D8+D9+D10</f>
        <v>13350</v>
      </c>
      <c r="E7" s="701">
        <f>E8+E9+E10</f>
        <v>14849.999999999998</v>
      </c>
      <c r="F7" s="1037" t="str">
        <f>'ΠΡΟΤΕΙΝΟΜΕΝΟΣ ΤΙΜΟΚΑΤΑΛΟΓΟΣ'!L2</f>
        <v>ΜΑΡΤΙΟΣ 2018</v>
      </c>
      <c r="G7" s="1038"/>
      <c r="H7" s="1039"/>
      <c r="I7" s="2"/>
    </row>
    <row r="8" spans="1:149" ht="73.5" customHeight="1">
      <c r="A8" s="1000"/>
      <c r="B8" s="1122" t="s">
        <v>297</v>
      </c>
      <c r="C8" s="1123"/>
      <c r="D8" s="166">
        <f>4%*(D10+D11)*110%</f>
        <v>466.98299314641741</v>
      </c>
      <c r="E8" s="166">
        <f>4%*(E10+E11)*110%</f>
        <v>518.38486230529588</v>
      </c>
      <c r="F8" s="1034"/>
      <c r="G8" s="1035"/>
      <c r="H8" s="1036"/>
      <c r="I8" s="2"/>
    </row>
    <row r="9" spans="1:149" ht="73.5" customHeight="1">
      <c r="A9" s="1000"/>
      <c r="B9" s="1120" t="s">
        <v>298</v>
      </c>
      <c r="C9" s="1121"/>
      <c r="D9" s="62">
        <f>D10*24%</f>
        <v>2493.4871626168224</v>
      </c>
      <c r="E9" s="62">
        <f>E10*24%</f>
        <v>2773.860994392523</v>
      </c>
      <c r="F9" s="1046"/>
      <c r="G9" s="1047"/>
      <c r="H9" s="1048"/>
      <c r="I9" s="2"/>
    </row>
    <row r="10" spans="1:149" ht="73.5" customHeight="1">
      <c r="A10" s="1000"/>
      <c r="B10" s="1124" t="s">
        <v>299</v>
      </c>
      <c r="C10" s="1125"/>
      <c r="D10" s="569">
        <v>10389.52984423676</v>
      </c>
      <c r="E10" s="569">
        <v>11557.75414330218</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921</v>
      </c>
      <c r="E12" s="63" t="s">
        <v>922</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684" t="s">
        <v>1145</v>
      </c>
      <c r="E17" s="685" t="s">
        <v>75</v>
      </c>
      <c r="F17" s="92">
        <v>163.55140186915901</v>
      </c>
      <c r="G17" s="168" t="s">
        <v>265</v>
      </c>
      <c r="H17" s="60"/>
      <c r="I17" s="5"/>
      <c r="J17" s="6"/>
      <c r="K17" s="6"/>
    </row>
    <row r="18" spans="1:11" s="7" customFormat="1" ht="78" customHeight="1">
      <c r="A18" s="1000"/>
      <c r="B18" s="168" t="s">
        <v>76</v>
      </c>
      <c r="C18" s="8" t="s">
        <v>77</v>
      </c>
      <c r="D18" s="685" t="s">
        <v>75</v>
      </c>
      <c r="E18" s="686" t="s">
        <v>233</v>
      </c>
      <c r="F18" s="92"/>
      <c r="G18" s="168" t="s">
        <v>76</v>
      </c>
      <c r="H18" s="93"/>
      <c r="I18" s="5"/>
      <c r="J18" s="6"/>
      <c r="K18" s="6"/>
    </row>
    <row r="19" spans="1:11" s="7" customFormat="1" ht="78" customHeight="1">
      <c r="A19" s="1000"/>
      <c r="B19" s="168" t="s">
        <v>234</v>
      </c>
      <c r="C19" s="8" t="s">
        <v>266</v>
      </c>
      <c r="D19" s="685" t="s">
        <v>75</v>
      </c>
      <c r="E19" s="685" t="s">
        <v>75</v>
      </c>
      <c r="F19" s="92"/>
      <c r="G19" s="168" t="s">
        <v>234</v>
      </c>
      <c r="H19" s="93"/>
      <c r="I19" s="5"/>
      <c r="J19" s="6"/>
      <c r="K19" s="6"/>
    </row>
    <row r="20" spans="1:11" s="7" customFormat="1" ht="78" customHeight="1">
      <c r="A20" s="1000"/>
      <c r="B20" s="168" t="s">
        <v>229</v>
      </c>
      <c r="C20" s="8" t="s">
        <v>230</v>
      </c>
      <c r="D20" s="685" t="s">
        <v>75</v>
      </c>
      <c r="E20" s="685" t="s">
        <v>75</v>
      </c>
      <c r="F20" s="92"/>
      <c r="G20" s="168" t="s">
        <v>229</v>
      </c>
      <c r="H20" s="60"/>
      <c r="I20" s="5"/>
      <c r="J20" s="6"/>
      <c r="K20" s="6"/>
    </row>
    <row r="21" spans="1:11" s="7" customFormat="1" ht="78" customHeight="1">
      <c r="A21" s="1000"/>
      <c r="B21" s="168" t="s">
        <v>0</v>
      </c>
      <c r="C21" s="42" t="s">
        <v>410</v>
      </c>
      <c r="D21" s="685" t="s">
        <v>75</v>
      </c>
      <c r="E21" s="685" t="s">
        <v>75</v>
      </c>
      <c r="F21" s="92"/>
      <c r="G21" s="168" t="s">
        <v>0</v>
      </c>
      <c r="H21" s="60"/>
      <c r="I21" s="5"/>
      <c r="J21" s="6"/>
      <c r="K21" s="6"/>
    </row>
    <row r="22" spans="1:11" s="7" customFormat="1" ht="78" customHeight="1">
      <c r="A22" s="1000"/>
      <c r="B22" s="168" t="s">
        <v>86</v>
      </c>
      <c r="C22" s="8" t="s">
        <v>87</v>
      </c>
      <c r="D22" s="684" t="s">
        <v>1145</v>
      </c>
      <c r="E22" s="685" t="s">
        <v>75</v>
      </c>
      <c r="F22" s="92">
        <v>116.822429906542</v>
      </c>
      <c r="G22" s="168" t="s">
        <v>86</v>
      </c>
      <c r="H22" s="60" t="s">
        <v>1140</v>
      </c>
      <c r="I22" s="5"/>
      <c r="J22" s="6"/>
      <c r="K22" s="6"/>
    </row>
    <row r="23" spans="1:11" s="7" customFormat="1" ht="78" customHeight="1">
      <c r="A23" s="1000"/>
      <c r="B23" s="169" t="s">
        <v>78</v>
      </c>
      <c r="C23" s="8" t="s">
        <v>641</v>
      </c>
      <c r="D23" s="685" t="s">
        <v>75</v>
      </c>
      <c r="E23" s="685" t="s">
        <v>75</v>
      </c>
      <c r="F23" s="92"/>
      <c r="G23" s="169" t="s">
        <v>78</v>
      </c>
      <c r="H23" s="60"/>
      <c r="I23" s="5"/>
      <c r="J23" s="6"/>
      <c r="K23" s="6"/>
    </row>
    <row r="24" spans="1:11" s="7" customFormat="1" ht="78" customHeight="1">
      <c r="A24" s="1000"/>
      <c r="B24" s="169" t="s">
        <v>145</v>
      </c>
      <c r="C24" s="8" t="s">
        <v>239</v>
      </c>
      <c r="D24" s="684" t="s">
        <v>1145</v>
      </c>
      <c r="E24" s="685" t="s">
        <v>75</v>
      </c>
      <c r="F24" s="92">
        <v>116.822429906542</v>
      </c>
      <c r="G24" s="169" t="s">
        <v>145</v>
      </c>
      <c r="H24" s="60"/>
      <c r="I24" s="5"/>
      <c r="J24" s="6"/>
      <c r="K24" s="6"/>
    </row>
    <row r="25" spans="1:11" s="7" customFormat="1" ht="78" customHeight="1">
      <c r="A25" s="1000"/>
      <c r="B25" s="169" t="s">
        <v>146</v>
      </c>
      <c r="C25" s="42" t="s">
        <v>416</v>
      </c>
      <c r="D25" s="684" t="s">
        <v>1145</v>
      </c>
      <c r="E25" s="685" t="s">
        <v>75</v>
      </c>
      <c r="F25" s="92">
        <v>350.46728971962602</v>
      </c>
      <c r="G25" s="169" t="s">
        <v>146</v>
      </c>
      <c r="H25" s="60"/>
      <c r="I25" s="5"/>
      <c r="J25" s="6"/>
      <c r="K25" s="6"/>
    </row>
    <row r="26" spans="1:11" s="7" customFormat="1" ht="113.45" customHeight="1">
      <c r="A26" s="1000"/>
      <c r="B26" s="169" t="s">
        <v>80</v>
      </c>
      <c r="C26" s="9" t="s">
        <v>523</v>
      </c>
      <c r="D26" s="685" t="s">
        <v>75</v>
      </c>
      <c r="E26" s="685" t="s">
        <v>75</v>
      </c>
      <c r="F26" s="92"/>
      <c r="G26" s="169" t="s">
        <v>80</v>
      </c>
      <c r="H26" s="60"/>
      <c r="I26" s="5"/>
      <c r="J26" s="6"/>
      <c r="K26" s="6"/>
    </row>
    <row r="27" spans="1:11" s="7" customFormat="1" ht="98.45" customHeight="1">
      <c r="A27" s="1000"/>
      <c r="B27" s="169" t="s">
        <v>245</v>
      </c>
      <c r="C27" s="9" t="s">
        <v>370</v>
      </c>
      <c r="D27" s="685" t="s">
        <v>75</v>
      </c>
      <c r="E27" s="685" t="s">
        <v>75</v>
      </c>
      <c r="F27" s="92"/>
      <c r="G27" s="169" t="s">
        <v>245</v>
      </c>
      <c r="H27" s="61"/>
      <c r="I27" s="5"/>
      <c r="J27" s="6"/>
      <c r="K27" s="6"/>
    </row>
    <row r="28" spans="1:11" s="7" customFormat="1" ht="98.45" customHeight="1">
      <c r="A28" s="1000"/>
      <c r="B28" s="243" t="s">
        <v>270</v>
      </c>
      <c r="C28" s="624" t="s">
        <v>1972</v>
      </c>
      <c r="D28" s="684" t="s">
        <v>1145</v>
      </c>
      <c r="E28" s="684" t="s">
        <v>1145</v>
      </c>
      <c r="F28" s="92">
        <v>545.17133999999999</v>
      </c>
      <c r="G28" s="243" t="s">
        <v>270</v>
      </c>
      <c r="H28" s="244"/>
      <c r="I28" s="5"/>
      <c r="J28" s="6"/>
      <c r="K28" s="6"/>
    </row>
    <row r="29" spans="1:11" s="7" customFormat="1" ht="114" customHeight="1">
      <c r="A29" s="1000"/>
      <c r="B29" s="243" t="s">
        <v>136</v>
      </c>
      <c r="C29" s="624" t="s">
        <v>928</v>
      </c>
      <c r="D29" s="684" t="s">
        <v>1145</v>
      </c>
      <c r="E29" s="686" t="s">
        <v>233</v>
      </c>
      <c r="F29" s="92">
        <v>77.881619937694694</v>
      </c>
      <c r="G29" s="243" t="s">
        <v>136</v>
      </c>
      <c r="H29" s="244"/>
      <c r="I29" s="5"/>
      <c r="J29" s="6"/>
      <c r="K29" s="6"/>
    </row>
    <row r="30" spans="1:11" s="7" customFormat="1" ht="95.25" customHeight="1">
      <c r="A30" s="1000"/>
      <c r="B30" s="243" t="s">
        <v>542</v>
      </c>
      <c r="C30" s="624" t="s">
        <v>929</v>
      </c>
      <c r="D30" s="686" t="s">
        <v>233</v>
      </c>
      <c r="E30" s="684" t="s">
        <v>1145</v>
      </c>
      <c r="F30" s="92">
        <v>272.58566978193102</v>
      </c>
      <c r="G30" s="243" t="s">
        <v>542</v>
      </c>
      <c r="H30" s="244" t="s">
        <v>970</v>
      </c>
      <c r="I30" s="5"/>
      <c r="J30" s="6"/>
      <c r="K30" s="6"/>
    </row>
    <row r="31" spans="1:11" s="7" customFormat="1" ht="92.25" customHeight="1">
      <c r="A31" s="1000"/>
      <c r="B31" s="243" t="s">
        <v>81</v>
      </c>
      <c r="C31" s="245" t="s">
        <v>82</v>
      </c>
      <c r="D31" s="684" t="s">
        <v>1145</v>
      </c>
      <c r="E31" s="685" t="s">
        <v>75</v>
      </c>
      <c r="F31" s="92">
        <v>116.822429906542</v>
      </c>
      <c r="G31" s="243" t="s">
        <v>81</v>
      </c>
      <c r="H31" s="244"/>
      <c r="I31" s="5"/>
      <c r="J31" s="6"/>
      <c r="K31" s="6"/>
    </row>
    <row r="32" spans="1:11" s="7" customFormat="1" ht="85.5" customHeight="1">
      <c r="A32" s="1000"/>
      <c r="B32" s="243" t="s">
        <v>138</v>
      </c>
      <c r="C32" s="245" t="s">
        <v>931</v>
      </c>
      <c r="D32" s="685" t="s">
        <v>75</v>
      </c>
      <c r="E32" s="685" t="s">
        <v>75</v>
      </c>
      <c r="F32" s="92"/>
      <c r="G32" s="243" t="s">
        <v>138</v>
      </c>
      <c r="H32" s="244"/>
      <c r="I32" s="5"/>
      <c r="J32" s="6"/>
      <c r="K32" s="6"/>
    </row>
    <row r="33" spans="1:11" s="7" customFormat="1" ht="85.5" customHeight="1">
      <c r="A33" s="1000"/>
      <c r="B33" s="243" t="s">
        <v>642</v>
      </c>
      <c r="C33" s="245" t="s">
        <v>923</v>
      </c>
      <c r="D33" s="685" t="s">
        <v>75</v>
      </c>
      <c r="E33" s="686" t="s">
        <v>233</v>
      </c>
      <c r="F33" s="92"/>
      <c r="G33" s="243" t="s">
        <v>642</v>
      </c>
      <c r="H33" s="244"/>
      <c r="I33" s="5"/>
      <c r="J33" s="6"/>
      <c r="K33" s="6"/>
    </row>
    <row r="34" spans="1:11" s="7" customFormat="1" ht="88.5" customHeight="1">
      <c r="A34" s="1000"/>
      <c r="B34" s="243" t="s">
        <v>53</v>
      </c>
      <c r="C34" s="245" t="s">
        <v>54</v>
      </c>
      <c r="D34" s="684" t="s">
        <v>1145</v>
      </c>
      <c r="E34" s="685" t="s">
        <v>75</v>
      </c>
      <c r="F34" s="92">
        <v>155.76323987538899</v>
      </c>
      <c r="G34" s="243" t="s">
        <v>53</v>
      </c>
      <c r="H34" s="244" t="s">
        <v>980</v>
      </c>
      <c r="I34" s="5"/>
      <c r="J34" s="6"/>
      <c r="K34" s="6"/>
    </row>
    <row r="35" spans="1:11" s="7" customFormat="1" ht="82.5" customHeight="1">
      <c r="A35" s="1000"/>
      <c r="B35" s="243" t="s">
        <v>936</v>
      </c>
      <c r="C35" s="245" t="s">
        <v>937</v>
      </c>
      <c r="D35" s="686" t="s">
        <v>233</v>
      </c>
      <c r="E35" s="685" t="s">
        <v>75</v>
      </c>
      <c r="F35" s="92"/>
      <c r="G35" s="243" t="s">
        <v>936</v>
      </c>
      <c r="H35" s="244"/>
      <c r="I35" s="5"/>
      <c r="J35" s="6"/>
      <c r="K35" s="6"/>
    </row>
    <row r="36" spans="1:11" s="7" customFormat="1" ht="82.5" customHeight="1">
      <c r="A36" s="1000"/>
      <c r="B36" s="243" t="s">
        <v>574</v>
      </c>
      <c r="C36" s="245" t="s">
        <v>938</v>
      </c>
      <c r="D36" s="684" t="s">
        <v>1145</v>
      </c>
      <c r="E36" s="685" t="s">
        <v>75</v>
      </c>
      <c r="F36" s="92">
        <v>77.881619937694694</v>
      </c>
      <c r="G36" s="243" t="s">
        <v>574</v>
      </c>
      <c r="H36" s="244" t="s">
        <v>981</v>
      </c>
      <c r="I36" s="5"/>
      <c r="J36" s="6"/>
      <c r="K36" s="6"/>
    </row>
    <row r="37" spans="1:11" s="7" customFormat="1" ht="85.5" customHeight="1">
      <c r="A37" s="1000"/>
      <c r="B37" s="243" t="s">
        <v>191</v>
      </c>
      <c r="C37" s="245" t="s">
        <v>939</v>
      </c>
      <c r="D37" s="684" t="s">
        <v>1145</v>
      </c>
      <c r="E37" s="684" t="s">
        <v>1145</v>
      </c>
      <c r="F37" s="92">
        <v>38.940809968847397</v>
      </c>
      <c r="G37" s="243" t="s">
        <v>191</v>
      </c>
      <c r="H37" s="244"/>
      <c r="I37" s="5"/>
      <c r="J37" s="6"/>
      <c r="K37" s="6"/>
    </row>
    <row r="38" spans="1:11" s="7" customFormat="1" ht="85.5" customHeight="1">
      <c r="A38" s="1000"/>
      <c r="B38" s="243" t="s">
        <v>209</v>
      </c>
      <c r="C38" s="245" t="s">
        <v>940</v>
      </c>
      <c r="D38" s="684" t="s">
        <v>1145</v>
      </c>
      <c r="E38" s="685" t="s">
        <v>75</v>
      </c>
      <c r="F38" s="92">
        <v>77.881619937694694</v>
      </c>
      <c r="G38" s="243" t="s">
        <v>209</v>
      </c>
      <c r="H38" s="244"/>
      <c r="I38" s="5"/>
      <c r="J38" s="6"/>
      <c r="K38" s="6"/>
    </row>
    <row r="39" spans="1:11" s="7" customFormat="1" ht="98.25" customHeight="1">
      <c r="A39" s="1000"/>
      <c r="B39" s="243" t="s">
        <v>700</v>
      </c>
      <c r="C39" s="245" t="s">
        <v>941</v>
      </c>
      <c r="D39" s="684" t="s">
        <v>1145</v>
      </c>
      <c r="E39" s="686" t="s">
        <v>233</v>
      </c>
      <c r="F39" s="92">
        <v>77.881619937694694</v>
      </c>
      <c r="G39" s="243" t="s">
        <v>700</v>
      </c>
      <c r="H39" s="60" t="s">
        <v>979</v>
      </c>
      <c r="I39" s="5"/>
      <c r="J39" s="6"/>
      <c r="K39" s="6"/>
    </row>
    <row r="40" spans="1:11" s="7" customFormat="1" ht="98.25" customHeight="1">
      <c r="A40" s="1000"/>
      <c r="B40" s="243" t="s">
        <v>88</v>
      </c>
      <c r="C40" s="245" t="s">
        <v>474</v>
      </c>
      <c r="D40" s="684" t="s">
        <v>1145</v>
      </c>
      <c r="E40" s="685" t="s">
        <v>75</v>
      </c>
      <c r="F40" s="92">
        <v>311.526479750779</v>
      </c>
      <c r="G40" s="243" t="s">
        <v>88</v>
      </c>
      <c r="H40" s="244"/>
      <c r="I40" s="5"/>
      <c r="J40" s="6"/>
      <c r="K40" s="6"/>
    </row>
    <row r="41" spans="1:11" s="7" customFormat="1" ht="98.25" customHeight="1">
      <c r="A41" s="1000"/>
      <c r="B41" s="243" t="s">
        <v>56</v>
      </c>
      <c r="C41" s="245" t="s">
        <v>935</v>
      </c>
      <c r="D41" s="686" t="s">
        <v>233</v>
      </c>
      <c r="E41" s="684" t="s">
        <v>1145</v>
      </c>
      <c r="F41" s="92">
        <v>311.526479750779</v>
      </c>
      <c r="G41" s="243" t="s">
        <v>56</v>
      </c>
      <c r="H41" s="244"/>
      <c r="I41" s="5"/>
      <c r="J41" s="6"/>
      <c r="K41" s="6"/>
    </row>
    <row r="42" spans="1:11" s="7" customFormat="1" ht="85.5" customHeight="1">
      <c r="A42" s="1000"/>
      <c r="B42" s="243" t="s">
        <v>22</v>
      </c>
      <c r="C42" s="245" t="s">
        <v>392</v>
      </c>
      <c r="D42" s="685" t="s">
        <v>75</v>
      </c>
      <c r="E42" s="685" t="s">
        <v>75</v>
      </c>
      <c r="F42" s="92"/>
      <c r="G42" s="243" t="s">
        <v>22</v>
      </c>
      <c r="H42" s="244"/>
      <c r="I42" s="5"/>
      <c r="J42" s="6"/>
      <c r="K42" s="6"/>
    </row>
    <row r="43" spans="1:11" s="7" customFormat="1" ht="85.5" customHeight="1">
      <c r="A43" s="1000"/>
      <c r="B43" s="243" t="s">
        <v>924</v>
      </c>
      <c r="C43" s="245" t="s">
        <v>925</v>
      </c>
      <c r="D43" s="685" t="s">
        <v>75</v>
      </c>
      <c r="E43" s="685" t="s">
        <v>75</v>
      </c>
      <c r="F43" s="92"/>
      <c r="G43" s="243" t="s">
        <v>924</v>
      </c>
      <c r="H43" s="244"/>
      <c r="I43" s="5"/>
      <c r="J43" s="5"/>
      <c r="K43" s="5"/>
    </row>
    <row r="44" spans="1:11" s="7" customFormat="1" ht="78" customHeight="1">
      <c r="A44" s="1000"/>
      <c r="B44" s="169" t="s">
        <v>83</v>
      </c>
      <c r="C44" s="8" t="s">
        <v>84</v>
      </c>
      <c r="D44" s="685" t="s">
        <v>75</v>
      </c>
      <c r="E44" s="685" t="s">
        <v>75</v>
      </c>
      <c r="F44" s="92"/>
      <c r="G44" s="169" t="s">
        <v>83</v>
      </c>
      <c r="H44" s="60"/>
      <c r="I44" s="5"/>
      <c r="J44" s="6"/>
      <c r="K44" s="6"/>
    </row>
    <row r="45" spans="1:11" s="7" customFormat="1" ht="78" customHeight="1">
      <c r="A45" s="1000"/>
      <c r="B45" s="169" t="s">
        <v>89</v>
      </c>
      <c r="C45" s="8" t="s">
        <v>183</v>
      </c>
      <c r="D45" s="685" t="s">
        <v>75</v>
      </c>
      <c r="E45" s="685" t="s">
        <v>75</v>
      </c>
      <c r="F45" s="92"/>
      <c r="G45" s="169" t="s">
        <v>89</v>
      </c>
      <c r="H45" s="60"/>
      <c r="I45" s="5"/>
      <c r="J45" s="6"/>
      <c r="K45" s="6"/>
    </row>
    <row r="46" spans="1:11" s="7" customFormat="1" ht="78" customHeight="1">
      <c r="A46" s="1000"/>
      <c r="B46" s="169" t="s">
        <v>19</v>
      </c>
      <c r="C46" s="8" t="s">
        <v>20</v>
      </c>
      <c r="D46" s="685" t="s">
        <v>75</v>
      </c>
      <c r="E46" s="685" t="s">
        <v>75</v>
      </c>
      <c r="F46" s="92"/>
      <c r="G46" s="169" t="s">
        <v>19</v>
      </c>
      <c r="H46" s="60"/>
      <c r="I46" s="5"/>
      <c r="J46" s="6"/>
      <c r="K46" s="6"/>
    </row>
    <row r="47" spans="1:11" s="7" customFormat="1" ht="78" customHeight="1">
      <c r="A47" s="1000"/>
      <c r="B47" s="169" t="s">
        <v>21</v>
      </c>
      <c r="C47" s="42" t="s">
        <v>415</v>
      </c>
      <c r="D47" s="684" t="s">
        <v>1145</v>
      </c>
      <c r="E47" s="684" t="s">
        <v>1145</v>
      </c>
      <c r="F47" s="92">
        <v>155.76323987538899</v>
      </c>
      <c r="G47" s="169" t="s">
        <v>21</v>
      </c>
      <c r="H47" s="60"/>
      <c r="I47" s="5"/>
      <c r="J47" s="6"/>
      <c r="K47" s="6"/>
    </row>
    <row r="48" spans="1:11" s="7" customFormat="1" ht="112.5" customHeight="1">
      <c r="A48" s="1000"/>
      <c r="B48" s="169" t="s">
        <v>12</v>
      </c>
      <c r="C48" s="245" t="s">
        <v>942</v>
      </c>
      <c r="D48" s="684" t="s">
        <v>1145</v>
      </c>
      <c r="E48" s="685" t="s">
        <v>75</v>
      </c>
      <c r="F48" s="92">
        <v>77.881619937694694</v>
      </c>
      <c r="G48" s="169" t="s">
        <v>12</v>
      </c>
      <c r="H48" s="60" t="s">
        <v>982</v>
      </c>
      <c r="I48" s="5"/>
      <c r="J48" s="6"/>
      <c r="K48" s="6"/>
    </row>
    <row r="49" spans="1:11" s="7" customFormat="1" ht="76.5" customHeight="1">
      <c r="A49" s="1000"/>
      <c r="B49" s="512" t="s">
        <v>379</v>
      </c>
      <c r="C49" s="42" t="s">
        <v>275</v>
      </c>
      <c r="D49" s="685" t="s">
        <v>75</v>
      </c>
      <c r="E49" s="685" t="s">
        <v>75</v>
      </c>
      <c r="F49" s="92"/>
      <c r="G49" s="169" t="s">
        <v>379</v>
      </c>
      <c r="H49" s="61"/>
      <c r="I49" s="5"/>
      <c r="J49" s="6"/>
      <c r="K49" s="6"/>
    </row>
    <row r="50" spans="1:11" s="7" customFormat="1" ht="108" customHeight="1">
      <c r="A50" s="1000"/>
      <c r="B50" s="169" t="s">
        <v>1794</v>
      </c>
      <c r="C50" s="49" t="s">
        <v>1795</v>
      </c>
      <c r="D50" s="686" t="s">
        <v>233</v>
      </c>
      <c r="E50" s="684" t="s">
        <v>1145</v>
      </c>
      <c r="F50" s="92">
        <v>233.64485981308411</v>
      </c>
      <c r="G50" s="169" t="s">
        <v>1794</v>
      </c>
      <c r="H50" s="61"/>
      <c r="I50" s="6"/>
    </row>
    <row r="51" spans="1:11" s="7" customFormat="1" ht="76.5" customHeight="1">
      <c r="A51" s="1000"/>
      <c r="B51" s="169" t="s">
        <v>943</v>
      </c>
      <c r="C51" s="42" t="s">
        <v>944</v>
      </c>
      <c r="D51" s="684" t="s">
        <v>1145</v>
      </c>
      <c r="E51" s="685" t="s">
        <v>75</v>
      </c>
      <c r="F51" s="92">
        <v>38.940809968847397</v>
      </c>
      <c r="G51" s="169" t="s">
        <v>943</v>
      </c>
      <c r="H51" s="61"/>
      <c r="I51" s="5"/>
      <c r="J51" s="6"/>
      <c r="K51" s="6"/>
    </row>
    <row r="52" spans="1:11" s="7" customFormat="1" ht="78" customHeight="1">
      <c r="A52" s="1000"/>
      <c r="B52" s="169" t="s">
        <v>175</v>
      </c>
      <c r="C52" s="42" t="s">
        <v>958</v>
      </c>
      <c r="D52" s="684" t="s">
        <v>1145</v>
      </c>
      <c r="E52" s="684" t="s">
        <v>1145</v>
      </c>
      <c r="F52" s="92">
        <v>0</v>
      </c>
      <c r="G52" s="169" t="s">
        <v>175</v>
      </c>
      <c r="H52" s="60"/>
      <c r="I52" s="5"/>
      <c r="J52" s="6"/>
      <c r="K52" s="6"/>
    </row>
    <row r="53" spans="1:11" s="7" customFormat="1" ht="78" customHeight="1">
      <c r="A53" s="1000"/>
      <c r="B53" s="169" t="s">
        <v>177</v>
      </c>
      <c r="C53" s="42" t="s">
        <v>968</v>
      </c>
      <c r="D53" s="684" t="s">
        <v>1145</v>
      </c>
      <c r="E53" s="684" t="s">
        <v>1145</v>
      </c>
      <c r="F53" s="92">
        <v>350.46728971962602</v>
      </c>
      <c r="G53" s="169" t="s">
        <v>177</v>
      </c>
      <c r="H53" s="60"/>
      <c r="I53" s="5"/>
      <c r="J53" s="6"/>
      <c r="K53" s="6"/>
    </row>
    <row r="54" spans="1:11" s="7" customFormat="1" ht="78" customHeight="1">
      <c r="A54" s="1000"/>
      <c r="B54" s="169" t="s">
        <v>178</v>
      </c>
      <c r="C54" s="42" t="s">
        <v>964</v>
      </c>
      <c r="D54" s="684" t="s">
        <v>1145</v>
      </c>
      <c r="E54" s="684" t="s">
        <v>1145</v>
      </c>
      <c r="F54" s="92">
        <v>350.46728971962602</v>
      </c>
      <c r="G54" s="169" t="s">
        <v>178</v>
      </c>
      <c r="H54" s="60"/>
      <c r="I54" s="5"/>
      <c r="J54" s="6"/>
      <c r="K54" s="6"/>
    </row>
    <row r="55" spans="1:11" s="7" customFormat="1" ht="78" customHeight="1">
      <c r="A55" s="1000"/>
      <c r="B55" s="169" t="s">
        <v>179</v>
      </c>
      <c r="C55" s="42" t="s">
        <v>962</v>
      </c>
      <c r="D55" s="684" t="s">
        <v>1145</v>
      </c>
      <c r="E55" s="684" t="s">
        <v>1145</v>
      </c>
      <c r="F55" s="92">
        <v>350.46728971962602</v>
      </c>
      <c r="G55" s="169" t="s">
        <v>179</v>
      </c>
      <c r="H55" s="60"/>
      <c r="I55" s="5"/>
      <c r="J55" s="6"/>
      <c r="K55" s="6"/>
    </row>
    <row r="56" spans="1:11" s="7" customFormat="1" ht="78" customHeight="1">
      <c r="A56" s="1000"/>
      <c r="B56" s="169" t="s">
        <v>312</v>
      </c>
      <c r="C56" s="42" t="s">
        <v>387</v>
      </c>
      <c r="D56" s="684" t="s">
        <v>233</v>
      </c>
      <c r="E56" s="684" t="s">
        <v>233</v>
      </c>
      <c r="F56" s="92"/>
      <c r="G56" s="169" t="s">
        <v>312</v>
      </c>
      <c r="H56" s="60"/>
      <c r="I56" s="5"/>
      <c r="J56" s="6"/>
      <c r="K56" s="6"/>
    </row>
    <row r="57" spans="1:11" s="7" customFormat="1" ht="78" customHeight="1">
      <c r="A57" s="1000"/>
      <c r="B57" s="169" t="s">
        <v>308</v>
      </c>
      <c r="C57" s="42" t="s">
        <v>967</v>
      </c>
      <c r="D57" s="684" t="s">
        <v>1145</v>
      </c>
      <c r="E57" s="684" t="s">
        <v>1145</v>
      </c>
      <c r="F57" s="92">
        <v>350.46728971962602</v>
      </c>
      <c r="G57" s="169" t="s">
        <v>308</v>
      </c>
      <c r="H57" s="60"/>
      <c r="I57" s="5"/>
      <c r="J57" s="6"/>
      <c r="K57" s="6"/>
    </row>
    <row r="58" spans="1:11" s="7" customFormat="1" ht="78" customHeight="1">
      <c r="A58" s="1000"/>
      <c r="B58" s="169" t="s">
        <v>309</v>
      </c>
      <c r="C58" s="42" t="s">
        <v>961</v>
      </c>
      <c r="D58" s="684" t="s">
        <v>1145</v>
      </c>
      <c r="E58" s="684" t="s">
        <v>1145</v>
      </c>
      <c r="F58" s="92">
        <v>350.46728971962602</v>
      </c>
      <c r="G58" s="169" t="s">
        <v>309</v>
      </c>
      <c r="H58" s="60"/>
      <c r="I58" s="5"/>
      <c r="J58" s="6"/>
      <c r="K58" s="6"/>
    </row>
    <row r="59" spans="1:11" s="7" customFormat="1" ht="78" customHeight="1">
      <c r="A59" s="1000"/>
      <c r="B59" s="169" t="s">
        <v>959</v>
      </c>
      <c r="C59" s="42" t="s">
        <v>963</v>
      </c>
      <c r="D59" s="684" t="s">
        <v>1145</v>
      </c>
      <c r="E59" s="684" t="s">
        <v>1145</v>
      </c>
      <c r="F59" s="92">
        <v>350.46728971962602</v>
      </c>
      <c r="G59" s="169" t="s">
        <v>959</v>
      </c>
      <c r="H59" s="60"/>
      <c r="I59" s="5"/>
      <c r="J59" s="6"/>
      <c r="K59" s="6"/>
    </row>
    <row r="60" spans="1:11" s="7" customFormat="1" ht="78" customHeight="1">
      <c r="A60" s="1000"/>
      <c r="B60" s="169" t="s">
        <v>634</v>
      </c>
      <c r="C60" s="42" t="s">
        <v>966</v>
      </c>
      <c r="D60" s="684" t="s">
        <v>1145</v>
      </c>
      <c r="E60" s="684" t="s">
        <v>1145</v>
      </c>
      <c r="F60" s="92">
        <v>350.46728971962602</v>
      </c>
      <c r="G60" s="169" t="s">
        <v>634</v>
      </c>
      <c r="H60" s="60"/>
      <c r="I60" s="5"/>
      <c r="J60" s="6"/>
      <c r="K60" s="6"/>
    </row>
    <row r="61" spans="1:11" s="7" customFormat="1" ht="78" customHeight="1">
      <c r="A61" s="1000"/>
      <c r="B61" s="169" t="s">
        <v>185</v>
      </c>
      <c r="C61" s="42" t="s">
        <v>965</v>
      </c>
      <c r="D61" s="684" t="s">
        <v>1145</v>
      </c>
      <c r="E61" s="684" t="s">
        <v>1145</v>
      </c>
      <c r="F61" s="92">
        <v>350.46728971962602</v>
      </c>
      <c r="G61" s="169" t="s">
        <v>185</v>
      </c>
      <c r="H61" s="60"/>
      <c r="I61" s="5"/>
      <c r="J61" s="6"/>
      <c r="K61" s="6"/>
    </row>
    <row r="62" spans="1:11" s="7" customFormat="1" ht="78" customHeight="1">
      <c r="A62" s="1000"/>
      <c r="B62" s="169" t="s">
        <v>2024</v>
      </c>
      <c r="C62" s="42" t="s">
        <v>2019</v>
      </c>
      <c r="D62" s="685" t="s">
        <v>75</v>
      </c>
      <c r="E62" s="685" t="s">
        <v>75</v>
      </c>
      <c r="F62" s="92"/>
      <c r="G62" s="169" t="s">
        <v>2024</v>
      </c>
      <c r="H62" s="60"/>
      <c r="I62" s="5"/>
      <c r="J62" s="6"/>
      <c r="K62" s="6"/>
    </row>
    <row r="63" spans="1:11" s="7" customFormat="1" ht="78" customHeight="1">
      <c r="A63" s="1000"/>
      <c r="B63" s="169" t="s">
        <v>116</v>
      </c>
      <c r="C63" s="42" t="s">
        <v>117</v>
      </c>
      <c r="D63" s="685" t="s">
        <v>75</v>
      </c>
      <c r="E63" s="685" t="s">
        <v>75</v>
      </c>
      <c r="F63" s="92"/>
      <c r="G63" s="169" t="s">
        <v>116</v>
      </c>
      <c r="H63" s="60"/>
      <c r="I63" s="5"/>
      <c r="J63" s="6"/>
      <c r="K63" s="6"/>
    </row>
    <row r="64" spans="1:11" s="7" customFormat="1" ht="99.75" customHeight="1">
      <c r="A64" s="1000"/>
      <c r="B64" s="169" t="s">
        <v>1968</v>
      </c>
      <c r="C64" s="49" t="s">
        <v>1969</v>
      </c>
      <c r="D64" s="686" t="s">
        <v>233</v>
      </c>
      <c r="E64" s="684" t="s">
        <v>1145</v>
      </c>
      <c r="F64" s="92">
        <v>-233.644859813084</v>
      </c>
      <c r="G64" s="169" t="s">
        <v>1968</v>
      </c>
      <c r="H64" s="60"/>
      <c r="I64" s="5"/>
      <c r="J64" s="6"/>
      <c r="K64" s="6"/>
    </row>
    <row r="65" spans="1:36" s="7" customFormat="1" ht="78" customHeight="1">
      <c r="A65" s="1000"/>
      <c r="B65" s="169" t="s">
        <v>759</v>
      </c>
      <c r="C65" s="42" t="s">
        <v>945</v>
      </c>
      <c r="D65" s="685" t="s">
        <v>75</v>
      </c>
      <c r="E65" s="684" t="s">
        <v>233</v>
      </c>
      <c r="F65" s="92"/>
      <c r="G65" s="622" t="s">
        <v>759</v>
      </c>
      <c r="H65" s="60"/>
      <c r="I65" s="5"/>
      <c r="J65" s="6"/>
      <c r="K65" s="6"/>
    </row>
    <row r="66" spans="1:36" s="7" customFormat="1" ht="79.5" customHeight="1">
      <c r="A66" s="1000"/>
      <c r="B66" s="169" t="s">
        <v>621</v>
      </c>
      <c r="C66" s="9" t="s">
        <v>619</v>
      </c>
      <c r="D66" s="685" t="s">
        <v>75</v>
      </c>
      <c r="E66" s="685" t="s">
        <v>75</v>
      </c>
      <c r="F66" s="92"/>
      <c r="G66" s="622" t="s">
        <v>621</v>
      </c>
      <c r="H66" s="60"/>
      <c r="I66" s="5"/>
      <c r="J66" s="6"/>
      <c r="K66" s="6"/>
    </row>
    <row r="67" spans="1:36" s="7" customFormat="1" ht="101.25" customHeight="1">
      <c r="A67" s="1000"/>
      <c r="B67" s="169" t="s">
        <v>953</v>
      </c>
      <c r="C67" s="9" t="s">
        <v>954</v>
      </c>
      <c r="D67" s="684" t="s">
        <v>1145</v>
      </c>
      <c r="E67" s="684" t="s">
        <v>233</v>
      </c>
      <c r="F67" s="92">
        <v>77.881619937694694</v>
      </c>
      <c r="G67" s="622" t="s">
        <v>957</v>
      </c>
      <c r="H67" s="60" t="s">
        <v>977</v>
      </c>
      <c r="I67" s="5"/>
      <c r="J67" s="6"/>
      <c r="K67" s="6"/>
    </row>
    <row r="68" spans="1:36" s="7" customFormat="1" ht="104.25" customHeight="1">
      <c r="A68" s="1000"/>
      <c r="B68" s="169" t="s">
        <v>815</v>
      </c>
      <c r="C68" s="9" t="s">
        <v>947</v>
      </c>
      <c r="D68" s="684" t="s">
        <v>1145</v>
      </c>
      <c r="E68" s="685" t="s">
        <v>75</v>
      </c>
      <c r="F68" s="92">
        <v>311.526479750779</v>
      </c>
      <c r="G68" s="622" t="s">
        <v>815</v>
      </c>
      <c r="H68" s="60" t="s">
        <v>983</v>
      </c>
      <c r="I68" s="5"/>
      <c r="J68" s="6"/>
      <c r="K68" s="6"/>
    </row>
    <row r="69" spans="1:36" s="7" customFormat="1" ht="111" customHeight="1">
      <c r="A69" s="1000"/>
      <c r="B69" s="169" t="s">
        <v>946</v>
      </c>
      <c r="C69" s="9" t="s">
        <v>1439</v>
      </c>
      <c r="D69" s="684" t="s">
        <v>233</v>
      </c>
      <c r="E69" s="684" t="s">
        <v>1145</v>
      </c>
      <c r="F69" s="92">
        <v>428.34890965732097</v>
      </c>
      <c r="G69" s="622" t="s">
        <v>946</v>
      </c>
      <c r="H69" s="60"/>
      <c r="I69" s="5"/>
      <c r="J69" s="6"/>
      <c r="K69" s="6"/>
    </row>
    <row r="70" spans="1:36" s="7" customFormat="1" ht="86.25" customHeight="1">
      <c r="A70" s="1000"/>
      <c r="B70" s="169" t="s">
        <v>955</v>
      </c>
      <c r="C70" s="9" t="s">
        <v>956</v>
      </c>
      <c r="D70" s="684" t="s">
        <v>233</v>
      </c>
      <c r="E70" s="684" t="s">
        <v>1145</v>
      </c>
      <c r="F70" s="92">
        <v>155.76323987538899</v>
      </c>
      <c r="G70" s="622" t="s">
        <v>955</v>
      </c>
      <c r="H70" s="60"/>
      <c r="I70" s="5"/>
      <c r="J70" s="6"/>
      <c r="K70" s="6"/>
    </row>
    <row r="71" spans="1:36" s="7" customFormat="1" ht="92.25" customHeight="1">
      <c r="A71" s="1000"/>
      <c r="B71" s="169" t="s">
        <v>949</v>
      </c>
      <c r="C71" s="9" t="s">
        <v>950</v>
      </c>
      <c r="D71" s="684" t="s">
        <v>1145</v>
      </c>
      <c r="E71" s="685" t="s">
        <v>75</v>
      </c>
      <c r="F71" s="92">
        <v>77.881619937694694</v>
      </c>
      <c r="G71" s="622" t="s">
        <v>949</v>
      </c>
      <c r="H71" s="60" t="s">
        <v>984</v>
      </c>
      <c r="I71" s="5"/>
      <c r="J71" s="6"/>
      <c r="K71" s="6"/>
    </row>
    <row r="72" spans="1:36" s="7" customFormat="1" ht="105" customHeight="1">
      <c r="A72" s="1000"/>
      <c r="B72" s="169" t="s">
        <v>951</v>
      </c>
      <c r="C72" s="9" t="s">
        <v>952</v>
      </c>
      <c r="D72" s="685" t="s">
        <v>75</v>
      </c>
      <c r="E72" s="685" t="s">
        <v>75</v>
      </c>
      <c r="F72" s="92"/>
      <c r="G72" s="622" t="s">
        <v>951</v>
      </c>
      <c r="H72" s="60"/>
      <c r="I72" s="5"/>
      <c r="J72" s="6"/>
      <c r="K72" s="6"/>
    </row>
    <row r="73" spans="1:36" s="7" customFormat="1" ht="108" customHeight="1">
      <c r="A73" s="1000"/>
      <c r="B73" s="169" t="s">
        <v>1219</v>
      </c>
      <c r="C73" s="9" t="s">
        <v>1441</v>
      </c>
      <c r="D73" s="684" t="s">
        <v>1145</v>
      </c>
      <c r="E73" s="684" t="s">
        <v>1145</v>
      </c>
      <c r="F73" s="92">
        <v>311.526479750779</v>
      </c>
      <c r="G73" s="781" t="s">
        <v>1219</v>
      </c>
      <c r="H73" s="60" t="s">
        <v>1457</v>
      </c>
      <c r="I73" s="5"/>
      <c r="J73" s="6"/>
      <c r="K73" s="6"/>
    </row>
    <row r="74" spans="1:36" s="7" customFormat="1" ht="108" customHeight="1">
      <c r="A74" s="1000"/>
      <c r="B74" s="169" t="s">
        <v>1438</v>
      </c>
      <c r="C74" s="9" t="s">
        <v>1440</v>
      </c>
      <c r="D74" s="684" t="s">
        <v>233</v>
      </c>
      <c r="E74" s="684" t="s">
        <v>1145</v>
      </c>
      <c r="F74" s="92">
        <v>778.816199376947</v>
      </c>
      <c r="G74" s="829" t="s">
        <v>1438</v>
      </c>
      <c r="H74" s="60"/>
      <c r="I74" s="5"/>
      <c r="J74" s="6"/>
      <c r="K74" s="6"/>
    </row>
    <row r="75" spans="1:36" s="7" customFormat="1" ht="78" customHeight="1">
      <c r="A75" s="1000"/>
      <c r="B75" s="169" t="s">
        <v>14</v>
      </c>
      <c r="C75" s="8" t="s">
        <v>15</v>
      </c>
      <c r="D75" s="685" t="s">
        <v>75</v>
      </c>
      <c r="E75" s="685" t="s">
        <v>75</v>
      </c>
      <c r="F75" s="92"/>
      <c r="G75" s="169" t="s">
        <v>14</v>
      </c>
      <c r="H75" s="60"/>
      <c r="I75" s="5"/>
      <c r="J75" s="6"/>
      <c r="K75" s="6"/>
    </row>
    <row r="76" spans="1:36" s="7" customFormat="1" ht="78" customHeight="1">
      <c r="A76" s="1000"/>
      <c r="B76" s="169" t="s">
        <v>31</v>
      </c>
      <c r="C76" s="8" t="s">
        <v>206</v>
      </c>
      <c r="D76" s="684" t="s">
        <v>1145</v>
      </c>
      <c r="E76" s="685" t="s">
        <v>75</v>
      </c>
      <c r="F76" s="92">
        <v>38.940809968847397</v>
      </c>
      <c r="G76" s="169" t="s">
        <v>31</v>
      </c>
      <c r="H76" s="60"/>
      <c r="I76" s="5"/>
      <c r="J76" s="6"/>
      <c r="K76" s="6"/>
    </row>
    <row r="77" spans="1:36" s="7" customFormat="1" ht="78" customHeight="1">
      <c r="A77" s="1000"/>
      <c r="B77" s="169" t="s">
        <v>222</v>
      </c>
      <c r="C77" s="8" t="s">
        <v>69</v>
      </c>
      <c r="D77" s="167" t="s">
        <v>75</v>
      </c>
      <c r="E77" s="167" t="s">
        <v>75</v>
      </c>
      <c r="F77" s="92"/>
      <c r="G77" s="169" t="s">
        <v>222</v>
      </c>
      <c r="H77" s="60"/>
      <c r="I77" s="5"/>
      <c r="J77" s="6"/>
      <c r="K77" s="6"/>
    </row>
    <row r="78" spans="1:36" s="7" customFormat="1" ht="78" customHeight="1" thickBot="1">
      <c r="A78" s="623"/>
      <c r="B78" s="169" t="s">
        <v>355</v>
      </c>
      <c r="C78" s="8" t="s">
        <v>926</v>
      </c>
      <c r="D78" s="167" t="s">
        <v>75</v>
      </c>
      <c r="E78" s="167" t="s">
        <v>75</v>
      </c>
      <c r="F78" s="92"/>
      <c r="G78" s="169" t="s">
        <v>355</v>
      </c>
      <c r="H78" s="60"/>
      <c r="I78" s="5"/>
      <c r="J78" s="6"/>
      <c r="K78" s="6"/>
    </row>
    <row r="79" spans="1:36" ht="136.5" customHeight="1" thickBot="1">
      <c r="A79" s="11"/>
      <c r="B79" s="711"/>
      <c r="C79" s="959" t="s">
        <v>835</v>
      </c>
      <c r="D79" s="960"/>
      <c r="E79" s="960"/>
      <c r="F79" s="960"/>
      <c r="G79" s="960"/>
      <c r="H79" s="961"/>
      <c r="I79" s="5"/>
      <c r="J79" s="6"/>
      <c r="K79" s="6"/>
    </row>
    <row r="80" spans="1:36" s="605" customFormat="1" ht="179.25" customHeight="1" thickBot="1">
      <c r="A80" s="713"/>
      <c r="B80" s="750"/>
      <c r="C80" s="1107" t="s">
        <v>1146</v>
      </c>
      <c r="D80" s="1108"/>
      <c r="E80" s="1108"/>
      <c r="F80" s="1108"/>
      <c r="G80" s="1108"/>
      <c r="H80" s="1109"/>
      <c r="I80" s="345"/>
      <c r="J80" s="279"/>
      <c r="K80" s="279"/>
      <c r="L80" s="279"/>
      <c r="M80" s="696"/>
      <c r="N80" s="696"/>
      <c r="O80" s="696"/>
      <c r="P80" s="696"/>
      <c r="Q80" s="696"/>
      <c r="R80" s="696"/>
      <c r="S80" s="696"/>
      <c r="T80" s="696"/>
      <c r="U80" s="696"/>
      <c r="V80" s="696"/>
      <c r="W80" s="696"/>
      <c r="X80" s="696"/>
      <c r="Y80" s="696"/>
      <c r="Z80" s="696"/>
      <c r="AA80" s="696"/>
      <c r="AB80" s="696"/>
      <c r="AC80" s="696"/>
      <c r="AD80" s="696"/>
      <c r="AE80" s="696"/>
      <c r="AF80" s="696"/>
      <c r="AG80" s="696"/>
      <c r="AH80" s="696"/>
      <c r="AI80" s="696"/>
      <c r="AJ80" s="696"/>
    </row>
    <row r="81" spans="1:11" ht="19.5">
      <c r="A81" s="753"/>
      <c r="B81" s="754"/>
      <c r="C81" s="755"/>
      <c r="D81" s="755"/>
      <c r="E81" s="755"/>
      <c r="F81" s="756"/>
      <c r="G81" s="756"/>
      <c r="H81" s="757"/>
      <c r="I81" s="5"/>
      <c r="J81" s="6"/>
      <c r="K81" s="6"/>
    </row>
    <row r="82" spans="1:11">
      <c r="A82" s="753"/>
      <c r="B82" s="754"/>
      <c r="C82" s="755"/>
      <c r="D82" s="755"/>
      <c r="E82" s="755"/>
      <c r="F82" s="756"/>
      <c r="G82" s="756"/>
      <c r="H82" s="757"/>
      <c r="I82" s="2"/>
    </row>
    <row r="83" spans="1:11">
      <c r="A83" s="753"/>
      <c r="B83" s="754"/>
      <c r="C83" s="755"/>
      <c r="D83" s="755"/>
      <c r="E83" s="755"/>
      <c r="F83" s="756"/>
      <c r="G83" s="756"/>
      <c r="H83" s="757"/>
      <c r="I83" s="2"/>
    </row>
    <row r="84" spans="1:11">
      <c r="A84" s="753"/>
      <c r="B84" s="754"/>
      <c r="C84" s="755"/>
      <c r="D84" s="755"/>
      <c r="E84" s="755"/>
      <c r="F84" s="756"/>
      <c r="G84" s="756"/>
      <c r="H84" s="757"/>
      <c r="I84" s="2"/>
    </row>
    <row r="85" spans="1:11">
      <c r="A85" s="753"/>
      <c r="B85" s="754"/>
      <c r="C85" s="755"/>
      <c r="D85" s="755"/>
      <c r="E85" s="755"/>
      <c r="F85" s="756"/>
      <c r="G85" s="756"/>
      <c r="H85" s="757"/>
      <c r="I85" s="2"/>
    </row>
    <row r="86" spans="1:11">
      <c r="A86" s="753"/>
      <c r="B86" s="754"/>
      <c r="C86" s="755"/>
      <c r="D86" s="755"/>
      <c r="E86" s="755"/>
      <c r="F86" s="756"/>
      <c r="G86" s="756"/>
      <c r="H86" s="757"/>
      <c r="I86" s="2"/>
    </row>
    <row r="87" spans="1:11">
      <c r="A87" s="753"/>
      <c r="B87" s="754"/>
      <c r="C87" s="755"/>
      <c r="D87" s="755"/>
      <c r="E87" s="755"/>
      <c r="F87" s="756"/>
      <c r="G87" s="756"/>
      <c r="H87" s="757"/>
      <c r="I87" s="2"/>
    </row>
    <row r="88" spans="1:11">
      <c r="A88" s="753"/>
      <c r="B88" s="754"/>
      <c r="C88" s="755"/>
      <c r="D88" s="755"/>
      <c r="E88" s="755"/>
      <c r="F88" s="756"/>
      <c r="G88" s="756"/>
      <c r="H88" s="757"/>
      <c r="I88" s="2"/>
    </row>
    <row r="89" spans="1:11">
      <c r="A89" s="753"/>
      <c r="B89" s="754"/>
      <c r="C89" s="755"/>
      <c r="D89" s="755"/>
      <c r="E89" s="755"/>
      <c r="F89" s="756"/>
      <c r="G89" s="756"/>
      <c r="H89" s="757"/>
      <c r="I89" s="2"/>
    </row>
    <row r="90" spans="1:11">
      <c r="A90" s="753"/>
      <c r="B90" s="754"/>
      <c r="C90" s="755"/>
      <c r="D90" s="755"/>
      <c r="E90" s="755"/>
      <c r="F90" s="756"/>
      <c r="G90" s="756"/>
      <c r="H90" s="757"/>
      <c r="I90" s="2"/>
    </row>
    <row r="91" spans="1:11">
      <c r="A91" s="753"/>
      <c r="B91" s="754"/>
      <c r="C91" s="755"/>
      <c r="D91" s="755"/>
      <c r="E91" s="755"/>
      <c r="F91" s="756"/>
      <c r="G91" s="756"/>
      <c r="H91" s="757"/>
      <c r="I91" s="2"/>
    </row>
    <row r="92" spans="1:11">
      <c r="A92" s="753"/>
      <c r="B92" s="754"/>
      <c r="C92" s="755"/>
      <c r="D92" s="755"/>
      <c r="E92" s="755"/>
      <c r="F92" s="756"/>
      <c r="G92" s="756"/>
      <c r="H92" s="757"/>
      <c r="I92" s="2"/>
    </row>
    <row r="93" spans="1:11">
      <c r="A93" s="753"/>
      <c r="B93" s="754"/>
      <c r="C93" s="755"/>
      <c r="D93" s="755"/>
      <c r="E93" s="755"/>
      <c r="F93" s="756"/>
      <c r="G93" s="756"/>
      <c r="H93" s="757"/>
      <c r="I93" s="2"/>
    </row>
    <row r="94" spans="1:11">
      <c r="A94" s="753"/>
      <c r="B94" s="754"/>
      <c r="C94" s="755"/>
      <c r="D94" s="755"/>
      <c r="E94" s="755"/>
      <c r="F94" s="756"/>
      <c r="G94" s="756"/>
      <c r="H94" s="757"/>
      <c r="I94" s="2"/>
    </row>
    <row r="95" spans="1:11">
      <c r="A95" s="753"/>
      <c r="B95" s="754"/>
      <c r="C95" s="755"/>
      <c r="D95" s="755"/>
      <c r="E95" s="755"/>
      <c r="F95" s="756"/>
      <c r="G95" s="756"/>
      <c r="H95" s="757"/>
      <c r="I95" s="2"/>
    </row>
    <row r="96" spans="1:11">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row r="110" spans="1:9">
      <c r="A110" s="753"/>
      <c r="B110" s="754"/>
      <c r="C110" s="755"/>
      <c r="D110" s="755"/>
      <c r="E110" s="755"/>
      <c r="F110" s="756"/>
      <c r="G110" s="756"/>
      <c r="H110" s="757"/>
      <c r="I110" s="2"/>
    </row>
    <row r="111" spans="1:9">
      <c r="A111" s="753"/>
      <c r="B111" s="754"/>
      <c r="C111" s="755"/>
      <c r="D111" s="755"/>
      <c r="E111" s="755"/>
      <c r="F111" s="756"/>
      <c r="G111" s="756"/>
      <c r="H111" s="757"/>
      <c r="I111" s="2"/>
    </row>
    <row r="112" spans="1:9">
      <c r="A112" s="753"/>
      <c r="B112" s="754"/>
      <c r="C112" s="755"/>
      <c r="D112" s="755"/>
      <c r="E112" s="755"/>
      <c r="F112" s="756"/>
      <c r="G112" s="756"/>
      <c r="H112" s="757"/>
      <c r="I112" s="2"/>
    </row>
    <row r="113" spans="1:9">
      <c r="A113" s="753"/>
      <c r="B113" s="754"/>
      <c r="C113" s="755"/>
      <c r="D113" s="755"/>
      <c r="E113" s="755"/>
      <c r="F113" s="756"/>
      <c r="G113" s="756"/>
      <c r="H113" s="757"/>
      <c r="I113" s="2"/>
    </row>
    <row r="114" spans="1:9">
      <c r="A114" s="753"/>
      <c r="B114" s="754"/>
      <c r="C114" s="755"/>
      <c r="D114" s="755"/>
      <c r="E114" s="755"/>
      <c r="F114" s="756"/>
      <c r="G114" s="756"/>
      <c r="H114" s="757"/>
      <c r="I114" s="2"/>
    </row>
    <row r="115" spans="1:9">
      <c r="A115" s="753"/>
      <c r="B115" s="754"/>
      <c r="C115" s="755"/>
      <c r="D115" s="755"/>
      <c r="E115" s="755"/>
      <c r="F115" s="756"/>
      <c r="G115" s="756"/>
      <c r="H115" s="757"/>
      <c r="I115" s="2"/>
    </row>
    <row r="116" spans="1:9">
      <c r="A116" s="753"/>
      <c r="B116" s="754"/>
      <c r="C116" s="755"/>
      <c r="D116" s="755"/>
      <c r="E116" s="755"/>
      <c r="F116" s="756"/>
      <c r="G116" s="756"/>
      <c r="H116" s="757"/>
      <c r="I116" s="2"/>
    </row>
    <row r="117" spans="1:9">
      <c r="A117" s="753"/>
      <c r="B117" s="754"/>
      <c r="C117" s="755"/>
      <c r="D117" s="755"/>
      <c r="E117" s="755"/>
      <c r="F117" s="756"/>
      <c r="G117" s="756"/>
      <c r="H117" s="757"/>
      <c r="I117" s="2"/>
    </row>
    <row r="118" spans="1:9">
      <c r="A118" s="753"/>
      <c r="B118" s="754"/>
      <c r="C118" s="755"/>
      <c r="D118" s="755"/>
      <c r="E118" s="755"/>
      <c r="F118" s="756"/>
      <c r="G118" s="756"/>
      <c r="H118" s="757"/>
      <c r="I118" s="2"/>
    </row>
    <row r="119" spans="1:9">
      <c r="A119" s="753"/>
      <c r="B119" s="754"/>
      <c r="C119" s="755"/>
      <c r="D119" s="755"/>
      <c r="E119" s="755"/>
      <c r="F119" s="756"/>
      <c r="G119" s="756"/>
      <c r="H119" s="757"/>
      <c r="I119" s="2"/>
    </row>
    <row r="120" spans="1:9">
      <c r="A120" s="753"/>
      <c r="B120" s="754"/>
      <c r="C120" s="755"/>
      <c r="D120" s="755"/>
      <c r="E120" s="755"/>
      <c r="F120" s="756"/>
      <c r="G120" s="756"/>
      <c r="H120" s="757"/>
      <c r="I120" s="2"/>
    </row>
  </sheetData>
  <mergeCells count="16">
    <mergeCell ref="C80:H80"/>
    <mergeCell ref="B12:C12"/>
    <mergeCell ref="G12:G13"/>
    <mergeCell ref="B11:C11"/>
    <mergeCell ref="C79:H79"/>
    <mergeCell ref="A1:A77"/>
    <mergeCell ref="B1:C6"/>
    <mergeCell ref="F1:H6"/>
    <mergeCell ref="B7:C7"/>
    <mergeCell ref="F7:H7"/>
    <mergeCell ref="B8:C8"/>
    <mergeCell ref="F8:H8"/>
    <mergeCell ref="B9:C9"/>
    <mergeCell ref="F9:H9"/>
    <mergeCell ref="B10:C10"/>
    <mergeCell ref="F10:H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6" max="7" man="1"/>
  </rowBreaks>
  <colBreaks count="1" manualBreakCount="1">
    <brk id="8" max="1048575" man="1"/>
  </colBreaks>
  <drawing r:id="rId2"/>
</worksheet>
</file>

<file path=xl/worksheets/sheet106.xml><?xml version="1.0" encoding="utf-8"?>
<worksheet xmlns="http://schemas.openxmlformats.org/spreadsheetml/2006/main" xmlns:r="http://schemas.openxmlformats.org/officeDocument/2006/relationships">
  <sheetPr>
    <tabColor theme="3" tint="-0.499984740745262"/>
  </sheetPr>
  <dimension ref="A1:ES113"/>
  <sheetViews>
    <sheetView view="pageBreakPreview" zoomScale="24" zoomScaleNormal="24" zoomScaleSheetLayoutView="24" workbookViewId="0">
      <selection sqref="A1:A73"/>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9" ht="134.25" customHeight="1">
      <c r="A1" s="999" t="s">
        <v>927</v>
      </c>
      <c r="B1" s="1110" t="s">
        <v>1452</v>
      </c>
      <c r="C1" s="1111"/>
      <c r="D1" s="163" t="s">
        <v>917</v>
      </c>
      <c r="E1" s="1114"/>
      <c r="F1" s="1115"/>
      <c r="G1" s="1116"/>
      <c r="H1" s="2"/>
    </row>
    <row r="2" spans="1:149" ht="112.15" customHeight="1">
      <c r="A2" s="1000"/>
      <c r="B2" s="1112"/>
      <c r="C2" s="1113"/>
      <c r="D2" s="164" t="s">
        <v>975</v>
      </c>
      <c r="E2" s="1117"/>
      <c r="F2" s="1118"/>
      <c r="G2" s="1119"/>
      <c r="H2" s="2"/>
    </row>
    <row r="3" spans="1:149" ht="70.5" customHeight="1">
      <c r="A3" s="1000"/>
      <c r="B3" s="1112"/>
      <c r="C3" s="1113"/>
      <c r="D3" s="165">
        <v>1598</v>
      </c>
      <c r="E3" s="1117"/>
      <c r="F3" s="1118"/>
      <c r="G3" s="1119"/>
      <c r="H3" s="2"/>
    </row>
    <row r="4" spans="1:149" ht="76.5" customHeight="1">
      <c r="A4" s="1000"/>
      <c r="B4" s="1112"/>
      <c r="C4" s="1113"/>
      <c r="D4" s="165" t="s">
        <v>118</v>
      </c>
      <c r="E4" s="1117"/>
      <c r="F4" s="1118"/>
      <c r="G4" s="1119"/>
      <c r="H4" s="2"/>
    </row>
    <row r="5" spans="1:149" ht="73.5" customHeight="1">
      <c r="A5" s="1000"/>
      <c r="B5" s="1112"/>
      <c r="C5" s="1113"/>
      <c r="D5" s="165" t="s">
        <v>969</v>
      </c>
      <c r="E5" s="1117"/>
      <c r="F5" s="1118"/>
      <c r="G5" s="1119"/>
      <c r="H5" s="2"/>
    </row>
    <row r="6" spans="1:149" ht="118.5" customHeight="1">
      <c r="A6" s="1000"/>
      <c r="B6" s="1112"/>
      <c r="C6" s="1113"/>
      <c r="D6" s="165" t="s">
        <v>351</v>
      </c>
      <c r="E6" s="1117"/>
      <c r="F6" s="1118"/>
      <c r="G6" s="1119"/>
      <c r="H6" s="2"/>
    </row>
    <row r="7" spans="1:149" ht="73.5" customHeight="1">
      <c r="A7" s="1000"/>
      <c r="B7" s="1120" t="s">
        <v>296</v>
      </c>
      <c r="C7" s="1121"/>
      <c r="D7" s="701">
        <f>D8+D9+D10</f>
        <v>16350</v>
      </c>
      <c r="E7" s="1037" t="str">
        <f>'ΠΡΟΤΕΙΝΟΜΕΝΟΣ ΤΙΜΟΚΑΤΑΛΟΓΟΣ'!L2</f>
        <v>ΜΑΡΤΙΟΣ 2018</v>
      </c>
      <c r="F7" s="1038"/>
      <c r="G7" s="1039"/>
      <c r="H7" s="2"/>
    </row>
    <row r="8" spans="1:149" ht="73.5" customHeight="1">
      <c r="A8" s="1000"/>
      <c r="B8" s="1122" t="s">
        <v>297</v>
      </c>
      <c r="C8" s="1123"/>
      <c r="D8" s="166">
        <f>4%*(D10+D11)*120%</f>
        <v>619.65513540372672</v>
      </c>
      <c r="E8" s="1034"/>
      <c r="F8" s="1035"/>
      <c r="G8" s="1036"/>
      <c r="H8" s="2"/>
    </row>
    <row r="9" spans="1:149" ht="73.5" customHeight="1">
      <c r="A9" s="1000"/>
      <c r="B9" s="1120" t="s">
        <v>298</v>
      </c>
      <c r="C9" s="1121"/>
      <c r="D9" s="62">
        <f>D10*24%</f>
        <v>3044.5828770186336</v>
      </c>
      <c r="E9" s="1046"/>
      <c r="F9" s="1047"/>
      <c r="G9" s="1048"/>
      <c r="H9" s="2"/>
    </row>
    <row r="10" spans="1:149" ht="73.5" customHeight="1">
      <c r="A10" s="1000"/>
      <c r="B10" s="1124" t="s">
        <v>299</v>
      </c>
      <c r="C10" s="1125"/>
      <c r="D10" s="569">
        <v>12685.76198757764</v>
      </c>
      <c r="E10" s="1034"/>
      <c r="F10" s="1035"/>
      <c r="G10" s="1036"/>
      <c r="H10" s="2"/>
    </row>
    <row r="11" spans="1:149" s="571" customFormat="1" ht="89.25" customHeight="1">
      <c r="A11" s="1000"/>
      <c r="B11" s="1124" t="s">
        <v>1141</v>
      </c>
      <c r="C11" s="1125"/>
      <c r="D11" s="569">
        <v>223.72</v>
      </c>
      <c r="E11" s="274"/>
      <c r="F11" s="277"/>
      <c r="G11" s="278"/>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976</v>
      </c>
      <c r="E12" s="90" t="s">
        <v>299</v>
      </c>
      <c r="F12" s="1040" t="s">
        <v>301</v>
      </c>
      <c r="G12" s="4"/>
      <c r="H12" s="5"/>
    </row>
    <row r="13" spans="1:149" s="7" customFormat="1" ht="64.5" customHeight="1">
      <c r="A13" s="1000"/>
      <c r="B13" s="510" t="s">
        <v>73</v>
      </c>
      <c r="C13" s="510"/>
      <c r="D13" s="510"/>
      <c r="E13" s="510"/>
      <c r="F13" s="1041"/>
      <c r="G13" s="511" t="s">
        <v>313</v>
      </c>
      <c r="H13" s="5"/>
      <c r="I13" s="6"/>
      <c r="J13" s="6"/>
    </row>
    <row r="14" spans="1:149" s="7" customFormat="1" ht="78" customHeight="1">
      <c r="A14" s="1000"/>
      <c r="B14" s="190" t="s">
        <v>306</v>
      </c>
      <c r="C14" s="42" t="s">
        <v>368</v>
      </c>
      <c r="D14" s="167" t="s">
        <v>75</v>
      </c>
      <c r="E14" s="92"/>
      <c r="F14" s="191" t="s">
        <v>306</v>
      </c>
      <c r="G14" s="60"/>
      <c r="H14" s="5"/>
      <c r="I14" s="6"/>
      <c r="J14" s="6"/>
    </row>
    <row r="15" spans="1:149" s="7" customFormat="1" ht="78" customHeight="1">
      <c r="A15" s="1000"/>
      <c r="B15" s="168" t="s">
        <v>74</v>
      </c>
      <c r="C15" s="42" t="s">
        <v>369</v>
      </c>
      <c r="D15" s="167" t="s">
        <v>75</v>
      </c>
      <c r="E15" s="92"/>
      <c r="F15" s="168" t="s">
        <v>74</v>
      </c>
      <c r="G15" s="60"/>
      <c r="H15" s="5"/>
      <c r="I15" s="6"/>
      <c r="J15" s="6"/>
    </row>
    <row r="16" spans="1:149" s="7" customFormat="1" ht="78" customHeight="1">
      <c r="A16" s="1000"/>
      <c r="B16" s="168" t="s">
        <v>288</v>
      </c>
      <c r="C16" s="8" t="s">
        <v>337</v>
      </c>
      <c r="D16" s="167" t="s">
        <v>75</v>
      </c>
      <c r="E16" s="92"/>
      <c r="F16" s="168" t="s">
        <v>288</v>
      </c>
      <c r="G16" s="60"/>
      <c r="H16" s="5"/>
      <c r="I16" s="6"/>
      <c r="J16" s="6"/>
    </row>
    <row r="17" spans="1:10" s="7" customFormat="1" ht="78" customHeight="1">
      <c r="A17" s="1000"/>
      <c r="B17" s="168" t="s">
        <v>265</v>
      </c>
      <c r="C17" s="8" t="s">
        <v>57</v>
      </c>
      <c r="D17" s="167" t="s">
        <v>75</v>
      </c>
      <c r="E17" s="92"/>
      <c r="F17" s="168" t="s">
        <v>265</v>
      </c>
      <c r="G17" s="60"/>
      <c r="H17" s="5"/>
      <c r="I17" s="6"/>
      <c r="J17" s="6"/>
    </row>
    <row r="18" spans="1:10" s="7" customFormat="1" ht="78" customHeight="1">
      <c r="A18" s="1000"/>
      <c r="B18" s="168" t="s">
        <v>234</v>
      </c>
      <c r="C18" s="8" t="s">
        <v>266</v>
      </c>
      <c r="D18" s="167" t="s">
        <v>75</v>
      </c>
      <c r="E18" s="92"/>
      <c r="F18" s="168" t="s">
        <v>234</v>
      </c>
      <c r="G18" s="93"/>
      <c r="H18" s="5"/>
      <c r="I18" s="6"/>
      <c r="J18" s="6"/>
    </row>
    <row r="19" spans="1:10" s="7" customFormat="1" ht="78" customHeight="1">
      <c r="A19" s="1000"/>
      <c r="B19" s="168" t="s">
        <v>229</v>
      </c>
      <c r="C19" s="8" t="s">
        <v>230</v>
      </c>
      <c r="D19" s="167" t="s">
        <v>75</v>
      </c>
      <c r="E19" s="92"/>
      <c r="F19" s="168" t="s">
        <v>229</v>
      </c>
      <c r="G19" s="60"/>
      <c r="H19" s="5"/>
      <c r="I19" s="6"/>
      <c r="J19" s="6"/>
    </row>
    <row r="20" spans="1:10" s="7" customFormat="1" ht="78" customHeight="1">
      <c r="A20" s="1000"/>
      <c r="B20" s="168" t="s">
        <v>0</v>
      </c>
      <c r="C20" s="42" t="s">
        <v>410</v>
      </c>
      <c r="D20" s="167" t="s">
        <v>75</v>
      </c>
      <c r="E20" s="92"/>
      <c r="F20" s="168" t="s">
        <v>0</v>
      </c>
      <c r="G20" s="60"/>
      <c r="H20" s="5"/>
      <c r="I20" s="6"/>
      <c r="J20" s="6"/>
    </row>
    <row r="21" spans="1:10" s="7" customFormat="1" ht="78" customHeight="1">
      <c r="A21" s="1000"/>
      <c r="B21" s="168" t="s">
        <v>86</v>
      </c>
      <c r="C21" s="8" t="s">
        <v>87</v>
      </c>
      <c r="D21" s="167" t="s">
        <v>75</v>
      </c>
      <c r="E21" s="92"/>
      <c r="F21" s="168" t="s">
        <v>86</v>
      </c>
      <c r="G21" s="60"/>
      <c r="H21" s="5"/>
      <c r="I21" s="6"/>
      <c r="J21" s="6"/>
    </row>
    <row r="22" spans="1:10" s="7" customFormat="1" ht="78" customHeight="1">
      <c r="A22" s="1000"/>
      <c r="B22" s="169" t="s">
        <v>78</v>
      </c>
      <c r="C22" s="8" t="s">
        <v>641</v>
      </c>
      <c r="D22" s="167" t="s">
        <v>75</v>
      </c>
      <c r="E22" s="92"/>
      <c r="F22" s="169" t="s">
        <v>78</v>
      </c>
      <c r="G22" s="60"/>
      <c r="H22" s="5"/>
      <c r="I22" s="6"/>
      <c r="J22" s="6"/>
    </row>
    <row r="23" spans="1:10" s="7" customFormat="1" ht="78" customHeight="1">
      <c r="A23" s="1000"/>
      <c r="B23" s="169" t="s">
        <v>145</v>
      </c>
      <c r="C23" s="8" t="s">
        <v>239</v>
      </c>
      <c r="D23" s="167" t="s">
        <v>75</v>
      </c>
      <c r="E23" s="92"/>
      <c r="F23" s="169" t="s">
        <v>145</v>
      </c>
      <c r="G23" s="60"/>
      <c r="H23" s="5"/>
      <c r="I23" s="6"/>
      <c r="J23" s="6"/>
    </row>
    <row r="24" spans="1:10" s="7" customFormat="1" ht="78" customHeight="1">
      <c r="A24" s="1000"/>
      <c r="B24" s="169" t="s">
        <v>146</v>
      </c>
      <c r="C24" s="42" t="s">
        <v>416</v>
      </c>
      <c r="D24" s="167" t="s">
        <v>75</v>
      </c>
      <c r="E24" s="92"/>
      <c r="F24" s="169" t="s">
        <v>146</v>
      </c>
      <c r="G24" s="60"/>
      <c r="H24" s="5"/>
      <c r="I24" s="6"/>
      <c r="J24" s="6"/>
    </row>
    <row r="25" spans="1:10" s="7" customFormat="1" ht="113.45" customHeight="1">
      <c r="A25" s="1000"/>
      <c r="B25" s="169" t="s">
        <v>80</v>
      </c>
      <c r="C25" s="9" t="s">
        <v>523</v>
      </c>
      <c r="D25" s="167" t="s">
        <v>75</v>
      </c>
      <c r="E25" s="92"/>
      <c r="F25" s="169" t="s">
        <v>80</v>
      </c>
      <c r="G25" s="60"/>
      <c r="H25" s="5"/>
      <c r="I25" s="6"/>
      <c r="J25" s="6"/>
    </row>
    <row r="26" spans="1:10" s="7" customFormat="1" ht="98.45" customHeight="1">
      <c r="A26" s="1000"/>
      <c r="B26" s="169" t="s">
        <v>245</v>
      </c>
      <c r="C26" s="9" t="s">
        <v>370</v>
      </c>
      <c r="D26" s="167" t="s">
        <v>75</v>
      </c>
      <c r="E26" s="92"/>
      <c r="F26" s="169" t="s">
        <v>245</v>
      </c>
      <c r="G26" s="61"/>
      <c r="H26" s="5"/>
      <c r="I26" s="6"/>
      <c r="J26" s="6"/>
    </row>
    <row r="27" spans="1:10" s="7" customFormat="1" ht="98.45" customHeight="1">
      <c r="A27" s="1000"/>
      <c r="B27" s="243" t="s">
        <v>270</v>
      </c>
      <c r="C27" s="624" t="s">
        <v>1972</v>
      </c>
      <c r="D27" s="684" t="s">
        <v>1145</v>
      </c>
      <c r="E27" s="92">
        <v>543.47825999999998</v>
      </c>
      <c r="F27" s="243" t="s">
        <v>270</v>
      </c>
      <c r="G27" s="244"/>
      <c r="H27" s="5"/>
      <c r="I27" s="6"/>
      <c r="J27" s="6"/>
    </row>
    <row r="28" spans="1:10" s="7" customFormat="1" ht="95.25" customHeight="1">
      <c r="A28" s="1000"/>
      <c r="B28" s="243" t="s">
        <v>542</v>
      </c>
      <c r="C28" s="624" t="s">
        <v>929</v>
      </c>
      <c r="D28" s="687" t="s">
        <v>1145</v>
      </c>
      <c r="E28" s="92">
        <v>271.73913043478302</v>
      </c>
      <c r="F28" s="243" t="s">
        <v>542</v>
      </c>
      <c r="G28" s="244" t="s">
        <v>970</v>
      </c>
      <c r="H28" s="5"/>
      <c r="I28" s="6"/>
      <c r="J28" s="6"/>
    </row>
    <row r="29" spans="1:10" s="7" customFormat="1" ht="92.25" customHeight="1">
      <c r="A29" s="1000"/>
      <c r="B29" s="243" t="s">
        <v>81</v>
      </c>
      <c r="C29" s="245" t="s">
        <v>82</v>
      </c>
      <c r="D29" s="167" t="s">
        <v>75</v>
      </c>
      <c r="E29" s="92"/>
      <c r="F29" s="243" t="s">
        <v>81</v>
      </c>
      <c r="G29" s="244"/>
      <c r="H29" s="5"/>
      <c r="I29" s="6"/>
      <c r="J29" s="6"/>
    </row>
    <row r="30" spans="1:10" s="7" customFormat="1" ht="85.5" customHeight="1">
      <c r="A30" s="1000"/>
      <c r="B30" s="243" t="s">
        <v>138</v>
      </c>
      <c r="C30" s="245" t="s">
        <v>931</v>
      </c>
      <c r="D30" s="167" t="s">
        <v>75</v>
      </c>
      <c r="E30" s="92"/>
      <c r="F30" s="243" t="s">
        <v>138</v>
      </c>
      <c r="G30" s="244"/>
      <c r="H30" s="5"/>
      <c r="I30" s="6"/>
      <c r="J30" s="6"/>
    </row>
    <row r="31" spans="1:10" s="7" customFormat="1" ht="85.5" customHeight="1">
      <c r="A31" s="1000"/>
      <c r="B31" s="243" t="s">
        <v>642</v>
      </c>
      <c r="C31" s="245" t="s">
        <v>923</v>
      </c>
      <c r="D31" s="192" t="s">
        <v>233</v>
      </c>
      <c r="E31" s="92"/>
      <c r="F31" s="243" t="s">
        <v>642</v>
      </c>
      <c r="G31" s="244"/>
      <c r="H31" s="5"/>
      <c r="I31" s="6"/>
      <c r="J31" s="6"/>
    </row>
    <row r="32" spans="1:10" s="7" customFormat="1" ht="88.5" customHeight="1">
      <c r="A32" s="1000"/>
      <c r="B32" s="243" t="s">
        <v>53</v>
      </c>
      <c r="C32" s="245" t="s">
        <v>54</v>
      </c>
      <c r="D32" s="167" t="s">
        <v>75</v>
      </c>
      <c r="E32" s="92"/>
      <c r="F32" s="243" t="s">
        <v>53</v>
      </c>
      <c r="G32" s="244"/>
      <c r="H32" s="5"/>
      <c r="I32" s="6"/>
      <c r="J32" s="6"/>
    </row>
    <row r="33" spans="1:10" s="7" customFormat="1" ht="82.5" customHeight="1">
      <c r="A33" s="1000"/>
      <c r="B33" s="243" t="s">
        <v>936</v>
      </c>
      <c r="C33" s="245" t="s">
        <v>937</v>
      </c>
      <c r="D33" s="167" t="s">
        <v>75</v>
      </c>
      <c r="E33" s="92"/>
      <c r="F33" s="243" t="s">
        <v>936</v>
      </c>
      <c r="G33" s="244"/>
      <c r="H33" s="5"/>
      <c r="I33" s="6"/>
      <c r="J33" s="6"/>
    </row>
    <row r="34" spans="1:10" s="7" customFormat="1" ht="82.5" customHeight="1">
      <c r="A34" s="1000"/>
      <c r="B34" s="243" t="s">
        <v>574</v>
      </c>
      <c r="C34" s="245" t="s">
        <v>938</v>
      </c>
      <c r="D34" s="167" t="s">
        <v>75</v>
      </c>
      <c r="E34" s="92"/>
      <c r="F34" s="243" t="s">
        <v>574</v>
      </c>
      <c r="G34" s="244"/>
      <c r="H34" s="5"/>
      <c r="I34" s="6"/>
      <c r="J34" s="6"/>
    </row>
    <row r="35" spans="1:10" s="7" customFormat="1" ht="85.5" customHeight="1">
      <c r="A35" s="1000"/>
      <c r="B35" s="243" t="s">
        <v>191</v>
      </c>
      <c r="C35" s="245" t="s">
        <v>939</v>
      </c>
      <c r="D35" s="684" t="s">
        <v>1145</v>
      </c>
      <c r="E35" s="92">
        <v>38.819875776397502</v>
      </c>
      <c r="F35" s="243" t="s">
        <v>191</v>
      </c>
      <c r="G35" s="244"/>
      <c r="H35" s="5"/>
      <c r="I35" s="6"/>
      <c r="J35" s="6"/>
    </row>
    <row r="36" spans="1:10" s="7" customFormat="1" ht="85.5" customHeight="1">
      <c r="A36" s="1000"/>
      <c r="B36" s="243" t="s">
        <v>209</v>
      </c>
      <c r="C36" s="245" t="s">
        <v>940</v>
      </c>
      <c r="D36" s="167" t="s">
        <v>75</v>
      </c>
      <c r="E36" s="92"/>
      <c r="F36" s="243" t="s">
        <v>209</v>
      </c>
      <c r="G36" s="244"/>
      <c r="H36" s="5"/>
      <c r="I36" s="6"/>
      <c r="J36" s="6"/>
    </row>
    <row r="37" spans="1:10" s="7" customFormat="1" ht="98.25" customHeight="1">
      <c r="A37" s="1000"/>
      <c r="B37" s="243" t="s">
        <v>88</v>
      </c>
      <c r="C37" s="245" t="s">
        <v>474</v>
      </c>
      <c r="D37" s="167" t="s">
        <v>75</v>
      </c>
      <c r="E37" s="92"/>
      <c r="F37" s="243" t="s">
        <v>88</v>
      </c>
      <c r="G37" s="244"/>
      <c r="H37" s="5"/>
      <c r="I37" s="6"/>
      <c r="J37" s="6"/>
    </row>
    <row r="38" spans="1:10" s="7" customFormat="1" ht="98.25" customHeight="1">
      <c r="A38" s="1000"/>
      <c r="B38" s="243" t="s">
        <v>56</v>
      </c>
      <c r="C38" s="245" t="s">
        <v>935</v>
      </c>
      <c r="D38" s="684" t="s">
        <v>1145</v>
      </c>
      <c r="E38" s="92">
        <v>310.55900621118002</v>
      </c>
      <c r="F38" s="243" t="s">
        <v>56</v>
      </c>
      <c r="G38" s="244"/>
      <c r="H38" s="5"/>
      <c r="I38" s="6"/>
      <c r="J38" s="6"/>
    </row>
    <row r="39" spans="1:10" s="7" customFormat="1" ht="98.25" customHeight="1">
      <c r="A39" s="1000"/>
      <c r="B39" s="243" t="s">
        <v>201</v>
      </c>
      <c r="C39" s="245" t="s">
        <v>1973</v>
      </c>
      <c r="D39" s="684" t="s">
        <v>1145</v>
      </c>
      <c r="E39" s="92">
        <v>621.11801000000003</v>
      </c>
      <c r="F39" s="243" t="s">
        <v>201</v>
      </c>
      <c r="G39" s="244"/>
      <c r="H39" s="5"/>
      <c r="I39" s="6"/>
      <c r="J39" s="6"/>
    </row>
    <row r="40" spans="1:10" s="7" customFormat="1" ht="85.5" customHeight="1">
      <c r="A40" s="1000"/>
      <c r="B40" s="243" t="s">
        <v>22</v>
      </c>
      <c r="C40" s="245" t="s">
        <v>392</v>
      </c>
      <c r="D40" s="167" t="s">
        <v>75</v>
      </c>
      <c r="E40" s="92"/>
      <c r="F40" s="243" t="s">
        <v>22</v>
      </c>
      <c r="G40" s="244"/>
      <c r="H40" s="5"/>
      <c r="I40" s="6"/>
      <c r="J40" s="6"/>
    </row>
    <row r="41" spans="1:10" s="7" customFormat="1" ht="85.5" customHeight="1">
      <c r="A41" s="1000"/>
      <c r="B41" s="243" t="s">
        <v>924</v>
      </c>
      <c r="C41" s="245" t="s">
        <v>925</v>
      </c>
      <c r="D41" s="167" t="s">
        <v>75</v>
      </c>
      <c r="E41" s="92"/>
      <c r="F41" s="243" t="s">
        <v>924</v>
      </c>
      <c r="G41" s="244"/>
      <c r="H41" s="5"/>
      <c r="I41" s="5"/>
      <c r="J41" s="5"/>
    </row>
    <row r="42" spans="1:10" s="7" customFormat="1" ht="78" customHeight="1">
      <c r="A42" s="1000"/>
      <c r="B42" s="169" t="s">
        <v>83</v>
      </c>
      <c r="C42" s="8" t="s">
        <v>84</v>
      </c>
      <c r="D42" s="167" t="s">
        <v>75</v>
      </c>
      <c r="E42" s="92"/>
      <c r="F42" s="169" t="s">
        <v>83</v>
      </c>
      <c r="G42" s="60"/>
      <c r="H42" s="5"/>
      <c r="I42" s="6"/>
      <c r="J42" s="6"/>
    </row>
    <row r="43" spans="1:10" s="7" customFormat="1" ht="78" customHeight="1">
      <c r="A43" s="1000"/>
      <c r="B43" s="169" t="s">
        <v>89</v>
      </c>
      <c r="C43" s="8" t="s">
        <v>183</v>
      </c>
      <c r="D43" s="167" t="s">
        <v>75</v>
      </c>
      <c r="E43" s="92"/>
      <c r="F43" s="169" t="s">
        <v>89</v>
      </c>
      <c r="G43" s="60"/>
      <c r="H43" s="5"/>
      <c r="I43" s="6"/>
      <c r="J43" s="6"/>
    </row>
    <row r="44" spans="1:10" s="7" customFormat="1" ht="78" customHeight="1">
      <c r="A44" s="1000"/>
      <c r="B44" s="169" t="s">
        <v>19</v>
      </c>
      <c r="C44" s="8" t="s">
        <v>20</v>
      </c>
      <c r="D44" s="167" t="s">
        <v>75</v>
      </c>
      <c r="E44" s="92"/>
      <c r="F44" s="169" t="s">
        <v>19</v>
      </c>
      <c r="G44" s="60"/>
      <c r="H44" s="5"/>
      <c r="I44" s="6"/>
      <c r="J44" s="6"/>
    </row>
    <row r="45" spans="1:10" s="7" customFormat="1" ht="78" customHeight="1">
      <c r="A45" s="1000"/>
      <c r="B45" s="169" t="s">
        <v>21</v>
      </c>
      <c r="C45" s="42" t="s">
        <v>415</v>
      </c>
      <c r="D45" s="684" t="s">
        <v>1145</v>
      </c>
      <c r="E45" s="92">
        <v>155.27950310559001</v>
      </c>
      <c r="F45" s="169" t="s">
        <v>21</v>
      </c>
      <c r="G45" s="60"/>
      <c r="H45" s="5"/>
      <c r="I45" s="6"/>
      <c r="J45" s="6"/>
    </row>
    <row r="46" spans="1:10" s="7" customFormat="1" ht="112.5" customHeight="1">
      <c r="A46" s="1000"/>
      <c r="B46" s="169" t="s">
        <v>12</v>
      </c>
      <c r="C46" s="245" t="s">
        <v>942</v>
      </c>
      <c r="D46" s="167" t="s">
        <v>75</v>
      </c>
      <c r="E46" s="92"/>
      <c r="F46" s="169" t="s">
        <v>12</v>
      </c>
      <c r="G46" s="60"/>
      <c r="H46" s="5"/>
      <c r="I46" s="6"/>
      <c r="J46" s="6"/>
    </row>
    <row r="47" spans="1:10" s="7" customFormat="1" ht="76.5" customHeight="1">
      <c r="A47" s="1000"/>
      <c r="B47" s="512" t="s">
        <v>379</v>
      </c>
      <c r="C47" s="42" t="s">
        <v>275</v>
      </c>
      <c r="D47" s="167" t="s">
        <v>75</v>
      </c>
      <c r="E47" s="92"/>
      <c r="F47" s="169" t="s">
        <v>379</v>
      </c>
      <c r="G47" s="61"/>
      <c r="H47" s="5"/>
      <c r="I47" s="6"/>
      <c r="J47" s="6"/>
    </row>
    <row r="48" spans="1:10" s="7" customFormat="1" ht="108" customHeight="1">
      <c r="A48" s="1000"/>
      <c r="B48" s="169" t="s">
        <v>1794</v>
      </c>
      <c r="C48" s="49" t="s">
        <v>1795</v>
      </c>
      <c r="D48" s="684" t="s">
        <v>1145</v>
      </c>
      <c r="E48" s="92">
        <v>232.91925465838509</v>
      </c>
      <c r="F48" s="169" t="s">
        <v>1794</v>
      </c>
      <c r="G48" s="61"/>
      <c r="H48" s="6"/>
    </row>
    <row r="49" spans="1:10" s="7" customFormat="1" ht="76.5" customHeight="1">
      <c r="A49" s="1000"/>
      <c r="B49" s="169" t="s">
        <v>943</v>
      </c>
      <c r="C49" s="42" t="s">
        <v>944</v>
      </c>
      <c r="D49" s="167" t="s">
        <v>75</v>
      </c>
      <c r="E49" s="92"/>
      <c r="F49" s="169" t="s">
        <v>943</v>
      </c>
      <c r="G49" s="61"/>
      <c r="H49" s="5"/>
      <c r="I49" s="6"/>
      <c r="J49" s="6"/>
    </row>
    <row r="50" spans="1:10" s="7" customFormat="1" ht="78" customHeight="1">
      <c r="A50" s="1000"/>
      <c r="B50" s="169" t="s">
        <v>175</v>
      </c>
      <c r="C50" s="42" t="s">
        <v>958</v>
      </c>
      <c r="D50" s="684" t="s">
        <v>1145</v>
      </c>
      <c r="E50" s="92">
        <v>0</v>
      </c>
      <c r="F50" s="169" t="s">
        <v>175</v>
      </c>
      <c r="G50" s="60"/>
      <c r="H50" s="5"/>
      <c r="I50" s="6"/>
      <c r="J50" s="6"/>
    </row>
    <row r="51" spans="1:10" s="7" customFormat="1" ht="78" customHeight="1">
      <c r="A51" s="1000"/>
      <c r="B51" s="169" t="s">
        <v>177</v>
      </c>
      <c r="C51" s="42" t="s">
        <v>968</v>
      </c>
      <c r="D51" s="684" t="s">
        <v>1145</v>
      </c>
      <c r="E51" s="92">
        <v>349.37888198757798</v>
      </c>
      <c r="F51" s="169" t="s">
        <v>177</v>
      </c>
      <c r="G51" s="60"/>
      <c r="H51" s="5"/>
      <c r="I51" s="6"/>
      <c r="J51" s="6"/>
    </row>
    <row r="52" spans="1:10" s="7" customFormat="1" ht="78" customHeight="1">
      <c r="A52" s="1000"/>
      <c r="B52" s="169" t="s">
        <v>178</v>
      </c>
      <c r="C52" s="42" t="s">
        <v>964</v>
      </c>
      <c r="D52" s="684" t="s">
        <v>1145</v>
      </c>
      <c r="E52" s="92">
        <v>349.37888198757798</v>
      </c>
      <c r="F52" s="169" t="s">
        <v>178</v>
      </c>
      <c r="G52" s="60"/>
      <c r="H52" s="5"/>
      <c r="I52" s="6"/>
      <c r="J52" s="6"/>
    </row>
    <row r="53" spans="1:10" s="7" customFormat="1" ht="78" customHeight="1">
      <c r="A53" s="1000"/>
      <c r="B53" s="169" t="s">
        <v>179</v>
      </c>
      <c r="C53" s="42" t="s">
        <v>962</v>
      </c>
      <c r="D53" s="684" t="s">
        <v>1145</v>
      </c>
      <c r="E53" s="92">
        <v>349.37888198757798</v>
      </c>
      <c r="F53" s="169" t="s">
        <v>179</v>
      </c>
      <c r="G53" s="60"/>
      <c r="H53" s="5"/>
      <c r="I53" s="6"/>
      <c r="J53" s="6"/>
    </row>
    <row r="54" spans="1:10" s="7" customFormat="1" ht="78" customHeight="1">
      <c r="A54" s="1000"/>
      <c r="B54" s="169" t="s">
        <v>312</v>
      </c>
      <c r="C54" s="42" t="s">
        <v>387</v>
      </c>
      <c r="D54" s="10" t="s">
        <v>233</v>
      </c>
      <c r="E54" s="92"/>
      <c r="F54" s="169" t="s">
        <v>312</v>
      </c>
      <c r="G54" s="60"/>
      <c r="H54" s="5"/>
      <c r="I54" s="6"/>
      <c r="J54" s="6"/>
    </row>
    <row r="55" spans="1:10" s="7" customFormat="1" ht="78" customHeight="1">
      <c r="A55" s="1000"/>
      <c r="B55" s="169" t="s">
        <v>308</v>
      </c>
      <c r="C55" s="42" t="s">
        <v>967</v>
      </c>
      <c r="D55" s="684" t="s">
        <v>1145</v>
      </c>
      <c r="E55" s="92">
        <v>349.37888198757798</v>
      </c>
      <c r="F55" s="169" t="s">
        <v>308</v>
      </c>
      <c r="G55" s="60"/>
      <c r="H55" s="5"/>
      <c r="I55" s="6"/>
      <c r="J55" s="6"/>
    </row>
    <row r="56" spans="1:10" s="7" customFormat="1" ht="78" customHeight="1">
      <c r="A56" s="1000"/>
      <c r="B56" s="169" t="s">
        <v>309</v>
      </c>
      <c r="C56" s="42" t="s">
        <v>961</v>
      </c>
      <c r="D56" s="684" t="s">
        <v>1145</v>
      </c>
      <c r="E56" s="92">
        <v>349.37888198757798</v>
      </c>
      <c r="F56" s="169" t="s">
        <v>309</v>
      </c>
      <c r="G56" s="60"/>
      <c r="H56" s="5"/>
      <c r="I56" s="6"/>
      <c r="J56" s="6"/>
    </row>
    <row r="57" spans="1:10" s="7" customFormat="1" ht="78" customHeight="1">
      <c r="A57" s="1000"/>
      <c r="B57" s="169" t="s">
        <v>959</v>
      </c>
      <c r="C57" s="42" t="s">
        <v>963</v>
      </c>
      <c r="D57" s="684" t="s">
        <v>1145</v>
      </c>
      <c r="E57" s="92">
        <v>349.37888198757798</v>
      </c>
      <c r="F57" s="169" t="s">
        <v>959</v>
      </c>
      <c r="G57" s="60"/>
      <c r="H57" s="5"/>
      <c r="I57" s="6"/>
      <c r="J57" s="6"/>
    </row>
    <row r="58" spans="1:10" s="7" customFormat="1" ht="78" customHeight="1">
      <c r="A58" s="1000"/>
      <c r="B58" s="169" t="s">
        <v>634</v>
      </c>
      <c r="C58" s="42" t="s">
        <v>966</v>
      </c>
      <c r="D58" s="684" t="s">
        <v>1145</v>
      </c>
      <c r="E58" s="92">
        <v>349.37888198757798</v>
      </c>
      <c r="F58" s="169" t="s">
        <v>634</v>
      </c>
      <c r="G58" s="60"/>
      <c r="H58" s="5"/>
      <c r="I58" s="6"/>
      <c r="J58" s="6"/>
    </row>
    <row r="59" spans="1:10" s="7" customFormat="1" ht="78" customHeight="1">
      <c r="A59" s="1000"/>
      <c r="B59" s="169" t="s">
        <v>185</v>
      </c>
      <c r="C59" s="42" t="s">
        <v>965</v>
      </c>
      <c r="D59" s="684" t="s">
        <v>1145</v>
      </c>
      <c r="E59" s="92">
        <v>349.37888198757798</v>
      </c>
      <c r="F59" s="169" t="s">
        <v>185</v>
      </c>
      <c r="G59" s="60"/>
      <c r="H59" s="5"/>
      <c r="I59" s="6"/>
      <c r="J59" s="6"/>
    </row>
    <row r="60" spans="1:10" s="7" customFormat="1" ht="78" customHeight="1">
      <c r="A60" s="1000"/>
      <c r="B60" s="169" t="s">
        <v>2024</v>
      </c>
      <c r="C60" s="42" t="s">
        <v>2019</v>
      </c>
      <c r="D60" s="167" t="s">
        <v>75</v>
      </c>
      <c r="E60" s="92"/>
      <c r="F60" s="169" t="s">
        <v>2024</v>
      </c>
      <c r="G60" s="60"/>
      <c r="H60" s="5"/>
      <c r="I60" s="6"/>
      <c r="J60" s="6"/>
    </row>
    <row r="61" spans="1:10" s="7" customFormat="1" ht="78" customHeight="1">
      <c r="A61" s="1000"/>
      <c r="B61" s="169" t="s">
        <v>116</v>
      </c>
      <c r="C61" s="42" t="s">
        <v>117</v>
      </c>
      <c r="D61" s="167" t="s">
        <v>75</v>
      </c>
      <c r="E61" s="92"/>
      <c r="F61" s="169" t="s">
        <v>116</v>
      </c>
      <c r="G61" s="60"/>
      <c r="H61" s="5"/>
      <c r="I61" s="6"/>
      <c r="J61" s="6"/>
    </row>
    <row r="62" spans="1:10" s="7" customFormat="1" ht="99.75" customHeight="1">
      <c r="A62" s="1000"/>
      <c r="B62" s="169" t="s">
        <v>1968</v>
      </c>
      <c r="C62" s="49" t="s">
        <v>1969</v>
      </c>
      <c r="D62" s="684" t="s">
        <v>1145</v>
      </c>
      <c r="E62" s="92">
        <v>-232.919254658385</v>
      </c>
      <c r="F62" s="169" t="s">
        <v>1968</v>
      </c>
      <c r="G62" s="796"/>
      <c r="H62" s="5"/>
      <c r="I62" s="6"/>
      <c r="J62" s="6"/>
    </row>
    <row r="63" spans="1:10" s="7" customFormat="1" ht="79.5" customHeight="1">
      <c r="A63" s="1000"/>
      <c r="B63" s="169" t="s">
        <v>621</v>
      </c>
      <c r="C63" s="9" t="s">
        <v>619</v>
      </c>
      <c r="D63" s="167" t="s">
        <v>75</v>
      </c>
      <c r="E63" s="92"/>
      <c r="F63" s="622" t="s">
        <v>621</v>
      </c>
      <c r="G63" s="60"/>
      <c r="H63" s="5"/>
      <c r="I63" s="6"/>
      <c r="J63" s="6"/>
    </row>
    <row r="64" spans="1:10" s="7" customFormat="1" ht="104.25" customHeight="1">
      <c r="A64" s="1000"/>
      <c r="B64" s="169" t="s">
        <v>815</v>
      </c>
      <c r="C64" s="9" t="s">
        <v>947</v>
      </c>
      <c r="D64" s="167" t="s">
        <v>75</v>
      </c>
      <c r="E64" s="92"/>
      <c r="F64" s="622" t="s">
        <v>815</v>
      </c>
      <c r="G64" s="60"/>
      <c r="H64" s="5"/>
      <c r="I64" s="6"/>
      <c r="J64" s="6"/>
    </row>
    <row r="65" spans="1:36" s="7" customFormat="1" ht="111" customHeight="1">
      <c r="A65" s="1000"/>
      <c r="B65" s="169" t="s">
        <v>946</v>
      </c>
      <c r="C65" s="9" t="s">
        <v>948</v>
      </c>
      <c r="D65" s="684" t="s">
        <v>1145</v>
      </c>
      <c r="E65" s="92">
        <v>427.018633540373</v>
      </c>
      <c r="F65" s="622" t="s">
        <v>946</v>
      </c>
      <c r="G65" s="60"/>
      <c r="H65" s="5"/>
      <c r="I65" s="6"/>
      <c r="J65" s="6"/>
    </row>
    <row r="66" spans="1:36" s="7" customFormat="1" ht="86.25" customHeight="1">
      <c r="A66" s="1000"/>
      <c r="B66" s="169" t="s">
        <v>955</v>
      </c>
      <c r="C66" s="9" t="s">
        <v>956</v>
      </c>
      <c r="D66" s="684" t="s">
        <v>1145</v>
      </c>
      <c r="E66" s="92">
        <v>155.27950310559001</v>
      </c>
      <c r="F66" s="622" t="s">
        <v>955</v>
      </c>
      <c r="G66" s="60"/>
      <c r="H66" s="5"/>
      <c r="I66" s="6"/>
      <c r="J66" s="6"/>
    </row>
    <row r="67" spans="1:36" s="7" customFormat="1" ht="92.25" customHeight="1">
      <c r="A67" s="1000"/>
      <c r="B67" s="169" t="s">
        <v>949</v>
      </c>
      <c r="C67" s="9" t="s">
        <v>950</v>
      </c>
      <c r="D67" s="167" t="s">
        <v>75</v>
      </c>
      <c r="E67" s="92"/>
      <c r="F67" s="622" t="s">
        <v>949</v>
      </c>
      <c r="G67" s="60"/>
      <c r="H67" s="5"/>
      <c r="I67" s="6"/>
      <c r="J67" s="6"/>
    </row>
    <row r="68" spans="1:36" s="7" customFormat="1" ht="105" customHeight="1">
      <c r="A68" s="1000"/>
      <c r="B68" s="169" t="s">
        <v>951</v>
      </c>
      <c r="C68" s="9" t="s">
        <v>952</v>
      </c>
      <c r="D68" s="167" t="s">
        <v>75</v>
      </c>
      <c r="E68" s="92"/>
      <c r="F68" s="622" t="s">
        <v>951</v>
      </c>
      <c r="G68" s="60"/>
      <c r="H68" s="5"/>
      <c r="I68" s="6"/>
      <c r="J68" s="6"/>
    </row>
    <row r="69" spans="1:36" s="7" customFormat="1" ht="108" customHeight="1">
      <c r="A69" s="1000"/>
      <c r="B69" s="169" t="s">
        <v>1219</v>
      </c>
      <c r="C69" s="9" t="s">
        <v>1441</v>
      </c>
      <c r="D69" s="684" t="s">
        <v>1145</v>
      </c>
      <c r="E69" s="92">
        <v>310.55900621118002</v>
      </c>
      <c r="F69" s="781" t="s">
        <v>1219</v>
      </c>
      <c r="G69" s="60"/>
      <c r="H69" s="5"/>
      <c r="I69" s="6"/>
      <c r="J69" s="6"/>
    </row>
    <row r="70" spans="1:36" s="832" customFormat="1" ht="108" customHeight="1">
      <c r="A70" s="1000"/>
      <c r="B70" s="169" t="s">
        <v>1438</v>
      </c>
      <c r="C70" s="49" t="s">
        <v>1440</v>
      </c>
      <c r="D70" s="684" t="s">
        <v>1145</v>
      </c>
      <c r="E70" s="92">
        <v>776.39751552794996</v>
      </c>
      <c r="F70" s="841" t="s">
        <v>1438</v>
      </c>
      <c r="G70" s="61"/>
      <c r="H70" s="830"/>
      <c r="I70" s="831"/>
      <c r="J70" s="831"/>
    </row>
    <row r="71" spans="1:36" s="7" customFormat="1" ht="78" customHeight="1">
      <c r="A71" s="1000"/>
      <c r="B71" s="169" t="s">
        <v>14</v>
      </c>
      <c r="C71" s="8" t="s">
        <v>15</v>
      </c>
      <c r="D71" s="167" t="s">
        <v>75</v>
      </c>
      <c r="E71" s="92"/>
      <c r="F71" s="169" t="s">
        <v>14</v>
      </c>
      <c r="G71" s="60"/>
      <c r="H71" s="5"/>
      <c r="I71" s="6"/>
      <c r="J71" s="6"/>
    </row>
    <row r="72" spans="1:36" s="7" customFormat="1" ht="78" customHeight="1">
      <c r="A72" s="1000"/>
      <c r="B72" s="169" t="s">
        <v>31</v>
      </c>
      <c r="C72" s="8" t="s">
        <v>206</v>
      </c>
      <c r="D72" s="167" t="s">
        <v>75</v>
      </c>
      <c r="E72" s="92"/>
      <c r="F72" s="169" t="s">
        <v>31</v>
      </c>
      <c r="G72" s="60"/>
      <c r="H72" s="5"/>
      <c r="I72" s="6"/>
      <c r="J72" s="6"/>
    </row>
    <row r="73" spans="1:36" s="7" customFormat="1" ht="78" customHeight="1">
      <c r="A73" s="1000"/>
      <c r="B73" s="169" t="s">
        <v>222</v>
      </c>
      <c r="C73" s="8" t="s">
        <v>69</v>
      </c>
      <c r="D73" s="167" t="s">
        <v>75</v>
      </c>
      <c r="E73" s="92"/>
      <c r="F73" s="169" t="s">
        <v>222</v>
      </c>
      <c r="G73" s="60"/>
      <c r="H73" s="5"/>
      <c r="I73" s="6"/>
      <c r="J73" s="6"/>
    </row>
    <row r="74" spans="1:36" s="7" customFormat="1" ht="78" customHeight="1" thickBot="1">
      <c r="A74" s="623"/>
      <c r="B74" s="169" t="s">
        <v>355</v>
      </c>
      <c r="C74" s="8" t="s">
        <v>926</v>
      </c>
      <c r="D74" s="167" t="s">
        <v>75</v>
      </c>
      <c r="E74" s="92"/>
      <c r="F74" s="169" t="s">
        <v>355</v>
      </c>
      <c r="G74" s="60"/>
      <c r="H74" s="5"/>
      <c r="I74" s="6"/>
      <c r="J74" s="6"/>
    </row>
    <row r="75" spans="1:36" ht="142.5" customHeight="1" thickBot="1">
      <c r="A75" s="11"/>
      <c r="B75" s="711"/>
      <c r="C75" s="959" t="s">
        <v>835</v>
      </c>
      <c r="D75" s="960"/>
      <c r="E75" s="960"/>
      <c r="F75" s="960"/>
      <c r="G75" s="961"/>
      <c r="H75" s="5"/>
      <c r="I75" s="6"/>
      <c r="J75" s="6"/>
    </row>
    <row r="76" spans="1:36" s="605" customFormat="1" ht="179.25" customHeight="1" thickBot="1">
      <c r="A76" s="713"/>
      <c r="B76" s="750"/>
      <c r="C76" s="1107" t="s">
        <v>1146</v>
      </c>
      <c r="D76" s="1108"/>
      <c r="E76" s="1108"/>
      <c r="F76" s="1108"/>
      <c r="G76" s="1109"/>
      <c r="H76" s="5"/>
      <c r="I76" s="6"/>
      <c r="J76" s="279"/>
      <c r="K76" s="279"/>
      <c r="L76" s="279"/>
      <c r="M76" s="696"/>
      <c r="N76" s="696"/>
      <c r="O76" s="696"/>
      <c r="P76" s="696"/>
      <c r="Q76" s="696"/>
      <c r="R76" s="696"/>
      <c r="S76" s="696"/>
      <c r="T76" s="696"/>
      <c r="U76" s="696"/>
      <c r="V76" s="696"/>
      <c r="W76" s="696"/>
      <c r="X76" s="696"/>
      <c r="Y76" s="696"/>
      <c r="Z76" s="696"/>
      <c r="AA76" s="696"/>
      <c r="AB76" s="696"/>
      <c r="AC76" s="696"/>
      <c r="AD76" s="696"/>
      <c r="AE76" s="696"/>
      <c r="AF76" s="696"/>
      <c r="AG76" s="696"/>
      <c r="AH76" s="696"/>
      <c r="AI76" s="696"/>
      <c r="AJ76" s="696"/>
    </row>
    <row r="77" spans="1:36" ht="19.5">
      <c r="A77" s="753"/>
      <c r="B77" s="754"/>
      <c r="C77" s="755"/>
      <c r="D77" s="755"/>
      <c r="E77" s="756"/>
      <c r="F77" s="756"/>
      <c r="G77" s="757"/>
      <c r="H77" s="5"/>
      <c r="I77" s="6"/>
      <c r="J77" s="6"/>
    </row>
    <row r="78" spans="1:36">
      <c r="A78" s="753"/>
      <c r="B78" s="754"/>
      <c r="C78" s="755"/>
      <c r="D78" s="755"/>
      <c r="E78" s="756"/>
      <c r="F78" s="756"/>
      <c r="G78" s="757"/>
      <c r="H78" s="2"/>
    </row>
    <row r="79" spans="1:36">
      <c r="A79" s="753"/>
      <c r="B79" s="754"/>
      <c r="C79" s="755"/>
      <c r="D79" s="755"/>
      <c r="E79" s="756"/>
      <c r="F79" s="756"/>
      <c r="G79" s="757"/>
      <c r="H79" s="2"/>
    </row>
    <row r="80" spans="1:36">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row r="112" spans="1:8">
      <c r="A112" s="753"/>
      <c r="B112" s="754"/>
      <c r="C112" s="755"/>
      <c r="D112" s="755"/>
      <c r="E112" s="756"/>
      <c r="F112" s="756"/>
      <c r="G112" s="757"/>
      <c r="H112" s="2"/>
    </row>
    <row r="113" spans="1:8">
      <c r="A113" s="753"/>
      <c r="B113" s="754"/>
      <c r="C113" s="755"/>
      <c r="D113" s="755"/>
      <c r="E113" s="756"/>
      <c r="F113" s="756"/>
      <c r="G113" s="757"/>
      <c r="H113" s="2"/>
    </row>
  </sheetData>
  <mergeCells count="16">
    <mergeCell ref="C76:G76"/>
    <mergeCell ref="B12:C12"/>
    <mergeCell ref="F12:F13"/>
    <mergeCell ref="B11:C11"/>
    <mergeCell ref="C75:G75"/>
    <mergeCell ref="A1:A73"/>
    <mergeCell ref="B1:C6"/>
    <mergeCell ref="E1:G6"/>
    <mergeCell ref="B7:C7"/>
    <mergeCell ref="E7:G7"/>
    <mergeCell ref="B8:C8"/>
    <mergeCell ref="E8:G8"/>
    <mergeCell ref="B9:C9"/>
    <mergeCell ref="E9:G9"/>
    <mergeCell ref="B10:C10"/>
    <mergeCell ref="E10:G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7.xml><?xml version="1.0" encoding="utf-8"?>
<worksheet xmlns="http://schemas.openxmlformats.org/spreadsheetml/2006/main" xmlns:r="http://schemas.openxmlformats.org/officeDocument/2006/relationships">
  <sheetPr>
    <tabColor theme="3" tint="-0.499984740745262"/>
  </sheetPr>
  <dimension ref="A1:ES109"/>
  <sheetViews>
    <sheetView view="pageBreakPreview" zoomScale="24" zoomScaleNormal="24" zoomScaleSheetLayoutView="24" workbookViewId="0">
      <selection activeCell="B14" sqref="A14:XFD70"/>
    </sheetView>
  </sheetViews>
  <sheetFormatPr defaultRowHeight="15"/>
  <cols>
    <col min="1" max="1" width="21.28515625" style="3" customWidth="1"/>
    <col min="2" max="2" width="21.28515625" style="12" customWidth="1"/>
    <col min="3" max="3" width="226.85546875" style="13" customWidth="1"/>
    <col min="4" max="5" width="59.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927</v>
      </c>
      <c r="B1" s="1110" t="s">
        <v>1452</v>
      </c>
      <c r="C1" s="1111"/>
      <c r="D1" s="163" t="s">
        <v>917</v>
      </c>
      <c r="E1" s="163" t="s">
        <v>917</v>
      </c>
      <c r="F1" s="1114"/>
      <c r="G1" s="1115"/>
      <c r="H1" s="1116"/>
      <c r="I1" s="2"/>
    </row>
    <row r="2" spans="1:149" ht="112.15" customHeight="1">
      <c r="A2" s="1000"/>
      <c r="B2" s="1112"/>
      <c r="C2" s="1113"/>
      <c r="D2" s="164" t="s">
        <v>859</v>
      </c>
      <c r="E2" s="164" t="s">
        <v>859</v>
      </c>
      <c r="F2" s="1117"/>
      <c r="G2" s="1118"/>
      <c r="H2" s="1119"/>
      <c r="I2" s="2"/>
    </row>
    <row r="3" spans="1:149" ht="70.5" customHeight="1">
      <c r="A3" s="1000"/>
      <c r="B3" s="1112"/>
      <c r="C3" s="1113"/>
      <c r="D3" s="165">
        <v>1248</v>
      </c>
      <c r="E3" s="165">
        <v>1248</v>
      </c>
      <c r="F3" s="1117"/>
      <c r="G3" s="1118"/>
      <c r="H3" s="1119"/>
      <c r="I3" s="2"/>
    </row>
    <row r="4" spans="1:149" ht="76.5" customHeight="1">
      <c r="A4" s="1000"/>
      <c r="B4" s="1112"/>
      <c r="C4" s="1113"/>
      <c r="D4" s="165" t="s">
        <v>140</v>
      </c>
      <c r="E4" s="165" t="s">
        <v>1373</v>
      </c>
      <c r="F4" s="1117"/>
      <c r="G4" s="1118"/>
      <c r="H4" s="1119"/>
      <c r="I4" s="2"/>
    </row>
    <row r="5" spans="1:149" ht="73.5" customHeight="1">
      <c r="A5" s="1000"/>
      <c r="B5" s="1112"/>
      <c r="C5" s="1113"/>
      <c r="D5" s="165" t="s">
        <v>969</v>
      </c>
      <c r="E5" s="165" t="s">
        <v>969</v>
      </c>
      <c r="F5" s="1117"/>
      <c r="G5" s="1118"/>
      <c r="H5" s="1119"/>
      <c r="I5" s="2"/>
    </row>
    <row r="6" spans="1:149" ht="118.5" customHeight="1">
      <c r="A6" s="1000"/>
      <c r="B6" s="1112"/>
      <c r="C6" s="1113"/>
      <c r="D6" s="165" t="s">
        <v>189</v>
      </c>
      <c r="E6" s="165" t="s">
        <v>189</v>
      </c>
      <c r="F6" s="1117"/>
      <c r="G6" s="1118"/>
      <c r="H6" s="1119"/>
      <c r="I6" s="2"/>
    </row>
    <row r="7" spans="1:149" ht="73.5" customHeight="1">
      <c r="A7" s="1000"/>
      <c r="B7" s="1120" t="s">
        <v>296</v>
      </c>
      <c r="C7" s="1121"/>
      <c r="D7" s="701">
        <f>D8+D9+D10</f>
        <v>15650</v>
      </c>
      <c r="E7" s="701">
        <f>E8+E9+E10</f>
        <v>16350</v>
      </c>
      <c r="F7" s="1037" t="str">
        <f>'ΠΡΟΤΕΙΝΟΜΕΝΟΣ ΤΙΜΟΚΑΤΑΛΟΓΟΣ'!L2</f>
        <v>ΜΑΡΤΙΟΣ 2018</v>
      </c>
      <c r="G7" s="1038"/>
      <c r="H7" s="1039"/>
      <c r="I7" s="2"/>
    </row>
    <row r="8" spans="1:149" ht="73.5" customHeight="1">
      <c r="A8" s="1000"/>
      <c r="B8" s="1122" t="s">
        <v>297</v>
      </c>
      <c r="C8" s="1123"/>
      <c r="D8" s="166">
        <f>4%*(D10+D11)*100%</f>
        <v>497.73164999999995</v>
      </c>
      <c r="E8" s="166">
        <f>4%*(E10+E11)*100%</f>
        <v>519.60664999999995</v>
      </c>
      <c r="F8" s="1034"/>
      <c r="G8" s="1035"/>
      <c r="H8" s="1036"/>
      <c r="I8" s="2"/>
    </row>
    <row r="9" spans="1:149" ht="73.5" customHeight="1">
      <c r="A9" s="1000"/>
      <c r="B9" s="1120" t="s">
        <v>298</v>
      </c>
      <c r="C9" s="1121"/>
      <c r="D9" s="62">
        <f>D10*24%</f>
        <v>2932.6970999999999</v>
      </c>
      <c r="E9" s="62">
        <f>E10*24%</f>
        <v>3063.9470999999999</v>
      </c>
      <c r="F9" s="1046"/>
      <c r="G9" s="1047"/>
      <c r="H9" s="1048"/>
      <c r="I9" s="2"/>
    </row>
    <row r="10" spans="1:149" ht="73.5" customHeight="1">
      <c r="A10" s="1000"/>
      <c r="B10" s="1124" t="s">
        <v>299</v>
      </c>
      <c r="C10" s="1125"/>
      <c r="D10" s="569">
        <v>12219.571249999999</v>
      </c>
      <c r="E10" s="569">
        <v>12766.446249999999</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971</v>
      </c>
      <c r="E12" s="63" t="s">
        <v>1442</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687" t="s">
        <v>1145</v>
      </c>
      <c r="E17" s="167" t="s">
        <v>75</v>
      </c>
      <c r="F17" s="92">
        <v>164.0625</v>
      </c>
      <c r="G17" s="168" t="s">
        <v>265</v>
      </c>
      <c r="H17" s="60"/>
      <c r="I17" s="5"/>
      <c r="J17" s="6"/>
      <c r="K17" s="6"/>
    </row>
    <row r="18" spans="1:11" s="7" customFormat="1" ht="78" customHeight="1">
      <c r="A18" s="1000"/>
      <c r="B18" s="168" t="s">
        <v>76</v>
      </c>
      <c r="C18" s="8" t="s">
        <v>77</v>
      </c>
      <c r="D18" s="167" t="s">
        <v>75</v>
      </c>
      <c r="E18" s="167" t="s">
        <v>75</v>
      </c>
      <c r="F18" s="92"/>
      <c r="G18" s="168" t="s">
        <v>76</v>
      </c>
      <c r="H18" s="93"/>
      <c r="I18" s="5"/>
      <c r="J18" s="6"/>
      <c r="K18" s="6"/>
    </row>
    <row r="19" spans="1:11" s="7" customFormat="1" ht="78" customHeight="1">
      <c r="A19" s="1000"/>
      <c r="B19" s="168" t="s">
        <v>234</v>
      </c>
      <c r="C19" s="8" t="s">
        <v>266</v>
      </c>
      <c r="D19" s="167" t="s">
        <v>75</v>
      </c>
      <c r="E19" s="167" t="s">
        <v>75</v>
      </c>
      <c r="F19" s="92"/>
      <c r="G19" s="168" t="s">
        <v>234</v>
      </c>
      <c r="H19" s="93"/>
      <c r="I19" s="5"/>
      <c r="J19" s="6"/>
      <c r="K19" s="6"/>
    </row>
    <row r="20" spans="1:11" s="7" customFormat="1" ht="78" customHeight="1">
      <c r="A20" s="1000"/>
      <c r="B20" s="168" t="s">
        <v>229</v>
      </c>
      <c r="C20" s="8" t="s">
        <v>230</v>
      </c>
      <c r="D20" s="167" t="s">
        <v>75</v>
      </c>
      <c r="E20" s="167" t="s">
        <v>75</v>
      </c>
      <c r="F20" s="92"/>
      <c r="G20" s="168" t="s">
        <v>229</v>
      </c>
      <c r="H20" s="60"/>
      <c r="I20" s="5"/>
      <c r="J20" s="6"/>
      <c r="K20" s="6"/>
    </row>
    <row r="21" spans="1:11" s="7" customFormat="1" ht="78" customHeight="1">
      <c r="A21" s="1000"/>
      <c r="B21" s="168" t="s">
        <v>0</v>
      </c>
      <c r="C21" s="42" t="s">
        <v>410</v>
      </c>
      <c r="D21" s="167" t="s">
        <v>75</v>
      </c>
      <c r="E21" s="167" t="s">
        <v>75</v>
      </c>
      <c r="F21" s="92"/>
      <c r="G21" s="168" t="s">
        <v>0</v>
      </c>
      <c r="H21" s="60"/>
      <c r="I21" s="5"/>
      <c r="J21" s="6"/>
      <c r="K21" s="6"/>
    </row>
    <row r="22" spans="1:11" s="7" customFormat="1" ht="78" customHeight="1">
      <c r="A22" s="1000"/>
      <c r="B22" s="168" t="s">
        <v>86</v>
      </c>
      <c r="C22" s="8" t="s">
        <v>87</v>
      </c>
      <c r="D22" s="684" t="s">
        <v>1145</v>
      </c>
      <c r="E22" s="684" t="s">
        <v>1145</v>
      </c>
      <c r="F22" s="92">
        <v>117.1875</v>
      </c>
      <c r="G22" s="168" t="s">
        <v>86</v>
      </c>
      <c r="H22" s="60" t="s">
        <v>1140</v>
      </c>
      <c r="I22" s="5"/>
      <c r="J22" s="6"/>
      <c r="K22" s="6"/>
    </row>
    <row r="23" spans="1:11" s="7" customFormat="1" ht="78" customHeight="1">
      <c r="A23" s="1000"/>
      <c r="B23" s="169" t="s">
        <v>78</v>
      </c>
      <c r="C23" s="8" t="s">
        <v>641</v>
      </c>
      <c r="D23" s="167" t="s">
        <v>75</v>
      </c>
      <c r="E23" s="167" t="s">
        <v>75</v>
      </c>
      <c r="F23" s="92"/>
      <c r="G23" s="169" t="s">
        <v>78</v>
      </c>
      <c r="H23" s="60"/>
      <c r="I23" s="5"/>
      <c r="J23" s="6"/>
      <c r="K23" s="6"/>
    </row>
    <row r="24" spans="1:11" s="7" customFormat="1" ht="78" customHeight="1">
      <c r="A24" s="1000"/>
      <c r="B24" s="169" t="s">
        <v>145</v>
      </c>
      <c r="C24" s="8" t="s">
        <v>239</v>
      </c>
      <c r="D24" s="684" t="s">
        <v>1145</v>
      </c>
      <c r="E24" s="684" t="s">
        <v>1145</v>
      </c>
      <c r="F24" s="92">
        <v>117.1875</v>
      </c>
      <c r="G24" s="169" t="s">
        <v>145</v>
      </c>
      <c r="H24" s="60"/>
      <c r="I24" s="5"/>
      <c r="J24" s="6"/>
      <c r="K24" s="6"/>
    </row>
    <row r="25" spans="1:11" s="7" customFormat="1" ht="78" customHeight="1">
      <c r="A25" s="1000"/>
      <c r="B25" s="169" t="s">
        <v>146</v>
      </c>
      <c r="C25" s="42" t="s">
        <v>416</v>
      </c>
      <c r="D25" s="684" t="s">
        <v>1145</v>
      </c>
      <c r="E25" s="684" t="s">
        <v>1145</v>
      </c>
      <c r="F25" s="92">
        <v>351.5625</v>
      </c>
      <c r="G25" s="169" t="s">
        <v>146</v>
      </c>
      <c r="H25" s="60"/>
      <c r="I25" s="5"/>
      <c r="J25" s="6"/>
      <c r="K25" s="6"/>
    </row>
    <row r="26" spans="1:11" s="7" customFormat="1" ht="113.45" customHeight="1">
      <c r="A26" s="1000"/>
      <c r="B26" s="169" t="s">
        <v>80</v>
      </c>
      <c r="C26" s="9" t="s">
        <v>523</v>
      </c>
      <c r="D26" s="167" t="s">
        <v>75</v>
      </c>
      <c r="E26" s="167" t="s">
        <v>75</v>
      </c>
      <c r="F26" s="92"/>
      <c r="G26" s="169" t="s">
        <v>80</v>
      </c>
      <c r="H26" s="60"/>
      <c r="I26" s="5"/>
      <c r="J26" s="6"/>
      <c r="K26" s="6"/>
    </row>
    <row r="27" spans="1:11" s="7" customFormat="1" ht="98.45" customHeight="1">
      <c r="A27" s="1000"/>
      <c r="B27" s="169" t="s">
        <v>245</v>
      </c>
      <c r="C27" s="9" t="s">
        <v>370</v>
      </c>
      <c r="D27" s="167" t="s">
        <v>75</v>
      </c>
      <c r="E27" s="167" t="s">
        <v>75</v>
      </c>
      <c r="F27" s="92"/>
      <c r="G27" s="169" t="s">
        <v>245</v>
      </c>
      <c r="H27" s="61"/>
      <c r="I27" s="5"/>
      <c r="J27" s="6"/>
      <c r="K27" s="6"/>
    </row>
    <row r="28" spans="1:11" s="7" customFormat="1" ht="98.45" customHeight="1">
      <c r="A28" s="1000"/>
      <c r="B28" s="243" t="s">
        <v>270</v>
      </c>
      <c r="C28" s="624" t="s">
        <v>1972</v>
      </c>
      <c r="D28" s="684" t="s">
        <v>1145</v>
      </c>
      <c r="E28" s="684" t="s">
        <v>1145</v>
      </c>
      <c r="F28" s="92">
        <v>546.875</v>
      </c>
      <c r="G28" s="243" t="s">
        <v>270</v>
      </c>
      <c r="H28" s="244"/>
      <c r="I28" s="5"/>
      <c r="J28" s="6"/>
      <c r="K28" s="6"/>
    </row>
    <row r="29" spans="1:11" s="7" customFormat="1" ht="114" customHeight="1">
      <c r="A29" s="1000"/>
      <c r="B29" s="243" t="s">
        <v>136</v>
      </c>
      <c r="C29" s="624" t="s">
        <v>928</v>
      </c>
      <c r="D29" s="684" t="s">
        <v>1145</v>
      </c>
      <c r="E29" s="686" t="s">
        <v>233</v>
      </c>
      <c r="F29" s="92">
        <v>78.125</v>
      </c>
      <c r="G29" s="243" t="s">
        <v>136</v>
      </c>
      <c r="H29" s="244"/>
      <c r="I29" s="5"/>
      <c r="J29" s="6"/>
      <c r="K29" s="6"/>
    </row>
    <row r="30" spans="1:11" s="7" customFormat="1" ht="92.25" customHeight="1">
      <c r="A30" s="1000"/>
      <c r="B30" s="243" t="s">
        <v>81</v>
      </c>
      <c r="C30" s="245" t="s">
        <v>82</v>
      </c>
      <c r="D30" s="684" t="s">
        <v>1145</v>
      </c>
      <c r="E30" s="684" t="s">
        <v>1145</v>
      </c>
      <c r="F30" s="92">
        <v>117.1875</v>
      </c>
      <c r="G30" s="243" t="s">
        <v>81</v>
      </c>
      <c r="H30" s="244"/>
      <c r="I30" s="5"/>
      <c r="J30" s="6"/>
      <c r="K30" s="6"/>
    </row>
    <row r="31" spans="1:11" s="7" customFormat="1" ht="85.5" customHeight="1">
      <c r="A31" s="1000"/>
      <c r="B31" s="243" t="s">
        <v>138</v>
      </c>
      <c r="C31" s="245" t="s">
        <v>931</v>
      </c>
      <c r="D31" s="167" t="s">
        <v>75</v>
      </c>
      <c r="E31" s="167" t="s">
        <v>75</v>
      </c>
      <c r="F31" s="92"/>
      <c r="G31" s="243" t="s">
        <v>138</v>
      </c>
      <c r="H31" s="244"/>
      <c r="I31" s="5"/>
      <c r="J31" s="6"/>
      <c r="K31" s="6"/>
    </row>
    <row r="32" spans="1:11" s="7" customFormat="1" ht="85.5" customHeight="1">
      <c r="A32" s="1000"/>
      <c r="B32" s="243" t="s">
        <v>642</v>
      </c>
      <c r="C32" s="245" t="s">
        <v>923</v>
      </c>
      <c r="D32" s="167" t="s">
        <v>75</v>
      </c>
      <c r="E32" s="686" t="s">
        <v>233</v>
      </c>
      <c r="F32" s="92"/>
      <c r="G32" s="243" t="s">
        <v>642</v>
      </c>
      <c r="H32" s="244"/>
      <c r="I32" s="5"/>
      <c r="J32" s="6"/>
      <c r="K32" s="6"/>
    </row>
    <row r="33" spans="1:11" s="7" customFormat="1" ht="88.5" customHeight="1">
      <c r="A33" s="1000"/>
      <c r="B33" s="243" t="s">
        <v>53</v>
      </c>
      <c r="C33" s="245" t="s">
        <v>54</v>
      </c>
      <c r="D33" s="684" t="s">
        <v>1145</v>
      </c>
      <c r="E33" s="167" t="s">
        <v>75</v>
      </c>
      <c r="F33" s="92">
        <v>156.25</v>
      </c>
      <c r="G33" s="243" t="s">
        <v>53</v>
      </c>
      <c r="H33" s="244" t="s">
        <v>980</v>
      </c>
      <c r="I33" s="5"/>
      <c r="J33" s="6"/>
      <c r="K33" s="6"/>
    </row>
    <row r="34" spans="1:11" s="7" customFormat="1" ht="82.5" customHeight="1">
      <c r="A34" s="1000"/>
      <c r="B34" s="243" t="s">
        <v>574</v>
      </c>
      <c r="C34" s="245" t="s">
        <v>938</v>
      </c>
      <c r="D34" s="684" t="s">
        <v>1145</v>
      </c>
      <c r="E34" s="684" t="s">
        <v>1145</v>
      </c>
      <c r="F34" s="92">
        <v>78.125</v>
      </c>
      <c r="G34" s="243" t="s">
        <v>574</v>
      </c>
      <c r="H34" s="244" t="s">
        <v>981</v>
      </c>
      <c r="I34" s="5"/>
      <c r="J34" s="6"/>
      <c r="K34" s="6"/>
    </row>
    <row r="35" spans="1:11" s="7" customFormat="1" ht="85.5" customHeight="1">
      <c r="A35" s="1000"/>
      <c r="B35" s="243" t="s">
        <v>191</v>
      </c>
      <c r="C35" s="245" t="s">
        <v>939</v>
      </c>
      <c r="D35" s="684" t="s">
        <v>1145</v>
      </c>
      <c r="E35" s="684" t="s">
        <v>1145</v>
      </c>
      <c r="F35" s="92">
        <v>39.0625</v>
      </c>
      <c r="G35" s="243" t="s">
        <v>191</v>
      </c>
      <c r="H35" s="244"/>
      <c r="I35" s="5"/>
      <c r="J35" s="6"/>
      <c r="K35" s="6"/>
    </row>
    <row r="36" spans="1:11" s="7" customFormat="1" ht="85.5" customHeight="1">
      <c r="A36" s="1000"/>
      <c r="B36" s="243" t="s">
        <v>209</v>
      </c>
      <c r="C36" s="245" t="s">
        <v>940</v>
      </c>
      <c r="D36" s="684" t="s">
        <v>1145</v>
      </c>
      <c r="E36" s="684" t="s">
        <v>1145</v>
      </c>
      <c r="F36" s="92">
        <v>78.125</v>
      </c>
      <c r="G36" s="243" t="s">
        <v>209</v>
      </c>
      <c r="H36" s="244"/>
      <c r="I36" s="5"/>
      <c r="J36" s="6"/>
      <c r="K36" s="6"/>
    </row>
    <row r="37" spans="1:11" s="7" customFormat="1" ht="98.25" customHeight="1">
      <c r="A37" s="1000"/>
      <c r="B37" s="243" t="s">
        <v>700</v>
      </c>
      <c r="C37" s="245" t="s">
        <v>941</v>
      </c>
      <c r="D37" s="684" t="s">
        <v>1145</v>
      </c>
      <c r="E37" s="167" t="s">
        <v>75</v>
      </c>
      <c r="F37" s="92">
        <v>78.125</v>
      </c>
      <c r="G37" s="243" t="s">
        <v>700</v>
      </c>
      <c r="H37" s="60" t="s">
        <v>979</v>
      </c>
      <c r="I37" s="5"/>
      <c r="J37" s="6"/>
      <c r="K37" s="6"/>
    </row>
    <row r="38" spans="1:11" s="7" customFormat="1" ht="98.25" customHeight="1">
      <c r="A38" s="1000"/>
      <c r="B38" s="243" t="s">
        <v>88</v>
      </c>
      <c r="C38" s="245" t="s">
        <v>474</v>
      </c>
      <c r="D38" s="684" t="s">
        <v>1145</v>
      </c>
      <c r="E38" s="167" t="s">
        <v>75</v>
      </c>
      <c r="F38" s="92">
        <v>312.5</v>
      </c>
      <c r="G38" s="243" t="s">
        <v>88</v>
      </c>
      <c r="H38" s="244"/>
      <c r="I38" s="5"/>
      <c r="J38" s="6"/>
      <c r="K38" s="6"/>
    </row>
    <row r="39" spans="1:11" s="7" customFormat="1" ht="85.5" customHeight="1">
      <c r="A39" s="1000"/>
      <c r="B39" s="243" t="s">
        <v>22</v>
      </c>
      <c r="C39" s="245" t="s">
        <v>392</v>
      </c>
      <c r="D39" s="167" t="s">
        <v>75</v>
      </c>
      <c r="E39" s="167" t="s">
        <v>75</v>
      </c>
      <c r="F39" s="92"/>
      <c r="G39" s="243" t="s">
        <v>22</v>
      </c>
      <c r="H39" s="244"/>
      <c r="I39" s="5"/>
      <c r="J39" s="6"/>
      <c r="K39" s="6"/>
    </row>
    <row r="40" spans="1:11" s="7" customFormat="1" ht="85.5" customHeight="1">
      <c r="A40" s="1000"/>
      <c r="B40" s="243" t="s">
        <v>924</v>
      </c>
      <c r="C40" s="245" t="s">
        <v>925</v>
      </c>
      <c r="D40" s="167" t="s">
        <v>75</v>
      </c>
      <c r="E40" s="167" t="s">
        <v>75</v>
      </c>
      <c r="F40" s="92"/>
      <c r="G40" s="243" t="s">
        <v>924</v>
      </c>
      <c r="H40" s="244"/>
      <c r="I40" s="5"/>
      <c r="J40" s="5"/>
      <c r="K40" s="5"/>
    </row>
    <row r="41" spans="1:11" s="7" customFormat="1" ht="78" customHeight="1">
      <c r="A41" s="1000"/>
      <c r="B41" s="169" t="s">
        <v>83</v>
      </c>
      <c r="C41" s="8" t="s">
        <v>84</v>
      </c>
      <c r="D41" s="167" t="s">
        <v>75</v>
      </c>
      <c r="E41" s="167" t="s">
        <v>75</v>
      </c>
      <c r="F41" s="92"/>
      <c r="G41" s="169" t="s">
        <v>83</v>
      </c>
      <c r="H41" s="60"/>
      <c r="I41" s="5"/>
      <c r="J41" s="6"/>
      <c r="K41" s="6"/>
    </row>
    <row r="42" spans="1:11" s="7" customFormat="1" ht="78" customHeight="1">
      <c r="A42" s="1000"/>
      <c r="B42" s="169" t="s">
        <v>89</v>
      </c>
      <c r="C42" s="8" t="s">
        <v>183</v>
      </c>
      <c r="D42" s="167" t="s">
        <v>75</v>
      </c>
      <c r="E42" s="167" t="s">
        <v>75</v>
      </c>
      <c r="F42" s="92"/>
      <c r="G42" s="169" t="s">
        <v>89</v>
      </c>
      <c r="H42" s="60"/>
      <c r="I42" s="5"/>
      <c r="J42" s="6"/>
      <c r="K42" s="6"/>
    </row>
    <row r="43" spans="1:11" s="7" customFormat="1" ht="78" customHeight="1">
      <c r="A43" s="1000"/>
      <c r="B43" s="169" t="s">
        <v>19</v>
      </c>
      <c r="C43" s="8" t="s">
        <v>20</v>
      </c>
      <c r="D43" s="167" t="s">
        <v>75</v>
      </c>
      <c r="E43" s="167" t="s">
        <v>75</v>
      </c>
      <c r="F43" s="92"/>
      <c r="G43" s="169" t="s">
        <v>19</v>
      </c>
      <c r="H43" s="60"/>
      <c r="I43" s="5"/>
      <c r="J43" s="6"/>
      <c r="K43" s="6"/>
    </row>
    <row r="44" spans="1:11" s="7" customFormat="1" ht="78" customHeight="1">
      <c r="A44" s="1000"/>
      <c r="B44" s="169" t="s">
        <v>21</v>
      </c>
      <c r="C44" s="42" t="s">
        <v>415</v>
      </c>
      <c r="D44" s="684" t="s">
        <v>1145</v>
      </c>
      <c r="E44" s="684" t="s">
        <v>1145</v>
      </c>
      <c r="F44" s="92">
        <v>156.25</v>
      </c>
      <c r="G44" s="169" t="s">
        <v>21</v>
      </c>
      <c r="H44" s="60"/>
      <c r="I44" s="5"/>
      <c r="J44" s="6"/>
      <c r="K44" s="6"/>
    </row>
    <row r="45" spans="1:11" s="7" customFormat="1" ht="112.5" customHeight="1">
      <c r="A45" s="1000"/>
      <c r="B45" s="169" t="s">
        <v>12</v>
      </c>
      <c r="C45" s="245" t="s">
        <v>942</v>
      </c>
      <c r="D45" s="684" t="s">
        <v>1145</v>
      </c>
      <c r="E45" s="684" t="s">
        <v>1145</v>
      </c>
      <c r="F45" s="92">
        <v>78.125</v>
      </c>
      <c r="G45" s="169" t="s">
        <v>12</v>
      </c>
      <c r="H45" s="60" t="s">
        <v>982</v>
      </c>
      <c r="I45" s="5"/>
      <c r="J45" s="6"/>
      <c r="K45" s="6"/>
    </row>
    <row r="46" spans="1:11" s="7" customFormat="1" ht="76.5" customHeight="1">
      <c r="A46" s="1000"/>
      <c r="B46" s="512" t="s">
        <v>379</v>
      </c>
      <c r="C46" s="42" t="s">
        <v>275</v>
      </c>
      <c r="D46" s="167" t="s">
        <v>75</v>
      </c>
      <c r="E46" s="167" t="s">
        <v>75</v>
      </c>
      <c r="F46" s="92"/>
      <c r="G46" s="169" t="s">
        <v>379</v>
      </c>
      <c r="H46" s="61"/>
      <c r="I46" s="5"/>
      <c r="J46" s="6"/>
      <c r="K46" s="6"/>
    </row>
    <row r="47" spans="1:11" s="7" customFormat="1" ht="76.5" customHeight="1">
      <c r="A47" s="1000"/>
      <c r="B47" s="169" t="s">
        <v>943</v>
      </c>
      <c r="C47" s="42" t="s">
        <v>944</v>
      </c>
      <c r="D47" s="684" t="s">
        <v>1145</v>
      </c>
      <c r="E47" s="167" t="s">
        <v>75</v>
      </c>
      <c r="F47" s="92">
        <v>39.0625</v>
      </c>
      <c r="G47" s="169" t="s">
        <v>943</v>
      </c>
      <c r="H47" s="61"/>
      <c r="I47" s="6"/>
      <c r="J47" s="6"/>
    </row>
    <row r="48" spans="1:11" s="7" customFormat="1" ht="78" customHeight="1">
      <c r="A48" s="1000"/>
      <c r="B48" s="169" t="s">
        <v>175</v>
      </c>
      <c r="C48" s="42" t="s">
        <v>958</v>
      </c>
      <c r="D48" s="684" t="s">
        <v>1145</v>
      </c>
      <c r="E48" s="684" t="s">
        <v>1145</v>
      </c>
      <c r="F48" s="92">
        <v>0</v>
      </c>
      <c r="G48" s="169" t="s">
        <v>175</v>
      </c>
      <c r="H48" s="60"/>
      <c r="I48" s="5"/>
      <c r="J48" s="6"/>
      <c r="K48" s="6"/>
    </row>
    <row r="49" spans="1:11" s="7" customFormat="1" ht="78" customHeight="1">
      <c r="A49" s="1000"/>
      <c r="B49" s="169" t="s">
        <v>177</v>
      </c>
      <c r="C49" s="42" t="s">
        <v>968</v>
      </c>
      <c r="D49" s="684" t="s">
        <v>1145</v>
      </c>
      <c r="E49" s="684" t="s">
        <v>1145</v>
      </c>
      <c r="F49" s="92">
        <v>351.5625</v>
      </c>
      <c r="G49" s="169" t="s">
        <v>177</v>
      </c>
      <c r="H49" s="60"/>
      <c r="I49" s="5"/>
      <c r="J49" s="6"/>
      <c r="K49" s="6"/>
    </row>
    <row r="50" spans="1:11" s="7" customFormat="1" ht="78" customHeight="1">
      <c r="A50" s="1000"/>
      <c r="B50" s="169" t="s">
        <v>178</v>
      </c>
      <c r="C50" s="42" t="s">
        <v>964</v>
      </c>
      <c r="D50" s="684" t="s">
        <v>1145</v>
      </c>
      <c r="E50" s="684" t="s">
        <v>1145</v>
      </c>
      <c r="F50" s="92">
        <v>351.5625</v>
      </c>
      <c r="G50" s="169" t="s">
        <v>178</v>
      </c>
      <c r="H50" s="60"/>
      <c r="I50" s="5"/>
      <c r="J50" s="6"/>
      <c r="K50" s="6"/>
    </row>
    <row r="51" spans="1:11" s="7" customFormat="1" ht="78" customHeight="1">
      <c r="A51" s="1000"/>
      <c r="B51" s="169" t="s">
        <v>179</v>
      </c>
      <c r="C51" s="42" t="s">
        <v>962</v>
      </c>
      <c r="D51" s="684" t="s">
        <v>1145</v>
      </c>
      <c r="E51" s="684" t="s">
        <v>1145</v>
      </c>
      <c r="F51" s="92">
        <v>351.5625</v>
      </c>
      <c r="G51" s="169" t="s">
        <v>179</v>
      </c>
      <c r="H51" s="60"/>
      <c r="I51" s="5"/>
      <c r="J51" s="6"/>
      <c r="K51" s="6"/>
    </row>
    <row r="52" spans="1:11" s="7" customFormat="1" ht="93.75" customHeight="1">
      <c r="A52" s="1000"/>
      <c r="B52" s="169" t="s">
        <v>312</v>
      </c>
      <c r="C52" s="42" t="s">
        <v>387</v>
      </c>
      <c r="D52" s="684" t="s">
        <v>1145</v>
      </c>
      <c r="E52" s="684" t="s">
        <v>1145</v>
      </c>
      <c r="F52" s="92">
        <v>234.375</v>
      </c>
      <c r="G52" s="169" t="s">
        <v>312</v>
      </c>
      <c r="H52" s="60" t="s">
        <v>978</v>
      </c>
      <c r="I52" s="5"/>
      <c r="J52" s="6"/>
      <c r="K52" s="6"/>
    </row>
    <row r="53" spans="1:11" s="7" customFormat="1" ht="78" customHeight="1">
      <c r="A53" s="1000"/>
      <c r="B53" s="169" t="s">
        <v>308</v>
      </c>
      <c r="C53" s="42" t="s">
        <v>967</v>
      </c>
      <c r="D53" s="684" t="s">
        <v>1145</v>
      </c>
      <c r="E53" s="684" t="s">
        <v>1145</v>
      </c>
      <c r="F53" s="92">
        <v>351.5625</v>
      </c>
      <c r="G53" s="169" t="s">
        <v>308</v>
      </c>
      <c r="H53" s="60"/>
      <c r="I53" s="5"/>
      <c r="J53" s="6"/>
      <c r="K53" s="6"/>
    </row>
    <row r="54" spans="1:11" s="7" customFormat="1" ht="78" customHeight="1">
      <c r="A54" s="1000"/>
      <c r="B54" s="169" t="s">
        <v>309</v>
      </c>
      <c r="C54" s="42" t="s">
        <v>961</v>
      </c>
      <c r="D54" s="684" t="s">
        <v>1145</v>
      </c>
      <c r="E54" s="684" t="s">
        <v>1145</v>
      </c>
      <c r="F54" s="92">
        <v>351.5625</v>
      </c>
      <c r="G54" s="169" t="s">
        <v>309</v>
      </c>
      <c r="H54" s="60"/>
      <c r="I54" s="5"/>
      <c r="J54" s="6"/>
      <c r="K54" s="6"/>
    </row>
    <row r="55" spans="1:11" s="7" customFormat="1" ht="78" customHeight="1">
      <c r="A55" s="1000"/>
      <c r="B55" s="169" t="s">
        <v>959</v>
      </c>
      <c r="C55" s="42" t="s">
        <v>963</v>
      </c>
      <c r="D55" s="684" t="s">
        <v>1145</v>
      </c>
      <c r="E55" s="684" t="s">
        <v>1145</v>
      </c>
      <c r="F55" s="92">
        <v>351.5625</v>
      </c>
      <c r="G55" s="169" t="s">
        <v>959</v>
      </c>
      <c r="H55" s="60"/>
      <c r="I55" s="5"/>
      <c r="J55" s="6"/>
      <c r="K55" s="6"/>
    </row>
    <row r="56" spans="1:11" s="7" customFormat="1" ht="78" customHeight="1">
      <c r="A56" s="1000"/>
      <c r="B56" s="169" t="s">
        <v>634</v>
      </c>
      <c r="C56" s="42" t="s">
        <v>966</v>
      </c>
      <c r="D56" s="684" t="s">
        <v>1145</v>
      </c>
      <c r="E56" s="684" t="s">
        <v>1145</v>
      </c>
      <c r="F56" s="92">
        <v>351.5625</v>
      </c>
      <c r="G56" s="169" t="s">
        <v>634</v>
      </c>
      <c r="H56" s="60"/>
      <c r="I56" s="5"/>
      <c r="J56" s="6"/>
      <c r="K56" s="6"/>
    </row>
    <row r="57" spans="1:11" s="7" customFormat="1" ht="78" customHeight="1">
      <c r="A57" s="1000"/>
      <c r="B57" s="169" t="s">
        <v>185</v>
      </c>
      <c r="C57" s="42" t="s">
        <v>965</v>
      </c>
      <c r="D57" s="684" t="s">
        <v>1145</v>
      </c>
      <c r="E57" s="684" t="s">
        <v>1145</v>
      </c>
      <c r="F57" s="92">
        <v>351.5625</v>
      </c>
      <c r="G57" s="169" t="s">
        <v>185</v>
      </c>
      <c r="H57" s="60"/>
      <c r="I57" s="5"/>
      <c r="J57" s="6"/>
      <c r="K57" s="6"/>
    </row>
    <row r="58" spans="1:11" s="7" customFormat="1" ht="78" customHeight="1">
      <c r="A58" s="1000"/>
      <c r="B58" s="169" t="s">
        <v>2024</v>
      </c>
      <c r="C58" s="42" t="s">
        <v>2019</v>
      </c>
      <c r="D58" s="167" t="s">
        <v>75</v>
      </c>
      <c r="E58" s="167" t="s">
        <v>75</v>
      </c>
      <c r="F58" s="92"/>
      <c r="G58" s="169" t="s">
        <v>2024</v>
      </c>
      <c r="H58" s="60"/>
      <c r="I58" s="5"/>
      <c r="J58" s="6"/>
      <c r="K58" s="6"/>
    </row>
    <row r="59" spans="1:11" s="7" customFormat="1" ht="78" customHeight="1">
      <c r="A59" s="1000"/>
      <c r="B59" s="169" t="s">
        <v>116</v>
      </c>
      <c r="C59" s="42" t="s">
        <v>117</v>
      </c>
      <c r="D59" s="167" t="s">
        <v>75</v>
      </c>
      <c r="E59" s="167" t="s">
        <v>75</v>
      </c>
      <c r="F59" s="92"/>
      <c r="G59" s="169" t="s">
        <v>116</v>
      </c>
      <c r="H59" s="60"/>
      <c r="I59" s="5"/>
      <c r="J59" s="6"/>
      <c r="K59" s="6"/>
    </row>
    <row r="60" spans="1:11" s="7" customFormat="1" ht="78" customHeight="1">
      <c r="A60" s="1000"/>
      <c r="B60" s="169" t="s">
        <v>759</v>
      </c>
      <c r="C60" s="42" t="s">
        <v>945</v>
      </c>
      <c r="D60" s="167" t="s">
        <v>75</v>
      </c>
      <c r="E60" s="167" t="s">
        <v>75</v>
      </c>
      <c r="F60" s="92"/>
      <c r="G60" s="622" t="s">
        <v>759</v>
      </c>
      <c r="H60" s="60"/>
      <c r="I60" s="5"/>
      <c r="J60" s="6"/>
      <c r="K60" s="6"/>
    </row>
    <row r="61" spans="1:11" s="7" customFormat="1" ht="79.5" customHeight="1">
      <c r="A61" s="1000"/>
      <c r="B61" s="169" t="s">
        <v>621</v>
      </c>
      <c r="C61" s="9" t="s">
        <v>619</v>
      </c>
      <c r="D61" s="167" t="s">
        <v>75</v>
      </c>
      <c r="E61" s="167" t="s">
        <v>75</v>
      </c>
      <c r="F61" s="92"/>
      <c r="G61" s="622" t="s">
        <v>621</v>
      </c>
      <c r="H61" s="60"/>
      <c r="I61" s="5"/>
      <c r="J61" s="6"/>
      <c r="K61" s="6"/>
    </row>
    <row r="62" spans="1:11" s="7" customFormat="1" ht="101.25" customHeight="1">
      <c r="A62" s="1000"/>
      <c r="B62" s="169" t="s">
        <v>953</v>
      </c>
      <c r="C62" s="9" t="s">
        <v>954</v>
      </c>
      <c r="D62" s="684" t="s">
        <v>1145</v>
      </c>
      <c r="E62" s="167" t="s">
        <v>75</v>
      </c>
      <c r="F62" s="92">
        <v>78.125</v>
      </c>
      <c r="G62" s="622" t="s">
        <v>957</v>
      </c>
      <c r="H62" s="60" t="s">
        <v>977</v>
      </c>
      <c r="I62" s="5"/>
      <c r="J62" s="6"/>
      <c r="K62" s="6"/>
    </row>
    <row r="63" spans="1:11" s="7" customFormat="1" ht="104.25" customHeight="1">
      <c r="A63" s="1000"/>
      <c r="B63" s="169" t="s">
        <v>815</v>
      </c>
      <c r="C63" s="9" t="s">
        <v>947</v>
      </c>
      <c r="D63" s="684" t="s">
        <v>1145</v>
      </c>
      <c r="E63" s="684" t="s">
        <v>1145</v>
      </c>
      <c r="F63" s="92">
        <v>312.5</v>
      </c>
      <c r="G63" s="622" t="s">
        <v>815</v>
      </c>
      <c r="H63" s="60" t="s">
        <v>983</v>
      </c>
      <c r="I63" s="5"/>
      <c r="J63" s="6"/>
      <c r="K63" s="6"/>
    </row>
    <row r="64" spans="1:11" s="7" customFormat="1" ht="92.25" customHeight="1">
      <c r="A64" s="1000"/>
      <c r="B64" s="169" t="s">
        <v>949</v>
      </c>
      <c r="C64" s="9" t="s">
        <v>950</v>
      </c>
      <c r="D64" s="684" t="s">
        <v>1145</v>
      </c>
      <c r="E64" s="684" t="s">
        <v>1145</v>
      </c>
      <c r="F64" s="92">
        <v>78.125</v>
      </c>
      <c r="G64" s="622" t="s">
        <v>949</v>
      </c>
      <c r="H64" s="60" t="s">
        <v>984</v>
      </c>
      <c r="I64" s="5"/>
      <c r="J64" s="6"/>
      <c r="K64" s="6"/>
    </row>
    <row r="65" spans="1:37" s="7" customFormat="1" ht="105" customHeight="1">
      <c r="A65" s="1000"/>
      <c r="B65" s="169" t="s">
        <v>951</v>
      </c>
      <c r="C65" s="9" t="s">
        <v>952</v>
      </c>
      <c r="D65" s="167" t="s">
        <v>75</v>
      </c>
      <c r="E65" s="167" t="s">
        <v>75</v>
      </c>
      <c r="F65" s="92"/>
      <c r="G65" s="622" t="s">
        <v>951</v>
      </c>
      <c r="H65" s="60"/>
      <c r="I65" s="5"/>
      <c r="J65" s="6"/>
      <c r="K65" s="6"/>
    </row>
    <row r="66" spans="1:37" s="7" customFormat="1" ht="105" customHeight="1">
      <c r="A66" s="1000"/>
      <c r="B66" s="169" t="s">
        <v>1219</v>
      </c>
      <c r="C66" s="9" t="s">
        <v>1441</v>
      </c>
      <c r="D66" s="684" t="s">
        <v>1145</v>
      </c>
      <c r="E66" s="684" t="s">
        <v>1145</v>
      </c>
      <c r="F66" s="92">
        <v>312.5</v>
      </c>
      <c r="G66" s="829" t="s">
        <v>1219</v>
      </c>
      <c r="H66" s="60" t="s">
        <v>1457</v>
      </c>
      <c r="I66" s="5"/>
      <c r="J66" s="6"/>
      <c r="K66" s="6"/>
    </row>
    <row r="67" spans="1:37" s="7" customFormat="1" ht="78" customHeight="1">
      <c r="A67" s="1000"/>
      <c r="B67" s="169" t="s">
        <v>14</v>
      </c>
      <c r="C67" s="8" t="s">
        <v>15</v>
      </c>
      <c r="D67" s="167" t="s">
        <v>75</v>
      </c>
      <c r="E67" s="167" t="s">
        <v>75</v>
      </c>
      <c r="F67" s="92"/>
      <c r="G67" s="169" t="s">
        <v>14</v>
      </c>
      <c r="H67" s="60"/>
      <c r="I67" s="5"/>
      <c r="J67" s="6"/>
      <c r="K67" s="6"/>
    </row>
    <row r="68" spans="1:37" s="7" customFormat="1" ht="78" customHeight="1">
      <c r="A68" s="1000"/>
      <c r="B68" s="169" t="s">
        <v>31</v>
      </c>
      <c r="C68" s="8" t="s">
        <v>206</v>
      </c>
      <c r="D68" s="684" t="s">
        <v>1145</v>
      </c>
      <c r="E68" s="167" t="s">
        <v>75</v>
      </c>
      <c r="F68" s="92">
        <v>39.0625</v>
      </c>
      <c r="G68" s="169" t="s">
        <v>31</v>
      </c>
      <c r="H68" s="60"/>
      <c r="I68" s="5"/>
      <c r="J68" s="6"/>
      <c r="K68" s="6"/>
    </row>
    <row r="69" spans="1:37" s="7" customFormat="1" ht="78" customHeight="1">
      <c r="A69" s="1000"/>
      <c r="B69" s="169" t="s">
        <v>222</v>
      </c>
      <c r="C69" s="8" t="s">
        <v>69</v>
      </c>
      <c r="D69" s="167" t="s">
        <v>75</v>
      </c>
      <c r="E69" s="167" t="s">
        <v>75</v>
      </c>
      <c r="F69" s="92"/>
      <c r="G69" s="169" t="s">
        <v>222</v>
      </c>
      <c r="H69" s="60"/>
      <c r="I69" s="5"/>
      <c r="J69" s="6"/>
      <c r="K69" s="6"/>
    </row>
    <row r="70" spans="1:37" s="7" customFormat="1" ht="78" customHeight="1" thickBot="1">
      <c r="A70" s="623"/>
      <c r="B70" s="169" t="s">
        <v>355</v>
      </c>
      <c r="C70" s="8" t="s">
        <v>926</v>
      </c>
      <c r="D70" s="167" t="s">
        <v>75</v>
      </c>
      <c r="E70" s="167" t="s">
        <v>75</v>
      </c>
      <c r="F70" s="92"/>
      <c r="G70" s="169" t="s">
        <v>355</v>
      </c>
      <c r="H70" s="60"/>
      <c r="I70" s="5"/>
      <c r="J70" s="6"/>
      <c r="K70" s="6"/>
    </row>
    <row r="71" spans="1:37" ht="158.25" customHeight="1" thickBot="1">
      <c r="A71" s="11"/>
      <c r="B71" s="711"/>
      <c r="C71" s="959" t="s">
        <v>835</v>
      </c>
      <c r="D71" s="960"/>
      <c r="E71" s="960"/>
      <c r="F71" s="960"/>
      <c r="G71" s="960"/>
      <c r="H71" s="961"/>
      <c r="I71" s="5"/>
      <c r="J71" s="6"/>
      <c r="K71" s="6"/>
    </row>
    <row r="72" spans="1:37" s="605" customFormat="1" ht="179.25" customHeight="1" thickBot="1">
      <c r="A72" s="713"/>
      <c r="B72" s="750"/>
      <c r="C72" s="1107" t="s">
        <v>1146</v>
      </c>
      <c r="D72" s="1108"/>
      <c r="E72" s="1108"/>
      <c r="F72" s="1108"/>
      <c r="G72" s="1108"/>
      <c r="H72" s="1109"/>
      <c r="I72" s="5"/>
      <c r="J72" s="6"/>
      <c r="K72" s="279"/>
      <c r="L72" s="279"/>
      <c r="M72" s="279"/>
      <c r="N72" s="696"/>
      <c r="O72" s="696"/>
      <c r="P72" s="696"/>
      <c r="Q72" s="696"/>
      <c r="R72" s="696"/>
      <c r="S72" s="696"/>
      <c r="T72" s="696"/>
      <c r="U72" s="696"/>
      <c r="V72" s="696"/>
      <c r="W72" s="696"/>
      <c r="X72" s="696"/>
      <c r="Y72" s="696"/>
      <c r="Z72" s="696"/>
      <c r="AA72" s="696"/>
      <c r="AB72" s="696"/>
      <c r="AC72" s="696"/>
      <c r="AD72" s="696"/>
      <c r="AE72" s="696"/>
      <c r="AF72" s="696"/>
      <c r="AG72" s="696"/>
      <c r="AH72" s="696"/>
      <c r="AI72" s="696"/>
      <c r="AJ72" s="696"/>
      <c r="AK72" s="696"/>
    </row>
    <row r="73" spans="1:37" ht="19.5">
      <c r="A73" s="753"/>
      <c r="B73" s="754"/>
      <c r="C73" s="755"/>
      <c r="D73" s="755"/>
      <c r="E73" s="755"/>
      <c r="F73" s="756"/>
      <c r="G73" s="756"/>
      <c r="H73" s="757"/>
      <c r="I73" s="5"/>
      <c r="J73" s="6"/>
      <c r="K73" s="6"/>
    </row>
    <row r="74" spans="1:37">
      <c r="A74" s="753"/>
      <c r="B74" s="754"/>
      <c r="C74" s="755"/>
      <c r="D74" s="755"/>
      <c r="E74" s="755"/>
      <c r="F74" s="756"/>
      <c r="G74" s="756"/>
      <c r="H74" s="757"/>
      <c r="I74" s="2"/>
    </row>
    <row r="75" spans="1:37">
      <c r="A75" s="753"/>
      <c r="B75" s="754"/>
      <c r="C75" s="755"/>
      <c r="D75" s="755"/>
      <c r="E75" s="755"/>
      <c r="F75" s="756"/>
      <c r="G75" s="756"/>
      <c r="H75" s="757"/>
      <c r="I75" s="2"/>
    </row>
    <row r="76" spans="1:37">
      <c r="A76" s="753"/>
      <c r="B76" s="754"/>
      <c r="C76" s="755"/>
      <c r="D76" s="755"/>
      <c r="E76" s="755"/>
      <c r="F76" s="756"/>
      <c r="G76" s="756"/>
      <c r="H76" s="757"/>
      <c r="I76" s="2"/>
    </row>
    <row r="77" spans="1:37">
      <c r="A77" s="753"/>
      <c r="B77" s="754"/>
      <c r="C77" s="755"/>
      <c r="D77" s="755"/>
      <c r="E77" s="755"/>
      <c r="F77" s="756"/>
      <c r="G77" s="756"/>
      <c r="H77" s="757"/>
      <c r="I77" s="2"/>
    </row>
    <row r="78" spans="1:37">
      <c r="A78" s="753"/>
      <c r="B78" s="754"/>
      <c r="C78" s="755"/>
      <c r="D78" s="755"/>
      <c r="E78" s="755"/>
      <c r="F78" s="756"/>
      <c r="G78" s="756"/>
      <c r="H78" s="757"/>
      <c r="I78" s="2"/>
    </row>
    <row r="79" spans="1:37">
      <c r="A79" s="753"/>
      <c r="B79" s="754"/>
      <c r="C79" s="755"/>
      <c r="D79" s="755"/>
      <c r="E79" s="755"/>
      <c r="F79" s="756"/>
      <c r="G79" s="756"/>
      <c r="H79" s="757"/>
      <c r="I79" s="2"/>
    </row>
    <row r="80" spans="1:37">
      <c r="A80" s="753"/>
      <c r="B80" s="754"/>
      <c r="C80" s="755"/>
      <c r="D80" s="755"/>
      <c r="E80" s="755"/>
      <c r="F80" s="756"/>
      <c r="G80" s="756"/>
      <c r="H80" s="757"/>
      <c r="I80" s="2"/>
    </row>
    <row r="81" spans="1:9">
      <c r="A81" s="753"/>
      <c r="B81" s="754"/>
      <c r="C81" s="755"/>
      <c r="D81" s="755"/>
      <c r="E81" s="755"/>
      <c r="F81" s="756"/>
      <c r="G81" s="756"/>
      <c r="H81" s="757"/>
      <c r="I81" s="2"/>
    </row>
    <row r="82" spans="1:9">
      <c r="A82" s="753"/>
      <c r="B82" s="754"/>
      <c r="C82" s="755"/>
      <c r="D82" s="755"/>
      <c r="E82" s="755"/>
      <c r="F82" s="756"/>
      <c r="G82" s="756"/>
      <c r="H82" s="757"/>
      <c r="I82" s="2"/>
    </row>
    <row r="83" spans="1:9">
      <c r="A83" s="753"/>
      <c r="B83" s="754"/>
      <c r="C83" s="755"/>
      <c r="D83" s="755"/>
      <c r="E83" s="755"/>
      <c r="F83" s="756"/>
      <c r="G83" s="756"/>
      <c r="H83" s="757"/>
      <c r="I83" s="2"/>
    </row>
    <row r="84" spans="1:9">
      <c r="A84" s="753"/>
      <c r="B84" s="754"/>
      <c r="C84" s="755"/>
      <c r="D84" s="755"/>
      <c r="E84" s="755"/>
      <c r="F84" s="756"/>
      <c r="G84" s="756"/>
      <c r="H84" s="757"/>
      <c r="I84" s="2"/>
    </row>
    <row r="85" spans="1:9">
      <c r="A85" s="753"/>
      <c r="B85" s="754"/>
      <c r="C85" s="755"/>
      <c r="D85" s="755"/>
      <c r="E85" s="755"/>
      <c r="F85" s="756"/>
      <c r="G85" s="756"/>
      <c r="H85" s="757"/>
      <c r="I85" s="2"/>
    </row>
    <row r="86" spans="1:9">
      <c r="A86" s="753"/>
      <c r="B86" s="754"/>
      <c r="C86" s="755"/>
      <c r="D86" s="755"/>
      <c r="E86" s="755"/>
      <c r="F86" s="756"/>
      <c r="G86" s="756"/>
      <c r="H86" s="757"/>
      <c r="I86" s="2"/>
    </row>
    <row r="87" spans="1:9">
      <c r="A87" s="753"/>
      <c r="B87" s="754"/>
      <c r="C87" s="755"/>
      <c r="D87" s="755"/>
      <c r="E87" s="755"/>
      <c r="F87" s="756"/>
      <c r="G87" s="756"/>
      <c r="H87" s="757"/>
      <c r="I87" s="2"/>
    </row>
    <row r="88" spans="1:9">
      <c r="A88" s="753"/>
      <c r="B88" s="754"/>
      <c r="C88" s="755"/>
      <c r="D88" s="755"/>
      <c r="E88" s="755"/>
      <c r="F88" s="756"/>
      <c r="G88" s="756"/>
      <c r="H88" s="757"/>
      <c r="I88" s="2"/>
    </row>
    <row r="89" spans="1:9">
      <c r="A89" s="753"/>
      <c r="B89" s="754"/>
      <c r="C89" s="755"/>
      <c r="D89" s="755"/>
      <c r="E89" s="755"/>
      <c r="F89" s="756"/>
      <c r="G89" s="756"/>
      <c r="H89" s="757"/>
      <c r="I89" s="2"/>
    </row>
    <row r="90" spans="1:9">
      <c r="A90" s="753"/>
      <c r="B90" s="754"/>
      <c r="C90" s="755"/>
      <c r="D90" s="755"/>
      <c r="E90" s="755"/>
      <c r="F90" s="756"/>
      <c r="G90" s="756"/>
      <c r="H90" s="757"/>
      <c r="I90" s="2"/>
    </row>
    <row r="91" spans="1:9">
      <c r="A91" s="753"/>
      <c r="B91" s="754"/>
      <c r="C91" s="755"/>
      <c r="D91" s="755"/>
      <c r="E91" s="755"/>
      <c r="F91" s="756"/>
      <c r="G91" s="756"/>
      <c r="H91" s="757"/>
      <c r="I91" s="2"/>
    </row>
    <row r="92" spans="1:9">
      <c r="A92" s="753"/>
      <c r="B92" s="754"/>
      <c r="C92" s="755"/>
      <c r="D92" s="755"/>
      <c r="E92" s="755"/>
      <c r="F92" s="756"/>
      <c r="G92" s="756"/>
      <c r="H92" s="757"/>
      <c r="I92" s="2"/>
    </row>
    <row r="93" spans="1:9">
      <c r="A93" s="753"/>
      <c r="B93" s="754"/>
      <c r="C93" s="755"/>
      <c r="D93" s="755"/>
      <c r="E93" s="755"/>
      <c r="F93" s="756"/>
      <c r="G93" s="756"/>
      <c r="H93" s="757"/>
      <c r="I93" s="2"/>
    </row>
    <row r="94" spans="1:9">
      <c r="A94" s="753"/>
      <c r="B94" s="754"/>
      <c r="C94" s="755"/>
      <c r="D94" s="755"/>
      <c r="E94" s="755"/>
      <c r="F94" s="756"/>
      <c r="G94" s="756"/>
      <c r="H94" s="757"/>
      <c r="I94" s="2"/>
    </row>
    <row r="95" spans="1:9">
      <c r="A95" s="753"/>
      <c r="B95" s="754"/>
      <c r="C95" s="755"/>
      <c r="D95" s="755"/>
      <c r="E95" s="755"/>
      <c r="F95" s="756"/>
      <c r="G95" s="756"/>
      <c r="H95" s="757"/>
      <c r="I95" s="2"/>
    </row>
    <row r="96" spans="1:9">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sheetData>
  <mergeCells count="16">
    <mergeCell ref="C72:H72"/>
    <mergeCell ref="B12:C12"/>
    <mergeCell ref="G12:G13"/>
    <mergeCell ref="B11:C11"/>
    <mergeCell ref="C71:H71"/>
    <mergeCell ref="A1:A69"/>
    <mergeCell ref="B1:C6"/>
    <mergeCell ref="F1:H6"/>
    <mergeCell ref="B7:C7"/>
    <mergeCell ref="F7:H7"/>
    <mergeCell ref="B8:C8"/>
    <mergeCell ref="F8:H8"/>
    <mergeCell ref="B9:C9"/>
    <mergeCell ref="F9:H9"/>
    <mergeCell ref="B10:C10"/>
    <mergeCell ref="F10:H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08.xml><?xml version="1.0" encoding="utf-8"?>
<worksheet xmlns="http://schemas.openxmlformats.org/spreadsheetml/2006/main" xmlns:r="http://schemas.openxmlformats.org/officeDocument/2006/relationships">
  <sheetPr>
    <tabColor theme="3" tint="-0.499984740745262"/>
  </sheetPr>
  <dimension ref="A1:ER111"/>
  <sheetViews>
    <sheetView view="pageBreakPreview" zoomScale="24" zoomScaleNormal="24" zoomScaleSheetLayoutView="24" workbookViewId="0">
      <selection activeCell="B14" sqref="A14:XFD72"/>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927</v>
      </c>
      <c r="B1" s="1110" t="s">
        <v>1452</v>
      </c>
      <c r="C1" s="1111"/>
      <c r="D1" s="163" t="s">
        <v>917</v>
      </c>
      <c r="E1" s="1114"/>
      <c r="F1" s="1115"/>
      <c r="G1" s="1116"/>
      <c r="H1" s="2"/>
    </row>
    <row r="2" spans="1:148" ht="112.15" customHeight="1">
      <c r="A2" s="1000"/>
      <c r="B2" s="1112"/>
      <c r="C2" s="1113"/>
      <c r="D2" s="164" t="s">
        <v>859</v>
      </c>
      <c r="E2" s="1117"/>
      <c r="F2" s="1118"/>
      <c r="G2" s="1119"/>
      <c r="H2" s="2"/>
    </row>
    <row r="3" spans="1:148" ht="70.5" customHeight="1">
      <c r="A3" s="1000"/>
      <c r="B3" s="1112"/>
      <c r="C3" s="1113"/>
      <c r="D3" s="165">
        <v>1248</v>
      </c>
      <c r="E3" s="1117"/>
      <c r="F3" s="1118"/>
      <c r="G3" s="1119"/>
      <c r="H3" s="2"/>
    </row>
    <row r="4" spans="1:148" ht="76.5" customHeight="1">
      <c r="A4" s="1000"/>
      <c r="B4" s="1112"/>
      <c r="C4" s="1113"/>
      <c r="D4" s="165" t="s">
        <v>118</v>
      </c>
      <c r="E4" s="1117"/>
      <c r="F4" s="1118"/>
      <c r="G4" s="1119"/>
      <c r="H4" s="2"/>
    </row>
    <row r="5" spans="1:148" ht="73.5" customHeight="1">
      <c r="A5" s="1000"/>
      <c r="B5" s="1112"/>
      <c r="C5" s="1113"/>
      <c r="D5" s="165" t="s">
        <v>969</v>
      </c>
      <c r="E5" s="1117"/>
      <c r="F5" s="1118"/>
      <c r="G5" s="1119"/>
      <c r="H5" s="2"/>
    </row>
    <row r="6" spans="1:148" ht="118.5" customHeight="1">
      <c r="A6" s="1000"/>
      <c r="B6" s="1112"/>
      <c r="C6" s="1113"/>
      <c r="D6" s="165" t="s">
        <v>189</v>
      </c>
      <c r="E6" s="1117"/>
      <c r="F6" s="1118"/>
      <c r="G6" s="1119"/>
      <c r="H6" s="2"/>
    </row>
    <row r="7" spans="1:148" ht="73.5" customHeight="1">
      <c r="A7" s="1000"/>
      <c r="B7" s="1120" t="s">
        <v>296</v>
      </c>
      <c r="C7" s="1121"/>
      <c r="D7" s="701">
        <f>D8+D9+D10</f>
        <v>17150</v>
      </c>
      <c r="E7" s="1037" t="str">
        <f>'ΠΡΟΤΕΙΝΟΜΕΝΟΣ ΤΙΜΟΚΑΤΑΛΟΓΟΣ'!L2</f>
        <v>ΜΑΡΤΙΟΣ 2018</v>
      </c>
      <c r="F7" s="1038"/>
      <c r="G7" s="1039"/>
      <c r="H7" s="2"/>
    </row>
    <row r="8" spans="1:148" ht="73.5" customHeight="1">
      <c r="A8" s="1000"/>
      <c r="B8" s="1122" t="s">
        <v>297</v>
      </c>
      <c r="C8" s="1123"/>
      <c r="D8" s="166">
        <f>4%*(D10+D11)*95%</f>
        <v>518.18598309859158</v>
      </c>
      <c r="E8" s="1034"/>
      <c r="F8" s="1035"/>
      <c r="G8" s="1036"/>
      <c r="H8" s="2"/>
    </row>
    <row r="9" spans="1:148" ht="73.5" customHeight="1">
      <c r="A9" s="1000"/>
      <c r="B9" s="1120" t="s">
        <v>298</v>
      </c>
      <c r="C9" s="1121"/>
      <c r="D9" s="62">
        <f>D10*24%</f>
        <v>3219.0607774647888</v>
      </c>
      <c r="E9" s="1046"/>
      <c r="F9" s="1047"/>
      <c r="G9" s="1048"/>
      <c r="H9" s="2"/>
    </row>
    <row r="10" spans="1:148" ht="73.5" customHeight="1">
      <c r="A10" s="1000"/>
      <c r="B10" s="1124" t="s">
        <v>299</v>
      </c>
      <c r="C10" s="1125"/>
      <c r="D10" s="569">
        <v>13412.753239436621</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985" t="s">
        <v>300</v>
      </c>
      <c r="C12" s="986"/>
      <c r="D12" s="63" t="s">
        <v>972</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0" s="7" customFormat="1" ht="78" customHeight="1">
      <c r="A17" s="1000"/>
      <c r="B17" s="168" t="s">
        <v>265</v>
      </c>
      <c r="C17" s="8" t="s">
        <v>57</v>
      </c>
      <c r="D17" s="167" t="s">
        <v>75</v>
      </c>
      <c r="E17" s="92"/>
      <c r="F17" s="168" t="s">
        <v>265</v>
      </c>
      <c r="G17" s="60"/>
      <c r="H17" s="5"/>
      <c r="I17" s="6"/>
      <c r="J17" s="6"/>
    </row>
    <row r="18" spans="1:10" s="7" customFormat="1" ht="78" customHeight="1">
      <c r="A18" s="1000"/>
      <c r="B18" s="168" t="s">
        <v>234</v>
      </c>
      <c r="C18" s="8" t="s">
        <v>266</v>
      </c>
      <c r="D18" s="167" t="s">
        <v>75</v>
      </c>
      <c r="E18" s="92"/>
      <c r="F18" s="168" t="s">
        <v>234</v>
      </c>
      <c r="G18" s="93"/>
      <c r="H18" s="5"/>
      <c r="I18" s="6"/>
      <c r="J18" s="6"/>
    </row>
    <row r="19" spans="1:10" s="7" customFormat="1" ht="78" customHeight="1">
      <c r="A19" s="1000"/>
      <c r="B19" s="168" t="s">
        <v>229</v>
      </c>
      <c r="C19" s="8" t="s">
        <v>230</v>
      </c>
      <c r="D19" s="167" t="s">
        <v>75</v>
      </c>
      <c r="E19" s="92"/>
      <c r="F19" s="168" t="s">
        <v>229</v>
      </c>
      <c r="G19" s="60"/>
      <c r="H19" s="5"/>
      <c r="I19" s="6"/>
      <c r="J19" s="6"/>
    </row>
    <row r="20" spans="1:10" s="7" customFormat="1" ht="78" customHeight="1">
      <c r="A20" s="1000"/>
      <c r="B20" s="168" t="s">
        <v>0</v>
      </c>
      <c r="C20" s="42" t="s">
        <v>410</v>
      </c>
      <c r="D20" s="167" t="s">
        <v>75</v>
      </c>
      <c r="E20" s="92"/>
      <c r="F20" s="168" t="s">
        <v>0</v>
      </c>
      <c r="G20" s="60"/>
      <c r="H20" s="5"/>
      <c r="I20" s="6"/>
      <c r="J20" s="6"/>
    </row>
    <row r="21" spans="1:10" s="7" customFormat="1" ht="78" customHeight="1">
      <c r="A21" s="1000"/>
      <c r="B21" s="168" t="s">
        <v>86</v>
      </c>
      <c r="C21" s="8" t="s">
        <v>87</v>
      </c>
      <c r="D21" s="167" t="s">
        <v>75</v>
      </c>
      <c r="E21" s="92"/>
      <c r="F21" s="168" t="s">
        <v>86</v>
      </c>
      <c r="G21" s="60"/>
      <c r="H21" s="5"/>
      <c r="I21" s="6"/>
      <c r="J21" s="6"/>
    </row>
    <row r="22" spans="1:10" s="7" customFormat="1" ht="78" customHeight="1">
      <c r="A22" s="1000"/>
      <c r="B22" s="169" t="s">
        <v>78</v>
      </c>
      <c r="C22" s="8" t="s">
        <v>641</v>
      </c>
      <c r="D22" s="167" t="s">
        <v>75</v>
      </c>
      <c r="E22" s="92"/>
      <c r="F22" s="169" t="s">
        <v>78</v>
      </c>
      <c r="G22" s="60"/>
      <c r="H22" s="5"/>
      <c r="I22" s="6"/>
      <c r="J22" s="6"/>
    </row>
    <row r="23" spans="1:10" s="7" customFormat="1" ht="78" customHeight="1">
      <c r="A23" s="1000"/>
      <c r="B23" s="169" t="s">
        <v>145</v>
      </c>
      <c r="C23" s="8" t="s">
        <v>239</v>
      </c>
      <c r="D23" s="167" t="s">
        <v>75</v>
      </c>
      <c r="E23" s="92"/>
      <c r="F23" s="169" t="s">
        <v>145</v>
      </c>
      <c r="G23" s="60"/>
      <c r="H23" s="5"/>
      <c r="I23" s="6"/>
      <c r="J23" s="6"/>
    </row>
    <row r="24" spans="1:10" s="7" customFormat="1" ht="78" customHeight="1">
      <c r="A24" s="1000"/>
      <c r="B24" s="169" t="s">
        <v>146</v>
      </c>
      <c r="C24" s="42" t="s">
        <v>416</v>
      </c>
      <c r="D24" s="167" t="s">
        <v>75</v>
      </c>
      <c r="E24" s="92"/>
      <c r="F24" s="169" t="s">
        <v>146</v>
      </c>
      <c r="G24" s="60"/>
      <c r="H24" s="5"/>
      <c r="I24" s="6"/>
      <c r="J24" s="6"/>
    </row>
    <row r="25" spans="1:10" s="7" customFormat="1" ht="113.45" customHeight="1">
      <c r="A25" s="1000"/>
      <c r="B25" s="169" t="s">
        <v>80</v>
      </c>
      <c r="C25" s="9" t="s">
        <v>523</v>
      </c>
      <c r="D25" s="167" t="s">
        <v>75</v>
      </c>
      <c r="E25" s="92"/>
      <c r="F25" s="169" t="s">
        <v>80</v>
      </c>
      <c r="G25" s="60"/>
      <c r="H25" s="5"/>
      <c r="I25" s="6"/>
      <c r="J25" s="6"/>
    </row>
    <row r="26" spans="1:10" s="7" customFormat="1" ht="98.45" customHeight="1">
      <c r="A26" s="1000"/>
      <c r="B26" s="169" t="s">
        <v>245</v>
      </c>
      <c r="C26" s="9" t="s">
        <v>370</v>
      </c>
      <c r="D26" s="167" t="s">
        <v>75</v>
      </c>
      <c r="E26" s="92"/>
      <c r="F26" s="169" t="s">
        <v>245</v>
      </c>
      <c r="G26" s="61"/>
      <c r="H26" s="5"/>
      <c r="I26" s="6"/>
      <c r="J26" s="6"/>
    </row>
    <row r="27" spans="1:10" s="7" customFormat="1" ht="98.45" customHeight="1">
      <c r="A27" s="1000"/>
      <c r="B27" s="243" t="s">
        <v>270</v>
      </c>
      <c r="C27" s="624" t="s">
        <v>1972</v>
      </c>
      <c r="D27" s="684" t="s">
        <v>1145</v>
      </c>
      <c r="E27" s="92">
        <v>547.73082999999997</v>
      </c>
      <c r="F27" s="243" t="s">
        <v>270</v>
      </c>
      <c r="G27" s="244"/>
      <c r="H27" s="5"/>
      <c r="I27" s="6"/>
      <c r="J27" s="6"/>
    </row>
    <row r="28" spans="1:10" s="7" customFormat="1" ht="95.25" customHeight="1">
      <c r="A28" s="1000"/>
      <c r="B28" s="243" t="s">
        <v>542</v>
      </c>
      <c r="C28" s="624" t="s">
        <v>929</v>
      </c>
      <c r="D28" s="687" t="s">
        <v>1145</v>
      </c>
      <c r="E28" s="92">
        <v>273.86541471048503</v>
      </c>
      <c r="F28" s="243" t="s">
        <v>542</v>
      </c>
      <c r="G28" s="244" t="s">
        <v>970</v>
      </c>
      <c r="H28" s="5"/>
      <c r="I28" s="6"/>
      <c r="J28" s="6"/>
    </row>
    <row r="29" spans="1:10" s="7" customFormat="1" ht="92.25" customHeight="1">
      <c r="A29" s="1000"/>
      <c r="B29" s="243" t="s">
        <v>81</v>
      </c>
      <c r="C29" s="245" t="s">
        <v>82</v>
      </c>
      <c r="D29" s="167" t="s">
        <v>75</v>
      </c>
      <c r="E29" s="92"/>
      <c r="F29" s="243" t="s">
        <v>81</v>
      </c>
      <c r="G29" s="244"/>
      <c r="H29" s="5"/>
      <c r="I29" s="6"/>
      <c r="J29" s="6"/>
    </row>
    <row r="30" spans="1:10" s="7" customFormat="1" ht="85.5" customHeight="1">
      <c r="A30" s="1000"/>
      <c r="B30" s="243" t="s">
        <v>138</v>
      </c>
      <c r="C30" s="245" t="s">
        <v>931</v>
      </c>
      <c r="D30" s="167" t="s">
        <v>75</v>
      </c>
      <c r="E30" s="92"/>
      <c r="F30" s="243" t="s">
        <v>138</v>
      </c>
      <c r="G30" s="244"/>
      <c r="H30" s="5"/>
      <c r="I30" s="6"/>
      <c r="J30" s="6"/>
    </row>
    <row r="31" spans="1:10" s="7" customFormat="1" ht="88.5" customHeight="1">
      <c r="A31" s="1000"/>
      <c r="B31" s="243" t="s">
        <v>53</v>
      </c>
      <c r="C31" s="245" t="s">
        <v>54</v>
      </c>
      <c r="D31" s="167" t="s">
        <v>75</v>
      </c>
      <c r="E31" s="92"/>
      <c r="F31" s="243" t="s">
        <v>53</v>
      </c>
      <c r="G31" s="244" t="s">
        <v>980</v>
      </c>
      <c r="H31" s="5"/>
      <c r="I31" s="6"/>
      <c r="J31" s="6"/>
    </row>
    <row r="32" spans="1:10" s="7" customFormat="1" ht="82.5" customHeight="1">
      <c r="A32" s="1000"/>
      <c r="B32" s="243" t="s">
        <v>936</v>
      </c>
      <c r="C32" s="245" t="s">
        <v>937</v>
      </c>
      <c r="D32" s="167" t="s">
        <v>75</v>
      </c>
      <c r="E32" s="92"/>
      <c r="F32" s="243" t="s">
        <v>936</v>
      </c>
      <c r="G32" s="244"/>
      <c r="H32" s="5"/>
      <c r="I32" s="6"/>
      <c r="J32" s="6"/>
    </row>
    <row r="33" spans="1:10" s="7" customFormat="1" ht="82.5" customHeight="1">
      <c r="A33" s="1000"/>
      <c r="B33" s="243" t="s">
        <v>574</v>
      </c>
      <c r="C33" s="245" t="s">
        <v>938</v>
      </c>
      <c r="D33" s="167" t="s">
        <v>75</v>
      </c>
      <c r="E33" s="92"/>
      <c r="F33" s="243" t="s">
        <v>574</v>
      </c>
      <c r="G33" s="244" t="s">
        <v>981</v>
      </c>
      <c r="H33" s="5"/>
      <c r="I33" s="6"/>
      <c r="J33" s="6"/>
    </row>
    <row r="34" spans="1:10" s="7" customFormat="1" ht="85.5" customHeight="1">
      <c r="A34" s="1000"/>
      <c r="B34" s="243" t="s">
        <v>191</v>
      </c>
      <c r="C34" s="245" t="s">
        <v>939</v>
      </c>
      <c r="D34" s="684" t="s">
        <v>1145</v>
      </c>
      <c r="E34" s="92">
        <v>39.123630672926403</v>
      </c>
      <c r="F34" s="243" t="s">
        <v>191</v>
      </c>
      <c r="G34" s="244"/>
      <c r="H34" s="5"/>
      <c r="I34" s="6"/>
      <c r="J34" s="6"/>
    </row>
    <row r="35" spans="1:10" s="7" customFormat="1" ht="85.5" customHeight="1">
      <c r="A35" s="1000"/>
      <c r="B35" s="243" t="s">
        <v>209</v>
      </c>
      <c r="C35" s="245" t="s">
        <v>940</v>
      </c>
      <c r="D35" s="167" t="s">
        <v>75</v>
      </c>
      <c r="E35" s="92"/>
      <c r="F35" s="243" t="s">
        <v>209</v>
      </c>
      <c r="G35" s="244"/>
      <c r="H35" s="5"/>
      <c r="I35" s="6"/>
      <c r="J35" s="6"/>
    </row>
    <row r="36" spans="1:10" s="7" customFormat="1" ht="98.25" customHeight="1">
      <c r="A36" s="1000"/>
      <c r="B36" s="243" t="s">
        <v>88</v>
      </c>
      <c r="C36" s="245" t="s">
        <v>474</v>
      </c>
      <c r="D36" s="167" t="s">
        <v>75</v>
      </c>
      <c r="E36" s="92"/>
      <c r="F36" s="243" t="s">
        <v>88</v>
      </c>
      <c r="G36" s="244"/>
      <c r="H36" s="5"/>
      <c r="I36" s="6"/>
      <c r="J36" s="6"/>
    </row>
    <row r="37" spans="1:10" s="7" customFormat="1" ht="98.25" customHeight="1">
      <c r="A37" s="1000"/>
      <c r="B37" s="243" t="s">
        <v>56</v>
      </c>
      <c r="C37" s="245" t="s">
        <v>935</v>
      </c>
      <c r="D37" s="684" t="s">
        <v>1145</v>
      </c>
      <c r="E37" s="92">
        <v>312.98904538341202</v>
      </c>
      <c r="F37" s="243" t="s">
        <v>56</v>
      </c>
      <c r="G37" s="244"/>
      <c r="H37" s="5"/>
      <c r="I37" s="6"/>
      <c r="J37" s="6"/>
    </row>
    <row r="38" spans="1:10" s="7" customFormat="1" ht="85.5" customHeight="1">
      <c r="A38" s="1000"/>
      <c r="B38" s="243" t="s">
        <v>22</v>
      </c>
      <c r="C38" s="245" t="s">
        <v>392</v>
      </c>
      <c r="D38" s="167" t="s">
        <v>75</v>
      </c>
      <c r="E38" s="92"/>
      <c r="F38" s="243" t="s">
        <v>22</v>
      </c>
      <c r="G38" s="244"/>
      <c r="H38" s="5"/>
      <c r="I38" s="6"/>
      <c r="J38" s="6"/>
    </row>
    <row r="39" spans="1:10" s="7" customFormat="1" ht="85.5" customHeight="1">
      <c r="A39" s="1000"/>
      <c r="B39" s="243" t="s">
        <v>924</v>
      </c>
      <c r="C39" s="245" t="s">
        <v>925</v>
      </c>
      <c r="D39" s="167" t="s">
        <v>75</v>
      </c>
      <c r="E39" s="92"/>
      <c r="F39" s="243" t="s">
        <v>924</v>
      </c>
      <c r="G39" s="244"/>
      <c r="H39" s="5"/>
      <c r="I39" s="5"/>
      <c r="J39" s="5"/>
    </row>
    <row r="40" spans="1:10" s="7" customFormat="1" ht="78" customHeight="1">
      <c r="A40" s="1000"/>
      <c r="B40" s="169" t="s">
        <v>83</v>
      </c>
      <c r="C40" s="8" t="s">
        <v>84</v>
      </c>
      <c r="D40" s="167" t="s">
        <v>75</v>
      </c>
      <c r="E40" s="92"/>
      <c r="F40" s="169" t="s">
        <v>83</v>
      </c>
      <c r="G40" s="60"/>
      <c r="H40" s="5"/>
      <c r="I40" s="6"/>
      <c r="J40" s="6"/>
    </row>
    <row r="41" spans="1:10" s="7" customFormat="1" ht="78" customHeight="1">
      <c r="A41" s="1000"/>
      <c r="B41" s="169" t="s">
        <v>89</v>
      </c>
      <c r="C41" s="8" t="s">
        <v>183</v>
      </c>
      <c r="D41" s="167" t="s">
        <v>75</v>
      </c>
      <c r="E41" s="92"/>
      <c r="F41" s="169" t="s">
        <v>89</v>
      </c>
      <c r="G41" s="60"/>
      <c r="H41" s="5"/>
      <c r="I41" s="6"/>
      <c r="J41" s="6"/>
    </row>
    <row r="42" spans="1:10" s="7" customFormat="1" ht="78" customHeight="1">
      <c r="A42" s="1000"/>
      <c r="B42" s="169" t="s">
        <v>19</v>
      </c>
      <c r="C42" s="8" t="s">
        <v>20</v>
      </c>
      <c r="D42" s="167" t="s">
        <v>75</v>
      </c>
      <c r="E42" s="92"/>
      <c r="F42" s="169" t="s">
        <v>19</v>
      </c>
      <c r="G42" s="60"/>
      <c r="H42" s="5"/>
      <c r="I42" s="6"/>
      <c r="J42" s="6"/>
    </row>
    <row r="43" spans="1:10" s="7" customFormat="1" ht="78" customHeight="1">
      <c r="A43" s="1000"/>
      <c r="B43" s="169" t="s">
        <v>21</v>
      </c>
      <c r="C43" s="42" t="s">
        <v>415</v>
      </c>
      <c r="D43" s="684" t="s">
        <v>1145</v>
      </c>
      <c r="E43" s="92">
        <v>156.49452269170601</v>
      </c>
      <c r="F43" s="169" t="s">
        <v>21</v>
      </c>
      <c r="G43" s="60"/>
      <c r="H43" s="5"/>
      <c r="I43" s="6"/>
      <c r="J43" s="6"/>
    </row>
    <row r="44" spans="1:10" s="7" customFormat="1" ht="112.5" customHeight="1">
      <c r="A44" s="1000"/>
      <c r="B44" s="169" t="s">
        <v>12</v>
      </c>
      <c r="C44" s="245" t="s">
        <v>942</v>
      </c>
      <c r="D44" s="167" t="s">
        <v>75</v>
      </c>
      <c r="E44" s="92"/>
      <c r="F44" s="169" t="s">
        <v>12</v>
      </c>
      <c r="G44" s="60" t="s">
        <v>982</v>
      </c>
      <c r="H44" s="5"/>
      <c r="I44" s="6"/>
      <c r="J44" s="6"/>
    </row>
    <row r="45" spans="1:10" s="7" customFormat="1" ht="76.5" customHeight="1">
      <c r="A45" s="1000"/>
      <c r="B45" s="512" t="s">
        <v>379</v>
      </c>
      <c r="C45" s="42" t="s">
        <v>275</v>
      </c>
      <c r="D45" s="167" t="s">
        <v>75</v>
      </c>
      <c r="E45" s="92"/>
      <c r="F45" s="169" t="s">
        <v>379</v>
      </c>
      <c r="G45" s="61"/>
      <c r="H45" s="5"/>
      <c r="I45" s="6"/>
      <c r="J45" s="6"/>
    </row>
    <row r="46" spans="1:10" s="7" customFormat="1" ht="108" customHeight="1">
      <c r="A46" s="1000"/>
      <c r="B46" s="169" t="s">
        <v>1794</v>
      </c>
      <c r="C46" s="49" t="s">
        <v>1795</v>
      </c>
      <c r="D46" s="684" t="s">
        <v>1145</v>
      </c>
      <c r="E46" s="92">
        <v>234.74178403755869</v>
      </c>
      <c r="F46" s="169" t="s">
        <v>1794</v>
      </c>
      <c r="G46" s="61"/>
      <c r="H46" s="6"/>
    </row>
    <row r="47" spans="1:10" s="7" customFormat="1" ht="76.5" customHeight="1">
      <c r="A47" s="1000"/>
      <c r="B47" s="169" t="s">
        <v>943</v>
      </c>
      <c r="C47" s="42" t="s">
        <v>944</v>
      </c>
      <c r="D47" s="167" t="s">
        <v>75</v>
      </c>
      <c r="E47" s="92"/>
      <c r="F47" s="169" t="s">
        <v>943</v>
      </c>
      <c r="G47" s="61"/>
      <c r="H47" s="5"/>
      <c r="I47" s="6"/>
      <c r="J47" s="6"/>
    </row>
    <row r="48" spans="1:10" s="7" customFormat="1" ht="78" customHeight="1">
      <c r="A48" s="1000"/>
      <c r="B48" s="169" t="s">
        <v>175</v>
      </c>
      <c r="C48" s="42" t="s">
        <v>958</v>
      </c>
      <c r="D48" s="684" t="s">
        <v>1145</v>
      </c>
      <c r="E48" s="92">
        <v>0</v>
      </c>
      <c r="F48" s="169" t="s">
        <v>175</v>
      </c>
      <c r="G48" s="60"/>
      <c r="H48" s="5"/>
      <c r="I48" s="6"/>
      <c r="J48" s="6"/>
    </row>
    <row r="49" spans="1:11" s="7" customFormat="1" ht="78" customHeight="1">
      <c r="A49" s="1000"/>
      <c r="B49" s="169" t="s">
        <v>177</v>
      </c>
      <c r="C49" s="42" t="s">
        <v>968</v>
      </c>
      <c r="D49" s="684" t="s">
        <v>1145</v>
      </c>
      <c r="E49" s="92">
        <v>352.11267605633799</v>
      </c>
      <c r="F49" s="169" t="s">
        <v>177</v>
      </c>
      <c r="G49" s="60"/>
      <c r="H49" s="5"/>
      <c r="I49" s="6"/>
      <c r="J49" s="6"/>
    </row>
    <row r="50" spans="1:11" s="7" customFormat="1" ht="78" customHeight="1">
      <c r="A50" s="1000"/>
      <c r="B50" s="169" t="s">
        <v>178</v>
      </c>
      <c r="C50" s="42" t="s">
        <v>964</v>
      </c>
      <c r="D50" s="684" t="s">
        <v>1145</v>
      </c>
      <c r="E50" s="92">
        <v>352.11267605633799</v>
      </c>
      <c r="F50" s="169" t="s">
        <v>178</v>
      </c>
      <c r="G50" s="60"/>
      <c r="H50" s="5"/>
      <c r="I50" s="6"/>
      <c r="J50" s="6"/>
    </row>
    <row r="51" spans="1:11" s="7" customFormat="1" ht="78" customHeight="1">
      <c r="A51" s="1000"/>
      <c r="B51" s="169" t="s">
        <v>179</v>
      </c>
      <c r="C51" s="42" t="s">
        <v>962</v>
      </c>
      <c r="D51" s="684" t="s">
        <v>1145</v>
      </c>
      <c r="E51" s="92">
        <v>352.11267605633799</v>
      </c>
      <c r="F51" s="169" t="s">
        <v>179</v>
      </c>
      <c r="G51" s="60"/>
      <c r="H51" s="5"/>
      <c r="I51" s="6"/>
      <c r="J51" s="6"/>
    </row>
    <row r="52" spans="1:11" s="7" customFormat="1" ht="93.75" customHeight="1">
      <c r="A52" s="1000"/>
      <c r="B52" s="169" t="s">
        <v>312</v>
      </c>
      <c r="C52" s="42" t="s">
        <v>387</v>
      </c>
      <c r="D52" s="167" t="s">
        <v>75</v>
      </c>
      <c r="E52" s="92"/>
      <c r="F52" s="169" t="s">
        <v>312</v>
      </c>
      <c r="G52" s="60" t="s">
        <v>978</v>
      </c>
      <c r="H52" s="5"/>
      <c r="I52" s="6"/>
      <c r="J52" s="6"/>
    </row>
    <row r="53" spans="1:11" s="7" customFormat="1" ht="78" customHeight="1">
      <c r="A53" s="1000"/>
      <c r="B53" s="169" t="s">
        <v>308</v>
      </c>
      <c r="C53" s="42" t="s">
        <v>967</v>
      </c>
      <c r="D53" s="684" t="s">
        <v>1145</v>
      </c>
      <c r="E53" s="92">
        <v>352.11267605633799</v>
      </c>
      <c r="F53" s="169" t="s">
        <v>308</v>
      </c>
      <c r="G53" s="60"/>
      <c r="H53" s="5"/>
      <c r="I53" s="6"/>
      <c r="J53" s="6"/>
    </row>
    <row r="54" spans="1:11" s="7" customFormat="1" ht="78" customHeight="1">
      <c r="A54" s="1000"/>
      <c r="B54" s="169" t="s">
        <v>309</v>
      </c>
      <c r="C54" s="42" t="s">
        <v>961</v>
      </c>
      <c r="D54" s="684" t="s">
        <v>1145</v>
      </c>
      <c r="E54" s="92">
        <v>352.11267605633799</v>
      </c>
      <c r="F54" s="169" t="s">
        <v>309</v>
      </c>
      <c r="G54" s="60"/>
      <c r="H54" s="5"/>
      <c r="I54" s="6"/>
      <c r="J54" s="6"/>
    </row>
    <row r="55" spans="1:11" s="7" customFormat="1" ht="78" customHeight="1">
      <c r="A55" s="1000"/>
      <c r="B55" s="169" t="s">
        <v>959</v>
      </c>
      <c r="C55" s="42" t="s">
        <v>963</v>
      </c>
      <c r="D55" s="684" t="s">
        <v>1145</v>
      </c>
      <c r="E55" s="92">
        <v>352.11267605633799</v>
      </c>
      <c r="F55" s="169" t="s">
        <v>959</v>
      </c>
      <c r="G55" s="60"/>
      <c r="H55" s="5"/>
      <c r="I55" s="6"/>
      <c r="J55" s="6"/>
    </row>
    <row r="56" spans="1:11" s="7" customFormat="1" ht="78" customHeight="1">
      <c r="A56" s="1000"/>
      <c r="B56" s="169" t="s">
        <v>634</v>
      </c>
      <c r="C56" s="42" t="s">
        <v>966</v>
      </c>
      <c r="D56" s="684" t="s">
        <v>1145</v>
      </c>
      <c r="E56" s="92">
        <v>352.11267605633799</v>
      </c>
      <c r="F56" s="169" t="s">
        <v>634</v>
      </c>
      <c r="G56" s="60"/>
      <c r="H56" s="5"/>
      <c r="I56" s="6"/>
      <c r="J56" s="6"/>
    </row>
    <row r="57" spans="1:11" s="7" customFormat="1" ht="78" customHeight="1">
      <c r="A57" s="1000"/>
      <c r="B57" s="169" t="s">
        <v>185</v>
      </c>
      <c r="C57" s="42" t="s">
        <v>965</v>
      </c>
      <c r="D57" s="684" t="s">
        <v>1145</v>
      </c>
      <c r="E57" s="92">
        <v>352.11267605633799</v>
      </c>
      <c r="F57" s="169" t="s">
        <v>185</v>
      </c>
      <c r="G57" s="60"/>
      <c r="H57" s="5"/>
      <c r="I57" s="6"/>
      <c r="J57" s="6"/>
    </row>
    <row r="58" spans="1:11" s="7" customFormat="1" ht="78" customHeight="1">
      <c r="A58" s="1000"/>
      <c r="B58" s="169" t="s">
        <v>2024</v>
      </c>
      <c r="C58" s="42" t="s">
        <v>2019</v>
      </c>
      <c r="D58" s="167" t="s">
        <v>75</v>
      </c>
      <c r="E58" s="167" t="s">
        <v>75</v>
      </c>
      <c r="F58" s="169" t="s">
        <v>2024</v>
      </c>
      <c r="G58" s="60"/>
      <c r="H58" s="60"/>
      <c r="I58" s="5"/>
      <c r="J58" s="6"/>
      <c r="K58" s="6"/>
    </row>
    <row r="59" spans="1:11" s="7" customFormat="1" ht="78" customHeight="1">
      <c r="A59" s="1000"/>
      <c r="B59" s="169" t="s">
        <v>116</v>
      </c>
      <c r="C59" s="42" t="s">
        <v>117</v>
      </c>
      <c r="D59" s="167" t="s">
        <v>75</v>
      </c>
      <c r="E59" s="92"/>
      <c r="F59" s="169" t="s">
        <v>116</v>
      </c>
      <c r="G59" s="60"/>
      <c r="H59" s="5"/>
      <c r="I59" s="6"/>
      <c r="J59" s="6"/>
    </row>
    <row r="60" spans="1:11" s="7" customFormat="1" ht="99.75" customHeight="1">
      <c r="A60" s="1000"/>
      <c r="B60" s="169" t="s">
        <v>1968</v>
      </c>
      <c r="C60" s="49" t="s">
        <v>1969</v>
      </c>
      <c r="D60" s="684" t="s">
        <v>1145</v>
      </c>
      <c r="E60" s="92">
        <v>-234.741784037559</v>
      </c>
      <c r="F60" s="169" t="s">
        <v>1968</v>
      </c>
      <c r="G60" s="60"/>
      <c r="H60" s="5"/>
      <c r="I60" s="6"/>
      <c r="J60" s="6"/>
    </row>
    <row r="61" spans="1:11" s="7" customFormat="1" ht="79.5" customHeight="1">
      <c r="A61" s="1000"/>
      <c r="B61" s="169" t="s">
        <v>621</v>
      </c>
      <c r="C61" s="9" t="s">
        <v>619</v>
      </c>
      <c r="D61" s="167" t="s">
        <v>75</v>
      </c>
      <c r="E61" s="92"/>
      <c r="F61" s="682" t="s">
        <v>621</v>
      </c>
      <c r="G61" s="60"/>
      <c r="H61" s="5"/>
      <c r="I61" s="6"/>
      <c r="J61" s="6"/>
    </row>
    <row r="62" spans="1:11" s="7" customFormat="1" ht="104.25" customHeight="1">
      <c r="A62" s="1000"/>
      <c r="B62" s="169" t="s">
        <v>815</v>
      </c>
      <c r="C62" s="9" t="s">
        <v>947</v>
      </c>
      <c r="D62" s="167" t="s">
        <v>75</v>
      </c>
      <c r="E62" s="92"/>
      <c r="F62" s="682" t="s">
        <v>815</v>
      </c>
      <c r="G62" s="60" t="s">
        <v>983</v>
      </c>
      <c r="H62" s="5"/>
      <c r="I62" s="6"/>
      <c r="J62" s="6"/>
    </row>
    <row r="63" spans="1:11" s="7" customFormat="1" ht="111" customHeight="1">
      <c r="A63" s="1000"/>
      <c r="B63" s="169" t="s">
        <v>946</v>
      </c>
      <c r="C63" s="9" t="s">
        <v>948</v>
      </c>
      <c r="D63" s="684" t="s">
        <v>1145</v>
      </c>
      <c r="E63" s="92">
        <v>430.35993740219101</v>
      </c>
      <c r="F63" s="682" t="s">
        <v>946</v>
      </c>
      <c r="G63" s="60"/>
      <c r="H63" s="5"/>
      <c r="I63" s="6"/>
      <c r="J63" s="6"/>
    </row>
    <row r="64" spans="1:11" s="7" customFormat="1" ht="86.25" customHeight="1">
      <c r="A64" s="1000"/>
      <c r="B64" s="169" t="s">
        <v>955</v>
      </c>
      <c r="C64" s="49" t="s">
        <v>1446</v>
      </c>
      <c r="D64" s="684" t="s">
        <v>1145</v>
      </c>
      <c r="E64" s="92">
        <v>156.49452269170601</v>
      </c>
      <c r="F64" s="682" t="s">
        <v>955</v>
      </c>
      <c r="G64" s="60"/>
      <c r="H64" s="5"/>
      <c r="I64" s="6"/>
      <c r="J64" s="6"/>
    </row>
    <row r="65" spans="1:36" s="7" customFormat="1" ht="92.25" customHeight="1">
      <c r="A65" s="1000"/>
      <c r="B65" s="169" t="s">
        <v>949</v>
      </c>
      <c r="C65" s="9" t="s">
        <v>950</v>
      </c>
      <c r="D65" s="167" t="s">
        <v>75</v>
      </c>
      <c r="E65" s="92"/>
      <c r="F65" s="682" t="s">
        <v>949</v>
      </c>
      <c r="G65" s="60" t="s">
        <v>984</v>
      </c>
      <c r="H65" s="5"/>
      <c r="I65" s="6"/>
      <c r="J65" s="6"/>
    </row>
    <row r="66" spans="1:36" s="7" customFormat="1" ht="105" customHeight="1">
      <c r="A66" s="1000"/>
      <c r="B66" s="169" t="s">
        <v>951</v>
      </c>
      <c r="C66" s="9" t="s">
        <v>952</v>
      </c>
      <c r="D66" s="167" t="s">
        <v>75</v>
      </c>
      <c r="E66" s="92"/>
      <c r="F66" s="682" t="s">
        <v>951</v>
      </c>
      <c r="G66" s="60"/>
      <c r="H66" s="5"/>
      <c r="I66" s="6"/>
      <c r="J66" s="6"/>
    </row>
    <row r="67" spans="1:36" s="7" customFormat="1" ht="108" customHeight="1">
      <c r="A67" s="1000"/>
      <c r="B67" s="169" t="s">
        <v>1219</v>
      </c>
      <c r="C67" s="9" t="s">
        <v>1441</v>
      </c>
      <c r="D67" s="684" t="s">
        <v>1145</v>
      </c>
      <c r="E67" s="92">
        <v>312.98904538341202</v>
      </c>
      <c r="F67" s="781" t="s">
        <v>1219</v>
      </c>
      <c r="G67" s="60" t="s">
        <v>1457</v>
      </c>
      <c r="H67" s="5"/>
      <c r="I67" s="6"/>
      <c r="J67" s="6"/>
    </row>
    <row r="68" spans="1:36" s="7" customFormat="1" ht="108" customHeight="1">
      <c r="A68" s="1000"/>
      <c r="B68" s="169" t="s">
        <v>1438</v>
      </c>
      <c r="C68" s="9" t="s">
        <v>1440</v>
      </c>
      <c r="D68" s="684" t="s">
        <v>1145</v>
      </c>
      <c r="E68" s="92">
        <v>782.47261345852905</v>
      </c>
      <c r="F68" s="829" t="s">
        <v>1438</v>
      </c>
      <c r="G68" s="60"/>
      <c r="H68" s="5"/>
      <c r="I68" s="6"/>
      <c r="J68" s="6"/>
    </row>
    <row r="69" spans="1:36" s="7" customFormat="1" ht="78" customHeight="1">
      <c r="A69" s="1000"/>
      <c r="B69" s="169" t="s">
        <v>14</v>
      </c>
      <c r="C69" s="8" t="s">
        <v>15</v>
      </c>
      <c r="D69" s="167" t="s">
        <v>75</v>
      </c>
      <c r="E69" s="92"/>
      <c r="F69" s="169" t="s">
        <v>14</v>
      </c>
      <c r="G69" s="60"/>
      <c r="H69" s="5"/>
      <c r="I69" s="6"/>
      <c r="J69" s="6"/>
    </row>
    <row r="70" spans="1:36" s="7" customFormat="1" ht="78" customHeight="1">
      <c r="A70" s="1000"/>
      <c r="B70" s="169" t="s">
        <v>31</v>
      </c>
      <c r="C70" s="8" t="s">
        <v>206</v>
      </c>
      <c r="D70" s="167" t="s">
        <v>75</v>
      </c>
      <c r="E70" s="92"/>
      <c r="F70" s="169" t="s">
        <v>31</v>
      </c>
      <c r="G70" s="60"/>
      <c r="H70" s="5"/>
      <c r="I70" s="6"/>
      <c r="J70" s="6"/>
    </row>
    <row r="71" spans="1:36" s="7" customFormat="1" ht="78" customHeight="1">
      <c r="A71" s="1000"/>
      <c r="B71" s="169" t="s">
        <v>222</v>
      </c>
      <c r="C71" s="8" t="s">
        <v>69</v>
      </c>
      <c r="D71" s="167" t="s">
        <v>75</v>
      </c>
      <c r="E71" s="92"/>
      <c r="F71" s="169" t="s">
        <v>222</v>
      </c>
      <c r="G71" s="60"/>
      <c r="H71" s="5"/>
      <c r="I71" s="6"/>
      <c r="J71" s="6"/>
    </row>
    <row r="72" spans="1:36" s="7" customFormat="1" ht="78" customHeight="1" thickBot="1">
      <c r="A72" s="623"/>
      <c r="B72" s="169" t="s">
        <v>355</v>
      </c>
      <c r="C72" s="8" t="s">
        <v>926</v>
      </c>
      <c r="D72" s="167" t="s">
        <v>75</v>
      </c>
      <c r="E72" s="92"/>
      <c r="F72" s="169" t="s">
        <v>355</v>
      </c>
      <c r="G72" s="60"/>
      <c r="H72" s="5"/>
      <c r="I72" s="6"/>
      <c r="J72" s="6"/>
    </row>
    <row r="73" spans="1:36" ht="177" customHeight="1" thickBot="1">
      <c r="A73" s="11"/>
      <c r="B73" s="711"/>
      <c r="C73" s="959" t="s">
        <v>835</v>
      </c>
      <c r="D73" s="960"/>
      <c r="E73" s="960"/>
      <c r="F73" s="960"/>
      <c r="G73" s="961"/>
      <c r="H73" s="5"/>
      <c r="I73" s="6"/>
      <c r="J73" s="6"/>
    </row>
    <row r="74" spans="1:36" s="605" customFormat="1" ht="201" customHeight="1" thickBot="1">
      <c r="A74" s="713"/>
      <c r="B74" s="750"/>
      <c r="C74" s="1107" t="s">
        <v>1146</v>
      </c>
      <c r="D74" s="1108"/>
      <c r="E74" s="1108"/>
      <c r="F74" s="1108"/>
      <c r="G74" s="1109"/>
      <c r="H74" s="5"/>
      <c r="I74" s="6"/>
      <c r="J74" s="279"/>
      <c r="K74" s="279"/>
      <c r="L74" s="279"/>
      <c r="M74" s="696"/>
      <c r="N74" s="696"/>
      <c r="O74" s="696"/>
      <c r="P74" s="696"/>
      <c r="Q74" s="696"/>
      <c r="R74" s="696"/>
      <c r="S74" s="696"/>
      <c r="T74" s="696"/>
      <c r="U74" s="696"/>
      <c r="V74" s="696"/>
      <c r="W74" s="696"/>
      <c r="X74" s="696"/>
      <c r="Y74" s="696"/>
      <c r="Z74" s="696"/>
      <c r="AA74" s="696"/>
      <c r="AB74" s="696"/>
      <c r="AC74" s="696"/>
      <c r="AD74" s="696"/>
      <c r="AE74" s="696"/>
      <c r="AF74" s="696"/>
      <c r="AG74" s="696"/>
      <c r="AH74" s="696"/>
      <c r="AI74" s="696"/>
      <c r="AJ74" s="696"/>
    </row>
    <row r="75" spans="1:36" ht="19.5">
      <c r="A75" s="753"/>
      <c r="B75" s="754"/>
      <c r="C75" s="755"/>
      <c r="D75" s="755"/>
      <c r="E75" s="756"/>
      <c r="F75" s="756"/>
      <c r="G75" s="757"/>
      <c r="H75" s="5"/>
      <c r="I75" s="6"/>
      <c r="J75" s="6"/>
    </row>
    <row r="76" spans="1:36">
      <c r="A76" s="753"/>
      <c r="B76" s="754"/>
      <c r="C76" s="755"/>
      <c r="D76" s="755"/>
      <c r="E76" s="756"/>
      <c r="F76" s="756"/>
      <c r="G76" s="757"/>
      <c r="H76" s="2"/>
    </row>
    <row r="77" spans="1:36">
      <c r="A77" s="753"/>
      <c r="B77" s="754"/>
      <c r="C77" s="755"/>
      <c r="D77" s="755"/>
      <c r="E77" s="756"/>
      <c r="F77" s="756"/>
      <c r="G77" s="757"/>
      <c r="H77" s="2"/>
    </row>
    <row r="78" spans="1:36">
      <c r="A78" s="753"/>
      <c r="B78" s="754"/>
      <c r="C78" s="755"/>
      <c r="D78" s="755"/>
      <c r="E78" s="756"/>
      <c r="F78" s="756"/>
      <c r="G78" s="757"/>
      <c r="H78" s="2"/>
    </row>
    <row r="79" spans="1:36">
      <c r="A79" s="753"/>
      <c r="B79" s="754"/>
      <c r="C79" s="755"/>
      <c r="D79" s="755"/>
      <c r="E79" s="756"/>
      <c r="F79" s="756"/>
      <c r="G79" s="757"/>
      <c r="H79" s="2"/>
    </row>
    <row r="80" spans="1:36">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sheetData>
  <mergeCells count="16">
    <mergeCell ref="C74:G74"/>
    <mergeCell ref="B12:C12"/>
    <mergeCell ref="F12:F13"/>
    <mergeCell ref="C73:G73"/>
    <mergeCell ref="A1:A71"/>
    <mergeCell ref="B1:C6"/>
    <mergeCell ref="E1:G6"/>
    <mergeCell ref="B7:C7"/>
    <mergeCell ref="E7:G7"/>
    <mergeCell ref="B8:C8"/>
    <mergeCell ref="E8:G8"/>
    <mergeCell ref="B9:C9"/>
    <mergeCell ref="E9:G9"/>
    <mergeCell ref="B10:C10"/>
    <mergeCell ref="E10:G10"/>
    <mergeCell ref="B11:C11"/>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9.xml><?xml version="1.0" encoding="utf-8"?>
<worksheet xmlns="http://schemas.openxmlformats.org/spreadsheetml/2006/main" xmlns:r="http://schemas.openxmlformats.org/officeDocument/2006/relationships">
  <sheetPr>
    <tabColor theme="3" tint="-0.499984740745262"/>
  </sheetPr>
  <dimension ref="A1:ER111"/>
  <sheetViews>
    <sheetView view="pageBreakPreview" zoomScale="24" zoomScaleNormal="24" zoomScaleSheetLayoutView="24" workbookViewId="0">
      <selection sqref="A1:A70"/>
    </sheetView>
  </sheetViews>
  <sheetFormatPr defaultRowHeight="15"/>
  <cols>
    <col min="1" max="1" width="21.28515625" style="3" customWidth="1"/>
    <col min="2" max="2" width="21.28515625" style="12" customWidth="1"/>
    <col min="3" max="3" width="226.85546875" style="13" customWidth="1"/>
    <col min="4" max="4" width="61.570312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999" t="s">
        <v>927</v>
      </c>
      <c r="B1" s="1110" t="s">
        <v>1452</v>
      </c>
      <c r="C1" s="1111"/>
      <c r="D1" s="163" t="s">
        <v>917</v>
      </c>
      <c r="E1" s="1114"/>
      <c r="F1" s="1115"/>
      <c r="G1" s="1116"/>
      <c r="H1" s="2"/>
    </row>
    <row r="2" spans="1:148" ht="112.15" customHeight="1">
      <c r="A2" s="1000"/>
      <c r="B2" s="1112"/>
      <c r="C2" s="1113"/>
      <c r="D2" s="164" t="s">
        <v>698</v>
      </c>
      <c r="E2" s="1117"/>
      <c r="F2" s="1118"/>
      <c r="G2" s="1119"/>
      <c r="H2" s="2"/>
    </row>
    <row r="3" spans="1:148" ht="70.5" customHeight="1">
      <c r="A3" s="1000"/>
      <c r="B3" s="1112"/>
      <c r="C3" s="1113"/>
      <c r="D3" s="165">
        <v>1598</v>
      </c>
      <c r="E3" s="1117"/>
      <c r="F3" s="1118"/>
      <c r="G3" s="1119"/>
      <c r="H3" s="2"/>
    </row>
    <row r="4" spans="1:148" ht="76.5" customHeight="1">
      <c r="A4" s="1000"/>
      <c r="B4" s="1112"/>
      <c r="C4" s="1113"/>
      <c r="D4" s="165" t="s">
        <v>140</v>
      </c>
      <c r="E4" s="1117"/>
      <c r="F4" s="1118"/>
      <c r="G4" s="1119"/>
      <c r="H4" s="2"/>
    </row>
    <row r="5" spans="1:148" ht="73.5" customHeight="1">
      <c r="A5" s="1000"/>
      <c r="B5" s="1112"/>
      <c r="C5" s="1113"/>
      <c r="D5" s="165" t="s">
        <v>969</v>
      </c>
      <c r="E5" s="1117"/>
      <c r="F5" s="1118"/>
      <c r="G5" s="1119"/>
      <c r="H5" s="2"/>
    </row>
    <row r="6" spans="1:148" ht="118.5" customHeight="1">
      <c r="A6" s="1000"/>
      <c r="B6" s="1112"/>
      <c r="C6" s="1113"/>
      <c r="D6" s="165" t="s">
        <v>189</v>
      </c>
      <c r="E6" s="1117"/>
      <c r="F6" s="1118"/>
      <c r="G6" s="1119"/>
      <c r="H6" s="2"/>
    </row>
    <row r="7" spans="1:148" ht="73.5" customHeight="1">
      <c r="A7" s="1000"/>
      <c r="B7" s="1120" t="s">
        <v>296</v>
      </c>
      <c r="C7" s="1121"/>
      <c r="D7" s="701">
        <f>D8+D9+D10</f>
        <v>18740</v>
      </c>
      <c r="E7" s="1037" t="str">
        <f>'ΠΡΟΤΕΙΝΟΜΕΝΟΣ ΤΙΜΟΚΑΤΑΛΟΓΟΣ'!L2</f>
        <v>ΜΑΡΤΙΟΣ 2018</v>
      </c>
      <c r="F7" s="1038"/>
      <c r="G7" s="1039"/>
      <c r="H7" s="2"/>
    </row>
    <row r="8" spans="1:148" ht="73.5" customHeight="1">
      <c r="A8" s="1000"/>
      <c r="B8" s="1122" t="s">
        <v>297</v>
      </c>
      <c r="C8" s="1123"/>
      <c r="D8" s="166">
        <f>8%*(D10+D11)*100%</f>
        <v>1152.5704727272728</v>
      </c>
      <c r="E8" s="1034"/>
      <c r="F8" s="1035"/>
      <c r="G8" s="1036"/>
      <c r="H8" s="2"/>
    </row>
    <row r="9" spans="1:148" ht="73.5" customHeight="1">
      <c r="A9" s="1000"/>
      <c r="B9" s="1120" t="s">
        <v>298</v>
      </c>
      <c r="C9" s="1121"/>
      <c r="D9" s="62">
        <f>D10*24%</f>
        <v>3404.0186181818181</v>
      </c>
      <c r="E9" s="1046"/>
      <c r="F9" s="1047"/>
      <c r="G9" s="1048"/>
      <c r="H9" s="2"/>
    </row>
    <row r="10" spans="1:148" ht="73.5" customHeight="1">
      <c r="A10" s="1000"/>
      <c r="B10" s="1124" t="s">
        <v>299</v>
      </c>
      <c r="C10" s="1125"/>
      <c r="D10" s="875">
        <v>14183.41090909091</v>
      </c>
      <c r="E10" s="1034"/>
      <c r="F10" s="1035"/>
      <c r="G10" s="1036"/>
      <c r="H10" s="2"/>
    </row>
    <row r="11" spans="1:148" s="571" customFormat="1" ht="89.25" customHeight="1">
      <c r="A11" s="1000"/>
      <c r="B11" s="1124" t="s">
        <v>1141</v>
      </c>
      <c r="C11" s="1125"/>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1000"/>
      <c r="B12" s="985" t="s">
        <v>300</v>
      </c>
      <c r="C12" s="986"/>
      <c r="D12" s="63" t="s">
        <v>973</v>
      </c>
      <c r="E12" s="90" t="s">
        <v>299</v>
      </c>
      <c r="F12" s="1040" t="s">
        <v>301</v>
      </c>
      <c r="G12" s="4"/>
      <c r="H12" s="5"/>
    </row>
    <row r="13" spans="1:148" s="7" customFormat="1" ht="64.5" customHeight="1">
      <c r="A13" s="1000"/>
      <c r="B13" s="510" t="s">
        <v>73</v>
      </c>
      <c r="C13" s="510"/>
      <c r="D13" s="510"/>
      <c r="E13" s="510"/>
      <c r="F13" s="1041"/>
      <c r="G13" s="511" t="s">
        <v>313</v>
      </c>
      <c r="H13" s="5"/>
      <c r="I13" s="6"/>
      <c r="J13" s="6"/>
    </row>
    <row r="14" spans="1:148" s="7" customFormat="1" ht="78" customHeight="1">
      <c r="A14" s="1000"/>
      <c r="B14" s="190" t="s">
        <v>306</v>
      </c>
      <c r="C14" s="42" t="s">
        <v>368</v>
      </c>
      <c r="D14" s="167" t="s">
        <v>75</v>
      </c>
      <c r="E14" s="92"/>
      <c r="F14" s="191" t="s">
        <v>306</v>
      </c>
      <c r="G14" s="60"/>
      <c r="H14" s="5"/>
      <c r="I14" s="6"/>
      <c r="J14" s="6"/>
    </row>
    <row r="15" spans="1:148" s="7" customFormat="1" ht="78" customHeight="1">
      <c r="A15" s="1000"/>
      <c r="B15" s="168" t="s">
        <v>74</v>
      </c>
      <c r="C15" s="42" t="s">
        <v>369</v>
      </c>
      <c r="D15" s="167" t="s">
        <v>75</v>
      </c>
      <c r="E15" s="92"/>
      <c r="F15" s="168" t="s">
        <v>74</v>
      </c>
      <c r="G15" s="60"/>
      <c r="H15" s="5"/>
      <c r="I15" s="6"/>
      <c r="J15" s="6"/>
    </row>
    <row r="16" spans="1:148" s="7" customFormat="1" ht="78" customHeight="1">
      <c r="A16" s="1000"/>
      <c r="B16" s="168" t="s">
        <v>288</v>
      </c>
      <c r="C16" s="8" t="s">
        <v>337</v>
      </c>
      <c r="D16" s="167" t="s">
        <v>75</v>
      </c>
      <c r="E16" s="92"/>
      <c r="F16" s="168" t="s">
        <v>288</v>
      </c>
      <c r="G16" s="60"/>
      <c r="H16" s="5"/>
      <c r="I16" s="6"/>
      <c r="J16" s="6"/>
    </row>
    <row r="17" spans="1:10" s="7" customFormat="1" ht="78" customHeight="1">
      <c r="A17" s="1000"/>
      <c r="B17" s="168" t="s">
        <v>265</v>
      </c>
      <c r="C17" s="8" t="s">
        <v>57</v>
      </c>
      <c r="D17" s="687" t="s">
        <v>1145</v>
      </c>
      <c r="E17" s="92">
        <v>164.22764227642276</v>
      </c>
      <c r="F17" s="168" t="s">
        <v>265</v>
      </c>
      <c r="G17" s="60"/>
      <c r="H17" s="5"/>
      <c r="I17" s="6"/>
      <c r="J17" s="6"/>
    </row>
    <row r="18" spans="1:10" s="7" customFormat="1" ht="78" customHeight="1">
      <c r="A18" s="1000"/>
      <c r="B18" s="168" t="s">
        <v>76</v>
      </c>
      <c r="C18" s="8" t="s">
        <v>77</v>
      </c>
      <c r="D18" s="688" t="s">
        <v>75</v>
      </c>
      <c r="E18" s="92"/>
      <c r="F18" s="168" t="s">
        <v>76</v>
      </c>
      <c r="G18" s="93"/>
      <c r="H18" s="5"/>
      <c r="I18" s="6"/>
      <c r="J18" s="6"/>
    </row>
    <row r="19" spans="1:10" s="7" customFormat="1" ht="78" customHeight="1">
      <c r="A19" s="1000"/>
      <c r="B19" s="168" t="s">
        <v>234</v>
      </c>
      <c r="C19" s="8" t="s">
        <v>266</v>
      </c>
      <c r="D19" s="688" t="s">
        <v>75</v>
      </c>
      <c r="E19" s="92"/>
      <c r="F19" s="168" t="s">
        <v>234</v>
      </c>
      <c r="G19" s="93"/>
      <c r="H19" s="5"/>
      <c r="I19" s="6"/>
      <c r="J19" s="6"/>
    </row>
    <row r="20" spans="1:10" s="7" customFormat="1" ht="78" customHeight="1">
      <c r="A20" s="1000"/>
      <c r="B20" s="168" t="s">
        <v>229</v>
      </c>
      <c r="C20" s="8" t="s">
        <v>230</v>
      </c>
      <c r="D20" s="688" t="s">
        <v>75</v>
      </c>
      <c r="E20" s="92"/>
      <c r="F20" s="168" t="s">
        <v>229</v>
      </c>
      <c r="G20" s="60"/>
      <c r="H20" s="5"/>
      <c r="I20" s="6"/>
      <c r="J20" s="6"/>
    </row>
    <row r="21" spans="1:10" s="7" customFormat="1" ht="78" customHeight="1">
      <c r="A21" s="1000"/>
      <c r="B21" s="168" t="s">
        <v>0</v>
      </c>
      <c r="C21" s="42" t="s">
        <v>410</v>
      </c>
      <c r="D21" s="688" t="s">
        <v>75</v>
      </c>
      <c r="E21" s="92"/>
      <c r="F21" s="168" t="s">
        <v>0</v>
      </c>
      <c r="G21" s="60"/>
      <c r="H21" s="5"/>
      <c r="I21" s="6"/>
      <c r="J21" s="6"/>
    </row>
    <row r="22" spans="1:10" s="7" customFormat="1" ht="78" customHeight="1">
      <c r="A22" s="1000"/>
      <c r="B22" s="168" t="s">
        <v>86</v>
      </c>
      <c r="C22" s="8" t="s">
        <v>87</v>
      </c>
      <c r="D22" s="687" t="s">
        <v>1145</v>
      </c>
      <c r="E22" s="92">
        <v>116.13008130081302</v>
      </c>
      <c r="F22" s="168" t="s">
        <v>86</v>
      </c>
      <c r="G22" s="60" t="s">
        <v>1140</v>
      </c>
      <c r="H22" s="5"/>
      <c r="I22" s="6"/>
      <c r="J22" s="6"/>
    </row>
    <row r="23" spans="1:10" s="7" customFormat="1" ht="78" customHeight="1">
      <c r="A23" s="1000"/>
      <c r="B23" s="169" t="s">
        <v>78</v>
      </c>
      <c r="C23" s="8" t="s">
        <v>641</v>
      </c>
      <c r="D23" s="688" t="s">
        <v>75</v>
      </c>
      <c r="E23" s="92"/>
      <c r="F23" s="169" t="s">
        <v>78</v>
      </c>
      <c r="G23" s="60"/>
      <c r="H23" s="5"/>
      <c r="I23" s="6"/>
      <c r="J23" s="6"/>
    </row>
    <row r="24" spans="1:10" s="7" customFormat="1" ht="78" customHeight="1">
      <c r="A24" s="1000"/>
      <c r="B24" s="169" t="s">
        <v>145</v>
      </c>
      <c r="C24" s="8" t="s">
        <v>239</v>
      </c>
      <c r="D24" s="687" t="s">
        <v>1145</v>
      </c>
      <c r="E24" s="92">
        <v>111.54471544715446</v>
      </c>
      <c r="F24" s="169" t="s">
        <v>145</v>
      </c>
      <c r="G24" s="60"/>
      <c r="H24" s="5"/>
      <c r="I24" s="6"/>
      <c r="J24" s="6"/>
    </row>
    <row r="25" spans="1:10" s="7" customFormat="1" ht="78" customHeight="1">
      <c r="A25" s="1000"/>
      <c r="B25" s="169" t="s">
        <v>146</v>
      </c>
      <c r="C25" s="42" t="s">
        <v>416</v>
      </c>
      <c r="D25" s="687" t="s">
        <v>1145</v>
      </c>
      <c r="E25" s="92">
        <v>350.89430894308947</v>
      </c>
      <c r="F25" s="169" t="s">
        <v>146</v>
      </c>
      <c r="G25" s="60"/>
      <c r="H25" s="5"/>
      <c r="I25" s="6"/>
      <c r="J25" s="6"/>
    </row>
    <row r="26" spans="1:10" s="7" customFormat="1" ht="113.45" customHeight="1">
      <c r="A26" s="1000"/>
      <c r="B26" s="169" t="s">
        <v>80</v>
      </c>
      <c r="C26" s="9" t="s">
        <v>523</v>
      </c>
      <c r="D26" s="688" t="s">
        <v>75</v>
      </c>
      <c r="E26" s="92"/>
      <c r="F26" s="169" t="s">
        <v>80</v>
      </c>
      <c r="G26" s="60"/>
      <c r="H26" s="5"/>
      <c r="I26" s="6"/>
      <c r="J26" s="6"/>
    </row>
    <row r="27" spans="1:10" s="7" customFormat="1" ht="98.45" customHeight="1">
      <c r="A27" s="1000"/>
      <c r="B27" s="169" t="s">
        <v>245</v>
      </c>
      <c r="C27" s="9" t="s">
        <v>370</v>
      </c>
      <c r="D27" s="688" t="s">
        <v>75</v>
      </c>
      <c r="E27" s="92"/>
      <c r="F27" s="169" t="s">
        <v>245</v>
      </c>
      <c r="G27" s="61"/>
      <c r="H27" s="5"/>
      <c r="I27" s="6"/>
      <c r="J27" s="6"/>
    </row>
    <row r="28" spans="1:10" s="7" customFormat="1" ht="114" customHeight="1">
      <c r="A28" s="1000"/>
      <c r="B28" s="243" t="s">
        <v>136</v>
      </c>
      <c r="C28" s="624" t="s">
        <v>928</v>
      </c>
      <c r="D28" s="687" t="s">
        <v>1145</v>
      </c>
      <c r="E28" s="92">
        <v>79.983739837398375</v>
      </c>
      <c r="F28" s="243" t="s">
        <v>136</v>
      </c>
      <c r="G28" s="244"/>
      <c r="H28" s="5"/>
      <c r="I28" s="6"/>
      <c r="J28" s="6"/>
    </row>
    <row r="29" spans="1:10" s="7" customFormat="1" ht="92.25" customHeight="1">
      <c r="A29" s="1000"/>
      <c r="B29" s="243" t="s">
        <v>81</v>
      </c>
      <c r="C29" s="245" t="s">
        <v>82</v>
      </c>
      <c r="D29" s="687" t="s">
        <v>1145</v>
      </c>
      <c r="E29" s="92">
        <v>118.36585365853659</v>
      </c>
      <c r="F29" s="243" t="s">
        <v>81</v>
      </c>
      <c r="G29" s="244"/>
      <c r="H29" s="5"/>
      <c r="I29" s="6"/>
      <c r="J29" s="6"/>
    </row>
    <row r="30" spans="1:10" s="7" customFormat="1" ht="85.5" customHeight="1">
      <c r="A30" s="1000"/>
      <c r="B30" s="243" t="s">
        <v>138</v>
      </c>
      <c r="C30" s="245" t="s">
        <v>931</v>
      </c>
      <c r="D30" s="688" t="s">
        <v>75</v>
      </c>
      <c r="E30" s="92"/>
      <c r="F30" s="243" t="s">
        <v>138</v>
      </c>
      <c r="G30" s="244"/>
      <c r="H30" s="5"/>
      <c r="I30" s="6"/>
      <c r="J30" s="6"/>
    </row>
    <row r="31" spans="1:10" s="7" customFormat="1" ht="85.5" customHeight="1">
      <c r="A31" s="1000"/>
      <c r="B31" s="243" t="s">
        <v>642</v>
      </c>
      <c r="C31" s="245" t="s">
        <v>923</v>
      </c>
      <c r="D31" s="688" t="s">
        <v>75</v>
      </c>
      <c r="E31" s="92"/>
      <c r="F31" s="243" t="s">
        <v>642</v>
      </c>
      <c r="G31" s="244"/>
      <c r="H31" s="5"/>
      <c r="I31" s="6"/>
      <c r="J31" s="6"/>
    </row>
    <row r="32" spans="1:10" s="7" customFormat="1" ht="88.5" customHeight="1">
      <c r="A32" s="1000"/>
      <c r="B32" s="243" t="s">
        <v>53</v>
      </c>
      <c r="C32" s="245" t="s">
        <v>54</v>
      </c>
      <c r="D32" s="687" t="s">
        <v>1145</v>
      </c>
      <c r="E32" s="92">
        <v>160.89430894308944</v>
      </c>
      <c r="F32" s="243" t="s">
        <v>53</v>
      </c>
      <c r="G32" s="244" t="s">
        <v>980</v>
      </c>
      <c r="H32" s="5"/>
      <c r="I32" s="6"/>
      <c r="J32" s="6"/>
    </row>
    <row r="33" spans="1:10" s="7" customFormat="1" ht="82.5" customHeight="1">
      <c r="A33" s="1000"/>
      <c r="B33" s="243" t="s">
        <v>574</v>
      </c>
      <c r="C33" s="245" t="s">
        <v>938</v>
      </c>
      <c r="D33" s="687" t="s">
        <v>1145</v>
      </c>
      <c r="E33" s="92">
        <v>76.546307154471549</v>
      </c>
      <c r="F33" s="243" t="s">
        <v>574</v>
      </c>
      <c r="G33" s="244" t="s">
        <v>981</v>
      </c>
      <c r="H33" s="5"/>
      <c r="I33" s="6"/>
      <c r="J33" s="6"/>
    </row>
    <row r="34" spans="1:10" s="7" customFormat="1" ht="85.5" customHeight="1">
      <c r="A34" s="1000"/>
      <c r="B34" s="243" t="s">
        <v>191</v>
      </c>
      <c r="C34" s="245" t="s">
        <v>939</v>
      </c>
      <c r="D34" s="687" t="s">
        <v>1145</v>
      </c>
      <c r="E34" s="92">
        <v>39.1869918699187</v>
      </c>
      <c r="F34" s="243" t="s">
        <v>191</v>
      </c>
      <c r="G34" s="244"/>
      <c r="H34" s="5"/>
      <c r="I34" s="6"/>
      <c r="J34" s="6"/>
    </row>
    <row r="35" spans="1:10" s="7" customFormat="1" ht="85.5" customHeight="1">
      <c r="A35" s="1000"/>
      <c r="B35" s="243" t="s">
        <v>209</v>
      </c>
      <c r="C35" s="245" t="s">
        <v>940</v>
      </c>
      <c r="D35" s="687" t="s">
        <v>1145</v>
      </c>
      <c r="E35" s="92">
        <v>78.22764227642277</v>
      </c>
      <c r="F35" s="243" t="s">
        <v>209</v>
      </c>
      <c r="G35" s="244"/>
      <c r="H35" s="5"/>
      <c r="I35" s="6"/>
      <c r="J35" s="6"/>
    </row>
    <row r="36" spans="1:10" s="7" customFormat="1" ht="98.25" customHeight="1">
      <c r="A36" s="1000"/>
      <c r="B36" s="243" t="s">
        <v>700</v>
      </c>
      <c r="C36" s="245" t="s">
        <v>941</v>
      </c>
      <c r="D36" s="687" t="s">
        <v>1145</v>
      </c>
      <c r="E36" s="92">
        <v>79.764227642276424</v>
      </c>
      <c r="F36" s="243" t="s">
        <v>700</v>
      </c>
      <c r="G36" s="60" t="s">
        <v>979</v>
      </c>
      <c r="H36" s="5"/>
      <c r="I36" s="6"/>
      <c r="J36" s="6"/>
    </row>
    <row r="37" spans="1:10" s="7" customFormat="1" ht="98.25" customHeight="1">
      <c r="A37" s="1000"/>
      <c r="B37" s="243" t="s">
        <v>88</v>
      </c>
      <c r="C37" s="245" t="s">
        <v>474</v>
      </c>
      <c r="D37" s="687" t="s">
        <v>1145</v>
      </c>
      <c r="E37" s="92">
        <v>391.46792048780486</v>
      </c>
      <c r="F37" s="243" t="s">
        <v>88</v>
      </c>
      <c r="G37" s="244"/>
      <c r="H37" s="5"/>
      <c r="I37" s="6"/>
      <c r="J37" s="6"/>
    </row>
    <row r="38" spans="1:10" s="7" customFormat="1" ht="85.5" customHeight="1">
      <c r="A38" s="1000"/>
      <c r="B38" s="243" t="s">
        <v>22</v>
      </c>
      <c r="C38" s="245" t="s">
        <v>392</v>
      </c>
      <c r="D38" s="688" t="s">
        <v>75</v>
      </c>
      <c r="E38" s="92"/>
      <c r="F38" s="243" t="s">
        <v>22</v>
      </c>
      <c r="G38" s="244"/>
      <c r="H38" s="5"/>
      <c r="I38" s="6"/>
      <c r="J38" s="6"/>
    </row>
    <row r="39" spans="1:10" s="7" customFormat="1" ht="85.5" customHeight="1">
      <c r="A39" s="1000"/>
      <c r="B39" s="243" t="s">
        <v>924</v>
      </c>
      <c r="C39" s="245" t="s">
        <v>925</v>
      </c>
      <c r="D39" s="688" t="s">
        <v>75</v>
      </c>
      <c r="E39" s="92"/>
      <c r="F39" s="243" t="s">
        <v>924</v>
      </c>
      <c r="G39" s="244"/>
      <c r="H39" s="5"/>
      <c r="I39" s="5"/>
      <c r="J39" s="5"/>
    </row>
    <row r="40" spans="1:10" s="7" customFormat="1" ht="78" customHeight="1">
      <c r="A40" s="1000"/>
      <c r="B40" s="169" t="s">
        <v>83</v>
      </c>
      <c r="C40" s="8" t="s">
        <v>84</v>
      </c>
      <c r="D40" s="688" t="s">
        <v>75</v>
      </c>
      <c r="E40" s="92"/>
      <c r="F40" s="169" t="s">
        <v>83</v>
      </c>
      <c r="G40" s="60"/>
      <c r="H40" s="5"/>
      <c r="I40" s="6"/>
      <c r="J40" s="6"/>
    </row>
    <row r="41" spans="1:10" s="7" customFormat="1" ht="78" customHeight="1">
      <c r="A41" s="1000"/>
      <c r="B41" s="169" t="s">
        <v>89</v>
      </c>
      <c r="C41" s="8" t="s">
        <v>183</v>
      </c>
      <c r="D41" s="688" t="s">
        <v>75</v>
      </c>
      <c r="E41" s="92"/>
      <c r="F41" s="169" t="s">
        <v>89</v>
      </c>
      <c r="G41" s="60"/>
      <c r="H41" s="5"/>
      <c r="I41" s="6"/>
      <c r="J41" s="6"/>
    </row>
    <row r="42" spans="1:10" s="7" customFormat="1" ht="78" customHeight="1">
      <c r="A42" s="1000"/>
      <c r="B42" s="169" t="s">
        <v>19</v>
      </c>
      <c r="C42" s="8" t="s">
        <v>20</v>
      </c>
      <c r="D42" s="688" t="s">
        <v>75</v>
      </c>
      <c r="E42" s="92"/>
      <c r="F42" s="169" t="s">
        <v>19</v>
      </c>
      <c r="G42" s="60"/>
      <c r="H42" s="5"/>
      <c r="I42" s="6"/>
      <c r="J42" s="6"/>
    </row>
    <row r="43" spans="1:10" s="7" customFormat="1" ht="78" customHeight="1">
      <c r="A43" s="1000"/>
      <c r="B43" s="169" t="s">
        <v>21</v>
      </c>
      <c r="C43" s="42" t="s">
        <v>415</v>
      </c>
      <c r="D43" s="687" t="s">
        <v>1145</v>
      </c>
      <c r="E43" s="92">
        <v>155.33333333333334</v>
      </c>
      <c r="F43" s="169" t="s">
        <v>21</v>
      </c>
      <c r="G43" s="60"/>
      <c r="H43" s="5"/>
      <c r="I43" s="6"/>
      <c r="J43" s="6"/>
    </row>
    <row r="44" spans="1:10" s="7" customFormat="1" ht="112.5" customHeight="1">
      <c r="A44" s="1000"/>
      <c r="B44" s="169" t="s">
        <v>12</v>
      </c>
      <c r="C44" s="245" t="s">
        <v>942</v>
      </c>
      <c r="D44" s="687" t="s">
        <v>1145</v>
      </c>
      <c r="E44" s="92">
        <v>78.634146341463421</v>
      </c>
      <c r="F44" s="169" t="s">
        <v>12</v>
      </c>
      <c r="G44" s="60" t="s">
        <v>982</v>
      </c>
      <c r="H44" s="5"/>
      <c r="I44" s="6"/>
      <c r="J44" s="6"/>
    </row>
    <row r="45" spans="1:10" s="7" customFormat="1" ht="76.5" customHeight="1">
      <c r="A45" s="1000"/>
      <c r="B45" s="512" t="s">
        <v>379</v>
      </c>
      <c r="C45" s="42" t="s">
        <v>275</v>
      </c>
      <c r="D45" s="688" t="s">
        <v>75</v>
      </c>
      <c r="E45" s="92"/>
      <c r="F45" s="169" t="s">
        <v>379</v>
      </c>
      <c r="G45" s="61"/>
      <c r="H45" s="5"/>
      <c r="I45" s="6"/>
      <c r="J45" s="6"/>
    </row>
    <row r="46" spans="1:10" s="7" customFormat="1" ht="76.5" customHeight="1">
      <c r="A46" s="1000"/>
      <c r="B46" s="169" t="s">
        <v>943</v>
      </c>
      <c r="C46" s="42" t="s">
        <v>944</v>
      </c>
      <c r="D46" s="689" t="s">
        <v>233</v>
      </c>
      <c r="E46" s="92"/>
      <c r="F46" s="169" t="s">
        <v>943</v>
      </c>
      <c r="G46" s="61"/>
      <c r="H46" s="5"/>
      <c r="I46" s="6"/>
      <c r="J46" s="6"/>
    </row>
    <row r="47" spans="1:10" s="7" customFormat="1" ht="78" customHeight="1">
      <c r="A47" s="1000"/>
      <c r="B47" s="169" t="s">
        <v>175</v>
      </c>
      <c r="C47" s="42" t="s">
        <v>958</v>
      </c>
      <c r="D47" s="687" t="s">
        <v>1145</v>
      </c>
      <c r="E47" s="92">
        <v>0</v>
      </c>
      <c r="F47" s="169" t="s">
        <v>175</v>
      </c>
      <c r="G47" s="60"/>
      <c r="H47" s="5"/>
      <c r="I47" s="6"/>
      <c r="J47" s="6"/>
    </row>
    <row r="48" spans="1:10" s="7" customFormat="1" ht="78" customHeight="1">
      <c r="A48" s="1000"/>
      <c r="B48" s="169" t="s">
        <v>177</v>
      </c>
      <c r="C48" s="42" t="s">
        <v>968</v>
      </c>
      <c r="D48" s="687" t="s">
        <v>1145</v>
      </c>
      <c r="E48" s="92">
        <v>361.78861788617888</v>
      </c>
      <c r="F48" s="169" t="s">
        <v>177</v>
      </c>
      <c r="G48" s="60"/>
      <c r="H48" s="5"/>
      <c r="I48" s="6"/>
      <c r="J48" s="6"/>
    </row>
    <row r="49" spans="1:10" s="7" customFormat="1" ht="78" customHeight="1">
      <c r="A49" s="1000"/>
      <c r="B49" s="169" t="s">
        <v>178</v>
      </c>
      <c r="C49" s="42" t="s">
        <v>964</v>
      </c>
      <c r="D49" s="687" t="s">
        <v>1145</v>
      </c>
      <c r="E49" s="92">
        <v>361.78861788617888</v>
      </c>
      <c r="F49" s="169" t="s">
        <v>178</v>
      </c>
      <c r="G49" s="60"/>
      <c r="H49" s="5"/>
      <c r="I49" s="6"/>
      <c r="J49" s="6"/>
    </row>
    <row r="50" spans="1:10" s="7" customFormat="1" ht="78" customHeight="1">
      <c r="A50" s="1000"/>
      <c r="B50" s="169" t="s">
        <v>179</v>
      </c>
      <c r="C50" s="42" t="s">
        <v>962</v>
      </c>
      <c r="D50" s="687" t="s">
        <v>1145</v>
      </c>
      <c r="E50" s="92">
        <v>361.78861788617888</v>
      </c>
      <c r="F50" s="169" t="s">
        <v>179</v>
      </c>
      <c r="G50" s="60"/>
      <c r="H50" s="5"/>
      <c r="I50" s="6"/>
      <c r="J50" s="6"/>
    </row>
    <row r="51" spans="1:10" s="7" customFormat="1" ht="78" customHeight="1">
      <c r="A51" s="1000"/>
      <c r="B51" s="169" t="s">
        <v>312</v>
      </c>
      <c r="C51" s="42" t="s">
        <v>387</v>
      </c>
      <c r="D51" s="687" t="s">
        <v>233</v>
      </c>
      <c r="E51" s="92"/>
      <c r="F51" s="169" t="s">
        <v>312</v>
      </c>
      <c r="G51" s="60"/>
      <c r="H51" s="5"/>
      <c r="I51" s="6"/>
      <c r="J51" s="6"/>
    </row>
    <row r="52" spans="1:10" s="7" customFormat="1" ht="78" customHeight="1">
      <c r="A52" s="1000"/>
      <c r="B52" s="169" t="s">
        <v>308</v>
      </c>
      <c r="C52" s="42" t="s">
        <v>967</v>
      </c>
      <c r="D52" s="687" t="s">
        <v>1145</v>
      </c>
      <c r="E52" s="92">
        <v>363.07317073170731</v>
      </c>
      <c r="F52" s="169" t="s">
        <v>308</v>
      </c>
      <c r="G52" s="60"/>
      <c r="H52" s="5"/>
      <c r="I52" s="6"/>
      <c r="J52" s="6"/>
    </row>
    <row r="53" spans="1:10" s="7" customFormat="1" ht="78" customHeight="1">
      <c r="A53" s="1000"/>
      <c r="B53" s="169" t="s">
        <v>309</v>
      </c>
      <c r="C53" s="42" t="s">
        <v>961</v>
      </c>
      <c r="D53" s="687" t="s">
        <v>1145</v>
      </c>
      <c r="E53" s="92">
        <v>362.08130081300817</v>
      </c>
      <c r="F53" s="169" t="s">
        <v>309</v>
      </c>
      <c r="G53" s="60"/>
      <c r="H53" s="5"/>
      <c r="I53" s="6"/>
      <c r="J53" s="6"/>
    </row>
    <row r="54" spans="1:10" s="7" customFormat="1" ht="78" customHeight="1">
      <c r="A54" s="1000"/>
      <c r="B54" s="169" t="s">
        <v>959</v>
      </c>
      <c r="C54" s="42" t="s">
        <v>963</v>
      </c>
      <c r="D54" s="687" t="s">
        <v>1145</v>
      </c>
      <c r="E54" s="92">
        <v>362.58536585365857</v>
      </c>
      <c r="F54" s="169" t="s">
        <v>959</v>
      </c>
      <c r="G54" s="60"/>
      <c r="H54" s="5"/>
      <c r="I54" s="6"/>
      <c r="J54" s="6"/>
    </row>
    <row r="55" spans="1:10" s="7" customFormat="1" ht="78" customHeight="1">
      <c r="A55" s="1000"/>
      <c r="B55" s="169" t="s">
        <v>634</v>
      </c>
      <c r="C55" s="42" t="s">
        <v>966</v>
      </c>
      <c r="D55" s="687" t="s">
        <v>1145</v>
      </c>
      <c r="E55" s="92">
        <v>362.6178861788618</v>
      </c>
      <c r="F55" s="169" t="s">
        <v>634</v>
      </c>
      <c r="G55" s="60"/>
      <c r="H55" s="5"/>
      <c r="I55" s="6"/>
      <c r="J55" s="6"/>
    </row>
    <row r="56" spans="1:10" s="7" customFormat="1" ht="78" customHeight="1">
      <c r="A56" s="1000"/>
      <c r="B56" s="169" t="s">
        <v>185</v>
      </c>
      <c r="C56" s="42" t="s">
        <v>965</v>
      </c>
      <c r="D56" s="687" t="s">
        <v>1145</v>
      </c>
      <c r="E56" s="92">
        <v>361.86178861788619</v>
      </c>
      <c r="F56" s="169" t="s">
        <v>185</v>
      </c>
      <c r="G56" s="60"/>
      <c r="H56" s="5"/>
      <c r="I56" s="6"/>
      <c r="J56" s="6"/>
    </row>
    <row r="57" spans="1:10" s="7" customFormat="1" ht="78" customHeight="1">
      <c r="A57" s="1000"/>
      <c r="B57" s="169" t="s">
        <v>2024</v>
      </c>
      <c r="C57" s="42" t="s">
        <v>2019</v>
      </c>
      <c r="D57" s="688" t="s">
        <v>75</v>
      </c>
      <c r="E57" s="92"/>
      <c r="F57" s="169" t="s">
        <v>2024</v>
      </c>
      <c r="G57" s="60"/>
      <c r="H57" s="5"/>
      <c r="I57" s="6"/>
      <c r="J57" s="6"/>
    </row>
    <row r="58" spans="1:10" s="7" customFormat="1" ht="78" customHeight="1">
      <c r="A58" s="1000"/>
      <c r="B58" s="169" t="s">
        <v>116</v>
      </c>
      <c r="C58" s="42" t="s">
        <v>117</v>
      </c>
      <c r="D58" s="688" t="s">
        <v>75</v>
      </c>
      <c r="E58" s="92"/>
      <c r="F58" s="169" t="s">
        <v>116</v>
      </c>
      <c r="G58" s="60"/>
      <c r="H58" s="5"/>
      <c r="I58" s="6"/>
      <c r="J58" s="6"/>
    </row>
    <row r="59" spans="1:10" s="7" customFormat="1" ht="125.25" customHeight="1">
      <c r="A59" s="1000"/>
      <c r="B59" s="169" t="s">
        <v>854</v>
      </c>
      <c r="C59" s="49" t="s">
        <v>985</v>
      </c>
      <c r="D59" s="687" t="s">
        <v>1145</v>
      </c>
      <c r="E59" s="92">
        <v>-121.95</v>
      </c>
      <c r="F59" s="829" t="s">
        <v>854</v>
      </c>
      <c r="G59" s="60" t="s">
        <v>1221</v>
      </c>
      <c r="H59" s="5"/>
      <c r="I59" s="6"/>
      <c r="J59" s="6"/>
    </row>
    <row r="60" spans="1:10" s="7" customFormat="1" ht="197.25" customHeight="1">
      <c r="A60" s="1000"/>
      <c r="B60" s="169" t="s">
        <v>734</v>
      </c>
      <c r="C60" s="49" t="s">
        <v>986</v>
      </c>
      <c r="D60" s="687" t="s">
        <v>1145</v>
      </c>
      <c r="E60" s="92">
        <v>-162.6</v>
      </c>
      <c r="F60" s="829" t="s">
        <v>734</v>
      </c>
      <c r="G60" s="60" t="s">
        <v>1222</v>
      </c>
      <c r="H60" s="5"/>
      <c r="I60" s="6"/>
      <c r="J60" s="6"/>
    </row>
    <row r="61" spans="1:10" s="7" customFormat="1" ht="78" customHeight="1">
      <c r="A61" s="1000"/>
      <c r="B61" s="169" t="s">
        <v>759</v>
      </c>
      <c r="C61" s="42" t="s">
        <v>945</v>
      </c>
      <c r="D61" s="688" t="s">
        <v>75</v>
      </c>
      <c r="E61" s="92"/>
      <c r="F61" s="829" t="s">
        <v>759</v>
      </c>
      <c r="G61" s="60"/>
      <c r="H61" s="5"/>
      <c r="I61" s="6"/>
      <c r="J61" s="6"/>
    </row>
    <row r="62" spans="1:10" s="7" customFormat="1" ht="79.5" customHeight="1">
      <c r="A62" s="1000"/>
      <c r="B62" s="169" t="s">
        <v>621</v>
      </c>
      <c r="C62" s="9" t="s">
        <v>619</v>
      </c>
      <c r="D62" s="688" t="s">
        <v>75</v>
      </c>
      <c r="E62" s="92"/>
      <c r="F62" s="829" t="s">
        <v>621</v>
      </c>
      <c r="G62" s="60"/>
      <c r="H62" s="5"/>
      <c r="I62" s="6"/>
      <c r="J62" s="6"/>
    </row>
    <row r="63" spans="1:10" s="7" customFormat="1" ht="101.25" customHeight="1">
      <c r="A63" s="1000"/>
      <c r="B63" s="169" t="s">
        <v>953</v>
      </c>
      <c r="C63" s="9" t="s">
        <v>954</v>
      </c>
      <c r="D63" s="687" t="s">
        <v>1145</v>
      </c>
      <c r="E63" s="92">
        <v>73.658536585365852</v>
      </c>
      <c r="F63" s="829" t="s">
        <v>957</v>
      </c>
      <c r="G63" s="60" t="s">
        <v>977</v>
      </c>
      <c r="H63" s="5"/>
      <c r="I63" s="6"/>
      <c r="J63" s="6"/>
    </row>
    <row r="64" spans="1:10" s="7" customFormat="1" ht="104.25" customHeight="1">
      <c r="A64" s="1000"/>
      <c r="B64" s="169" t="s">
        <v>815</v>
      </c>
      <c r="C64" s="9" t="s">
        <v>947</v>
      </c>
      <c r="D64" s="687" t="s">
        <v>1145</v>
      </c>
      <c r="E64" s="92">
        <v>338.21138211382112</v>
      </c>
      <c r="F64" s="829" t="s">
        <v>815</v>
      </c>
      <c r="G64" s="60" t="s">
        <v>983</v>
      </c>
      <c r="H64" s="5"/>
      <c r="I64" s="6"/>
      <c r="J64" s="6"/>
    </row>
    <row r="65" spans="1:35" s="7" customFormat="1" ht="92.25" customHeight="1">
      <c r="A65" s="1000"/>
      <c r="B65" s="169" t="s">
        <v>949</v>
      </c>
      <c r="C65" s="9" t="s">
        <v>950</v>
      </c>
      <c r="D65" s="687" t="s">
        <v>1145</v>
      </c>
      <c r="E65" s="92">
        <v>79.674796747967477</v>
      </c>
      <c r="F65" s="829" t="s">
        <v>949</v>
      </c>
      <c r="G65" s="60" t="s">
        <v>984</v>
      </c>
      <c r="H65" s="5"/>
      <c r="I65" s="6"/>
      <c r="J65" s="6"/>
    </row>
    <row r="66" spans="1:35" s="7" customFormat="1" ht="105" customHeight="1">
      <c r="A66" s="1000"/>
      <c r="B66" s="169" t="s">
        <v>951</v>
      </c>
      <c r="C66" s="9" t="s">
        <v>952</v>
      </c>
      <c r="D66" s="688" t="s">
        <v>75</v>
      </c>
      <c r="E66" s="92"/>
      <c r="F66" s="829" t="s">
        <v>951</v>
      </c>
      <c r="G66" s="60"/>
      <c r="H66" s="5"/>
      <c r="I66" s="6"/>
      <c r="J66" s="6"/>
    </row>
    <row r="67" spans="1:35" s="7" customFormat="1" ht="105" customHeight="1">
      <c r="A67" s="1000"/>
      <c r="B67" s="169" t="s">
        <v>987</v>
      </c>
      <c r="C67" s="49" t="s">
        <v>988</v>
      </c>
      <c r="D67" s="687" t="s">
        <v>1145</v>
      </c>
      <c r="E67" s="92">
        <v>196.66666666666669</v>
      </c>
      <c r="F67" s="829" t="s">
        <v>987</v>
      </c>
      <c r="G67" s="60" t="s">
        <v>980</v>
      </c>
      <c r="H67" s="5"/>
      <c r="I67" s="6"/>
      <c r="J67" s="6"/>
    </row>
    <row r="68" spans="1:35" s="7" customFormat="1" ht="78" customHeight="1">
      <c r="A68" s="1000"/>
      <c r="B68" s="169" t="s">
        <v>14</v>
      </c>
      <c r="C68" s="8" t="s">
        <v>15</v>
      </c>
      <c r="D68" s="688" t="s">
        <v>75</v>
      </c>
      <c r="E68" s="92"/>
      <c r="F68" s="169" t="s">
        <v>14</v>
      </c>
      <c r="G68" s="60"/>
      <c r="H68" s="5"/>
      <c r="I68" s="6"/>
      <c r="J68" s="6"/>
    </row>
    <row r="69" spans="1:35" s="7" customFormat="1" ht="78" customHeight="1">
      <c r="A69" s="1000"/>
      <c r="B69" s="169" t="s">
        <v>31</v>
      </c>
      <c r="C69" s="8" t="s">
        <v>206</v>
      </c>
      <c r="D69" s="687" t="s">
        <v>1145</v>
      </c>
      <c r="E69" s="92">
        <v>39.626016260162601</v>
      </c>
      <c r="F69" s="169" t="s">
        <v>31</v>
      </c>
      <c r="G69" s="60"/>
      <c r="H69" s="5"/>
      <c r="I69" s="6"/>
      <c r="J69" s="6"/>
    </row>
    <row r="70" spans="1:35" s="7" customFormat="1" ht="78" customHeight="1">
      <c r="A70" s="1000"/>
      <c r="B70" s="169" t="s">
        <v>222</v>
      </c>
      <c r="C70" s="8" t="s">
        <v>69</v>
      </c>
      <c r="D70" s="167" t="s">
        <v>75</v>
      </c>
      <c r="E70" s="92"/>
      <c r="F70" s="169" t="s">
        <v>222</v>
      </c>
      <c r="G70" s="60"/>
      <c r="H70" s="5"/>
      <c r="I70" s="6"/>
      <c r="J70" s="6"/>
    </row>
    <row r="71" spans="1:35" s="7" customFormat="1" ht="78" customHeight="1" thickBot="1">
      <c r="A71" s="623"/>
      <c r="B71" s="169" t="s">
        <v>355</v>
      </c>
      <c r="C71" s="8" t="s">
        <v>926</v>
      </c>
      <c r="D71" s="167" t="s">
        <v>75</v>
      </c>
      <c r="E71" s="92"/>
      <c r="F71" s="169" t="s">
        <v>355</v>
      </c>
      <c r="G71" s="60"/>
      <c r="H71" s="5"/>
      <c r="I71" s="6"/>
      <c r="J71" s="6"/>
    </row>
    <row r="72" spans="1:35" ht="155.25" customHeight="1" thickBot="1">
      <c r="A72" s="11"/>
      <c r="B72" s="542"/>
      <c r="C72" s="959" t="s">
        <v>835</v>
      </c>
      <c r="D72" s="960"/>
      <c r="E72" s="960"/>
      <c r="F72" s="960"/>
      <c r="G72" s="961"/>
      <c r="H72" s="5"/>
      <c r="I72" s="6"/>
      <c r="J72" s="6"/>
    </row>
    <row r="73" spans="1:35" s="605" customFormat="1" ht="201" customHeight="1" thickBot="1">
      <c r="A73" s="713"/>
      <c r="B73" s="750"/>
      <c r="C73" s="1107" t="s">
        <v>1146</v>
      </c>
      <c r="D73" s="1108"/>
      <c r="E73" s="1108"/>
      <c r="F73" s="1108"/>
      <c r="G73" s="1109"/>
      <c r="H73" s="5"/>
      <c r="I73" s="279"/>
      <c r="J73" s="279"/>
      <c r="K73" s="279"/>
      <c r="L73" s="696"/>
      <c r="M73" s="696"/>
      <c r="N73" s="696"/>
      <c r="O73" s="696"/>
      <c r="P73" s="696"/>
      <c r="Q73" s="696"/>
      <c r="R73" s="696"/>
      <c r="S73" s="696"/>
      <c r="T73" s="696"/>
      <c r="U73" s="696"/>
      <c r="V73" s="696"/>
      <c r="W73" s="696"/>
      <c r="X73" s="696"/>
      <c r="Y73" s="696"/>
      <c r="Z73" s="696"/>
      <c r="AA73" s="696"/>
      <c r="AB73" s="696"/>
      <c r="AC73" s="696"/>
      <c r="AD73" s="696"/>
      <c r="AE73" s="696"/>
      <c r="AF73" s="696"/>
      <c r="AG73" s="696"/>
      <c r="AH73" s="696"/>
      <c r="AI73" s="696"/>
    </row>
    <row r="74" spans="1:35" ht="19.5">
      <c r="A74" s="753"/>
      <c r="B74" s="754"/>
      <c r="C74" s="755"/>
      <c r="D74" s="755"/>
      <c r="E74" s="756"/>
      <c r="F74" s="756"/>
      <c r="G74" s="757"/>
      <c r="H74" s="5"/>
      <c r="I74" s="6"/>
      <c r="J74" s="6"/>
    </row>
    <row r="75" spans="1:35">
      <c r="A75" s="753"/>
      <c r="B75" s="754"/>
      <c r="C75" s="755"/>
      <c r="D75" s="755"/>
      <c r="E75" s="756"/>
      <c r="F75" s="756"/>
      <c r="G75" s="757"/>
      <c r="H75" s="2"/>
    </row>
    <row r="76" spans="1:35">
      <c r="A76" s="753"/>
      <c r="B76" s="754"/>
      <c r="C76" s="755"/>
      <c r="D76" s="755"/>
      <c r="E76" s="756"/>
      <c r="F76" s="756"/>
      <c r="G76" s="757"/>
      <c r="H76" s="2"/>
    </row>
    <row r="77" spans="1:35">
      <c r="A77" s="753"/>
      <c r="B77" s="754"/>
      <c r="C77" s="755"/>
      <c r="D77" s="755"/>
      <c r="E77" s="756"/>
      <c r="F77" s="756"/>
      <c r="G77" s="757"/>
      <c r="H77" s="2"/>
    </row>
    <row r="78" spans="1:35">
      <c r="A78" s="753"/>
      <c r="B78" s="754"/>
      <c r="C78" s="755"/>
      <c r="D78" s="755"/>
      <c r="E78" s="756"/>
      <c r="F78" s="756"/>
      <c r="G78" s="757"/>
      <c r="H78" s="2"/>
    </row>
    <row r="79" spans="1:35">
      <c r="A79" s="753"/>
      <c r="B79" s="754"/>
      <c r="C79" s="755"/>
      <c r="D79" s="755"/>
      <c r="E79" s="756"/>
      <c r="F79" s="756"/>
      <c r="G79" s="757"/>
      <c r="H79" s="2"/>
    </row>
    <row r="80" spans="1:35">
      <c r="A80" s="753"/>
      <c r="B80" s="754"/>
      <c r="C80" s="755"/>
      <c r="D80" s="755"/>
      <c r="E80" s="756"/>
      <c r="F80" s="756"/>
      <c r="G80" s="757"/>
      <c r="H80" s="2"/>
    </row>
    <row r="81" spans="1:8">
      <c r="A81" s="753"/>
      <c r="B81" s="754"/>
      <c r="C81" s="755"/>
      <c r="D81" s="755"/>
      <c r="E81" s="756"/>
      <c r="F81" s="756"/>
      <c r="G81" s="757"/>
      <c r="H81" s="2"/>
    </row>
    <row r="82" spans="1:8">
      <c r="A82" s="753"/>
      <c r="B82" s="754"/>
      <c r="C82" s="755"/>
      <c r="D82" s="755"/>
      <c r="E82" s="756"/>
      <c r="F82" s="756"/>
      <c r="G82" s="757"/>
      <c r="H82" s="2"/>
    </row>
    <row r="83" spans="1:8">
      <c r="A83" s="753"/>
      <c r="B83" s="754"/>
      <c r="C83" s="755"/>
      <c r="D83" s="755"/>
      <c r="E83" s="756"/>
      <c r="F83" s="756"/>
      <c r="G83" s="757"/>
      <c r="H83" s="2"/>
    </row>
    <row r="84" spans="1:8">
      <c r="A84" s="753"/>
      <c r="B84" s="754"/>
      <c r="C84" s="755"/>
      <c r="D84" s="755"/>
      <c r="E84" s="756"/>
      <c r="F84" s="756"/>
      <c r="G84" s="757"/>
      <c r="H84" s="2"/>
    </row>
    <row r="85" spans="1:8">
      <c r="A85" s="753"/>
      <c r="B85" s="754"/>
      <c r="C85" s="755"/>
      <c r="D85" s="755"/>
      <c r="E85" s="756"/>
      <c r="F85" s="756"/>
      <c r="G85" s="757"/>
      <c r="H85" s="2"/>
    </row>
    <row r="86" spans="1:8">
      <c r="A86" s="753"/>
      <c r="B86" s="754"/>
      <c r="C86" s="755"/>
      <c r="D86" s="755"/>
      <c r="E86" s="756"/>
      <c r="F86" s="756"/>
      <c r="G86" s="757"/>
      <c r="H86" s="2"/>
    </row>
    <row r="87" spans="1:8">
      <c r="A87" s="753"/>
      <c r="B87" s="754"/>
      <c r="C87" s="755"/>
      <c r="D87" s="755"/>
      <c r="E87" s="756"/>
      <c r="F87" s="756"/>
      <c r="G87" s="757"/>
      <c r="H87" s="2"/>
    </row>
    <row r="88" spans="1:8">
      <c r="A88" s="753"/>
      <c r="B88" s="754"/>
      <c r="C88" s="755"/>
      <c r="D88" s="755"/>
      <c r="E88" s="756"/>
      <c r="F88" s="756"/>
      <c r="G88" s="757"/>
      <c r="H88" s="2"/>
    </row>
    <row r="89" spans="1:8">
      <c r="A89" s="753"/>
      <c r="B89" s="754"/>
      <c r="C89" s="755"/>
      <c r="D89" s="755"/>
      <c r="E89" s="756"/>
      <c r="F89" s="756"/>
      <c r="G89" s="757"/>
      <c r="H89" s="2"/>
    </row>
    <row r="90" spans="1:8">
      <c r="A90" s="753"/>
      <c r="B90" s="754"/>
      <c r="C90" s="755"/>
      <c r="D90" s="755"/>
      <c r="E90" s="756"/>
      <c r="F90" s="756"/>
      <c r="G90" s="757"/>
      <c r="H90" s="2"/>
    </row>
    <row r="91" spans="1:8">
      <c r="A91" s="753"/>
      <c r="B91" s="754"/>
      <c r="C91" s="755"/>
      <c r="D91" s="755"/>
      <c r="E91" s="756"/>
      <c r="F91" s="756"/>
      <c r="G91" s="757"/>
      <c r="H91" s="2"/>
    </row>
    <row r="92" spans="1:8">
      <c r="A92" s="753"/>
      <c r="B92" s="754"/>
      <c r="C92" s="755"/>
      <c r="D92" s="755"/>
      <c r="E92" s="756"/>
      <c r="F92" s="756"/>
      <c r="G92" s="757"/>
      <c r="H92" s="2"/>
    </row>
    <row r="93" spans="1:8">
      <c r="A93" s="753"/>
      <c r="B93" s="754"/>
      <c r="C93" s="755"/>
      <c r="D93" s="755"/>
      <c r="E93" s="756"/>
      <c r="F93" s="756"/>
      <c r="G93" s="757"/>
      <c r="H93" s="2"/>
    </row>
    <row r="94" spans="1:8">
      <c r="A94" s="753"/>
      <c r="B94" s="754"/>
      <c r="C94" s="755"/>
      <c r="D94" s="755"/>
      <c r="E94" s="756"/>
      <c r="F94" s="756"/>
      <c r="G94" s="757"/>
      <c r="H94" s="2"/>
    </row>
    <row r="95" spans="1:8">
      <c r="A95" s="753"/>
      <c r="B95" s="754"/>
      <c r="C95" s="755"/>
      <c r="D95" s="755"/>
      <c r="E95" s="756"/>
      <c r="F95" s="756"/>
      <c r="G95" s="757"/>
      <c r="H95" s="2"/>
    </row>
    <row r="96" spans="1:8">
      <c r="A96" s="753"/>
      <c r="B96" s="754"/>
      <c r="C96" s="755"/>
      <c r="D96" s="755"/>
      <c r="E96" s="756"/>
      <c r="F96" s="756"/>
      <c r="G96" s="757"/>
      <c r="H96" s="2"/>
    </row>
    <row r="97" spans="1:8">
      <c r="A97" s="753"/>
      <c r="B97" s="754"/>
      <c r="C97" s="755"/>
      <c r="D97" s="755"/>
      <c r="E97" s="756"/>
      <c r="F97" s="756"/>
      <c r="G97" s="757"/>
      <c r="H97" s="2"/>
    </row>
    <row r="98" spans="1:8">
      <c r="A98" s="753"/>
      <c r="B98" s="754"/>
      <c r="C98" s="755"/>
      <c r="D98" s="755"/>
      <c r="E98" s="756"/>
      <c r="F98" s="756"/>
      <c r="G98" s="757"/>
      <c r="H98" s="2"/>
    </row>
    <row r="99" spans="1:8">
      <c r="A99" s="753"/>
      <c r="B99" s="754"/>
      <c r="C99" s="755"/>
      <c r="D99" s="755"/>
      <c r="E99" s="756"/>
      <c r="F99" s="756"/>
      <c r="G99" s="757"/>
      <c r="H99" s="2"/>
    </row>
    <row r="100" spans="1:8">
      <c r="A100" s="753"/>
      <c r="B100" s="754"/>
      <c r="C100" s="755"/>
      <c r="D100" s="755"/>
      <c r="E100" s="756"/>
      <c r="F100" s="756"/>
      <c r="G100" s="757"/>
      <c r="H100" s="2"/>
    </row>
    <row r="101" spans="1:8">
      <c r="A101" s="753"/>
      <c r="B101" s="754"/>
      <c r="C101" s="755"/>
      <c r="D101" s="755"/>
      <c r="E101" s="756"/>
      <c r="F101" s="756"/>
      <c r="G101" s="757"/>
      <c r="H101" s="2"/>
    </row>
    <row r="102" spans="1:8">
      <c r="A102" s="753"/>
      <c r="B102" s="754"/>
      <c r="C102" s="755"/>
      <c r="D102" s="755"/>
      <c r="E102" s="756"/>
      <c r="F102" s="756"/>
      <c r="G102" s="757"/>
      <c r="H102" s="2"/>
    </row>
    <row r="103" spans="1:8">
      <c r="A103" s="753"/>
      <c r="B103" s="754"/>
      <c r="C103" s="755"/>
      <c r="D103" s="755"/>
      <c r="E103" s="756"/>
      <c r="F103" s="756"/>
      <c r="G103" s="757"/>
      <c r="H103" s="2"/>
    </row>
    <row r="104" spans="1:8">
      <c r="A104" s="753"/>
      <c r="B104" s="754"/>
      <c r="C104" s="755"/>
      <c r="D104" s="755"/>
      <c r="E104" s="756"/>
      <c r="F104" s="756"/>
      <c r="G104" s="757"/>
      <c r="H104" s="2"/>
    </row>
    <row r="105" spans="1:8">
      <c r="A105" s="753"/>
      <c r="B105" s="754"/>
      <c r="C105" s="755"/>
      <c r="D105" s="755"/>
      <c r="E105" s="756"/>
      <c r="F105" s="756"/>
      <c r="G105" s="757"/>
      <c r="H105" s="2"/>
    </row>
    <row r="106" spans="1:8">
      <c r="A106" s="753"/>
      <c r="B106" s="754"/>
      <c r="C106" s="755"/>
      <c r="D106" s="755"/>
      <c r="E106" s="756"/>
      <c r="F106" s="756"/>
      <c r="G106" s="757"/>
      <c r="H106" s="2"/>
    </row>
    <row r="107" spans="1:8">
      <c r="A107" s="753"/>
      <c r="B107" s="754"/>
      <c r="C107" s="755"/>
      <c r="D107" s="755"/>
      <c r="E107" s="756"/>
      <c r="F107" s="756"/>
      <c r="G107" s="757"/>
      <c r="H107" s="2"/>
    </row>
    <row r="108" spans="1:8">
      <c r="A108" s="753"/>
      <c r="B108" s="754"/>
      <c r="C108" s="755"/>
      <c r="D108" s="755"/>
      <c r="E108" s="756"/>
      <c r="F108" s="756"/>
      <c r="G108" s="757"/>
      <c r="H108" s="2"/>
    </row>
    <row r="109" spans="1:8">
      <c r="A109" s="753"/>
      <c r="B109" s="754"/>
      <c r="C109" s="755"/>
      <c r="D109" s="755"/>
      <c r="E109" s="756"/>
      <c r="F109" s="756"/>
      <c r="G109" s="757"/>
      <c r="H109" s="2"/>
    </row>
    <row r="110" spans="1:8">
      <c r="A110" s="753"/>
      <c r="B110" s="754"/>
      <c r="C110" s="755"/>
      <c r="D110" s="755"/>
      <c r="E110" s="756"/>
      <c r="F110" s="756"/>
      <c r="G110" s="757"/>
      <c r="H110" s="2"/>
    </row>
    <row r="111" spans="1:8">
      <c r="A111" s="753"/>
      <c r="B111" s="754"/>
      <c r="C111" s="755"/>
      <c r="D111" s="755"/>
      <c r="E111" s="756"/>
      <c r="F111" s="756"/>
      <c r="G111" s="757"/>
      <c r="H111" s="2"/>
    </row>
  </sheetData>
  <mergeCells count="16">
    <mergeCell ref="C73:G73"/>
    <mergeCell ref="A1:A70"/>
    <mergeCell ref="B1:C6"/>
    <mergeCell ref="E1:G6"/>
    <mergeCell ref="B7:C7"/>
    <mergeCell ref="E7:G7"/>
    <mergeCell ref="B8:C8"/>
    <mergeCell ref="E8:G8"/>
    <mergeCell ref="B9:C9"/>
    <mergeCell ref="E9:G9"/>
    <mergeCell ref="B10:C10"/>
    <mergeCell ref="E10:G10"/>
    <mergeCell ref="B11:C11"/>
    <mergeCell ref="B12:C12"/>
    <mergeCell ref="F12:F13"/>
    <mergeCell ref="C72:G72"/>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2" max="7" man="1"/>
  </rowBreaks>
  <colBreaks count="1" manualBreakCount="1">
    <brk id="7" max="1048575" man="1"/>
  </colBreaks>
  <drawing r:id="rId2"/>
</worksheet>
</file>

<file path=xl/worksheets/sheet110.xml><?xml version="1.0" encoding="utf-8"?>
<worksheet xmlns="http://schemas.openxmlformats.org/spreadsheetml/2006/main" xmlns:r="http://schemas.openxmlformats.org/officeDocument/2006/relationships">
  <sheetPr>
    <tabColor theme="3" tint="-0.499984740745262"/>
  </sheetPr>
  <dimension ref="A1:ES120"/>
  <sheetViews>
    <sheetView view="pageBreakPreview" zoomScale="24" zoomScaleNormal="24" zoomScaleSheetLayoutView="24" workbookViewId="0">
      <selection activeCell="K29" sqref="K29"/>
    </sheetView>
  </sheetViews>
  <sheetFormatPr defaultRowHeight="15"/>
  <cols>
    <col min="1" max="1" width="21.28515625" style="3" customWidth="1"/>
    <col min="2" max="2" width="21.28515625" style="12" customWidth="1"/>
    <col min="3" max="3" width="226.85546875" style="13" customWidth="1"/>
    <col min="4" max="4" width="61.570312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999" t="s">
        <v>927</v>
      </c>
      <c r="B1" s="1110" t="s">
        <v>1452</v>
      </c>
      <c r="C1" s="1111"/>
      <c r="D1" s="163" t="s">
        <v>917</v>
      </c>
      <c r="E1" s="163" t="s">
        <v>917</v>
      </c>
      <c r="F1" s="1114"/>
      <c r="G1" s="1115"/>
      <c r="H1" s="1116"/>
      <c r="I1" s="2"/>
    </row>
    <row r="2" spans="1:149" ht="112.15" customHeight="1">
      <c r="A2" s="1000"/>
      <c r="B2" s="1112"/>
      <c r="C2" s="1113"/>
      <c r="D2" s="164" t="s">
        <v>698</v>
      </c>
      <c r="E2" s="164" t="s">
        <v>698</v>
      </c>
      <c r="F2" s="1117"/>
      <c r="G2" s="1118"/>
      <c r="H2" s="1119"/>
      <c r="I2" s="2"/>
    </row>
    <row r="3" spans="1:149" ht="70.5" customHeight="1">
      <c r="A3" s="1000"/>
      <c r="B3" s="1112"/>
      <c r="C3" s="1113"/>
      <c r="D3" s="165">
        <v>1598</v>
      </c>
      <c r="E3" s="165">
        <v>1598</v>
      </c>
      <c r="F3" s="1117"/>
      <c r="G3" s="1118"/>
      <c r="H3" s="1119"/>
      <c r="I3" s="2"/>
    </row>
    <row r="4" spans="1:149" ht="76.5" customHeight="1">
      <c r="A4" s="1000"/>
      <c r="B4" s="1112"/>
      <c r="C4" s="1113"/>
      <c r="D4" s="165" t="s">
        <v>1373</v>
      </c>
      <c r="E4" s="165" t="s">
        <v>118</v>
      </c>
      <c r="F4" s="1117"/>
      <c r="G4" s="1118"/>
      <c r="H4" s="1119"/>
      <c r="I4" s="2"/>
    </row>
    <row r="5" spans="1:149" ht="73.5" customHeight="1">
      <c r="A5" s="1000"/>
      <c r="B5" s="1112"/>
      <c r="C5" s="1113"/>
      <c r="D5" s="165" t="s">
        <v>969</v>
      </c>
      <c r="E5" s="165" t="s">
        <v>969</v>
      </c>
      <c r="F5" s="1117"/>
      <c r="G5" s="1118"/>
      <c r="H5" s="1119"/>
      <c r="I5" s="2"/>
    </row>
    <row r="6" spans="1:149" ht="118.5" customHeight="1">
      <c r="A6" s="1000"/>
      <c r="B6" s="1112"/>
      <c r="C6" s="1113"/>
      <c r="D6" s="165" t="s">
        <v>189</v>
      </c>
      <c r="E6" s="165" t="s">
        <v>189</v>
      </c>
      <c r="F6" s="1117"/>
      <c r="G6" s="1118"/>
      <c r="H6" s="1119"/>
      <c r="I6" s="2"/>
    </row>
    <row r="7" spans="1:149" ht="73.5" customHeight="1">
      <c r="A7" s="1000"/>
      <c r="B7" s="1120" t="s">
        <v>296</v>
      </c>
      <c r="C7" s="1121"/>
      <c r="D7" s="701">
        <f>D8+D9+D10</f>
        <v>18449.999999999996</v>
      </c>
      <c r="E7" s="701">
        <f>E8+E9+E10</f>
        <v>19250</v>
      </c>
      <c r="F7" s="1037" t="str">
        <f>'ΠΡΟΤΕΙΝΟΜΕΝΟΣ ΤΙΜΟΚΑΤΑΛΟΓΟΣ'!L2</f>
        <v>ΜΑΡΤΙΟΣ 2018</v>
      </c>
      <c r="G7" s="1038"/>
      <c r="H7" s="1039"/>
      <c r="I7" s="2"/>
    </row>
    <row r="8" spans="1:149" ht="73.5" customHeight="1">
      <c r="A8" s="1000"/>
      <c r="B8" s="1122" t="s">
        <v>297</v>
      </c>
      <c r="C8" s="1123"/>
      <c r="D8" s="166">
        <f>8%*(D10+D11)*100%</f>
        <v>1134.9947151515148</v>
      </c>
      <c r="E8" s="166">
        <f>8%*(E10+E11)*100%</f>
        <v>1183.4795636363635</v>
      </c>
      <c r="F8" s="1034"/>
      <c r="G8" s="1035"/>
      <c r="H8" s="1036"/>
      <c r="I8" s="2"/>
    </row>
    <row r="9" spans="1:149" ht="73.5" customHeight="1">
      <c r="A9" s="1000"/>
      <c r="B9" s="1120" t="s">
        <v>298</v>
      </c>
      <c r="C9" s="1121"/>
      <c r="D9" s="62">
        <f>D10*24%</f>
        <v>3351.2913454545446</v>
      </c>
      <c r="E9" s="62">
        <f>E10*24%</f>
        <v>3496.745890909091</v>
      </c>
      <c r="F9" s="1046"/>
      <c r="G9" s="1047"/>
      <c r="H9" s="1048"/>
      <c r="I9" s="2"/>
    </row>
    <row r="10" spans="1:149" ht="73.5" customHeight="1">
      <c r="A10" s="1000"/>
      <c r="B10" s="1124" t="s">
        <v>299</v>
      </c>
      <c r="C10" s="1125"/>
      <c r="D10" s="875">
        <v>13963.713939393936</v>
      </c>
      <c r="E10" s="569">
        <v>14569.774545454546</v>
      </c>
      <c r="F10" s="1034"/>
      <c r="G10" s="1035"/>
      <c r="H10" s="1036"/>
      <c r="I10" s="2"/>
    </row>
    <row r="11" spans="1:149" s="571" customFormat="1" ht="89.25" customHeight="1">
      <c r="A11" s="1000"/>
      <c r="B11" s="1124" t="s">
        <v>1141</v>
      </c>
      <c r="C11" s="1125"/>
      <c r="D11" s="569">
        <v>223.72</v>
      </c>
      <c r="E11" s="569">
        <v>223.72</v>
      </c>
      <c r="F11" s="274"/>
      <c r="G11" s="274"/>
      <c r="H11" s="277"/>
      <c r="I11" s="279"/>
      <c r="J11" s="279"/>
      <c r="K11" s="279"/>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row>
    <row r="12" spans="1:149" s="6" customFormat="1" ht="73.5" customHeight="1">
      <c r="A12" s="1000"/>
      <c r="B12" s="985" t="s">
        <v>300</v>
      </c>
      <c r="C12" s="986"/>
      <c r="D12" s="63" t="s">
        <v>1443</v>
      </c>
      <c r="E12" s="63" t="s">
        <v>974</v>
      </c>
      <c r="F12" s="90" t="s">
        <v>299</v>
      </c>
      <c r="G12" s="1040" t="s">
        <v>301</v>
      </c>
      <c r="H12" s="4"/>
      <c r="I12" s="5"/>
    </row>
    <row r="13" spans="1:149" s="7" customFormat="1" ht="64.5" customHeight="1">
      <c r="A13" s="1000"/>
      <c r="B13" s="510" t="s">
        <v>73</v>
      </c>
      <c r="C13" s="510"/>
      <c r="D13" s="510"/>
      <c r="E13" s="510"/>
      <c r="F13" s="510"/>
      <c r="G13" s="1041"/>
      <c r="H13" s="511" t="s">
        <v>313</v>
      </c>
      <c r="I13" s="5"/>
      <c r="J13" s="6"/>
      <c r="K13" s="6"/>
    </row>
    <row r="14" spans="1:149" s="7" customFormat="1" ht="78" customHeight="1">
      <c r="A14" s="1000"/>
      <c r="B14" s="190" t="s">
        <v>306</v>
      </c>
      <c r="C14" s="42" t="s">
        <v>368</v>
      </c>
      <c r="D14" s="167" t="s">
        <v>75</v>
      </c>
      <c r="E14" s="167" t="s">
        <v>75</v>
      </c>
      <c r="F14" s="92"/>
      <c r="G14" s="191" t="s">
        <v>306</v>
      </c>
      <c r="H14" s="60"/>
      <c r="I14" s="5"/>
      <c r="J14" s="6"/>
      <c r="K14" s="6"/>
    </row>
    <row r="15" spans="1:149" s="7" customFormat="1" ht="78" customHeight="1">
      <c r="A15" s="1000"/>
      <c r="B15" s="168" t="s">
        <v>74</v>
      </c>
      <c r="C15" s="42" t="s">
        <v>369</v>
      </c>
      <c r="D15" s="167" t="s">
        <v>75</v>
      </c>
      <c r="E15" s="167" t="s">
        <v>75</v>
      </c>
      <c r="F15" s="92"/>
      <c r="G15" s="168" t="s">
        <v>74</v>
      </c>
      <c r="H15" s="60"/>
      <c r="I15" s="5"/>
      <c r="J15" s="6"/>
      <c r="K15" s="6"/>
    </row>
    <row r="16" spans="1:149" s="7" customFormat="1" ht="78" customHeight="1">
      <c r="A16" s="1000"/>
      <c r="B16" s="168" t="s">
        <v>288</v>
      </c>
      <c r="C16" s="8" t="s">
        <v>337</v>
      </c>
      <c r="D16" s="167" t="s">
        <v>75</v>
      </c>
      <c r="E16" s="167" t="s">
        <v>75</v>
      </c>
      <c r="F16" s="92"/>
      <c r="G16" s="168" t="s">
        <v>288</v>
      </c>
      <c r="H16" s="60"/>
      <c r="I16" s="5"/>
      <c r="J16" s="6"/>
      <c r="K16" s="6"/>
    </row>
    <row r="17" spans="1:11" s="7" customFormat="1" ht="78" customHeight="1">
      <c r="A17" s="1000"/>
      <c r="B17" s="168" t="s">
        <v>265</v>
      </c>
      <c r="C17" s="8" t="s">
        <v>57</v>
      </c>
      <c r="D17" s="167" t="s">
        <v>75</v>
      </c>
      <c r="E17" s="167" t="s">
        <v>75</v>
      </c>
      <c r="F17" s="92"/>
      <c r="G17" s="168" t="s">
        <v>265</v>
      </c>
      <c r="H17" s="60"/>
      <c r="I17" s="5"/>
      <c r="J17" s="6"/>
      <c r="K17" s="6"/>
    </row>
    <row r="18" spans="1:11" s="7" customFormat="1" ht="78" customHeight="1">
      <c r="A18" s="1000"/>
      <c r="B18" s="168" t="s">
        <v>76</v>
      </c>
      <c r="C18" s="8" t="s">
        <v>77</v>
      </c>
      <c r="D18" s="688" t="s">
        <v>75</v>
      </c>
      <c r="E18" s="192" t="s">
        <v>233</v>
      </c>
      <c r="F18" s="92"/>
      <c r="G18" s="168" t="s">
        <v>76</v>
      </c>
      <c r="H18" s="93"/>
      <c r="I18" s="5"/>
      <c r="J18" s="6"/>
      <c r="K18" s="6"/>
    </row>
    <row r="19" spans="1:11" s="7" customFormat="1" ht="78" customHeight="1">
      <c r="A19" s="1000"/>
      <c r="B19" s="168" t="s">
        <v>234</v>
      </c>
      <c r="C19" s="8" t="s">
        <v>266</v>
      </c>
      <c r="D19" s="688" t="s">
        <v>75</v>
      </c>
      <c r="E19" s="167" t="s">
        <v>75</v>
      </c>
      <c r="F19" s="92"/>
      <c r="G19" s="168" t="s">
        <v>234</v>
      </c>
      <c r="H19" s="93"/>
      <c r="I19" s="5"/>
      <c r="J19" s="6"/>
      <c r="K19" s="6"/>
    </row>
    <row r="20" spans="1:11" s="7" customFormat="1" ht="78" customHeight="1">
      <c r="A20" s="1000"/>
      <c r="B20" s="168" t="s">
        <v>229</v>
      </c>
      <c r="C20" s="8" t="s">
        <v>230</v>
      </c>
      <c r="D20" s="688" t="s">
        <v>75</v>
      </c>
      <c r="E20" s="167" t="s">
        <v>75</v>
      </c>
      <c r="F20" s="92"/>
      <c r="G20" s="168" t="s">
        <v>229</v>
      </c>
      <c r="H20" s="60"/>
      <c r="I20" s="5"/>
      <c r="J20" s="6"/>
      <c r="K20" s="6"/>
    </row>
    <row r="21" spans="1:11" s="7" customFormat="1" ht="78" customHeight="1">
      <c r="A21" s="1000"/>
      <c r="B21" s="168" t="s">
        <v>0</v>
      </c>
      <c r="C21" s="42" t="s">
        <v>410</v>
      </c>
      <c r="D21" s="688" t="s">
        <v>75</v>
      </c>
      <c r="E21" s="167" t="s">
        <v>75</v>
      </c>
      <c r="F21" s="92"/>
      <c r="G21" s="168" t="s">
        <v>0</v>
      </c>
      <c r="H21" s="60"/>
      <c r="I21" s="5"/>
      <c r="J21" s="6"/>
      <c r="K21" s="6"/>
    </row>
    <row r="22" spans="1:11" s="7" customFormat="1" ht="78" customHeight="1">
      <c r="A22" s="1000"/>
      <c r="B22" s="168" t="s">
        <v>932</v>
      </c>
      <c r="C22" s="42" t="s">
        <v>933</v>
      </c>
      <c r="D22" s="689" t="s">
        <v>233</v>
      </c>
      <c r="E22" s="167" t="s">
        <v>75</v>
      </c>
      <c r="F22" s="92"/>
      <c r="G22" s="168" t="s">
        <v>932</v>
      </c>
      <c r="H22" s="60"/>
      <c r="I22" s="5"/>
      <c r="J22" s="6"/>
      <c r="K22" s="6"/>
    </row>
    <row r="23" spans="1:11" s="7" customFormat="1" ht="78" customHeight="1">
      <c r="A23" s="1000"/>
      <c r="B23" s="168" t="s">
        <v>86</v>
      </c>
      <c r="C23" s="8" t="s">
        <v>87</v>
      </c>
      <c r="D23" s="687" t="s">
        <v>1145</v>
      </c>
      <c r="E23" s="167" t="s">
        <v>75</v>
      </c>
      <c r="F23" s="92">
        <v>113.636363636364</v>
      </c>
      <c r="G23" s="168" t="s">
        <v>86</v>
      </c>
      <c r="H23" s="60" t="s">
        <v>1140</v>
      </c>
      <c r="I23" s="5"/>
      <c r="J23" s="6"/>
      <c r="K23" s="6"/>
    </row>
    <row r="24" spans="1:11" s="7" customFormat="1" ht="78" customHeight="1">
      <c r="A24" s="1000"/>
      <c r="B24" s="169" t="s">
        <v>78</v>
      </c>
      <c r="C24" s="8" t="s">
        <v>641</v>
      </c>
      <c r="D24" s="688" t="s">
        <v>75</v>
      </c>
      <c r="E24" s="167" t="s">
        <v>75</v>
      </c>
      <c r="F24" s="92"/>
      <c r="G24" s="169" t="s">
        <v>78</v>
      </c>
      <c r="H24" s="60"/>
      <c r="I24" s="5"/>
      <c r="J24" s="6"/>
      <c r="K24" s="6"/>
    </row>
    <row r="25" spans="1:11" s="7" customFormat="1" ht="78" customHeight="1">
      <c r="A25" s="1000"/>
      <c r="B25" s="169" t="s">
        <v>145</v>
      </c>
      <c r="C25" s="8" t="s">
        <v>239</v>
      </c>
      <c r="D25" s="687" t="s">
        <v>1145</v>
      </c>
      <c r="E25" s="167" t="s">
        <v>75</v>
      </c>
      <c r="F25" s="92">
        <v>113.636363636364</v>
      </c>
      <c r="G25" s="169" t="s">
        <v>145</v>
      </c>
      <c r="H25" s="60"/>
      <c r="I25" s="5"/>
      <c r="J25" s="6"/>
      <c r="K25" s="6"/>
    </row>
    <row r="26" spans="1:11" s="7" customFormat="1" ht="78" customHeight="1">
      <c r="A26" s="1000"/>
      <c r="B26" s="169" t="s">
        <v>146</v>
      </c>
      <c r="C26" s="42" t="s">
        <v>416</v>
      </c>
      <c r="D26" s="687" t="s">
        <v>1145</v>
      </c>
      <c r="E26" s="167" t="s">
        <v>75</v>
      </c>
      <c r="F26" s="92">
        <v>340.90909090909099</v>
      </c>
      <c r="G26" s="169" t="s">
        <v>146</v>
      </c>
      <c r="H26" s="60"/>
      <c r="I26" s="5"/>
      <c r="J26" s="6"/>
      <c r="K26" s="6"/>
    </row>
    <row r="27" spans="1:11" s="7" customFormat="1" ht="113.45" customHeight="1">
      <c r="A27" s="1000"/>
      <c r="B27" s="169" t="s">
        <v>80</v>
      </c>
      <c r="C27" s="9" t="s">
        <v>523</v>
      </c>
      <c r="D27" s="688" t="s">
        <v>75</v>
      </c>
      <c r="E27" s="167" t="s">
        <v>75</v>
      </c>
      <c r="F27" s="92"/>
      <c r="G27" s="169" t="s">
        <v>80</v>
      </c>
      <c r="H27" s="60"/>
      <c r="I27" s="5"/>
      <c r="J27" s="6"/>
      <c r="K27" s="6"/>
    </row>
    <row r="28" spans="1:11" s="7" customFormat="1" ht="98.45" customHeight="1">
      <c r="A28" s="1000"/>
      <c r="B28" s="169" t="s">
        <v>245</v>
      </c>
      <c r="C28" s="9" t="s">
        <v>370</v>
      </c>
      <c r="D28" s="688" t="s">
        <v>75</v>
      </c>
      <c r="E28" s="167" t="s">
        <v>75</v>
      </c>
      <c r="F28" s="92"/>
      <c r="G28" s="169" t="s">
        <v>245</v>
      </c>
      <c r="H28" s="61"/>
      <c r="I28" s="5"/>
      <c r="J28" s="6"/>
      <c r="K28" s="6"/>
    </row>
    <row r="29" spans="1:11" s="7" customFormat="1" ht="98.45" customHeight="1">
      <c r="A29" s="1000"/>
      <c r="B29" s="243" t="s">
        <v>270</v>
      </c>
      <c r="C29" s="624" t="s">
        <v>1972</v>
      </c>
      <c r="D29" s="684" t="s">
        <v>1145</v>
      </c>
      <c r="E29" s="684" t="s">
        <v>1145</v>
      </c>
      <c r="F29" s="92">
        <v>530.30303000000004</v>
      </c>
      <c r="G29" s="243" t="s">
        <v>270</v>
      </c>
      <c r="H29" s="244"/>
      <c r="I29" s="5"/>
      <c r="J29" s="6"/>
      <c r="K29" s="6"/>
    </row>
    <row r="30" spans="1:11" s="7" customFormat="1" ht="95.25" customHeight="1">
      <c r="A30" s="1000"/>
      <c r="B30" s="243" t="s">
        <v>542</v>
      </c>
      <c r="C30" s="624" t="s">
        <v>929</v>
      </c>
      <c r="D30" s="689" t="s">
        <v>233</v>
      </c>
      <c r="E30" s="684" t="s">
        <v>1145</v>
      </c>
      <c r="F30" s="92">
        <v>265.15151515151501</v>
      </c>
      <c r="G30" s="243" t="s">
        <v>542</v>
      </c>
      <c r="H30" s="244" t="s">
        <v>970</v>
      </c>
      <c r="I30" s="5"/>
      <c r="J30" s="6"/>
      <c r="K30" s="6"/>
    </row>
    <row r="31" spans="1:11" s="7" customFormat="1" ht="92.25" customHeight="1">
      <c r="A31" s="1000"/>
      <c r="B31" s="243" t="s">
        <v>81</v>
      </c>
      <c r="C31" s="245" t="s">
        <v>82</v>
      </c>
      <c r="D31" s="687" t="s">
        <v>1145</v>
      </c>
      <c r="E31" s="167" t="s">
        <v>75</v>
      </c>
      <c r="F31" s="92">
        <v>113.636363636364</v>
      </c>
      <c r="G31" s="243" t="s">
        <v>81</v>
      </c>
      <c r="H31" s="244"/>
      <c r="I31" s="5"/>
      <c r="J31" s="6"/>
      <c r="K31" s="6"/>
    </row>
    <row r="32" spans="1:11" s="7" customFormat="1" ht="89.25" customHeight="1">
      <c r="A32" s="1000"/>
      <c r="B32" s="243" t="s">
        <v>214</v>
      </c>
      <c r="C32" s="245" t="s">
        <v>930</v>
      </c>
      <c r="D32" s="689" t="s">
        <v>233</v>
      </c>
      <c r="E32" s="167" t="s">
        <v>75</v>
      </c>
      <c r="F32" s="92"/>
      <c r="G32" s="243" t="s">
        <v>214</v>
      </c>
      <c r="H32" s="244"/>
      <c r="I32" s="5"/>
      <c r="J32" s="6"/>
      <c r="K32" s="6"/>
    </row>
    <row r="33" spans="1:11" s="7" customFormat="1" ht="85.5" customHeight="1">
      <c r="A33" s="1000"/>
      <c r="B33" s="243" t="s">
        <v>138</v>
      </c>
      <c r="C33" s="245" t="s">
        <v>931</v>
      </c>
      <c r="D33" s="688" t="s">
        <v>75</v>
      </c>
      <c r="E33" s="167" t="s">
        <v>75</v>
      </c>
      <c r="F33" s="92"/>
      <c r="G33" s="243" t="s">
        <v>138</v>
      </c>
      <c r="H33" s="244"/>
      <c r="I33" s="5"/>
      <c r="J33" s="6"/>
      <c r="K33" s="6"/>
    </row>
    <row r="34" spans="1:11" s="7" customFormat="1" ht="85.5" customHeight="1">
      <c r="A34" s="1000"/>
      <c r="B34" s="243" t="s">
        <v>642</v>
      </c>
      <c r="C34" s="245" t="s">
        <v>923</v>
      </c>
      <c r="D34" s="192" t="s">
        <v>233</v>
      </c>
      <c r="E34" s="192" t="s">
        <v>233</v>
      </c>
      <c r="F34" s="92"/>
      <c r="G34" s="243" t="s">
        <v>642</v>
      </c>
      <c r="H34" s="244"/>
      <c r="I34" s="5"/>
      <c r="J34" s="6"/>
      <c r="K34" s="6"/>
    </row>
    <row r="35" spans="1:11" s="7" customFormat="1" ht="98.25" customHeight="1">
      <c r="A35" s="1000"/>
      <c r="B35" s="243" t="s">
        <v>310</v>
      </c>
      <c r="C35" s="245" t="s">
        <v>934</v>
      </c>
      <c r="D35" s="689" t="s">
        <v>233</v>
      </c>
      <c r="E35" s="167" t="s">
        <v>75</v>
      </c>
      <c r="F35" s="92"/>
      <c r="G35" s="243" t="s">
        <v>310</v>
      </c>
      <c r="H35" s="244"/>
      <c r="I35" s="5"/>
      <c r="J35" s="6"/>
      <c r="K35" s="6"/>
    </row>
    <row r="36" spans="1:11" s="7" customFormat="1" ht="88.5" customHeight="1">
      <c r="A36" s="1000"/>
      <c r="B36" s="243" t="s">
        <v>53</v>
      </c>
      <c r="C36" s="245" t="s">
        <v>54</v>
      </c>
      <c r="D36" s="167" t="s">
        <v>75</v>
      </c>
      <c r="E36" s="167" t="s">
        <v>75</v>
      </c>
      <c r="F36" s="92"/>
      <c r="G36" s="243" t="s">
        <v>53</v>
      </c>
      <c r="H36" s="244" t="s">
        <v>980</v>
      </c>
      <c r="I36" s="5"/>
      <c r="J36" s="6"/>
      <c r="K36" s="6"/>
    </row>
    <row r="37" spans="1:11" s="7" customFormat="1" ht="82.5" customHeight="1">
      <c r="A37" s="1000"/>
      <c r="B37" s="243" t="s">
        <v>936</v>
      </c>
      <c r="C37" s="245" t="s">
        <v>937</v>
      </c>
      <c r="D37" s="689" t="s">
        <v>233</v>
      </c>
      <c r="E37" s="167" t="s">
        <v>75</v>
      </c>
      <c r="F37" s="92"/>
      <c r="G37" s="243" t="s">
        <v>936</v>
      </c>
      <c r="H37" s="244"/>
      <c r="I37" s="5"/>
      <c r="J37" s="6"/>
      <c r="K37" s="6"/>
    </row>
    <row r="38" spans="1:11" s="7" customFormat="1" ht="82.5" customHeight="1">
      <c r="A38" s="1000"/>
      <c r="B38" s="243" t="s">
        <v>574</v>
      </c>
      <c r="C38" s="245" t="s">
        <v>938</v>
      </c>
      <c r="D38" s="687" t="s">
        <v>1145</v>
      </c>
      <c r="E38" s="167" t="s">
        <v>75</v>
      </c>
      <c r="F38" s="92">
        <v>75.757575757575793</v>
      </c>
      <c r="G38" s="243" t="s">
        <v>574</v>
      </c>
      <c r="H38" s="244" t="s">
        <v>981</v>
      </c>
      <c r="I38" s="5"/>
      <c r="J38" s="6"/>
      <c r="K38" s="6"/>
    </row>
    <row r="39" spans="1:11" s="7" customFormat="1" ht="85.5" customHeight="1">
      <c r="A39" s="1000"/>
      <c r="B39" s="243" t="s">
        <v>191</v>
      </c>
      <c r="C39" s="245" t="s">
        <v>939</v>
      </c>
      <c r="D39" s="687" t="s">
        <v>1145</v>
      </c>
      <c r="E39" s="684" t="s">
        <v>1145</v>
      </c>
      <c r="F39" s="92">
        <v>37.878787878787897</v>
      </c>
      <c r="G39" s="243" t="s">
        <v>191</v>
      </c>
      <c r="H39" s="244"/>
      <c r="I39" s="5"/>
      <c r="J39" s="6"/>
      <c r="K39" s="6"/>
    </row>
    <row r="40" spans="1:11" s="7" customFormat="1" ht="85.5" customHeight="1">
      <c r="A40" s="1000"/>
      <c r="B40" s="243" t="s">
        <v>209</v>
      </c>
      <c r="C40" s="245" t="s">
        <v>940</v>
      </c>
      <c r="D40" s="687" t="s">
        <v>1145</v>
      </c>
      <c r="E40" s="167" t="s">
        <v>75</v>
      </c>
      <c r="F40" s="92">
        <v>75.757575757575793</v>
      </c>
      <c r="G40" s="243" t="s">
        <v>209</v>
      </c>
      <c r="H40" s="244"/>
      <c r="I40" s="5"/>
      <c r="J40" s="6"/>
      <c r="K40" s="6"/>
    </row>
    <row r="41" spans="1:11" s="7" customFormat="1" ht="98.25" customHeight="1">
      <c r="A41" s="1000"/>
      <c r="B41" s="243" t="s">
        <v>700</v>
      </c>
      <c r="C41" s="245" t="s">
        <v>941</v>
      </c>
      <c r="D41" s="167" t="s">
        <v>75</v>
      </c>
      <c r="E41" s="192" t="s">
        <v>233</v>
      </c>
      <c r="F41" s="92"/>
      <c r="G41" s="243" t="s">
        <v>700</v>
      </c>
      <c r="H41" s="60" t="s">
        <v>979</v>
      </c>
      <c r="I41" s="5"/>
      <c r="J41" s="6"/>
      <c r="K41" s="6"/>
    </row>
    <row r="42" spans="1:11" s="7" customFormat="1" ht="98.25" customHeight="1">
      <c r="A42" s="1000"/>
      <c r="B42" s="243" t="s">
        <v>88</v>
      </c>
      <c r="C42" s="245" t="s">
        <v>474</v>
      </c>
      <c r="D42" s="167" t="s">
        <v>75</v>
      </c>
      <c r="E42" s="167" t="s">
        <v>75</v>
      </c>
      <c r="F42" s="92"/>
      <c r="G42" s="243" t="s">
        <v>88</v>
      </c>
      <c r="H42" s="244"/>
      <c r="I42" s="5"/>
      <c r="J42" s="6"/>
      <c r="K42" s="6"/>
    </row>
    <row r="43" spans="1:11" s="7" customFormat="1" ht="98.25" customHeight="1">
      <c r="A43" s="1000"/>
      <c r="B43" s="243" t="s">
        <v>56</v>
      </c>
      <c r="C43" s="245" t="s">
        <v>935</v>
      </c>
      <c r="D43" s="689" t="s">
        <v>233</v>
      </c>
      <c r="E43" s="684" t="s">
        <v>1145</v>
      </c>
      <c r="F43" s="92">
        <v>303.030303030303</v>
      </c>
      <c r="G43" s="243" t="s">
        <v>56</v>
      </c>
      <c r="H43" s="244"/>
      <c r="I43" s="5"/>
      <c r="J43" s="6"/>
      <c r="K43" s="6"/>
    </row>
    <row r="44" spans="1:11" s="7" customFormat="1" ht="98.25" customHeight="1">
      <c r="A44" s="1000"/>
      <c r="B44" s="243" t="s">
        <v>201</v>
      </c>
      <c r="C44" s="245" t="s">
        <v>1973</v>
      </c>
      <c r="D44" s="689" t="s">
        <v>233</v>
      </c>
      <c r="E44" s="684" t="s">
        <v>1145</v>
      </c>
      <c r="F44" s="92">
        <v>606.06061</v>
      </c>
      <c r="G44" s="243" t="s">
        <v>201</v>
      </c>
      <c r="H44" s="244"/>
      <c r="I44" s="6"/>
      <c r="J44" s="6"/>
    </row>
    <row r="45" spans="1:11" s="7" customFormat="1" ht="85.5" customHeight="1">
      <c r="A45" s="1000"/>
      <c r="B45" s="243" t="s">
        <v>22</v>
      </c>
      <c r="C45" s="245" t="s">
        <v>392</v>
      </c>
      <c r="D45" s="688" t="s">
        <v>75</v>
      </c>
      <c r="E45" s="167" t="s">
        <v>75</v>
      </c>
      <c r="F45" s="92"/>
      <c r="G45" s="243" t="s">
        <v>22</v>
      </c>
      <c r="H45" s="244"/>
      <c r="I45" s="5"/>
      <c r="J45" s="6"/>
      <c r="K45" s="6"/>
    </row>
    <row r="46" spans="1:11" s="7" customFormat="1" ht="85.5" customHeight="1">
      <c r="A46" s="1000"/>
      <c r="B46" s="243" t="s">
        <v>924</v>
      </c>
      <c r="C46" s="245" t="s">
        <v>925</v>
      </c>
      <c r="D46" s="688" t="s">
        <v>75</v>
      </c>
      <c r="E46" s="167" t="s">
        <v>75</v>
      </c>
      <c r="F46" s="92"/>
      <c r="G46" s="243" t="s">
        <v>924</v>
      </c>
      <c r="H46" s="244"/>
      <c r="I46" s="5"/>
      <c r="J46" s="5"/>
      <c r="K46" s="5"/>
    </row>
    <row r="47" spans="1:11" s="7" customFormat="1" ht="78" customHeight="1">
      <c r="A47" s="1000"/>
      <c r="B47" s="169" t="s">
        <v>83</v>
      </c>
      <c r="C47" s="8" t="s">
        <v>84</v>
      </c>
      <c r="D47" s="688" t="s">
        <v>75</v>
      </c>
      <c r="E47" s="167" t="s">
        <v>75</v>
      </c>
      <c r="F47" s="92"/>
      <c r="G47" s="169" t="s">
        <v>83</v>
      </c>
      <c r="H47" s="60"/>
      <c r="I47" s="5"/>
      <c r="J47" s="6"/>
      <c r="K47" s="6"/>
    </row>
    <row r="48" spans="1:11" s="7" customFormat="1" ht="78" customHeight="1">
      <c r="A48" s="1000"/>
      <c r="B48" s="169" t="s">
        <v>89</v>
      </c>
      <c r="C48" s="8" t="s">
        <v>183</v>
      </c>
      <c r="D48" s="688" t="s">
        <v>75</v>
      </c>
      <c r="E48" s="167" t="s">
        <v>75</v>
      </c>
      <c r="F48" s="92"/>
      <c r="G48" s="169" t="s">
        <v>89</v>
      </c>
      <c r="H48" s="60"/>
      <c r="I48" s="5"/>
      <c r="J48" s="6"/>
      <c r="K48" s="6"/>
    </row>
    <row r="49" spans="1:11" s="7" customFormat="1" ht="78" customHeight="1">
      <c r="A49" s="1000"/>
      <c r="B49" s="169" t="s">
        <v>19</v>
      </c>
      <c r="C49" s="8" t="s">
        <v>20</v>
      </c>
      <c r="D49" s="688" t="s">
        <v>75</v>
      </c>
      <c r="E49" s="167" t="s">
        <v>75</v>
      </c>
      <c r="F49" s="92"/>
      <c r="G49" s="169" t="s">
        <v>19</v>
      </c>
      <c r="H49" s="60"/>
      <c r="I49" s="5"/>
      <c r="J49" s="6"/>
      <c r="K49" s="6"/>
    </row>
    <row r="50" spans="1:11" s="7" customFormat="1" ht="78" customHeight="1">
      <c r="A50" s="1000"/>
      <c r="B50" s="169" t="s">
        <v>21</v>
      </c>
      <c r="C50" s="42" t="s">
        <v>415</v>
      </c>
      <c r="D50" s="687" t="s">
        <v>1145</v>
      </c>
      <c r="E50" s="684" t="s">
        <v>1145</v>
      </c>
      <c r="F50" s="92">
        <v>151.51515151515201</v>
      </c>
      <c r="G50" s="169" t="s">
        <v>21</v>
      </c>
      <c r="H50" s="60"/>
      <c r="I50" s="5"/>
      <c r="J50" s="6"/>
      <c r="K50" s="6"/>
    </row>
    <row r="51" spans="1:11" s="7" customFormat="1" ht="112.5" customHeight="1">
      <c r="A51" s="1000"/>
      <c r="B51" s="169" t="s">
        <v>12</v>
      </c>
      <c r="C51" s="245" t="s">
        <v>942</v>
      </c>
      <c r="D51" s="687" t="s">
        <v>1145</v>
      </c>
      <c r="E51" s="167" t="s">
        <v>75</v>
      </c>
      <c r="F51" s="92">
        <v>75.757575757575793</v>
      </c>
      <c r="G51" s="169" t="s">
        <v>12</v>
      </c>
      <c r="H51" s="60" t="s">
        <v>982</v>
      </c>
      <c r="I51" s="5"/>
      <c r="J51" s="6"/>
      <c r="K51" s="6"/>
    </row>
    <row r="52" spans="1:11" s="7" customFormat="1" ht="76.5" customHeight="1">
      <c r="A52" s="1000"/>
      <c r="B52" s="512" t="s">
        <v>379</v>
      </c>
      <c r="C52" s="42" t="s">
        <v>275</v>
      </c>
      <c r="D52" s="688" t="s">
        <v>75</v>
      </c>
      <c r="E52" s="167" t="s">
        <v>75</v>
      </c>
      <c r="F52" s="92"/>
      <c r="G52" s="169" t="s">
        <v>379</v>
      </c>
      <c r="H52" s="61"/>
      <c r="I52" s="5"/>
      <c r="J52" s="6"/>
      <c r="K52" s="6"/>
    </row>
    <row r="53" spans="1:11" s="7" customFormat="1" ht="108" customHeight="1">
      <c r="A53" s="1000"/>
      <c r="B53" s="169" t="s">
        <v>1794</v>
      </c>
      <c r="C53" s="49" t="s">
        <v>1795</v>
      </c>
      <c r="D53" s="686" t="s">
        <v>233</v>
      </c>
      <c r="E53" s="684" t="s">
        <v>1145</v>
      </c>
      <c r="F53" s="92">
        <v>227.27272727272725</v>
      </c>
      <c r="G53" s="169" t="s">
        <v>1794</v>
      </c>
      <c r="H53" s="61"/>
      <c r="I53" s="6"/>
    </row>
    <row r="54" spans="1:11" s="7" customFormat="1" ht="76.5" customHeight="1">
      <c r="A54" s="1000"/>
      <c r="B54" s="169" t="s">
        <v>943</v>
      </c>
      <c r="C54" s="42" t="s">
        <v>944</v>
      </c>
      <c r="D54" s="688" t="s">
        <v>75</v>
      </c>
      <c r="E54" s="167" t="s">
        <v>75</v>
      </c>
      <c r="F54" s="92"/>
      <c r="G54" s="169" t="s">
        <v>943</v>
      </c>
      <c r="H54" s="61"/>
      <c r="I54" s="5"/>
      <c r="J54" s="6"/>
      <c r="K54" s="6"/>
    </row>
    <row r="55" spans="1:11" s="7" customFormat="1" ht="78" customHeight="1">
      <c r="A55" s="1000"/>
      <c r="B55" s="169" t="s">
        <v>175</v>
      </c>
      <c r="C55" s="42" t="s">
        <v>958</v>
      </c>
      <c r="D55" s="687" t="s">
        <v>1145</v>
      </c>
      <c r="E55" s="684" t="s">
        <v>1145</v>
      </c>
      <c r="F55" s="92">
        <v>0</v>
      </c>
      <c r="G55" s="169" t="s">
        <v>175</v>
      </c>
      <c r="H55" s="60"/>
      <c r="I55" s="5"/>
      <c r="J55" s="6"/>
      <c r="K55" s="6"/>
    </row>
    <row r="56" spans="1:11" s="7" customFormat="1" ht="78" customHeight="1">
      <c r="A56" s="1000"/>
      <c r="B56" s="169" t="s">
        <v>177</v>
      </c>
      <c r="C56" s="42" t="s">
        <v>968</v>
      </c>
      <c r="D56" s="687" t="s">
        <v>1145</v>
      </c>
      <c r="E56" s="684" t="s">
        <v>1145</v>
      </c>
      <c r="F56" s="92">
        <v>340.90909090909099</v>
      </c>
      <c r="G56" s="169" t="s">
        <v>177</v>
      </c>
      <c r="H56" s="60"/>
      <c r="I56" s="5"/>
      <c r="J56" s="6"/>
      <c r="K56" s="6"/>
    </row>
    <row r="57" spans="1:11" s="7" customFormat="1" ht="78" customHeight="1">
      <c r="A57" s="1000"/>
      <c r="B57" s="169" t="s">
        <v>178</v>
      </c>
      <c r="C57" s="42" t="s">
        <v>964</v>
      </c>
      <c r="D57" s="687" t="s">
        <v>1145</v>
      </c>
      <c r="E57" s="684" t="s">
        <v>1145</v>
      </c>
      <c r="F57" s="92">
        <v>340.90909090909099</v>
      </c>
      <c r="G57" s="169" t="s">
        <v>178</v>
      </c>
      <c r="H57" s="60"/>
      <c r="I57" s="5"/>
      <c r="J57" s="6"/>
      <c r="K57" s="6"/>
    </row>
    <row r="58" spans="1:11" s="7" customFormat="1" ht="78" customHeight="1">
      <c r="A58" s="1000"/>
      <c r="B58" s="169" t="s">
        <v>179</v>
      </c>
      <c r="C58" s="42" t="s">
        <v>962</v>
      </c>
      <c r="D58" s="687" t="s">
        <v>1145</v>
      </c>
      <c r="E58" s="684" t="s">
        <v>1145</v>
      </c>
      <c r="F58" s="92">
        <v>340.90909090909099</v>
      </c>
      <c r="G58" s="169" t="s">
        <v>179</v>
      </c>
      <c r="H58" s="60"/>
      <c r="I58" s="5"/>
      <c r="J58" s="6"/>
      <c r="K58" s="6"/>
    </row>
    <row r="59" spans="1:11" s="7" customFormat="1" ht="78" customHeight="1">
      <c r="A59" s="1000"/>
      <c r="B59" s="169" t="s">
        <v>312</v>
      </c>
      <c r="C59" s="42" t="s">
        <v>387</v>
      </c>
      <c r="D59" s="687" t="s">
        <v>233</v>
      </c>
      <c r="E59" s="10" t="s">
        <v>233</v>
      </c>
      <c r="F59" s="92"/>
      <c r="G59" s="169" t="s">
        <v>312</v>
      </c>
      <c r="H59" s="60"/>
      <c r="I59" s="5"/>
      <c r="J59" s="6"/>
      <c r="K59" s="6"/>
    </row>
    <row r="60" spans="1:11" s="7" customFormat="1" ht="78" customHeight="1">
      <c r="A60" s="1000"/>
      <c r="B60" s="169" t="s">
        <v>308</v>
      </c>
      <c r="C60" s="42" t="s">
        <v>967</v>
      </c>
      <c r="D60" s="687" t="s">
        <v>1145</v>
      </c>
      <c r="E60" s="684" t="s">
        <v>1145</v>
      </c>
      <c r="F60" s="92">
        <v>340.90909090909099</v>
      </c>
      <c r="G60" s="169" t="s">
        <v>308</v>
      </c>
      <c r="H60" s="60"/>
      <c r="I60" s="5"/>
      <c r="J60" s="6"/>
      <c r="K60" s="6"/>
    </row>
    <row r="61" spans="1:11" s="7" customFormat="1" ht="78" customHeight="1">
      <c r="A61" s="1000"/>
      <c r="B61" s="169" t="s">
        <v>309</v>
      </c>
      <c r="C61" s="42" t="s">
        <v>961</v>
      </c>
      <c r="D61" s="687" t="s">
        <v>1145</v>
      </c>
      <c r="E61" s="684" t="s">
        <v>1145</v>
      </c>
      <c r="F61" s="92">
        <v>340.90909090909099</v>
      </c>
      <c r="G61" s="169" t="s">
        <v>309</v>
      </c>
      <c r="H61" s="60"/>
      <c r="I61" s="5"/>
      <c r="J61" s="6"/>
      <c r="K61" s="6"/>
    </row>
    <row r="62" spans="1:11" s="7" customFormat="1" ht="78" customHeight="1">
      <c r="A62" s="1000"/>
      <c r="B62" s="169" t="s">
        <v>959</v>
      </c>
      <c r="C62" s="42" t="s">
        <v>963</v>
      </c>
      <c r="D62" s="687" t="s">
        <v>1145</v>
      </c>
      <c r="E62" s="684" t="s">
        <v>1145</v>
      </c>
      <c r="F62" s="92">
        <v>340.90909090909099</v>
      </c>
      <c r="G62" s="169" t="s">
        <v>959</v>
      </c>
      <c r="H62" s="60"/>
      <c r="I62" s="5"/>
      <c r="J62" s="6"/>
      <c r="K62" s="6"/>
    </row>
    <row r="63" spans="1:11" s="7" customFormat="1" ht="78" customHeight="1">
      <c r="A63" s="1000"/>
      <c r="B63" s="169" t="s">
        <v>634</v>
      </c>
      <c r="C63" s="42" t="s">
        <v>966</v>
      </c>
      <c r="D63" s="687" t="s">
        <v>1145</v>
      </c>
      <c r="E63" s="684" t="s">
        <v>1145</v>
      </c>
      <c r="F63" s="92">
        <v>340.90909090909099</v>
      </c>
      <c r="G63" s="169" t="s">
        <v>634</v>
      </c>
      <c r="H63" s="60"/>
      <c r="I63" s="5"/>
      <c r="J63" s="6"/>
      <c r="K63" s="6"/>
    </row>
    <row r="64" spans="1:11" s="7" customFormat="1" ht="78" customHeight="1">
      <c r="A64" s="1000"/>
      <c r="B64" s="169" t="s">
        <v>185</v>
      </c>
      <c r="C64" s="42" t="s">
        <v>965</v>
      </c>
      <c r="D64" s="687" t="s">
        <v>1145</v>
      </c>
      <c r="E64" s="684" t="s">
        <v>1145</v>
      </c>
      <c r="F64" s="92">
        <v>340.90909090909099</v>
      </c>
      <c r="G64" s="169" t="s">
        <v>185</v>
      </c>
      <c r="H64" s="60"/>
      <c r="I64" s="5"/>
      <c r="J64" s="6"/>
      <c r="K64" s="6"/>
    </row>
    <row r="65" spans="1:11" s="7" customFormat="1" ht="78" customHeight="1">
      <c r="A65" s="1000"/>
      <c r="B65" s="169" t="s">
        <v>2024</v>
      </c>
      <c r="C65" s="42" t="s">
        <v>2019</v>
      </c>
      <c r="D65" s="688" t="s">
        <v>75</v>
      </c>
      <c r="E65" s="167" t="s">
        <v>75</v>
      </c>
      <c r="F65" s="92"/>
      <c r="G65" s="169" t="s">
        <v>2024</v>
      </c>
      <c r="H65" s="60"/>
      <c r="I65" s="5"/>
      <c r="J65" s="6"/>
      <c r="K65" s="6"/>
    </row>
    <row r="66" spans="1:11" s="7" customFormat="1" ht="78" customHeight="1">
      <c r="A66" s="1000"/>
      <c r="B66" s="169" t="s">
        <v>116</v>
      </c>
      <c r="C66" s="42" t="s">
        <v>117</v>
      </c>
      <c r="D66" s="688" t="s">
        <v>75</v>
      </c>
      <c r="E66" s="167" t="s">
        <v>75</v>
      </c>
      <c r="F66" s="92"/>
      <c r="G66" s="169" t="s">
        <v>116</v>
      </c>
      <c r="H66" s="60"/>
      <c r="I66" s="5"/>
      <c r="J66" s="6"/>
      <c r="K66" s="6"/>
    </row>
    <row r="67" spans="1:11" s="7" customFormat="1" ht="99.75" customHeight="1">
      <c r="A67" s="1000"/>
      <c r="B67" s="169" t="s">
        <v>1968</v>
      </c>
      <c r="C67" s="49" t="s">
        <v>1969</v>
      </c>
      <c r="D67" s="686" t="s">
        <v>233</v>
      </c>
      <c r="E67" s="684" t="s">
        <v>1145</v>
      </c>
      <c r="F67" s="92">
        <v>-227.272727272727</v>
      </c>
      <c r="G67" s="169" t="s">
        <v>1968</v>
      </c>
      <c r="H67" s="60"/>
      <c r="I67" s="5"/>
      <c r="J67" s="6"/>
      <c r="K67" s="6"/>
    </row>
    <row r="68" spans="1:11" s="7" customFormat="1" ht="78" customHeight="1">
      <c r="A68" s="1000"/>
      <c r="B68" s="169" t="s">
        <v>759</v>
      </c>
      <c r="C68" s="42" t="s">
        <v>945</v>
      </c>
      <c r="D68" s="688" t="s">
        <v>75</v>
      </c>
      <c r="E68" s="10" t="s">
        <v>233</v>
      </c>
      <c r="F68" s="92"/>
      <c r="G68" s="622" t="s">
        <v>759</v>
      </c>
      <c r="H68" s="60"/>
      <c r="I68" s="5"/>
      <c r="J68" s="6"/>
      <c r="K68" s="6"/>
    </row>
    <row r="69" spans="1:11" s="7" customFormat="1" ht="79.5" customHeight="1">
      <c r="A69" s="1000"/>
      <c r="B69" s="169" t="s">
        <v>621</v>
      </c>
      <c r="C69" s="9" t="s">
        <v>619</v>
      </c>
      <c r="D69" s="688" t="s">
        <v>75</v>
      </c>
      <c r="E69" s="167" t="s">
        <v>75</v>
      </c>
      <c r="F69" s="92"/>
      <c r="G69" s="622" t="s">
        <v>621</v>
      </c>
      <c r="H69" s="60"/>
      <c r="I69" s="5"/>
      <c r="J69" s="6"/>
      <c r="K69" s="6"/>
    </row>
    <row r="70" spans="1:11" s="7" customFormat="1" ht="101.25" customHeight="1">
      <c r="A70" s="1000"/>
      <c r="B70" s="169" t="s">
        <v>953</v>
      </c>
      <c r="C70" s="9" t="s">
        <v>954</v>
      </c>
      <c r="D70" s="167" t="s">
        <v>75</v>
      </c>
      <c r="E70" s="10" t="s">
        <v>233</v>
      </c>
      <c r="F70" s="92"/>
      <c r="G70" s="622" t="s">
        <v>957</v>
      </c>
      <c r="H70" s="60" t="s">
        <v>977</v>
      </c>
      <c r="I70" s="5"/>
      <c r="J70" s="6"/>
      <c r="K70" s="6"/>
    </row>
    <row r="71" spans="1:11" s="7" customFormat="1" ht="104.25" customHeight="1">
      <c r="A71" s="1000"/>
      <c r="B71" s="169" t="s">
        <v>815</v>
      </c>
      <c r="C71" s="9" t="s">
        <v>947</v>
      </c>
      <c r="D71" s="687" t="s">
        <v>1145</v>
      </c>
      <c r="E71" s="167" t="s">
        <v>75</v>
      </c>
      <c r="F71" s="92">
        <v>303.030303030303</v>
      </c>
      <c r="G71" s="622" t="s">
        <v>815</v>
      </c>
      <c r="H71" s="60" t="s">
        <v>983</v>
      </c>
      <c r="I71" s="5"/>
      <c r="J71" s="6"/>
      <c r="K71" s="6"/>
    </row>
    <row r="72" spans="1:11" s="7" customFormat="1" ht="111" customHeight="1">
      <c r="A72" s="1000"/>
      <c r="B72" s="169" t="s">
        <v>946</v>
      </c>
      <c r="C72" s="9" t="s">
        <v>948</v>
      </c>
      <c r="D72" s="687" t="s">
        <v>233</v>
      </c>
      <c r="E72" s="684" t="s">
        <v>1145</v>
      </c>
      <c r="F72" s="92">
        <v>416.66666666666703</v>
      </c>
      <c r="G72" s="622" t="s">
        <v>946</v>
      </c>
      <c r="H72" s="60"/>
      <c r="I72" s="5"/>
      <c r="J72" s="6"/>
      <c r="K72" s="6"/>
    </row>
    <row r="73" spans="1:11" s="7" customFormat="1" ht="86.25" customHeight="1">
      <c r="A73" s="1000"/>
      <c r="B73" s="169" t="s">
        <v>955</v>
      </c>
      <c r="C73" s="9" t="s">
        <v>1446</v>
      </c>
      <c r="D73" s="687" t="s">
        <v>233</v>
      </c>
      <c r="E73" s="684" t="s">
        <v>1145</v>
      </c>
      <c r="F73" s="92">
        <v>151.51515151515201</v>
      </c>
      <c r="G73" s="622" t="s">
        <v>955</v>
      </c>
      <c r="H73" s="60"/>
      <c r="I73" s="5"/>
      <c r="J73" s="6"/>
      <c r="K73" s="6"/>
    </row>
    <row r="74" spans="1:11" s="7" customFormat="1" ht="92.25" customHeight="1">
      <c r="A74" s="1000"/>
      <c r="B74" s="169" t="s">
        <v>949</v>
      </c>
      <c r="C74" s="9" t="s">
        <v>950</v>
      </c>
      <c r="D74" s="687" t="s">
        <v>1145</v>
      </c>
      <c r="E74" s="167" t="s">
        <v>75</v>
      </c>
      <c r="F74" s="92">
        <v>75.757575757575793</v>
      </c>
      <c r="G74" s="622" t="s">
        <v>949</v>
      </c>
      <c r="H74" s="60" t="s">
        <v>984</v>
      </c>
      <c r="I74" s="5"/>
      <c r="J74" s="6"/>
      <c r="K74" s="6"/>
    </row>
    <row r="75" spans="1:11" s="7" customFormat="1" ht="105" customHeight="1">
      <c r="A75" s="1000"/>
      <c r="B75" s="169" t="s">
        <v>951</v>
      </c>
      <c r="C75" s="9" t="s">
        <v>952</v>
      </c>
      <c r="D75" s="688" t="s">
        <v>75</v>
      </c>
      <c r="E75" s="167" t="s">
        <v>75</v>
      </c>
      <c r="F75" s="92"/>
      <c r="G75" s="622" t="s">
        <v>951</v>
      </c>
      <c r="H75" s="60"/>
      <c r="I75" s="5"/>
      <c r="J75" s="6"/>
      <c r="K75" s="6"/>
    </row>
    <row r="76" spans="1:11" s="7" customFormat="1" ht="108" customHeight="1">
      <c r="A76" s="1000"/>
      <c r="B76" s="169" t="s">
        <v>1219</v>
      </c>
      <c r="C76" s="9" t="s">
        <v>1220</v>
      </c>
      <c r="D76" s="684" t="s">
        <v>1145</v>
      </c>
      <c r="E76" s="684" t="s">
        <v>1145</v>
      </c>
      <c r="F76" s="92">
        <v>303.030303030303</v>
      </c>
      <c r="G76" s="781" t="s">
        <v>1219</v>
      </c>
      <c r="H76" s="60" t="s">
        <v>1457</v>
      </c>
      <c r="I76" s="5"/>
      <c r="J76" s="6"/>
      <c r="K76" s="6"/>
    </row>
    <row r="77" spans="1:11" s="7" customFormat="1" ht="78" customHeight="1">
      <c r="A77" s="1000"/>
      <c r="B77" s="169" t="s">
        <v>14</v>
      </c>
      <c r="C77" s="8" t="s">
        <v>15</v>
      </c>
      <c r="D77" s="688" t="s">
        <v>75</v>
      </c>
      <c r="E77" s="167" t="s">
        <v>75</v>
      </c>
      <c r="F77" s="92"/>
      <c r="G77" s="169" t="s">
        <v>14</v>
      </c>
      <c r="H77" s="60"/>
      <c r="I77" s="5"/>
      <c r="J77" s="6"/>
      <c r="K77" s="6"/>
    </row>
    <row r="78" spans="1:11" s="7" customFormat="1" ht="78" customHeight="1">
      <c r="A78" s="1000"/>
      <c r="B78" s="169" t="s">
        <v>31</v>
      </c>
      <c r="C78" s="8" t="s">
        <v>206</v>
      </c>
      <c r="D78" s="688" t="s">
        <v>75</v>
      </c>
      <c r="E78" s="167" t="s">
        <v>75</v>
      </c>
      <c r="F78" s="92"/>
      <c r="G78" s="169" t="s">
        <v>31</v>
      </c>
      <c r="H78" s="60"/>
      <c r="I78" s="5"/>
      <c r="J78" s="6"/>
      <c r="K78" s="6"/>
    </row>
    <row r="79" spans="1:11" s="7" customFormat="1" ht="78" customHeight="1">
      <c r="A79" s="1000"/>
      <c r="B79" s="169" t="s">
        <v>222</v>
      </c>
      <c r="C79" s="8" t="s">
        <v>69</v>
      </c>
      <c r="D79" s="167" t="s">
        <v>75</v>
      </c>
      <c r="E79" s="167" t="s">
        <v>75</v>
      </c>
      <c r="F79" s="92"/>
      <c r="G79" s="169" t="s">
        <v>222</v>
      </c>
      <c r="H79" s="60"/>
      <c r="I79" s="5"/>
      <c r="J79" s="6"/>
      <c r="K79" s="6"/>
    </row>
    <row r="80" spans="1:11" s="7" customFormat="1" ht="78" customHeight="1" thickBot="1">
      <c r="A80" s="623"/>
      <c r="B80" s="169" t="s">
        <v>355</v>
      </c>
      <c r="C80" s="8" t="s">
        <v>926</v>
      </c>
      <c r="D80" s="167" t="s">
        <v>75</v>
      </c>
      <c r="E80" s="167" t="s">
        <v>75</v>
      </c>
      <c r="F80" s="92"/>
      <c r="G80" s="169" t="s">
        <v>355</v>
      </c>
      <c r="H80" s="60"/>
      <c r="I80" s="5"/>
      <c r="J80" s="6"/>
      <c r="K80" s="6"/>
    </row>
    <row r="81" spans="1:36" ht="155.25" customHeight="1" thickBot="1">
      <c r="A81" s="11"/>
      <c r="B81" s="542"/>
      <c r="C81" s="959" t="s">
        <v>835</v>
      </c>
      <c r="D81" s="960"/>
      <c r="E81" s="960"/>
      <c r="F81" s="960"/>
      <c r="G81" s="960"/>
      <c r="H81" s="961"/>
      <c r="I81" s="5"/>
      <c r="J81" s="6"/>
      <c r="K81" s="6"/>
    </row>
    <row r="82" spans="1:36" s="605" customFormat="1" ht="201" customHeight="1" thickBot="1">
      <c r="A82" s="713"/>
      <c r="B82" s="750"/>
      <c r="C82" s="1107" t="s">
        <v>1146</v>
      </c>
      <c r="D82" s="1108"/>
      <c r="E82" s="1108"/>
      <c r="F82" s="1108"/>
      <c r="G82" s="1108"/>
      <c r="H82" s="1109"/>
      <c r="I82" s="5"/>
      <c r="J82" s="279"/>
      <c r="K82" s="279"/>
      <c r="L82" s="279"/>
      <c r="M82" s="696"/>
      <c r="N82" s="696"/>
      <c r="O82" s="696"/>
      <c r="P82" s="696"/>
      <c r="Q82" s="696"/>
      <c r="R82" s="696"/>
      <c r="S82" s="696"/>
      <c r="T82" s="696"/>
      <c r="U82" s="696"/>
      <c r="V82" s="696"/>
      <c r="W82" s="696"/>
      <c r="X82" s="696"/>
      <c r="Y82" s="696"/>
      <c r="Z82" s="696"/>
      <c r="AA82" s="696"/>
      <c r="AB82" s="696"/>
      <c r="AC82" s="696"/>
      <c r="AD82" s="696"/>
      <c r="AE82" s="696"/>
      <c r="AF82" s="696"/>
      <c r="AG82" s="696"/>
      <c r="AH82" s="696"/>
      <c r="AI82" s="696"/>
      <c r="AJ82" s="696"/>
    </row>
    <row r="83" spans="1:36" ht="19.5">
      <c r="A83" s="753"/>
      <c r="B83" s="754"/>
      <c r="C83" s="755"/>
      <c r="D83" s="755"/>
      <c r="E83" s="755"/>
      <c r="F83" s="756"/>
      <c r="G83" s="756"/>
      <c r="H83" s="757"/>
      <c r="I83" s="5"/>
      <c r="J83" s="6"/>
      <c r="K83" s="6"/>
    </row>
    <row r="84" spans="1:36">
      <c r="A84" s="753"/>
      <c r="B84" s="754"/>
      <c r="C84" s="755"/>
      <c r="D84" s="755"/>
      <c r="E84" s="755"/>
      <c r="F84" s="756"/>
      <c r="G84" s="756"/>
      <c r="H84" s="757"/>
      <c r="I84" s="2"/>
    </row>
    <row r="85" spans="1:36">
      <c r="A85" s="753"/>
      <c r="B85" s="754"/>
      <c r="C85" s="755"/>
      <c r="D85" s="755"/>
      <c r="E85" s="755"/>
      <c r="F85" s="756"/>
      <c r="G85" s="756"/>
      <c r="H85" s="757"/>
      <c r="I85" s="2"/>
    </row>
    <row r="86" spans="1:36">
      <c r="A86" s="753"/>
      <c r="B86" s="754"/>
      <c r="C86" s="755"/>
      <c r="D86" s="755"/>
      <c r="E86" s="755"/>
      <c r="F86" s="756"/>
      <c r="G86" s="756"/>
      <c r="H86" s="757"/>
      <c r="I86" s="2"/>
    </row>
    <row r="87" spans="1:36">
      <c r="A87" s="753"/>
      <c r="B87" s="754"/>
      <c r="C87" s="755"/>
      <c r="D87" s="755"/>
      <c r="E87" s="755"/>
      <c r="F87" s="756"/>
      <c r="G87" s="756"/>
      <c r="H87" s="757"/>
      <c r="I87" s="2"/>
    </row>
    <row r="88" spans="1:36">
      <c r="A88" s="753"/>
      <c r="B88" s="754"/>
      <c r="C88" s="755"/>
      <c r="D88" s="755"/>
      <c r="E88" s="755"/>
      <c r="F88" s="756"/>
      <c r="G88" s="756"/>
      <c r="H88" s="757"/>
      <c r="I88" s="2"/>
    </row>
    <row r="89" spans="1:36">
      <c r="A89" s="753"/>
      <c r="B89" s="754"/>
      <c r="C89" s="755"/>
      <c r="D89" s="755"/>
      <c r="E89" s="755"/>
      <c r="F89" s="756"/>
      <c r="G89" s="756"/>
      <c r="H89" s="757"/>
      <c r="I89" s="2"/>
    </row>
    <row r="90" spans="1:36">
      <c r="A90" s="753"/>
      <c r="B90" s="754"/>
      <c r="C90" s="755"/>
      <c r="D90" s="755"/>
      <c r="E90" s="755"/>
      <c r="F90" s="756"/>
      <c r="G90" s="756"/>
      <c r="H90" s="757"/>
      <c r="I90" s="2"/>
    </row>
    <row r="91" spans="1:36">
      <c r="A91" s="753"/>
      <c r="B91" s="754"/>
      <c r="C91" s="755"/>
      <c r="D91" s="755"/>
      <c r="E91" s="755"/>
      <c r="F91" s="756"/>
      <c r="G91" s="756"/>
      <c r="H91" s="757"/>
      <c r="I91" s="2"/>
    </row>
    <row r="92" spans="1:36">
      <c r="A92" s="753"/>
      <c r="B92" s="754"/>
      <c r="C92" s="755"/>
      <c r="D92" s="755"/>
      <c r="E92" s="755"/>
      <c r="F92" s="756"/>
      <c r="G92" s="756"/>
      <c r="H92" s="757"/>
      <c r="I92" s="2"/>
    </row>
    <row r="93" spans="1:36">
      <c r="A93" s="753"/>
      <c r="B93" s="754"/>
      <c r="C93" s="755"/>
      <c r="D93" s="755"/>
      <c r="E93" s="755"/>
      <c r="F93" s="756"/>
      <c r="G93" s="756"/>
      <c r="H93" s="757"/>
      <c r="I93" s="2"/>
    </row>
    <row r="94" spans="1:36">
      <c r="A94" s="753"/>
      <c r="B94" s="754"/>
      <c r="C94" s="755"/>
      <c r="D94" s="755"/>
      <c r="E94" s="755"/>
      <c r="F94" s="756"/>
      <c r="G94" s="756"/>
      <c r="H94" s="757"/>
      <c r="I94" s="2"/>
    </row>
    <row r="95" spans="1:36">
      <c r="A95" s="753"/>
      <c r="B95" s="754"/>
      <c r="C95" s="755"/>
      <c r="D95" s="755"/>
      <c r="E95" s="755"/>
      <c r="F95" s="756"/>
      <c r="G95" s="756"/>
      <c r="H95" s="757"/>
      <c r="I95" s="2"/>
    </row>
    <row r="96" spans="1:36">
      <c r="A96" s="753"/>
      <c r="B96" s="754"/>
      <c r="C96" s="755"/>
      <c r="D96" s="755"/>
      <c r="E96" s="755"/>
      <c r="F96" s="756"/>
      <c r="G96" s="756"/>
      <c r="H96" s="757"/>
      <c r="I96" s="2"/>
    </row>
    <row r="97" spans="1:9">
      <c r="A97" s="753"/>
      <c r="B97" s="754"/>
      <c r="C97" s="755"/>
      <c r="D97" s="755"/>
      <c r="E97" s="755"/>
      <c r="F97" s="756"/>
      <c r="G97" s="756"/>
      <c r="H97" s="757"/>
      <c r="I97" s="2"/>
    </row>
    <row r="98" spans="1:9">
      <c r="A98" s="753"/>
      <c r="B98" s="754"/>
      <c r="C98" s="755"/>
      <c r="D98" s="755"/>
      <c r="E98" s="755"/>
      <c r="F98" s="756"/>
      <c r="G98" s="756"/>
      <c r="H98" s="757"/>
      <c r="I98" s="2"/>
    </row>
    <row r="99" spans="1:9">
      <c r="A99" s="753"/>
      <c r="B99" s="754"/>
      <c r="C99" s="755"/>
      <c r="D99" s="755"/>
      <c r="E99" s="755"/>
      <c r="F99" s="756"/>
      <c r="G99" s="756"/>
      <c r="H99" s="757"/>
      <c r="I99" s="2"/>
    </row>
    <row r="100" spans="1:9">
      <c r="A100" s="753"/>
      <c r="B100" s="754"/>
      <c r="C100" s="755"/>
      <c r="D100" s="755"/>
      <c r="E100" s="755"/>
      <c r="F100" s="756"/>
      <c r="G100" s="756"/>
      <c r="H100" s="757"/>
      <c r="I100" s="2"/>
    </row>
    <row r="101" spans="1:9">
      <c r="A101" s="753"/>
      <c r="B101" s="754"/>
      <c r="C101" s="755"/>
      <c r="D101" s="755"/>
      <c r="E101" s="755"/>
      <c r="F101" s="756"/>
      <c r="G101" s="756"/>
      <c r="H101" s="757"/>
      <c r="I101" s="2"/>
    </row>
    <row r="102" spans="1:9">
      <c r="A102" s="753"/>
      <c r="B102" s="754"/>
      <c r="C102" s="755"/>
      <c r="D102" s="755"/>
      <c r="E102" s="755"/>
      <c r="F102" s="756"/>
      <c r="G102" s="756"/>
      <c r="H102" s="757"/>
      <c r="I102" s="2"/>
    </row>
    <row r="103" spans="1:9">
      <c r="A103" s="753"/>
      <c r="B103" s="754"/>
      <c r="C103" s="755"/>
      <c r="D103" s="755"/>
      <c r="E103" s="755"/>
      <c r="F103" s="756"/>
      <c r="G103" s="756"/>
      <c r="H103" s="757"/>
      <c r="I103" s="2"/>
    </row>
    <row r="104" spans="1:9">
      <c r="A104" s="753"/>
      <c r="B104" s="754"/>
      <c r="C104" s="755"/>
      <c r="D104" s="755"/>
      <c r="E104" s="755"/>
      <c r="F104" s="756"/>
      <c r="G104" s="756"/>
      <c r="H104" s="757"/>
      <c r="I104" s="2"/>
    </row>
    <row r="105" spans="1:9">
      <c r="A105" s="753"/>
      <c r="B105" s="754"/>
      <c r="C105" s="755"/>
      <c r="D105" s="755"/>
      <c r="E105" s="755"/>
      <c r="F105" s="756"/>
      <c r="G105" s="756"/>
      <c r="H105" s="757"/>
      <c r="I105" s="2"/>
    </row>
    <row r="106" spans="1:9">
      <c r="A106" s="753"/>
      <c r="B106" s="754"/>
      <c r="C106" s="755"/>
      <c r="D106" s="755"/>
      <c r="E106" s="755"/>
      <c r="F106" s="756"/>
      <c r="G106" s="756"/>
      <c r="H106" s="757"/>
      <c r="I106" s="2"/>
    </row>
    <row r="107" spans="1:9">
      <c r="A107" s="753"/>
      <c r="B107" s="754"/>
      <c r="C107" s="755"/>
      <c r="D107" s="755"/>
      <c r="E107" s="755"/>
      <c r="F107" s="756"/>
      <c r="G107" s="756"/>
      <c r="H107" s="757"/>
      <c r="I107" s="2"/>
    </row>
    <row r="108" spans="1:9">
      <c r="A108" s="753"/>
      <c r="B108" s="754"/>
      <c r="C108" s="755"/>
      <c r="D108" s="755"/>
      <c r="E108" s="755"/>
      <c r="F108" s="756"/>
      <c r="G108" s="756"/>
      <c r="H108" s="757"/>
      <c r="I108" s="2"/>
    </row>
    <row r="109" spans="1:9">
      <c r="A109" s="753"/>
      <c r="B109" s="754"/>
      <c r="C109" s="755"/>
      <c r="D109" s="755"/>
      <c r="E109" s="755"/>
      <c r="F109" s="756"/>
      <c r="G109" s="756"/>
      <c r="H109" s="757"/>
      <c r="I109" s="2"/>
    </row>
    <row r="110" spans="1:9">
      <c r="A110" s="753"/>
      <c r="B110" s="754"/>
      <c r="C110" s="755"/>
      <c r="D110" s="755"/>
      <c r="E110" s="755"/>
      <c r="F110" s="756"/>
      <c r="G110" s="756"/>
      <c r="H110" s="757"/>
      <c r="I110" s="2"/>
    </row>
    <row r="111" spans="1:9">
      <c r="A111" s="753"/>
      <c r="B111" s="754"/>
      <c r="C111" s="755"/>
      <c r="D111" s="755"/>
      <c r="E111" s="755"/>
      <c r="F111" s="756"/>
      <c r="G111" s="756"/>
      <c r="H111" s="757"/>
      <c r="I111" s="2"/>
    </row>
    <row r="112" spans="1:9">
      <c r="A112" s="753"/>
      <c r="B112" s="754"/>
      <c r="C112" s="755"/>
      <c r="D112" s="755"/>
      <c r="E112" s="755"/>
      <c r="F112" s="756"/>
      <c r="G112" s="756"/>
      <c r="H112" s="757"/>
      <c r="I112" s="2"/>
    </row>
    <row r="113" spans="1:9">
      <c r="A113" s="753"/>
      <c r="B113" s="754"/>
      <c r="C113" s="755"/>
      <c r="D113" s="755"/>
      <c r="E113" s="755"/>
      <c r="F113" s="756"/>
      <c r="G113" s="756"/>
      <c r="H113" s="757"/>
      <c r="I113" s="2"/>
    </row>
    <row r="114" spans="1:9">
      <c r="A114" s="753"/>
      <c r="B114" s="754"/>
      <c r="C114" s="755"/>
      <c r="D114" s="755"/>
      <c r="E114" s="755"/>
      <c r="F114" s="756"/>
      <c r="G114" s="756"/>
      <c r="H114" s="757"/>
      <c r="I114" s="2"/>
    </row>
    <row r="115" spans="1:9">
      <c r="A115" s="753"/>
      <c r="B115" s="754"/>
      <c r="C115" s="755"/>
      <c r="D115" s="755"/>
      <c r="E115" s="755"/>
      <c r="F115" s="756"/>
      <c r="G115" s="756"/>
      <c r="H115" s="757"/>
      <c r="I115" s="2"/>
    </row>
    <row r="116" spans="1:9">
      <c r="A116" s="753"/>
      <c r="B116" s="754"/>
      <c r="C116" s="755"/>
      <c r="D116" s="755"/>
      <c r="E116" s="755"/>
      <c r="F116" s="756"/>
      <c r="G116" s="756"/>
      <c r="H116" s="757"/>
      <c r="I116" s="2"/>
    </row>
    <row r="117" spans="1:9">
      <c r="A117" s="753"/>
      <c r="B117" s="754"/>
      <c r="C117" s="755"/>
      <c r="D117" s="755"/>
      <c r="E117" s="755"/>
      <c r="F117" s="756"/>
      <c r="G117" s="756"/>
      <c r="H117" s="757"/>
      <c r="I117" s="2"/>
    </row>
    <row r="118" spans="1:9">
      <c r="A118" s="753"/>
      <c r="B118" s="754"/>
      <c r="C118" s="755"/>
      <c r="D118" s="755"/>
      <c r="E118" s="755"/>
      <c r="F118" s="756"/>
      <c r="G118" s="756"/>
      <c r="H118" s="757"/>
      <c r="I118" s="2"/>
    </row>
    <row r="119" spans="1:9">
      <c r="A119" s="753"/>
      <c r="B119" s="754"/>
      <c r="C119" s="755"/>
      <c r="D119" s="755"/>
      <c r="E119" s="755"/>
      <c r="F119" s="756"/>
      <c r="G119" s="756"/>
      <c r="H119" s="757"/>
      <c r="I119" s="2"/>
    </row>
    <row r="120" spans="1:9">
      <c r="A120" s="753"/>
      <c r="B120" s="754"/>
      <c r="C120" s="755"/>
      <c r="D120" s="755"/>
      <c r="E120" s="755"/>
      <c r="F120" s="756"/>
      <c r="G120" s="756"/>
      <c r="H120" s="757"/>
      <c r="I120" s="2"/>
    </row>
  </sheetData>
  <mergeCells count="16">
    <mergeCell ref="C82:H82"/>
    <mergeCell ref="B12:C12"/>
    <mergeCell ref="G12:G13"/>
    <mergeCell ref="B11:C11"/>
    <mergeCell ref="C81:H81"/>
    <mergeCell ref="A1:A79"/>
    <mergeCell ref="B1:C6"/>
    <mergeCell ref="F1:H6"/>
    <mergeCell ref="B7:C7"/>
    <mergeCell ref="F7:H7"/>
    <mergeCell ref="B8:C8"/>
    <mergeCell ref="F8:H8"/>
    <mergeCell ref="B9:C9"/>
    <mergeCell ref="F9:H9"/>
    <mergeCell ref="B10:C10"/>
    <mergeCell ref="F10:H10"/>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9" max="7" man="1"/>
  </rowBreaks>
  <colBreaks count="1" manualBreakCount="1">
    <brk id="8" max="1048575" man="1"/>
  </colBreaks>
  <drawing r:id="rId2"/>
</worksheet>
</file>

<file path=xl/worksheets/sheet111.xml><?xml version="1.0" encoding="utf-8"?>
<worksheet xmlns="http://schemas.openxmlformats.org/spreadsheetml/2006/main" xmlns:r="http://schemas.openxmlformats.org/officeDocument/2006/relationships">
  <sheetPr codeName="Sheet32" enableFormatConditionsCalculation="0">
    <tabColor rgb="FFFFFF00"/>
  </sheetPr>
  <dimension ref="A1"/>
  <sheetViews>
    <sheetView workbookViewId="0">
      <selection activeCell="C82" sqref="C82"/>
    </sheetView>
  </sheetViews>
  <sheetFormatPr defaultRowHeight="12.75"/>
  <sheetData/>
  <phoneticPr fontId="74" type="noConversion"/>
  <pageMargins left="0.75" right="0.75" top="1" bottom="1" header="0.5" footer="0.5"/>
  <headerFooter alignWithMargins="0"/>
</worksheet>
</file>

<file path=xl/worksheets/sheet112.xml><?xml version="1.0" encoding="utf-8"?>
<worksheet xmlns="http://schemas.openxmlformats.org/spreadsheetml/2006/main" xmlns:r="http://schemas.openxmlformats.org/officeDocument/2006/relationships">
  <sheetPr codeName="Sheet33">
    <tabColor theme="3" tint="-0.499984740745262"/>
  </sheetPr>
  <dimension ref="A1:ER378"/>
  <sheetViews>
    <sheetView view="pageBreakPreview" zoomScale="25" zoomScaleNormal="25" workbookViewId="0">
      <selection activeCell="B12" sqref="B12:C12"/>
    </sheetView>
  </sheetViews>
  <sheetFormatPr defaultRowHeight="44.25"/>
  <cols>
    <col min="1" max="1" width="21.42578125" style="32" customWidth="1"/>
    <col min="2" max="2" width="21.42578125" style="33" customWidth="1"/>
    <col min="3" max="3" width="252.28515625" style="34" customWidth="1"/>
    <col min="4" max="4" width="61.5703125" style="86" customWidth="1"/>
    <col min="5" max="5" width="37.7109375" style="30" customWidth="1"/>
    <col min="6" max="6" width="23.7109375" style="36" customWidth="1"/>
    <col min="7" max="7" width="212.7109375" style="30" customWidth="1"/>
    <col min="8" max="8" width="36" style="16" customWidth="1"/>
    <col min="9" max="9" width="38.85546875" style="16" customWidth="1"/>
    <col min="10" max="10" width="45.140625" style="16" customWidth="1"/>
    <col min="11" max="16384" width="9.140625" style="16"/>
  </cols>
  <sheetData>
    <row r="1" spans="1:148" s="38" customFormat="1" ht="93.75" customHeight="1">
      <c r="A1" s="1130" t="s">
        <v>519</v>
      </c>
      <c r="B1" s="1133" t="s">
        <v>202</v>
      </c>
      <c r="C1" s="1134"/>
      <c r="D1" s="145" t="s">
        <v>202</v>
      </c>
      <c r="E1" s="146"/>
      <c r="F1" s="147"/>
      <c r="G1" s="148"/>
      <c r="H1" s="37"/>
    </row>
    <row r="2" spans="1:148" s="38" customFormat="1" ht="72.75" customHeight="1">
      <c r="A2" s="1131"/>
      <c r="B2" s="1135"/>
      <c r="C2" s="1136"/>
      <c r="D2" s="149" t="s">
        <v>506</v>
      </c>
      <c r="E2" s="150"/>
      <c r="F2" s="152"/>
      <c r="G2" s="151"/>
      <c r="H2" s="37"/>
    </row>
    <row r="3" spans="1:148" s="38" customFormat="1" ht="72.75" customHeight="1">
      <c r="A3" s="1131"/>
      <c r="B3" s="1135"/>
      <c r="C3" s="1136"/>
      <c r="D3" s="149">
        <v>1368</v>
      </c>
      <c r="E3" s="150"/>
      <c r="F3" s="152"/>
      <c r="G3" s="151"/>
      <c r="H3" s="37"/>
    </row>
    <row r="4" spans="1:148" s="38" customFormat="1" ht="72.75" customHeight="1">
      <c r="A4" s="1131"/>
      <c r="B4" s="1135"/>
      <c r="C4" s="1136"/>
      <c r="D4" s="149" t="s">
        <v>140</v>
      </c>
      <c r="E4" s="150"/>
      <c r="F4" s="152"/>
      <c r="G4" s="151"/>
      <c r="H4" s="37"/>
    </row>
    <row r="5" spans="1:148" s="38" customFormat="1" ht="72.75" customHeight="1">
      <c r="A5" s="1131"/>
      <c r="B5" s="1135"/>
      <c r="C5" s="1136"/>
      <c r="D5" s="149" t="s">
        <v>217</v>
      </c>
      <c r="E5" s="150"/>
      <c r="F5" s="152"/>
      <c r="G5" s="151"/>
      <c r="H5" s="37"/>
    </row>
    <row r="6" spans="1:148" s="38" customFormat="1" ht="72.75" customHeight="1">
      <c r="A6" s="1131"/>
      <c r="B6" s="1135"/>
      <c r="C6" s="1136"/>
      <c r="D6" s="149" t="s">
        <v>295</v>
      </c>
      <c r="E6" s="150"/>
      <c r="F6" s="152"/>
      <c r="G6" s="151"/>
      <c r="H6" s="37"/>
    </row>
    <row r="7" spans="1:148" s="55" customFormat="1" ht="74.25" customHeight="1">
      <c r="A7" s="1131"/>
      <c r="B7" s="1137" t="s">
        <v>296</v>
      </c>
      <c r="C7" s="1138"/>
      <c r="D7" s="705">
        <f>D8+D9+D10</f>
        <v>15950.000000176</v>
      </c>
      <c r="E7" s="1037" t="str">
        <f>'ΠΡΟΤΕΙΝΟΜΕΝΟΣ ΤΙΜΟΚΑΤΑΛΟΓΟΣ'!L2</f>
        <v>ΜΑΡΤΙΟΣ 2018</v>
      </c>
      <c r="F7" s="1038"/>
      <c r="G7" s="1039"/>
      <c r="H7" s="54"/>
    </row>
    <row r="8" spans="1:148" s="57" customFormat="1" ht="77.25" customHeight="1">
      <c r="A8" s="1131"/>
      <c r="B8" s="1139" t="s">
        <v>297</v>
      </c>
      <c r="C8" s="1140"/>
      <c r="D8" s="153">
        <f>4%*(D10+D11)*130%</f>
        <v>653.11568545600005</v>
      </c>
      <c r="E8" s="1143"/>
      <c r="F8" s="1144"/>
      <c r="G8" s="1145"/>
      <c r="H8" s="56"/>
    </row>
    <row r="9" spans="1:148" s="55" customFormat="1" ht="71.25" customHeight="1">
      <c r="A9" s="1131"/>
      <c r="B9" s="1146" t="s">
        <v>298</v>
      </c>
      <c r="C9" s="1147"/>
      <c r="D9" s="89">
        <f>D10*24%</f>
        <v>2960.68728672</v>
      </c>
      <c r="E9" s="1150"/>
      <c r="F9" s="1151"/>
      <c r="G9" s="1152"/>
      <c r="H9" s="54"/>
    </row>
    <row r="10" spans="1:148" s="57" customFormat="1" ht="74.25" customHeight="1">
      <c r="A10" s="1131"/>
      <c r="B10" s="1148" t="s">
        <v>299</v>
      </c>
      <c r="C10" s="1149"/>
      <c r="D10" s="569">
        <v>12336.197028000001</v>
      </c>
      <c r="E10" s="1153"/>
      <c r="F10" s="1154"/>
      <c r="G10" s="1155"/>
      <c r="H10" s="56"/>
    </row>
    <row r="11" spans="1:148" s="571" customFormat="1" ht="89.25" customHeight="1">
      <c r="A11" s="1131"/>
      <c r="B11" s="1148" t="s">
        <v>1141</v>
      </c>
      <c r="C11" s="1149"/>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18" customFormat="1" ht="68.25" customHeight="1">
      <c r="A12" s="1131"/>
      <c r="B12" s="985" t="s">
        <v>300</v>
      </c>
      <c r="C12" s="986"/>
      <c r="D12" s="59" t="s">
        <v>754</v>
      </c>
      <c r="E12" s="82" t="s">
        <v>299</v>
      </c>
      <c r="F12" s="1141" t="s">
        <v>301</v>
      </c>
      <c r="G12" s="83" t="s">
        <v>313</v>
      </c>
      <c r="H12" s="17"/>
    </row>
    <row r="13" spans="1:148" s="40" customFormat="1" ht="89.25" customHeight="1">
      <c r="A13" s="1131"/>
      <c r="B13" s="489" t="s">
        <v>73</v>
      </c>
      <c r="C13" s="490"/>
      <c r="D13" s="491"/>
      <c r="E13" s="491"/>
      <c r="F13" s="1142"/>
      <c r="G13" s="494"/>
      <c r="H13" s="39"/>
    </row>
    <row r="14" spans="1:148" s="20" customFormat="1" ht="78" customHeight="1">
      <c r="A14" s="1131"/>
      <c r="B14" s="507" t="s">
        <v>306</v>
      </c>
      <c r="C14" s="492" t="s">
        <v>286</v>
      </c>
      <c r="D14" s="158" t="s">
        <v>75</v>
      </c>
      <c r="E14" s="493"/>
      <c r="F14" s="508" t="s">
        <v>306</v>
      </c>
      <c r="G14" s="132"/>
      <c r="H14" s="19"/>
    </row>
    <row r="15" spans="1:148" s="20" customFormat="1" ht="78" customHeight="1">
      <c r="A15" s="1131"/>
      <c r="B15" s="155" t="s">
        <v>74</v>
      </c>
      <c r="C15" s="74" t="s">
        <v>287</v>
      </c>
      <c r="D15" s="158" t="s">
        <v>75</v>
      </c>
      <c r="E15" s="21"/>
      <c r="F15" s="186" t="s">
        <v>74</v>
      </c>
      <c r="G15" s="60"/>
      <c r="H15" s="19"/>
    </row>
    <row r="16" spans="1:148" s="20" customFormat="1" ht="78" customHeight="1">
      <c r="A16" s="1131"/>
      <c r="B16" s="155" t="s">
        <v>288</v>
      </c>
      <c r="C16" s="74" t="s">
        <v>264</v>
      </c>
      <c r="D16" s="158" t="s">
        <v>75</v>
      </c>
      <c r="E16" s="21"/>
      <c r="F16" s="186" t="s">
        <v>288</v>
      </c>
      <c r="G16" s="60"/>
      <c r="H16" s="19"/>
    </row>
    <row r="17" spans="1:14" s="20" customFormat="1" ht="78" customHeight="1">
      <c r="A17" s="1131"/>
      <c r="B17" s="155" t="s">
        <v>338</v>
      </c>
      <c r="C17" s="74" t="s">
        <v>431</v>
      </c>
      <c r="D17" s="158" t="s">
        <v>75</v>
      </c>
      <c r="E17" s="21"/>
      <c r="F17" s="186" t="s">
        <v>338</v>
      </c>
      <c r="G17" s="60"/>
      <c r="H17" s="19"/>
    </row>
    <row r="18" spans="1:14" s="20" customFormat="1" ht="78" customHeight="1">
      <c r="A18" s="1131"/>
      <c r="B18" s="155" t="s">
        <v>265</v>
      </c>
      <c r="C18" s="74" t="s">
        <v>173</v>
      </c>
      <c r="D18" s="1" t="s">
        <v>92</v>
      </c>
      <c r="E18" s="21"/>
      <c r="F18" s="186" t="s">
        <v>265</v>
      </c>
      <c r="G18" s="60"/>
      <c r="H18" s="19"/>
    </row>
    <row r="19" spans="1:14" s="20" customFormat="1" ht="78" customHeight="1">
      <c r="A19" s="1131"/>
      <c r="B19" s="155" t="s">
        <v>76</v>
      </c>
      <c r="C19" s="74" t="s">
        <v>77</v>
      </c>
      <c r="D19" s="158" t="s">
        <v>75</v>
      </c>
      <c r="E19" s="21"/>
      <c r="F19" s="186" t="s">
        <v>76</v>
      </c>
      <c r="G19" s="60"/>
      <c r="H19" s="19"/>
    </row>
    <row r="20" spans="1:14" s="20" customFormat="1" ht="78" customHeight="1">
      <c r="A20" s="1131"/>
      <c r="B20" s="155" t="s">
        <v>0</v>
      </c>
      <c r="C20" s="75" t="s">
        <v>344</v>
      </c>
      <c r="D20" s="690" t="s">
        <v>1145</v>
      </c>
      <c r="E20" s="21">
        <v>93.167702000000006</v>
      </c>
      <c r="F20" s="186" t="s">
        <v>0</v>
      </c>
      <c r="G20" s="60"/>
      <c r="H20" s="19"/>
    </row>
    <row r="21" spans="1:14" s="43" customFormat="1" ht="94.5" customHeight="1">
      <c r="A21" s="1131"/>
      <c r="B21" s="161" t="s">
        <v>293</v>
      </c>
      <c r="C21" s="78" t="s">
        <v>294</v>
      </c>
      <c r="D21" s="661" t="s">
        <v>75</v>
      </c>
      <c r="E21" s="70"/>
      <c r="F21" s="161" t="s">
        <v>293</v>
      </c>
      <c r="H21" s="19"/>
      <c r="I21" s="20"/>
      <c r="J21" s="20"/>
      <c r="K21" s="20"/>
      <c r="L21" s="20"/>
      <c r="M21" s="20"/>
      <c r="N21" s="20"/>
    </row>
    <row r="22" spans="1:14" s="20" customFormat="1" ht="78" customHeight="1">
      <c r="A22" s="1131"/>
      <c r="B22" s="155" t="s">
        <v>290</v>
      </c>
      <c r="C22" s="74" t="s">
        <v>291</v>
      </c>
      <c r="D22" s="691" t="s">
        <v>75</v>
      </c>
      <c r="E22" s="21"/>
      <c r="F22" s="186" t="s">
        <v>290</v>
      </c>
      <c r="G22" s="60"/>
      <c r="H22" s="19"/>
    </row>
    <row r="23" spans="1:14" s="20" customFormat="1" ht="93" customHeight="1">
      <c r="A23" s="1131"/>
      <c r="B23" s="155" t="s">
        <v>428</v>
      </c>
      <c r="C23" s="797" t="s">
        <v>429</v>
      </c>
      <c r="D23" s="798" t="s">
        <v>1145</v>
      </c>
      <c r="E23" s="21">
        <v>131.98757800000001</v>
      </c>
      <c r="F23" s="187" t="s">
        <v>428</v>
      </c>
      <c r="G23" s="799" t="s">
        <v>1766</v>
      </c>
      <c r="H23" s="19"/>
    </row>
    <row r="24" spans="1:14" s="20" customFormat="1" ht="93" customHeight="1">
      <c r="A24" s="1131"/>
      <c r="B24" s="155" t="s">
        <v>282</v>
      </c>
      <c r="C24" s="793" t="s">
        <v>283</v>
      </c>
      <c r="D24" s="794" t="s">
        <v>1145</v>
      </c>
      <c r="E24" s="795">
        <v>465.83850899999999</v>
      </c>
      <c r="F24" s="187" t="s">
        <v>282</v>
      </c>
      <c r="G24" s="796" t="s">
        <v>1767</v>
      </c>
      <c r="H24" s="19"/>
    </row>
    <row r="25" spans="1:14" s="20" customFormat="1" ht="78" customHeight="1">
      <c r="A25" s="1131"/>
      <c r="B25" s="156" t="s">
        <v>284</v>
      </c>
      <c r="C25" s="74" t="s">
        <v>432</v>
      </c>
      <c r="D25" s="690" t="s">
        <v>1145</v>
      </c>
      <c r="E25" s="21">
        <v>93.167702000000006</v>
      </c>
      <c r="F25" s="186" t="s">
        <v>284</v>
      </c>
      <c r="G25" s="60"/>
      <c r="H25" s="19"/>
    </row>
    <row r="26" spans="1:14" s="20" customFormat="1" ht="84" customHeight="1">
      <c r="A26" s="1131"/>
      <c r="B26" s="156" t="s">
        <v>285</v>
      </c>
      <c r="C26" s="74" t="s">
        <v>226</v>
      </c>
      <c r="D26" s="691" t="s">
        <v>75</v>
      </c>
      <c r="E26" s="21"/>
      <c r="F26" s="186" t="s">
        <v>285</v>
      </c>
      <c r="G26" s="60"/>
      <c r="H26" s="19"/>
    </row>
    <row r="27" spans="1:14" s="20" customFormat="1" ht="90" customHeight="1">
      <c r="A27" s="1131"/>
      <c r="B27" s="156" t="s">
        <v>272</v>
      </c>
      <c r="C27" s="74" t="s">
        <v>227</v>
      </c>
      <c r="D27" s="691" t="s">
        <v>75</v>
      </c>
      <c r="E27" s="21"/>
      <c r="F27" s="186" t="s">
        <v>272</v>
      </c>
      <c r="G27" s="60"/>
      <c r="H27" s="19"/>
    </row>
    <row r="28" spans="1:14" s="20" customFormat="1" ht="87" customHeight="1">
      <c r="A28" s="1131"/>
      <c r="B28" s="156" t="s">
        <v>228</v>
      </c>
      <c r="C28" s="793" t="s">
        <v>314</v>
      </c>
      <c r="D28" s="794" t="s">
        <v>1145</v>
      </c>
      <c r="E28" s="795">
        <v>54.347825999999998</v>
      </c>
      <c r="F28" s="186" t="s">
        <v>228</v>
      </c>
      <c r="G28" s="796" t="s">
        <v>1767</v>
      </c>
      <c r="H28" s="19"/>
    </row>
    <row r="29" spans="1:14" s="20" customFormat="1" ht="78" customHeight="1">
      <c r="A29" s="1131"/>
      <c r="B29" s="156" t="s">
        <v>79</v>
      </c>
      <c r="C29" s="75" t="s">
        <v>315</v>
      </c>
      <c r="D29" s="691" t="s">
        <v>75</v>
      </c>
      <c r="E29" s="21"/>
      <c r="F29" s="186" t="s">
        <v>79</v>
      </c>
      <c r="G29" s="60"/>
      <c r="H29" s="19"/>
    </row>
    <row r="30" spans="1:14" s="20" customFormat="1" ht="78" customHeight="1">
      <c r="A30" s="1131"/>
      <c r="B30" s="156" t="s">
        <v>80</v>
      </c>
      <c r="C30" s="75" t="s">
        <v>316</v>
      </c>
      <c r="D30" s="691" t="s">
        <v>75</v>
      </c>
      <c r="E30" s="21"/>
      <c r="F30" s="186" t="s">
        <v>80</v>
      </c>
      <c r="G30" s="60"/>
      <c r="H30" s="19"/>
    </row>
    <row r="31" spans="1:14" s="20" customFormat="1" ht="78" customHeight="1">
      <c r="A31" s="1131"/>
      <c r="B31" s="156" t="s">
        <v>135</v>
      </c>
      <c r="C31" s="74" t="s">
        <v>149</v>
      </c>
      <c r="D31" s="649" t="s">
        <v>1145</v>
      </c>
      <c r="E31" s="21">
        <v>380.43478299999998</v>
      </c>
      <c r="F31" s="186" t="s">
        <v>135</v>
      </c>
      <c r="G31" s="60"/>
      <c r="H31" s="19"/>
    </row>
    <row r="32" spans="1:14" s="20" customFormat="1" ht="78" customHeight="1">
      <c r="A32" s="1131"/>
      <c r="B32" s="156" t="s">
        <v>136</v>
      </c>
      <c r="C32" s="74" t="s">
        <v>137</v>
      </c>
      <c r="D32" s="648" t="s">
        <v>1145</v>
      </c>
      <c r="E32" s="21">
        <v>54.35</v>
      </c>
      <c r="F32" s="187" t="str">
        <f t="shared" ref="F32" si="0">B32</f>
        <v>245</v>
      </c>
      <c r="G32" s="60" t="s">
        <v>1185</v>
      </c>
      <c r="H32" s="19"/>
    </row>
    <row r="33" spans="1:8" s="20" customFormat="1" ht="78" customHeight="1">
      <c r="A33" s="1131"/>
      <c r="B33" s="156" t="s">
        <v>318</v>
      </c>
      <c r="C33" s="74" t="s">
        <v>187</v>
      </c>
      <c r="D33" s="691" t="s">
        <v>75</v>
      </c>
      <c r="E33" s="21"/>
      <c r="F33" s="186" t="s">
        <v>318</v>
      </c>
      <c r="G33" s="60"/>
      <c r="H33" s="19"/>
    </row>
    <row r="34" spans="1:8" s="20" customFormat="1" ht="78" customHeight="1">
      <c r="A34" s="1131"/>
      <c r="B34" s="156" t="s">
        <v>81</v>
      </c>
      <c r="C34" s="75" t="s">
        <v>755</v>
      </c>
      <c r="D34" s="648" t="s">
        <v>1145</v>
      </c>
      <c r="E34" s="21">
        <v>93.167702000000006</v>
      </c>
      <c r="F34" s="188">
        <v>320</v>
      </c>
      <c r="G34" s="60"/>
      <c r="H34" s="19"/>
    </row>
    <row r="35" spans="1:8" s="20" customFormat="1" ht="78" customHeight="1">
      <c r="A35" s="1131"/>
      <c r="B35" s="156" t="s">
        <v>151</v>
      </c>
      <c r="C35" s="74" t="s">
        <v>348</v>
      </c>
      <c r="D35" s="691" t="s">
        <v>75</v>
      </c>
      <c r="E35" s="21"/>
      <c r="F35" s="186" t="s">
        <v>151</v>
      </c>
      <c r="G35" s="60"/>
      <c r="H35" s="19"/>
    </row>
    <row r="36" spans="1:8" s="20" customFormat="1" ht="90" customHeight="1">
      <c r="A36" s="1131"/>
      <c r="B36" s="156" t="s">
        <v>349</v>
      </c>
      <c r="C36" s="75" t="s">
        <v>350</v>
      </c>
      <c r="D36" s="648" t="s">
        <v>1145</v>
      </c>
      <c r="E36" s="21">
        <v>776.397516</v>
      </c>
      <c r="F36" s="188" t="s">
        <v>349</v>
      </c>
      <c r="G36" s="60" t="s">
        <v>1768</v>
      </c>
      <c r="H36" s="19"/>
    </row>
    <row r="37" spans="1:8" s="20" customFormat="1" ht="78" customHeight="1">
      <c r="A37" s="1131"/>
      <c r="B37" s="156" t="s">
        <v>138</v>
      </c>
      <c r="C37" s="75" t="s">
        <v>193</v>
      </c>
      <c r="D37" s="691" t="s">
        <v>75</v>
      </c>
      <c r="E37" s="21"/>
      <c r="F37" s="186" t="s">
        <v>138</v>
      </c>
      <c r="G37" s="60"/>
      <c r="H37" s="19"/>
    </row>
    <row r="38" spans="1:8" s="20" customFormat="1" ht="78" customHeight="1">
      <c r="A38" s="1131"/>
      <c r="B38" s="156" t="s">
        <v>231</v>
      </c>
      <c r="C38" s="75" t="s">
        <v>266</v>
      </c>
      <c r="D38" s="691" t="s">
        <v>75</v>
      </c>
      <c r="E38" s="21"/>
      <c r="F38" s="186" t="s">
        <v>231</v>
      </c>
      <c r="G38" s="60"/>
      <c r="H38" s="19"/>
    </row>
    <row r="39" spans="1:8" s="20" customFormat="1" ht="78" customHeight="1">
      <c r="A39" s="1131"/>
      <c r="B39" s="156" t="s">
        <v>320</v>
      </c>
      <c r="C39" s="75" t="s">
        <v>49</v>
      </c>
      <c r="D39" s="691" t="s">
        <v>75</v>
      </c>
      <c r="E39" s="21"/>
      <c r="F39" s="186" t="s">
        <v>320</v>
      </c>
      <c r="G39" s="60"/>
      <c r="H39" s="19"/>
    </row>
    <row r="40" spans="1:8" s="20" customFormat="1" ht="78" customHeight="1">
      <c r="A40" s="1131"/>
      <c r="B40" s="156" t="s">
        <v>322</v>
      </c>
      <c r="C40" s="74" t="s">
        <v>323</v>
      </c>
      <c r="D40" s="691" t="s">
        <v>75</v>
      </c>
      <c r="E40" s="21"/>
      <c r="F40" s="186" t="s">
        <v>322</v>
      </c>
      <c r="G40" s="60"/>
      <c r="H40" s="19"/>
    </row>
    <row r="41" spans="1:8" s="20" customFormat="1" ht="78" customHeight="1">
      <c r="A41" s="1131"/>
      <c r="B41" s="156" t="s">
        <v>325</v>
      </c>
      <c r="C41" s="74" t="s">
        <v>767</v>
      </c>
      <c r="D41" s="691" t="s">
        <v>75</v>
      </c>
      <c r="E41" s="21"/>
      <c r="F41" s="186" t="s">
        <v>325</v>
      </c>
      <c r="G41" s="60"/>
      <c r="H41" s="19"/>
    </row>
    <row r="42" spans="1:8" s="20" customFormat="1" ht="78" customHeight="1">
      <c r="A42" s="1131"/>
      <c r="B42" s="156" t="s">
        <v>1289</v>
      </c>
      <c r="C42" s="75" t="s">
        <v>1771</v>
      </c>
      <c r="D42" s="648" t="s">
        <v>1145</v>
      </c>
      <c r="E42" s="21">
        <v>194.099379</v>
      </c>
      <c r="F42" s="186" t="s">
        <v>1289</v>
      </c>
      <c r="G42" s="60"/>
      <c r="H42" s="19"/>
    </row>
    <row r="43" spans="1:8" s="20" customFormat="1" ht="78" customHeight="1">
      <c r="A43" s="1131"/>
      <c r="B43" s="156" t="s">
        <v>1290</v>
      </c>
      <c r="C43" s="75" t="s">
        <v>1772</v>
      </c>
      <c r="D43" s="648" t="s">
        <v>1145</v>
      </c>
      <c r="E43" s="21">
        <v>0</v>
      </c>
      <c r="F43" s="186" t="s">
        <v>1290</v>
      </c>
      <c r="G43" s="60"/>
      <c r="H43" s="19"/>
    </row>
    <row r="44" spans="1:8" s="20" customFormat="1" ht="78" customHeight="1">
      <c r="A44" s="1131"/>
      <c r="B44" s="156" t="s">
        <v>89</v>
      </c>
      <c r="C44" s="74" t="s">
        <v>183</v>
      </c>
      <c r="D44" s="691" t="s">
        <v>75</v>
      </c>
      <c r="E44" s="21"/>
      <c r="F44" s="186" t="s">
        <v>89</v>
      </c>
      <c r="G44" s="60"/>
      <c r="H44" s="19"/>
    </row>
    <row r="45" spans="1:8" s="20" customFormat="1" ht="78" customHeight="1">
      <c r="A45" s="1131"/>
      <c r="B45" s="156" t="s">
        <v>19</v>
      </c>
      <c r="C45" s="74" t="s">
        <v>326</v>
      </c>
      <c r="D45" s="691" t="s">
        <v>75</v>
      </c>
      <c r="E45" s="21"/>
      <c r="F45" s="186" t="s">
        <v>19</v>
      </c>
      <c r="G45" s="60"/>
      <c r="H45" s="19"/>
    </row>
    <row r="46" spans="1:8" s="20" customFormat="1" ht="78" customHeight="1">
      <c r="A46" s="1131"/>
      <c r="B46" s="156" t="s">
        <v>199</v>
      </c>
      <c r="C46" s="74" t="s">
        <v>200</v>
      </c>
      <c r="D46" s="690" t="s">
        <v>1145</v>
      </c>
      <c r="E46" s="21">
        <v>77.639752000000001</v>
      </c>
      <c r="F46" s="186" t="s">
        <v>199</v>
      </c>
      <c r="G46" s="60" t="s">
        <v>268</v>
      </c>
      <c r="H46" s="19"/>
    </row>
    <row r="47" spans="1:8" s="20" customFormat="1" ht="78" customHeight="1">
      <c r="A47" s="1131"/>
      <c r="B47" s="156" t="s">
        <v>342</v>
      </c>
      <c r="C47" s="74" t="s">
        <v>328</v>
      </c>
      <c r="D47" s="691" t="s">
        <v>75</v>
      </c>
      <c r="E47" s="21"/>
      <c r="F47" s="186" t="s">
        <v>342</v>
      </c>
      <c r="G47" s="60"/>
      <c r="H47" s="19"/>
    </row>
    <row r="48" spans="1:8" s="20" customFormat="1" ht="78" customHeight="1">
      <c r="A48" s="1131"/>
      <c r="B48" s="156" t="s">
        <v>280</v>
      </c>
      <c r="C48" s="74" t="s">
        <v>636</v>
      </c>
      <c r="D48" s="690" t="s">
        <v>1145</v>
      </c>
      <c r="E48" s="21">
        <v>31.055900999999999</v>
      </c>
      <c r="F48" s="188">
        <v>561</v>
      </c>
      <c r="G48" s="60"/>
      <c r="H48" s="19"/>
    </row>
    <row r="49" spans="1:10" s="20" customFormat="1" ht="78" customHeight="1">
      <c r="A49" s="1131"/>
      <c r="B49" s="156" t="s">
        <v>184</v>
      </c>
      <c r="C49" s="793" t="s">
        <v>281</v>
      </c>
      <c r="D49" s="794" t="s">
        <v>1145</v>
      </c>
      <c r="E49" s="795">
        <v>194.099379</v>
      </c>
      <c r="F49" s="186" t="s">
        <v>184</v>
      </c>
      <c r="G49" s="796" t="s">
        <v>1767</v>
      </c>
      <c r="H49" s="19"/>
    </row>
    <row r="50" spans="1:10" s="40" customFormat="1" ht="80.25" customHeight="1">
      <c r="A50" s="1131"/>
      <c r="B50" s="156" t="s">
        <v>274</v>
      </c>
      <c r="C50" s="74" t="s">
        <v>275</v>
      </c>
      <c r="D50" s="691" t="s">
        <v>75</v>
      </c>
      <c r="E50" s="21"/>
      <c r="F50" s="186" t="s">
        <v>274</v>
      </c>
      <c r="G50" s="60"/>
      <c r="H50" s="39"/>
    </row>
    <row r="51" spans="1:10" s="20" customFormat="1" ht="78" customHeight="1">
      <c r="A51" s="1131"/>
      <c r="B51" s="156" t="s">
        <v>312</v>
      </c>
      <c r="C51" s="74" t="s">
        <v>119</v>
      </c>
      <c r="D51" s="690" t="s">
        <v>1145</v>
      </c>
      <c r="E51" s="21">
        <v>232.91925499999999</v>
      </c>
      <c r="F51" s="186" t="s">
        <v>312</v>
      </c>
      <c r="G51" s="60"/>
      <c r="H51" s="19"/>
    </row>
    <row r="52" spans="1:10" s="20" customFormat="1" ht="78" customHeight="1">
      <c r="A52" s="1131"/>
      <c r="B52" s="156" t="s">
        <v>279</v>
      </c>
      <c r="C52" s="75" t="s">
        <v>273</v>
      </c>
      <c r="D52" s="692" t="s">
        <v>92</v>
      </c>
      <c r="E52" s="21"/>
      <c r="F52" s="186" t="s">
        <v>279</v>
      </c>
      <c r="G52" s="60"/>
      <c r="H52" s="19"/>
    </row>
    <row r="53" spans="1:10" s="20" customFormat="1" ht="78" customHeight="1">
      <c r="A53" s="1131"/>
      <c r="B53" s="156" t="s">
        <v>1297</v>
      </c>
      <c r="C53" s="75" t="s">
        <v>1770</v>
      </c>
      <c r="D53" s="690" t="s">
        <v>1145</v>
      </c>
      <c r="E53" s="21">
        <v>194.099379</v>
      </c>
      <c r="F53" s="186" t="s">
        <v>1297</v>
      </c>
      <c r="G53" s="60"/>
      <c r="H53" s="19"/>
    </row>
    <row r="54" spans="1:10" s="20" customFormat="1" ht="91.5" customHeight="1">
      <c r="A54" s="1131"/>
      <c r="B54" s="156" t="s">
        <v>759</v>
      </c>
      <c r="C54" s="75" t="s">
        <v>763</v>
      </c>
      <c r="D54" s="690" t="s">
        <v>1145</v>
      </c>
      <c r="E54" s="21">
        <v>310.55900600000001</v>
      </c>
      <c r="F54" s="187" t="str">
        <f t="shared" ref="F54" si="1">B54</f>
        <v>6ZE</v>
      </c>
      <c r="G54" s="60" t="s">
        <v>1184</v>
      </c>
      <c r="H54" s="19"/>
    </row>
    <row r="55" spans="1:10" s="40" customFormat="1" ht="89.25" customHeight="1">
      <c r="A55" s="1131"/>
      <c r="B55" s="156" t="s">
        <v>616</v>
      </c>
      <c r="C55" s="75" t="s">
        <v>1039</v>
      </c>
      <c r="D55" s="691" t="s">
        <v>75</v>
      </c>
      <c r="E55" s="21"/>
      <c r="F55" s="186" t="s">
        <v>616</v>
      </c>
      <c r="G55" s="60"/>
      <c r="H55" s="39"/>
    </row>
    <row r="56" spans="1:10" s="20" customFormat="1" ht="78" customHeight="1">
      <c r="A56" s="1131"/>
      <c r="B56" s="156" t="s">
        <v>14</v>
      </c>
      <c r="C56" s="75" t="s">
        <v>169</v>
      </c>
      <c r="D56" s="690" t="s">
        <v>1145</v>
      </c>
      <c r="E56" s="21">
        <v>139.751553</v>
      </c>
      <c r="F56" s="186" t="s">
        <v>14</v>
      </c>
      <c r="G56" s="61"/>
      <c r="H56" s="19"/>
    </row>
    <row r="57" spans="1:10" s="20" customFormat="1" ht="78" customHeight="1">
      <c r="A57" s="1131"/>
      <c r="B57" s="156" t="s">
        <v>126</v>
      </c>
      <c r="C57" s="75" t="s">
        <v>170</v>
      </c>
      <c r="D57" s="691" t="s">
        <v>75</v>
      </c>
      <c r="E57" s="21"/>
      <c r="F57" s="186" t="s">
        <v>126</v>
      </c>
      <c r="G57" s="61"/>
      <c r="H57" s="19"/>
    </row>
    <row r="58" spans="1:10" s="20" customFormat="1" ht="111" customHeight="1">
      <c r="A58" s="1131"/>
      <c r="B58" s="156" t="s">
        <v>1773</v>
      </c>
      <c r="C58" s="75" t="s">
        <v>1774</v>
      </c>
      <c r="D58" s="691" t="s">
        <v>75</v>
      </c>
      <c r="E58" s="21"/>
      <c r="F58" s="186" t="s">
        <v>1773</v>
      </c>
      <c r="G58" s="61"/>
      <c r="H58" s="19"/>
    </row>
    <row r="59" spans="1:10" s="20" customFormat="1" ht="108" customHeight="1">
      <c r="A59" s="1131"/>
      <c r="B59" s="156" t="s">
        <v>1769</v>
      </c>
      <c r="C59" s="75" t="s">
        <v>1775</v>
      </c>
      <c r="D59" s="690" t="s">
        <v>1145</v>
      </c>
      <c r="E59" s="21">
        <v>520.18633499999999</v>
      </c>
      <c r="F59" s="186" t="s">
        <v>1769</v>
      </c>
      <c r="G59" s="61"/>
      <c r="H59" s="19"/>
    </row>
    <row r="60" spans="1:10" s="20" customFormat="1" ht="78" customHeight="1">
      <c r="A60" s="1131"/>
      <c r="B60" s="156" t="s">
        <v>220</v>
      </c>
      <c r="C60" s="75" t="s">
        <v>188</v>
      </c>
      <c r="D60" s="691" t="s">
        <v>75</v>
      </c>
      <c r="E60" s="21"/>
      <c r="F60" s="186" t="s">
        <v>220</v>
      </c>
      <c r="G60" s="61"/>
      <c r="H60" s="19"/>
    </row>
    <row r="61" spans="1:10" s="20" customFormat="1" ht="78" customHeight="1">
      <c r="A61" s="1131"/>
      <c r="B61" s="156" t="s">
        <v>31</v>
      </c>
      <c r="C61" s="75" t="s">
        <v>206</v>
      </c>
      <c r="D61" s="690" t="s">
        <v>1145</v>
      </c>
      <c r="E61" s="21">
        <v>54.347825999999998</v>
      </c>
      <c r="F61" s="186" t="s">
        <v>31</v>
      </c>
      <c r="G61" s="61"/>
      <c r="H61" s="19"/>
    </row>
    <row r="62" spans="1:10" ht="78" customHeight="1">
      <c r="A62" s="1131"/>
      <c r="B62" s="156" t="s">
        <v>222</v>
      </c>
      <c r="C62" s="75" t="s">
        <v>353</v>
      </c>
      <c r="D62" s="158" t="s">
        <v>75</v>
      </c>
      <c r="E62" s="21"/>
      <c r="F62" s="186" t="s">
        <v>222</v>
      </c>
      <c r="G62" s="61"/>
      <c r="H62" s="19"/>
      <c r="I62" s="20"/>
      <c r="J62" s="20"/>
    </row>
    <row r="63" spans="1:10" ht="78" customHeight="1" thickBot="1">
      <c r="A63" s="1132"/>
      <c r="B63" s="157" t="s">
        <v>355</v>
      </c>
      <c r="C63" s="76" t="s">
        <v>336</v>
      </c>
      <c r="D63" s="159" t="s">
        <v>75</v>
      </c>
      <c r="E63" s="41"/>
      <c r="F63" s="189" t="s">
        <v>355</v>
      </c>
      <c r="G63" s="88"/>
      <c r="H63" s="19"/>
      <c r="I63" s="20"/>
      <c r="J63" s="20"/>
    </row>
    <row r="64" spans="1:10" s="26" customFormat="1" ht="149.25" customHeight="1" thickBot="1">
      <c r="A64" s="52"/>
      <c r="B64" s="53"/>
      <c r="C64" s="959" t="s">
        <v>835</v>
      </c>
      <c r="D64" s="960"/>
      <c r="E64" s="960"/>
      <c r="F64" s="960"/>
      <c r="G64" s="961"/>
      <c r="H64" s="19"/>
      <c r="I64" s="20"/>
      <c r="J64" s="20"/>
    </row>
    <row r="65" spans="1:36" s="605" customFormat="1" ht="201" customHeight="1" thickBot="1">
      <c r="A65" s="713"/>
      <c r="B65" s="750"/>
      <c r="C65" s="1107" t="s">
        <v>1146</v>
      </c>
      <c r="D65" s="1108"/>
      <c r="E65" s="1108"/>
      <c r="F65" s="1108"/>
      <c r="G65" s="1109"/>
      <c r="H65" s="19"/>
      <c r="I65" s="20"/>
      <c r="J65" s="279"/>
      <c r="K65" s="279"/>
      <c r="L65" s="279"/>
      <c r="M65" s="696"/>
      <c r="N65" s="696"/>
      <c r="O65" s="696"/>
      <c r="P65" s="696"/>
      <c r="Q65" s="696"/>
      <c r="R65" s="696"/>
      <c r="S65" s="696"/>
      <c r="T65" s="696"/>
      <c r="U65" s="696"/>
      <c r="V65" s="696"/>
      <c r="W65" s="696"/>
      <c r="X65" s="696"/>
      <c r="Y65" s="696"/>
      <c r="Z65" s="696"/>
      <c r="AA65" s="696"/>
      <c r="AB65" s="696"/>
      <c r="AC65" s="696"/>
      <c r="AD65" s="696"/>
      <c r="AE65" s="696"/>
      <c r="AF65" s="696"/>
      <c r="AG65" s="696"/>
      <c r="AH65" s="696"/>
      <c r="AI65" s="696"/>
      <c r="AJ65" s="696"/>
    </row>
    <row r="66" spans="1:36" s="26" customFormat="1">
      <c r="A66" s="758"/>
      <c r="B66" s="759"/>
      <c r="C66" s="761"/>
      <c r="D66" s="762"/>
      <c r="E66" s="763"/>
      <c r="F66" s="764"/>
      <c r="G66" s="763"/>
      <c r="H66" s="19"/>
      <c r="I66" s="20"/>
      <c r="J66" s="20"/>
    </row>
    <row r="67" spans="1:36" s="26" customFormat="1">
      <c r="A67" s="758"/>
      <c r="B67" s="759"/>
      <c r="C67" s="761"/>
      <c r="D67" s="762"/>
      <c r="E67" s="763"/>
      <c r="F67" s="764"/>
      <c r="G67" s="763"/>
      <c r="H67" s="19"/>
      <c r="I67" s="20"/>
      <c r="J67" s="20"/>
    </row>
    <row r="68" spans="1:36" s="26" customFormat="1">
      <c r="A68" s="758"/>
      <c r="B68" s="759"/>
      <c r="C68" s="761"/>
      <c r="D68" s="762"/>
      <c r="E68" s="763"/>
      <c r="F68" s="764"/>
      <c r="G68" s="763"/>
      <c r="H68" s="19"/>
      <c r="I68" s="20"/>
      <c r="J68" s="20"/>
    </row>
    <row r="69" spans="1:36" s="26" customFormat="1">
      <c r="A69" s="758"/>
      <c r="B69" s="759"/>
      <c r="C69" s="761"/>
      <c r="D69" s="762"/>
      <c r="E69" s="763"/>
      <c r="F69" s="764"/>
      <c r="G69" s="763"/>
      <c r="H69" s="19"/>
      <c r="I69" s="20"/>
      <c r="J69" s="20"/>
    </row>
    <row r="70" spans="1:36" s="26" customFormat="1">
      <c r="A70" s="758"/>
      <c r="B70" s="759"/>
      <c r="C70" s="761"/>
      <c r="D70" s="762"/>
      <c r="E70" s="763"/>
      <c r="F70" s="764"/>
      <c r="G70" s="763"/>
      <c r="H70" s="760"/>
    </row>
    <row r="71" spans="1:36" s="26" customFormat="1">
      <c r="A71" s="758"/>
      <c r="B71" s="759"/>
      <c r="C71" s="761"/>
      <c r="D71" s="762"/>
      <c r="E71" s="763"/>
      <c r="F71" s="764"/>
      <c r="G71" s="763"/>
      <c r="H71" s="760"/>
    </row>
    <row r="72" spans="1:36" s="26" customFormat="1">
      <c r="A72" s="758"/>
      <c r="B72" s="759"/>
      <c r="C72" s="761"/>
      <c r="D72" s="762"/>
      <c r="E72" s="763"/>
      <c r="F72" s="764"/>
      <c r="G72" s="763"/>
      <c r="H72" s="760"/>
    </row>
    <row r="73" spans="1:36" s="26" customFormat="1">
      <c r="A73" s="758"/>
      <c r="B73" s="759"/>
      <c r="C73" s="761"/>
      <c r="D73" s="762"/>
      <c r="E73" s="763"/>
      <c r="F73" s="764"/>
      <c r="G73" s="763"/>
      <c r="H73" s="760"/>
    </row>
    <row r="74" spans="1:36" s="26" customFormat="1">
      <c r="A74" s="758"/>
      <c r="B74" s="759"/>
      <c r="C74" s="761"/>
      <c r="D74" s="762"/>
      <c r="E74" s="763"/>
      <c r="F74" s="764"/>
      <c r="G74" s="763"/>
      <c r="H74" s="760"/>
    </row>
    <row r="75" spans="1:36" s="26" customFormat="1">
      <c r="A75" s="758"/>
      <c r="B75" s="759"/>
      <c r="C75" s="761"/>
      <c r="D75" s="762"/>
      <c r="E75" s="763"/>
      <c r="F75" s="764"/>
      <c r="G75" s="763"/>
      <c r="H75" s="760"/>
    </row>
    <row r="76" spans="1:36" s="26" customFormat="1">
      <c r="A76" s="758"/>
      <c r="B76" s="759"/>
      <c r="C76" s="761"/>
      <c r="D76" s="762"/>
      <c r="E76" s="763"/>
      <c r="F76" s="764"/>
      <c r="G76" s="763"/>
      <c r="H76" s="760"/>
    </row>
    <row r="77" spans="1:36" s="26" customFormat="1">
      <c r="A77" s="758"/>
      <c r="B77" s="759"/>
      <c r="C77" s="761"/>
      <c r="D77" s="762"/>
      <c r="E77" s="763"/>
      <c r="F77" s="764"/>
      <c r="G77" s="763"/>
      <c r="H77" s="760"/>
    </row>
    <row r="78" spans="1:36" s="26" customFormat="1">
      <c r="A78" s="758"/>
      <c r="B78" s="759"/>
      <c r="C78" s="761"/>
      <c r="D78" s="762"/>
      <c r="E78" s="763"/>
      <c r="F78" s="764"/>
      <c r="G78" s="763"/>
      <c r="H78" s="760"/>
    </row>
    <row r="79" spans="1:36" s="26" customFormat="1">
      <c r="A79" s="22"/>
      <c r="B79" s="23"/>
      <c r="C79" s="51"/>
      <c r="D79" s="84"/>
      <c r="E79" s="24"/>
      <c r="F79" s="25"/>
      <c r="G79" s="24"/>
    </row>
    <row r="80" spans="1:36" s="26" customFormat="1">
      <c r="A80" s="27"/>
      <c r="B80" s="28"/>
      <c r="C80" s="29"/>
      <c r="D80" s="85"/>
      <c r="E80" s="30"/>
      <c r="F80" s="31"/>
      <c r="G80" s="30"/>
    </row>
    <row r="81" spans="1:7" s="26" customFormat="1">
      <c r="A81" s="27"/>
      <c r="B81" s="28"/>
      <c r="C81" s="29"/>
      <c r="D81" s="85"/>
      <c r="E81" s="30"/>
      <c r="F81" s="31"/>
      <c r="G81" s="30"/>
    </row>
    <row r="82" spans="1:7" s="26" customFormat="1">
      <c r="A82" s="27"/>
      <c r="B82" s="28"/>
      <c r="C82" s="29"/>
      <c r="D82" s="85"/>
      <c r="E82" s="30"/>
      <c r="F82" s="31"/>
      <c r="G82" s="30"/>
    </row>
    <row r="83" spans="1:7" s="26" customFormat="1">
      <c r="A83" s="27"/>
      <c r="B83" s="28"/>
      <c r="C83" s="29"/>
      <c r="D83" s="85"/>
      <c r="E83" s="30"/>
      <c r="F83" s="31"/>
      <c r="G83" s="30"/>
    </row>
    <row r="84" spans="1:7" s="26" customFormat="1">
      <c r="A84" s="27"/>
      <c r="B84" s="28"/>
      <c r="C84" s="29"/>
      <c r="D84" s="85"/>
      <c r="E84" s="30"/>
      <c r="F84" s="31"/>
      <c r="G84" s="30"/>
    </row>
    <row r="85" spans="1:7" s="26" customFormat="1">
      <c r="A85" s="27"/>
      <c r="B85" s="28"/>
      <c r="C85" s="29"/>
      <c r="D85" s="85"/>
      <c r="E85" s="30"/>
      <c r="F85" s="31"/>
      <c r="G85" s="30"/>
    </row>
    <row r="86" spans="1:7" s="26" customFormat="1">
      <c r="A86" s="27"/>
      <c r="B86" s="28"/>
      <c r="C86" s="29"/>
      <c r="D86" s="85"/>
      <c r="E86" s="30"/>
      <c r="F86" s="31"/>
      <c r="G86" s="30"/>
    </row>
    <row r="87" spans="1:7" s="26" customFormat="1">
      <c r="A87" s="27"/>
      <c r="B87" s="28"/>
      <c r="C87" s="29"/>
      <c r="D87" s="85"/>
      <c r="E87" s="30"/>
      <c r="F87" s="31"/>
      <c r="G87" s="30"/>
    </row>
    <row r="88" spans="1:7" s="26" customFormat="1">
      <c r="A88" s="27"/>
      <c r="B88" s="28"/>
      <c r="C88" s="29"/>
      <c r="D88" s="85"/>
      <c r="E88" s="30"/>
      <c r="F88" s="31"/>
      <c r="G88" s="30"/>
    </row>
    <row r="89" spans="1:7" s="26" customFormat="1">
      <c r="A89" s="27"/>
      <c r="B89" s="28"/>
      <c r="C89" s="29"/>
      <c r="D89" s="85"/>
      <c r="E89" s="30"/>
      <c r="F89" s="31"/>
      <c r="G89" s="30"/>
    </row>
    <row r="90" spans="1:7" s="26" customFormat="1">
      <c r="A90" s="27"/>
      <c r="B90" s="28"/>
      <c r="C90" s="29"/>
      <c r="D90" s="85"/>
      <c r="E90" s="30"/>
      <c r="F90" s="31"/>
      <c r="G90" s="30"/>
    </row>
    <row r="91" spans="1:7" s="26" customFormat="1">
      <c r="A91" s="27"/>
      <c r="B91" s="28"/>
      <c r="C91" s="29"/>
      <c r="D91" s="85"/>
      <c r="E91" s="30"/>
      <c r="F91" s="31"/>
      <c r="G91" s="30"/>
    </row>
    <row r="92" spans="1:7" s="26" customFormat="1">
      <c r="A92" s="27"/>
      <c r="B92" s="28"/>
      <c r="C92" s="29"/>
      <c r="D92" s="85"/>
      <c r="E92" s="30"/>
      <c r="F92" s="31"/>
      <c r="G92" s="30"/>
    </row>
    <row r="93" spans="1:7" s="26" customFormat="1">
      <c r="A93" s="27"/>
      <c r="B93" s="28"/>
      <c r="C93" s="29"/>
      <c r="D93" s="85"/>
      <c r="E93" s="30"/>
      <c r="F93" s="31"/>
      <c r="G93" s="30"/>
    </row>
    <row r="94" spans="1:7" s="26" customFormat="1">
      <c r="A94" s="27"/>
      <c r="B94" s="28"/>
      <c r="C94" s="29"/>
      <c r="D94" s="85"/>
      <c r="E94" s="30"/>
      <c r="F94" s="31"/>
      <c r="G94" s="30"/>
    </row>
    <row r="95" spans="1:7" s="26" customFormat="1">
      <c r="A95" s="27"/>
      <c r="B95" s="28"/>
      <c r="C95" s="29"/>
      <c r="D95" s="85"/>
      <c r="E95" s="30"/>
      <c r="F95" s="31"/>
      <c r="G95" s="30"/>
    </row>
    <row r="96" spans="1:7" s="26" customFormat="1">
      <c r="A96" s="27"/>
      <c r="B96" s="28"/>
      <c r="C96" s="29"/>
      <c r="D96" s="85"/>
      <c r="E96" s="30"/>
      <c r="F96" s="31"/>
      <c r="G96" s="30"/>
    </row>
    <row r="97" spans="1:7" s="26" customFormat="1">
      <c r="A97" s="27"/>
      <c r="B97" s="28"/>
      <c r="C97" s="29"/>
      <c r="D97" s="85"/>
      <c r="E97" s="30"/>
      <c r="F97" s="31"/>
      <c r="G97" s="30"/>
    </row>
    <row r="98" spans="1:7" s="26" customFormat="1">
      <c r="A98" s="27"/>
      <c r="B98" s="28"/>
      <c r="C98" s="29"/>
      <c r="D98" s="85"/>
      <c r="E98" s="30"/>
      <c r="F98" s="31"/>
      <c r="G98" s="30"/>
    </row>
    <row r="99" spans="1:7" s="26" customFormat="1">
      <c r="A99" s="27"/>
      <c r="B99" s="28"/>
      <c r="C99" s="29"/>
      <c r="D99" s="85"/>
      <c r="E99" s="30"/>
      <c r="F99" s="31"/>
      <c r="G99" s="30"/>
    </row>
    <row r="100" spans="1:7" s="26" customFormat="1">
      <c r="A100" s="27"/>
      <c r="B100" s="28"/>
      <c r="C100" s="29"/>
      <c r="D100" s="85"/>
      <c r="E100" s="30"/>
      <c r="F100" s="31"/>
      <c r="G100" s="30"/>
    </row>
    <row r="101" spans="1:7" s="26" customFormat="1">
      <c r="A101" s="27"/>
      <c r="B101" s="28"/>
      <c r="C101" s="29"/>
      <c r="D101" s="85"/>
      <c r="E101" s="30"/>
      <c r="F101" s="31"/>
      <c r="G101" s="30"/>
    </row>
    <row r="102" spans="1:7" s="26" customFormat="1">
      <c r="A102" s="27"/>
      <c r="B102" s="28"/>
      <c r="C102" s="29"/>
      <c r="D102" s="85"/>
      <c r="E102" s="30"/>
      <c r="F102" s="31"/>
      <c r="G102" s="30"/>
    </row>
    <row r="103" spans="1:7" s="26" customFormat="1">
      <c r="A103" s="27"/>
      <c r="B103" s="28"/>
      <c r="C103" s="29"/>
      <c r="D103" s="85"/>
      <c r="E103" s="30"/>
      <c r="F103" s="31"/>
      <c r="G103" s="30"/>
    </row>
    <row r="104" spans="1:7" s="26" customFormat="1">
      <c r="A104" s="27"/>
      <c r="B104" s="28"/>
      <c r="C104" s="29"/>
      <c r="D104" s="85"/>
      <c r="E104" s="30"/>
      <c r="F104" s="31"/>
      <c r="G104" s="30"/>
    </row>
    <row r="105" spans="1:7" s="26" customFormat="1">
      <c r="A105" s="27"/>
      <c r="B105" s="28"/>
      <c r="C105" s="29"/>
      <c r="D105" s="85"/>
      <c r="E105" s="30"/>
      <c r="F105" s="31"/>
      <c r="G105" s="30"/>
    </row>
    <row r="106" spans="1:7" s="26" customFormat="1">
      <c r="A106" s="27"/>
      <c r="B106" s="28"/>
      <c r="C106" s="29"/>
      <c r="D106" s="85"/>
      <c r="E106" s="30"/>
      <c r="F106" s="31"/>
      <c r="G106" s="30"/>
    </row>
    <row r="107" spans="1:7" s="26" customFormat="1">
      <c r="A107" s="27"/>
      <c r="B107" s="28"/>
      <c r="C107" s="29"/>
      <c r="D107" s="85"/>
      <c r="E107" s="30"/>
      <c r="F107" s="31"/>
      <c r="G107" s="30"/>
    </row>
    <row r="108" spans="1:7" s="26" customFormat="1">
      <c r="A108" s="27"/>
      <c r="B108" s="28"/>
      <c r="C108" s="29"/>
      <c r="D108" s="85"/>
      <c r="E108" s="30"/>
      <c r="F108" s="31"/>
      <c r="G108" s="30"/>
    </row>
    <row r="109" spans="1:7" s="26" customFormat="1">
      <c r="A109" s="27"/>
      <c r="B109" s="28"/>
      <c r="C109" s="29"/>
      <c r="D109" s="85"/>
      <c r="E109" s="30"/>
      <c r="F109" s="31"/>
      <c r="G109" s="30"/>
    </row>
    <row r="110" spans="1:7" s="26" customFormat="1">
      <c r="A110" s="27"/>
      <c r="B110" s="28"/>
      <c r="C110" s="29"/>
      <c r="D110" s="85"/>
      <c r="E110" s="30"/>
      <c r="F110" s="31"/>
      <c r="G110" s="30"/>
    </row>
    <row r="111" spans="1:7" s="26" customFormat="1">
      <c r="A111" s="27"/>
      <c r="B111" s="28"/>
      <c r="C111" s="29"/>
      <c r="D111" s="85"/>
      <c r="E111" s="30"/>
      <c r="F111" s="31"/>
      <c r="G111" s="30"/>
    </row>
    <row r="112" spans="1:7" s="26" customFormat="1">
      <c r="A112" s="27"/>
      <c r="B112" s="28"/>
      <c r="C112" s="29"/>
      <c r="D112" s="85"/>
      <c r="E112" s="30"/>
      <c r="F112" s="31"/>
      <c r="G112" s="30"/>
    </row>
    <row r="113" spans="1:7" s="26" customFormat="1">
      <c r="A113" s="27"/>
      <c r="B113" s="28"/>
      <c r="C113" s="29"/>
      <c r="D113" s="85"/>
      <c r="E113" s="30"/>
      <c r="F113" s="31"/>
      <c r="G113" s="30"/>
    </row>
    <row r="114" spans="1:7" s="26" customFormat="1">
      <c r="A114" s="27"/>
      <c r="B114" s="28"/>
      <c r="C114" s="29"/>
      <c r="D114" s="85"/>
      <c r="E114" s="30"/>
      <c r="F114" s="31"/>
      <c r="G114" s="30"/>
    </row>
    <row r="115" spans="1:7" s="26" customFormat="1">
      <c r="A115" s="27"/>
      <c r="B115" s="28"/>
      <c r="C115" s="29"/>
      <c r="D115" s="85"/>
      <c r="E115" s="30"/>
      <c r="F115" s="31"/>
      <c r="G115" s="30"/>
    </row>
    <row r="116" spans="1:7" s="26" customFormat="1">
      <c r="A116" s="27"/>
      <c r="B116" s="28"/>
      <c r="C116" s="29"/>
      <c r="D116" s="85"/>
      <c r="E116" s="30"/>
      <c r="F116" s="31"/>
      <c r="G116" s="30"/>
    </row>
    <row r="117" spans="1:7" s="26" customFormat="1">
      <c r="A117" s="27"/>
      <c r="B117" s="28"/>
      <c r="C117" s="29"/>
      <c r="D117" s="85"/>
      <c r="E117" s="30"/>
      <c r="F117" s="31"/>
      <c r="G117" s="30"/>
    </row>
    <row r="118" spans="1:7" s="26" customFormat="1">
      <c r="A118" s="27"/>
      <c r="B118" s="28"/>
      <c r="C118" s="29"/>
      <c r="D118" s="85"/>
      <c r="E118" s="30"/>
      <c r="F118" s="31"/>
      <c r="G118" s="30"/>
    </row>
    <row r="119" spans="1:7" s="26" customFormat="1">
      <c r="A119" s="27"/>
      <c r="B119" s="28"/>
      <c r="C119" s="29"/>
      <c r="D119" s="85"/>
      <c r="E119" s="30"/>
      <c r="F119" s="31"/>
      <c r="G119" s="30"/>
    </row>
    <row r="120" spans="1:7" s="26" customFormat="1">
      <c r="A120" s="27"/>
      <c r="B120" s="28"/>
      <c r="C120" s="29"/>
      <c r="D120" s="85"/>
      <c r="E120" s="30"/>
      <c r="F120" s="31"/>
      <c r="G120" s="30"/>
    </row>
    <row r="121" spans="1:7" s="26" customFormat="1">
      <c r="A121" s="27"/>
      <c r="B121" s="28"/>
      <c r="C121" s="29"/>
      <c r="D121" s="85"/>
      <c r="E121" s="30"/>
      <c r="F121" s="31"/>
      <c r="G121" s="30"/>
    </row>
    <row r="122" spans="1:7" s="26" customFormat="1">
      <c r="A122" s="27"/>
      <c r="B122" s="28"/>
      <c r="C122" s="29"/>
      <c r="D122" s="85"/>
      <c r="E122" s="30"/>
      <c r="F122" s="31"/>
      <c r="G122" s="30"/>
    </row>
    <row r="123" spans="1:7" s="26" customFormat="1">
      <c r="A123" s="27"/>
      <c r="B123" s="28"/>
      <c r="C123" s="29"/>
      <c r="D123" s="85"/>
      <c r="E123" s="30"/>
      <c r="F123" s="31"/>
      <c r="G123" s="30"/>
    </row>
    <row r="124" spans="1:7" s="26" customFormat="1">
      <c r="A124" s="27"/>
      <c r="B124" s="28"/>
      <c r="C124" s="29"/>
      <c r="D124" s="85"/>
      <c r="E124" s="30"/>
      <c r="F124" s="31"/>
      <c r="G124" s="30"/>
    </row>
    <row r="125" spans="1:7" s="26" customFormat="1">
      <c r="A125" s="27"/>
      <c r="B125" s="28"/>
      <c r="C125" s="29"/>
      <c r="D125" s="85"/>
      <c r="E125" s="30"/>
      <c r="F125" s="31"/>
      <c r="G125" s="30"/>
    </row>
    <row r="126" spans="1:7" s="26" customFormat="1">
      <c r="A126" s="27"/>
      <c r="B126" s="28"/>
      <c r="C126" s="29"/>
      <c r="D126" s="85"/>
      <c r="E126" s="30"/>
      <c r="F126" s="31"/>
      <c r="G126" s="30"/>
    </row>
    <row r="127" spans="1:7" s="26" customFormat="1">
      <c r="A127" s="27"/>
      <c r="B127" s="28"/>
      <c r="C127" s="29"/>
      <c r="D127" s="85"/>
      <c r="E127" s="30"/>
      <c r="F127" s="31"/>
      <c r="G127" s="30"/>
    </row>
    <row r="128" spans="1:7" s="26" customFormat="1">
      <c r="A128" s="27"/>
      <c r="B128" s="28"/>
      <c r="C128" s="29"/>
      <c r="D128" s="85"/>
      <c r="E128" s="30"/>
      <c r="F128" s="31"/>
      <c r="G128" s="30"/>
    </row>
    <row r="129" spans="1:7" s="26" customFormat="1">
      <c r="A129" s="27"/>
      <c r="B129" s="28"/>
      <c r="C129" s="29"/>
      <c r="D129" s="85"/>
      <c r="E129" s="30"/>
      <c r="F129" s="31"/>
      <c r="G129" s="30"/>
    </row>
    <row r="130" spans="1:7" s="26" customFormat="1">
      <c r="A130" s="27"/>
      <c r="B130" s="28"/>
      <c r="C130" s="29"/>
      <c r="D130" s="85"/>
      <c r="E130" s="30"/>
      <c r="F130" s="31"/>
      <c r="G130" s="30"/>
    </row>
    <row r="131" spans="1:7" s="26" customFormat="1">
      <c r="A131" s="27"/>
      <c r="B131" s="28"/>
      <c r="C131" s="29"/>
      <c r="D131" s="85"/>
      <c r="E131" s="30"/>
      <c r="F131" s="31"/>
      <c r="G131" s="30"/>
    </row>
    <row r="132" spans="1:7" s="26" customFormat="1">
      <c r="A132" s="27"/>
      <c r="B132" s="28"/>
      <c r="C132" s="29"/>
      <c r="D132" s="85"/>
      <c r="E132" s="30"/>
      <c r="F132" s="31"/>
      <c r="G132" s="30"/>
    </row>
    <row r="133" spans="1:7" s="26" customFormat="1">
      <c r="A133" s="27"/>
      <c r="B133" s="28"/>
      <c r="C133" s="29"/>
      <c r="D133" s="85"/>
      <c r="E133" s="30"/>
      <c r="F133" s="31"/>
      <c r="G133" s="30"/>
    </row>
    <row r="134" spans="1:7" s="26" customFormat="1">
      <c r="A134" s="27"/>
      <c r="B134" s="28"/>
      <c r="C134" s="29"/>
      <c r="D134" s="85"/>
      <c r="E134" s="30"/>
      <c r="F134" s="31"/>
      <c r="G134" s="30"/>
    </row>
    <row r="135" spans="1:7" s="26" customFormat="1">
      <c r="A135" s="27"/>
      <c r="B135" s="28"/>
      <c r="C135" s="29"/>
      <c r="D135" s="85"/>
      <c r="E135" s="30"/>
      <c r="F135" s="31"/>
      <c r="G135" s="30"/>
    </row>
    <row r="136" spans="1:7" s="26" customFormat="1">
      <c r="A136" s="27"/>
      <c r="B136" s="28"/>
      <c r="C136" s="29"/>
      <c r="D136" s="85"/>
      <c r="E136" s="30"/>
      <c r="F136" s="31"/>
      <c r="G136" s="30"/>
    </row>
    <row r="137" spans="1:7" s="26" customFormat="1">
      <c r="A137" s="27"/>
      <c r="B137" s="28"/>
      <c r="C137" s="29"/>
      <c r="D137" s="85"/>
      <c r="E137" s="30"/>
      <c r="F137" s="31"/>
      <c r="G137" s="30"/>
    </row>
    <row r="138" spans="1:7" s="26" customFormat="1">
      <c r="A138" s="27"/>
      <c r="B138" s="28"/>
      <c r="C138" s="29"/>
      <c r="D138" s="85"/>
      <c r="E138" s="30"/>
      <c r="F138" s="31"/>
      <c r="G138" s="30"/>
    </row>
    <row r="139" spans="1:7" s="26" customFormat="1">
      <c r="A139" s="27"/>
      <c r="B139" s="28"/>
      <c r="C139" s="29"/>
      <c r="D139" s="85"/>
      <c r="E139" s="30"/>
      <c r="F139" s="31"/>
      <c r="G139" s="30"/>
    </row>
    <row r="140" spans="1:7" s="26" customFormat="1">
      <c r="A140" s="27"/>
      <c r="B140" s="28"/>
      <c r="C140" s="29"/>
      <c r="D140" s="85"/>
      <c r="E140" s="30"/>
      <c r="F140" s="31"/>
      <c r="G140" s="30"/>
    </row>
    <row r="141" spans="1:7" s="26" customFormat="1">
      <c r="A141" s="27"/>
      <c r="B141" s="28"/>
      <c r="C141" s="29"/>
      <c r="D141" s="85"/>
      <c r="E141" s="30"/>
      <c r="F141" s="31"/>
      <c r="G141" s="30"/>
    </row>
    <row r="142" spans="1:7" s="26" customFormat="1">
      <c r="A142" s="27"/>
      <c r="B142" s="28"/>
      <c r="C142" s="29"/>
      <c r="D142" s="85"/>
      <c r="E142" s="30"/>
      <c r="F142" s="31"/>
      <c r="G142" s="30"/>
    </row>
    <row r="143" spans="1:7" s="26" customFormat="1">
      <c r="A143" s="27"/>
      <c r="B143" s="28"/>
      <c r="C143" s="29"/>
      <c r="D143" s="85"/>
      <c r="E143" s="30"/>
      <c r="F143" s="31"/>
      <c r="G143" s="30"/>
    </row>
    <row r="144" spans="1:7" s="26" customFormat="1">
      <c r="A144" s="27"/>
      <c r="B144" s="28"/>
      <c r="C144" s="29"/>
      <c r="D144" s="85"/>
      <c r="E144" s="30"/>
      <c r="F144" s="31"/>
      <c r="G144" s="30"/>
    </row>
    <row r="145" spans="1:7" s="26" customFormat="1">
      <c r="A145" s="27"/>
      <c r="B145" s="28"/>
      <c r="C145" s="29"/>
      <c r="D145" s="85"/>
      <c r="E145" s="30"/>
      <c r="F145" s="31"/>
      <c r="G145" s="30"/>
    </row>
    <row r="146" spans="1:7" s="26" customFormat="1">
      <c r="A146" s="27"/>
      <c r="B146" s="28"/>
      <c r="C146" s="29"/>
      <c r="D146" s="85"/>
      <c r="E146" s="30"/>
      <c r="F146" s="31"/>
      <c r="G146" s="30"/>
    </row>
    <row r="147" spans="1:7" s="26" customFormat="1">
      <c r="A147" s="27"/>
      <c r="B147" s="28"/>
      <c r="C147" s="29"/>
      <c r="D147" s="85"/>
      <c r="E147" s="30"/>
      <c r="F147" s="31"/>
      <c r="G147" s="30"/>
    </row>
    <row r="148" spans="1:7" s="26" customFormat="1">
      <c r="A148" s="27"/>
      <c r="B148" s="28"/>
      <c r="C148" s="29"/>
      <c r="D148" s="85"/>
      <c r="E148" s="30"/>
      <c r="F148" s="31"/>
      <c r="G148" s="30"/>
    </row>
    <row r="149" spans="1:7" s="26" customFormat="1">
      <c r="A149" s="27"/>
      <c r="B149" s="28"/>
      <c r="C149" s="29"/>
      <c r="D149" s="85"/>
      <c r="E149" s="30"/>
      <c r="F149" s="31"/>
      <c r="G149" s="30"/>
    </row>
    <row r="150" spans="1:7" s="26" customFormat="1">
      <c r="A150" s="27"/>
      <c r="B150" s="28"/>
      <c r="C150" s="29"/>
      <c r="D150" s="85"/>
      <c r="E150" s="30"/>
      <c r="F150" s="31"/>
      <c r="G150" s="30"/>
    </row>
    <row r="151" spans="1:7" s="26" customFormat="1">
      <c r="A151" s="27"/>
      <c r="B151" s="28"/>
      <c r="C151" s="29"/>
      <c r="D151" s="85"/>
      <c r="E151" s="30"/>
      <c r="F151" s="31"/>
      <c r="G151" s="30"/>
    </row>
    <row r="152" spans="1:7" s="26" customFormat="1">
      <c r="A152" s="27"/>
      <c r="B152" s="28"/>
      <c r="C152" s="29"/>
      <c r="D152" s="85"/>
      <c r="E152" s="30"/>
      <c r="F152" s="31"/>
      <c r="G152" s="30"/>
    </row>
    <row r="153" spans="1:7" s="26" customFormat="1">
      <c r="A153" s="27"/>
      <c r="B153" s="28"/>
      <c r="C153" s="29"/>
      <c r="D153" s="85"/>
      <c r="E153" s="30"/>
      <c r="F153" s="31"/>
      <c r="G153" s="30"/>
    </row>
    <row r="154" spans="1:7" s="26" customFormat="1">
      <c r="A154" s="27"/>
      <c r="B154" s="28"/>
      <c r="C154" s="29"/>
      <c r="D154" s="85"/>
      <c r="E154" s="30"/>
      <c r="F154" s="31"/>
      <c r="G154" s="30"/>
    </row>
    <row r="155" spans="1:7" s="26" customFormat="1">
      <c r="A155" s="27"/>
      <c r="B155" s="28"/>
      <c r="C155" s="29"/>
      <c r="D155" s="85"/>
      <c r="E155" s="30"/>
      <c r="F155" s="31"/>
      <c r="G155" s="30"/>
    </row>
    <row r="156" spans="1:7" s="26" customFormat="1">
      <c r="A156" s="27"/>
      <c r="B156" s="28"/>
      <c r="C156" s="29"/>
      <c r="D156" s="85"/>
      <c r="E156" s="30"/>
      <c r="F156" s="31"/>
      <c r="G156" s="30"/>
    </row>
    <row r="157" spans="1:7" s="26" customFormat="1">
      <c r="A157" s="27"/>
      <c r="B157" s="28"/>
      <c r="C157" s="29"/>
      <c r="D157" s="85"/>
      <c r="E157" s="30"/>
      <c r="F157" s="31"/>
      <c r="G157" s="30"/>
    </row>
    <row r="158" spans="1:7" s="26" customFormat="1">
      <c r="A158" s="27"/>
      <c r="B158" s="28"/>
      <c r="C158" s="29"/>
      <c r="D158" s="85"/>
      <c r="E158" s="30"/>
      <c r="F158" s="31"/>
      <c r="G158" s="30"/>
    </row>
    <row r="159" spans="1:7" s="26" customFormat="1">
      <c r="A159" s="27"/>
      <c r="B159" s="28"/>
      <c r="C159" s="29"/>
      <c r="D159" s="85"/>
      <c r="E159" s="30"/>
      <c r="F159" s="31"/>
      <c r="G159" s="30"/>
    </row>
    <row r="160" spans="1:7" s="26" customFormat="1">
      <c r="A160" s="27"/>
      <c r="B160" s="28"/>
      <c r="C160" s="29"/>
      <c r="D160" s="85"/>
      <c r="E160" s="30"/>
      <c r="F160" s="31"/>
      <c r="G160" s="30"/>
    </row>
    <row r="161" spans="1:7" s="26" customFormat="1">
      <c r="A161" s="27"/>
      <c r="B161" s="28"/>
      <c r="C161" s="29"/>
      <c r="D161" s="85"/>
      <c r="E161" s="30"/>
      <c r="F161" s="31"/>
      <c r="G161" s="30"/>
    </row>
    <row r="162" spans="1:7" s="26" customFormat="1">
      <c r="A162" s="27"/>
      <c r="B162" s="28"/>
      <c r="C162" s="29"/>
      <c r="D162" s="85"/>
      <c r="E162" s="30"/>
      <c r="F162" s="31"/>
      <c r="G162" s="30"/>
    </row>
    <row r="163" spans="1:7" s="26" customFormat="1">
      <c r="A163" s="27"/>
      <c r="B163" s="28"/>
      <c r="C163" s="29"/>
      <c r="D163" s="85"/>
      <c r="E163" s="30"/>
      <c r="F163" s="31"/>
      <c r="G163" s="30"/>
    </row>
    <row r="164" spans="1:7" s="26" customFormat="1">
      <c r="A164" s="27"/>
      <c r="B164" s="28"/>
      <c r="C164" s="29"/>
      <c r="D164" s="85"/>
      <c r="E164" s="30"/>
      <c r="F164" s="31"/>
      <c r="G164" s="30"/>
    </row>
    <row r="165" spans="1:7" s="26" customFormat="1">
      <c r="A165" s="27"/>
      <c r="B165" s="28"/>
      <c r="C165" s="29"/>
      <c r="D165" s="85"/>
      <c r="E165" s="30"/>
      <c r="F165" s="31"/>
      <c r="G165" s="30"/>
    </row>
    <row r="166" spans="1:7" s="26" customFormat="1">
      <c r="A166" s="27"/>
      <c r="B166" s="28"/>
      <c r="C166" s="29"/>
      <c r="D166" s="85"/>
      <c r="E166" s="30"/>
      <c r="F166" s="31"/>
      <c r="G166" s="30"/>
    </row>
    <row r="167" spans="1:7" s="26" customFormat="1">
      <c r="A167" s="27"/>
      <c r="B167" s="28"/>
      <c r="C167" s="29"/>
      <c r="D167" s="85"/>
      <c r="E167" s="30"/>
      <c r="F167" s="31"/>
      <c r="G167" s="30"/>
    </row>
    <row r="168" spans="1:7" s="26" customFormat="1">
      <c r="A168" s="27"/>
      <c r="B168" s="28"/>
      <c r="C168" s="29"/>
      <c r="D168" s="85"/>
      <c r="E168" s="30"/>
      <c r="F168" s="31"/>
      <c r="G168" s="30"/>
    </row>
    <row r="169" spans="1:7" s="26" customFormat="1">
      <c r="A169" s="27"/>
      <c r="B169" s="28"/>
      <c r="C169" s="29"/>
      <c r="D169" s="85"/>
      <c r="E169" s="30"/>
      <c r="F169" s="31"/>
      <c r="G169" s="30"/>
    </row>
    <row r="170" spans="1:7" s="26" customFormat="1">
      <c r="A170" s="27"/>
      <c r="B170" s="28"/>
      <c r="C170" s="29"/>
      <c r="D170" s="85"/>
      <c r="E170" s="30"/>
      <c r="F170" s="31"/>
      <c r="G170" s="30"/>
    </row>
    <row r="171" spans="1:7" s="26" customFormat="1">
      <c r="A171" s="27"/>
      <c r="B171" s="28"/>
      <c r="C171" s="29"/>
      <c r="D171" s="85"/>
      <c r="E171" s="30"/>
      <c r="F171" s="31"/>
      <c r="G171" s="30"/>
    </row>
    <row r="172" spans="1:7" s="26" customFormat="1">
      <c r="A172" s="27"/>
      <c r="B172" s="28"/>
      <c r="C172" s="29"/>
      <c r="D172" s="85"/>
      <c r="E172" s="30"/>
      <c r="F172" s="31"/>
      <c r="G172" s="30"/>
    </row>
    <row r="173" spans="1:7" s="26" customFormat="1">
      <c r="A173" s="27"/>
      <c r="B173" s="28"/>
      <c r="C173" s="29"/>
      <c r="D173" s="85"/>
      <c r="E173" s="30"/>
      <c r="F173" s="31"/>
      <c r="G173" s="30"/>
    </row>
    <row r="174" spans="1:7" s="26" customFormat="1">
      <c r="A174" s="27"/>
      <c r="B174" s="28"/>
      <c r="C174" s="29"/>
      <c r="D174" s="85"/>
      <c r="E174" s="30"/>
      <c r="F174" s="31"/>
      <c r="G174" s="30"/>
    </row>
    <row r="175" spans="1:7" s="26" customFormat="1">
      <c r="A175" s="27"/>
      <c r="B175" s="28"/>
      <c r="C175" s="29"/>
      <c r="D175" s="85"/>
      <c r="E175" s="30"/>
      <c r="F175" s="31"/>
      <c r="G175" s="30"/>
    </row>
    <row r="176" spans="1:7" s="26" customFormat="1">
      <c r="A176" s="27"/>
      <c r="B176" s="28"/>
      <c r="C176" s="29"/>
      <c r="D176" s="85"/>
      <c r="E176" s="30"/>
      <c r="F176" s="31"/>
      <c r="G176" s="30"/>
    </row>
    <row r="177" spans="1:7" s="26" customFormat="1">
      <c r="A177" s="27"/>
      <c r="B177" s="28"/>
      <c r="C177" s="29"/>
      <c r="D177" s="85"/>
      <c r="E177" s="30"/>
      <c r="F177" s="31"/>
      <c r="G177" s="30"/>
    </row>
    <row r="178" spans="1:7" s="26" customFormat="1">
      <c r="A178" s="27"/>
      <c r="B178" s="28"/>
      <c r="C178" s="29"/>
      <c r="D178" s="85"/>
      <c r="E178" s="30"/>
      <c r="F178" s="31"/>
      <c r="G178" s="30"/>
    </row>
    <row r="179" spans="1:7" s="26" customFormat="1">
      <c r="A179" s="27"/>
      <c r="B179" s="28"/>
      <c r="C179" s="29"/>
      <c r="D179" s="85"/>
      <c r="E179" s="30"/>
      <c r="F179" s="31"/>
      <c r="G179" s="30"/>
    </row>
    <row r="180" spans="1:7" s="26" customFormat="1">
      <c r="A180" s="27"/>
      <c r="B180" s="28"/>
      <c r="C180" s="29"/>
      <c r="D180" s="85"/>
      <c r="E180" s="30"/>
      <c r="F180" s="31"/>
      <c r="G180" s="30"/>
    </row>
    <row r="181" spans="1:7" s="26" customFormat="1">
      <c r="A181" s="27"/>
      <c r="B181" s="28"/>
      <c r="C181" s="29"/>
      <c r="D181" s="85"/>
      <c r="E181" s="30"/>
      <c r="F181" s="31"/>
      <c r="G181" s="30"/>
    </row>
    <row r="182" spans="1:7" s="26" customFormat="1">
      <c r="A182" s="27"/>
      <c r="B182" s="28"/>
      <c r="C182" s="29"/>
      <c r="D182" s="85"/>
      <c r="E182" s="30"/>
      <c r="F182" s="31"/>
      <c r="G182" s="30"/>
    </row>
    <row r="183" spans="1:7" s="26" customFormat="1">
      <c r="A183" s="27"/>
      <c r="B183" s="28"/>
      <c r="C183" s="29"/>
      <c r="D183" s="85"/>
      <c r="E183" s="30"/>
      <c r="F183" s="31"/>
      <c r="G183" s="30"/>
    </row>
    <row r="184" spans="1:7" s="26" customFormat="1">
      <c r="A184" s="27"/>
      <c r="B184" s="28"/>
      <c r="C184" s="29"/>
      <c r="D184" s="85"/>
      <c r="E184" s="30"/>
      <c r="F184" s="31"/>
      <c r="G184" s="30"/>
    </row>
    <row r="185" spans="1:7" s="26" customFormat="1">
      <c r="A185" s="27"/>
      <c r="B185" s="28"/>
      <c r="C185" s="29"/>
      <c r="D185" s="85"/>
      <c r="E185" s="30"/>
      <c r="F185" s="31"/>
      <c r="G185" s="30"/>
    </row>
    <row r="186" spans="1:7" s="26" customFormat="1">
      <c r="A186" s="27"/>
      <c r="B186" s="28"/>
      <c r="C186" s="29"/>
      <c r="D186" s="85"/>
      <c r="E186" s="30"/>
      <c r="F186" s="31"/>
      <c r="G186" s="30"/>
    </row>
    <row r="187" spans="1:7" s="26" customFormat="1">
      <c r="A187" s="27"/>
      <c r="B187" s="28"/>
      <c r="C187" s="29"/>
      <c r="D187" s="85"/>
      <c r="E187" s="30"/>
      <c r="F187" s="31"/>
      <c r="G187" s="30"/>
    </row>
    <row r="188" spans="1:7" s="26" customFormat="1">
      <c r="A188" s="27"/>
      <c r="B188" s="28"/>
      <c r="C188" s="29"/>
      <c r="D188" s="85"/>
      <c r="E188" s="30"/>
      <c r="F188" s="31"/>
      <c r="G188" s="30"/>
    </row>
    <row r="189" spans="1:7" s="26" customFormat="1">
      <c r="A189" s="27"/>
      <c r="B189" s="28"/>
      <c r="C189" s="29"/>
      <c r="D189" s="85"/>
      <c r="E189" s="30"/>
      <c r="F189" s="31"/>
      <c r="G189" s="30"/>
    </row>
    <row r="190" spans="1:7" s="26" customFormat="1">
      <c r="A190" s="27"/>
      <c r="B190" s="28"/>
      <c r="C190" s="29"/>
      <c r="D190" s="85"/>
      <c r="E190" s="30"/>
      <c r="F190" s="31"/>
      <c r="G190" s="30"/>
    </row>
    <row r="191" spans="1:7" s="26" customFormat="1">
      <c r="A191" s="27"/>
      <c r="B191" s="28"/>
      <c r="C191" s="29"/>
      <c r="D191" s="85"/>
      <c r="E191" s="30"/>
      <c r="F191" s="31"/>
      <c r="G191" s="30"/>
    </row>
    <row r="192" spans="1:7" s="26" customFormat="1">
      <c r="A192" s="27"/>
      <c r="B192" s="28"/>
      <c r="C192" s="29"/>
      <c r="D192" s="85"/>
      <c r="E192" s="30"/>
      <c r="F192" s="31"/>
      <c r="G192" s="30"/>
    </row>
    <row r="193" spans="1:7" s="26" customFormat="1">
      <c r="A193" s="27"/>
      <c r="B193" s="28"/>
      <c r="C193" s="29"/>
      <c r="D193" s="85"/>
      <c r="E193" s="30"/>
      <c r="F193" s="31"/>
      <c r="G193" s="30"/>
    </row>
    <row r="194" spans="1:7" s="26" customFormat="1">
      <c r="A194" s="27"/>
      <c r="B194" s="28"/>
      <c r="C194" s="29"/>
      <c r="D194" s="85"/>
      <c r="E194" s="30"/>
      <c r="F194" s="31"/>
      <c r="G194" s="30"/>
    </row>
    <row r="195" spans="1:7" s="26" customFormat="1">
      <c r="A195" s="27"/>
      <c r="B195" s="28"/>
      <c r="C195" s="29"/>
      <c r="D195" s="85"/>
      <c r="E195" s="30"/>
      <c r="F195" s="31"/>
      <c r="G195" s="30"/>
    </row>
    <row r="196" spans="1:7" s="26" customFormat="1">
      <c r="A196" s="27"/>
      <c r="B196" s="28"/>
      <c r="C196" s="29"/>
      <c r="D196" s="85"/>
      <c r="E196" s="30"/>
      <c r="F196" s="31"/>
      <c r="G196" s="30"/>
    </row>
    <row r="197" spans="1:7" s="26" customFormat="1">
      <c r="A197" s="27"/>
      <c r="B197" s="28"/>
      <c r="C197" s="29"/>
      <c r="D197" s="85"/>
      <c r="E197" s="30"/>
      <c r="F197" s="31"/>
      <c r="G197" s="30"/>
    </row>
    <row r="198" spans="1:7" s="26" customFormat="1">
      <c r="A198" s="27"/>
      <c r="B198" s="28"/>
      <c r="C198" s="29"/>
      <c r="D198" s="85"/>
      <c r="E198" s="30"/>
      <c r="F198" s="31"/>
      <c r="G198" s="30"/>
    </row>
    <row r="199" spans="1:7" s="26" customFormat="1">
      <c r="A199" s="27"/>
      <c r="B199" s="28"/>
      <c r="C199" s="29"/>
      <c r="D199" s="85"/>
      <c r="E199" s="30"/>
      <c r="F199" s="31"/>
      <c r="G199" s="30"/>
    </row>
    <row r="200" spans="1:7" s="26" customFormat="1">
      <c r="A200" s="27"/>
      <c r="B200" s="28"/>
      <c r="C200" s="29"/>
      <c r="D200" s="85"/>
      <c r="E200" s="30"/>
      <c r="F200" s="31"/>
      <c r="G200" s="30"/>
    </row>
    <row r="201" spans="1:7" s="26" customFormat="1">
      <c r="A201" s="27"/>
      <c r="B201" s="28"/>
      <c r="C201" s="29"/>
      <c r="D201" s="85"/>
      <c r="E201" s="30"/>
      <c r="F201" s="31"/>
      <c r="G201" s="30"/>
    </row>
    <row r="202" spans="1:7" s="26" customFormat="1">
      <c r="A202" s="27"/>
      <c r="B202" s="28"/>
      <c r="C202" s="29"/>
      <c r="D202" s="85"/>
      <c r="E202" s="30"/>
      <c r="F202" s="31"/>
      <c r="G202" s="30"/>
    </row>
    <row r="203" spans="1:7" s="26" customFormat="1">
      <c r="A203" s="27"/>
      <c r="B203" s="28"/>
      <c r="C203" s="29"/>
      <c r="D203" s="85"/>
      <c r="E203" s="30"/>
      <c r="F203" s="31"/>
      <c r="G203" s="30"/>
    </row>
    <row r="204" spans="1:7" s="26" customFormat="1">
      <c r="A204" s="27"/>
      <c r="B204" s="28"/>
      <c r="C204" s="29"/>
      <c r="D204" s="85"/>
      <c r="E204" s="30"/>
      <c r="F204" s="31"/>
      <c r="G204" s="30"/>
    </row>
    <row r="205" spans="1:7" s="26" customFormat="1">
      <c r="A205" s="27"/>
      <c r="B205" s="28"/>
      <c r="C205" s="29"/>
      <c r="D205" s="85"/>
      <c r="E205" s="30"/>
      <c r="F205" s="31"/>
      <c r="G205" s="30"/>
    </row>
    <row r="206" spans="1:7" s="26" customFormat="1">
      <c r="A206" s="27"/>
      <c r="B206" s="28"/>
      <c r="C206" s="29"/>
      <c r="D206" s="85"/>
      <c r="E206" s="30"/>
      <c r="F206" s="31"/>
      <c r="G206" s="30"/>
    </row>
    <row r="207" spans="1:7" s="26" customFormat="1">
      <c r="A207" s="27"/>
      <c r="B207" s="28"/>
      <c r="C207" s="29"/>
      <c r="D207" s="85"/>
      <c r="E207" s="30"/>
      <c r="F207" s="31"/>
      <c r="G207" s="30"/>
    </row>
    <row r="208" spans="1:7" s="26" customFormat="1">
      <c r="A208" s="27"/>
      <c r="B208" s="28"/>
      <c r="C208" s="29"/>
      <c r="D208" s="85"/>
      <c r="E208" s="30"/>
      <c r="F208" s="31"/>
      <c r="G208" s="30"/>
    </row>
    <row r="209" spans="1:7" s="26" customFormat="1">
      <c r="A209" s="27"/>
      <c r="B209" s="28"/>
      <c r="C209" s="29"/>
      <c r="D209" s="85"/>
      <c r="E209" s="30"/>
      <c r="F209" s="31"/>
      <c r="G209" s="30"/>
    </row>
    <row r="210" spans="1:7" s="26" customFormat="1">
      <c r="A210" s="27"/>
      <c r="B210" s="28"/>
      <c r="C210" s="29"/>
      <c r="D210" s="85"/>
      <c r="E210" s="30"/>
      <c r="F210" s="31"/>
      <c r="G210" s="30"/>
    </row>
    <row r="211" spans="1:7" s="26" customFormat="1">
      <c r="A211" s="27"/>
      <c r="B211" s="28"/>
      <c r="C211" s="29"/>
      <c r="D211" s="85"/>
      <c r="E211" s="30"/>
      <c r="F211" s="31"/>
      <c r="G211" s="30"/>
    </row>
    <row r="212" spans="1:7" s="26" customFormat="1">
      <c r="A212" s="27"/>
      <c r="B212" s="28"/>
      <c r="C212" s="29"/>
      <c r="D212" s="85"/>
      <c r="E212" s="30"/>
      <c r="F212" s="31"/>
      <c r="G212" s="30"/>
    </row>
    <row r="213" spans="1:7" s="26" customFormat="1">
      <c r="A213" s="27"/>
      <c r="B213" s="28"/>
      <c r="C213" s="29"/>
      <c r="D213" s="85"/>
      <c r="E213" s="30"/>
      <c r="F213" s="31"/>
      <c r="G213" s="30"/>
    </row>
    <row r="214" spans="1:7" s="26" customFormat="1">
      <c r="A214" s="27"/>
      <c r="B214" s="28"/>
      <c r="C214" s="29"/>
      <c r="D214" s="85"/>
      <c r="E214" s="30"/>
      <c r="F214" s="31"/>
      <c r="G214" s="30"/>
    </row>
    <row r="215" spans="1:7" s="26" customFormat="1">
      <c r="A215" s="27"/>
      <c r="B215" s="28"/>
      <c r="C215" s="29"/>
      <c r="D215" s="85"/>
      <c r="E215" s="30"/>
      <c r="F215" s="31"/>
      <c r="G215" s="30"/>
    </row>
    <row r="216" spans="1:7" s="26" customFormat="1">
      <c r="A216" s="27"/>
      <c r="B216" s="28"/>
      <c r="C216" s="29"/>
      <c r="D216" s="85"/>
      <c r="E216" s="30"/>
      <c r="F216" s="31"/>
      <c r="G216" s="30"/>
    </row>
    <row r="217" spans="1:7" s="26" customFormat="1">
      <c r="A217" s="27"/>
      <c r="B217" s="28"/>
      <c r="C217" s="29"/>
      <c r="D217" s="85"/>
      <c r="E217" s="30"/>
      <c r="F217" s="31"/>
      <c r="G217" s="30"/>
    </row>
    <row r="218" spans="1:7" s="26" customFormat="1">
      <c r="A218" s="27"/>
      <c r="B218" s="28"/>
      <c r="C218" s="29"/>
      <c r="D218" s="85"/>
      <c r="E218" s="30"/>
      <c r="F218" s="31"/>
      <c r="G218" s="30"/>
    </row>
    <row r="219" spans="1:7" s="26" customFormat="1">
      <c r="A219" s="27"/>
      <c r="B219" s="28"/>
      <c r="C219" s="29"/>
      <c r="D219" s="85"/>
      <c r="E219" s="30"/>
      <c r="F219" s="31"/>
      <c r="G219" s="30"/>
    </row>
    <row r="220" spans="1:7" s="26" customFormat="1">
      <c r="A220" s="27"/>
      <c r="B220" s="28"/>
      <c r="C220" s="29"/>
      <c r="D220" s="85"/>
      <c r="E220" s="30"/>
      <c r="F220" s="31"/>
      <c r="G220" s="30"/>
    </row>
    <row r="221" spans="1:7" s="26" customFormat="1">
      <c r="A221" s="27"/>
      <c r="B221" s="28"/>
      <c r="C221" s="29"/>
      <c r="D221" s="85"/>
      <c r="E221" s="30"/>
      <c r="F221" s="31"/>
      <c r="G221" s="30"/>
    </row>
    <row r="222" spans="1:7" s="26" customFormat="1">
      <c r="A222" s="27"/>
      <c r="B222" s="28"/>
      <c r="C222" s="29"/>
      <c r="D222" s="85"/>
      <c r="E222" s="30"/>
      <c r="F222" s="31"/>
      <c r="G222" s="30"/>
    </row>
    <row r="223" spans="1:7" s="26" customFormat="1">
      <c r="A223" s="27"/>
      <c r="B223" s="28"/>
      <c r="C223" s="29"/>
      <c r="D223" s="85"/>
      <c r="E223" s="30"/>
      <c r="F223" s="31"/>
      <c r="G223" s="30"/>
    </row>
    <row r="224" spans="1:7" s="26" customFormat="1">
      <c r="A224" s="27"/>
      <c r="B224" s="28"/>
      <c r="C224" s="29"/>
      <c r="D224" s="85"/>
      <c r="E224" s="30"/>
      <c r="F224" s="31"/>
      <c r="G224" s="30"/>
    </row>
    <row r="225" spans="1:7" s="26" customFormat="1">
      <c r="A225" s="27"/>
      <c r="B225" s="28"/>
      <c r="C225" s="29"/>
      <c r="D225" s="85"/>
      <c r="E225" s="30"/>
      <c r="F225" s="31"/>
      <c r="G225" s="30"/>
    </row>
    <row r="226" spans="1:7" s="26" customFormat="1">
      <c r="A226" s="27"/>
      <c r="B226" s="28"/>
      <c r="C226" s="29"/>
      <c r="D226" s="85"/>
      <c r="E226" s="30"/>
      <c r="F226" s="31"/>
      <c r="G226" s="30"/>
    </row>
    <row r="227" spans="1:7" s="26" customFormat="1">
      <c r="A227" s="27"/>
      <c r="B227" s="28"/>
      <c r="C227" s="29"/>
      <c r="D227" s="85"/>
      <c r="E227" s="30"/>
      <c r="F227" s="31"/>
      <c r="G227" s="30"/>
    </row>
    <row r="228" spans="1:7" s="26" customFormat="1">
      <c r="A228" s="27"/>
      <c r="B228" s="28"/>
      <c r="C228" s="29"/>
      <c r="D228" s="85"/>
      <c r="E228" s="30"/>
      <c r="F228" s="31"/>
      <c r="G228" s="30"/>
    </row>
    <row r="229" spans="1:7" s="26" customFormat="1">
      <c r="A229" s="27"/>
      <c r="B229" s="28"/>
      <c r="C229" s="29"/>
      <c r="D229" s="85"/>
      <c r="E229" s="30"/>
      <c r="F229" s="31"/>
      <c r="G229" s="30"/>
    </row>
    <row r="230" spans="1:7" s="26" customFormat="1">
      <c r="A230" s="27"/>
      <c r="B230" s="28"/>
      <c r="C230" s="29"/>
      <c r="D230" s="85"/>
      <c r="E230" s="30"/>
      <c r="F230" s="31"/>
      <c r="G230" s="30"/>
    </row>
    <row r="231" spans="1:7" s="26" customFormat="1">
      <c r="A231" s="27"/>
      <c r="B231" s="28"/>
      <c r="C231" s="29"/>
      <c r="D231" s="85"/>
      <c r="E231" s="30"/>
      <c r="F231" s="31"/>
      <c r="G231" s="30"/>
    </row>
    <row r="232" spans="1:7" s="26" customFormat="1">
      <c r="A232" s="27"/>
      <c r="B232" s="28"/>
      <c r="C232" s="29"/>
      <c r="D232" s="85"/>
      <c r="E232" s="30"/>
      <c r="F232" s="31"/>
      <c r="G232" s="30"/>
    </row>
    <row r="233" spans="1:7" s="26" customFormat="1">
      <c r="A233" s="27"/>
      <c r="B233" s="28"/>
      <c r="C233" s="29"/>
      <c r="D233" s="85"/>
      <c r="E233" s="30"/>
      <c r="F233" s="31"/>
      <c r="G233" s="30"/>
    </row>
    <row r="234" spans="1:7" s="26" customFormat="1">
      <c r="A234" s="27"/>
      <c r="B234" s="28"/>
      <c r="C234" s="29"/>
      <c r="D234" s="85"/>
      <c r="E234" s="30"/>
      <c r="F234" s="31"/>
      <c r="G234" s="30"/>
    </row>
    <row r="235" spans="1:7" s="26" customFormat="1">
      <c r="A235" s="27"/>
      <c r="B235" s="28"/>
      <c r="C235" s="29"/>
      <c r="D235" s="85"/>
      <c r="E235" s="30"/>
      <c r="F235" s="31"/>
      <c r="G235" s="30"/>
    </row>
    <row r="236" spans="1:7" s="26" customFormat="1">
      <c r="A236" s="27"/>
      <c r="B236" s="28"/>
      <c r="C236" s="29"/>
      <c r="D236" s="85"/>
      <c r="E236" s="30"/>
      <c r="F236" s="31"/>
      <c r="G236" s="30"/>
    </row>
    <row r="237" spans="1:7" s="26" customFormat="1">
      <c r="A237" s="27"/>
      <c r="B237" s="28"/>
      <c r="C237" s="29"/>
      <c r="D237" s="85"/>
      <c r="E237" s="30"/>
      <c r="F237" s="31"/>
      <c r="G237" s="30"/>
    </row>
    <row r="238" spans="1:7" s="26" customFormat="1">
      <c r="A238" s="27"/>
      <c r="B238" s="28"/>
      <c r="C238" s="29"/>
      <c r="D238" s="85"/>
      <c r="E238" s="30"/>
      <c r="F238" s="31"/>
      <c r="G238" s="30"/>
    </row>
    <row r="239" spans="1:7" s="26" customFormat="1">
      <c r="A239" s="27"/>
      <c r="B239" s="28"/>
      <c r="C239" s="29"/>
      <c r="D239" s="85"/>
      <c r="E239" s="30"/>
      <c r="F239" s="31"/>
      <c r="G239" s="30"/>
    </row>
    <row r="240" spans="1:7" s="26" customFormat="1">
      <c r="A240" s="27"/>
      <c r="B240" s="28"/>
      <c r="C240" s="29"/>
      <c r="D240" s="85"/>
      <c r="E240" s="30"/>
      <c r="F240" s="31"/>
      <c r="G240" s="30"/>
    </row>
    <row r="241" spans="1:7" s="26" customFormat="1">
      <c r="A241" s="27"/>
      <c r="B241" s="28"/>
      <c r="C241" s="29"/>
      <c r="D241" s="85"/>
      <c r="E241" s="30"/>
      <c r="F241" s="31"/>
      <c r="G241" s="30"/>
    </row>
    <row r="242" spans="1:7" s="26" customFormat="1">
      <c r="A242" s="27"/>
      <c r="B242" s="28"/>
      <c r="C242" s="29"/>
      <c r="D242" s="85"/>
      <c r="E242" s="30"/>
      <c r="F242" s="31"/>
      <c r="G242" s="30"/>
    </row>
    <row r="243" spans="1:7" s="26" customFormat="1">
      <c r="A243" s="27"/>
      <c r="B243" s="28"/>
      <c r="C243" s="29"/>
      <c r="D243" s="85"/>
      <c r="E243" s="30"/>
      <c r="F243" s="31"/>
      <c r="G243" s="30"/>
    </row>
    <row r="244" spans="1:7" s="26" customFormat="1">
      <c r="A244" s="27"/>
      <c r="B244" s="28"/>
      <c r="C244" s="29"/>
      <c r="D244" s="85"/>
      <c r="E244" s="30"/>
      <c r="F244" s="31"/>
      <c r="G244" s="30"/>
    </row>
    <row r="245" spans="1:7" s="26" customFormat="1">
      <c r="A245" s="27"/>
      <c r="B245" s="28"/>
      <c r="C245" s="29"/>
      <c r="D245" s="85"/>
      <c r="E245" s="30"/>
      <c r="F245" s="31"/>
      <c r="G245" s="30"/>
    </row>
    <row r="246" spans="1:7" s="26" customFormat="1">
      <c r="A246" s="27"/>
      <c r="B246" s="28"/>
      <c r="C246" s="29"/>
      <c r="D246" s="85"/>
      <c r="E246" s="30"/>
      <c r="F246" s="31"/>
      <c r="G246" s="30"/>
    </row>
    <row r="247" spans="1:7" s="26" customFormat="1">
      <c r="A247" s="27"/>
      <c r="B247" s="28"/>
      <c r="C247" s="29"/>
      <c r="D247" s="85"/>
      <c r="E247" s="30"/>
      <c r="F247" s="31"/>
      <c r="G247" s="30"/>
    </row>
    <row r="248" spans="1:7" s="26" customFormat="1">
      <c r="A248" s="27"/>
      <c r="B248" s="28"/>
      <c r="C248" s="29"/>
      <c r="D248" s="85"/>
      <c r="E248" s="30"/>
      <c r="F248" s="31"/>
      <c r="G248" s="30"/>
    </row>
    <row r="249" spans="1:7" s="26" customFormat="1">
      <c r="A249" s="27"/>
      <c r="B249" s="28"/>
      <c r="C249" s="29"/>
      <c r="D249" s="85"/>
      <c r="E249" s="30"/>
      <c r="F249" s="31"/>
      <c r="G249" s="30"/>
    </row>
    <row r="250" spans="1:7" s="26" customFormat="1">
      <c r="A250" s="27"/>
      <c r="B250" s="28"/>
      <c r="C250" s="29"/>
      <c r="D250" s="85"/>
      <c r="E250" s="30"/>
      <c r="F250" s="31"/>
      <c r="G250" s="30"/>
    </row>
    <row r="251" spans="1:7" s="26" customFormat="1">
      <c r="A251" s="27"/>
      <c r="B251" s="28"/>
      <c r="C251" s="29"/>
      <c r="D251" s="85"/>
      <c r="E251" s="30"/>
      <c r="F251" s="31"/>
      <c r="G251" s="30"/>
    </row>
    <row r="252" spans="1:7" s="26" customFormat="1">
      <c r="A252" s="27"/>
      <c r="B252" s="28"/>
      <c r="C252" s="29"/>
      <c r="D252" s="85"/>
      <c r="E252" s="30"/>
      <c r="F252" s="31"/>
      <c r="G252" s="30"/>
    </row>
    <row r="253" spans="1:7" s="26" customFormat="1">
      <c r="A253" s="27"/>
      <c r="B253" s="28"/>
      <c r="C253" s="29"/>
      <c r="D253" s="85"/>
      <c r="E253" s="30"/>
      <c r="F253" s="31"/>
      <c r="G253" s="30"/>
    </row>
    <row r="254" spans="1:7" s="26" customFormat="1">
      <c r="A254" s="27"/>
      <c r="B254" s="28"/>
      <c r="C254" s="29"/>
      <c r="D254" s="85"/>
      <c r="E254" s="30"/>
      <c r="F254" s="31"/>
      <c r="G254" s="30"/>
    </row>
    <row r="255" spans="1:7" s="26" customFormat="1">
      <c r="A255" s="27"/>
      <c r="B255" s="28"/>
      <c r="C255" s="29"/>
      <c r="D255" s="85"/>
      <c r="E255" s="30"/>
      <c r="F255" s="31"/>
      <c r="G255" s="30"/>
    </row>
    <row r="256" spans="1:7" s="26" customFormat="1">
      <c r="A256" s="27"/>
      <c r="B256" s="28"/>
      <c r="C256" s="29"/>
      <c r="D256" s="85"/>
      <c r="E256" s="30"/>
      <c r="F256" s="31"/>
      <c r="G256" s="30"/>
    </row>
    <row r="257" spans="1:7" s="26" customFormat="1">
      <c r="A257" s="27"/>
      <c r="B257" s="28"/>
      <c r="C257" s="29"/>
      <c r="D257" s="85"/>
      <c r="E257" s="30"/>
      <c r="F257" s="31"/>
      <c r="G257" s="30"/>
    </row>
    <row r="258" spans="1:7" s="26" customFormat="1">
      <c r="A258" s="27"/>
      <c r="B258" s="28"/>
      <c r="C258" s="29"/>
      <c r="D258" s="85"/>
      <c r="E258" s="30"/>
      <c r="F258" s="31"/>
      <c r="G258" s="30"/>
    </row>
    <row r="259" spans="1:7" s="26" customFormat="1">
      <c r="A259" s="27"/>
      <c r="B259" s="28"/>
      <c r="C259" s="29"/>
      <c r="D259" s="85"/>
      <c r="E259" s="30"/>
      <c r="F259" s="31"/>
      <c r="G259" s="30"/>
    </row>
    <row r="260" spans="1:7" s="26" customFormat="1">
      <c r="A260" s="27"/>
      <c r="B260" s="28"/>
      <c r="C260" s="29"/>
      <c r="D260" s="85"/>
      <c r="E260" s="30"/>
      <c r="F260" s="31"/>
      <c r="G260" s="30"/>
    </row>
    <row r="261" spans="1:7" s="26" customFormat="1">
      <c r="A261" s="27"/>
      <c r="B261" s="28"/>
      <c r="C261" s="29"/>
      <c r="D261" s="85"/>
      <c r="E261" s="30"/>
      <c r="F261" s="31"/>
      <c r="G261" s="30"/>
    </row>
    <row r="262" spans="1:7" s="26" customFormat="1">
      <c r="A262" s="27"/>
      <c r="B262" s="28"/>
      <c r="C262" s="29"/>
      <c r="D262" s="85"/>
      <c r="E262" s="30"/>
      <c r="F262" s="31"/>
      <c r="G262" s="30"/>
    </row>
    <row r="263" spans="1:7" s="26" customFormat="1">
      <c r="A263" s="27"/>
      <c r="B263" s="28"/>
      <c r="C263" s="29"/>
      <c r="D263" s="85"/>
      <c r="E263" s="30"/>
      <c r="F263" s="31"/>
      <c r="G263" s="30"/>
    </row>
    <row r="264" spans="1:7" s="26" customFormat="1">
      <c r="A264" s="27"/>
      <c r="B264" s="28"/>
      <c r="C264" s="29"/>
      <c r="D264" s="85"/>
      <c r="E264" s="30"/>
      <c r="F264" s="31"/>
      <c r="G264" s="30"/>
    </row>
    <row r="265" spans="1:7" s="26" customFormat="1">
      <c r="A265" s="27"/>
      <c r="B265" s="28"/>
      <c r="C265" s="29"/>
      <c r="D265" s="85"/>
      <c r="E265" s="30"/>
      <c r="F265" s="31"/>
      <c r="G265" s="30"/>
    </row>
    <row r="266" spans="1:7" s="26" customFormat="1">
      <c r="A266" s="27"/>
      <c r="B266" s="28"/>
      <c r="C266" s="29"/>
      <c r="D266" s="85"/>
      <c r="E266" s="30"/>
      <c r="F266" s="31"/>
      <c r="G266" s="30"/>
    </row>
    <row r="267" spans="1:7" s="26" customFormat="1">
      <c r="A267" s="27"/>
      <c r="B267" s="28"/>
      <c r="C267" s="29"/>
      <c r="D267" s="85"/>
      <c r="E267" s="30"/>
      <c r="F267" s="31"/>
      <c r="G267" s="30"/>
    </row>
    <row r="268" spans="1:7" s="26" customFormat="1">
      <c r="A268" s="27"/>
      <c r="B268" s="28"/>
      <c r="C268" s="29"/>
      <c r="D268" s="85"/>
      <c r="E268" s="30"/>
      <c r="F268" s="31"/>
      <c r="G268" s="30"/>
    </row>
    <row r="269" spans="1:7" s="26" customFormat="1">
      <c r="A269" s="27"/>
      <c r="B269" s="28"/>
      <c r="C269" s="29"/>
      <c r="D269" s="85"/>
      <c r="E269" s="30"/>
      <c r="F269" s="31"/>
      <c r="G269" s="30"/>
    </row>
    <row r="270" spans="1:7" s="26" customFormat="1">
      <c r="A270" s="27"/>
      <c r="B270" s="28"/>
      <c r="C270" s="29"/>
      <c r="D270" s="85"/>
      <c r="E270" s="30"/>
      <c r="F270" s="31"/>
      <c r="G270" s="30"/>
    </row>
    <row r="271" spans="1:7" s="26" customFormat="1">
      <c r="A271" s="27"/>
      <c r="B271" s="28"/>
      <c r="C271" s="29"/>
      <c r="D271" s="85"/>
      <c r="E271" s="30"/>
      <c r="F271" s="31"/>
      <c r="G271" s="30"/>
    </row>
    <row r="272" spans="1:7" s="26" customFormat="1">
      <c r="A272" s="27"/>
      <c r="B272" s="28"/>
      <c r="C272" s="29"/>
      <c r="D272" s="85"/>
      <c r="E272" s="30"/>
      <c r="F272" s="31"/>
      <c r="G272" s="30"/>
    </row>
    <row r="273" spans="1:7" s="26" customFormat="1">
      <c r="A273" s="27"/>
      <c r="B273" s="28"/>
      <c r="C273" s="29"/>
      <c r="D273" s="85"/>
      <c r="E273" s="30"/>
      <c r="F273" s="31"/>
      <c r="G273" s="30"/>
    </row>
    <row r="274" spans="1:7" s="26" customFormat="1">
      <c r="A274" s="27"/>
      <c r="B274" s="28"/>
      <c r="C274" s="29"/>
      <c r="D274" s="85"/>
      <c r="E274" s="30"/>
      <c r="F274" s="31"/>
      <c r="G274" s="30"/>
    </row>
    <row r="275" spans="1:7" s="26" customFormat="1">
      <c r="A275" s="27"/>
      <c r="B275" s="28"/>
      <c r="C275" s="29"/>
      <c r="D275" s="85"/>
      <c r="E275" s="30"/>
      <c r="F275" s="31"/>
      <c r="G275" s="30"/>
    </row>
    <row r="276" spans="1:7" s="26" customFormat="1">
      <c r="A276" s="27"/>
      <c r="B276" s="28"/>
      <c r="C276" s="29"/>
      <c r="D276" s="85"/>
      <c r="E276" s="30"/>
      <c r="F276" s="31"/>
      <c r="G276" s="30"/>
    </row>
    <row r="277" spans="1:7" s="26" customFormat="1">
      <c r="A277" s="27"/>
      <c r="B277" s="28"/>
      <c r="C277" s="29"/>
      <c r="D277" s="85"/>
      <c r="E277" s="30"/>
      <c r="F277" s="31"/>
      <c r="G277" s="30"/>
    </row>
    <row r="278" spans="1:7" s="26" customFormat="1">
      <c r="A278" s="27"/>
      <c r="B278" s="28"/>
      <c r="C278" s="29"/>
      <c r="D278" s="85"/>
      <c r="E278" s="30"/>
      <c r="F278" s="31"/>
      <c r="G278" s="30"/>
    </row>
    <row r="279" spans="1:7" s="26" customFormat="1">
      <c r="A279" s="27"/>
      <c r="B279" s="28"/>
      <c r="C279" s="29"/>
      <c r="D279" s="85"/>
      <c r="E279" s="30"/>
      <c r="F279" s="31"/>
      <c r="G279" s="30"/>
    </row>
    <row r="280" spans="1:7" s="26" customFormat="1">
      <c r="A280" s="27"/>
      <c r="B280" s="28"/>
      <c r="C280" s="29"/>
      <c r="D280" s="85"/>
      <c r="E280" s="30"/>
      <c r="F280" s="31"/>
      <c r="G280" s="30"/>
    </row>
    <row r="281" spans="1:7" s="26" customFormat="1">
      <c r="A281" s="27"/>
      <c r="B281" s="28"/>
      <c r="C281" s="29"/>
      <c r="D281" s="85"/>
      <c r="E281" s="30"/>
      <c r="F281" s="31"/>
      <c r="G281" s="30"/>
    </row>
    <row r="282" spans="1:7" s="26" customFormat="1">
      <c r="A282" s="27"/>
      <c r="B282" s="28"/>
      <c r="C282" s="29"/>
      <c r="D282" s="85"/>
      <c r="E282" s="30"/>
      <c r="F282" s="31"/>
      <c r="G282" s="30"/>
    </row>
    <row r="283" spans="1:7" s="26" customFormat="1">
      <c r="A283" s="27"/>
      <c r="B283" s="28"/>
      <c r="C283" s="29"/>
      <c r="D283" s="85"/>
      <c r="E283" s="30"/>
      <c r="F283" s="31"/>
      <c r="G283" s="30"/>
    </row>
    <row r="284" spans="1:7" s="26" customFormat="1">
      <c r="A284" s="27"/>
      <c r="B284" s="28"/>
      <c r="C284" s="29"/>
      <c r="D284" s="85"/>
      <c r="E284" s="30"/>
      <c r="F284" s="31"/>
      <c r="G284" s="30"/>
    </row>
    <row r="285" spans="1:7" s="26" customFormat="1">
      <c r="A285" s="27"/>
      <c r="B285" s="28"/>
      <c r="C285" s="29"/>
      <c r="D285" s="85"/>
      <c r="E285" s="30"/>
      <c r="F285" s="31"/>
      <c r="G285" s="30"/>
    </row>
    <row r="286" spans="1:7" s="26" customFormat="1">
      <c r="A286" s="27"/>
      <c r="B286" s="28"/>
      <c r="C286" s="29"/>
      <c r="D286" s="85"/>
      <c r="E286" s="30"/>
      <c r="F286" s="31"/>
      <c r="G286" s="30"/>
    </row>
    <row r="287" spans="1:7" s="26" customFormat="1">
      <c r="A287" s="27"/>
      <c r="B287" s="28"/>
      <c r="C287" s="29"/>
      <c r="D287" s="85"/>
      <c r="E287" s="30"/>
      <c r="F287" s="31"/>
      <c r="G287" s="30"/>
    </row>
    <row r="288" spans="1:7" s="26" customFormat="1">
      <c r="A288" s="27"/>
      <c r="B288" s="28"/>
      <c r="C288" s="29"/>
      <c r="D288" s="85"/>
      <c r="E288" s="30"/>
      <c r="F288" s="31"/>
      <c r="G288" s="30"/>
    </row>
    <row r="289" spans="1:7" s="26" customFormat="1">
      <c r="A289" s="27"/>
      <c r="B289" s="28"/>
      <c r="C289" s="29"/>
      <c r="D289" s="85"/>
      <c r="E289" s="30"/>
      <c r="F289" s="31"/>
      <c r="G289" s="30"/>
    </row>
    <row r="290" spans="1:7" s="26" customFormat="1">
      <c r="A290" s="27"/>
      <c r="B290" s="28"/>
      <c r="C290" s="29"/>
      <c r="D290" s="85"/>
      <c r="E290" s="30"/>
      <c r="F290" s="31"/>
      <c r="G290" s="30"/>
    </row>
    <row r="291" spans="1:7" s="26" customFormat="1">
      <c r="A291" s="27"/>
      <c r="B291" s="28"/>
      <c r="C291" s="29"/>
      <c r="D291" s="85"/>
      <c r="E291" s="30"/>
      <c r="F291" s="31"/>
      <c r="G291" s="30"/>
    </row>
    <row r="292" spans="1:7" s="26" customFormat="1">
      <c r="A292" s="27"/>
      <c r="B292" s="28"/>
      <c r="C292" s="29"/>
      <c r="D292" s="85"/>
      <c r="E292" s="30"/>
      <c r="F292" s="31"/>
      <c r="G292" s="30"/>
    </row>
    <row r="293" spans="1:7" s="26" customFormat="1">
      <c r="A293" s="27"/>
      <c r="B293" s="28"/>
      <c r="C293" s="29"/>
      <c r="D293" s="85"/>
      <c r="E293" s="30"/>
      <c r="F293" s="31"/>
      <c r="G293" s="30"/>
    </row>
    <row r="294" spans="1:7" s="26" customFormat="1">
      <c r="A294" s="27"/>
      <c r="B294" s="28"/>
      <c r="C294" s="29"/>
      <c r="D294" s="85"/>
      <c r="E294" s="30"/>
      <c r="F294" s="31"/>
      <c r="G294" s="30"/>
    </row>
    <row r="295" spans="1:7" s="26" customFormat="1">
      <c r="A295" s="27"/>
      <c r="B295" s="28"/>
      <c r="C295" s="29"/>
      <c r="D295" s="85"/>
      <c r="E295" s="30"/>
      <c r="F295" s="31"/>
      <c r="G295" s="30"/>
    </row>
    <row r="296" spans="1:7" s="26" customFormat="1">
      <c r="A296" s="27"/>
      <c r="B296" s="28"/>
      <c r="C296" s="29"/>
      <c r="D296" s="85"/>
      <c r="E296" s="30"/>
      <c r="F296" s="31"/>
      <c r="G296" s="30"/>
    </row>
    <row r="297" spans="1:7" s="26" customFormat="1">
      <c r="A297" s="27"/>
      <c r="B297" s="28"/>
      <c r="C297" s="29"/>
      <c r="D297" s="85"/>
      <c r="E297" s="30"/>
      <c r="F297" s="31"/>
      <c r="G297" s="30"/>
    </row>
    <row r="298" spans="1:7" s="26" customFormat="1">
      <c r="A298" s="27"/>
      <c r="B298" s="28"/>
      <c r="C298" s="29"/>
      <c r="D298" s="85"/>
      <c r="E298" s="30"/>
      <c r="F298" s="31"/>
      <c r="G298" s="30"/>
    </row>
    <row r="299" spans="1:7" s="26" customFormat="1">
      <c r="A299" s="27"/>
      <c r="B299" s="28"/>
      <c r="C299" s="29"/>
      <c r="D299" s="85"/>
      <c r="E299" s="30"/>
      <c r="F299" s="31"/>
      <c r="G299" s="30"/>
    </row>
    <row r="300" spans="1:7" s="26" customFormat="1">
      <c r="A300" s="27"/>
      <c r="B300" s="28"/>
      <c r="C300" s="29"/>
      <c r="D300" s="85"/>
      <c r="E300" s="30"/>
      <c r="F300" s="31"/>
      <c r="G300" s="30"/>
    </row>
    <row r="301" spans="1:7" s="26" customFormat="1">
      <c r="A301" s="27"/>
      <c r="B301" s="28"/>
      <c r="C301" s="29"/>
      <c r="D301" s="85"/>
      <c r="E301" s="30"/>
      <c r="F301" s="31"/>
      <c r="G301" s="30"/>
    </row>
    <row r="302" spans="1:7" s="26" customFormat="1">
      <c r="A302" s="27"/>
      <c r="B302" s="28"/>
      <c r="C302" s="29"/>
      <c r="D302" s="85"/>
      <c r="E302" s="30"/>
      <c r="F302" s="31"/>
      <c r="G302" s="30"/>
    </row>
    <row r="303" spans="1:7" s="26" customFormat="1">
      <c r="A303" s="27"/>
      <c r="B303" s="28"/>
      <c r="C303" s="29"/>
      <c r="D303" s="85"/>
      <c r="E303" s="30"/>
      <c r="F303" s="31"/>
      <c r="G303" s="30"/>
    </row>
    <row r="304" spans="1:7" s="26" customFormat="1">
      <c r="A304" s="27"/>
      <c r="B304" s="28"/>
      <c r="C304" s="29"/>
      <c r="D304" s="85"/>
      <c r="E304" s="30"/>
      <c r="F304" s="31"/>
      <c r="G304" s="30"/>
    </row>
    <row r="305" spans="1:7" s="26" customFormat="1">
      <c r="A305" s="27"/>
      <c r="B305" s="28"/>
      <c r="C305" s="29"/>
      <c r="D305" s="85"/>
      <c r="E305" s="30"/>
      <c r="F305" s="31"/>
      <c r="G305" s="30"/>
    </row>
    <row r="306" spans="1:7" s="26" customFormat="1">
      <c r="A306" s="27"/>
      <c r="B306" s="28"/>
      <c r="C306" s="29"/>
      <c r="D306" s="85"/>
      <c r="E306" s="30"/>
      <c r="F306" s="31"/>
      <c r="G306" s="30"/>
    </row>
    <row r="307" spans="1:7" s="26" customFormat="1">
      <c r="A307" s="27"/>
      <c r="B307" s="28"/>
      <c r="C307" s="29"/>
      <c r="D307" s="85"/>
      <c r="E307" s="30"/>
      <c r="F307" s="31"/>
      <c r="G307" s="30"/>
    </row>
    <row r="308" spans="1:7" s="26" customFormat="1">
      <c r="A308" s="27"/>
      <c r="B308" s="28"/>
      <c r="C308" s="29"/>
      <c r="D308" s="85"/>
      <c r="E308" s="30"/>
      <c r="F308" s="31"/>
      <c r="G308" s="30"/>
    </row>
    <row r="309" spans="1:7" s="26" customFormat="1">
      <c r="A309" s="27"/>
      <c r="B309" s="28"/>
      <c r="C309" s="29"/>
      <c r="D309" s="85"/>
      <c r="E309" s="30"/>
      <c r="F309" s="31"/>
      <c r="G309" s="30"/>
    </row>
    <row r="310" spans="1:7" s="26" customFormat="1">
      <c r="A310" s="27"/>
      <c r="B310" s="28"/>
      <c r="C310" s="29"/>
      <c r="D310" s="85"/>
      <c r="E310" s="30"/>
      <c r="F310" s="31"/>
      <c r="G310" s="30"/>
    </row>
    <row r="311" spans="1:7" s="26" customFormat="1">
      <c r="A311" s="27"/>
      <c r="B311" s="28"/>
      <c r="C311" s="29"/>
      <c r="D311" s="85"/>
      <c r="E311" s="30"/>
      <c r="F311" s="31"/>
      <c r="G311" s="30"/>
    </row>
    <row r="312" spans="1:7" s="26" customFormat="1">
      <c r="A312" s="27"/>
      <c r="B312" s="28"/>
      <c r="C312" s="29"/>
      <c r="D312" s="85"/>
      <c r="E312" s="30"/>
      <c r="F312" s="31"/>
      <c r="G312" s="30"/>
    </row>
    <row r="313" spans="1:7" s="26" customFormat="1">
      <c r="A313" s="27"/>
      <c r="B313" s="28"/>
      <c r="C313" s="29"/>
      <c r="D313" s="85"/>
      <c r="E313" s="30"/>
      <c r="F313" s="31"/>
      <c r="G313" s="30"/>
    </row>
    <row r="314" spans="1:7" s="26" customFormat="1">
      <c r="A314" s="27"/>
      <c r="B314" s="28"/>
      <c r="C314" s="29"/>
      <c r="D314" s="85"/>
      <c r="E314" s="30"/>
      <c r="F314" s="31"/>
      <c r="G314" s="30"/>
    </row>
    <row r="315" spans="1:7" s="26" customFormat="1">
      <c r="A315" s="27"/>
      <c r="B315" s="28"/>
      <c r="C315" s="29"/>
      <c r="D315" s="85"/>
      <c r="E315" s="30"/>
      <c r="F315" s="31"/>
      <c r="G315" s="30"/>
    </row>
    <row r="316" spans="1:7" s="26" customFormat="1">
      <c r="A316" s="27"/>
      <c r="B316" s="28"/>
      <c r="C316" s="29"/>
      <c r="D316" s="85"/>
      <c r="E316" s="30"/>
      <c r="F316" s="31"/>
      <c r="G316" s="30"/>
    </row>
    <row r="317" spans="1:7" s="26" customFormat="1">
      <c r="A317" s="27"/>
      <c r="B317" s="28"/>
      <c r="C317" s="29"/>
      <c r="D317" s="85"/>
      <c r="E317" s="30"/>
      <c r="F317" s="31"/>
      <c r="G317" s="30"/>
    </row>
    <row r="318" spans="1:7" s="26" customFormat="1">
      <c r="A318" s="27"/>
      <c r="B318" s="28"/>
      <c r="C318" s="29"/>
      <c r="D318" s="85"/>
      <c r="E318" s="30"/>
      <c r="F318" s="31"/>
      <c r="G318" s="30"/>
    </row>
    <row r="319" spans="1:7" s="26" customFormat="1">
      <c r="A319" s="27"/>
      <c r="B319" s="28"/>
      <c r="C319" s="29"/>
      <c r="D319" s="85"/>
      <c r="E319" s="30"/>
      <c r="F319" s="31"/>
      <c r="G319" s="30"/>
    </row>
    <row r="320" spans="1:7" s="26" customFormat="1">
      <c r="A320" s="27"/>
      <c r="B320" s="28"/>
      <c r="C320" s="29"/>
      <c r="D320" s="85"/>
      <c r="E320" s="30"/>
      <c r="F320" s="31"/>
      <c r="G320" s="30"/>
    </row>
    <row r="321" spans="1:7" s="26" customFormat="1">
      <c r="A321" s="27"/>
      <c r="B321" s="28"/>
      <c r="C321" s="29"/>
      <c r="D321" s="85"/>
      <c r="E321" s="30"/>
      <c r="F321" s="31"/>
      <c r="G321" s="30"/>
    </row>
    <row r="322" spans="1:7" s="26" customFormat="1">
      <c r="A322" s="27"/>
      <c r="B322" s="28"/>
      <c r="C322" s="29"/>
      <c r="D322" s="85"/>
      <c r="E322" s="30"/>
      <c r="F322" s="31"/>
      <c r="G322" s="30"/>
    </row>
    <row r="323" spans="1:7" s="26" customFormat="1">
      <c r="A323" s="27"/>
      <c r="B323" s="28"/>
      <c r="C323" s="29"/>
      <c r="D323" s="85"/>
      <c r="E323" s="30"/>
      <c r="F323" s="31"/>
      <c r="G323" s="30"/>
    </row>
    <row r="324" spans="1:7" s="26" customFormat="1">
      <c r="A324" s="27"/>
      <c r="B324" s="28"/>
      <c r="C324" s="29"/>
      <c r="D324" s="85"/>
      <c r="E324" s="30"/>
      <c r="F324" s="31"/>
      <c r="G324" s="30"/>
    </row>
    <row r="325" spans="1:7" s="26" customFormat="1">
      <c r="A325" s="27"/>
      <c r="B325" s="28"/>
      <c r="C325" s="29"/>
      <c r="D325" s="85"/>
      <c r="E325" s="30"/>
      <c r="F325" s="31"/>
      <c r="G325" s="30"/>
    </row>
    <row r="326" spans="1:7" s="26" customFormat="1">
      <c r="A326" s="27"/>
      <c r="B326" s="28"/>
      <c r="C326" s="29"/>
      <c r="D326" s="85"/>
      <c r="E326" s="30"/>
      <c r="F326" s="31"/>
      <c r="G326" s="30"/>
    </row>
    <row r="327" spans="1:7" s="26" customFormat="1">
      <c r="A327" s="27"/>
      <c r="B327" s="28"/>
      <c r="C327" s="29"/>
      <c r="D327" s="85"/>
      <c r="E327" s="30"/>
      <c r="F327" s="31"/>
      <c r="G327" s="30"/>
    </row>
    <row r="328" spans="1:7" s="26" customFormat="1">
      <c r="A328" s="27"/>
      <c r="B328" s="28"/>
      <c r="C328" s="29"/>
      <c r="D328" s="85"/>
      <c r="E328" s="30"/>
      <c r="F328" s="31"/>
      <c r="G328" s="30"/>
    </row>
    <row r="329" spans="1:7" s="26" customFormat="1">
      <c r="A329" s="27"/>
      <c r="B329" s="28"/>
      <c r="C329" s="29"/>
      <c r="D329" s="85"/>
      <c r="E329" s="30"/>
      <c r="F329" s="31"/>
      <c r="G329" s="30"/>
    </row>
    <row r="330" spans="1:7" s="26" customFormat="1">
      <c r="A330" s="27"/>
      <c r="B330" s="28"/>
      <c r="C330" s="29"/>
      <c r="D330" s="85"/>
      <c r="E330" s="30"/>
      <c r="F330" s="31"/>
      <c r="G330" s="30"/>
    </row>
    <row r="331" spans="1:7" s="26" customFormat="1">
      <c r="A331" s="27"/>
      <c r="B331" s="28"/>
      <c r="C331" s="29"/>
      <c r="D331" s="85"/>
      <c r="E331" s="30"/>
      <c r="F331" s="31"/>
      <c r="G331" s="30"/>
    </row>
    <row r="332" spans="1:7" s="26" customFormat="1">
      <c r="A332" s="27"/>
      <c r="B332" s="28"/>
      <c r="C332" s="29"/>
      <c r="D332" s="85"/>
      <c r="E332" s="30"/>
      <c r="F332" s="31"/>
      <c r="G332" s="30"/>
    </row>
    <row r="333" spans="1:7" s="26" customFormat="1">
      <c r="A333" s="27"/>
      <c r="B333" s="28"/>
      <c r="C333" s="29"/>
      <c r="D333" s="85"/>
      <c r="E333" s="30"/>
      <c r="F333" s="31"/>
      <c r="G333" s="30"/>
    </row>
    <row r="334" spans="1:7" s="26" customFormat="1">
      <c r="A334" s="27"/>
      <c r="B334" s="28"/>
      <c r="C334" s="29"/>
      <c r="D334" s="85"/>
      <c r="E334" s="30"/>
      <c r="F334" s="31"/>
      <c r="G334" s="30"/>
    </row>
    <row r="335" spans="1:7" s="26" customFormat="1">
      <c r="A335" s="27"/>
      <c r="B335" s="28"/>
      <c r="C335" s="29"/>
      <c r="D335" s="85"/>
      <c r="E335" s="30"/>
      <c r="F335" s="31"/>
      <c r="G335" s="30"/>
    </row>
    <row r="336" spans="1:7" s="26" customFormat="1">
      <c r="A336" s="27"/>
      <c r="B336" s="28"/>
      <c r="C336" s="29"/>
      <c r="D336" s="85"/>
      <c r="E336" s="30"/>
      <c r="F336" s="31"/>
      <c r="G336" s="30"/>
    </row>
    <row r="337" spans="1:7" s="26" customFormat="1">
      <c r="A337" s="27"/>
      <c r="B337" s="28"/>
      <c r="C337" s="29"/>
      <c r="D337" s="85"/>
      <c r="E337" s="30"/>
      <c r="F337" s="31"/>
      <c r="G337" s="30"/>
    </row>
    <row r="338" spans="1:7" s="26" customFormat="1">
      <c r="A338" s="27"/>
      <c r="B338" s="28"/>
      <c r="C338" s="29"/>
      <c r="D338" s="85"/>
      <c r="E338" s="30"/>
      <c r="F338" s="31"/>
      <c r="G338" s="30"/>
    </row>
    <row r="339" spans="1:7" s="26" customFormat="1">
      <c r="A339" s="27"/>
      <c r="B339" s="28"/>
      <c r="C339" s="29"/>
      <c r="D339" s="85"/>
      <c r="E339" s="30"/>
      <c r="F339" s="31"/>
      <c r="G339" s="30"/>
    </row>
    <row r="340" spans="1:7" s="26" customFormat="1">
      <c r="A340" s="27"/>
      <c r="B340" s="28"/>
      <c r="C340" s="29"/>
      <c r="D340" s="85"/>
      <c r="E340" s="30"/>
      <c r="F340" s="31"/>
      <c r="G340" s="30"/>
    </row>
    <row r="341" spans="1:7" s="26" customFormat="1">
      <c r="A341" s="27"/>
      <c r="B341" s="28"/>
      <c r="C341" s="29"/>
      <c r="D341" s="85"/>
      <c r="E341" s="30"/>
      <c r="F341" s="31"/>
      <c r="G341" s="30"/>
    </row>
    <row r="342" spans="1:7" s="26" customFormat="1">
      <c r="A342" s="27"/>
      <c r="B342" s="28"/>
      <c r="C342" s="29"/>
      <c r="D342" s="85"/>
      <c r="E342" s="30"/>
      <c r="F342" s="31"/>
      <c r="G342" s="30"/>
    </row>
    <row r="343" spans="1:7" s="26" customFormat="1">
      <c r="A343" s="27"/>
      <c r="B343" s="28"/>
      <c r="C343" s="29"/>
      <c r="D343" s="85"/>
      <c r="E343" s="30"/>
      <c r="F343" s="31"/>
      <c r="G343" s="30"/>
    </row>
    <row r="344" spans="1:7" s="26" customFormat="1">
      <c r="A344" s="27"/>
      <c r="B344" s="28"/>
      <c r="C344" s="29"/>
      <c r="D344" s="85"/>
      <c r="E344" s="30"/>
      <c r="F344" s="31"/>
      <c r="G344" s="30"/>
    </row>
    <row r="345" spans="1:7" s="26" customFormat="1">
      <c r="A345" s="27"/>
      <c r="B345" s="28"/>
      <c r="C345" s="29"/>
      <c r="D345" s="85"/>
      <c r="E345" s="30"/>
      <c r="F345" s="31"/>
      <c r="G345" s="30"/>
    </row>
    <row r="346" spans="1:7" s="26" customFormat="1">
      <c r="A346" s="27"/>
      <c r="B346" s="28"/>
      <c r="C346" s="29"/>
      <c r="D346" s="85"/>
      <c r="E346" s="30"/>
      <c r="F346" s="31"/>
      <c r="G346" s="30"/>
    </row>
    <row r="347" spans="1:7" s="26" customFormat="1">
      <c r="A347" s="27"/>
      <c r="B347" s="28"/>
      <c r="C347" s="29"/>
      <c r="D347" s="85"/>
      <c r="E347" s="30"/>
      <c r="F347" s="31"/>
      <c r="G347" s="30"/>
    </row>
    <row r="348" spans="1:7" s="26" customFormat="1">
      <c r="A348" s="27"/>
      <c r="B348" s="28"/>
      <c r="C348" s="29"/>
      <c r="D348" s="85"/>
      <c r="E348" s="30"/>
      <c r="F348" s="31"/>
      <c r="G348" s="30"/>
    </row>
    <row r="349" spans="1:7" s="26" customFormat="1">
      <c r="A349" s="27"/>
      <c r="B349" s="28"/>
      <c r="C349" s="29"/>
      <c r="D349" s="85"/>
      <c r="E349" s="30"/>
      <c r="F349" s="31"/>
      <c r="G349" s="30"/>
    </row>
    <row r="350" spans="1:7" s="26" customFormat="1">
      <c r="A350" s="27"/>
      <c r="B350" s="28"/>
      <c r="C350" s="29"/>
      <c r="D350" s="85"/>
      <c r="E350" s="30"/>
      <c r="F350" s="31"/>
      <c r="G350" s="30"/>
    </row>
    <row r="351" spans="1:7" s="26" customFormat="1">
      <c r="A351" s="27"/>
      <c r="B351" s="28"/>
      <c r="C351" s="29"/>
      <c r="D351" s="85"/>
      <c r="E351" s="30"/>
      <c r="F351" s="31"/>
      <c r="G351" s="30"/>
    </row>
    <row r="352" spans="1:7" s="26" customFormat="1">
      <c r="A352" s="27"/>
      <c r="B352" s="28"/>
      <c r="C352" s="29"/>
      <c r="D352" s="85"/>
      <c r="E352" s="30"/>
      <c r="F352" s="31"/>
      <c r="G352" s="30"/>
    </row>
    <row r="353" spans="1:7" s="26" customFormat="1">
      <c r="A353" s="27"/>
      <c r="B353" s="28"/>
      <c r="C353" s="29"/>
      <c r="D353" s="85"/>
      <c r="E353" s="30"/>
      <c r="F353" s="31"/>
      <c r="G353" s="30"/>
    </row>
    <row r="354" spans="1:7" s="26" customFormat="1">
      <c r="A354" s="27"/>
      <c r="B354" s="28"/>
      <c r="C354" s="29"/>
      <c r="D354" s="85"/>
      <c r="E354" s="30"/>
      <c r="F354" s="31"/>
      <c r="G354" s="30"/>
    </row>
    <row r="355" spans="1:7" s="26" customFormat="1">
      <c r="A355" s="27"/>
      <c r="B355" s="28"/>
      <c r="C355" s="29"/>
      <c r="D355" s="85"/>
      <c r="E355" s="30"/>
      <c r="F355" s="31"/>
      <c r="G355" s="30"/>
    </row>
    <row r="356" spans="1:7" s="26" customFormat="1">
      <c r="A356" s="27"/>
      <c r="B356" s="28"/>
      <c r="C356" s="29"/>
      <c r="D356" s="85"/>
      <c r="E356" s="30"/>
      <c r="F356" s="31"/>
      <c r="G356" s="30"/>
    </row>
    <row r="357" spans="1:7" s="26" customFormat="1">
      <c r="A357" s="27"/>
      <c r="B357" s="28"/>
      <c r="C357" s="29"/>
      <c r="D357" s="85"/>
      <c r="E357" s="30"/>
      <c r="F357" s="31"/>
      <c r="G357" s="30"/>
    </row>
    <row r="358" spans="1:7" s="26" customFormat="1">
      <c r="A358" s="27"/>
      <c r="B358" s="28"/>
      <c r="C358" s="29"/>
      <c r="D358" s="85"/>
      <c r="E358" s="30"/>
      <c r="F358" s="31"/>
      <c r="G358" s="30"/>
    </row>
    <row r="359" spans="1:7" s="26" customFormat="1">
      <c r="A359" s="27"/>
      <c r="B359" s="28"/>
      <c r="C359" s="29"/>
      <c r="D359" s="85"/>
      <c r="E359" s="30"/>
      <c r="F359" s="31"/>
      <c r="G359" s="30"/>
    </row>
    <row r="360" spans="1:7" s="26" customFormat="1">
      <c r="A360" s="27"/>
      <c r="B360" s="28"/>
      <c r="C360" s="29"/>
      <c r="D360" s="85"/>
      <c r="E360" s="30"/>
      <c r="F360" s="31"/>
      <c r="G360" s="30"/>
    </row>
    <row r="361" spans="1:7" s="26" customFormat="1">
      <c r="A361" s="27"/>
      <c r="B361" s="28"/>
      <c r="C361" s="29"/>
      <c r="D361" s="85"/>
      <c r="E361" s="30"/>
      <c r="F361" s="31"/>
      <c r="G361" s="30"/>
    </row>
    <row r="362" spans="1:7" s="26" customFormat="1">
      <c r="A362" s="27"/>
      <c r="B362" s="28"/>
      <c r="C362" s="29"/>
      <c r="D362" s="85"/>
      <c r="E362" s="30"/>
      <c r="F362" s="31"/>
      <c r="G362" s="30"/>
    </row>
    <row r="363" spans="1:7" s="26" customFormat="1">
      <c r="A363" s="27"/>
      <c r="B363" s="28"/>
      <c r="C363" s="29"/>
      <c r="D363" s="85"/>
      <c r="E363" s="30"/>
      <c r="F363" s="31"/>
      <c r="G363" s="30"/>
    </row>
    <row r="364" spans="1:7" s="26" customFormat="1">
      <c r="A364" s="27"/>
      <c r="B364" s="28"/>
      <c r="C364" s="29"/>
      <c r="D364" s="85"/>
      <c r="E364" s="30"/>
      <c r="F364" s="31"/>
      <c r="G364" s="30"/>
    </row>
    <row r="365" spans="1:7" s="26" customFormat="1">
      <c r="A365" s="27"/>
      <c r="B365" s="28"/>
      <c r="C365" s="29"/>
      <c r="D365" s="85"/>
      <c r="E365" s="30"/>
      <c r="F365" s="31"/>
      <c r="G365" s="30"/>
    </row>
    <row r="366" spans="1:7" s="26" customFormat="1">
      <c r="A366" s="27"/>
      <c r="B366" s="28"/>
      <c r="C366" s="29"/>
      <c r="D366" s="85"/>
      <c r="E366" s="30"/>
      <c r="F366" s="31"/>
      <c r="G366" s="30"/>
    </row>
    <row r="367" spans="1:7" s="26" customFormat="1">
      <c r="A367" s="27"/>
      <c r="B367" s="28"/>
      <c r="C367" s="29"/>
      <c r="D367" s="85"/>
      <c r="E367" s="30"/>
      <c r="F367" s="31"/>
      <c r="G367" s="30"/>
    </row>
    <row r="368" spans="1:7" s="26" customFormat="1">
      <c r="A368" s="27"/>
      <c r="B368" s="28"/>
      <c r="C368" s="29"/>
      <c r="D368" s="85"/>
      <c r="E368" s="30"/>
      <c r="F368" s="31"/>
      <c r="G368" s="30"/>
    </row>
    <row r="369" spans="1:7" s="26" customFormat="1">
      <c r="A369" s="27"/>
      <c r="B369" s="28"/>
      <c r="C369" s="29"/>
      <c r="D369" s="85"/>
      <c r="E369" s="30"/>
      <c r="F369" s="31"/>
      <c r="G369" s="30"/>
    </row>
    <row r="370" spans="1:7" s="26" customFormat="1">
      <c r="A370" s="27"/>
      <c r="B370" s="28"/>
      <c r="C370" s="29"/>
      <c r="D370" s="85"/>
      <c r="E370" s="30"/>
      <c r="F370" s="31"/>
      <c r="G370" s="30"/>
    </row>
    <row r="371" spans="1:7" s="26" customFormat="1">
      <c r="A371" s="27"/>
      <c r="B371" s="28"/>
      <c r="C371" s="29"/>
      <c r="D371" s="85"/>
      <c r="E371" s="30"/>
      <c r="F371" s="31"/>
      <c r="G371" s="30"/>
    </row>
    <row r="372" spans="1:7" s="26" customFormat="1">
      <c r="A372" s="27"/>
      <c r="B372" s="28"/>
      <c r="C372" s="29"/>
      <c r="D372" s="85"/>
      <c r="E372" s="30"/>
      <c r="F372" s="31"/>
      <c r="G372" s="30"/>
    </row>
    <row r="373" spans="1:7" s="26" customFormat="1">
      <c r="A373" s="27"/>
      <c r="B373" s="28"/>
      <c r="C373" s="29"/>
      <c r="D373" s="85"/>
      <c r="E373" s="30"/>
      <c r="F373" s="31"/>
      <c r="G373" s="30"/>
    </row>
    <row r="374" spans="1:7" s="26" customFormat="1">
      <c r="A374" s="27"/>
      <c r="B374" s="28"/>
      <c r="C374" s="29"/>
      <c r="D374" s="85"/>
      <c r="E374" s="30"/>
      <c r="F374" s="31"/>
      <c r="G374" s="30"/>
    </row>
    <row r="375" spans="1:7" s="26" customFormat="1">
      <c r="A375" s="27"/>
      <c r="B375" s="28"/>
      <c r="C375" s="29"/>
      <c r="D375" s="85"/>
      <c r="E375" s="30"/>
      <c r="F375" s="31"/>
      <c r="G375" s="30"/>
    </row>
    <row r="376" spans="1:7" s="26" customFormat="1">
      <c r="A376" s="27"/>
      <c r="B376" s="28"/>
      <c r="C376" s="29"/>
      <c r="D376" s="85"/>
      <c r="E376" s="30"/>
      <c r="F376" s="31"/>
      <c r="G376" s="30"/>
    </row>
    <row r="377" spans="1:7" s="26" customFormat="1">
      <c r="A377" s="27"/>
      <c r="B377" s="28"/>
      <c r="C377" s="29"/>
      <c r="D377" s="85"/>
      <c r="E377" s="30"/>
      <c r="F377" s="31"/>
      <c r="G377" s="30"/>
    </row>
    <row r="378" spans="1:7" s="26" customFormat="1">
      <c r="A378" s="27"/>
      <c r="B378" s="28"/>
      <c r="C378" s="29"/>
      <c r="D378" s="85"/>
      <c r="E378" s="30"/>
      <c r="F378" s="31"/>
      <c r="G378" s="30"/>
    </row>
  </sheetData>
  <mergeCells count="15">
    <mergeCell ref="C65:G65"/>
    <mergeCell ref="C64:G64"/>
    <mergeCell ref="A1:A63"/>
    <mergeCell ref="B1:C6"/>
    <mergeCell ref="B7:C7"/>
    <mergeCell ref="E7:G7"/>
    <mergeCell ref="B8:C8"/>
    <mergeCell ref="B12:C12"/>
    <mergeCell ref="F12:F13"/>
    <mergeCell ref="E8:G8"/>
    <mergeCell ref="B9:C9"/>
    <mergeCell ref="B11:C11"/>
    <mergeCell ref="E9:G9"/>
    <mergeCell ref="B10:C10"/>
    <mergeCell ref="E10:G10"/>
  </mergeCells>
  <phoneticPr fontId="74" type="noConversion"/>
  <hyperlinks>
    <hyperlink ref="B12:C12"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drawing r:id="rId2"/>
</worksheet>
</file>

<file path=xl/worksheets/sheet113.xml><?xml version="1.0" encoding="utf-8"?>
<worksheet xmlns="http://schemas.openxmlformats.org/spreadsheetml/2006/main" xmlns:r="http://schemas.openxmlformats.org/officeDocument/2006/relationships">
  <sheetPr>
    <tabColor theme="3" tint="-0.499984740745262"/>
  </sheetPr>
  <dimension ref="A1:ER377"/>
  <sheetViews>
    <sheetView view="pageBreakPreview" zoomScale="25" zoomScaleNormal="100" zoomScaleSheetLayoutView="25" workbookViewId="0">
      <selection activeCell="D8" sqref="D8"/>
    </sheetView>
  </sheetViews>
  <sheetFormatPr defaultRowHeight="51.75"/>
  <cols>
    <col min="1" max="1" width="21.85546875" style="441" customWidth="1"/>
    <col min="2" max="2" width="22.42578125" style="455" customWidth="1"/>
    <col min="3" max="3" width="226.28515625" style="456" customWidth="1"/>
    <col min="4" max="4" width="66.28515625" style="456" customWidth="1"/>
    <col min="5" max="5" width="51.85546875" style="456" customWidth="1"/>
    <col min="6" max="6" width="25.5703125" style="453" customWidth="1"/>
    <col min="7" max="7" width="222" style="454" customWidth="1"/>
    <col min="8" max="8" width="38.28515625" style="441" customWidth="1"/>
    <col min="9" max="9" width="43.42578125" style="441" customWidth="1"/>
    <col min="10" max="10" width="45.140625" style="441" customWidth="1"/>
    <col min="11" max="16384" width="9.140625" style="441"/>
  </cols>
  <sheetData>
    <row r="1" spans="1:148" s="436" customFormat="1" ht="93.75" customHeight="1">
      <c r="A1" s="1156" t="s">
        <v>519</v>
      </c>
      <c r="B1" s="1064" t="s">
        <v>202</v>
      </c>
      <c r="C1" s="1082"/>
      <c r="D1" s="432" t="s">
        <v>202</v>
      </c>
      <c r="E1" s="433"/>
      <c r="F1" s="434"/>
      <c r="G1" s="435"/>
    </row>
    <row r="2" spans="1:148" s="436" customFormat="1" ht="105.75" customHeight="1">
      <c r="A2" s="1157"/>
      <c r="B2" s="1066"/>
      <c r="C2" s="1083"/>
      <c r="D2" s="164" t="s">
        <v>605</v>
      </c>
      <c r="E2" s="418"/>
      <c r="F2" s="437"/>
      <c r="G2" s="438"/>
    </row>
    <row r="3" spans="1:148" s="436" customFormat="1" ht="72.75" customHeight="1">
      <c r="A3" s="1157"/>
      <c r="B3" s="1066"/>
      <c r="C3" s="1083"/>
      <c r="D3" s="164">
        <v>1368</v>
      </c>
      <c r="E3" s="418"/>
      <c r="F3" s="437"/>
      <c r="G3" s="438"/>
    </row>
    <row r="4" spans="1:148" ht="72.75" customHeight="1">
      <c r="A4" s="1157"/>
      <c r="B4" s="1066"/>
      <c r="C4" s="1083"/>
      <c r="D4" s="164" t="s">
        <v>764</v>
      </c>
      <c r="E4" s="418"/>
      <c r="F4" s="439"/>
      <c r="G4" s="440"/>
    </row>
    <row r="5" spans="1:148" ht="66.75" customHeight="1">
      <c r="A5" s="1157"/>
      <c r="B5" s="1066"/>
      <c r="C5" s="1083"/>
      <c r="D5" s="164" t="s">
        <v>217</v>
      </c>
      <c r="E5" s="418"/>
      <c r="F5" s="439"/>
      <c r="G5" s="440"/>
    </row>
    <row r="6" spans="1:148" ht="99.75" customHeight="1">
      <c r="A6" s="1157"/>
      <c r="B6" s="1066"/>
      <c r="C6" s="1083"/>
      <c r="D6" s="164" t="s">
        <v>604</v>
      </c>
      <c r="E6" s="418"/>
      <c r="F6" s="439"/>
      <c r="G6" s="440"/>
    </row>
    <row r="7" spans="1:148" ht="74.25" customHeight="1">
      <c r="A7" s="1157"/>
      <c r="B7" s="1159" t="s">
        <v>296</v>
      </c>
      <c r="C7" s="1085"/>
      <c r="D7" s="704">
        <f>D8+D9+D10</f>
        <v>21458.764009088001</v>
      </c>
      <c r="E7" s="970"/>
      <c r="F7" s="971"/>
      <c r="G7" s="972"/>
    </row>
    <row r="8" spans="1:148" ht="77.25" customHeight="1">
      <c r="A8" s="1157"/>
      <c r="B8" s="1160" t="s">
        <v>297</v>
      </c>
      <c r="C8" s="1078"/>
      <c r="D8" s="442">
        <f>8%*(D10+D11)*130%</f>
        <v>1681.9660626079999</v>
      </c>
      <c r="E8" s="418"/>
      <c r="F8" s="439"/>
      <c r="G8" s="440"/>
    </row>
    <row r="9" spans="1:148" ht="71.25" customHeight="1">
      <c r="A9" s="1157"/>
      <c r="B9" s="1159" t="s">
        <v>298</v>
      </c>
      <c r="C9" s="1085"/>
      <c r="D9" s="443">
        <f>D10*24%</f>
        <v>3827.7673444800002</v>
      </c>
      <c r="E9" s="444"/>
      <c r="F9" s="445"/>
      <c r="G9" s="446"/>
    </row>
    <row r="10" spans="1:148" ht="74.25" customHeight="1">
      <c r="A10" s="1157"/>
      <c r="B10" s="1160" t="s">
        <v>299</v>
      </c>
      <c r="C10" s="1078"/>
      <c r="D10" s="569">
        <v>15949.030602000001</v>
      </c>
      <c r="E10" s="418"/>
      <c r="F10" s="439"/>
      <c r="G10" s="440"/>
    </row>
    <row r="11" spans="1:148" s="571" customFormat="1" ht="89.25" customHeight="1">
      <c r="A11" s="1157"/>
      <c r="B11" s="1160" t="s">
        <v>1141</v>
      </c>
      <c r="C11" s="1078"/>
      <c r="D11" s="569">
        <v>223.72</v>
      </c>
      <c r="E11" s="274"/>
      <c r="F11" s="274"/>
      <c r="G11" s="277"/>
      <c r="H11" s="279"/>
      <c r="I11" s="279"/>
      <c r="J11" s="279"/>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ht="68.25" customHeight="1">
      <c r="A12" s="1157"/>
      <c r="B12" s="985" t="s">
        <v>300</v>
      </c>
      <c r="C12" s="986"/>
      <c r="D12" s="447" t="s">
        <v>760</v>
      </c>
      <c r="E12" s="448" t="s">
        <v>299</v>
      </c>
      <c r="F12" s="1086" t="s">
        <v>301</v>
      </c>
      <c r="G12" s="449" t="s">
        <v>313</v>
      </c>
    </row>
    <row r="13" spans="1:148" ht="89.25" customHeight="1">
      <c r="A13" s="1157"/>
      <c r="B13" s="495" t="s">
        <v>73</v>
      </c>
      <c r="C13" s="496"/>
      <c r="D13" s="497"/>
      <c r="E13" s="497"/>
      <c r="F13" s="1087"/>
      <c r="G13" s="498"/>
    </row>
    <row r="14" spans="1:148" ht="78" customHeight="1">
      <c r="A14" s="1157"/>
      <c r="B14" s="347" t="s">
        <v>74</v>
      </c>
      <c r="C14" s="348" t="s">
        <v>287</v>
      </c>
      <c r="D14" s="349" t="s">
        <v>75</v>
      </c>
      <c r="E14" s="350"/>
      <c r="F14" s="351" t="s">
        <v>74</v>
      </c>
      <c r="G14" s="450"/>
    </row>
    <row r="15" spans="1:148" ht="78" customHeight="1">
      <c r="A15" s="1157"/>
      <c r="B15" s="347" t="s">
        <v>288</v>
      </c>
      <c r="C15" s="348" t="s">
        <v>264</v>
      </c>
      <c r="D15" s="349" t="s">
        <v>75</v>
      </c>
      <c r="E15" s="350"/>
      <c r="F15" s="351" t="s">
        <v>288</v>
      </c>
      <c r="G15" s="450"/>
    </row>
    <row r="16" spans="1:148" ht="78" customHeight="1">
      <c r="A16" s="1157"/>
      <c r="B16" s="347" t="s">
        <v>338</v>
      </c>
      <c r="C16" s="348" t="s">
        <v>606</v>
      </c>
      <c r="D16" s="349" t="s">
        <v>75</v>
      </c>
      <c r="E16" s="350"/>
      <c r="F16" s="351" t="s">
        <v>338</v>
      </c>
      <c r="G16" s="450"/>
    </row>
    <row r="17" spans="1:8" ht="78" customHeight="1">
      <c r="A17" s="1157"/>
      <c r="B17" s="347" t="s">
        <v>265</v>
      </c>
      <c r="C17" s="348" t="s">
        <v>173</v>
      </c>
      <c r="D17" s="670" t="s">
        <v>1145</v>
      </c>
      <c r="E17" s="350">
        <v>188.25301200000001</v>
      </c>
      <c r="F17" s="351" t="s">
        <v>265</v>
      </c>
      <c r="G17" s="450"/>
    </row>
    <row r="18" spans="1:8" ht="78" customHeight="1">
      <c r="A18" s="1157"/>
      <c r="B18" s="347" t="s">
        <v>290</v>
      </c>
      <c r="C18" s="348" t="s">
        <v>291</v>
      </c>
      <c r="D18" s="675" t="s">
        <v>75</v>
      </c>
      <c r="E18" s="350"/>
      <c r="F18" s="351" t="s">
        <v>290</v>
      </c>
      <c r="G18" s="450"/>
    </row>
    <row r="19" spans="1:8" ht="78" customHeight="1">
      <c r="A19" s="1157"/>
      <c r="B19" s="347" t="s">
        <v>284</v>
      </c>
      <c r="C19" s="348" t="s">
        <v>607</v>
      </c>
      <c r="D19" s="349" t="s">
        <v>75</v>
      </c>
      <c r="E19" s="350"/>
      <c r="F19" s="351" t="s">
        <v>284</v>
      </c>
      <c r="G19" s="261"/>
    </row>
    <row r="20" spans="1:8" ht="78" customHeight="1">
      <c r="A20" s="1157"/>
      <c r="B20" s="347" t="s">
        <v>146</v>
      </c>
      <c r="C20" s="348" t="s">
        <v>42</v>
      </c>
      <c r="D20" s="349" t="s">
        <v>75</v>
      </c>
      <c r="E20" s="350"/>
      <c r="F20" s="351" t="s">
        <v>146</v>
      </c>
      <c r="G20" s="261"/>
      <c r="H20" s="451"/>
    </row>
    <row r="21" spans="1:8" ht="84" customHeight="1">
      <c r="A21" s="1157"/>
      <c r="B21" s="347" t="s">
        <v>285</v>
      </c>
      <c r="C21" s="348" t="s">
        <v>226</v>
      </c>
      <c r="D21" s="349" t="s">
        <v>75</v>
      </c>
      <c r="E21" s="350"/>
      <c r="F21" s="351" t="s">
        <v>285</v>
      </c>
      <c r="G21" s="261"/>
    </row>
    <row r="22" spans="1:8" ht="90" customHeight="1">
      <c r="A22" s="1157"/>
      <c r="B22" s="347" t="s">
        <v>272</v>
      </c>
      <c r="C22" s="348" t="s">
        <v>227</v>
      </c>
      <c r="D22" s="349" t="s">
        <v>75</v>
      </c>
      <c r="E22" s="350"/>
      <c r="F22" s="351" t="s">
        <v>272</v>
      </c>
      <c r="G22" s="261"/>
    </row>
    <row r="23" spans="1:8" ht="78" customHeight="1">
      <c r="A23" s="1157"/>
      <c r="B23" s="347" t="s">
        <v>79</v>
      </c>
      <c r="C23" s="348" t="s">
        <v>315</v>
      </c>
      <c r="D23" s="349" t="s">
        <v>75</v>
      </c>
      <c r="E23" s="350"/>
      <c r="F23" s="351" t="s">
        <v>79</v>
      </c>
      <c r="G23" s="261"/>
    </row>
    <row r="24" spans="1:8" ht="78" customHeight="1">
      <c r="A24" s="1157"/>
      <c r="B24" s="347" t="s">
        <v>80</v>
      </c>
      <c r="C24" s="348" t="s">
        <v>316</v>
      </c>
      <c r="D24" s="349" t="s">
        <v>75</v>
      </c>
      <c r="E24" s="350"/>
      <c r="F24" s="351" t="s">
        <v>80</v>
      </c>
      <c r="G24" s="261"/>
    </row>
    <row r="25" spans="1:8" ht="78" customHeight="1">
      <c r="A25" s="1157"/>
      <c r="B25" s="347" t="s">
        <v>347</v>
      </c>
      <c r="C25" s="348" t="s">
        <v>317</v>
      </c>
      <c r="D25" s="667" t="s">
        <v>1145</v>
      </c>
      <c r="E25" s="21">
        <v>90.361446000000001</v>
      </c>
      <c r="F25" s="351" t="s">
        <v>347</v>
      </c>
      <c r="G25" s="60"/>
    </row>
    <row r="26" spans="1:8" ht="78" customHeight="1">
      <c r="A26" s="1157"/>
      <c r="B26" s="347" t="s">
        <v>135</v>
      </c>
      <c r="C26" s="348" t="s">
        <v>149</v>
      </c>
      <c r="D26" s="667" t="s">
        <v>1145</v>
      </c>
      <c r="E26" s="350">
        <v>368.97590400000001</v>
      </c>
      <c r="F26" s="354">
        <v>210</v>
      </c>
      <c r="G26" s="261"/>
    </row>
    <row r="27" spans="1:8" s="20" customFormat="1" ht="78" customHeight="1">
      <c r="A27" s="1157"/>
      <c r="B27" s="156" t="s">
        <v>136</v>
      </c>
      <c r="C27" s="74" t="s">
        <v>137</v>
      </c>
      <c r="D27" s="158" t="s">
        <v>75</v>
      </c>
      <c r="E27" s="21"/>
      <c r="F27" s="188">
        <v>245</v>
      </c>
      <c r="G27" s="60"/>
      <c r="H27" s="19"/>
    </row>
    <row r="28" spans="1:8" ht="78" customHeight="1">
      <c r="A28" s="1157"/>
      <c r="B28" s="347" t="s">
        <v>318</v>
      </c>
      <c r="C28" s="348" t="s">
        <v>187</v>
      </c>
      <c r="D28" s="349" t="s">
        <v>75</v>
      </c>
      <c r="E28" s="350"/>
      <c r="F28" s="354" t="s">
        <v>318</v>
      </c>
      <c r="G28" s="261"/>
    </row>
    <row r="29" spans="1:8" ht="78" customHeight="1">
      <c r="A29" s="1157"/>
      <c r="B29" s="347" t="s">
        <v>81</v>
      </c>
      <c r="C29" s="348" t="s">
        <v>755</v>
      </c>
      <c r="D29" s="349" t="s">
        <v>75</v>
      </c>
      <c r="E29" s="350"/>
      <c r="F29" s="354">
        <v>320</v>
      </c>
      <c r="G29" s="261"/>
    </row>
    <row r="30" spans="1:8" ht="78" customHeight="1">
      <c r="A30" s="1157"/>
      <c r="B30" s="347" t="s">
        <v>151</v>
      </c>
      <c r="C30" s="348" t="s">
        <v>348</v>
      </c>
      <c r="D30" s="349" t="s">
        <v>75</v>
      </c>
      <c r="E30" s="350"/>
      <c r="F30" s="354" t="s">
        <v>151</v>
      </c>
      <c r="G30" s="261"/>
    </row>
    <row r="31" spans="1:8" ht="78" customHeight="1">
      <c r="A31" s="1157"/>
      <c r="B31" s="347" t="s">
        <v>111</v>
      </c>
      <c r="C31" s="348" t="s">
        <v>134</v>
      </c>
      <c r="D31" s="667" t="s">
        <v>1145</v>
      </c>
      <c r="E31" s="350">
        <v>188.25301200000001</v>
      </c>
      <c r="F31" s="354">
        <v>357</v>
      </c>
      <c r="G31" s="849"/>
    </row>
    <row r="32" spans="1:8" ht="78" customHeight="1">
      <c r="A32" s="1157"/>
      <c r="B32" s="347" t="s">
        <v>138</v>
      </c>
      <c r="C32" s="348" t="s">
        <v>193</v>
      </c>
      <c r="D32" s="349" t="s">
        <v>75</v>
      </c>
      <c r="E32" s="350"/>
      <c r="F32" s="351" t="s">
        <v>138</v>
      </c>
      <c r="G32" s="261"/>
    </row>
    <row r="33" spans="1:8" ht="78" customHeight="1">
      <c r="A33" s="1157"/>
      <c r="B33" s="347" t="s">
        <v>53</v>
      </c>
      <c r="C33" s="348" t="s">
        <v>54</v>
      </c>
      <c r="D33" s="667" t="s">
        <v>1145</v>
      </c>
      <c r="E33" s="350">
        <v>150.60240999999999</v>
      </c>
      <c r="F33" s="351" t="s">
        <v>53</v>
      </c>
      <c r="G33" s="261"/>
    </row>
    <row r="34" spans="1:8" ht="78" customHeight="1">
      <c r="A34" s="1157"/>
      <c r="B34" s="347" t="s">
        <v>231</v>
      </c>
      <c r="C34" s="348" t="s">
        <v>266</v>
      </c>
      <c r="D34" s="349" t="s">
        <v>75</v>
      </c>
      <c r="E34" s="350"/>
      <c r="F34" s="351" t="s">
        <v>231</v>
      </c>
      <c r="G34" s="261"/>
    </row>
    <row r="35" spans="1:8" ht="78" customHeight="1">
      <c r="A35" s="1157"/>
      <c r="B35" s="347" t="s">
        <v>88</v>
      </c>
      <c r="C35" s="348" t="s">
        <v>249</v>
      </c>
      <c r="D35" s="667" t="s">
        <v>1145</v>
      </c>
      <c r="E35" s="350">
        <v>376.50602400000002</v>
      </c>
      <c r="F35" s="354">
        <v>431</v>
      </c>
      <c r="G35" s="849"/>
    </row>
    <row r="36" spans="1:8" ht="78" customHeight="1">
      <c r="A36" s="1157"/>
      <c r="B36" s="347" t="s">
        <v>320</v>
      </c>
      <c r="C36" s="348" t="s">
        <v>49</v>
      </c>
      <c r="D36" s="349" t="s">
        <v>75</v>
      </c>
      <c r="E36" s="350"/>
      <c r="F36" s="351" t="s">
        <v>320</v>
      </c>
      <c r="G36" s="261"/>
    </row>
    <row r="37" spans="1:8" ht="78" customHeight="1">
      <c r="A37" s="1157"/>
      <c r="B37" s="347" t="s">
        <v>322</v>
      </c>
      <c r="C37" s="348" t="s">
        <v>323</v>
      </c>
      <c r="D37" s="349" t="s">
        <v>75</v>
      </c>
      <c r="E37" s="350"/>
      <c r="F37" s="351" t="s">
        <v>322</v>
      </c>
      <c r="G37" s="261"/>
    </row>
    <row r="38" spans="1:8" ht="78" customHeight="1">
      <c r="A38" s="1157"/>
      <c r="B38" s="347" t="s">
        <v>191</v>
      </c>
      <c r="C38" s="348" t="s">
        <v>324</v>
      </c>
      <c r="D38" s="349" t="s">
        <v>75</v>
      </c>
      <c r="E38" s="350"/>
      <c r="F38" s="351" t="s">
        <v>191</v>
      </c>
      <c r="G38" s="261"/>
    </row>
    <row r="39" spans="1:8" ht="78" customHeight="1">
      <c r="A39" s="1157"/>
      <c r="B39" s="347" t="s">
        <v>325</v>
      </c>
      <c r="C39" s="348" t="s">
        <v>767</v>
      </c>
      <c r="D39" s="349" t="s">
        <v>75</v>
      </c>
      <c r="E39" s="350"/>
      <c r="F39" s="351" t="s">
        <v>325</v>
      </c>
      <c r="G39" s="261"/>
    </row>
    <row r="40" spans="1:8" s="20" customFormat="1" ht="78" customHeight="1">
      <c r="A40" s="1157"/>
      <c r="B40" s="156" t="s">
        <v>1289</v>
      </c>
      <c r="C40" s="75" t="s">
        <v>1771</v>
      </c>
      <c r="D40" s="648" t="s">
        <v>1145</v>
      </c>
      <c r="E40" s="21">
        <v>188.25301200000001</v>
      </c>
      <c r="F40" s="186" t="s">
        <v>1289</v>
      </c>
      <c r="G40" s="60"/>
      <c r="H40" s="19"/>
    </row>
    <row r="41" spans="1:8" s="20" customFormat="1" ht="78" customHeight="1">
      <c r="A41" s="1157"/>
      <c r="B41" s="156" t="s">
        <v>1290</v>
      </c>
      <c r="C41" s="75" t="s">
        <v>1772</v>
      </c>
      <c r="D41" s="648" t="s">
        <v>1145</v>
      </c>
      <c r="E41" s="21">
        <v>0</v>
      </c>
      <c r="F41" s="186" t="s">
        <v>1290</v>
      </c>
      <c r="G41" s="60"/>
      <c r="H41" s="19"/>
    </row>
    <row r="42" spans="1:8" ht="90" customHeight="1">
      <c r="A42" s="1157"/>
      <c r="B42" s="347" t="s">
        <v>89</v>
      </c>
      <c r="C42" s="348" t="s">
        <v>183</v>
      </c>
      <c r="D42" s="349" t="s">
        <v>75</v>
      </c>
      <c r="E42" s="350"/>
      <c r="F42" s="351" t="s">
        <v>89</v>
      </c>
      <c r="G42" s="261"/>
    </row>
    <row r="43" spans="1:8" ht="90" customHeight="1">
      <c r="A43" s="1157"/>
      <c r="B43" s="347" t="s">
        <v>19</v>
      </c>
      <c r="C43" s="348" t="s">
        <v>326</v>
      </c>
      <c r="D43" s="349" t="s">
        <v>75</v>
      </c>
      <c r="E43" s="350"/>
      <c r="F43" s="351" t="s">
        <v>19</v>
      </c>
      <c r="G43" s="261"/>
    </row>
    <row r="44" spans="1:8" ht="90" customHeight="1">
      <c r="A44" s="1157"/>
      <c r="B44" s="347" t="s">
        <v>21</v>
      </c>
      <c r="C44" s="348" t="s">
        <v>327</v>
      </c>
      <c r="D44" s="648" t="s">
        <v>1145</v>
      </c>
      <c r="E44" s="21">
        <v>188.25301200000001</v>
      </c>
      <c r="F44" s="354">
        <v>508</v>
      </c>
      <c r="G44" s="849"/>
    </row>
    <row r="45" spans="1:8" ht="90" customHeight="1">
      <c r="A45" s="1157"/>
      <c r="B45" s="347" t="s">
        <v>199</v>
      </c>
      <c r="C45" s="348" t="s">
        <v>200</v>
      </c>
      <c r="D45" s="667" t="s">
        <v>1145</v>
      </c>
      <c r="E45" s="350">
        <v>75.301204999999996</v>
      </c>
      <c r="F45" s="351" t="s">
        <v>199</v>
      </c>
      <c r="G45" s="261"/>
    </row>
    <row r="46" spans="1:8" ht="84" customHeight="1">
      <c r="A46" s="1157"/>
      <c r="B46" s="347" t="s">
        <v>342</v>
      </c>
      <c r="C46" s="348" t="s">
        <v>328</v>
      </c>
      <c r="D46" s="349" t="s">
        <v>75</v>
      </c>
      <c r="E46" s="350"/>
      <c r="F46" s="351" t="s">
        <v>342</v>
      </c>
      <c r="G46" s="261"/>
    </row>
    <row r="47" spans="1:8" ht="90" customHeight="1">
      <c r="A47" s="1157"/>
      <c r="B47" s="347" t="s">
        <v>280</v>
      </c>
      <c r="C47" s="348" t="s">
        <v>636</v>
      </c>
      <c r="D47" s="667" t="s">
        <v>1145</v>
      </c>
      <c r="E47" s="350">
        <v>30.120481999999999</v>
      </c>
      <c r="F47" s="351" t="s">
        <v>280</v>
      </c>
      <c r="G47" s="261"/>
    </row>
    <row r="48" spans="1:8" ht="87" customHeight="1">
      <c r="A48" s="1157"/>
      <c r="B48" s="347" t="s">
        <v>184</v>
      </c>
      <c r="C48" s="793" t="s">
        <v>281</v>
      </c>
      <c r="D48" s="794" t="s">
        <v>1145</v>
      </c>
      <c r="E48" s="795">
        <v>188.25301200000001</v>
      </c>
      <c r="F48" s="186" t="s">
        <v>184</v>
      </c>
      <c r="G48" s="796" t="s">
        <v>1767</v>
      </c>
    </row>
    <row r="49" spans="1:36" ht="93" customHeight="1">
      <c r="A49" s="1157"/>
      <c r="B49" s="347" t="s">
        <v>274</v>
      </c>
      <c r="C49" s="348" t="s">
        <v>275</v>
      </c>
      <c r="D49" s="349" t="s">
        <v>75</v>
      </c>
      <c r="E49" s="350"/>
      <c r="F49" s="351" t="s">
        <v>274</v>
      </c>
      <c r="G49" s="261"/>
    </row>
    <row r="50" spans="1:36" ht="90" customHeight="1">
      <c r="A50" s="1157"/>
      <c r="B50" s="347" t="s">
        <v>312</v>
      </c>
      <c r="C50" s="348" t="s">
        <v>119</v>
      </c>
      <c r="D50" s="1" t="s">
        <v>92</v>
      </c>
      <c r="E50" s="350"/>
      <c r="F50" s="351" t="s">
        <v>312</v>
      </c>
      <c r="G50" s="261"/>
    </row>
    <row r="51" spans="1:36" ht="96" customHeight="1">
      <c r="A51" s="1157"/>
      <c r="B51" s="347" t="s">
        <v>279</v>
      </c>
      <c r="C51" s="348" t="s">
        <v>273</v>
      </c>
      <c r="D51" s="349" t="s">
        <v>75</v>
      </c>
      <c r="E51" s="350"/>
      <c r="F51" s="351" t="s">
        <v>279</v>
      </c>
      <c r="G51" s="261"/>
    </row>
    <row r="52" spans="1:36" ht="96" customHeight="1">
      <c r="A52" s="1157"/>
      <c r="B52" s="347" t="s">
        <v>765</v>
      </c>
      <c r="C52" s="348" t="s">
        <v>766</v>
      </c>
      <c r="D52" s="693" t="s">
        <v>1145</v>
      </c>
      <c r="E52" s="350">
        <v>30.120481999999999</v>
      </c>
      <c r="F52" s="351" t="s">
        <v>765</v>
      </c>
      <c r="G52" s="261"/>
    </row>
    <row r="53" spans="1:36" s="20" customFormat="1" ht="78" customHeight="1">
      <c r="A53" s="1157"/>
      <c r="B53" s="156" t="s">
        <v>1297</v>
      </c>
      <c r="C53" s="75" t="s">
        <v>1770</v>
      </c>
      <c r="D53" s="690" t="s">
        <v>1145</v>
      </c>
      <c r="E53" s="21">
        <v>188.25301200000001</v>
      </c>
      <c r="F53" s="186" t="s">
        <v>1297</v>
      </c>
      <c r="G53" s="60"/>
      <c r="H53" s="19"/>
    </row>
    <row r="54" spans="1:36" ht="89.25" customHeight="1">
      <c r="A54" s="1157"/>
      <c r="B54" s="347" t="s">
        <v>616</v>
      </c>
      <c r="C54" s="348" t="s">
        <v>1039</v>
      </c>
      <c r="D54" s="349" t="s">
        <v>75</v>
      </c>
      <c r="E54" s="350"/>
      <c r="F54" s="351" t="s">
        <v>616</v>
      </c>
      <c r="G54" s="261"/>
    </row>
    <row r="55" spans="1:36" s="40" customFormat="1" ht="83.25" customHeight="1">
      <c r="A55" s="1157"/>
      <c r="B55" s="156" t="s">
        <v>171</v>
      </c>
      <c r="C55" s="75" t="s">
        <v>172</v>
      </c>
      <c r="D55" s="690" t="s">
        <v>1145</v>
      </c>
      <c r="E55" s="21">
        <v>105.42168700000001</v>
      </c>
      <c r="F55" s="187" t="str">
        <f t="shared" ref="F55" si="0">B55</f>
        <v>785</v>
      </c>
      <c r="G55" s="60" t="s">
        <v>356</v>
      </c>
      <c r="H55" s="39"/>
    </row>
    <row r="56" spans="1:36" ht="93" customHeight="1">
      <c r="A56" s="1157"/>
      <c r="B56" s="347" t="s">
        <v>14</v>
      </c>
      <c r="C56" s="348" t="s">
        <v>169</v>
      </c>
      <c r="D56" s="349" t="s">
        <v>75</v>
      </c>
      <c r="E56" s="350"/>
      <c r="F56" s="351" t="s">
        <v>14</v>
      </c>
      <c r="G56" s="261"/>
    </row>
    <row r="57" spans="1:36" ht="90" customHeight="1">
      <c r="A57" s="1157"/>
      <c r="B57" s="347" t="s">
        <v>126</v>
      </c>
      <c r="C57" s="348" t="s">
        <v>170</v>
      </c>
      <c r="D57" s="349" t="s">
        <v>75</v>
      </c>
      <c r="E57" s="350"/>
      <c r="F57" s="351" t="s">
        <v>126</v>
      </c>
      <c r="G57" s="261"/>
    </row>
    <row r="58" spans="1:36" s="20" customFormat="1" ht="150" customHeight="1">
      <c r="A58" s="1157"/>
      <c r="B58" s="156" t="s">
        <v>1776</v>
      </c>
      <c r="C58" s="75" t="s">
        <v>1777</v>
      </c>
      <c r="D58" s="158" t="s">
        <v>75</v>
      </c>
      <c r="E58" s="21"/>
      <c r="F58" s="186" t="s">
        <v>1776</v>
      </c>
      <c r="G58" s="60"/>
      <c r="H58" s="19"/>
    </row>
    <row r="59" spans="1:36" ht="93" customHeight="1">
      <c r="A59" s="1157"/>
      <c r="B59" s="347" t="s">
        <v>220</v>
      </c>
      <c r="C59" s="348" t="s">
        <v>188</v>
      </c>
      <c r="D59" s="349" t="s">
        <v>75</v>
      </c>
      <c r="E59" s="350"/>
      <c r="F59" s="351" t="s">
        <v>220</v>
      </c>
      <c r="G59" s="261"/>
    </row>
    <row r="60" spans="1:36" ht="90" customHeight="1">
      <c r="A60" s="1157"/>
      <c r="B60" s="347" t="s">
        <v>31</v>
      </c>
      <c r="C60" s="348" t="s">
        <v>206</v>
      </c>
      <c r="D60" s="349" t="s">
        <v>75</v>
      </c>
      <c r="E60" s="350"/>
      <c r="F60" s="351" t="s">
        <v>31</v>
      </c>
      <c r="G60" s="261"/>
    </row>
    <row r="61" spans="1:36" ht="93" customHeight="1" thickBot="1">
      <c r="A61" s="1158"/>
      <c r="B61" s="373" t="s">
        <v>355</v>
      </c>
      <c r="C61" s="452" t="s">
        <v>336</v>
      </c>
      <c r="D61" s="488" t="s">
        <v>75</v>
      </c>
      <c r="E61" s="374"/>
      <c r="F61" s="375" t="s">
        <v>355</v>
      </c>
      <c r="G61" s="311"/>
    </row>
    <row r="62" spans="1:36" ht="156.75" customHeight="1" thickBot="1">
      <c r="B62" s="441"/>
      <c r="C62" s="959" t="s">
        <v>835</v>
      </c>
      <c r="D62" s="960"/>
      <c r="E62" s="960"/>
      <c r="F62" s="960"/>
      <c r="G62" s="961"/>
    </row>
    <row r="63" spans="1:36" s="605" customFormat="1" ht="201" customHeight="1" thickBot="1">
      <c r="A63" s="713"/>
      <c r="B63" s="750"/>
      <c r="C63" s="1107" t="s">
        <v>1146</v>
      </c>
      <c r="D63" s="1108"/>
      <c r="E63" s="1108"/>
      <c r="F63" s="1108"/>
      <c r="G63" s="1109"/>
      <c r="H63" s="19"/>
      <c r="I63" s="20"/>
      <c r="J63" s="279"/>
      <c r="K63" s="279"/>
      <c r="L63" s="279"/>
      <c r="M63" s="696"/>
      <c r="N63" s="696"/>
      <c r="O63" s="696"/>
      <c r="P63" s="696"/>
      <c r="Q63" s="696"/>
      <c r="R63" s="696"/>
      <c r="S63" s="696"/>
      <c r="T63" s="696"/>
      <c r="U63" s="696"/>
      <c r="V63" s="696"/>
      <c r="W63" s="696"/>
      <c r="X63" s="696"/>
      <c r="Y63" s="696"/>
      <c r="Z63" s="696"/>
      <c r="AA63" s="696"/>
      <c r="AB63" s="696"/>
      <c r="AC63" s="696"/>
      <c r="AD63" s="696"/>
      <c r="AE63" s="696"/>
      <c r="AF63" s="696"/>
      <c r="AG63" s="696"/>
      <c r="AH63" s="696"/>
      <c r="AI63" s="696"/>
      <c r="AJ63" s="696"/>
    </row>
    <row r="64" spans="1:36">
      <c r="B64" s="441"/>
      <c r="C64" s="441"/>
      <c r="D64" s="441"/>
      <c r="E64" s="441"/>
      <c r="F64" s="441"/>
      <c r="G64" s="441"/>
    </row>
    <row r="65" spans="2:7">
      <c r="B65" s="441"/>
      <c r="C65" s="441"/>
      <c r="D65" s="441"/>
      <c r="E65" s="441"/>
      <c r="F65" s="441"/>
      <c r="G65" s="441"/>
    </row>
    <row r="66" spans="2:7">
      <c r="B66" s="441"/>
      <c r="C66" s="441"/>
      <c r="D66" s="441"/>
      <c r="E66" s="441"/>
      <c r="F66" s="441"/>
      <c r="G66" s="441"/>
    </row>
    <row r="67" spans="2:7">
      <c r="B67" s="441"/>
      <c r="C67" s="441"/>
      <c r="D67" s="441"/>
      <c r="E67" s="441"/>
      <c r="F67" s="441"/>
      <c r="G67" s="441"/>
    </row>
    <row r="68" spans="2:7">
      <c r="B68" s="441"/>
      <c r="C68" s="441"/>
      <c r="D68" s="441"/>
      <c r="E68" s="441"/>
      <c r="F68" s="441"/>
      <c r="G68" s="441"/>
    </row>
    <row r="69" spans="2:7">
      <c r="B69" s="441"/>
      <c r="C69" s="441"/>
      <c r="D69" s="441"/>
      <c r="E69" s="441"/>
      <c r="F69" s="441"/>
      <c r="G69" s="441"/>
    </row>
    <row r="70" spans="2:7">
      <c r="B70" s="441"/>
      <c r="C70" s="441"/>
      <c r="D70" s="441"/>
      <c r="E70" s="441"/>
      <c r="F70" s="441"/>
      <c r="G70" s="441"/>
    </row>
    <row r="71" spans="2:7">
      <c r="B71" s="441"/>
      <c r="C71" s="441"/>
      <c r="D71" s="441"/>
      <c r="E71" s="441"/>
      <c r="F71" s="441"/>
      <c r="G71" s="441"/>
    </row>
    <row r="72" spans="2:7">
      <c r="B72" s="441"/>
      <c r="C72" s="441"/>
      <c r="D72" s="441"/>
      <c r="E72" s="441"/>
      <c r="F72" s="441"/>
      <c r="G72" s="441"/>
    </row>
    <row r="73" spans="2:7">
      <c r="B73" s="441"/>
      <c r="C73" s="441"/>
      <c r="D73" s="441"/>
      <c r="E73" s="441"/>
      <c r="F73" s="441"/>
      <c r="G73" s="441"/>
    </row>
    <row r="74" spans="2:7">
      <c r="B74" s="441"/>
      <c r="C74" s="441"/>
      <c r="D74" s="441"/>
      <c r="E74" s="441"/>
      <c r="F74" s="441"/>
      <c r="G74" s="441"/>
    </row>
    <row r="75" spans="2:7">
      <c r="B75" s="441"/>
      <c r="C75" s="441"/>
      <c r="D75" s="441"/>
      <c r="E75" s="441"/>
      <c r="F75" s="441"/>
      <c r="G75" s="441"/>
    </row>
    <row r="76" spans="2:7">
      <c r="B76" s="441"/>
      <c r="C76" s="441"/>
      <c r="D76" s="441"/>
      <c r="E76" s="441"/>
      <c r="F76" s="441"/>
      <c r="G76" s="441"/>
    </row>
    <row r="77" spans="2:7">
      <c r="B77" s="441"/>
      <c r="C77" s="441"/>
      <c r="D77" s="441"/>
      <c r="E77" s="441"/>
      <c r="F77" s="441"/>
      <c r="G77" s="441"/>
    </row>
    <row r="78" spans="2:7">
      <c r="B78" s="441"/>
      <c r="C78" s="441"/>
      <c r="D78" s="441"/>
      <c r="E78" s="441"/>
      <c r="F78" s="441"/>
      <c r="G78" s="441"/>
    </row>
    <row r="79" spans="2:7">
      <c r="B79" s="441"/>
      <c r="C79" s="441"/>
      <c r="D79" s="441"/>
      <c r="E79" s="441"/>
      <c r="F79" s="441"/>
      <c r="G79" s="441"/>
    </row>
    <row r="80" spans="2:7">
      <c r="B80" s="441"/>
      <c r="C80" s="441"/>
      <c r="D80" s="441"/>
      <c r="E80" s="441"/>
      <c r="F80" s="441"/>
      <c r="G80" s="441"/>
    </row>
    <row r="81" spans="2:7">
      <c r="B81" s="441"/>
      <c r="C81" s="441"/>
      <c r="D81" s="441"/>
      <c r="E81" s="441"/>
      <c r="F81" s="441"/>
      <c r="G81" s="441"/>
    </row>
    <row r="82" spans="2:7">
      <c r="B82" s="441"/>
      <c r="C82" s="441"/>
      <c r="D82" s="441"/>
      <c r="E82" s="441"/>
      <c r="F82" s="441"/>
      <c r="G82" s="441"/>
    </row>
    <row r="83" spans="2:7">
      <c r="B83" s="441"/>
      <c r="C83" s="441"/>
      <c r="D83" s="441"/>
      <c r="E83" s="441"/>
      <c r="F83" s="441"/>
      <c r="G83" s="441"/>
    </row>
    <row r="84" spans="2:7">
      <c r="B84" s="441"/>
      <c r="C84" s="441"/>
      <c r="D84" s="441"/>
      <c r="E84" s="441"/>
      <c r="F84" s="441"/>
      <c r="G84" s="441"/>
    </row>
    <row r="85" spans="2:7">
      <c r="B85" s="441"/>
      <c r="C85" s="441"/>
      <c r="D85" s="441"/>
      <c r="E85" s="441"/>
      <c r="F85" s="441"/>
      <c r="G85" s="441"/>
    </row>
    <row r="86" spans="2:7">
      <c r="B86" s="441"/>
      <c r="C86" s="441"/>
      <c r="D86" s="441"/>
      <c r="E86" s="441"/>
      <c r="F86" s="441"/>
      <c r="G86" s="441"/>
    </row>
    <row r="87" spans="2:7">
      <c r="B87" s="441"/>
      <c r="C87" s="441"/>
      <c r="D87" s="441"/>
      <c r="E87" s="441"/>
      <c r="F87" s="441"/>
      <c r="G87" s="441"/>
    </row>
    <row r="88" spans="2:7">
      <c r="B88" s="441"/>
      <c r="C88" s="441"/>
      <c r="D88" s="441"/>
      <c r="E88" s="441"/>
      <c r="F88" s="441"/>
      <c r="G88" s="441"/>
    </row>
    <row r="89" spans="2:7">
      <c r="B89" s="441"/>
      <c r="C89" s="441"/>
      <c r="D89" s="441"/>
      <c r="E89" s="441"/>
      <c r="F89" s="441"/>
      <c r="G89" s="441"/>
    </row>
    <row r="90" spans="2:7">
      <c r="B90" s="441"/>
      <c r="C90" s="441"/>
      <c r="D90" s="441"/>
      <c r="E90" s="441"/>
      <c r="F90" s="441"/>
      <c r="G90" s="441"/>
    </row>
    <row r="91" spans="2:7">
      <c r="B91" s="441"/>
      <c r="C91" s="441"/>
      <c r="D91" s="441"/>
      <c r="E91" s="441"/>
      <c r="F91" s="441"/>
      <c r="G91" s="441"/>
    </row>
    <row r="92" spans="2:7">
      <c r="B92" s="441"/>
      <c r="C92" s="441"/>
      <c r="D92" s="441"/>
      <c r="E92" s="441"/>
      <c r="F92" s="441"/>
      <c r="G92" s="441"/>
    </row>
    <row r="93" spans="2:7">
      <c r="B93" s="441"/>
      <c r="C93" s="441"/>
      <c r="D93" s="441"/>
      <c r="E93" s="441"/>
      <c r="F93" s="441"/>
      <c r="G93" s="441"/>
    </row>
    <row r="94" spans="2:7">
      <c r="B94" s="441"/>
      <c r="C94" s="441"/>
      <c r="D94" s="441"/>
      <c r="E94" s="441"/>
      <c r="F94" s="441"/>
      <c r="G94" s="441"/>
    </row>
    <row r="95" spans="2:7">
      <c r="B95" s="441"/>
      <c r="C95" s="441"/>
      <c r="D95" s="441"/>
      <c r="E95" s="441"/>
      <c r="F95" s="441"/>
      <c r="G95" s="441"/>
    </row>
    <row r="96" spans="2:7">
      <c r="B96" s="441"/>
      <c r="C96" s="441"/>
      <c r="D96" s="441"/>
      <c r="E96" s="441"/>
      <c r="F96" s="441"/>
      <c r="G96" s="441"/>
    </row>
    <row r="97" spans="2:7">
      <c r="B97" s="441"/>
      <c r="C97" s="441"/>
      <c r="D97" s="441"/>
      <c r="E97" s="441"/>
      <c r="F97" s="441"/>
      <c r="G97" s="441"/>
    </row>
    <row r="98" spans="2:7">
      <c r="B98" s="441"/>
      <c r="C98" s="441"/>
      <c r="D98" s="441"/>
      <c r="E98" s="441"/>
      <c r="F98" s="441"/>
      <c r="G98" s="441"/>
    </row>
    <row r="99" spans="2:7">
      <c r="B99" s="441"/>
      <c r="C99" s="441"/>
      <c r="D99" s="441"/>
      <c r="E99" s="441"/>
      <c r="F99" s="441"/>
      <c r="G99" s="441"/>
    </row>
    <row r="100" spans="2:7">
      <c r="B100" s="441"/>
      <c r="C100" s="441"/>
      <c r="D100" s="441"/>
      <c r="E100" s="441"/>
      <c r="F100" s="441"/>
      <c r="G100" s="441"/>
    </row>
    <row r="101" spans="2:7">
      <c r="B101" s="441"/>
      <c r="C101" s="441"/>
      <c r="D101" s="441"/>
      <c r="E101" s="441"/>
      <c r="F101" s="441"/>
      <c r="G101" s="441"/>
    </row>
    <row r="102" spans="2:7">
      <c r="B102" s="441"/>
      <c r="C102" s="441"/>
      <c r="D102" s="441"/>
      <c r="E102" s="441"/>
      <c r="F102" s="441"/>
      <c r="G102" s="441"/>
    </row>
    <row r="103" spans="2:7">
      <c r="B103" s="441"/>
      <c r="C103" s="441"/>
      <c r="D103" s="441"/>
      <c r="E103" s="441"/>
      <c r="F103" s="441"/>
      <c r="G103" s="441"/>
    </row>
    <row r="104" spans="2:7">
      <c r="B104" s="441"/>
      <c r="C104" s="441"/>
      <c r="D104" s="441"/>
      <c r="E104" s="441"/>
      <c r="F104" s="441"/>
      <c r="G104" s="441"/>
    </row>
    <row r="105" spans="2:7">
      <c r="B105" s="441"/>
      <c r="C105" s="441"/>
      <c r="D105" s="441"/>
      <c r="E105" s="441"/>
      <c r="F105" s="441"/>
      <c r="G105" s="441"/>
    </row>
    <row r="106" spans="2:7">
      <c r="B106" s="441"/>
      <c r="C106" s="441"/>
      <c r="D106" s="441"/>
      <c r="E106" s="441"/>
      <c r="F106" s="441"/>
      <c r="G106" s="441"/>
    </row>
    <row r="107" spans="2:7">
      <c r="B107" s="441"/>
      <c r="C107" s="441"/>
      <c r="D107" s="441"/>
      <c r="E107" s="441"/>
      <c r="F107" s="441"/>
      <c r="G107" s="441"/>
    </row>
    <row r="108" spans="2:7">
      <c r="B108" s="441"/>
      <c r="C108" s="441"/>
      <c r="D108" s="441"/>
      <c r="E108" s="441"/>
      <c r="F108" s="441"/>
      <c r="G108" s="441"/>
    </row>
    <row r="109" spans="2:7">
      <c r="B109" s="441"/>
      <c r="C109" s="441"/>
      <c r="D109" s="441"/>
      <c r="E109" s="441"/>
      <c r="F109" s="441"/>
      <c r="G109" s="441"/>
    </row>
    <row r="110" spans="2:7">
      <c r="B110" s="441"/>
      <c r="C110" s="441"/>
      <c r="D110" s="441"/>
      <c r="E110" s="441"/>
      <c r="F110" s="441"/>
      <c r="G110" s="441"/>
    </row>
    <row r="111" spans="2:7">
      <c r="B111" s="441"/>
      <c r="C111" s="441"/>
      <c r="D111" s="441"/>
      <c r="E111" s="441"/>
      <c r="F111" s="441"/>
      <c r="G111" s="441"/>
    </row>
    <row r="112" spans="2:7">
      <c r="B112" s="441"/>
      <c r="C112" s="441"/>
      <c r="D112" s="441"/>
      <c r="E112" s="441"/>
      <c r="F112" s="441"/>
      <c r="G112" s="441"/>
    </row>
    <row r="113" spans="2:7">
      <c r="B113" s="441"/>
      <c r="C113" s="441"/>
      <c r="D113" s="441"/>
      <c r="E113" s="441"/>
      <c r="F113" s="441"/>
      <c r="G113" s="441"/>
    </row>
    <row r="114" spans="2:7">
      <c r="B114" s="441"/>
      <c r="C114" s="441"/>
      <c r="D114" s="441"/>
      <c r="E114" s="441"/>
      <c r="F114" s="441"/>
      <c r="G114" s="441"/>
    </row>
    <row r="115" spans="2:7">
      <c r="B115" s="441"/>
      <c r="C115" s="441"/>
      <c r="D115" s="441"/>
      <c r="E115" s="441"/>
      <c r="F115" s="441"/>
      <c r="G115" s="441"/>
    </row>
    <row r="116" spans="2:7">
      <c r="B116" s="441"/>
      <c r="C116" s="441"/>
      <c r="D116" s="441"/>
      <c r="E116" s="441"/>
      <c r="F116" s="441"/>
      <c r="G116" s="441"/>
    </row>
    <row r="117" spans="2:7">
      <c r="B117" s="441"/>
      <c r="C117" s="441"/>
      <c r="D117" s="441"/>
      <c r="E117" s="441"/>
      <c r="F117" s="441"/>
      <c r="G117" s="441"/>
    </row>
    <row r="118" spans="2:7">
      <c r="B118" s="441"/>
      <c r="C118" s="441"/>
      <c r="D118" s="441"/>
      <c r="E118" s="441"/>
      <c r="F118" s="441"/>
      <c r="G118" s="441"/>
    </row>
    <row r="119" spans="2:7">
      <c r="B119" s="441"/>
      <c r="C119" s="441"/>
      <c r="D119" s="441"/>
      <c r="E119" s="441"/>
      <c r="F119" s="441"/>
      <c r="G119" s="441"/>
    </row>
    <row r="120" spans="2:7">
      <c r="B120" s="441"/>
      <c r="C120" s="441"/>
      <c r="D120" s="441"/>
      <c r="E120" s="441"/>
      <c r="F120" s="441"/>
      <c r="G120" s="441"/>
    </row>
    <row r="121" spans="2:7">
      <c r="B121" s="441"/>
      <c r="C121" s="441"/>
      <c r="D121" s="441"/>
      <c r="E121" s="441"/>
      <c r="F121" s="441"/>
      <c r="G121" s="441"/>
    </row>
    <row r="122" spans="2:7">
      <c r="B122" s="441"/>
      <c r="C122" s="441"/>
      <c r="D122" s="441"/>
      <c r="E122" s="441"/>
      <c r="F122" s="441"/>
      <c r="G122" s="441"/>
    </row>
    <row r="123" spans="2:7">
      <c r="B123" s="441"/>
      <c r="C123" s="441"/>
      <c r="D123" s="441"/>
      <c r="E123" s="441"/>
      <c r="F123" s="441"/>
      <c r="G123" s="441"/>
    </row>
    <row r="124" spans="2:7">
      <c r="B124" s="441"/>
      <c r="C124" s="441"/>
      <c r="D124" s="441"/>
      <c r="E124" s="441"/>
      <c r="F124" s="441"/>
      <c r="G124" s="441"/>
    </row>
    <row r="125" spans="2:7">
      <c r="B125" s="441"/>
      <c r="C125" s="441"/>
      <c r="D125" s="441"/>
      <c r="E125" s="441"/>
      <c r="F125" s="441"/>
      <c r="G125" s="441"/>
    </row>
    <row r="126" spans="2:7">
      <c r="B126" s="441"/>
      <c r="C126" s="441"/>
      <c r="D126" s="441"/>
      <c r="E126" s="441"/>
      <c r="F126" s="441"/>
      <c r="G126" s="441"/>
    </row>
    <row r="127" spans="2:7">
      <c r="B127" s="441"/>
      <c r="C127" s="441"/>
      <c r="D127" s="441"/>
      <c r="E127" s="441"/>
      <c r="F127" s="441"/>
      <c r="G127" s="441"/>
    </row>
    <row r="128" spans="2:7">
      <c r="B128" s="441"/>
      <c r="C128" s="441"/>
      <c r="D128" s="441"/>
      <c r="E128" s="441"/>
      <c r="F128" s="441"/>
      <c r="G128" s="441"/>
    </row>
    <row r="129" spans="2:7">
      <c r="B129" s="441"/>
      <c r="C129" s="441"/>
      <c r="D129" s="441"/>
      <c r="E129" s="441"/>
      <c r="F129" s="441"/>
      <c r="G129" s="441"/>
    </row>
    <row r="130" spans="2:7">
      <c r="B130" s="441"/>
      <c r="C130" s="441"/>
      <c r="D130" s="441"/>
      <c r="E130" s="441"/>
      <c r="F130" s="441"/>
      <c r="G130" s="441"/>
    </row>
    <row r="131" spans="2:7">
      <c r="B131" s="441"/>
      <c r="C131" s="441"/>
      <c r="D131" s="441"/>
      <c r="E131" s="441"/>
      <c r="F131" s="441"/>
      <c r="G131" s="441"/>
    </row>
    <row r="132" spans="2:7">
      <c r="B132" s="441"/>
      <c r="C132" s="441"/>
      <c r="D132" s="441"/>
      <c r="E132" s="441"/>
      <c r="F132" s="441"/>
      <c r="G132" s="441"/>
    </row>
    <row r="133" spans="2:7">
      <c r="B133" s="441"/>
      <c r="C133" s="441"/>
      <c r="D133" s="441"/>
      <c r="E133" s="441"/>
      <c r="F133" s="441"/>
      <c r="G133" s="441"/>
    </row>
    <row r="134" spans="2:7">
      <c r="B134" s="441"/>
      <c r="C134" s="441"/>
      <c r="D134" s="441"/>
      <c r="E134" s="441"/>
      <c r="F134" s="441"/>
      <c r="G134" s="441"/>
    </row>
    <row r="135" spans="2:7">
      <c r="B135" s="441"/>
      <c r="C135" s="441"/>
      <c r="D135" s="441"/>
      <c r="E135" s="441"/>
      <c r="F135" s="441"/>
      <c r="G135" s="441"/>
    </row>
    <row r="136" spans="2:7">
      <c r="B136" s="441"/>
      <c r="C136" s="441"/>
      <c r="D136" s="441"/>
      <c r="E136" s="441"/>
      <c r="F136" s="441"/>
      <c r="G136" s="441"/>
    </row>
    <row r="137" spans="2:7">
      <c r="B137" s="441"/>
      <c r="C137" s="441"/>
      <c r="D137" s="441"/>
      <c r="E137" s="441"/>
      <c r="F137" s="441"/>
      <c r="G137" s="441"/>
    </row>
    <row r="138" spans="2:7">
      <c r="B138" s="441"/>
      <c r="C138" s="441"/>
      <c r="D138" s="441"/>
      <c r="E138" s="441"/>
      <c r="F138" s="441"/>
      <c r="G138" s="441"/>
    </row>
    <row r="139" spans="2:7">
      <c r="B139" s="441"/>
      <c r="C139" s="441"/>
      <c r="D139" s="441"/>
      <c r="E139" s="441"/>
      <c r="F139" s="441"/>
      <c r="G139" s="441"/>
    </row>
    <row r="140" spans="2:7">
      <c r="B140" s="441"/>
      <c r="C140" s="441"/>
      <c r="D140" s="441"/>
      <c r="E140" s="441"/>
      <c r="F140" s="441"/>
      <c r="G140" s="441"/>
    </row>
    <row r="141" spans="2:7">
      <c r="B141" s="441"/>
      <c r="C141" s="441"/>
      <c r="D141" s="441"/>
      <c r="E141" s="441"/>
      <c r="F141" s="441"/>
      <c r="G141" s="441"/>
    </row>
    <row r="142" spans="2:7">
      <c r="B142" s="441"/>
      <c r="C142" s="441"/>
      <c r="D142" s="441"/>
      <c r="E142" s="441"/>
      <c r="F142" s="441"/>
      <c r="G142" s="441"/>
    </row>
    <row r="143" spans="2:7">
      <c r="B143" s="441"/>
      <c r="C143" s="441"/>
      <c r="D143" s="441"/>
      <c r="E143" s="441"/>
      <c r="F143" s="441"/>
      <c r="G143" s="441"/>
    </row>
    <row r="144" spans="2:7">
      <c r="B144" s="441"/>
      <c r="C144" s="441"/>
      <c r="D144" s="441"/>
      <c r="E144" s="441"/>
      <c r="F144" s="441"/>
      <c r="G144" s="441"/>
    </row>
    <row r="145" spans="2:7">
      <c r="B145" s="441"/>
      <c r="C145" s="441"/>
      <c r="D145" s="441"/>
      <c r="E145" s="441"/>
      <c r="F145" s="441"/>
      <c r="G145" s="441"/>
    </row>
    <row r="146" spans="2:7">
      <c r="B146" s="441"/>
      <c r="C146" s="441"/>
      <c r="D146" s="441"/>
      <c r="E146" s="441"/>
      <c r="F146" s="441"/>
      <c r="G146" s="441"/>
    </row>
    <row r="147" spans="2:7">
      <c r="B147" s="441"/>
      <c r="C147" s="441"/>
      <c r="D147" s="441"/>
      <c r="E147" s="441"/>
      <c r="F147" s="441"/>
      <c r="G147" s="441"/>
    </row>
    <row r="148" spans="2:7">
      <c r="B148" s="441"/>
      <c r="C148" s="441"/>
      <c r="D148" s="441"/>
      <c r="E148" s="441"/>
      <c r="F148" s="441"/>
      <c r="G148" s="441"/>
    </row>
    <row r="149" spans="2:7">
      <c r="B149" s="441"/>
      <c r="C149" s="441"/>
      <c r="D149" s="441"/>
      <c r="E149" s="441"/>
      <c r="F149" s="441"/>
      <c r="G149" s="441"/>
    </row>
    <row r="150" spans="2:7">
      <c r="B150" s="441"/>
      <c r="C150" s="441"/>
      <c r="D150" s="441"/>
      <c r="E150" s="441"/>
      <c r="F150" s="441"/>
      <c r="G150" s="441"/>
    </row>
    <row r="151" spans="2:7">
      <c r="B151" s="441"/>
      <c r="C151" s="441"/>
      <c r="D151" s="441"/>
      <c r="E151" s="441"/>
      <c r="F151" s="441"/>
      <c r="G151" s="441"/>
    </row>
    <row r="152" spans="2:7">
      <c r="B152" s="441"/>
      <c r="C152" s="441"/>
      <c r="D152" s="441"/>
      <c r="E152" s="441"/>
      <c r="F152" s="441"/>
      <c r="G152" s="441"/>
    </row>
    <row r="153" spans="2:7">
      <c r="B153" s="441"/>
      <c r="C153" s="441"/>
      <c r="D153" s="441"/>
      <c r="E153" s="441"/>
      <c r="F153" s="441"/>
      <c r="G153" s="441"/>
    </row>
    <row r="154" spans="2:7">
      <c r="B154" s="441"/>
      <c r="C154" s="441"/>
      <c r="D154" s="441"/>
      <c r="E154" s="441"/>
      <c r="F154" s="441"/>
      <c r="G154" s="441"/>
    </row>
    <row r="155" spans="2:7">
      <c r="B155" s="441"/>
      <c r="C155" s="441"/>
      <c r="D155" s="441"/>
      <c r="E155" s="441"/>
      <c r="F155" s="441"/>
      <c r="G155" s="441"/>
    </row>
    <row r="156" spans="2:7">
      <c r="B156" s="441"/>
      <c r="C156" s="441"/>
      <c r="D156" s="441"/>
      <c r="E156" s="441"/>
      <c r="F156" s="441"/>
      <c r="G156" s="441"/>
    </row>
    <row r="157" spans="2:7">
      <c r="B157" s="441"/>
      <c r="C157" s="441"/>
      <c r="D157" s="441"/>
      <c r="E157" s="441"/>
      <c r="F157" s="441"/>
      <c r="G157" s="441"/>
    </row>
    <row r="158" spans="2:7">
      <c r="B158" s="441"/>
      <c r="C158" s="441"/>
      <c r="D158" s="441"/>
      <c r="E158" s="441"/>
      <c r="F158" s="441"/>
      <c r="G158" s="441"/>
    </row>
    <row r="159" spans="2:7">
      <c r="B159" s="441"/>
      <c r="C159" s="441"/>
      <c r="D159" s="441"/>
      <c r="E159" s="441"/>
      <c r="F159" s="441"/>
      <c r="G159" s="441"/>
    </row>
    <row r="160" spans="2:7">
      <c r="B160" s="441"/>
      <c r="C160" s="441"/>
      <c r="D160" s="441"/>
      <c r="E160" s="441"/>
      <c r="F160" s="441"/>
      <c r="G160" s="441"/>
    </row>
    <row r="161" spans="2:7">
      <c r="B161" s="441"/>
      <c r="C161" s="441"/>
      <c r="D161" s="441"/>
      <c r="E161" s="441"/>
      <c r="F161" s="441"/>
      <c r="G161" s="441"/>
    </row>
    <row r="162" spans="2:7">
      <c r="B162" s="441"/>
      <c r="C162" s="441"/>
      <c r="D162" s="441"/>
      <c r="E162" s="441"/>
      <c r="F162" s="441"/>
      <c r="G162" s="441"/>
    </row>
    <row r="163" spans="2:7">
      <c r="B163" s="441"/>
      <c r="C163" s="441"/>
      <c r="D163" s="441"/>
      <c r="E163" s="441"/>
      <c r="F163" s="441"/>
      <c r="G163" s="441"/>
    </row>
    <row r="164" spans="2:7">
      <c r="B164" s="441"/>
      <c r="C164" s="441"/>
      <c r="D164" s="441"/>
      <c r="E164" s="441"/>
      <c r="F164" s="441"/>
      <c r="G164" s="441"/>
    </row>
    <row r="165" spans="2:7">
      <c r="B165" s="441"/>
      <c r="C165" s="441"/>
      <c r="D165" s="441"/>
      <c r="E165" s="441"/>
      <c r="F165" s="441"/>
      <c r="G165" s="441"/>
    </row>
    <row r="166" spans="2:7">
      <c r="B166" s="441"/>
      <c r="C166" s="441"/>
      <c r="D166" s="441"/>
      <c r="E166" s="441"/>
      <c r="F166" s="441"/>
      <c r="G166" s="441"/>
    </row>
    <row r="167" spans="2:7">
      <c r="B167" s="441"/>
      <c r="C167" s="441"/>
      <c r="D167" s="441"/>
      <c r="E167" s="441"/>
      <c r="F167" s="441"/>
      <c r="G167" s="441"/>
    </row>
    <row r="168" spans="2:7">
      <c r="B168" s="441"/>
      <c r="C168" s="441"/>
      <c r="D168" s="441"/>
      <c r="E168" s="441"/>
      <c r="F168" s="441"/>
      <c r="G168" s="441"/>
    </row>
    <row r="169" spans="2:7">
      <c r="B169" s="441"/>
      <c r="C169" s="441"/>
      <c r="D169" s="441"/>
      <c r="E169" s="441"/>
      <c r="F169" s="441"/>
      <c r="G169" s="441"/>
    </row>
    <row r="170" spans="2:7">
      <c r="B170" s="441"/>
      <c r="C170" s="441"/>
      <c r="D170" s="441"/>
      <c r="E170" s="441"/>
      <c r="F170" s="441"/>
      <c r="G170" s="441"/>
    </row>
    <row r="171" spans="2:7">
      <c r="B171" s="441"/>
      <c r="C171" s="441"/>
      <c r="D171" s="441"/>
      <c r="E171" s="441"/>
      <c r="F171" s="441"/>
      <c r="G171" s="441"/>
    </row>
    <row r="172" spans="2:7">
      <c r="B172" s="441"/>
      <c r="C172" s="441"/>
      <c r="D172" s="441"/>
      <c r="E172" s="441"/>
      <c r="F172" s="441"/>
      <c r="G172" s="441"/>
    </row>
    <row r="173" spans="2:7">
      <c r="B173" s="441"/>
      <c r="C173" s="441"/>
      <c r="D173" s="441"/>
      <c r="E173" s="441"/>
      <c r="F173" s="441"/>
      <c r="G173" s="441"/>
    </row>
    <row r="174" spans="2:7">
      <c r="B174" s="441"/>
      <c r="C174" s="441"/>
      <c r="D174" s="441"/>
      <c r="E174" s="441"/>
      <c r="F174" s="441"/>
      <c r="G174" s="441"/>
    </row>
    <row r="175" spans="2:7">
      <c r="B175" s="441"/>
      <c r="C175" s="441"/>
      <c r="D175" s="441"/>
      <c r="E175" s="441"/>
      <c r="F175" s="441"/>
      <c r="G175" s="441"/>
    </row>
    <row r="176" spans="2:7">
      <c r="B176" s="441"/>
      <c r="C176" s="441"/>
      <c r="D176" s="441"/>
      <c r="E176" s="441"/>
      <c r="F176" s="441"/>
      <c r="G176" s="441"/>
    </row>
    <row r="177" spans="2:7">
      <c r="B177" s="441"/>
      <c r="C177" s="441"/>
      <c r="D177" s="441"/>
      <c r="E177" s="441"/>
      <c r="F177" s="441"/>
      <c r="G177" s="441"/>
    </row>
    <row r="178" spans="2:7">
      <c r="B178" s="441"/>
      <c r="C178" s="441"/>
      <c r="D178" s="441"/>
      <c r="E178" s="441"/>
      <c r="F178" s="441"/>
      <c r="G178" s="441"/>
    </row>
    <row r="179" spans="2:7">
      <c r="B179" s="441"/>
      <c r="C179" s="441"/>
      <c r="D179" s="441"/>
      <c r="E179" s="441"/>
      <c r="F179" s="441"/>
      <c r="G179" s="441"/>
    </row>
    <row r="180" spans="2:7">
      <c r="B180" s="441"/>
      <c r="C180" s="441"/>
      <c r="D180" s="441"/>
      <c r="E180" s="441"/>
      <c r="F180" s="441"/>
      <c r="G180" s="441"/>
    </row>
    <row r="181" spans="2:7">
      <c r="B181" s="441"/>
      <c r="C181" s="441"/>
      <c r="D181" s="441"/>
      <c r="E181" s="441"/>
      <c r="F181" s="441"/>
      <c r="G181" s="441"/>
    </row>
    <row r="182" spans="2:7">
      <c r="B182" s="441"/>
      <c r="C182" s="441"/>
      <c r="D182" s="441"/>
      <c r="E182" s="441"/>
      <c r="F182" s="441"/>
      <c r="G182" s="441"/>
    </row>
    <row r="183" spans="2:7">
      <c r="B183" s="441"/>
      <c r="C183" s="441"/>
      <c r="D183" s="441"/>
      <c r="E183" s="441"/>
      <c r="F183" s="441"/>
      <c r="G183" s="441"/>
    </row>
    <row r="184" spans="2:7">
      <c r="B184" s="441"/>
      <c r="C184" s="441"/>
      <c r="D184" s="441"/>
      <c r="E184" s="441"/>
      <c r="F184" s="441"/>
      <c r="G184" s="441"/>
    </row>
    <row r="185" spans="2:7">
      <c r="B185" s="441"/>
      <c r="C185" s="441"/>
      <c r="D185" s="441"/>
      <c r="E185" s="441"/>
      <c r="F185" s="441"/>
      <c r="G185" s="441"/>
    </row>
    <row r="186" spans="2:7">
      <c r="B186" s="441"/>
      <c r="C186" s="441"/>
      <c r="D186" s="441"/>
      <c r="E186" s="441"/>
      <c r="F186" s="441"/>
      <c r="G186" s="441"/>
    </row>
    <row r="187" spans="2:7">
      <c r="B187" s="441"/>
      <c r="C187" s="441"/>
      <c r="D187" s="441"/>
      <c r="E187" s="441"/>
      <c r="F187" s="441"/>
      <c r="G187" s="441"/>
    </row>
    <row r="188" spans="2:7">
      <c r="B188" s="441"/>
      <c r="C188" s="441"/>
      <c r="D188" s="441"/>
      <c r="E188" s="441"/>
      <c r="F188" s="441"/>
      <c r="G188" s="441"/>
    </row>
    <row r="189" spans="2:7">
      <c r="B189" s="441"/>
      <c r="C189" s="441"/>
      <c r="D189" s="441"/>
      <c r="E189" s="441"/>
      <c r="F189" s="441"/>
      <c r="G189" s="441"/>
    </row>
    <row r="190" spans="2:7">
      <c r="B190" s="441"/>
      <c r="C190" s="441"/>
      <c r="D190" s="441"/>
      <c r="E190" s="441"/>
      <c r="F190" s="441"/>
      <c r="G190" s="441"/>
    </row>
    <row r="191" spans="2:7">
      <c r="B191" s="441"/>
      <c r="C191" s="441"/>
      <c r="D191" s="441"/>
      <c r="E191" s="441"/>
      <c r="F191" s="441"/>
      <c r="G191" s="441"/>
    </row>
    <row r="192" spans="2:7">
      <c r="B192" s="441"/>
      <c r="C192" s="441"/>
      <c r="D192" s="441"/>
      <c r="E192" s="441"/>
      <c r="F192" s="441"/>
      <c r="G192" s="441"/>
    </row>
    <row r="193" spans="2:7">
      <c r="B193" s="441"/>
      <c r="C193" s="441"/>
      <c r="D193" s="441"/>
      <c r="E193" s="441"/>
      <c r="F193" s="441"/>
      <c r="G193" s="441"/>
    </row>
    <row r="194" spans="2:7">
      <c r="B194" s="441"/>
      <c r="C194" s="441"/>
      <c r="D194" s="441"/>
      <c r="E194" s="441"/>
      <c r="F194" s="441"/>
      <c r="G194" s="441"/>
    </row>
    <row r="195" spans="2:7">
      <c r="B195" s="441"/>
      <c r="C195" s="441"/>
      <c r="D195" s="441"/>
      <c r="E195" s="441"/>
      <c r="F195" s="441"/>
      <c r="G195" s="441"/>
    </row>
    <row r="196" spans="2:7">
      <c r="B196" s="441"/>
      <c r="C196" s="441"/>
      <c r="D196" s="441"/>
      <c r="E196" s="441"/>
      <c r="F196" s="441"/>
      <c r="G196" s="441"/>
    </row>
    <row r="197" spans="2:7">
      <c r="B197" s="441"/>
      <c r="C197" s="441"/>
      <c r="D197" s="441"/>
      <c r="E197" s="441"/>
      <c r="F197" s="441"/>
      <c r="G197" s="441"/>
    </row>
    <row r="198" spans="2:7">
      <c r="B198" s="441"/>
      <c r="C198" s="441"/>
      <c r="D198" s="441"/>
      <c r="E198" s="441"/>
      <c r="F198" s="441"/>
      <c r="G198" s="441"/>
    </row>
    <row r="199" spans="2:7">
      <c r="B199" s="441"/>
      <c r="C199" s="441"/>
      <c r="D199" s="441"/>
      <c r="E199" s="441"/>
      <c r="F199" s="441"/>
      <c r="G199" s="441"/>
    </row>
    <row r="200" spans="2:7">
      <c r="B200" s="441"/>
      <c r="C200" s="441"/>
      <c r="D200" s="441"/>
      <c r="E200" s="441"/>
      <c r="F200" s="441"/>
      <c r="G200" s="441"/>
    </row>
    <row r="201" spans="2:7">
      <c r="B201" s="441"/>
      <c r="C201" s="441"/>
      <c r="D201" s="441"/>
      <c r="E201" s="441"/>
      <c r="F201" s="441"/>
      <c r="G201" s="441"/>
    </row>
    <row r="202" spans="2:7">
      <c r="B202" s="441"/>
      <c r="C202" s="441"/>
      <c r="D202" s="441"/>
      <c r="E202" s="441"/>
      <c r="F202" s="441"/>
      <c r="G202" s="441"/>
    </row>
    <row r="203" spans="2:7">
      <c r="B203" s="441"/>
      <c r="C203" s="441"/>
      <c r="D203" s="441"/>
      <c r="E203" s="441"/>
      <c r="F203" s="441"/>
      <c r="G203" s="441"/>
    </row>
    <row r="204" spans="2:7">
      <c r="B204" s="441"/>
      <c r="C204" s="441"/>
      <c r="D204" s="441"/>
      <c r="E204" s="441"/>
      <c r="F204" s="441"/>
      <c r="G204" s="441"/>
    </row>
    <row r="205" spans="2:7">
      <c r="B205" s="441"/>
      <c r="C205" s="441"/>
      <c r="D205" s="441"/>
      <c r="E205" s="441"/>
      <c r="F205" s="441"/>
      <c r="G205" s="441"/>
    </row>
    <row r="206" spans="2:7">
      <c r="B206" s="441"/>
      <c r="C206" s="441"/>
      <c r="D206" s="441"/>
      <c r="E206" s="441"/>
      <c r="F206" s="441"/>
      <c r="G206" s="441"/>
    </row>
    <row r="207" spans="2:7">
      <c r="B207" s="441"/>
      <c r="C207" s="441"/>
      <c r="D207" s="441"/>
      <c r="E207" s="441"/>
      <c r="F207" s="441"/>
      <c r="G207" s="441"/>
    </row>
    <row r="208" spans="2:7">
      <c r="B208" s="441"/>
      <c r="C208" s="441"/>
      <c r="D208" s="441"/>
      <c r="E208" s="441"/>
      <c r="F208" s="441"/>
      <c r="G208" s="441"/>
    </row>
    <row r="209" spans="2:7">
      <c r="B209" s="441"/>
      <c r="C209" s="441"/>
      <c r="D209" s="441"/>
      <c r="E209" s="441"/>
      <c r="F209" s="441"/>
      <c r="G209" s="441"/>
    </row>
    <row r="210" spans="2:7">
      <c r="B210" s="441"/>
      <c r="C210" s="441"/>
      <c r="D210" s="441"/>
      <c r="E210" s="441"/>
      <c r="F210" s="441"/>
      <c r="G210" s="441"/>
    </row>
    <row r="211" spans="2:7">
      <c r="B211" s="441"/>
      <c r="C211" s="441"/>
      <c r="D211" s="441"/>
      <c r="E211" s="441"/>
      <c r="F211" s="441"/>
      <c r="G211" s="441"/>
    </row>
    <row r="212" spans="2:7">
      <c r="B212" s="441"/>
      <c r="C212" s="441"/>
      <c r="D212" s="441"/>
      <c r="E212" s="441"/>
      <c r="F212" s="441"/>
      <c r="G212" s="441"/>
    </row>
    <row r="213" spans="2:7">
      <c r="B213" s="441"/>
      <c r="C213" s="441"/>
      <c r="D213" s="441"/>
      <c r="E213" s="441"/>
      <c r="F213" s="441"/>
      <c r="G213" s="441"/>
    </row>
    <row r="214" spans="2:7">
      <c r="B214" s="441"/>
      <c r="C214" s="441"/>
      <c r="D214" s="441"/>
      <c r="E214" s="441"/>
      <c r="F214" s="441"/>
      <c r="G214" s="441"/>
    </row>
    <row r="215" spans="2:7">
      <c r="B215" s="441"/>
      <c r="C215" s="441"/>
      <c r="D215" s="441"/>
      <c r="E215" s="441"/>
      <c r="F215" s="441"/>
      <c r="G215" s="441"/>
    </row>
    <row r="216" spans="2:7">
      <c r="B216" s="441"/>
      <c r="C216" s="441"/>
      <c r="D216" s="441"/>
      <c r="E216" s="441"/>
      <c r="F216" s="441"/>
      <c r="G216" s="441"/>
    </row>
    <row r="217" spans="2:7">
      <c r="B217" s="441"/>
      <c r="C217" s="441"/>
      <c r="D217" s="441"/>
      <c r="E217" s="441"/>
      <c r="F217" s="441"/>
      <c r="G217" s="441"/>
    </row>
    <row r="218" spans="2:7">
      <c r="B218" s="441"/>
      <c r="C218" s="441"/>
      <c r="D218" s="441"/>
      <c r="E218" s="441"/>
      <c r="F218" s="441"/>
      <c r="G218" s="441"/>
    </row>
    <row r="219" spans="2:7">
      <c r="B219" s="441"/>
      <c r="C219" s="441"/>
      <c r="D219" s="441"/>
      <c r="E219" s="441"/>
      <c r="F219" s="441"/>
      <c r="G219" s="441"/>
    </row>
    <row r="220" spans="2:7">
      <c r="B220" s="441"/>
      <c r="C220" s="441"/>
      <c r="D220" s="441"/>
      <c r="E220" s="441"/>
      <c r="F220" s="441"/>
      <c r="G220" s="441"/>
    </row>
    <row r="221" spans="2:7">
      <c r="B221" s="441"/>
      <c r="C221" s="441"/>
      <c r="D221" s="441"/>
      <c r="E221" s="441"/>
      <c r="F221" s="441"/>
      <c r="G221" s="441"/>
    </row>
    <row r="222" spans="2:7">
      <c r="B222" s="441"/>
      <c r="C222" s="441"/>
      <c r="D222" s="441"/>
      <c r="E222" s="441"/>
      <c r="F222" s="441"/>
      <c r="G222" s="441"/>
    </row>
    <row r="223" spans="2:7">
      <c r="B223" s="441"/>
      <c r="C223" s="441"/>
      <c r="D223" s="441"/>
      <c r="E223" s="441"/>
      <c r="F223" s="441"/>
      <c r="G223" s="441"/>
    </row>
    <row r="224" spans="2:7">
      <c r="B224" s="441"/>
      <c r="C224" s="441"/>
      <c r="D224" s="441"/>
      <c r="E224" s="441"/>
      <c r="F224" s="441"/>
      <c r="G224" s="441"/>
    </row>
    <row r="225" spans="2:7">
      <c r="B225" s="441"/>
      <c r="C225" s="441"/>
      <c r="D225" s="441"/>
      <c r="E225" s="441"/>
      <c r="F225" s="441"/>
      <c r="G225" s="441"/>
    </row>
    <row r="226" spans="2:7">
      <c r="B226" s="441"/>
      <c r="C226" s="441"/>
      <c r="D226" s="441"/>
      <c r="E226" s="441"/>
      <c r="F226" s="441"/>
      <c r="G226" s="441"/>
    </row>
    <row r="227" spans="2:7">
      <c r="B227" s="441"/>
      <c r="C227" s="441"/>
      <c r="D227" s="441"/>
      <c r="E227" s="441"/>
      <c r="F227" s="441"/>
      <c r="G227" s="441"/>
    </row>
    <row r="228" spans="2:7">
      <c r="B228" s="441"/>
      <c r="C228" s="441"/>
      <c r="D228" s="441"/>
      <c r="E228" s="441"/>
      <c r="F228" s="441"/>
      <c r="G228" s="441"/>
    </row>
    <row r="229" spans="2:7">
      <c r="B229" s="441"/>
      <c r="C229" s="441"/>
      <c r="D229" s="441"/>
      <c r="E229" s="441"/>
      <c r="F229" s="441"/>
      <c r="G229" s="441"/>
    </row>
    <row r="230" spans="2:7">
      <c r="B230" s="441"/>
      <c r="C230" s="441"/>
      <c r="D230" s="441"/>
      <c r="E230" s="441"/>
      <c r="F230" s="441"/>
      <c r="G230" s="441"/>
    </row>
    <row r="231" spans="2:7">
      <c r="B231" s="441"/>
      <c r="C231" s="441"/>
      <c r="D231" s="441"/>
      <c r="E231" s="441"/>
      <c r="F231" s="441"/>
      <c r="G231" s="441"/>
    </row>
    <row r="232" spans="2:7">
      <c r="B232" s="441"/>
      <c r="C232" s="441"/>
      <c r="D232" s="441"/>
      <c r="E232" s="441"/>
      <c r="F232" s="441"/>
      <c r="G232" s="441"/>
    </row>
    <row r="233" spans="2:7">
      <c r="B233" s="441"/>
      <c r="C233" s="441"/>
      <c r="D233" s="441"/>
      <c r="E233" s="441"/>
      <c r="F233" s="441"/>
      <c r="G233" s="441"/>
    </row>
    <row r="234" spans="2:7">
      <c r="B234" s="441"/>
      <c r="C234" s="441"/>
      <c r="D234" s="441"/>
      <c r="E234" s="441"/>
      <c r="F234" s="441"/>
      <c r="G234" s="441"/>
    </row>
    <row r="235" spans="2:7">
      <c r="B235" s="441"/>
      <c r="C235" s="441"/>
      <c r="D235" s="441"/>
      <c r="E235" s="441"/>
      <c r="F235" s="441"/>
      <c r="G235" s="441"/>
    </row>
    <row r="236" spans="2:7">
      <c r="B236" s="441"/>
      <c r="C236" s="441"/>
      <c r="D236" s="441"/>
      <c r="E236" s="441"/>
      <c r="F236" s="441"/>
      <c r="G236" s="441"/>
    </row>
    <row r="237" spans="2:7">
      <c r="B237" s="441"/>
      <c r="C237" s="441"/>
      <c r="D237" s="441"/>
      <c r="E237" s="441"/>
      <c r="F237" s="441"/>
      <c r="G237" s="441"/>
    </row>
    <row r="238" spans="2:7">
      <c r="B238" s="441"/>
      <c r="C238" s="441"/>
      <c r="D238" s="441"/>
      <c r="E238" s="441"/>
      <c r="F238" s="441"/>
      <c r="G238" s="441"/>
    </row>
    <row r="239" spans="2:7">
      <c r="B239" s="441"/>
      <c r="C239" s="441"/>
      <c r="D239" s="441"/>
      <c r="E239" s="441"/>
      <c r="F239" s="441"/>
      <c r="G239" s="441"/>
    </row>
    <row r="240" spans="2:7">
      <c r="B240" s="441"/>
      <c r="C240" s="441"/>
      <c r="D240" s="441"/>
      <c r="E240" s="441"/>
      <c r="F240" s="441"/>
      <c r="G240" s="441"/>
    </row>
    <row r="241" spans="2:7">
      <c r="B241" s="441"/>
      <c r="C241" s="441"/>
      <c r="D241" s="441"/>
      <c r="E241" s="441"/>
      <c r="F241" s="441"/>
      <c r="G241" s="441"/>
    </row>
    <row r="242" spans="2:7">
      <c r="B242" s="441"/>
      <c r="C242" s="441"/>
      <c r="D242" s="441"/>
      <c r="E242" s="441"/>
      <c r="F242" s="441"/>
      <c r="G242" s="441"/>
    </row>
    <row r="243" spans="2:7">
      <c r="B243" s="441"/>
      <c r="C243" s="441"/>
      <c r="D243" s="441"/>
      <c r="E243" s="441"/>
      <c r="F243" s="441"/>
      <c r="G243" s="441"/>
    </row>
    <row r="244" spans="2:7">
      <c r="B244" s="441"/>
      <c r="C244" s="441"/>
      <c r="D244" s="441"/>
      <c r="E244" s="441"/>
      <c r="F244" s="441"/>
      <c r="G244" s="441"/>
    </row>
    <row r="245" spans="2:7">
      <c r="B245" s="441"/>
      <c r="C245" s="441"/>
      <c r="D245" s="441"/>
      <c r="E245" s="441"/>
      <c r="F245" s="441"/>
      <c r="G245" s="441"/>
    </row>
    <row r="246" spans="2:7">
      <c r="B246" s="441"/>
      <c r="C246" s="441"/>
      <c r="D246" s="441"/>
      <c r="E246" s="441"/>
      <c r="F246" s="441"/>
      <c r="G246" s="441"/>
    </row>
    <row r="247" spans="2:7">
      <c r="B247" s="441"/>
      <c r="C247" s="441"/>
      <c r="D247" s="441"/>
      <c r="E247" s="441"/>
      <c r="F247" s="441"/>
      <c r="G247" s="441"/>
    </row>
    <row r="248" spans="2:7">
      <c r="B248" s="441"/>
      <c r="C248" s="441"/>
      <c r="D248" s="441"/>
      <c r="E248" s="441"/>
      <c r="F248" s="441"/>
      <c r="G248" s="441"/>
    </row>
    <row r="249" spans="2:7">
      <c r="B249" s="441"/>
      <c r="C249" s="441"/>
      <c r="D249" s="441"/>
      <c r="E249" s="441"/>
      <c r="F249" s="441"/>
      <c r="G249" s="441"/>
    </row>
    <row r="250" spans="2:7">
      <c r="B250" s="441"/>
      <c r="C250" s="441"/>
      <c r="D250" s="441"/>
      <c r="E250" s="441"/>
      <c r="F250" s="441"/>
      <c r="G250" s="441"/>
    </row>
    <row r="251" spans="2:7">
      <c r="B251" s="441"/>
      <c r="C251" s="441"/>
      <c r="D251" s="441"/>
      <c r="E251" s="441"/>
      <c r="F251" s="441"/>
      <c r="G251" s="441"/>
    </row>
    <row r="252" spans="2:7">
      <c r="B252" s="441"/>
      <c r="C252" s="441"/>
      <c r="D252" s="441"/>
      <c r="E252" s="441"/>
      <c r="F252" s="441"/>
      <c r="G252" s="441"/>
    </row>
    <row r="253" spans="2:7">
      <c r="B253" s="441"/>
      <c r="C253" s="441"/>
      <c r="D253" s="441"/>
      <c r="E253" s="441"/>
      <c r="F253" s="441"/>
      <c r="G253" s="441"/>
    </row>
    <row r="254" spans="2:7">
      <c r="B254" s="441"/>
      <c r="C254" s="441"/>
      <c r="D254" s="441"/>
      <c r="E254" s="441"/>
      <c r="F254" s="441"/>
      <c r="G254" s="441"/>
    </row>
    <row r="255" spans="2:7">
      <c r="B255" s="441"/>
      <c r="C255" s="441"/>
      <c r="D255" s="441"/>
      <c r="E255" s="441"/>
      <c r="F255" s="441"/>
      <c r="G255" s="441"/>
    </row>
    <row r="256" spans="2:7">
      <c r="B256" s="441"/>
      <c r="C256" s="441"/>
      <c r="D256" s="441"/>
      <c r="E256" s="441"/>
      <c r="F256" s="441"/>
      <c r="G256" s="441"/>
    </row>
    <row r="257" spans="2:7">
      <c r="B257" s="441"/>
      <c r="C257" s="441"/>
      <c r="D257" s="441"/>
      <c r="E257" s="441"/>
      <c r="F257" s="441"/>
      <c r="G257" s="441"/>
    </row>
    <row r="258" spans="2:7">
      <c r="B258" s="441"/>
      <c r="C258" s="441"/>
      <c r="D258" s="441"/>
      <c r="E258" s="441"/>
      <c r="F258" s="441"/>
      <c r="G258" s="441"/>
    </row>
    <row r="259" spans="2:7">
      <c r="B259" s="441"/>
      <c r="C259" s="441"/>
      <c r="D259" s="441"/>
      <c r="E259" s="441"/>
      <c r="F259" s="441"/>
      <c r="G259" s="441"/>
    </row>
    <row r="260" spans="2:7">
      <c r="B260" s="441"/>
      <c r="C260" s="441"/>
      <c r="D260" s="441"/>
      <c r="E260" s="441"/>
      <c r="F260" s="441"/>
      <c r="G260" s="441"/>
    </row>
    <row r="261" spans="2:7">
      <c r="B261" s="441"/>
      <c r="C261" s="441"/>
      <c r="D261" s="441"/>
      <c r="E261" s="441"/>
      <c r="F261" s="441"/>
      <c r="G261" s="441"/>
    </row>
    <row r="262" spans="2:7">
      <c r="B262" s="441"/>
      <c r="C262" s="441"/>
      <c r="D262" s="441"/>
      <c r="E262" s="441"/>
      <c r="F262" s="441"/>
      <c r="G262" s="441"/>
    </row>
    <row r="263" spans="2:7">
      <c r="B263" s="441"/>
      <c r="C263" s="441"/>
      <c r="D263" s="441"/>
      <c r="E263" s="441"/>
      <c r="F263" s="441"/>
      <c r="G263" s="441"/>
    </row>
    <row r="264" spans="2:7">
      <c r="B264" s="441"/>
      <c r="C264" s="441"/>
      <c r="D264" s="441"/>
      <c r="E264" s="441"/>
      <c r="F264" s="441"/>
      <c r="G264" s="441"/>
    </row>
    <row r="265" spans="2:7">
      <c r="B265" s="441"/>
      <c r="C265" s="441"/>
      <c r="D265" s="441"/>
      <c r="E265" s="441"/>
      <c r="F265" s="441"/>
      <c r="G265" s="441"/>
    </row>
    <row r="266" spans="2:7">
      <c r="B266" s="441"/>
      <c r="C266" s="441"/>
      <c r="D266" s="441"/>
      <c r="E266" s="441"/>
      <c r="F266" s="441"/>
      <c r="G266" s="441"/>
    </row>
    <row r="267" spans="2:7">
      <c r="B267" s="441"/>
      <c r="C267" s="441"/>
      <c r="D267" s="441"/>
      <c r="E267" s="441"/>
      <c r="F267" s="441"/>
      <c r="G267" s="441"/>
    </row>
    <row r="268" spans="2:7">
      <c r="B268" s="441"/>
      <c r="C268" s="441"/>
      <c r="D268" s="441"/>
      <c r="E268" s="441"/>
      <c r="F268" s="441"/>
      <c r="G268" s="441"/>
    </row>
    <row r="269" spans="2:7">
      <c r="B269" s="441"/>
      <c r="C269" s="441"/>
      <c r="D269" s="441"/>
      <c r="E269" s="441"/>
      <c r="F269" s="441"/>
      <c r="G269" s="441"/>
    </row>
    <row r="270" spans="2:7">
      <c r="B270" s="441"/>
      <c r="C270" s="441"/>
      <c r="D270" s="441"/>
      <c r="E270" s="441"/>
      <c r="F270" s="441"/>
      <c r="G270" s="441"/>
    </row>
    <row r="271" spans="2:7">
      <c r="B271" s="441"/>
      <c r="C271" s="441"/>
      <c r="D271" s="441"/>
      <c r="E271" s="441"/>
      <c r="F271" s="441"/>
      <c r="G271" s="441"/>
    </row>
    <row r="272" spans="2:7">
      <c r="B272" s="441"/>
      <c r="C272" s="441"/>
      <c r="D272" s="441"/>
      <c r="E272" s="441"/>
      <c r="F272" s="441"/>
      <c r="G272" s="441"/>
    </row>
    <row r="273" spans="2:7">
      <c r="B273" s="441"/>
      <c r="C273" s="441"/>
      <c r="D273" s="441"/>
      <c r="E273" s="441"/>
      <c r="F273" s="441"/>
      <c r="G273" s="441"/>
    </row>
    <row r="274" spans="2:7">
      <c r="B274" s="441"/>
      <c r="C274" s="441"/>
      <c r="D274" s="441"/>
      <c r="E274" s="441"/>
      <c r="F274" s="441"/>
      <c r="G274" s="441"/>
    </row>
    <row r="275" spans="2:7">
      <c r="B275" s="441"/>
      <c r="C275" s="441"/>
      <c r="D275" s="441"/>
      <c r="E275" s="441"/>
      <c r="F275" s="441"/>
      <c r="G275" s="441"/>
    </row>
    <row r="276" spans="2:7">
      <c r="B276" s="441"/>
      <c r="C276" s="441"/>
      <c r="D276" s="441"/>
      <c r="E276" s="441"/>
      <c r="F276" s="441"/>
      <c r="G276" s="441"/>
    </row>
    <row r="277" spans="2:7">
      <c r="B277" s="441"/>
      <c r="C277" s="441"/>
      <c r="D277" s="441"/>
      <c r="E277" s="441"/>
      <c r="F277" s="441"/>
      <c r="G277" s="441"/>
    </row>
    <row r="278" spans="2:7">
      <c r="B278" s="441"/>
      <c r="C278" s="441"/>
      <c r="D278" s="441"/>
      <c r="E278" s="441"/>
      <c r="F278" s="441"/>
      <c r="G278" s="441"/>
    </row>
    <row r="279" spans="2:7">
      <c r="B279" s="441"/>
      <c r="C279" s="441"/>
      <c r="D279" s="441"/>
      <c r="E279" s="441"/>
      <c r="F279" s="441"/>
      <c r="G279" s="441"/>
    </row>
    <row r="280" spans="2:7">
      <c r="B280" s="441"/>
      <c r="C280" s="441"/>
      <c r="D280" s="441"/>
      <c r="E280" s="441"/>
      <c r="F280" s="441"/>
      <c r="G280" s="441"/>
    </row>
    <row r="281" spans="2:7">
      <c r="B281" s="441"/>
      <c r="C281" s="441"/>
      <c r="D281" s="441"/>
      <c r="E281" s="441"/>
      <c r="F281" s="441"/>
      <c r="G281" s="441"/>
    </row>
    <row r="282" spans="2:7">
      <c r="B282" s="441"/>
      <c r="C282" s="441"/>
      <c r="D282" s="441"/>
      <c r="E282" s="441"/>
      <c r="F282" s="441"/>
      <c r="G282" s="441"/>
    </row>
    <row r="283" spans="2:7">
      <c r="B283" s="441"/>
      <c r="C283" s="441"/>
      <c r="D283" s="441"/>
      <c r="E283" s="441"/>
      <c r="F283" s="441"/>
      <c r="G283" s="441"/>
    </row>
    <row r="284" spans="2:7">
      <c r="B284" s="441"/>
      <c r="C284" s="441"/>
      <c r="D284" s="441"/>
      <c r="E284" s="441"/>
      <c r="F284" s="441"/>
      <c r="G284" s="441"/>
    </row>
    <row r="285" spans="2:7">
      <c r="B285" s="441"/>
      <c r="C285" s="441"/>
      <c r="D285" s="441"/>
      <c r="E285" s="441"/>
      <c r="F285" s="441"/>
      <c r="G285" s="441"/>
    </row>
    <row r="286" spans="2:7">
      <c r="B286" s="441"/>
      <c r="C286" s="441"/>
      <c r="D286" s="441"/>
      <c r="E286" s="441"/>
      <c r="F286" s="441"/>
      <c r="G286" s="441"/>
    </row>
    <row r="287" spans="2:7">
      <c r="B287" s="441"/>
      <c r="C287" s="441"/>
      <c r="D287" s="441"/>
      <c r="E287" s="441"/>
      <c r="F287" s="441"/>
      <c r="G287" s="441"/>
    </row>
    <row r="288" spans="2:7">
      <c r="B288" s="441"/>
      <c r="C288" s="441"/>
      <c r="D288" s="441"/>
      <c r="E288" s="441"/>
      <c r="F288" s="441"/>
      <c r="G288" s="441"/>
    </row>
    <row r="289" spans="2:7">
      <c r="B289" s="441"/>
      <c r="C289" s="441"/>
      <c r="D289" s="441"/>
      <c r="E289" s="441"/>
      <c r="F289" s="441"/>
      <c r="G289" s="441"/>
    </row>
    <row r="290" spans="2:7">
      <c r="B290" s="441"/>
      <c r="C290" s="441"/>
      <c r="D290" s="441"/>
      <c r="E290" s="441"/>
      <c r="F290" s="441"/>
      <c r="G290" s="441"/>
    </row>
    <row r="291" spans="2:7">
      <c r="B291" s="441"/>
      <c r="C291" s="441"/>
      <c r="D291" s="441"/>
      <c r="E291" s="441"/>
      <c r="F291" s="441"/>
      <c r="G291" s="441"/>
    </row>
    <row r="292" spans="2:7">
      <c r="B292" s="441"/>
      <c r="C292" s="441"/>
      <c r="D292" s="441"/>
      <c r="E292" s="441"/>
      <c r="F292" s="441"/>
      <c r="G292" s="441"/>
    </row>
    <row r="293" spans="2:7">
      <c r="B293" s="441"/>
      <c r="C293" s="441"/>
      <c r="D293" s="441"/>
      <c r="E293" s="441"/>
      <c r="F293" s="441"/>
      <c r="G293" s="441"/>
    </row>
    <row r="294" spans="2:7">
      <c r="B294" s="441"/>
      <c r="C294" s="441"/>
      <c r="D294" s="441"/>
      <c r="E294" s="441"/>
      <c r="F294" s="441"/>
      <c r="G294" s="441"/>
    </row>
    <row r="295" spans="2:7">
      <c r="B295" s="441"/>
      <c r="C295" s="441"/>
      <c r="D295" s="441"/>
      <c r="E295" s="441"/>
      <c r="F295" s="441"/>
      <c r="G295" s="441"/>
    </row>
    <row r="296" spans="2:7">
      <c r="B296" s="441"/>
      <c r="C296" s="441"/>
      <c r="D296" s="441"/>
      <c r="E296" s="441"/>
      <c r="F296" s="441"/>
      <c r="G296" s="441"/>
    </row>
    <row r="297" spans="2:7">
      <c r="B297" s="441"/>
      <c r="C297" s="441"/>
      <c r="D297" s="441"/>
      <c r="E297" s="441"/>
      <c r="F297" s="441"/>
      <c r="G297" s="441"/>
    </row>
    <row r="298" spans="2:7">
      <c r="B298" s="441"/>
      <c r="C298" s="441"/>
      <c r="D298" s="441"/>
      <c r="E298" s="441"/>
      <c r="F298" s="441"/>
      <c r="G298" s="441"/>
    </row>
    <row r="299" spans="2:7">
      <c r="B299" s="441"/>
      <c r="C299" s="441"/>
      <c r="D299" s="441"/>
      <c r="E299" s="441"/>
      <c r="F299" s="441"/>
      <c r="G299" s="441"/>
    </row>
    <row r="300" spans="2:7">
      <c r="B300" s="441"/>
      <c r="C300" s="441"/>
      <c r="D300" s="441"/>
      <c r="E300" s="441"/>
      <c r="F300" s="441"/>
      <c r="G300" s="441"/>
    </row>
    <row r="301" spans="2:7">
      <c r="B301" s="441"/>
      <c r="C301" s="441"/>
      <c r="D301" s="441"/>
      <c r="E301" s="441"/>
      <c r="F301" s="441"/>
      <c r="G301" s="441"/>
    </row>
    <row r="302" spans="2:7">
      <c r="B302" s="441"/>
      <c r="C302" s="441"/>
      <c r="D302" s="441"/>
      <c r="E302" s="441"/>
      <c r="F302" s="441"/>
      <c r="G302" s="441"/>
    </row>
    <row r="303" spans="2:7">
      <c r="B303" s="441"/>
      <c r="C303" s="441"/>
      <c r="D303" s="441"/>
      <c r="E303" s="441"/>
      <c r="F303" s="441"/>
      <c r="G303" s="441"/>
    </row>
    <row r="304" spans="2:7">
      <c r="B304" s="441"/>
      <c r="C304" s="441"/>
      <c r="D304" s="441"/>
      <c r="E304" s="441"/>
      <c r="F304" s="441"/>
      <c r="G304" s="441"/>
    </row>
    <row r="305" spans="2:7">
      <c r="B305" s="441"/>
      <c r="C305" s="441"/>
      <c r="D305" s="441"/>
      <c r="E305" s="441"/>
      <c r="F305" s="441"/>
      <c r="G305" s="441"/>
    </row>
    <row r="306" spans="2:7">
      <c r="B306" s="441"/>
      <c r="C306" s="441"/>
      <c r="D306" s="441"/>
      <c r="E306" s="441"/>
      <c r="F306" s="441"/>
      <c r="G306" s="441"/>
    </row>
    <row r="307" spans="2:7">
      <c r="B307" s="441"/>
      <c r="C307" s="441"/>
      <c r="D307" s="441"/>
      <c r="E307" s="441"/>
      <c r="F307" s="441"/>
      <c r="G307" s="441"/>
    </row>
    <row r="308" spans="2:7">
      <c r="B308" s="441"/>
      <c r="C308" s="441"/>
      <c r="D308" s="441"/>
      <c r="E308" s="441"/>
      <c r="F308" s="441"/>
      <c r="G308" s="441"/>
    </row>
    <row r="309" spans="2:7">
      <c r="B309" s="441"/>
      <c r="C309" s="441"/>
      <c r="D309" s="441"/>
      <c r="E309" s="441"/>
      <c r="F309" s="441"/>
      <c r="G309" s="441"/>
    </row>
    <row r="310" spans="2:7">
      <c r="B310" s="441"/>
      <c r="C310" s="441"/>
      <c r="D310" s="441"/>
      <c r="E310" s="441"/>
      <c r="F310" s="441"/>
      <c r="G310" s="441"/>
    </row>
    <row r="311" spans="2:7">
      <c r="B311" s="441"/>
      <c r="C311" s="441"/>
      <c r="D311" s="441"/>
      <c r="E311" s="441"/>
      <c r="F311" s="441"/>
      <c r="G311" s="441"/>
    </row>
    <row r="312" spans="2:7">
      <c r="B312" s="441"/>
      <c r="C312" s="441"/>
      <c r="D312" s="441"/>
      <c r="E312" s="441"/>
      <c r="F312" s="441"/>
      <c r="G312" s="441"/>
    </row>
    <row r="313" spans="2:7">
      <c r="B313" s="441"/>
      <c r="C313" s="441"/>
      <c r="D313" s="441"/>
      <c r="E313" s="441"/>
      <c r="F313" s="441"/>
      <c r="G313" s="441"/>
    </row>
    <row r="314" spans="2:7">
      <c r="B314" s="441"/>
      <c r="C314" s="441"/>
      <c r="D314" s="441"/>
      <c r="E314" s="441"/>
      <c r="F314" s="441"/>
      <c r="G314" s="441"/>
    </row>
    <row r="315" spans="2:7">
      <c r="B315" s="441"/>
      <c r="C315" s="441"/>
      <c r="D315" s="441"/>
      <c r="E315" s="441"/>
      <c r="F315" s="441"/>
      <c r="G315" s="441"/>
    </row>
    <row r="316" spans="2:7">
      <c r="B316" s="441"/>
      <c r="C316" s="441"/>
      <c r="D316" s="441"/>
      <c r="E316" s="441"/>
      <c r="F316" s="441"/>
      <c r="G316" s="441"/>
    </row>
    <row r="317" spans="2:7">
      <c r="B317" s="441"/>
      <c r="C317" s="441"/>
      <c r="D317" s="441"/>
      <c r="E317" s="441"/>
      <c r="F317" s="441"/>
      <c r="G317" s="441"/>
    </row>
    <row r="318" spans="2:7">
      <c r="B318" s="441"/>
      <c r="C318" s="441"/>
      <c r="D318" s="441"/>
      <c r="E318" s="441"/>
      <c r="F318" s="441"/>
      <c r="G318" s="441"/>
    </row>
    <row r="319" spans="2:7">
      <c r="B319" s="441"/>
      <c r="C319" s="441"/>
      <c r="D319" s="441"/>
      <c r="E319" s="441"/>
      <c r="F319" s="441"/>
      <c r="G319" s="441"/>
    </row>
    <row r="320" spans="2:7">
      <c r="B320" s="441"/>
      <c r="C320" s="441"/>
      <c r="D320" s="441"/>
      <c r="E320" s="441"/>
      <c r="F320" s="441"/>
      <c r="G320" s="441"/>
    </row>
    <row r="321" spans="2:7">
      <c r="B321" s="441"/>
      <c r="C321" s="441"/>
      <c r="D321" s="441"/>
      <c r="E321" s="441"/>
      <c r="F321" s="441"/>
      <c r="G321" s="441"/>
    </row>
    <row r="322" spans="2:7">
      <c r="B322" s="441"/>
      <c r="C322" s="441"/>
      <c r="D322" s="441"/>
      <c r="E322" s="441"/>
      <c r="F322" s="441"/>
      <c r="G322" s="441"/>
    </row>
    <row r="323" spans="2:7">
      <c r="B323" s="441"/>
      <c r="C323" s="441"/>
      <c r="D323" s="441"/>
      <c r="E323" s="441"/>
      <c r="F323" s="441"/>
      <c r="G323" s="441"/>
    </row>
    <row r="324" spans="2:7">
      <c r="B324" s="441"/>
      <c r="C324" s="441"/>
      <c r="D324" s="441"/>
      <c r="E324" s="441"/>
      <c r="F324" s="441"/>
      <c r="G324" s="441"/>
    </row>
    <row r="325" spans="2:7">
      <c r="B325" s="441"/>
      <c r="C325" s="441"/>
      <c r="D325" s="441"/>
      <c r="E325" s="441"/>
      <c r="F325" s="441"/>
      <c r="G325" s="441"/>
    </row>
    <row r="326" spans="2:7">
      <c r="B326" s="441"/>
      <c r="C326" s="441"/>
      <c r="D326" s="441"/>
      <c r="E326" s="441"/>
      <c r="F326" s="441"/>
      <c r="G326" s="441"/>
    </row>
    <row r="327" spans="2:7">
      <c r="B327" s="441"/>
      <c r="C327" s="441"/>
      <c r="D327" s="441"/>
      <c r="E327" s="441"/>
      <c r="F327" s="441"/>
      <c r="G327" s="441"/>
    </row>
    <row r="328" spans="2:7">
      <c r="B328" s="441"/>
      <c r="C328" s="441"/>
      <c r="D328" s="441"/>
      <c r="E328" s="441"/>
      <c r="F328" s="441"/>
      <c r="G328" s="441"/>
    </row>
    <row r="329" spans="2:7">
      <c r="B329" s="441"/>
      <c r="C329" s="441"/>
      <c r="D329" s="441"/>
      <c r="E329" s="441"/>
      <c r="F329" s="441"/>
      <c r="G329" s="441"/>
    </row>
    <row r="330" spans="2:7">
      <c r="B330" s="441"/>
      <c r="C330" s="441"/>
      <c r="D330" s="441"/>
      <c r="E330" s="441"/>
      <c r="F330" s="441"/>
      <c r="G330" s="441"/>
    </row>
    <row r="331" spans="2:7">
      <c r="B331" s="441"/>
      <c r="C331" s="441"/>
      <c r="D331" s="441"/>
      <c r="E331" s="441"/>
      <c r="F331" s="441"/>
      <c r="G331" s="441"/>
    </row>
    <row r="332" spans="2:7">
      <c r="B332" s="441"/>
      <c r="C332" s="441"/>
      <c r="D332" s="441"/>
      <c r="E332" s="441"/>
      <c r="F332" s="441"/>
      <c r="G332" s="441"/>
    </row>
    <row r="333" spans="2:7">
      <c r="B333" s="441"/>
      <c r="C333" s="441"/>
      <c r="D333" s="441"/>
      <c r="E333" s="441"/>
      <c r="F333" s="441"/>
      <c r="G333" s="441"/>
    </row>
    <row r="334" spans="2:7">
      <c r="B334" s="441"/>
      <c r="C334" s="441"/>
      <c r="D334" s="441"/>
      <c r="E334" s="441"/>
      <c r="F334" s="441"/>
      <c r="G334" s="441"/>
    </row>
    <row r="335" spans="2:7">
      <c r="B335" s="441"/>
      <c r="C335" s="441"/>
      <c r="D335" s="441"/>
      <c r="E335" s="441"/>
      <c r="F335" s="441"/>
      <c r="G335" s="441"/>
    </row>
    <row r="340" spans="2:7">
      <c r="B340" s="441"/>
      <c r="C340" s="441"/>
      <c r="D340" s="441"/>
      <c r="E340" s="441"/>
      <c r="F340" s="441"/>
      <c r="G340" s="441"/>
    </row>
    <row r="341" spans="2:7">
      <c r="B341" s="441"/>
      <c r="C341" s="441"/>
      <c r="D341" s="441"/>
      <c r="E341" s="441"/>
      <c r="F341" s="441"/>
      <c r="G341" s="441"/>
    </row>
    <row r="342" spans="2:7">
      <c r="B342" s="441"/>
      <c r="C342" s="441"/>
      <c r="D342" s="441"/>
      <c r="E342" s="441"/>
      <c r="F342" s="441"/>
      <c r="G342" s="441"/>
    </row>
    <row r="343" spans="2:7">
      <c r="B343" s="441"/>
      <c r="C343" s="441"/>
      <c r="D343" s="441"/>
      <c r="E343" s="441"/>
      <c r="F343" s="441"/>
      <c r="G343" s="441"/>
    </row>
    <row r="344" spans="2:7">
      <c r="B344" s="441"/>
      <c r="C344" s="441"/>
      <c r="D344" s="441"/>
      <c r="E344" s="441"/>
      <c r="F344" s="441"/>
      <c r="G344" s="441"/>
    </row>
    <row r="345" spans="2:7">
      <c r="B345" s="441"/>
      <c r="C345" s="441"/>
      <c r="D345" s="441"/>
      <c r="E345" s="441"/>
      <c r="F345" s="441"/>
      <c r="G345" s="441"/>
    </row>
    <row r="346" spans="2:7">
      <c r="B346" s="441"/>
      <c r="C346" s="441"/>
      <c r="D346" s="441"/>
      <c r="E346" s="441"/>
      <c r="F346" s="441"/>
      <c r="G346" s="441"/>
    </row>
    <row r="347" spans="2:7">
      <c r="B347" s="441"/>
      <c r="C347" s="441"/>
      <c r="D347" s="441"/>
      <c r="E347" s="441"/>
      <c r="F347" s="441"/>
      <c r="G347" s="441"/>
    </row>
    <row r="348" spans="2:7">
      <c r="B348" s="441"/>
      <c r="C348" s="441"/>
      <c r="D348" s="441"/>
      <c r="E348" s="441"/>
      <c r="F348" s="441"/>
      <c r="G348" s="441"/>
    </row>
    <row r="349" spans="2:7">
      <c r="B349" s="441"/>
      <c r="C349" s="441"/>
      <c r="D349" s="441"/>
      <c r="E349" s="441"/>
      <c r="F349" s="441"/>
      <c r="G349" s="441"/>
    </row>
    <row r="350" spans="2:7">
      <c r="B350" s="441"/>
      <c r="C350" s="441"/>
      <c r="D350" s="441"/>
      <c r="E350" s="441"/>
      <c r="F350" s="441"/>
      <c r="G350" s="441"/>
    </row>
    <row r="351" spans="2:7">
      <c r="B351" s="441"/>
      <c r="C351" s="441"/>
      <c r="D351" s="441"/>
      <c r="E351" s="441"/>
      <c r="F351" s="441"/>
      <c r="G351" s="441"/>
    </row>
    <row r="352" spans="2:7">
      <c r="B352" s="441"/>
      <c r="C352" s="441"/>
      <c r="D352" s="441"/>
      <c r="E352" s="441"/>
      <c r="F352" s="441"/>
      <c r="G352" s="441"/>
    </row>
    <row r="353" spans="2:7">
      <c r="B353" s="441"/>
      <c r="C353" s="441"/>
      <c r="D353" s="441"/>
      <c r="E353" s="441"/>
      <c r="F353" s="441"/>
      <c r="G353" s="441"/>
    </row>
    <row r="354" spans="2:7">
      <c r="B354" s="441"/>
      <c r="C354" s="441"/>
      <c r="D354" s="441"/>
      <c r="E354" s="441"/>
      <c r="F354" s="441"/>
      <c r="G354" s="441"/>
    </row>
    <row r="355" spans="2:7">
      <c r="B355" s="441"/>
      <c r="C355" s="441"/>
      <c r="D355" s="441"/>
      <c r="E355" s="441"/>
      <c r="F355" s="441"/>
      <c r="G355" s="441"/>
    </row>
    <row r="356" spans="2:7">
      <c r="B356" s="441"/>
      <c r="C356" s="441"/>
      <c r="D356" s="441"/>
      <c r="E356" s="441"/>
      <c r="F356" s="441"/>
      <c r="G356" s="441"/>
    </row>
    <row r="357" spans="2:7">
      <c r="B357" s="441"/>
      <c r="C357" s="441"/>
      <c r="D357" s="441"/>
      <c r="E357" s="441"/>
      <c r="F357" s="441"/>
      <c r="G357" s="441"/>
    </row>
    <row r="358" spans="2:7">
      <c r="B358" s="441"/>
      <c r="C358" s="441"/>
      <c r="D358" s="441"/>
      <c r="E358" s="441"/>
      <c r="F358" s="441"/>
      <c r="G358" s="441"/>
    </row>
    <row r="359" spans="2:7">
      <c r="B359" s="441"/>
      <c r="C359" s="441"/>
      <c r="D359" s="441"/>
      <c r="E359" s="441"/>
      <c r="F359" s="441"/>
      <c r="G359" s="441"/>
    </row>
    <row r="360" spans="2:7">
      <c r="B360" s="441"/>
      <c r="C360" s="441"/>
      <c r="D360" s="441"/>
      <c r="E360" s="441"/>
      <c r="F360" s="441"/>
      <c r="G360" s="441"/>
    </row>
    <row r="361" spans="2:7">
      <c r="B361" s="441"/>
      <c r="C361" s="441"/>
      <c r="D361" s="441"/>
      <c r="E361" s="441"/>
      <c r="F361" s="441"/>
      <c r="G361" s="441"/>
    </row>
    <row r="362" spans="2:7">
      <c r="B362" s="441"/>
      <c r="C362" s="441"/>
      <c r="D362" s="441"/>
      <c r="E362" s="441"/>
      <c r="F362" s="441"/>
      <c r="G362" s="441"/>
    </row>
    <row r="363" spans="2:7">
      <c r="B363" s="441"/>
      <c r="C363" s="441"/>
      <c r="D363" s="441"/>
      <c r="E363" s="441"/>
      <c r="F363" s="441"/>
      <c r="G363" s="441"/>
    </row>
    <row r="364" spans="2:7">
      <c r="B364" s="441"/>
      <c r="C364" s="441"/>
      <c r="D364" s="441"/>
      <c r="E364" s="441"/>
      <c r="F364" s="441"/>
      <c r="G364" s="441"/>
    </row>
    <row r="365" spans="2:7">
      <c r="B365" s="441"/>
      <c r="C365" s="441"/>
      <c r="D365" s="441"/>
      <c r="E365" s="441"/>
      <c r="F365" s="441"/>
      <c r="G365" s="441"/>
    </row>
    <row r="366" spans="2:7">
      <c r="B366" s="441"/>
      <c r="C366" s="441"/>
      <c r="D366" s="441"/>
      <c r="E366" s="441"/>
      <c r="F366" s="441"/>
      <c r="G366" s="441"/>
    </row>
    <row r="367" spans="2:7">
      <c r="B367" s="441"/>
      <c r="C367" s="441"/>
      <c r="D367" s="441"/>
      <c r="E367" s="441"/>
      <c r="F367" s="441"/>
      <c r="G367" s="441"/>
    </row>
    <row r="368" spans="2:7">
      <c r="B368" s="441"/>
      <c r="C368" s="441"/>
      <c r="D368" s="441"/>
      <c r="E368" s="441"/>
      <c r="F368" s="441"/>
      <c r="G368" s="441"/>
    </row>
    <row r="369" spans="2:7">
      <c r="B369" s="441"/>
      <c r="C369" s="441"/>
      <c r="D369" s="441"/>
      <c r="E369" s="441"/>
      <c r="F369" s="441"/>
      <c r="G369" s="441"/>
    </row>
    <row r="370" spans="2:7">
      <c r="B370" s="441"/>
      <c r="C370" s="441"/>
      <c r="D370" s="441"/>
      <c r="E370" s="441"/>
      <c r="F370" s="441"/>
      <c r="G370" s="441"/>
    </row>
    <row r="371" spans="2:7">
      <c r="B371" s="441"/>
      <c r="C371" s="441"/>
      <c r="D371" s="441"/>
      <c r="E371" s="441"/>
      <c r="F371" s="441"/>
      <c r="G371" s="441"/>
    </row>
    <row r="372" spans="2:7">
      <c r="B372" s="441"/>
      <c r="C372" s="441"/>
      <c r="D372" s="441"/>
      <c r="E372" s="441"/>
      <c r="F372" s="441"/>
      <c r="G372" s="441"/>
    </row>
    <row r="373" spans="2:7">
      <c r="B373" s="441"/>
      <c r="C373" s="441"/>
      <c r="D373" s="441"/>
      <c r="E373" s="441"/>
      <c r="F373" s="441"/>
      <c r="G373" s="441"/>
    </row>
    <row r="374" spans="2:7">
      <c r="B374" s="441"/>
      <c r="C374" s="441"/>
      <c r="D374" s="441"/>
      <c r="E374" s="441"/>
      <c r="F374" s="441"/>
      <c r="G374" s="441"/>
    </row>
    <row r="375" spans="2:7">
      <c r="B375" s="441"/>
      <c r="C375" s="441"/>
      <c r="D375" s="441"/>
      <c r="E375" s="441"/>
      <c r="F375" s="441"/>
      <c r="G375" s="441"/>
    </row>
    <row r="376" spans="2:7">
      <c r="B376" s="441"/>
      <c r="C376" s="441"/>
      <c r="D376" s="441"/>
      <c r="E376" s="441"/>
      <c r="F376" s="441"/>
      <c r="G376" s="441"/>
    </row>
    <row r="377" spans="2:7">
      <c r="B377" s="441"/>
      <c r="C377" s="441"/>
      <c r="D377" s="441"/>
      <c r="E377" s="441"/>
      <c r="F377" s="441"/>
      <c r="G377" s="441"/>
    </row>
  </sheetData>
  <mergeCells count="12">
    <mergeCell ref="C63:G63"/>
    <mergeCell ref="C62:G62"/>
    <mergeCell ref="A1:A61"/>
    <mergeCell ref="B1:C6"/>
    <mergeCell ref="B7:C7"/>
    <mergeCell ref="E7:G7"/>
    <mergeCell ref="B8:C8"/>
    <mergeCell ref="B9:C9"/>
    <mergeCell ref="B10:C10"/>
    <mergeCell ref="B12:C12"/>
    <mergeCell ref="F12:F13"/>
    <mergeCell ref="B11:C11"/>
  </mergeCells>
  <hyperlinks>
    <hyperlink ref="B12:C12" location="'ΠΡΟΤΕΙΝΟΜΕΝΟΣ ΤΙΜΟΚΑΤΑΛΟΓΟΣ'!A1" display="ΣΥΝΟΠΤΙΚΟΣ ΤΙΜΟΚΑΤΑΛΟΓΟΣ"/>
  </hyperlinks>
  <pageMargins left="0.7" right="0.7" top="0.75" bottom="0.75" header="0.3" footer="0.3"/>
  <pageSetup paperSize="9" scale="10" orientation="portrait" r:id="rId1"/>
  <drawing r:id="rId2"/>
</worksheet>
</file>

<file path=xl/worksheets/sheet114.xml><?xml version="1.0" encoding="utf-8"?>
<worksheet xmlns="http://schemas.openxmlformats.org/spreadsheetml/2006/main" xmlns:r="http://schemas.openxmlformats.org/officeDocument/2006/relationships">
  <sheetPr>
    <tabColor theme="3" tint="-0.499984740745262"/>
  </sheetPr>
  <dimension ref="A1:EQ380"/>
  <sheetViews>
    <sheetView showGridLines="0" view="pageBreakPreview" zoomScale="24" zoomScaleNormal="25" zoomScaleSheetLayoutView="24" workbookViewId="0">
      <selection activeCell="B12" sqref="B12:C12"/>
    </sheetView>
  </sheetViews>
  <sheetFormatPr defaultRowHeight="44.25"/>
  <cols>
    <col min="1" max="1" width="21.42578125" style="32" customWidth="1"/>
    <col min="2" max="2" width="21.42578125" style="33" customWidth="1"/>
    <col min="3" max="3" width="236.85546875" style="34" customWidth="1"/>
    <col min="4" max="4" width="60.140625" style="86" customWidth="1"/>
    <col min="5" max="5" width="64.85546875" style="35" customWidth="1"/>
    <col min="6" max="6" width="38.85546875" style="30" customWidth="1"/>
    <col min="7" max="7" width="23" style="30" customWidth="1"/>
    <col min="8" max="8" width="227.85546875" style="30" customWidth="1"/>
    <col min="9" max="9" width="33.7109375" style="16" customWidth="1"/>
    <col min="10" max="10" width="37.7109375" style="16" customWidth="1"/>
    <col min="11" max="11" width="42.28515625" style="16" customWidth="1"/>
    <col min="12" max="16384" width="9.140625" style="16"/>
  </cols>
  <sheetData>
    <row r="1" spans="1:147" s="38" customFormat="1" ht="93.75" customHeight="1">
      <c r="A1" s="1130" t="s">
        <v>519</v>
      </c>
      <c r="B1" s="1133" t="s">
        <v>202</v>
      </c>
      <c r="C1" s="1134"/>
      <c r="D1" s="145" t="s">
        <v>202</v>
      </c>
      <c r="E1" s="145" t="s">
        <v>202</v>
      </c>
      <c r="F1" s="146"/>
      <c r="G1" s="146"/>
      <c r="H1" s="148"/>
      <c r="I1" s="37"/>
    </row>
    <row r="2" spans="1:147" s="38" customFormat="1" ht="93.75" customHeight="1">
      <c r="A2" s="1131"/>
      <c r="B2" s="1135"/>
      <c r="C2" s="1136"/>
      <c r="D2" s="149" t="s">
        <v>698</v>
      </c>
      <c r="E2" s="149" t="s">
        <v>698</v>
      </c>
      <c r="F2" s="150"/>
      <c r="G2" s="150"/>
      <c r="H2" s="151"/>
      <c r="I2" s="37"/>
    </row>
    <row r="3" spans="1:147" s="38" customFormat="1" ht="72.75" customHeight="1">
      <c r="A3" s="1131"/>
      <c r="B3" s="1135"/>
      <c r="C3" s="1136"/>
      <c r="D3" s="149">
        <v>1598</v>
      </c>
      <c r="E3" s="149">
        <v>1598</v>
      </c>
      <c r="F3" s="150"/>
      <c r="G3" s="150"/>
      <c r="H3" s="151"/>
      <c r="I3" s="37"/>
    </row>
    <row r="4" spans="1:147" s="38" customFormat="1" ht="72.75" customHeight="1">
      <c r="A4" s="1131"/>
      <c r="B4" s="1135"/>
      <c r="C4" s="1136"/>
      <c r="D4" s="149" t="s">
        <v>140</v>
      </c>
      <c r="E4" s="149" t="s">
        <v>764</v>
      </c>
      <c r="F4" s="150"/>
      <c r="G4" s="150"/>
      <c r="H4" s="151"/>
      <c r="I4" s="37"/>
    </row>
    <row r="5" spans="1:147" s="38" customFormat="1" ht="72.75" customHeight="1">
      <c r="A5" s="1131"/>
      <c r="B5" s="1135"/>
      <c r="C5" s="1136"/>
      <c r="D5" s="149" t="s">
        <v>217</v>
      </c>
      <c r="E5" s="149" t="s">
        <v>217</v>
      </c>
      <c r="F5" s="150"/>
      <c r="G5" s="150"/>
      <c r="H5" s="151"/>
      <c r="I5" s="37"/>
    </row>
    <row r="6" spans="1:147" s="38" customFormat="1" ht="72.75" customHeight="1">
      <c r="A6" s="1131"/>
      <c r="B6" s="1135"/>
      <c r="C6" s="1136"/>
      <c r="D6" s="149" t="s">
        <v>189</v>
      </c>
      <c r="E6" s="149" t="s">
        <v>189</v>
      </c>
      <c r="F6" s="150"/>
      <c r="G6" s="150"/>
      <c r="H6" s="151"/>
      <c r="I6" s="37"/>
    </row>
    <row r="7" spans="1:147" s="55" customFormat="1" ht="74.25" customHeight="1">
      <c r="A7" s="1131"/>
      <c r="B7" s="1137" t="s">
        <v>296</v>
      </c>
      <c r="C7" s="1138"/>
      <c r="D7" s="705">
        <f>D8+D9+D10</f>
        <v>19699.999999840002</v>
      </c>
      <c r="E7" s="705">
        <f>E8+E9+E10</f>
        <v>20699.999999584001</v>
      </c>
      <c r="F7" s="1037" t="str">
        <f>'ΠΡΟΤΕΙΝΟΜΕΝΟΣ ΤΙΜΟΚΑΤΑΛΟΓΟΣ'!L2</f>
        <v>ΜΑΡΤΙΟΣ 2018</v>
      </c>
      <c r="G7" s="1038"/>
      <c r="H7" s="1038"/>
      <c r="I7" s="54"/>
    </row>
    <row r="8" spans="1:147" s="57" customFormat="1" ht="77.25" customHeight="1">
      <c r="A8" s="1131"/>
      <c r="B8" s="1139" t="s">
        <v>297</v>
      </c>
      <c r="C8" s="1140"/>
      <c r="D8" s="153">
        <f>8%*(D10+D11)*110%</f>
        <v>1323.8044626400001</v>
      </c>
      <c r="E8" s="153">
        <f>8%*(E10+E11)*110%</f>
        <v>1390.069522864</v>
      </c>
      <c r="F8" s="1143"/>
      <c r="G8" s="1144"/>
      <c r="H8" s="1145"/>
      <c r="I8" s="56"/>
    </row>
    <row r="9" spans="1:147" s="55" customFormat="1" ht="71.25" customHeight="1">
      <c r="A9" s="1131"/>
      <c r="B9" s="1146" t="s">
        <v>298</v>
      </c>
      <c r="C9" s="1147"/>
      <c r="D9" s="89">
        <f>D10*24%</f>
        <v>3556.6830071999998</v>
      </c>
      <c r="E9" s="89">
        <f>E10*24%</f>
        <v>3737.4058987200001</v>
      </c>
      <c r="F9" s="1150"/>
      <c r="G9" s="1151"/>
      <c r="H9" s="1152"/>
      <c r="I9" s="54"/>
    </row>
    <row r="10" spans="1:147" s="57" customFormat="1" ht="74.25" customHeight="1">
      <c r="A10" s="1131"/>
      <c r="B10" s="1148" t="s">
        <v>299</v>
      </c>
      <c r="C10" s="1149"/>
      <c r="D10" s="569">
        <v>14819.51253</v>
      </c>
      <c r="E10" s="569">
        <v>15572.524578</v>
      </c>
      <c r="F10" s="1153"/>
      <c r="G10" s="1154"/>
      <c r="H10" s="1155"/>
      <c r="I10" s="56"/>
    </row>
    <row r="11" spans="1:147" s="571" customFormat="1" ht="89.25" customHeight="1">
      <c r="A11" s="1131"/>
      <c r="B11" s="1148" t="s">
        <v>1141</v>
      </c>
      <c r="C11" s="1149"/>
      <c r="D11" s="569">
        <v>223.72</v>
      </c>
      <c r="E11" s="569">
        <v>223.72</v>
      </c>
      <c r="F11" s="1153"/>
      <c r="G11" s="1154"/>
      <c r="H11" s="1155"/>
      <c r="I11" s="279"/>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row>
    <row r="12" spans="1:147" s="18" customFormat="1" ht="68.25" customHeight="1">
      <c r="A12" s="1131"/>
      <c r="B12" s="985" t="s">
        <v>300</v>
      </c>
      <c r="C12" s="986"/>
      <c r="D12" s="59" t="s">
        <v>790</v>
      </c>
      <c r="E12" s="59" t="s">
        <v>791</v>
      </c>
      <c r="F12" s="82" t="s">
        <v>299</v>
      </c>
      <c r="G12" s="1141" t="s">
        <v>301</v>
      </c>
      <c r="H12" s="83" t="s">
        <v>313</v>
      </c>
      <c r="I12" s="17"/>
    </row>
    <row r="13" spans="1:147" s="40" customFormat="1" ht="83.25" customHeight="1">
      <c r="A13" s="1131"/>
      <c r="B13" s="489" t="s">
        <v>73</v>
      </c>
      <c r="C13" s="490"/>
      <c r="D13" s="491"/>
      <c r="E13" s="491"/>
      <c r="F13" s="491"/>
      <c r="G13" s="1142"/>
      <c r="H13" s="494"/>
      <c r="I13" s="39"/>
    </row>
    <row r="14" spans="1:147" s="20" customFormat="1" ht="78" customHeight="1">
      <c r="A14" s="1131"/>
      <c r="B14" s="507" t="s">
        <v>306</v>
      </c>
      <c r="C14" s="492" t="s">
        <v>286</v>
      </c>
      <c r="D14" s="158" t="s">
        <v>75</v>
      </c>
      <c r="E14" s="1" t="s">
        <v>92</v>
      </c>
      <c r="F14" s="493"/>
      <c r="G14" s="509" t="str">
        <f t="shared" ref="G14:G75" si="0">B14</f>
        <v>008</v>
      </c>
      <c r="H14" s="132"/>
      <c r="I14" s="19"/>
    </row>
    <row r="15" spans="1:147" s="20" customFormat="1" ht="78" customHeight="1">
      <c r="A15" s="1131"/>
      <c r="B15" s="155" t="s">
        <v>74</v>
      </c>
      <c r="C15" s="74" t="s">
        <v>287</v>
      </c>
      <c r="D15" s="158" t="s">
        <v>75</v>
      </c>
      <c r="E15" s="158" t="s">
        <v>75</v>
      </c>
      <c r="F15" s="21"/>
      <c r="G15" s="187" t="str">
        <f t="shared" si="0"/>
        <v>009</v>
      </c>
      <c r="H15" s="60"/>
      <c r="I15" s="19"/>
    </row>
    <row r="16" spans="1:147" s="20" customFormat="1" ht="78" customHeight="1">
      <c r="A16" s="1131"/>
      <c r="B16" s="155" t="s">
        <v>288</v>
      </c>
      <c r="C16" s="74" t="s">
        <v>264</v>
      </c>
      <c r="D16" s="158" t="s">
        <v>75</v>
      </c>
      <c r="E16" s="158" t="s">
        <v>75</v>
      </c>
      <c r="F16" s="21"/>
      <c r="G16" s="187" t="str">
        <f t="shared" si="0"/>
        <v>011</v>
      </c>
      <c r="H16" s="60"/>
      <c r="I16" s="19"/>
    </row>
    <row r="17" spans="1:9" s="20" customFormat="1" ht="78" customHeight="1">
      <c r="A17" s="1131"/>
      <c r="B17" s="155" t="s">
        <v>338</v>
      </c>
      <c r="C17" s="74" t="s">
        <v>431</v>
      </c>
      <c r="D17" s="158" t="s">
        <v>75</v>
      </c>
      <c r="E17" s="158" t="s">
        <v>75</v>
      </c>
      <c r="F17" s="21"/>
      <c r="G17" s="187" t="str">
        <f t="shared" si="0"/>
        <v>014</v>
      </c>
      <c r="H17" s="60"/>
      <c r="I17" s="19"/>
    </row>
    <row r="18" spans="1:9" s="20" customFormat="1" ht="78" customHeight="1">
      <c r="A18" s="1131"/>
      <c r="B18" s="347" t="s">
        <v>265</v>
      </c>
      <c r="C18" s="348" t="s">
        <v>173</v>
      </c>
      <c r="D18" s="1" t="s">
        <v>92</v>
      </c>
      <c r="E18" s="690" t="s">
        <v>1145</v>
      </c>
      <c r="F18" s="21">
        <v>188.25301200000001</v>
      </c>
      <c r="G18" s="187" t="str">
        <f t="shared" si="0"/>
        <v>023</v>
      </c>
      <c r="H18" s="60"/>
      <c r="I18" s="19"/>
    </row>
    <row r="19" spans="1:9" s="20" customFormat="1" ht="78" customHeight="1">
      <c r="A19" s="1131"/>
      <c r="B19" s="155" t="s">
        <v>76</v>
      </c>
      <c r="C19" s="74" t="s">
        <v>77</v>
      </c>
      <c r="D19" s="158" t="s">
        <v>75</v>
      </c>
      <c r="E19" s="1" t="s">
        <v>92</v>
      </c>
      <c r="F19" s="21"/>
      <c r="G19" s="187" t="str">
        <f t="shared" si="0"/>
        <v>025</v>
      </c>
      <c r="H19" s="60"/>
      <c r="I19" s="19"/>
    </row>
    <row r="20" spans="1:9" s="801" customFormat="1" ht="78" customHeight="1">
      <c r="A20" s="1131"/>
      <c r="B20" s="347" t="s">
        <v>0</v>
      </c>
      <c r="C20" s="348" t="s">
        <v>344</v>
      </c>
      <c r="D20" s="690" t="s">
        <v>1145</v>
      </c>
      <c r="E20" s="1" t="s">
        <v>92</v>
      </c>
      <c r="F20" s="803">
        <v>90.361446000000001</v>
      </c>
      <c r="G20" s="187" t="str">
        <f t="shared" si="0"/>
        <v>041</v>
      </c>
      <c r="H20" s="60"/>
    </row>
    <row r="21" spans="1:9" s="43" customFormat="1" ht="94.5" customHeight="1">
      <c r="A21" s="1131"/>
      <c r="B21" s="161" t="s">
        <v>293</v>
      </c>
      <c r="C21" s="78" t="s">
        <v>294</v>
      </c>
      <c r="D21" s="162" t="s">
        <v>75</v>
      </c>
      <c r="E21" s="162" t="s">
        <v>75</v>
      </c>
      <c r="F21" s="70"/>
      <c r="G21" s="187" t="str">
        <f t="shared" si="0"/>
        <v>052</v>
      </c>
      <c r="H21" s="60"/>
    </row>
    <row r="22" spans="1:9" s="20" customFormat="1" ht="78" customHeight="1">
      <c r="A22" s="1131"/>
      <c r="B22" s="155" t="s">
        <v>290</v>
      </c>
      <c r="C22" s="74" t="s">
        <v>291</v>
      </c>
      <c r="D22" s="158" t="s">
        <v>75</v>
      </c>
      <c r="E22" s="158" t="s">
        <v>75</v>
      </c>
      <c r="F22" s="21"/>
      <c r="G22" s="187" t="str">
        <f t="shared" si="0"/>
        <v>055</v>
      </c>
      <c r="H22" s="60"/>
      <c r="I22" s="19"/>
    </row>
    <row r="23" spans="1:9" s="20" customFormat="1" ht="96.75" customHeight="1">
      <c r="A23" s="1131"/>
      <c r="B23" s="155" t="s">
        <v>428</v>
      </c>
      <c r="C23" s="74" t="s">
        <v>429</v>
      </c>
      <c r="D23" s="690" t="s">
        <v>1145</v>
      </c>
      <c r="E23" s="690" t="s">
        <v>1145</v>
      </c>
      <c r="F23" s="21">
        <v>128.01204799999999</v>
      </c>
      <c r="G23" s="187" t="str">
        <f t="shared" si="0"/>
        <v>057</v>
      </c>
      <c r="H23" s="60" t="s">
        <v>1766</v>
      </c>
    </row>
    <row r="24" spans="1:9" s="20" customFormat="1" ht="87" customHeight="1">
      <c r="A24" s="1131"/>
      <c r="B24" s="155" t="s">
        <v>282</v>
      </c>
      <c r="C24" s="793" t="s">
        <v>283</v>
      </c>
      <c r="D24" s="794" t="s">
        <v>1145</v>
      </c>
      <c r="E24" s="794" t="s">
        <v>1145</v>
      </c>
      <c r="F24" s="795">
        <v>451.80722900000001</v>
      </c>
      <c r="G24" s="187" t="str">
        <f t="shared" si="0"/>
        <v>087</v>
      </c>
      <c r="H24" s="796" t="s">
        <v>1767</v>
      </c>
      <c r="I24" s="19"/>
    </row>
    <row r="25" spans="1:9" s="20" customFormat="1" ht="78" customHeight="1">
      <c r="A25" s="1131"/>
      <c r="B25" s="155" t="s">
        <v>86</v>
      </c>
      <c r="C25" s="74" t="s">
        <v>87</v>
      </c>
      <c r="D25" s="694" t="s">
        <v>1145</v>
      </c>
      <c r="E25" s="1" t="s">
        <v>92</v>
      </c>
      <c r="F25" s="21">
        <v>128.01204799999999</v>
      </c>
      <c r="G25" s="187" t="str">
        <f t="shared" si="0"/>
        <v>097</v>
      </c>
      <c r="H25" s="60"/>
      <c r="I25" s="19"/>
    </row>
    <row r="26" spans="1:9" s="20" customFormat="1" ht="78" customHeight="1">
      <c r="A26" s="1131"/>
      <c r="B26" s="156" t="s">
        <v>284</v>
      </c>
      <c r="C26" s="74" t="s">
        <v>432</v>
      </c>
      <c r="D26" s="693" t="s">
        <v>1145</v>
      </c>
      <c r="E26" s="695" t="s">
        <v>75</v>
      </c>
      <c r="F26" s="21">
        <v>90.361446000000001</v>
      </c>
      <c r="G26" s="187" t="str">
        <f t="shared" si="0"/>
        <v>104</v>
      </c>
      <c r="H26" s="60"/>
      <c r="I26" s="19"/>
    </row>
    <row r="27" spans="1:9" s="20" customFormat="1" ht="78" customHeight="1">
      <c r="A27" s="1131"/>
      <c r="B27" s="156" t="s">
        <v>146</v>
      </c>
      <c r="C27" s="74" t="s">
        <v>42</v>
      </c>
      <c r="D27" s="1" t="s">
        <v>92</v>
      </c>
      <c r="E27" s="158" t="s">
        <v>75</v>
      </c>
      <c r="F27" s="21"/>
      <c r="G27" s="187" t="str">
        <f t="shared" si="0"/>
        <v>140</v>
      </c>
      <c r="H27" s="60"/>
      <c r="I27" s="19"/>
    </row>
    <row r="28" spans="1:9" s="20" customFormat="1" ht="84" customHeight="1">
      <c r="A28" s="1131"/>
      <c r="B28" s="156" t="s">
        <v>285</v>
      </c>
      <c r="C28" s="74" t="s">
        <v>226</v>
      </c>
      <c r="D28" s="158" t="s">
        <v>75</v>
      </c>
      <c r="E28" s="158" t="s">
        <v>75</v>
      </c>
      <c r="F28" s="21"/>
      <c r="G28" s="187" t="str">
        <f t="shared" si="0"/>
        <v>144</v>
      </c>
      <c r="H28" s="60"/>
      <c r="I28" s="19"/>
    </row>
    <row r="29" spans="1:9" s="20" customFormat="1" ht="90" customHeight="1">
      <c r="A29" s="1131"/>
      <c r="B29" s="156" t="s">
        <v>272</v>
      </c>
      <c r="C29" s="74" t="s">
        <v>227</v>
      </c>
      <c r="D29" s="158" t="s">
        <v>75</v>
      </c>
      <c r="E29" s="158" t="s">
        <v>75</v>
      </c>
      <c r="F29" s="21"/>
      <c r="G29" s="187" t="str">
        <f t="shared" si="0"/>
        <v>148</v>
      </c>
      <c r="H29" s="60"/>
      <c r="I29" s="19"/>
    </row>
    <row r="30" spans="1:9" s="20" customFormat="1" ht="78" customHeight="1">
      <c r="A30" s="1131"/>
      <c r="B30" s="156" t="s">
        <v>228</v>
      </c>
      <c r="C30" s="793" t="s">
        <v>314</v>
      </c>
      <c r="D30" s="794" t="s">
        <v>1145</v>
      </c>
      <c r="E30" s="794" t="s">
        <v>1145</v>
      </c>
      <c r="F30" s="795">
        <v>52.710842999999997</v>
      </c>
      <c r="G30" s="187" t="str">
        <f t="shared" si="0"/>
        <v>174</v>
      </c>
      <c r="H30" s="796" t="s">
        <v>1767</v>
      </c>
      <c r="I30" s="19"/>
    </row>
    <row r="31" spans="1:9" s="20" customFormat="1" ht="78" customHeight="1">
      <c r="A31" s="1131"/>
      <c r="B31" s="156" t="s">
        <v>79</v>
      </c>
      <c r="C31" s="75" t="s">
        <v>315</v>
      </c>
      <c r="D31" s="158" t="s">
        <v>75</v>
      </c>
      <c r="E31" s="158" t="s">
        <v>75</v>
      </c>
      <c r="F31" s="21"/>
      <c r="G31" s="187" t="str">
        <f t="shared" si="0"/>
        <v>182</v>
      </c>
      <c r="H31" s="60"/>
      <c r="I31" s="19"/>
    </row>
    <row r="32" spans="1:9" s="20" customFormat="1" ht="78" customHeight="1">
      <c r="A32" s="1131"/>
      <c r="B32" s="156" t="s">
        <v>80</v>
      </c>
      <c r="C32" s="75" t="s">
        <v>316</v>
      </c>
      <c r="D32" s="158" t="s">
        <v>75</v>
      </c>
      <c r="E32" s="158" t="s">
        <v>75</v>
      </c>
      <c r="F32" s="21"/>
      <c r="G32" s="187" t="str">
        <f t="shared" si="0"/>
        <v>195</v>
      </c>
      <c r="H32" s="60"/>
      <c r="I32" s="19"/>
    </row>
    <row r="33" spans="1:9" s="441" customFormat="1" ht="78" customHeight="1">
      <c r="A33" s="1131"/>
      <c r="B33" s="347" t="s">
        <v>347</v>
      </c>
      <c r="C33" s="348" t="s">
        <v>317</v>
      </c>
      <c r="D33" s="1" t="s">
        <v>92</v>
      </c>
      <c r="E33" s="667" t="s">
        <v>1145</v>
      </c>
      <c r="F33" s="21">
        <v>90.361446000000001</v>
      </c>
      <c r="G33" s="351" t="s">
        <v>347</v>
      </c>
      <c r="H33" s="60" t="s">
        <v>1782</v>
      </c>
    </row>
    <row r="34" spans="1:9" s="20" customFormat="1" ht="78" customHeight="1">
      <c r="A34" s="1131"/>
      <c r="B34" s="156" t="s">
        <v>135</v>
      </c>
      <c r="C34" s="74" t="s">
        <v>149</v>
      </c>
      <c r="D34" s="648" t="s">
        <v>1145</v>
      </c>
      <c r="E34" s="648" t="s">
        <v>1145</v>
      </c>
      <c r="F34" s="21">
        <v>368.97590400000001</v>
      </c>
      <c r="G34" s="187" t="str">
        <f t="shared" si="0"/>
        <v>210</v>
      </c>
      <c r="H34" s="60"/>
      <c r="I34" s="19"/>
    </row>
    <row r="35" spans="1:9" s="20" customFormat="1" ht="78" customHeight="1">
      <c r="A35" s="1131"/>
      <c r="B35" s="156" t="s">
        <v>136</v>
      </c>
      <c r="C35" s="74" t="s">
        <v>137</v>
      </c>
      <c r="D35" s="648" t="s">
        <v>1145</v>
      </c>
      <c r="E35" s="1" t="s">
        <v>92</v>
      </c>
      <c r="F35" s="21">
        <v>52.71</v>
      </c>
      <c r="G35" s="187" t="str">
        <f t="shared" si="0"/>
        <v>245</v>
      </c>
      <c r="H35" s="60" t="s">
        <v>1185</v>
      </c>
      <c r="I35" s="19"/>
    </row>
    <row r="36" spans="1:9" s="20" customFormat="1" ht="78" customHeight="1">
      <c r="A36" s="1131"/>
      <c r="B36" s="156" t="s">
        <v>318</v>
      </c>
      <c r="C36" s="74" t="s">
        <v>187</v>
      </c>
      <c r="D36" s="158" t="s">
        <v>75</v>
      </c>
      <c r="E36" s="158" t="s">
        <v>75</v>
      </c>
      <c r="F36" s="21"/>
      <c r="G36" s="187" t="str">
        <f t="shared" si="0"/>
        <v>297</v>
      </c>
      <c r="H36" s="60"/>
      <c r="I36" s="19"/>
    </row>
    <row r="37" spans="1:9" s="20" customFormat="1" ht="78" customHeight="1">
      <c r="A37" s="1131"/>
      <c r="B37" s="347" t="s">
        <v>81</v>
      </c>
      <c r="C37" s="348" t="s">
        <v>755</v>
      </c>
      <c r="D37" s="648" t="s">
        <v>1145</v>
      </c>
      <c r="E37" s="158" t="s">
        <v>75</v>
      </c>
      <c r="F37" s="21">
        <v>90.361446000000001</v>
      </c>
      <c r="G37" s="187" t="str">
        <f t="shared" si="0"/>
        <v>320</v>
      </c>
      <c r="H37" s="60"/>
      <c r="I37" s="19"/>
    </row>
    <row r="38" spans="1:9" s="20" customFormat="1" ht="78" customHeight="1">
      <c r="A38" s="1131"/>
      <c r="B38" s="156" t="s">
        <v>151</v>
      </c>
      <c r="C38" s="74" t="s">
        <v>348</v>
      </c>
      <c r="D38" s="158" t="s">
        <v>75</v>
      </c>
      <c r="E38" s="158" t="s">
        <v>75</v>
      </c>
      <c r="F38" s="21"/>
      <c r="G38" s="187" t="str">
        <f t="shared" si="0"/>
        <v>352</v>
      </c>
      <c r="H38" s="60"/>
      <c r="I38" s="19"/>
    </row>
    <row r="39" spans="1:9" s="20" customFormat="1" ht="78" customHeight="1">
      <c r="A39" s="1131"/>
      <c r="B39" s="156" t="s">
        <v>111</v>
      </c>
      <c r="C39" s="75" t="s">
        <v>134</v>
      </c>
      <c r="D39" s="1" t="s">
        <v>92</v>
      </c>
      <c r="E39" s="690" t="s">
        <v>1145</v>
      </c>
      <c r="F39" s="21">
        <v>188.25301200000001</v>
      </c>
      <c r="G39" s="187" t="s">
        <v>111</v>
      </c>
      <c r="H39" s="61" t="s">
        <v>190</v>
      </c>
      <c r="I39" s="19"/>
    </row>
    <row r="40" spans="1:9" s="20" customFormat="1" ht="105.75" customHeight="1">
      <c r="A40" s="1131"/>
      <c r="B40" s="156" t="s">
        <v>349</v>
      </c>
      <c r="C40" s="75" t="s">
        <v>350</v>
      </c>
      <c r="D40" s="900" t="s">
        <v>1145</v>
      </c>
      <c r="E40" s="900" t="s">
        <v>1145</v>
      </c>
      <c r="F40" s="21">
        <v>753.01204800000005</v>
      </c>
      <c r="G40" s="187" t="str">
        <f t="shared" si="0"/>
        <v>360</v>
      </c>
      <c r="H40" s="61" t="s">
        <v>1778</v>
      </c>
      <c r="I40" s="19"/>
    </row>
    <row r="41" spans="1:9" s="20" customFormat="1" ht="78" customHeight="1">
      <c r="A41" s="1131"/>
      <c r="B41" s="156" t="s">
        <v>138</v>
      </c>
      <c r="C41" s="75" t="s">
        <v>193</v>
      </c>
      <c r="D41" s="158" t="s">
        <v>75</v>
      </c>
      <c r="E41" s="158" t="s">
        <v>75</v>
      </c>
      <c r="F41" s="21"/>
      <c r="G41" s="187" t="str">
        <f t="shared" si="0"/>
        <v>392</v>
      </c>
      <c r="H41" s="60"/>
      <c r="I41" s="19"/>
    </row>
    <row r="42" spans="1:9" s="20" customFormat="1" ht="78" customHeight="1">
      <c r="A42" s="1131"/>
      <c r="B42" s="156" t="s">
        <v>53</v>
      </c>
      <c r="C42" s="75" t="s">
        <v>54</v>
      </c>
      <c r="D42" s="1" t="s">
        <v>92</v>
      </c>
      <c r="E42" s="690" t="s">
        <v>1145</v>
      </c>
      <c r="F42" s="21">
        <v>150.60240999999999</v>
      </c>
      <c r="G42" s="187" t="str">
        <f t="shared" si="0"/>
        <v>416</v>
      </c>
      <c r="H42" s="60"/>
      <c r="I42" s="19"/>
    </row>
    <row r="43" spans="1:9" s="20" customFormat="1" ht="78" customHeight="1">
      <c r="A43" s="1131"/>
      <c r="B43" s="156" t="s">
        <v>231</v>
      </c>
      <c r="C43" s="75" t="s">
        <v>266</v>
      </c>
      <c r="D43" s="158" t="s">
        <v>75</v>
      </c>
      <c r="E43" s="158" t="s">
        <v>75</v>
      </c>
      <c r="F43" s="21"/>
      <c r="G43" s="187" t="str">
        <f t="shared" si="0"/>
        <v>428</v>
      </c>
      <c r="H43" s="60"/>
      <c r="I43" s="19"/>
    </row>
    <row r="44" spans="1:9" s="441" customFormat="1" ht="78" customHeight="1">
      <c r="A44" s="1131"/>
      <c r="B44" s="347" t="s">
        <v>88</v>
      </c>
      <c r="C44" s="348" t="s">
        <v>249</v>
      </c>
      <c r="D44" s="1" t="s">
        <v>92</v>
      </c>
      <c r="E44" s="667" t="s">
        <v>1145</v>
      </c>
      <c r="F44" s="350">
        <v>376.50602400000002</v>
      </c>
      <c r="G44" s="354">
        <v>431</v>
      </c>
      <c r="H44" s="849"/>
    </row>
    <row r="45" spans="1:9" s="20" customFormat="1" ht="78" customHeight="1">
      <c r="A45" s="1131"/>
      <c r="B45" s="156" t="s">
        <v>320</v>
      </c>
      <c r="C45" s="75" t="s">
        <v>49</v>
      </c>
      <c r="D45" s="158" t="s">
        <v>75</v>
      </c>
      <c r="E45" s="158" t="s">
        <v>75</v>
      </c>
      <c r="F45" s="21"/>
      <c r="G45" s="187" t="str">
        <f t="shared" si="0"/>
        <v>44Β</v>
      </c>
      <c r="H45" s="60"/>
      <c r="I45" s="19"/>
    </row>
    <row r="46" spans="1:9" s="20" customFormat="1" ht="78" customHeight="1">
      <c r="A46" s="1131"/>
      <c r="B46" s="156" t="s">
        <v>322</v>
      </c>
      <c r="C46" s="74" t="s">
        <v>323</v>
      </c>
      <c r="D46" s="158" t="s">
        <v>75</v>
      </c>
      <c r="E46" s="158" t="s">
        <v>75</v>
      </c>
      <c r="F46" s="21"/>
      <c r="G46" s="187" t="str">
        <f t="shared" si="0"/>
        <v>4GP</v>
      </c>
      <c r="H46" s="60"/>
      <c r="I46" s="19"/>
    </row>
    <row r="47" spans="1:9" s="20" customFormat="1" ht="78" customHeight="1">
      <c r="A47" s="1131"/>
      <c r="B47" s="156" t="s">
        <v>191</v>
      </c>
      <c r="C47" s="74" t="s">
        <v>324</v>
      </c>
      <c r="D47" s="690" t="s">
        <v>1145</v>
      </c>
      <c r="E47" s="158" t="s">
        <v>75</v>
      </c>
      <c r="F47" s="21">
        <v>75.301204999999996</v>
      </c>
      <c r="G47" s="187" t="str">
        <f t="shared" si="0"/>
        <v>4HG</v>
      </c>
      <c r="H47" s="60"/>
      <c r="I47" s="19"/>
    </row>
    <row r="48" spans="1:9" s="20" customFormat="1" ht="78" customHeight="1">
      <c r="A48" s="1131"/>
      <c r="B48" s="156" t="s">
        <v>325</v>
      </c>
      <c r="C48" s="74" t="s">
        <v>767</v>
      </c>
      <c r="D48" s="158" t="s">
        <v>75</v>
      </c>
      <c r="E48" s="158" t="s">
        <v>75</v>
      </c>
      <c r="F48" s="21"/>
      <c r="G48" s="187" t="str">
        <f t="shared" si="0"/>
        <v>4HL</v>
      </c>
      <c r="H48" s="60"/>
      <c r="I48" s="19"/>
    </row>
    <row r="49" spans="1:9" s="20" customFormat="1" ht="78" customHeight="1">
      <c r="A49" s="1131"/>
      <c r="B49" s="156" t="s">
        <v>1289</v>
      </c>
      <c r="C49" s="75" t="s">
        <v>1771</v>
      </c>
      <c r="D49" s="1" t="s">
        <v>92</v>
      </c>
      <c r="E49" s="648" t="s">
        <v>1145</v>
      </c>
      <c r="F49" s="21">
        <v>188.25301200000001</v>
      </c>
      <c r="G49" s="186" t="s">
        <v>1289</v>
      </c>
      <c r="H49" s="60"/>
      <c r="I49" s="19"/>
    </row>
    <row r="50" spans="1:9" s="20" customFormat="1" ht="78" customHeight="1">
      <c r="A50" s="1131"/>
      <c r="B50" s="156" t="s">
        <v>1290</v>
      </c>
      <c r="C50" s="75" t="s">
        <v>1772</v>
      </c>
      <c r="D50" s="1" t="s">
        <v>92</v>
      </c>
      <c r="E50" s="648" t="s">
        <v>1145</v>
      </c>
      <c r="F50" s="21">
        <v>0</v>
      </c>
      <c r="G50" s="186" t="s">
        <v>1290</v>
      </c>
      <c r="H50" s="60"/>
      <c r="I50" s="19"/>
    </row>
    <row r="51" spans="1:9" s="20" customFormat="1" ht="78" customHeight="1">
      <c r="A51" s="1131"/>
      <c r="B51" s="156" t="s">
        <v>89</v>
      </c>
      <c r="C51" s="74" t="s">
        <v>183</v>
      </c>
      <c r="D51" s="158" t="s">
        <v>75</v>
      </c>
      <c r="E51" s="158" t="s">
        <v>75</v>
      </c>
      <c r="F51" s="21"/>
      <c r="G51" s="187" t="str">
        <f t="shared" si="0"/>
        <v>502</v>
      </c>
      <c r="H51" s="60"/>
      <c r="I51" s="19"/>
    </row>
    <row r="52" spans="1:9" s="20" customFormat="1" ht="78" customHeight="1">
      <c r="A52" s="1131"/>
      <c r="B52" s="156" t="s">
        <v>19</v>
      </c>
      <c r="C52" s="74" t="s">
        <v>326</v>
      </c>
      <c r="D52" s="158" t="s">
        <v>75</v>
      </c>
      <c r="E52" s="158" t="s">
        <v>75</v>
      </c>
      <c r="F52" s="21"/>
      <c r="G52" s="187" t="str">
        <f t="shared" si="0"/>
        <v>505</v>
      </c>
      <c r="H52" s="60"/>
      <c r="I52" s="19"/>
    </row>
    <row r="53" spans="1:9" s="20" customFormat="1" ht="78" customHeight="1">
      <c r="A53" s="1131"/>
      <c r="B53" s="156" t="s">
        <v>21</v>
      </c>
      <c r="C53" s="74" t="s">
        <v>327</v>
      </c>
      <c r="D53" s="1" t="s">
        <v>92</v>
      </c>
      <c r="E53" s="690" t="s">
        <v>1145</v>
      </c>
      <c r="F53" s="21">
        <v>188.25301200000001</v>
      </c>
      <c r="G53" s="187" t="str">
        <f t="shared" si="0"/>
        <v>508</v>
      </c>
      <c r="H53" s="60"/>
      <c r="I53" s="19"/>
    </row>
    <row r="54" spans="1:9" s="20" customFormat="1" ht="78" customHeight="1">
      <c r="A54" s="1131"/>
      <c r="B54" s="156" t="s">
        <v>199</v>
      </c>
      <c r="C54" s="74" t="s">
        <v>200</v>
      </c>
      <c r="D54" s="690" t="s">
        <v>1145</v>
      </c>
      <c r="E54" s="690" t="s">
        <v>1145</v>
      </c>
      <c r="F54" s="21">
        <v>75.301204999999996</v>
      </c>
      <c r="G54" s="187" t="str">
        <f t="shared" si="0"/>
        <v>519</v>
      </c>
      <c r="H54" s="60"/>
      <c r="I54" s="19"/>
    </row>
    <row r="55" spans="1:9" s="20" customFormat="1" ht="78" customHeight="1">
      <c r="A55" s="1131"/>
      <c r="B55" s="156" t="s">
        <v>342</v>
      </c>
      <c r="C55" s="74" t="s">
        <v>328</v>
      </c>
      <c r="D55" s="158" t="s">
        <v>75</v>
      </c>
      <c r="E55" s="800" t="s">
        <v>75</v>
      </c>
      <c r="F55" s="21"/>
      <c r="G55" s="187" t="str">
        <f t="shared" si="0"/>
        <v>523</v>
      </c>
      <c r="H55" s="60"/>
      <c r="I55" s="19"/>
    </row>
    <row r="56" spans="1:9" s="20" customFormat="1" ht="78" customHeight="1">
      <c r="A56" s="1131"/>
      <c r="B56" s="156" t="s">
        <v>280</v>
      </c>
      <c r="C56" s="74" t="s">
        <v>636</v>
      </c>
      <c r="D56" s="690" t="s">
        <v>1145</v>
      </c>
      <c r="E56" s="690" t="s">
        <v>1145</v>
      </c>
      <c r="F56" s="21">
        <v>30.120481999999999</v>
      </c>
      <c r="G56" s="187" t="str">
        <f t="shared" si="0"/>
        <v>561</v>
      </c>
      <c r="H56" s="60"/>
      <c r="I56" s="19"/>
    </row>
    <row r="57" spans="1:9" s="20" customFormat="1" ht="78" customHeight="1">
      <c r="A57" s="1131"/>
      <c r="B57" s="156" t="s">
        <v>184</v>
      </c>
      <c r="C57" s="793" t="s">
        <v>281</v>
      </c>
      <c r="D57" s="794" t="s">
        <v>1145</v>
      </c>
      <c r="E57" s="794" t="s">
        <v>1145</v>
      </c>
      <c r="F57" s="795">
        <v>188.25301200000001</v>
      </c>
      <c r="G57" s="187" t="str">
        <f t="shared" si="0"/>
        <v>5B2</v>
      </c>
      <c r="H57" s="796" t="s">
        <v>1767</v>
      </c>
      <c r="I57" s="19"/>
    </row>
    <row r="58" spans="1:9" s="40" customFormat="1" ht="83.25" customHeight="1">
      <c r="A58" s="1131"/>
      <c r="B58" s="156" t="s">
        <v>274</v>
      </c>
      <c r="C58" s="74" t="s">
        <v>275</v>
      </c>
      <c r="D58" s="158" t="s">
        <v>75</v>
      </c>
      <c r="E58" s="158" t="s">
        <v>75</v>
      </c>
      <c r="F58" s="21"/>
      <c r="G58" s="187" t="str">
        <f t="shared" si="0"/>
        <v>5BY</v>
      </c>
      <c r="H58" s="60"/>
      <c r="I58" s="39"/>
    </row>
    <row r="59" spans="1:9" s="40" customFormat="1" ht="83.25" customHeight="1">
      <c r="A59" s="1131"/>
      <c r="B59" s="156" t="s">
        <v>312</v>
      </c>
      <c r="C59" s="74" t="s">
        <v>119</v>
      </c>
      <c r="D59" s="690" t="s">
        <v>1145</v>
      </c>
      <c r="E59" s="690" t="s">
        <v>1145</v>
      </c>
      <c r="F59" s="21">
        <v>301.20481899999999</v>
      </c>
      <c r="G59" s="187" t="str">
        <f t="shared" si="0"/>
        <v>5DE</v>
      </c>
      <c r="H59" s="60" t="s">
        <v>1779</v>
      </c>
      <c r="I59" s="39"/>
    </row>
    <row r="60" spans="1:9" s="20" customFormat="1" ht="78" customHeight="1">
      <c r="A60" s="1131"/>
      <c r="B60" s="156" t="s">
        <v>794</v>
      </c>
      <c r="C60" s="74" t="s">
        <v>904</v>
      </c>
      <c r="D60" s="690" t="s">
        <v>1145</v>
      </c>
      <c r="E60" s="690" t="s">
        <v>1145</v>
      </c>
      <c r="F60" s="21">
        <v>0</v>
      </c>
      <c r="G60" s="187" t="str">
        <f t="shared" si="0"/>
        <v>5KQ</v>
      </c>
      <c r="H60" s="60" t="s">
        <v>1780</v>
      </c>
      <c r="I60" s="19"/>
    </row>
    <row r="61" spans="1:9" s="20" customFormat="1" ht="78" customHeight="1">
      <c r="A61" s="1131"/>
      <c r="B61" s="156" t="s">
        <v>279</v>
      </c>
      <c r="C61" s="75" t="s">
        <v>273</v>
      </c>
      <c r="D61" s="1" t="s">
        <v>92</v>
      </c>
      <c r="E61" s="158" t="s">
        <v>75</v>
      </c>
      <c r="F61" s="21"/>
      <c r="G61" s="187" t="str">
        <f t="shared" si="0"/>
        <v>627</v>
      </c>
      <c r="H61" s="60"/>
      <c r="I61" s="19"/>
    </row>
    <row r="62" spans="1:9" s="20" customFormat="1" ht="87.75" customHeight="1">
      <c r="A62" s="1131"/>
      <c r="B62" s="156" t="s">
        <v>759</v>
      </c>
      <c r="C62" s="75" t="s">
        <v>1781</v>
      </c>
      <c r="D62" s="690" t="s">
        <v>1145</v>
      </c>
      <c r="E62" s="1" t="s">
        <v>92</v>
      </c>
      <c r="F62" s="21">
        <v>210.84</v>
      </c>
      <c r="G62" s="187" t="str">
        <f t="shared" si="0"/>
        <v>6ZE</v>
      </c>
      <c r="H62" s="60" t="s">
        <v>1184</v>
      </c>
      <c r="I62" s="19"/>
    </row>
    <row r="63" spans="1:9" s="20" customFormat="1" ht="87" customHeight="1">
      <c r="A63" s="1131"/>
      <c r="B63" s="347" t="s">
        <v>765</v>
      </c>
      <c r="C63" s="348" t="s">
        <v>766</v>
      </c>
      <c r="D63" s="1" t="s">
        <v>92</v>
      </c>
      <c r="E63" s="693" t="s">
        <v>1145</v>
      </c>
      <c r="F63" s="21">
        <v>30.120481999999999</v>
      </c>
      <c r="G63" s="187" t="str">
        <f t="shared" si="0"/>
        <v>68F</v>
      </c>
      <c r="H63" s="60"/>
      <c r="I63" s="19"/>
    </row>
    <row r="64" spans="1:9" s="20" customFormat="1" ht="78" customHeight="1">
      <c r="A64" s="1131"/>
      <c r="B64" s="156" t="s">
        <v>1297</v>
      </c>
      <c r="C64" s="75" t="s">
        <v>1770</v>
      </c>
      <c r="D64" s="690" t="s">
        <v>1145</v>
      </c>
      <c r="E64" s="690" t="s">
        <v>1145</v>
      </c>
      <c r="F64" s="21">
        <v>188.25301200000001</v>
      </c>
      <c r="G64" s="186" t="s">
        <v>1297</v>
      </c>
      <c r="H64" s="60"/>
    </row>
    <row r="65" spans="1:37" s="40" customFormat="1" ht="83.25" customHeight="1">
      <c r="A65" s="1131"/>
      <c r="B65" s="156" t="s">
        <v>616</v>
      </c>
      <c r="C65" s="75" t="s">
        <v>1039</v>
      </c>
      <c r="D65" s="158" t="s">
        <v>75</v>
      </c>
      <c r="E65" s="158" t="s">
        <v>75</v>
      </c>
      <c r="F65" s="21"/>
      <c r="G65" s="187" t="str">
        <f t="shared" si="0"/>
        <v>7A6</v>
      </c>
      <c r="H65" s="60"/>
      <c r="I65" s="39"/>
    </row>
    <row r="66" spans="1:37" s="40" customFormat="1" ht="83.25" customHeight="1">
      <c r="A66" s="1131"/>
      <c r="B66" s="156" t="s">
        <v>171</v>
      </c>
      <c r="C66" s="75" t="s">
        <v>172</v>
      </c>
      <c r="D66" s="1" t="s">
        <v>92</v>
      </c>
      <c r="E66" s="690" t="s">
        <v>1145</v>
      </c>
      <c r="F66" s="21">
        <v>105.42168700000001</v>
      </c>
      <c r="G66" s="187" t="str">
        <f t="shared" si="0"/>
        <v>785</v>
      </c>
      <c r="H66" s="60" t="s">
        <v>356</v>
      </c>
      <c r="I66" s="39"/>
    </row>
    <row r="67" spans="1:37" s="20" customFormat="1" ht="78" customHeight="1">
      <c r="A67" s="1131"/>
      <c r="B67" s="156" t="s">
        <v>14</v>
      </c>
      <c r="C67" s="75" t="s">
        <v>169</v>
      </c>
      <c r="D67" s="690" t="s">
        <v>1145</v>
      </c>
      <c r="E67" s="158" t="s">
        <v>75</v>
      </c>
      <c r="F67" s="21">
        <v>135.542169</v>
      </c>
      <c r="G67" s="187" t="str">
        <f t="shared" si="0"/>
        <v>876</v>
      </c>
      <c r="H67" s="60"/>
      <c r="I67" s="19"/>
    </row>
    <row r="68" spans="1:37" s="20" customFormat="1" ht="78" customHeight="1">
      <c r="A68" s="1131"/>
      <c r="B68" s="156" t="s">
        <v>126</v>
      </c>
      <c r="C68" s="75" t="s">
        <v>170</v>
      </c>
      <c r="D68" s="158" t="s">
        <v>75</v>
      </c>
      <c r="E68" s="800" t="s">
        <v>75</v>
      </c>
      <c r="F68" s="21"/>
      <c r="G68" s="187" t="str">
        <f t="shared" si="0"/>
        <v>878</v>
      </c>
      <c r="H68" s="60"/>
      <c r="I68" s="19"/>
    </row>
    <row r="69" spans="1:37" s="20" customFormat="1" ht="111" customHeight="1">
      <c r="A69" s="1131"/>
      <c r="B69" s="156" t="s">
        <v>1773</v>
      </c>
      <c r="C69" s="75" t="s">
        <v>1774</v>
      </c>
      <c r="D69" s="691" t="s">
        <v>75</v>
      </c>
      <c r="E69" s="691" t="s">
        <v>75</v>
      </c>
      <c r="F69" s="21"/>
      <c r="G69" s="186" t="s">
        <v>1773</v>
      </c>
      <c r="H69" s="61"/>
    </row>
    <row r="70" spans="1:37" s="20" customFormat="1" ht="150" customHeight="1">
      <c r="A70" s="1131"/>
      <c r="B70" s="156" t="s">
        <v>1776</v>
      </c>
      <c r="C70" s="75" t="s">
        <v>1777</v>
      </c>
      <c r="D70" s="1" t="s">
        <v>92</v>
      </c>
      <c r="E70" s="158" t="s">
        <v>75</v>
      </c>
      <c r="F70" s="21"/>
      <c r="G70" s="186" t="s">
        <v>1776</v>
      </c>
      <c r="H70" s="60"/>
    </row>
    <row r="71" spans="1:37" s="20" customFormat="1" ht="139.5" customHeight="1">
      <c r="A71" s="1131"/>
      <c r="B71" s="156" t="s">
        <v>1769</v>
      </c>
      <c r="C71" s="75" t="s">
        <v>1775</v>
      </c>
      <c r="D71" s="690" t="s">
        <v>1145</v>
      </c>
      <c r="E71" s="690" t="s">
        <v>1145</v>
      </c>
      <c r="F71" s="21">
        <v>504.51807200000002</v>
      </c>
      <c r="G71" s="186" t="s">
        <v>1769</v>
      </c>
      <c r="H71" s="61"/>
    </row>
    <row r="72" spans="1:37" s="20" customFormat="1" ht="78" customHeight="1">
      <c r="A72" s="1131"/>
      <c r="B72" s="156" t="s">
        <v>220</v>
      </c>
      <c r="C72" s="75" t="s">
        <v>188</v>
      </c>
      <c r="D72" s="158" t="s">
        <v>75</v>
      </c>
      <c r="E72" s="800" t="s">
        <v>75</v>
      </c>
      <c r="F72" s="21"/>
      <c r="G72" s="187" t="str">
        <f t="shared" si="0"/>
        <v>927</v>
      </c>
      <c r="H72" s="60"/>
      <c r="I72" s="19"/>
    </row>
    <row r="73" spans="1:37" s="20" customFormat="1" ht="78" customHeight="1">
      <c r="A73" s="1131"/>
      <c r="B73" s="156" t="s">
        <v>31</v>
      </c>
      <c r="C73" s="75" t="s">
        <v>206</v>
      </c>
      <c r="D73" s="690" t="s">
        <v>1145</v>
      </c>
      <c r="E73" s="158" t="s">
        <v>75</v>
      </c>
      <c r="F73" s="21">
        <v>52.710842999999997</v>
      </c>
      <c r="G73" s="187" t="str">
        <f t="shared" si="0"/>
        <v>976</v>
      </c>
      <c r="H73" s="60"/>
      <c r="I73" s="19"/>
    </row>
    <row r="74" spans="1:37" ht="78" customHeight="1">
      <c r="A74" s="1131"/>
      <c r="B74" s="156" t="s">
        <v>222</v>
      </c>
      <c r="C74" s="75" t="s">
        <v>353</v>
      </c>
      <c r="D74" s="158" t="s">
        <v>75</v>
      </c>
      <c r="E74" s="158" t="s">
        <v>75</v>
      </c>
      <c r="F74" s="21"/>
      <c r="G74" s="187" t="str">
        <f t="shared" si="0"/>
        <v>980</v>
      </c>
      <c r="H74" s="60"/>
      <c r="I74" s="19"/>
      <c r="J74" s="20"/>
      <c r="K74" s="20"/>
    </row>
    <row r="75" spans="1:37" ht="78" customHeight="1" thickBot="1">
      <c r="A75" s="1132"/>
      <c r="B75" s="157" t="s">
        <v>355</v>
      </c>
      <c r="C75" s="76" t="s">
        <v>336</v>
      </c>
      <c r="D75" s="159" t="s">
        <v>75</v>
      </c>
      <c r="E75" s="158" t="s">
        <v>75</v>
      </c>
      <c r="F75" s="41"/>
      <c r="G75" s="262" t="str">
        <f t="shared" si="0"/>
        <v>989</v>
      </c>
      <c r="H75" s="88"/>
      <c r="I75" s="19"/>
      <c r="J75" s="20"/>
      <c r="K75" s="20"/>
    </row>
    <row r="76" spans="1:37" s="26" customFormat="1" ht="154.5" customHeight="1" thickBot="1">
      <c r="A76" s="52"/>
      <c r="B76" s="53"/>
      <c r="C76" s="959" t="s">
        <v>835</v>
      </c>
      <c r="D76" s="960"/>
      <c r="E76" s="960"/>
      <c r="F76" s="960"/>
      <c r="G76" s="960"/>
      <c r="H76" s="961"/>
      <c r="I76" s="19"/>
      <c r="J76" s="20"/>
      <c r="K76" s="20"/>
    </row>
    <row r="77" spans="1:37" s="605" customFormat="1" ht="166.5" customHeight="1" thickBot="1">
      <c r="A77" s="713"/>
      <c r="B77" s="750"/>
      <c r="C77" s="1107" t="s">
        <v>1146</v>
      </c>
      <c r="D77" s="1108"/>
      <c r="E77" s="1108"/>
      <c r="F77" s="1108"/>
      <c r="G77" s="1108"/>
      <c r="H77" s="1109"/>
      <c r="I77" s="19"/>
      <c r="J77" s="20"/>
      <c r="K77" s="279"/>
      <c r="L77" s="279"/>
      <c r="M77" s="279"/>
      <c r="N77" s="696"/>
      <c r="O77" s="696"/>
      <c r="P77" s="696"/>
      <c r="Q77" s="696"/>
      <c r="R77" s="696"/>
      <c r="S77" s="696"/>
      <c r="T77" s="696"/>
      <c r="U77" s="696"/>
      <c r="V77" s="696"/>
      <c r="W77" s="696"/>
      <c r="X77" s="696"/>
      <c r="Y77" s="696"/>
      <c r="Z77" s="696"/>
      <c r="AA77" s="696"/>
      <c r="AB77" s="696"/>
      <c r="AC77" s="696"/>
      <c r="AD77" s="696"/>
      <c r="AE77" s="696"/>
      <c r="AF77" s="696"/>
      <c r="AG77" s="696"/>
      <c r="AH77" s="696"/>
      <c r="AI77" s="696"/>
      <c r="AJ77" s="696"/>
      <c r="AK77" s="696"/>
    </row>
    <row r="78" spans="1:37" s="441" customFormat="1" ht="45" customHeight="1"/>
    <row r="79" spans="1:37" s="441" customFormat="1" ht="95.25" customHeight="1"/>
    <row r="80" spans="1:37" s="441" customFormat="1" ht="95.25" customHeight="1"/>
    <row r="81" spans="1:8" s="441" customFormat="1" ht="95.25" customHeight="1"/>
    <row r="82" spans="1:8" s="441" customFormat="1" ht="42" customHeight="1"/>
    <row r="83" spans="1:8" s="441" customFormat="1" ht="70.5" customHeight="1"/>
    <row r="84" spans="1:8" s="441" customFormat="1" ht="66.75" customHeight="1"/>
    <row r="85" spans="1:8" s="26" customFormat="1">
      <c r="A85" s="27"/>
      <c r="B85" s="28"/>
      <c r="C85" s="29"/>
      <c r="D85" s="85"/>
      <c r="E85" s="30"/>
      <c r="F85" s="30"/>
      <c r="G85" s="30"/>
      <c r="H85" s="30"/>
    </row>
    <row r="86" spans="1:8" s="26" customFormat="1">
      <c r="A86" s="27"/>
      <c r="B86" s="28"/>
      <c r="C86" s="29"/>
      <c r="D86" s="85"/>
      <c r="E86" s="30"/>
      <c r="F86" s="30"/>
      <c r="G86" s="30"/>
      <c r="H86" s="30"/>
    </row>
    <row r="87" spans="1:8" s="26" customFormat="1">
      <c r="A87" s="27"/>
      <c r="B87" s="28"/>
      <c r="C87" s="29"/>
      <c r="D87" s="85"/>
      <c r="E87" s="30"/>
      <c r="F87" s="30"/>
      <c r="G87" s="30"/>
      <c r="H87" s="30"/>
    </row>
    <row r="88" spans="1:8" s="26" customFormat="1">
      <c r="A88" s="27"/>
      <c r="B88" s="28"/>
      <c r="C88" s="29"/>
      <c r="D88" s="85"/>
      <c r="E88" s="30"/>
      <c r="F88" s="30"/>
      <c r="G88" s="30"/>
      <c r="H88" s="30"/>
    </row>
    <row r="89" spans="1:8" s="26" customFormat="1">
      <c r="A89" s="27"/>
      <c r="B89" s="28"/>
      <c r="C89" s="29"/>
      <c r="D89" s="85"/>
      <c r="E89" s="30"/>
      <c r="F89" s="30"/>
      <c r="G89" s="30"/>
      <c r="H89" s="30"/>
    </row>
    <row r="90" spans="1:8" s="26" customFormat="1">
      <c r="A90" s="27"/>
      <c r="B90" s="28"/>
      <c r="C90" s="29"/>
      <c r="D90" s="85"/>
      <c r="E90" s="30"/>
      <c r="F90" s="30"/>
      <c r="G90" s="30"/>
      <c r="H90" s="30"/>
    </row>
    <row r="91" spans="1:8" s="26" customFormat="1">
      <c r="A91" s="27"/>
      <c r="B91" s="28"/>
      <c r="C91" s="29"/>
      <c r="D91" s="85"/>
      <c r="E91" s="30"/>
      <c r="F91" s="30"/>
      <c r="G91" s="30"/>
      <c r="H91" s="30"/>
    </row>
    <row r="92" spans="1:8" s="26" customFormat="1">
      <c r="A92" s="27"/>
      <c r="B92" s="28"/>
      <c r="C92" s="29"/>
      <c r="D92" s="85"/>
      <c r="E92" s="30"/>
      <c r="F92" s="30"/>
      <c r="G92" s="30"/>
      <c r="H92" s="30"/>
    </row>
    <row r="93" spans="1:8" s="26" customFormat="1">
      <c r="A93" s="27"/>
      <c r="B93" s="28"/>
      <c r="C93" s="29"/>
      <c r="D93" s="85"/>
      <c r="E93" s="30"/>
      <c r="F93" s="30"/>
      <c r="G93" s="30"/>
      <c r="H93" s="30"/>
    </row>
    <row r="94" spans="1:8" s="26" customFormat="1">
      <c r="A94" s="27"/>
      <c r="B94" s="28"/>
      <c r="C94" s="29"/>
      <c r="D94" s="85"/>
      <c r="E94" s="30"/>
      <c r="F94" s="30"/>
      <c r="G94" s="30"/>
      <c r="H94" s="30"/>
    </row>
    <row r="95" spans="1:8" s="26" customFormat="1">
      <c r="A95" s="27"/>
      <c r="B95" s="28"/>
      <c r="C95" s="29"/>
      <c r="D95" s="85"/>
      <c r="E95" s="30"/>
      <c r="F95" s="30"/>
      <c r="G95" s="30"/>
      <c r="H95" s="30"/>
    </row>
    <row r="96" spans="1:8" s="26" customFormat="1">
      <c r="A96" s="27"/>
      <c r="B96" s="28"/>
      <c r="C96" s="29"/>
      <c r="D96" s="85"/>
      <c r="E96" s="30"/>
      <c r="F96" s="30"/>
      <c r="G96" s="30"/>
      <c r="H96" s="30"/>
    </row>
    <row r="97" spans="1:8" s="26" customFormat="1">
      <c r="A97" s="27"/>
      <c r="B97" s="28"/>
      <c r="C97" s="29"/>
      <c r="D97" s="85"/>
      <c r="E97" s="30"/>
      <c r="F97" s="30"/>
      <c r="G97" s="30"/>
      <c r="H97" s="30"/>
    </row>
    <row r="98" spans="1:8" s="26" customFormat="1">
      <c r="A98" s="27"/>
      <c r="B98" s="28"/>
      <c r="C98" s="29"/>
      <c r="D98" s="85"/>
      <c r="E98" s="30"/>
      <c r="F98" s="30"/>
      <c r="G98" s="30"/>
      <c r="H98" s="30"/>
    </row>
    <row r="99" spans="1:8" s="26" customFormat="1">
      <c r="A99" s="27"/>
      <c r="B99" s="28"/>
      <c r="C99" s="29"/>
      <c r="D99" s="85"/>
      <c r="E99" s="30"/>
      <c r="F99" s="30"/>
      <c r="G99" s="30"/>
      <c r="H99" s="30"/>
    </row>
    <row r="100" spans="1:8" s="26" customFormat="1">
      <c r="A100" s="27"/>
      <c r="B100" s="28"/>
      <c r="C100" s="29"/>
      <c r="D100" s="85"/>
      <c r="E100" s="30"/>
      <c r="F100" s="30"/>
      <c r="G100" s="30"/>
      <c r="H100" s="30"/>
    </row>
    <row r="101" spans="1:8" s="26" customFormat="1">
      <c r="A101" s="27"/>
      <c r="B101" s="28"/>
      <c r="C101" s="29"/>
      <c r="D101" s="85"/>
      <c r="E101" s="30"/>
      <c r="F101" s="30"/>
      <c r="G101" s="30"/>
      <c r="H101" s="30"/>
    </row>
    <row r="102" spans="1:8" s="26" customFormat="1">
      <c r="A102" s="27"/>
      <c r="B102" s="28"/>
      <c r="C102" s="29"/>
      <c r="D102" s="85"/>
      <c r="E102" s="30"/>
      <c r="F102" s="30"/>
      <c r="G102" s="30"/>
      <c r="H102" s="30"/>
    </row>
    <row r="103" spans="1:8" s="26" customFormat="1">
      <c r="A103" s="27"/>
      <c r="B103" s="28"/>
      <c r="C103" s="29"/>
      <c r="D103" s="85"/>
      <c r="E103" s="30"/>
      <c r="F103" s="30"/>
      <c r="G103" s="30"/>
      <c r="H103" s="30"/>
    </row>
    <row r="104" spans="1:8" s="26" customFormat="1">
      <c r="A104" s="27"/>
      <c r="B104" s="28"/>
      <c r="C104" s="29"/>
      <c r="D104" s="85"/>
      <c r="E104" s="30"/>
      <c r="F104" s="30"/>
      <c r="G104" s="30"/>
      <c r="H104" s="30"/>
    </row>
    <row r="105" spans="1:8" s="26" customFormat="1">
      <c r="A105" s="27"/>
      <c r="B105" s="28"/>
      <c r="C105" s="29"/>
      <c r="D105" s="85"/>
      <c r="E105" s="30"/>
      <c r="F105" s="30"/>
      <c r="G105" s="30"/>
      <c r="H105" s="30"/>
    </row>
    <row r="106" spans="1:8" s="26" customFormat="1">
      <c r="A106" s="27"/>
      <c r="B106" s="28"/>
      <c r="C106" s="29"/>
      <c r="D106" s="85"/>
      <c r="E106" s="30"/>
      <c r="F106" s="30"/>
      <c r="G106" s="30"/>
      <c r="H106" s="30"/>
    </row>
    <row r="107" spans="1:8" s="26" customFormat="1">
      <c r="A107" s="27"/>
      <c r="B107" s="28"/>
      <c r="C107" s="29"/>
      <c r="D107" s="85"/>
      <c r="E107" s="30"/>
      <c r="F107" s="30"/>
      <c r="G107" s="30"/>
      <c r="H107" s="30"/>
    </row>
    <row r="108" spans="1:8" s="26" customFormat="1">
      <c r="A108" s="27"/>
      <c r="B108" s="28"/>
      <c r="C108" s="29"/>
      <c r="D108" s="85"/>
      <c r="E108" s="30"/>
      <c r="F108" s="30"/>
      <c r="G108" s="30"/>
      <c r="H108" s="30"/>
    </row>
    <row r="109" spans="1:8" s="26" customFormat="1">
      <c r="A109" s="27"/>
      <c r="B109" s="28"/>
      <c r="C109" s="29"/>
      <c r="D109" s="85"/>
      <c r="E109" s="30"/>
      <c r="F109" s="30"/>
      <c r="G109" s="30"/>
      <c r="H109" s="30"/>
    </row>
    <row r="110" spans="1:8" s="26" customFormat="1">
      <c r="A110" s="27"/>
      <c r="B110" s="28"/>
      <c r="C110" s="29"/>
      <c r="D110" s="85"/>
      <c r="E110" s="30"/>
      <c r="F110" s="30"/>
      <c r="G110" s="30"/>
      <c r="H110" s="30"/>
    </row>
    <row r="111" spans="1:8" s="26" customFormat="1">
      <c r="A111" s="27"/>
      <c r="B111" s="28"/>
      <c r="C111" s="29"/>
      <c r="D111" s="85"/>
      <c r="E111" s="30"/>
      <c r="F111" s="30"/>
      <c r="G111" s="30"/>
      <c r="H111" s="30"/>
    </row>
    <row r="112" spans="1:8" s="26" customFormat="1">
      <c r="A112" s="27"/>
      <c r="B112" s="28"/>
      <c r="C112" s="29"/>
      <c r="D112" s="85"/>
      <c r="E112" s="30"/>
      <c r="F112" s="30"/>
      <c r="G112" s="30"/>
      <c r="H112" s="30"/>
    </row>
    <row r="113" spans="1:8" s="26" customFormat="1">
      <c r="A113" s="27"/>
      <c r="B113" s="28"/>
      <c r="C113" s="29"/>
      <c r="D113" s="85"/>
      <c r="E113" s="30"/>
      <c r="F113" s="30"/>
      <c r="G113" s="30"/>
      <c r="H113" s="30"/>
    </row>
    <row r="114" spans="1:8" s="26" customFormat="1">
      <c r="A114" s="27"/>
      <c r="B114" s="28"/>
      <c r="C114" s="29"/>
      <c r="D114" s="85"/>
      <c r="E114" s="30"/>
      <c r="F114" s="30"/>
      <c r="G114" s="30"/>
      <c r="H114" s="30"/>
    </row>
    <row r="115" spans="1:8" s="26" customFormat="1">
      <c r="A115" s="27"/>
      <c r="B115" s="28"/>
      <c r="C115" s="29"/>
      <c r="D115" s="85"/>
      <c r="E115" s="30"/>
      <c r="F115" s="30"/>
      <c r="G115" s="30"/>
      <c r="H115" s="30"/>
    </row>
    <row r="116" spans="1:8" s="26" customFormat="1">
      <c r="A116" s="27"/>
      <c r="B116" s="28"/>
      <c r="C116" s="29"/>
      <c r="D116" s="85"/>
      <c r="E116" s="30"/>
      <c r="F116" s="30"/>
      <c r="G116" s="30"/>
      <c r="H116" s="30"/>
    </row>
    <row r="117" spans="1:8" s="26" customFormat="1">
      <c r="A117" s="27"/>
      <c r="B117" s="28"/>
      <c r="C117" s="29"/>
      <c r="D117" s="85"/>
      <c r="E117" s="30"/>
      <c r="F117" s="30"/>
      <c r="G117" s="30"/>
      <c r="H117" s="30"/>
    </row>
    <row r="118" spans="1:8" s="26" customFormat="1">
      <c r="A118" s="27"/>
      <c r="B118" s="28"/>
      <c r="C118" s="29"/>
      <c r="D118" s="85"/>
      <c r="E118" s="30"/>
      <c r="F118" s="30"/>
      <c r="G118" s="30"/>
      <c r="H118" s="30"/>
    </row>
    <row r="119" spans="1:8" s="26" customFormat="1">
      <c r="A119" s="27"/>
      <c r="B119" s="28"/>
      <c r="C119" s="29"/>
      <c r="D119" s="85"/>
      <c r="E119" s="30"/>
      <c r="F119" s="30"/>
      <c r="G119" s="30"/>
      <c r="H119" s="30"/>
    </row>
    <row r="120" spans="1:8" s="26" customFormat="1">
      <c r="A120" s="27"/>
      <c r="B120" s="28"/>
      <c r="C120" s="29"/>
      <c r="D120" s="85"/>
      <c r="E120" s="30"/>
      <c r="F120" s="30"/>
      <c r="G120" s="30"/>
      <c r="H120" s="30"/>
    </row>
    <row r="121" spans="1:8" s="26" customFormat="1">
      <c r="A121" s="27"/>
      <c r="B121" s="28"/>
      <c r="C121" s="29"/>
      <c r="D121" s="85"/>
      <c r="E121" s="30"/>
      <c r="F121" s="30"/>
      <c r="G121" s="30"/>
      <c r="H121" s="30"/>
    </row>
    <row r="122" spans="1:8" s="26" customFormat="1">
      <c r="A122" s="27"/>
      <c r="B122" s="28"/>
      <c r="C122" s="29"/>
      <c r="D122" s="85"/>
      <c r="E122" s="30"/>
      <c r="F122" s="30"/>
      <c r="G122" s="30"/>
      <c r="H122" s="30"/>
    </row>
    <row r="123" spans="1:8" s="26" customFormat="1">
      <c r="A123" s="27"/>
      <c r="B123" s="28"/>
      <c r="C123" s="29"/>
      <c r="D123" s="85"/>
      <c r="E123" s="30"/>
      <c r="F123" s="30"/>
      <c r="G123" s="30"/>
      <c r="H123" s="30"/>
    </row>
    <row r="124" spans="1:8" s="26" customFormat="1">
      <c r="A124" s="27"/>
      <c r="B124" s="28"/>
      <c r="C124" s="29"/>
      <c r="D124" s="85"/>
      <c r="E124" s="30"/>
      <c r="F124" s="30"/>
      <c r="G124" s="30"/>
      <c r="H124" s="30"/>
    </row>
    <row r="125" spans="1:8" s="26" customFormat="1">
      <c r="A125" s="27"/>
      <c r="B125" s="28"/>
      <c r="C125" s="29"/>
      <c r="D125" s="85"/>
      <c r="E125" s="30"/>
      <c r="F125" s="30"/>
      <c r="G125" s="30"/>
      <c r="H125" s="30"/>
    </row>
    <row r="126" spans="1:8" s="26" customFormat="1">
      <c r="A126" s="27"/>
      <c r="B126" s="28"/>
      <c r="C126" s="29"/>
      <c r="D126" s="85"/>
      <c r="E126" s="30"/>
      <c r="F126" s="30"/>
      <c r="G126" s="30"/>
      <c r="H126" s="30"/>
    </row>
    <row r="127" spans="1:8" s="26" customFormat="1">
      <c r="A127" s="27"/>
      <c r="B127" s="28"/>
      <c r="C127" s="29"/>
      <c r="D127" s="85"/>
      <c r="E127" s="30"/>
      <c r="F127" s="30"/>
      <c r="G127" s="30"/>
      <c r="H127" s="30"/>
    </row>
    <row r="128" spans="1:8" s="26" customFormat="1">
      <c r="A128" s="27"/>
      <c r="B128" s="28"/>
      <c r="C128" s="29"/>
      <c r="D128" s="85"/>
      <c r="E128" s="30"/>
      <c r="F128" s="30"/>
      <c r="G128" s="30"/>
      <c r="H128" s="30"/>
    </row>
    <row r="129" spans="1:8" s="26" customFormat="1">
      <c r="A129" s="27"/>
      <c r="B129" s="28"/>
      <c r="C129" s="29"/>
      <c r="D129" s="85"/>
      <c r="E129" s="30"/>
      <c r="F129" s="30"/>
      <c r="G129" s="30"/>
      <c r="H129" s="30"/>
    </row>
    <row r="130" spans="1:8" s="26" customFormat="1">
      <c r="A130" s="27"/>
      <c r="B130" s="28"/>
      <c r="C130" s="29"/>
      <c r="D130" s="85"/>
      <c r="E130" s="30"/>
      <c r="F130" s="30"/>
      <c r="G130" s="30"/>
      <c r="H130" s="30"/>
    </row>
    <row r="131" spans="1:8" s="26" customFormat="1">
      <c r="A131" s="27"/>
      <c r="B131" s="28"/>
      <c r="C131" s="29"/>
      <c r="D131" s="85"/>
      <c r="E131" s="30"/>
      <c r="F131" s="30"/>
      <c r="G131" s="30"/>
      <c r="H131" s="30"/>
    </row>
    <row r="132" spans="1:8" s="26" customFormat="1">
      <c r="A132" s="27"/>
      <c r="B132" s="28"/>
      <c r="C132" s="29"/>
      <c r="D132" s="85"/>
      <c r="E132" s="30"/>
      <c r="F132" s="30"/>
      <c r="G132" s="30"/>
      <c r="H132" s="30"/>
    </row>
    <row r="133" spans="1:8" s="26" customFormat="1">
      <c r="A133" s="27"/>
      <c r="B133" s="28"/>
      <c r="C133" s="29"/>
      <c r="D133" s="85"/>
      <c r="E133" s="30"/>
      <c r="F133" s="30"/>
      <c r="G133" s="30"/>
      <c r="H133" s="30"/>
    </row>
    <row r="134" spans="1:8" s="26" customFormat="1">
      <c r="A134" s="27"/>
      <c r="B134" s="28"/>
      <c r="C134" s="29"/>
      <c r="D134" s="85"/>
      <c r="E134" s="30"/>
      <c r="F134" s="30"/>
      <c r="G134" s="30"/>
      <c r="H134" s="30"/>
    </row>
    <row r="135" spans="1:8" s="26" customFormat="1">
      <c r="A135" s="27"/>
      <c r="B135" s="28"/>
      <c r="C135" s="29"/>
      <c r="D135" s="85"/>
      <c r="E135" s="30"/>
      <c r="F135" s="30"/>
      <c r="G135" s="30"/>
      <c r="H135" s="30"/>
    </row>
    <row r="136" spans="1:8" s="26" customFormat="1">
      <c r="A136" s="27"/>
      <c r="B136" s="28"/>
      <c r="C136" s="29"/>
      <c r="D136" s="85"/>
      <c r="E136" s="30"/>
      <c r="F136" s="30"/>
      <c r="G136" s="30"/>
      <c r="H136" s="30"/>
    </row>
    <row r="137" spans="1:8" s="26" customFormat="1">
      <c r="A137" s="27"/>
      <c r="B137" s="28"/>
      <c r="C137" s="29"/>
      <c r="D137" s="85"/>
      <c r="E137" s="30"/>
      <c r="F137" s="30"/>
      <c r="G137" s="30"/>
      <c r="H137" s="30"/>
    </row>
    <row r="138" spans="1:8" s="26" customFormat="1">
      <c r="A138" s="27"/>
      <c r="B138" s="28"/>
      <c r="C138" s="29"/>
      <c r="D138" s="85"/>
      <c r="E138" s="30"/>
      <c r="F138" s="30"/>
      <c r="G138" s="30"/>
      <c r="H138" s="30"/>
    </row>
    <row r="139" spans="1:8" s="26" customFormat="1">
      <c r="A139" s="27"/>
      <c r="B139" s="28"/>
      <c r="C139" s="29"/>
      <c r="D139" s="85"/>
      <c r="E139" s="30"/>
      <c r="F139" s="30"/>
      <c r="G139" s="30"/>
      <c r="H139" s="30"/>
    </row>
    <row r="140" spans="1:8" s="26" customFormat="1">
      <c r="A140" s="27"/>
      <c r="B140" s="28"/>
      <c r="C140" s="29"/>
      <c r="D140" s="85"/>
      <c r="E140" s="30"/>
      <c r="F140" s="30"/>
      <c r="G140" s="30"/>
      <c r="H140" s="30"/>
    </row>
    <row r="141" spans="1:8" s="26" customFormat="1">
      <c r="A141" s="27"/>
      <c r="B141" s="28"/>
      <c r="C141" s="29"/>
      <c r="D141" s="85"/>
      <c r="E141" s="30"/>
      <c r="F141" s="30"/>
      <c r="G141" s="30"/>
      <c r="H141" s="30"/>
    </row>
    <row r="142" spans="1:8" s="26" customFormat="1">
      <c r="A142" s="27"/>
      <c r="B142" s="28"/>
      <c r="C142" s="29"/>
      <c r="D142" s="85"/>
      <c r="E142" s="30"/>
      <c r="F142" s="30"/>
      <c r="G142" s="30"/>
      <c r="H142" s="30"/>
    </row>
    <row r="143" spans="1:8" s="26" customFormat="1">
      <c r="A143" s="27"/>
      <c r="B143" s="28"/>
      <c r="C143" s="29"/>
      <c r="D143" s="85"/>
      <c r="E143" s="30"/>
      <c r="F143" s="30"/>
      <c r="G143" s="30"/>
      <c r="H143" s="30"/>
    </row>
    <row r="144" spans="1:8" s="26" customFormat="1">
      <c r="A144" s="27"/>
      <c r="B144" s="28"/>
      <c r="C144" s="29"/>
      <c r="D144" s="85"/>
      <c r="E144" s="30"/>
      <c r="F144" s="30"/>
      <c r="G144" s="30"/>
      <c r="H144" s="30"/>
    </row>
    <row r="145" spans="1:8" s="26" customFormat="1">
      <c r="A145" s="27"/>
      <c r="B145" s="28"/>
      <c r="C145" s="29"/>
      <c r="D145" s="85"/>
      <c r="E145" s="30"/>
      <c r="F145" s="30"/>
      <c r="G145" s="30"/>
      <c r="H145" s="30"/>
    </row>
    <row r="146" spans="1:8" s="26" customFormat="1">
      <c r="A146" s="27"/>
      <c r="B146" s="28"/>
      <c r="C146" s="29"/>
      <c r="D146" s="85"/>
      <c r="E146" s="30"/>
      <c r="F146" s="30"/>
      <c r="G146" s="30"/>
      <c r="H146" s="30"/>
    </row>
    <row r="147" spans="1:8" s="26" customFormat="1">
      <c r="A147" s="27"/>
      <c r="B147" s="28"/>
      <c r="C147" s="29"/>
      <c r="D147" s="85"/>
      <c r="E147" s="30"/>
      <c r="F147" s="30"/>
      <c r="G147" s="30"/>
      <c r="H147" s="30"/>
    </row>
    <row r="148" spans="1:8" s="26" customFormat="1">
      <c r="A148" s="27"/>
      <c r="B148" s="28"/>
      <c r="C148" s="29"/>
      <c r="D148" s="85"/>
      <c r="E148" s="30"/>
      <c r="F148" s="30"/>
      <c r="G148" s="30"/>
      <c r="H148" s="30"/>
    </row>
    <row r="149" spans="1:8" s="26" customFormat="1">
      <c r="A149" s="27"/>
      <c r="B149" s="28"/>
      <c r="C149" s="29"/>
      <c r="D149" s="85"/>
      <c r="E149" s="30"/>
      <c r="F149" s="30"/>
      <c r="G149" s="30"/>
      <c r="H149" s="30"/>
    </row>
    <row r="150" spans="1:8" s="26" customFormat="1">
      <c r="A150" s="27"/>
      <c r="B150" s="28"/>
      <c r="C150" s="29"/>
      <c r="D150" s="85"/>
      <c r="E150" s="30"/>
      <c r="F150" s="30"/>
      <c r="G150" s="30"/>
      <c r="H150" s="30"/>
    </row>
    <row r="151" spans="1:8" s="26" customFormat="1">
      <c r="A151" s="27"/>
      <c r="B151" s="28"/>
      <c r="C151" s="29"/>
      <c r="D151" s="85"/>
      <c r="E151" s="30"/>
      <c r="F151" s="30"/>
      <c r="G151" s="30"/>
      <c r="H151" s="30"/>
    </row>
    <row r="152" spans="1:8" s="26" customFormat="1">
      <c r="A152" s="27"/>
      <c r="B152" s="28"/>
      <c r="C152" s="29"/>
      <c r="D152" s="85"/>
      <c r="E152" s="30"/>
      <c r="F152" s="30"/>
      <c r="G152" s="30"/>
      <c r="H152" s="30"/>
    </row>
    <row r="153" spans="1:8" s="26" customFormat="1">
      <c r="A153" s="27"/>
      <c r="B153" s="28"/>
      <c r="C153" s="29"/>
      <c r="D153" s="85"/>
      <c r="E153" s="30"/>
      <c r="F153" s="30"/>
      <c r="G153" s="30"/>
      <c r="H153" s="30"/>
    </row>
    <row r="154" spans="1:8" s="26" customFormat="1">
      <c r="A154" s="27"/>
      <c r="B154" s="28"/>
      <c r="C154" s="29"/>
      <c r="D154" s="85"/>
      <c r="E154" s="30"/>
      <c r="F154" s="30"/>
      <c r="G154" s="30"/>
      <c r="H154" s="30"/>
    </row>
    <row r="155" spans="1:8" s="26" customFormat="1">
      <c r="A155" s="27"/>
      <c r="B155" s="28"/>
      <c r="C155" s="29"/>
      <c r="D155" s="85"/>
      <c r="E155" s="30"/>
      <c r="F155" s="30"/>
      <c r="G155" s="30"/>
      <c r="H155" s="30"/>
    </row>
    <row r="156" spans="1:8" s="26" customFormat="1">
      <c r="A156" s="27"/>
      <c r="B156" s="28"/>
      <c r="C156" s="29"/>
      <c r="D156" s="85"/>
      <c r="E156" s="30"/>
      <c r="F156" s="30"/>
      <c r="G156" s="30"/>
      <c r="H156" s="30"/>
    </row>
    <row r="157" spans="1:8" s="26" customFormat="1">
      <c r="A157" s="27"/>
      <c r="B157" s="28"/>
      <c r="C157" s="29"/>
      <c r="D157" s="85"/>
      <c r="E157" s="30"/>
      <c r="F157" s="30"/>
      <c r="G157" s="30"/>
      <c r="H157" s="30"/>
    </row>
    <row r="158" spans="1:8" s="26" customFormat="1">
      <c r="A158" s="27"/>
      <c r="B158" s="28"/>
      <c r="C158" s="29"/>
      <c r="D158" s="85"/>
      <c r="E158" s="30"/>
      <c r="F158" s="30"/>
      <c r="G158" s="30"/>
      <c r="H158" s="30"/>
    </row>
    <row r="159" spans="1:8" s="26" customFormat="1">
      <c r="A159" s="27"/>
      <c r="B159" s="28"/>
      <c r="C159" s="29"/>
      <c r="D159" s="85"/>
      <c r="E159" s="30"/>
      <c r="F159" s="30"/>
      <c r="G159" s="30"/>
      <c r="H159" s="30"/>
    </row>
    <row r="160" spans="1:8" s="26" customFormat="1">
      <c r="A160" s="27"/>
      <c r="B160" s="28"/>
      <c r="C160" s="29"/>
      <c r="D160" s="85"/>
      <c r="E160" s="30"/>
      <c r="F160" s="30"/>
      <c r="G160" s="30"/>
      <c r="H160" s="30"/>
    </row>
    <row r="161" spans="1:8" s="26" customFormat="1">
      <c r="A161" s="27"/>
      <c r="B161" s="28"/>
      <c r="C161" s="29"/>
      <c r="D161" s="85"/>
      <c r="E161" s="30"/>
      <c r="F161" s="30"/>
      <c r="G161" s="30"/>
      <c r="H161" s="30"/>
    </row>
    <row r="162" spans="1:8" s="26" customFormat="1">
      <c r="A162" s="27"/>
      <c r="B162" s="28"/>
      <c r="C162" s="29"/>
      <c r="D162" s="85"/>
      <c r="E162" s="30"/>
      <c r="F162" s="30"/>
      <c r="G162" s="30"/>
      <c r="H162" s="30"/>
    </row>
    <row r="163" spans="1:8" s="26" customFormat="1">
      <c r="A163" s="27"/>
      <c r="B163" s="28"/>
      <c r="C163" s="29"/>
      <c r="D163" s="85"/>
      <c r="E163" s="30"/>
      <c r="F163" s="30"/>
      <c r="G163" s="30"/>
      <c r="H163" s="30"/>
    </row>
    <row r="164" spans="1:8" s="26" customFormat="1">
      <c r="A164" s="27"/>
      <c r="B164" s="28"/>
      <c r="C164" s="29"/>
      <c r="D164" s="85"/>
      <c r="E164" s="30"/>
      <c r="F164" s="30"/>
      <c r="G164" s="30"/>
      <c r="H164" s="30"/>
    </row>
    <row r="165" spans="1:8" s="26" customFormat="1">
      <c r="A165" s="27"/>
      <c r="B165" s="28"/>
      <c r="C165" s="29"/>
      <c r="D165" s="85"/>
      <c r="E165" s="30"/>
      <c r="F165" s="30"/>
      <c r="G165" s="30"/>
      <c r="H165" s="30"/>
    </row>
    <row r="166" spans="1:8" s="26" customFormat="1">
      <c r="A166" s="27"/>
      <c r="B166" s="28"/>
      <c r="C166" s="29"/>
      <c r="D166" s="85"/>
      <c r="E166" s="30"/>
      <c r="F166" s="30"/>
      <c r="G166" s="30"/>
      <c r="H166" s="30"/>
    </row>
    <row r="167" spans="1:8" s="26" customFormat="1">
      <c r="A167" s="27"/>
      <c r="B167" s="28"/>
      <c r="C167" s="29"/>
      <c r="D167" s="85"/>
      <c r="E167" s="30"/>
      <c r="F167" s="30"/>
      <c r="G167" s="30"/>
      <c r="H167" s="30"/>
    </row>
    <row r="168" spans="1:8" s="26" customFormat="1">
      <c r="A168" s="27"/>
      <c r="B168" s="28"/>
      <c r="C168" s="29"/>
      <c r="D168" s="85"/>
      <c r="E168" s="30"/>
      <c r="F168" s="30"/>
      <c r="G168" s="30"/>
      <c r="H168" s="30"/>
    </row>
    <row r="169" spans="1:8" s="26" customFormat="1">
      <c r="A169" s="27"/>
      <c r="B169" s="28"/>
      <c r="C169" s="29"/>
      <c r="D169" s="85"/>
      <c r="E169" s="30"/>
      <c r="F169" s="30"/>
      <c r="G169" s="30"/>
      <c r="H169" s="30"/>
    </row>
    <row r="170" spans="1:8" s="26" customFormat="1">
      <c r="A170" s="27"/>
      <c r="B170" s="28"/>
      <c r="C170" s="29"/>
      <c r="D170" s="85"/>
      <c r="E170" s="30"/>
      <c r="F170" s="30"/>
      <c r="G170" s="30"/>
      <c r="H170" s="30"/>
    </row>
    <row r="171" spans="1:8" s="26" customFormat="1">
      <c r="A171" s="27"/>
      <c r="B171" s="28"/>
      <c r="C171" s="29"/>
      <c r="D171" s="85"/>
      <c r="E171" s="30"/>
      <c r="F171" s="30"/>
      <c r="G171" s="30"/>
      <c r="H171" s="30"/>
    </row>
    <row r="172" spans="1:8" s="26" customFormat="1">
      <c r="A172" s="27"/>
      <c r="B172" s="28"/>
      <c r="C172" s="29"/>
      <c r="D172" s="85"/>
      <c r="E172" s="30"/>
      <c r="F172" s="30"/>
      <c r="G172" s="30"/>
      <c r="H172" s="30"/>
    </row>
    <row r="173" spans="1:8" s="26" customFormat="1">
      <c r="A173" s="27"/>
      <c r="B173" s="28"/>
      <c r="C173" s="29"/>
      <c r="D173" s="85"/>
      <c r="E173" s="30"/>
      <c r="F173" s="30"/>
      <c r="G173" s="30"/>
      <c r="H173" s="30"/>
    </row>
    <row r="174" spans="1:8" s="26" customFormat="1">
      <c r="A174" s="27"/>
      <c r="B174" s="28"/>
      <c r="C174" s="29"/>
      <c r="D174" s="85"/>
      <c r="E174" s="30"/>
      <c r="F174" s="30"/>
      <c r="G174" s="30"/>
      <c r="H174" s="30"/>
    </row>
    <row r="175" spans="1:8" s="26" customFormat="1">
      <c r="A175" s="27"/>
      <c r="B175" s="28"/>
      <c r="C175" s="29"/>
      <c r="D175" s="85"/>
      <c r="E175" s="30"/>
      <c r="F175" s="30"/>
      <c r="G175" s="30"/>
      <c r="H175" s="30"/>
    </row>
    <row r="176" spans="1:8" s="26" customFormat="1">
      <c r="A176" s="27"/>
      <c r="B176" s="28"/>
      <c r="C176" s="29"/>
      <c r="D176" s="85"/>
      <c r="E176" s="30"/>
      <c r="F176" s="30"/>
      <c r="G176" s="30"/>
      <c r="H176" s="30"/>
    </row>
    <row r="177" spans="1:8" s="26" customFormat="1">
      <c r="A177" s="27"/>
      <c r="B177" s="28"/>
      <c r="C177" s="29"/>
      <c r="D177" s="85"/>
      <c r="E177" s="30"/>
      <c r="F177" s="30"/>
      <c r="G177" s="30"/>
      <c r="H177" s="30"/>
    </row>
    <row r="178" spans="1:8" s="26" customFormat="1">
      <c r="A178" s="27"/>
      <c r="B178" s="28"/>
      <c r="C178" s="29"/>
      <c r="D178" s="85"/>
      <c r="E178" s="30"/>
      <c r="F178" s="30"/>
      <c r="G178" s="30"/>
      <c r="H178" s="30"/>
    </row>
    <row r="179" spans="1:8" s="26" customFormat="1">
      <c r="A179" s="27"/>
      <c r="B179" s="28"/>
      <c r="C179" s="29"/>
      <c r="D179" s="85"/>
      <c r="E179" s="30"/>
      <c r="F179" s="30"/>
      <c r="G179" s="30"/>
      <c r="H179" s="30"/>
    </row>
    <row r="180" spans="1:8" s="26" customFormat="1">
      <c r="A180" s="27"/>
      <c r="B180" s="28"/>
      <c r="C180" s="29"/>
      <c r="D180" s="85"/>
      <c r="E180" s="30"/>
      <c r="F180" s="30"/>
      <c r="G180" s="30"/>
      <c r="H180" s="30"/>
    </row>
    <row r="181" spans="1:8" s="26" customFormat="1">
      <c r="A181" s="27"/>
      <c r="B181" s="28"/>
      <c r="C181" s="29"/>
      <c r="D181" s="85"/>
      <c r="E181" s="30"/>
      <c r="F181" s="30"/>
      <c r="G181" s="30"/>
      <c r="H181" s="30"/>
    </row>
    <row r="182" spans="1:8" s="26" customFormat="1">
      <c r="A182" s="27"/>
      <c r="B182" s="28"/>
      <c r="C182" s="29"/>
      <c r="D182" s="85"/>
      <c r="E182" s="30"/>
      <c r="F182" s="30"/>
      <c r="G182" s="30"/>
      <c r="H182" s="30"/>
    </row>
    <row r="183" spans="1:8" s="26" customFormat="1">
      <c r="A183" s="27"/>
      <c r="B183" s="28"/>
      <c r="C183" s="29"/>
      <c r="D183" s="85"/>
      <c r="E183" s="30"/>
      <c r="F183" s="30"/>
      <c r="G183" s="30"/>
      <c r="H183" s="30"/>
    </row>
    <row r="184" spans="1:8" s="26" customFormat="1">
      <c r="A184" s="27"/>
      <c r="B184" s="28"/>
      <c r="C184" s="29"/>
      <c r="D184" s="85"/>
      <c r="E184" s="30"/>
      <c r="F184" s="30"/>
      <c r="G184" s="30"/>
      <c r="H184" s="30"/>
    </row>
    <row r="185" spans="1:8" s="26" customFormat="1">
      <c r="A185" s="27"/>
      <c r="B185" s="28"/>
      <c r="C185" s="29"/>
      <c r="D185" s="85"/>
      <c r="E185" s="30"/>
      <c r="F185" s="30"/>
      <c r="G185" s="30"/>
      <c r="H185" s="30"/>
    </row>
    <row r="186" spans="1:8" s="26" customFormat="1">
      <c r="A186" s="27"/>
      <c r="B186" s="28"/>
      <c r="C186" s="29"/>
      <c r="D186" s="85"/>
      <c r="E186" s="30"/>
      <c r="F186" s="30"/>
      <c r="G186" s="30"/>
      <c r="H186" s="30"/>
    </row>
    <row r="187" spans="1:8" s="26" customFormat="1">
      <c r="A187" s="27"/>
      <c r="B187" s="28"/>
      <c r="C187" s="29"/>
      <c r="D187" s="85"/>
      <c r="E187" s="30"/>
      <c r="F187" s="30"/>
      <c r="G187" s="30"/>
      <c r="H187" s="30"/>
    </row>
    <row r="188" spans="1:8" s="26" customFormat="1">
      <c r="A188" s="27"/>
      <c r="B188" s="28"/>
      <c r="C188" s="29"/>
      <c r="D188" s="85"/>
      <c r="E188" s="30"/>
      <c r="F188" s="30"/>
      <c r="G188" s="30"/>
      <c r="H188" s="30"/>
    </row>
    <row r="189" spans="1:8" s="26" customFormat="1">
      <c r="A189" s="27"/>
      <c r="B189" s="28"/>
      <c r="C189" s="29"/>
      <c r="D189" s="85"/>
      <c r="E189" s="30"/>
      <c r="F189" s="30"/>
      <c r="G189" s="30"/>
      <c r="H189" s="30"/>
    </row>
    <row r="190" spans="1:8" s="26" customFormat="1">
      <c r="A190" s="27"/>
      <c r="B190" s="28"/>
      <c r="C190" s="29"/>
      <c r="D190" s="85"/>
      <c r="E190" s="30"/>
      <c r="F190" s="30"/>
      <c r="G190" s="30"/>
      <c r="H190" s="30"/>
    </row>
    <row r="191" spans="1:8" s="26" customFormat="1">
      <c r="A191" s="27"/>
      <c r="B191" s="28"/>
      <c r="C191" s="29"/>
      <c r="D191" s="85"/>
      <c r="E191" s="30"/>
      <c r="F191" s="30"/>
      <c r="G191" s="30"/>
      <c r="H191" s="30"/>
    </row>
    <row r="192" spans="1:8" s="26" customFormat="1">
      <c r="A192" s="27"/>
      <c r="B192" s="28"/>
      <c r="C192" s="29"/>
      <c r="D192" s="85"/>
      <c r="E192" s="30"/>
      <c r="F192" s="30"/>
      <c r="G192" s="30"/>
      <c r="H192" s="30"/>
    </row>
    <row r="193" spans="1:8" s="26" customFormat="1">
      <c r="A193" s="27"/>
      <c r="B193" s="28"/>
      <c r="C193" s="29"/>
      <c r="D193" s="85"/>
      <c r="E193" s="30"/>
      <c r="F193" s="30"/>
      <c r="G193" s="30"/>
      <c r="H193" s="30"/>
    </row>
    <row r="194" spans="1:8" s="26" customFormat="1">
      <c r="A194" s="27"/>
      <c r="B194" s="28"/>
      <c r="C194" s="29"/>
      <c r="D194" s="85"/>
      <c r="E194" s="30"/>
      <c r="F194" s="30"/>
      <c r="G194" s="30"/>
      <c r="H194" s="30"/>
    </row>
    <row r="195" spans="1:8" s="26" customFormat="1">
      <c r="A195" s="27"/>
      <c r="B195" s="28"/>
      <c r="C195" s="29"/>
      <c r="D195" s="85"/>
      <c r="E195" s="30"/>
      <c r="F195" s="30"/>
      <c r="G195" s="30"/>
      <c r="H195" s="30"/>
    </row>
    <row r="196" spans="1:8" s="26" customFormat="1">
      <c r="A196" s="27"/>
      <c r="B196" s="28"/>
      <c r="C196" s="29"/>
      <c r="D196" s="85"/>
      <c r="E196" s="30"/>
      <c r="F196" s="30"/>
      <c r="G196" s="30"/>
      <c r="H196" s="30"/>
    </row>
    <row r="197" spans="1:8" s="26" customFormat="1">
      <c r="A197" s="27"/>
      <c r="B197" s="28"/>
      <c r="C197" s="29"/>
      <c r="D197" s="85"/>
      <c r="E197" s="30"/>
      <c r="F197" s="30"/>
      <c r="G197" s="30"/>
      <c r="H197" s="30"/>
    </row>
    <row r="198" spans="1:8" s="26" customFormat="1">
      <c r="A198" s="27"/>
      <c r="B198" s="28"/>
      <c r="C198" s="29"/>
      <c r="D198" s="85"/>
      <c r="E198" s="30"/>
      <c r="F198" s="30"/>
      <c r="G198" s="30"/>
      <c r="H198" s="30"/>
    </row>
    <row r="199" spans="1:8" s="26" customFormat="1">
      <c r="A199" s="27"/>
      <c r="B199" s="28"/>
      <c r="C199" s="29"/>
      <c r="D199" s="85"/>
      <c r="E199" s="30"/>
      <c r="F199" s="30"/>
      <c r="G199" s="30"/>
      <c r="H199" s="30"/>
    </row>
    <row r="200" spans="1:8" s="26" customFormat="1">
      <c r="A200" s="27"/>
      <c r="B200" s="28"/>
      <c r="C200" s="29"/>
      <c r="D200" s="85"/>
      <c r="E200" s="30"/>
      <c r="F200" s="30"/>
      <c r="G200" s="30"/>
      <c r="H200" s="30"/>
    </row>
    <row r="201" spans="1:8" s="26" customFormat="1">
      <c r="A201" s="27"/>
      <c r="B201" s="28"/>
      <c r="C201" s="29"/>
      <c r="D201" s="85"/>
      <c r="E201" s="30"/>
      <c r="F201" s="30"/>
      <c r="G201" s="30"/>
      <c r="H201" s="30"/>
    </row>
    <row r="202" spans="1:8" s="26" customFormat="1">
      <c r="A202" s="27"/>
      <c r="B202" s="28"/>
      <c r="C202" s="29"/>
      <c r="D202" s="85"/>
      <c r="E202" s="30"/>
      <c r="F202" s="30"/>
      <c r="G202" s="30"/>
      <c r="H202" s="30"/>
    </row>
    <row r="203" spans="1:8" s="26" customFormat="1">
      <c r="A203" s="27"/>
      <c r="B203" s="28"/>
      <c r="C203" s="29"/>
      <c r="D203" s="85"/>
      <c r="E203" s="30"/>
      <c r="F203" s="30"/>
      <c r="G203" s="30"/>
      <c r="H203" s="30"/>
    </row>
    <row r="204" spans="1:8" s="26" customFormat="1">
      <c r="A204" s="27"/>
      <c r="B204" s="28"/>
      <c r="C204" s="29"/>
      <c r="D204" s="85"/>
      <c r="E204" s="30"/>
      <c r="F204" s="30"/>
      <c r="G204" s="30"/>
      <c r="H204" s="30"/>
    </row>
    <row r="205" spans="1:8" s="26" customFormat="1">
      <c r="A205" s="27"/>
      <c r="B205" s="28"/>
      <c r="C205" s="29"/>
      <c r="D205" s="85"/>
      <c r="E205" s="30"/>
      <c r="F205" s="30"/>
      <c r="G205" s="30"/>
      <c r="H205" s="30"/>
    </row>
    <row r="206" spans="1:8" s="26" customFormat="1">
      <c r="A206" s="27"/>
      <c r="B206" s="28"/>
      <c r="C206" s="29"/>
      <c r="D206" s="85"/>
      <c r="E206" s="30"/>
      <c r="F206" s="30"/>
      <c r="G206" s="30"/>
      <c r="H206" s="30"/>
    </row>
    <row r="207" spans="1:8" s="26" customFormat="1">
      <c r="A207" s="27"/>
      <c r="B207" s="28"/>
      <c r="C207" s="29"/>
      <c r="D207" s="85"/>
      <c r="E207" s="30"/>
      <c r="F207" s="30"/>
      <c r="G207" s="30"/>
      <c r="H207" s="30"/>
    </row>
    <row r="208" spans="1:8" s="26" customFormat="1">
      <c r="A208" s="27"/>
      <c r="B208" s="28"/>
      <c r="C208" s="29"/>
      <c r="D208" s="85"/>
      <c r="E208" s="30"/>
      <c r="F208" s="30"/>
      <c r="G208" s="30"/>
      <c r="H208" s="30"/>
    </row>
    <row r="209" spans="1:8" s="26" customFormat="1">
      <c r="A209" s="27"/>
      <c r="B209" s="28"/>
      <c r="C209" s="29"/>
      <c r="D209" s="85"/>
      <c r="E209" s="30"/>
      <c r="F209" s="30"/>
      <c r="G209" s="30"/>
      <c r="H209" s="30"/>
    </row>
    <row r="210" spans="1:8" s="26" customFormat="1">
      <c r="A210" s="27"/>
      <c r="B210" s="28"/>
      <c r="C210" s="29"/>
      <c r="D210" s="85"/>
      <c r="E210" s="30"/>
      <c r="F210" s="30"/>
      <c r="G210" s="30"/>
      <c r="H210" s="30"/>
    </row>
    <row r="211" spans="1:8" s="26" customFormat="1">
      <c r="A211" s="27"/>
      <c r="B211" s="28"/>
      <c r="C211" s="29"/>
      <c r="D211" s="85"/>
      <c r="E211" s="30"/>
      <c r="F211" s="30"/>
      <c r="G211" s="30"/>
      <c r="H211" s="30"/>
    </row>
    <row r="212" spans="1:8" s="26" customFormat="1">
      <c r="A212" s="27"/>
      <c r="B212" s="28"/>
      <c r="C212" s="29"/>
      <c r="D212" s="85"/>
      <c r="E212" s="30"/>
      <c r="F212" s="30"/>
      <c r="G212" s="30"/>
      <c r="H212" s="30"/>
    </row>
    <row r="213" spans="1:8" s="26" customFormat="1">
      <c r="A213" s="27"/>
      <c r="B213" s="28"/>
      <c r="C213" s="29"/>
      <c r="D213" s="85"/>
      <c r="E213" s="30"/>
      <c r="F213" s="30"/>
      <c r="G213" s="30"/>
      <c r="H213" s="30"/>
    </row>
    <row r="214" spans="1:8" s="26" customFormat="1">
      <c r="A214" s="27"/>
      <c r="B214" s="28"/>
      <c r="C214" s="29"/>
      <c r="D214" s="85"/>
      <c r="E214" s="30"/>
      <c r="F214" s="30"/>
      <c r="G214" s="30"/>
      <c r="H214" s="30"/>
    </row>
    <row r="215" spans="1:8" s="26" customFormat="1">
      <c r="A215" s="27"/>
      <c r="B215" s="28"/>
      <c r="C215" s="29"/>
      <c r="D215" s="85"/>
      <c r="E215" s="30"/>
      <c r="F215" s="30"/>
      <c r="G215" s="30"/>
      <c r="H215" s="30"/>
    </row>
    <row r="216" spans="1:8" s="26" customFormat="1">
      <c r="A216" s="27"/>
      <c r="B216" s="28"/>
      <c r="C216" s="29"/>
      <c r="D216" s="85"/>
      <c r="E216" s="30"/>
      <c r="F216" s="30"/>
      <c r="G216" s="30"/>
      <c r="H216" s="30"/>
    </row>
    <row r="217" spans="1:8" s="26" customFormat="1">
      <c r="A217" s="27"/>
      <c r="B217" s="28"/>
      <c r="C217" s="29"/>
      <c r="D217" s="85"/>
      <c r="E217" s="30"/>
      <c r="F217" s="30"/>
      <c r="G217" s="30"/>
      <c r="H217" s="30"/>
    </row>
    <row r="218" spans="1:8" s="26" customFormat="1">
      <c r="A218" s="27"/>
      <c r="B218" s="28"/>
      <c r="C218" s="29"/>
      <c r="D218" s="85"/>
      <c r="E218" s="30"/>
      <c r="F218" s="30"/>
      <c r="G218" s="30"/>
      <c r="H218" s="30"/>
    </row>
    <row r="219" spans="1:8" s="26" customFormat="1">
      <c r="A219" s="27"/>
      <c r="B219" s="28"/>
      <c r="C219" s="29"/>
      <c r="D219" s="85"/>
      <c r="E219" s="30"/>
      <c r="F219" s="30"/>
      <c r="G219" s="30"/>
      <c r="H219" s="30"/>
    </row>
    <row r="220" spans="1:8" s="26" customFormat="1">
      <c r="A220" s="27"/>
      <c r="B220" s="28"/>
      <c r="C220" s="29"/>
      <c r="D220" s="85"/>
      <c r="E220" s="30"/>
      <c r="F220" s="30"/>
      <c r="G220" s="30"/>
      <c r="H220" s="30"/>
    </row>
    <row r="221" spans="1:8" s="26" customFormat="1">
      <c r="A221" s="27"/>
      <c r="B221" s="28"/>
      <c r="C221" s="29"/>
      <c r="D221" s="85"/>
      <c r="E221" s="30"/>
      <c r="F221" s="30"/>
      <c r="G221" s="30"/>
      <c r="H221" s="30"/>
    </row>
    <row r="222" spans="1:8" s="26" customFormat="1">
      <c r="A222" s="27"/>
      <c r="B222" s="28"/>
      <c r="C222" s="29"/>
      <c r="D222" s="85"/>
      <c r="E222" s="30"/>
      <c r="F222" s="30"/>
      <c r="G222" s="30"/>
      <c r="H222" s="30"/>
    </row>
    <row r="223" spans="1:8" s="26" customFormat="1">
      <c r="A223" s="27"/>
      <c r="B223" s="28"/>
      <c r="C223" s="29"/>
      <c r="D223" s="85"/>
      <c r="E223" s="30"/>
      <c r="F223" s="30"/>
      <c r="G223" s="30"/>
      <c r="H223" s="30"/>
    </row>
    <row r="224" spans="1:8" s="26" customFormat="1">
      <c r="A224" s="27"/>
      <c r="B224" s="28"/>
      <c r="C224" s="29"/>
      <c r="D224" s="85"/>
      <c r="E224" s="30"/>
      <c r="F224" s="30"/>
      <c r="G224" s="30"/>
      <c r="H224" s="30"/>
    </row>
    <row r="225" spans="1:8" s="26" customFormat="1">
      <c r="A225" s="27"/>
      <c r="B225" s="28"/>
      <c r="C225" s="29"/>
      <c r="D225" s="85"/>
      <c r="E225" s="30"/>
      <c r="F225" s="30"/>
      <c r="G225" s="30"/>
      <c r="H225" s="30"/>
    </row>
    <row r="226" spans="1:8" s="26" customFormat="1">
      <c r="A226" s="27"/>
      <c r="B226" s="28"/>
      <c r="C226" s="29"/>
      <c r="D226" s="85"/>
      <c r="E226" s="30"/>
      <c r="F226" s="30"/>
      <c r="G226" s="30"/>
      <c r="H226" s="30"/>
    </row>
    <row r="227" spans="1:8" s="26" customFormat="1">
      <c r="A227" s="27"/>
      <c r="B227" s="28"/>
      <c r="C227" s="29"/>
      <c r="D227" s="85"/>
      <c r="E227" s="30"/>
      <c r="F227" s="30"/>
      <c r="G227" s="30"/>
      <c r="H227" s="30"/>
    </row>
    <row r="228" spans="1:8" s="26" customFormat="1">
      <c r="A228" s="27"/>
      <c r="B228" s="28"/>
      <c r="C228" s="29"/>
      <c r="D228" s="85"/>
      <c r="E228" s="30"/>
      <c r="F228" s="30"/>
      <c r="G228" s="30"/>
      <c r="H228" s="30"/>
    </row>
    <row r="229" spans="1:8" s="26" customFormat="1">
      <c r="A229" s="27"/>
      <c r="B229" s="28"/>
      <c r="C229" s="29"/>
      <c r="D229" s="85"/>
      <c r="E229" s="30"/>
      <c r="F229" s="30"/>
      <c r="G229" s="30"/>
      <c r="H229" s="30"/>
    </row>
    <row r="230" spans="1:8" s="26" customFormat="1">
      <c r="A230" s="27"/>
      <c r="B230" s="28"/>
      <c r="C230" s="29"/>
      <c r="D230" s="85"/>
      <c r="E230" s="30"/>
      <c r="F230" s="30"/>
      <c r="G230" s="30"/>
      <c r="H230" s="30"/>
    </row>
    <row r="231" spans="1:8" s="26" customFormat="1">
      <c r="A231" s="27"/>
      <c r="B231" s="28"/>
      <c r="C231" s="29"/>
      <c r="D231" s="85"/>
      <c r="E231" s="30"/>
      <c r="F231" s="30"/>
      <c r="G231" s="30"/>
      <c r="H231" s="30"/>
    </row>
    <row r="232" spans="1:8" s="26" customFormat="1">
      <c r="A232" s="27"/>
      <c r="B232" s="28"/>
      <c r="C232" s="29"/>
      <c r="D232" s="85"/>
      <c r="E232" s="30"/>
      <c r="F232" s="30"/>
      <c r="G232" s="30"/>
      <c r="H232" s="30"/>
    </row>
    <row r="233" spans="1:8" s="26" customFormat="1">
      <c r="A233" s="27"/>
      <c r="B233" s="28"/>
      <c r="C233" s="29"/>
      <c r="D233" s="85"/>
      <c r="E233" s="30"/>
      <c r="F233" s="30"/>
      <c r="G233" s="30"/>
      <c r="H233" s="30"/>
    </row>
    <row r="234" spans="1:8" s="26" customFormat="1">
      <c r="A234" s="27"/>
      <c r="B234" s="28"/>
      <c r="C234" s="29"/>
      <c r="D234" s="85"/>
      <c r="E234" s="30"/>
      <c r="F234" s="30"/>
      <c r="G234" s="30"/>
      <c r="H234" s="30"/>
    </row>
    <row r="235" spans="1:8" s="26" customFormat="1">
      <c r="A235" s="27"/>
      <c r="B235" s="28"/>
      <c r="C235" s="29"/>
      <c r="D235" s="85"/>
      <c r="E235" s="30"/>
      <c r="F235" s="30"/>
      <c r="G235" s="30"/>
      <c r="H235" s="30"/>
    </row>
    <row r="236" spans="1:8" s="26" customFormat="1">
      <c r="A236" s="27"/>
      <c r="B236" s="28"/>
      <c r="C236" s="29"/>
      <c r="D236" s="85"/>
      <c r="E236" s="30"/>
      <c r="F236" s="30"/>
      <c r="G236" s="30"/>
      <c r="H236" s="30"/>
    </row>
    <row r="237" spans="1:8" s="26" customFormat="1">
      <c r="A237" s="27"/>
      <c r="B237" s="28"/>
      <c r="C237" s="29"/>
      <c r="D237" s="85"/>
      <c r="E237" s="30"/>
      <c r="F237" s="30"/>
      <c r="G237" s="30"/>
      <c r="H237" s="30"/>
    </row>
    <row r="238" spans="1:8" s="26" customFormat="1">
      <c r="A238" s="27"/>
      <c r="B238" s="28"/>
      <c r="C238" s="29"/>
      <c r="D238" s="85"/>
      <c r="E238" s="30"/>
      <c r="F238" s="30"/>
      <c r="G238" s="30"/>
      <c r="H238" s="30"/>
    </row>
    <row r="239" spans="1:8" s="26" customFormat="1">
      <c r="A239" s="27"/>
      <c r="B239" s="28"/>
      <c r="C239" s="29"/>
      <c r="D239" s="85"/>
      <c r="E239" s="30"/>
      <c r="F239" s="30"/>
      <c r="G239" s="30"/>
      <c r="H239" s="30"/>
    </row>
    <row r="240" spans="1:8" s="26" customFormat="1">
      <c r="A240" s="27"/>
      <c r="B240" s="28"/>
      <c r="C240" s="29"/>
      <c r="D240" s="85"/>
      <c r="E240" s="30"/>
      <c r="F240" s="30"/>
      <c r="G240" s="30"/>
      <c r="H240" s="30"/>
    </row>
    <row r="241" spans="1:8" s="26" customFormat="1">
      <c r="A241" s="27"/>
      <c r="B241" s="28"/>
      <c r="C241" s="29"/>
      <c r="D241" s="85"/>
      <c r="E241" s="30"/>
      <c r="F241" s="30"/>
      <c r="G241" s="30"/>
      <c r="H241" s="30"/>
    </row>
    <row r="242" spans="1:8" s="26" customFormat="1">
      <c r="A242" s="27"/>
      <c r="B242" s="28"/>
      <c r="C242" s="29"/>
      <c r="D242" s="85"/>
      <c r="E242" s="30"/>
      <c r="F242" s="30"/>
      <c r="G242" s="30"/>
      <c r="H242" s="30"/>
    </row>
    <row r="243" spans="1:8" s="26" customFormat="1">
      <c r="A243" s="27"/>
      <c r="B243" s="28"/>
      <c r="C243" s="29"/>
      <c r="D243" s="85"/>
      <c r="E243" s="30"/>
      <c r="F243" s="30"/>
      <c r="G243" s="30"/>
      <c r="H243" s="30"/>
    </row>
    <row r="244" spans="1:8" s="26" customFormat="1">
      <c r="A244" s="27"/>
      <c r="B244" s="28"/>
      <c r="C244" s="29"/>
      <c r="D244" s="85"/>
      <c r="E244" s="30"/>
      <c r="F244" s="30"/>
      <c r="G244" s="30"/>
      <c r="H244" s="30"/>
    </row>
    <row r="245" spans="1:8" s="26" customFormat="1">
      <c r="A245" s="27"/>
      <c r="B245" s="28"/>
      <c r="C245" s="29"/>
      <c r="D245" s="85"/>
      <c r="E245" s="30"/>
      <c r="F245" s="30"/>
      <c r="G245" s="30"/>
      <c r="H245" s="30"/>
    </row>
    <row r="246" spans="1:8" s="26" customFormat="1">
      <c r="A246" s="27"/>
      <c r="B246" s="28"/>
      <c r="C246" s="29"/>
      <c r="D246" s="85"/>
      <c r="E246" s="30"/>
      <c r="F246" s="30"/>
      <c r="G246" s="30"/>
      <c r="H246" s="30"/>
    </row>
    <row r="247" spans="1:8" s="26" customFormat="1">
      <c r="A247" s="27"/>
      <c r="B247" s="28"/>
      <c r="C247" s="29"/>
      <c r="D247" s="85"/>
      <c r="E247" s="30"/>
      <c r="F247" s="30"/>
      <c r="G247" s="30"/>
      <c r="H247" s="30"/>
    </row>
    <row r="248" spans="1:8" s="26" customFormat="1">
      <c r="A248" s="27"/>
      <c r="B248" s="28"/>
      <c r="C248" s="29"/>
      <c r="D248" s="85"/>
      <c r="E248" s="30"/>
      <c r="F248" s="30"/>
      <c r="G248" s="30"/>
      <c r="H248" s="30"/>
    </row>
    <row r="249" spans="1:8" s="26" customFormat="1">
      <c r="A249" s="27"/>
      <c r="B249" s="28"/>
      <c r="C249" s="29"/>
      <c r="D249" s="85"/>
      <c r="E249" s="30"/>
      <c r="F249" s="30"/>
      <c r="G249" s="30"/>
      <c r="H249" s="30"/>
    </row>
    <row r="250" spans="1:8" s="26" customFormat="1">
      <c r="A250" s="27"/>
      <c r="B250" s="28"/>
      <c r="C250" s="29"/>
      <c r="D250" s="85"/>
      <c r="E250" s="30"/>
      <c r="F250" s="30"/>
      <c r="G250" s="30"/>
      <c r="H250" s="30"/>
    </row>
    <row r="251" spans="1:8" s="26" customFormat="1">
      <c r="A251" s="27"/>
      <c r="B251" s="28"/>
      <c r="C251" s="29"/>
      <c r="D251" s="85"/>
      <c r="E251" s="30"/>
      <c r="F251" s="30"/>
      <c r="G251" s="30"/>
      <c r="H251" s="30"/>
    </row>
    <row r="252" spans="1:8" s="26" customFormat="1">
      <c r="A252" s="27"/>
      <c r="B252" s="28"/>
      <c r="C252" s="29"/>
      <c r="D252" s="85"/>
      <c r="E252" s="30"/>
      <c r="F252" s="30"/>
      <c r="G252" s="30"/>
      <c r="H252" s="30"/>
    </row>
    <row r="253" spans="1:8" s="26" customFormat="1">
      <c r="A253" s="27"/>
      <c r="B253" s="28"/>
      <c r="C253" s="29"/>
      <c r="D253" s="85"/>
      <c r="E253" s="30"/>
      <c r="F253" s="30"/>
      <c r="G253" s="30"/>
      <c r="H253" s="30"/>
    </row>
    <row r="254" spans="1:8" s="26" customFormat="1">
      <c r="A254" s="27"/>
      <c r="B254" s="28"/>
      <c r="C254" s="29"/>
      <c r="D254" s="85"/>
      <c r="E254" s="30"/>
      <c r="F254" s="30"/>
      <c r="G254" s="30"/>
      <c r="H254" s="30"/>
    </row>
    <row r="255" spans="1:8" s="26" customFormat="1">
      <c r="A255" s="27"/>
      <c r="B255" s="28"/>
      <c r="C255" s="29"/>
      <c r="D255" s="85"/>
      <c r="E255" s="30"/>
      <c r="F255" s="30"/>
      <c r="G255" s="30"/>
      <c r="H255" s="30"/>
    </row>
    <row r="256" spans="1:8" s="26" customFormat="1">
      <c r="A256" s="27"/>
      <c r="B256" s="28"/>
      <c r="C256" s="29"/>
      <c r="D256" s="85"/>
      <c r="E256" s="30"/>
      <c r="F256" s="30"/>
      <c r="G256" s="30"/>
      <c r="H256" s="30"/>
    </row>
    <row r="257" spans="1:8" s="26" customFormat="1">
      <c r="A257" s="27"/>
      <c r="B257" s="28"/>
      <c r="C257" s="29"/>
      <c r="D257" s="85"/>
      <c r="E257" s="30"/>
      <c r="F257" s="30"/>
      <c r="G257" s="30"/>
      <c r="H257" s="30"/>
    </row>
    <row r="258" spans="1:8" s="26" customFormat="1">
      <c r="A258" s="27"/>
      <c r="B258" s="28"/>
      <c r="C258" s="29"/>
      <c r="D258" s="85"/>
      <c r="E258" s="30"/>
      <c r="F258" s="30"/>
      <c r="G258" s="30"/>
      <c r="H258" s="30"/>
    </row>
    <row r="259" spans="1:8" s="26" customFormat="1">
      <c r="A259" s="27"/>
      <c r="B259" s="28"/>
      <c r="C259" s="29"/>
      <c r="D259" s="85"/>
      <c r="E259" s="30"/>
      <c r="F259" s="30"/>
      <c r="G259" s="30"/>
      <c r="H259" s="30"/>
    </row>
    <row r="260" spans="1:8" s="26" customFormat="1">
      <c r="A260" s="27"/>
      <c r="B260" s="28"/>
      <c r="C260" s="29"/>
      <c r="D260" s="85"/>
      <c r="E260" s="30"/>
      <c r="F260" s="30"/>
      <c r="G260" s="30"/>
      <c r="H260" s="30"/>
    </row>
    <row r="261" spans="1:8" s="26" customFormat="1">
      <c r="A261" s="27"/>
      <c r="B261" s="28"/>
      <c r="C261" s="29"/>
      <c r="D261" s="85"/>
      <c r="E261" s="30"/>
      <c r="F261" s="30"/>
      <c r="G261" s="30"/>
      <c r="H261" s="30"/>
    </row>
    <row r="262" spans="1:8" s="26" customFormat="1">
      <c r="A262" s="27"/>
      <c r="B262" s="28"/>
      <c r="C262" s="29"/>
      <c r="D262" s="85"/>
      <c r="E262" s="30"/>
      <c r="F262" s="30"/>
      <c r="G262" s="30"/>
      <c r="H262" s="30"/>
    </row>
    <row r="263" spans="1:8" s="26" customFormat="1">
      <c r="A263" s="27"/>
      <c r="B263" s="28"/>
      <c r="C263" s="29"/>
      <c r="D263" s="85"/>
      <c r="E263" s="30"/>
      <c r="F263" s="30"/>
      <c r="G263" s="30"/>
      <c r="H263" s="30"/>
    </row>
    <row r="264" spans="1:8" s="26" customFormat="1">
      <c r="A264" s="27"/>
      <c r="B264" s="28"/>
      <c r="C264" s="29"/>
      <c r="D264" s="85"/>
      <c r="E264" s="30"/>
      <c r="F264" s="30"/>
      <c r="G264" s="30"/>
      <c r="H264" s="30"/>
    </row>
    <row r="265" spans="1:8" s="26" customFormat="1">
      <c r="A265" s="27"/>
      <c r="B265" s="28"/>
      <c r="C265" s="29"/>
      <c r="D265" s="85"/>
      <c r="E265" s="30"/>
      <c r="F265" s="30"/>
      <c r="G265" s="30"/>
      <c r="H265" s="30"/>
    </row>
    <row r="266" spans="1:8" s="26" customFormat="1">
      <c r="A266" s="27"/>
      <c r="B266" s="28"/>
      <c r="C266" s="29"/>
      <c r="D266" s="85"/>
      <c r="E266" s="30"/>
      <c r="F266" s="30"/>
      <c r="G266" s="30"/>
      <c r="H266" s="30"/>
    </row>
    <row r="267" spans="1:8" s="26" customFormat="1">
      <c r="A267" s="27"/>
      <c r="B267" s="28"/>
      <c r="C267" s="29"/>
      <c r="D267" s="85"/>
      <c r="E267" s="30"/>
      <c r="F267" s="30"/>
      <c r="G267" s="30"/>
      <c r="H267" s="30"/>
    </row>
    <row r="268" spans="1:8" s="26" customFormat="1">
      <c r="A268" s="27"/>
      <c r="B268" s="28"/>
      <c r="C268" s="29"/>
      <c r="D268" s="85"/>
      <c r="E268" s="30"/>
      <c r="F268" s="30"/>
      <c r="G268" s="30"/>
      <c r="H268" s="30"/>
    </row>
    <row r="269" spans="1:8" s="26" customFormat="1">
      <c r="A269" s="27"/>
      <c r="B269" s="28"/>
      <c r="C269" s="29"/>
      <c r="D269" s="85"/>
      <c r="E269" s="30"/>
      <c r="F269" s="30"/>
      <c r="G269" s="30"/>
      <c r="H269" s="30"/>
    </row>
    <row r="270" spans="1:8" s="26" customFormat="1">
      <c r="A270" s="27"/>
      <c r="B270" s="28"/>
      <c r="C270" s="29"/>
      <c r="D270" s="85"/>
      <c r="E270" s="30"/>
      <c r="F270" s="30"/>
      <c r="G270" s="30"/>
      <c r="H270" s="30"/>
    </row>
    <row r="271" spans="1:8" s="26" customFormat="1">
      <c r="A271" s="27"/>
      <c r="B271" s="28"/>
      <c r="C271" s="29"/>
      <c r="D271" s="85"/>
      <c r="E271" s="30"/>
      <c r="F271" s="30"/>
      <c r="G271" s="30"/>
      <c r="H271" s="30"/>
    </row>
    <row r="272" spans="1:8" s="26" customFormat="1">
      <c r="A272" s="27"/>
      <c r="B272" s="28"/>
      <c r="C272" s="29"/>
      <c r="D272" s="85"/>
      <c r="E272" s="30"/>
      <c r="F272" s="30"/>
      <c r="G272" s="30"/>
      <c r="H272" s="30"/>
    </row>
    <row r="273" spans="1:8" s="26" customFormat="1">
      <c r="A273" s="27"/>
      <c r="B273" s="28"/>
      <c r="C273" s="29"/>
      <c r="D273" s="85"/>
      <c r="E273" s="30"/>
      <c r="F273" s="30"/>
      <c r="G273" s="30"/>
      <c r="H273" s="30"/>
    </row>
    <row r="274" spans="1:8" s="26" customFormat="1">
      <c r="A274" s="27"/>
      <c r="B274" s="28"/>
      <c r="C274" s="29"/>
      <c r="D274" s="85"/>
      <c r="E274" s="30"/>
      <c r="F274" s="30"/>
      <c r="G274" s="30"/>
      <c r="H274" s="30"/>
    </row>
    <row r="275" spans="1:8" s="26" customFormat="1">
      <c r="A275" s="27"/>
      <c r="B275" s="28"/>
      <c r="C275" s="29"/>
      <c r="D275" s="85"/>
      <c r="E275" s="30"/>
      <c r="F275" s="30"/>
      <c r="G275" s="30"/>
      <c r="H275" s="30"/>
    </row>
    <row r="276" spans="1:8" s="26" customFormat="1">
      <c r="A276" s="27"/>
      <c r="B276" s="28"/>
      <c r="C276" s="29"/>
      <c r="D276" s="85"/>
      <c r="E276" s="30"/>
      <c r="F276" s="30"/>
      <c r="G276" s="30"/>
      <c r="H276" s="30"/>
    </row>
    <row r="277" spans="1:8" s="26" customFormat="1">
      <c r="A277" s="27"/>
      <c r="B277" s="28"/>
      <c r="C277" s="29"/>
      <c r="D277" s="85"/>
      <c r="E277" s="30"/>
      <c r="F277" s="30"/>
      <c r="G277" s="30"/>
      <c r="H277" s="30"/>
    </row>
    <row r="278" spans="1:8" s="26" customFormat="1">
      <c r="A278" s="27"/>
      <c r="B278" s="28"/>
      <c r="C278" s="29"/>
      <c r="D278" s="85"/>
      <c r="E278" s="30"/>
      <c r="F278" s="30"/>
      <c r="G278" s="30"/>
      <c r="H278" s="30"/>
    </row>
    <row r="279" spans="1:8" s="26" customFormat="1">
      <c r="A279" s="27"/>
      <c r="B279" s="28"/>
      <c r="C279" s="29"/>
      <c r="D279" s="85"/>
      <c r="E279" s="30"/>
      <c r="F279" s="30"/>
      <c r="G279" s="30"/>
      <c r="H279" s="30"/>
    </row>
    <row r="280" spans="1:8" s="26" customFormat="1">
      <c r="A280" s="27"/>
      <c r="B280" s="28"/>
      <c r="C280" s="29"/>
      <c r="D280" s="85"/>
      <c r="E280" s="30"/>
      <c r="F280" s="30"/>
      <c r="G280" s="30"/>
      <c r="H280" s="30"/>
    </row>
    <row r="281" spans="1:8" s="26" customFormat="1">
      <c r="A281" s="27"/>
      <c r="B281" s="28"/>
      <c r="C281" s="29"/>
      <c r="D281" s="85"/>
      <c r="E281" s="30"/>
      <c r="F281" s="30"/>
      <c r="G281" s="30"/>
      <c r="H281" s="30"/>
    </row>
    <row r="282" spans="1:8" s="26" customFormat="1">
      <c r="A282" s="27"/>
      <c r="B282" s="28"/>
      <c r="C282" s="29"/>
      <c r="D282" s="85"/>
      <c r="E282" s="30"/>
      <c r="F282" s="30"/>
      <c r="G282" s="30"/>
      <c r="H282" s="30"/>
    </row>
    <row r="283" spans="1:8" s="26" customFormat="1">
      <c r="A283" s="27"/>
      <c r="B283" s="28"/>
      <c r="C283" s="29"/>
      <c r="D283" s="85"/>
      <c r="E283" s="30"/>
      <c r="F283" s="30"/>
      <c r="G283" s="30"/>
      <c r="H283" s="30"/>
    </row>
    <row r="284" spans="1:8" s="26" customFormat="1">
      <c r="A284" s="27"/>
      <c r="B284" s="28"/>
      <c r="C284" s="29"/>
      <c r="D284" s="85"/>
      <c r="E284" s="30"/>
      <c r="F284" s="30"/>
      <c r="G284" s="30"/>
      <c r="H284" s="30"/>
    </row>
    <row r="285" spans="1:8" s="26" customFormat="1">
      <c r="A285" s="27"/>
      <c r="B285" s="28"/>
      <c r="C285" s="29"/>
      <c r="D285" s="85"/>
      <c r="E285" s="30"/>
      <c r="F285" s="30"/>
      <c r="G285" s="30"/>
      <c r="H285" s="30"/>
    </row>
    <row r="286" spans="1:8" s="26" customFormat="1">
      <c r="A286" s="27"/>
      <c r="B286" s="28"/>
      <c r="C286" s="29"/>
      <c r="D286" s="85"/>
      <c r="E286" s="30"/>
      <c r="F286" s="30"/>
      <c r="G286" s="30"/>
      <c r="H286" s="30"/>
    </row>
    <row r="287" spans="1:8" s="26" customFormat="1">
      <c r="A287" s="27"/>
      <c r="B287" s="28"/>
      <c r="C287" s="29"/>
      <c r="D287" s="85"/>
      <c r="E287" s="30"/>
      <c r="F287" s="30"/>
      <c r="G287" s="30"/>
      <c r="H287" s="30"/>
    </row>
    <row r="288" spans="1:8" s="26" customFormat="1">
      <c r="A288" s="27"/>
      <c r="B288" s="28"/>
      <c r="C288" s="29"/>
      <c r="D288" s="85"/>
      <c r="E288" s="30"/>
      <c r="F288" s="30"/>
      <c r="G288" s="30"/>
      <c r="H288" s="30"/>
    </row>
    <row r="289" spans="1:8" s="26" customFormat="1">
      <c r="A289" s="27"/>
      <c r="B289" s="28"/>
      <c r="C289" s="29"/>
      <c r="D289" s="85"/>
      <c r="E289" s="30"/>
      <c r="F289" s="30"/>
      <c r="G289" s="30"/>
      <c r="H289" s="30"/>
    </row>
    <row r="290" spans="1:8" s="26" customFormat="1">
      <c r="A290" s="27"/>
      <c r="B290" s="28"/>
      <c r="C290" s="29"/>
      <c r="D290" s="85"/>
      <c r="E290" s="30"/>
      <c r="F290" s="30"/>
      <c r="G290" s="30"/>
      <c r="H290" s="30"/>
    </row>
    <row r="291" spans="1:8" s="26" customFormat="1">
      <c r="A291" s="27"/>
      <c r="B291" s="28"/>
      <c r="C291" s="29"/>
      <c r="D291" s="85"/>
      <c r="E291" s="30"/>
      <c r="F291" s="30"/>
      <c r="G291" s="30"/>
      <c r="H291" s="30"/>
    </row>
    <row r="292" spans="1:8" s="26" customFormat="1">
      <c r="A292" s="27"/>
      <c r="B292" s="28"/>
      <c r="C292" s="29"/>
      <c r="D292" s="85"/>
      <c r="E292" s="30"/>
      <c r="F292" s="30"/>
      <c r="G292" s="30"/>
      <c r="H292" s="30"/>
    </row>
    <row r="293" spans="1:8" s="26" customFormat="1">
      <c r="A293" s="27"/>
      <c r="B293" s="28"/>
      <c r="C293" s="29"/>
      <c r="D293" s="85"/>
      <c r="E293" s="30"/>
      <c r="F293" s="30"/>
      <c r="G293" s="30"/>
      <c r="H293" s="30"/>
    </row>
    <row r="294" spans="1:8" s="26" customFormat="1">
      <c r="A294" s="27"/>
      <c r="B294" s="28"/>
      <c r="C294" s="29"/>
      <c r="D294" s="85"/>
      <c r="E294" s="30"/>
      <c r="F294" s="30"/>
      <c r="G294" s="30"/>
      <c r="H294" s="30"/>
    </row>
    <row r="295" spans="1:8" s="26" customFormat="1">
      <c r="A295" s="27"/>
      <c r="B295" s="28"/>
      <c r="C295" s="29"/>
      <c r="D295" s="85"/>
      <c r="E295" s="30"/>
      <c r="F295" s="30"/>
      <c r="G295" s="30"/>
      <c r="H295" s="30"/>
    </row>
    <row r="296" spans="1:8" s="26" customFormat="1">
      <c r="A296" s="27"/>
      <c r="B296" s="28"/>
      <c r="C296" s="29"/>
      <c r="D296" s="85"/>
      <c r="E296" s="30"/>
      <c r="F296" s="30"/>
      <c r="G296" s="30"/>
      <c r="H296" s="30"/>
    </row>
    <row r="297" spans="1:8" s="26" customFormat="1">
      <c r="A297" s="27"/>
      <c r="B297" s="28"/>
      <c r="C297" s="29"/>
      <c r="D297" s="85"/>
      <c r="E297" s="30"/>
      <c r="F297" s="30"/>
      <c r="G297" s="30"/>
      <c r="H297" s="30"/>
    </row>
    <row r="298" spans="1:8" s="26" customFormat="1">
      <c r="A298" s="27"/>
      <c r="B298" s="28"/>
      <c r="C298" s="29"/>
      <c r="D298" s="85"/>
      <c r="E298" s="30"/>
      <c r="F298" s="30"/>
      <c r="G298" s="30"/>
      <c r="H298" s="30"/>
    </row>
    <row r="299" spans="1:8" s="26" customFormat="1">
      <c r="A299" s="27"/>
      <c r="B299" s="28"/>
      <c r="C299" s="29"/>
      <c r="D299" s="85"/>
      <c r="E299" s="30"/>
      <c r="F299" s="30"/>
      <c r="G299" s="30"/>
      <c r="H299" s="30"/>
    </row>
    <row r="300" spans="1:8" s="26" customFormat="1">
      <c r="A300" s="27"/>
      <c r="B300" s="28"/>
      <c r="C300" s="29"/>
      <c r="D300" s="85"/>
      <c r="E300" s="30"/>
      <c r="F300" s="30"/>
      <c r="G300" s="30"/>
      <c r="H300" s="30"/>
    </row>
    <row r="301" spans="1:8" s="26" customFormat="1">
      <c r="A301" s="27"/>
      <c r="B301" s="28"/>
      <c r="C301" s="29"/>
      <c r="D301" s="85"/>
      <c r="E301" s="30"/>
      <c r="F301" s="30"/>
      <c r="G301" s="30"/>
      <c r="H301" s="30"/>
    </row>
    <row r="302" spans="1:8" s="26" customFormat="1">
      <c r="A302" s="27"/>
      <c r="B302" s="28"/>
      <c r="C302" s="29"/>
      <c r="D302" s="85"/>
      <c r="E302" s="30"/>
      <c r="F302" s="30"/>
      <c r="G302" s="30"/>
      <c r="H302" s="30"/>
    </row>
    <row r="303" spans="1:8" s="26" customFormat="1">
      <c r="A303" s="27"/>
      <c r="B303" s="28"/>
      <c r="C303" s="29"/>
      <c r="D303" s="85"/>
      <c r="E303" s="30"/>
      <c r="F303" s="30"/>
      <c r="G303" s="30"/>
      <c r="H303" s="30"/>
    </row>
    <row r="304" spans="1:8" s="26" customFormat="1">
      <c r="A304" s="27"/>
      <c r="B304" s="28"/>
      <c r="C304" s="29"/>
      <c r="D304" s="85"/>
      <c r="E304" s="30"/>
      <c r="F304" s="30"/>
      <c r="G304" s="30"/>
      <c r="H304" s="30"/>
    </row>
    <row r="305" spans="1:8" s="26" customFormat="1">
      <c r="A305" s="27"/>
      <c r="B305" s="28"/>
      <c r="C305" s="29"/>
      <c r="D305" s="85"/>
      <c r="E305" s="30"/>
      <c r="F305" s="30"/>
      <c r="G305" s="30"/>
      <c r="H305" s="30"/>
    </row>
    <row r="306" spans="1:8" s="26" customFormat="1">
      <c r="A306" s="27"/>
      <c r="B306" s="28"/>
      <c r="C306" s="29"/>
      <c r="D306" s="85"/>
      <c r="E306" s="30"/>
      <c r="F306" s="30"/>
      <c r="G306" s="30"/>
      <c r="H306" s="30"/>
    </row>
    <row r="307" spans="1:8" s="26" customFormat="1">
      <c r="A307" s="27"/>
      <c r="B307" s="28"/>
      <c r="C307" s="29"/>
      <c r="D307" s="85"/>
      <c r="E307" s="30"/>
      <c r="F307" s="30"/>
      <c r="G307" s="30"/>
      <c r="H307" s="30"/>
    </row>
    <row r="308" spans="1:8" s="26" customFormat="1">
      <c r="A308" s="27"/>
      <c r="B308" s="28"/>
      <c r="C308" s="29"/>
      <c r="D308" s="85"/>
      <c r="E308" s="30"/>
      <c r="F308" s="30"/>
      <c r="G308" s="30"/>
      <c r="H308" s="30"/>
    </row>
    <row r="309" spans="1:8" s="26" customFormat="1">
      <c r="A309" s="27"/>
      <c r="B309" s="28"/>
      <c r="C309" s="29"/>
      <c r="D309" s="85"/>
      <c r="E309" s="30"/>
      <c r="F309" s="30"/>
      <c r="G309" s="30"/>
      <c r="H309" s="30"/>
    </row>
    <row r="310" spans="1:8" s="26" customFormat="1">
      <c r="A310" s="27"/>
      <c r="B310" s="28"/>
      <c r="C310" s="29"/>
      <c r="D310" s="85"/>
      <c r="E310" s="30"/>
      <c r="F310" s="30"/>
      <c r="G310" s="30"/>
      <c r="H310" s="30"/>
    </row>
    <row r="311" spans="1:8" s="26" customFormat="1">
      <c r="A311" s="27"/>
      <c r="B311" s="28"/>
      <c r="C311" s="29"/>
      <c r="D311" s="85"/>
      <c r="E311" s="30"/>
      <c r="F311" s="30"/>
      <c r="G311" s="30"/>
      <c r="H311" s="30"/>
    </row>
    <row r="312" spans="1:8" s="26" customFormat="1">
      <c r="A312" s="27"/>
      <c r="B312" s="28"/>
      <c r="C312" s="29"/>
      <c r="D312" s="85"/>
      <c r="E312" s="30"/>
      <c r="F312" s="30"/>
      <c r="G312" s="30"/>
      <c r="H312" s="30"/>
    </row>
    <row r="313" spans="1:8" s="26" customFormat="1">
      <c r="A313" s="27"/>
      <c r="B313" s="28"/>
      <c r="C313" s="29"/>
      <c r="D313" s="85"/>
      <c r="E313" s="30"/>
      <c r="F313" s="30"/>
      <c r="G313" s="30"/>
      <c r="H313" s="30"/>
    </row>
    <row r="314" spans="1:8" s="26" customFormat="1">
      <c r="A314" s="27"/>
      <c r="B314" s="28"/>
      <c r="C314" s="29"/>
      <c r="D314" s="85"/>
      <c r="E314" s="30"/>
      <c r="F314" s="30"/>
      <c r="G314" s="30"/>
      <c r="H314" s="30"/>
    </row>
    <row r="315" spans="1:8" s="26" customFormat="1">
      <c r="A315" s="27"/>
      <c r="B315" s="28"/>
      <c r="C315" s="29"/>
      <c r="D315" s="85"/>
      <c r="E315" s="30"/>
      <c r="F315" s="30"/>
      <c r="G315" s="30"/>
      <c r="H315" s="30"/>
    </row>
    <row r="316" spans="1:8" s="26" customFormat="1">
      <c r="A316" s="27"/>
      <c r="B316" s="28"/>
      <c r="C316" s="29"/>
      <c r="D316" s="85"/>
      <c r="E316" s="30"/>
      <c r="F316" s="30"/>
      <c r="G316" s="30"/>
      <c r="H316" s="30"/>
    </row>
    <row r="317" spans="1:8" s="26" customFormat="1">
      <c r="A317" s="27"/>
      <c r="B317" s="28"/>
      <c r="C317" s="29"/>
      <c r="D317" s="85"/>
      <c r="E317" s="30"/>
      <c r="F317" s="30"/>
      <c r="G317" s="30"/>
      <c r="H317" s="30"/>
    </row>
    <row r="318" spans="1:8" s="26" customFormat="1">
      <c r="A318" s="27"/>
      <c r="B318" s="28"/>
      <c r="C318" s="29"/>
      <c r="D318" s="85"/>
      <c r="E318" s="30"/>
      <c r="F318" s="30"/>
      <c r="G318" s="30"/>
      <c r="H318" s="30"/>
    </row>
    <row r="319" spans="1:8" s="26" customFormat="1">
      <c r="A319" s="27"/>
      <c r="B319" s="28"/>
      <c r="C319" s="29"/>
      <c r="D319" s="85"/>
      <c r="E319" s="30"/>
      <c r="F319" s="30"/>
      <c r="G319" s="30"/>
      <c r="H319" s="30"/>
    </row>
    <row r="320" spans="1:8" s="26" customFormat="1">
      <c r="A320" s="27"/>
      <c r="B320" s="28"/>
      <c r="C320" s="29"/>
      <c r="D320" s="85"/>
      <c r="E320" s="30"/>
      <c r="F320" s="30"/>
      <c r="G320" s="30"/>
      <c r="H320" s="30"/>
    </row>
    <row r="321" spans="1:8" s="26" customFormat="1">
      <c r="A321" s="27"/>
      <c r="B321" s="28"/>
      <c r="C321" s="29"/>
      <c r="D321" s="85"/>
      <c r="E321" s="30"/>
      <c r="F321" s="30"/>
      <c r="G321" s="30"/>
      <c r="H321" s="30"/>
    </row>
    <row r="322" spans="1:8" s="26" customFormat="1">
      <c r="A322" s="27"/>
      <c r="B322" s="28"/>
      <c r="C322" s="29"/>
      <c r="D322" s="85"/>
      <c r="E322" s="30"/>
      <c r="F322" s="30"/>
      <c r="G322" s="30"/>
      <c r="H322" s="30"/>
    </row>
    <row r="323" spans="1:8" s="26" customFormat="1">
      <c r="A323" s="27"/>
      <c r="B323" s="28"/>
      <c r="C323" s="29"/>
      <c r="D323" s="85"/>
      <c r="E323" s="30"/>
      <c r="F323" s="30"/>
      <c r="G323" s="30"/>
      <c r="H323" s="30"/>
    </row>
    <row r="324" spans="1:8" s="26" customFormat="1">
      <c r="A324" s="27"/>
      <c r="B324" s="28"/>
      <c r="C324" s="29"/>
      <c r="D324" s="85"/>
      <c r="E324" s="30"/>
      <c r="F324" s="30"/>
      <c r="G324" s="30"/>
      <c r="H324" s="30"/>
    </row>
    <row r="325" spans="1:8" s="26" customFormat="1">
      <c r="A325" s="27"/>
      <c r="B325" s="28"/>
      <c r="C325" s="29"/>
      <c r="D325" s="85"/>
      <c r="E325" s="30"/>
      <c r="F325" s="30"/>
      <c r="G325" s="30"/>
      <c r="H325" s="30"/>
    </row>
    <row r="326" spans="1:8" s="26" customFormat="1">
      <c r="A326" s="27"/>
      <c r="B326" s="28"/>
      <c r="C326" s="29"/>
      <c r="D326" s="85"/>
      <c r="E326" s="30"/>
      <c r="F326" s="30"/>
      <c r="G326" s="30"/>
      <c r="H326" s="30"/>
    </row>
    <row r="327" spans="1:8" s="26" customFormat="1">
      <c r="A327" s="27"/>
      <c r="B327" s="28"/>
      <c r="C327" s="29"/>
      <c r="D327" s="85"/>
      <c r="E327" s="30"/>
      <c r="F327" s="30"/>
      <c r="G327" s="30"/>
      <c r="H327" s="30"/>
    </row>
    <row r="328" spans="1:8" s="26" customFormat="1">
      <c r="A328" s="27"/>
      <c r="B328" s="28"/>
      <c r="C328" s="29"/>
      <c r="D328" s="85"/>
      <c r="E328" s="30"/>
      <c r="F328" s="30"/>
      <c r="G328" s="30"/>
      <c r="H328" s="30"/>
    </row>
    <row r="329" spans="1:8" s="26" customFormat="1">
      <c r="A329" s="27"/>
      <c r="B329" s="28"/>
      <c r="C329" s="29"/>
      <c r="D329" s="85"/>
      <c r="E329" s="30"/>
      <c r="F329" s="30"/>
      <c r="G329" s="30"/>
      <c r="H329" s="30"/>
    </row>
    <row r="330" spans="1:8" s="26" customFormat="1">
      <c r="A330" s="27"/>
      <c r="B330" s="28"/>
      <c r="C330" s="29"/>
      <c r="D330" s="85"/>
      <c r="E330" s="30"/>
      <c r="F330" s="30"/>
      <c r="G330" s="30"/>
      <c r="H330" s="30"/>
    </row>
    <row r="331" spans="1:8" s="26" customFormat="1">
      <c r="A331" s="27"/>
      <c r="B331" s="28"/>
      <c r="C331" s="29"/>
      <c r="D331" s="85"/>
      <c r="E331" s="30"/>
      <c r="F331" s="30"/>
      <c r="G331" s="30"/>
      <c r="H331" s="30"/>
    </row>
    <row r="332" spans="1:8" s="26" customFormat="1">
      <c r="A332" s="27"/>
      <c r="B332" s="28"/>
      <c r="C332" s="29"/>
      <c r="D332" s="85"/>
      <c r="E332" s="30"/>
      <c r="F332" s="30"/>
      <c r="G332" s="30"/>
      <c r="H332" s="30"/>
    </row>
    <row r="333" spans="1:8" s="26" customFormat="1">
      <c r="A333" s="27"/>
      <c r="B333" s="28"/>
      <c r="C333" s="29"/>
      <c r="D333" s="85"/>
      <c r="E333" s="30"/>
      <c r="F333" s="30"/>
      <c r="G333" s="30"/>
      <c r="H333" s="30"/>
    </row>
    <row r="334" spans="1:8" s="26" customFormat="1">
      <c r="A334" s="27"/>
      <c r="B334" s="28"/>
      <c r="C334" s="29"/>
      <c r="D334" s="85"/>
      <c r="E334" s="30"/>
      <c r="F334" s="30"/>
      <c r="G334" s="30"/>
      <c r="H334" s="30"/>
    </row>
    <row r="335" spans="1:8" s="26" customFormat="1">
      <c r="A335" s="27"/>
      <c r="B335" s="28"/>
      <c r="C335" s="29"/>
      <c r="D335" s="85"/>
      <c r="E335" s="30"/>
      <c r="F335" s="30"/>
      <c r="G335" s="30"/>
      <c r="H335" s="30"/>
    </row>
    <row r="336" spans="1:8" s="26" customFormat="1">
      <c r="A336" s="27"/>
      <c r="B336" s="28"/>
      <c r="C336" s="29"/>
      <c r="D336" s="85"/>
      <c r="E336" s="30"/>
      <c r="F336" s="30"/>
      <c r="G336" s="30"/>
      <c r="H336" s="30"/>
    </row>
    <row r="337" spans="1:8" s="26" customFormat="1">
      <c r="A337" s="27"/>
      <c r="B337" s="28"/>
      <c r="C337" s="29"/>
      <c r="D337" s="85"/>
      <c r="E337" s="30"/>
      <c r="F337" s="30"/>
      <c r="G337" s="30"/>
      <c r="H337" s="30"/>
    </row>
    <row r="338" spans="1:8" s="26" customFormat="1">
      <c r="A338" s="27"/>
      <c r="B338" s="28"/>
      <c r="C338" s="29"/>
      <c r="D338" s="85"/>
      <c r="E338" s="30"/>
      <c r="F338" s="30"/>
      <c r="G338" s="30"/>
      <c r="H338" s="30"/>
    </row>
    <row r="339" spans="1:8" s="26" customFormat="1">
      <c r="A339" s="27"/>
      <c r="B339" s="28"/>
      <c r="C339" s="29"/>
      <c r="D339" s="85"/>
      <c r="E339" s="30"/>
      <c r="F339" s="30"/>
      <c r="G339" s="30"/>
      <c r="H339" s="30"/>
    </row>
    <row r="340" spans="1:8" s="26" customFormat="1">
      <c r="A340" s="27"/>
      <c r="B340" s="28"/>
      <c r="C340" s="29"/>
      <c r="D340" s="85"/>
      <c r="E340" s="30"/>
      <c r="F340" s="30"/>
      <c r="G340" s="30"/>
      <c r="H340" s="30"/>
    </row>
    <row r="341" spans="1:8" s="26" customFormat="1">
      <c r="A341" s="27"/>
      <c r="B341" s="28"/>
      <c r="C341" s="29"/>
      <c r="D341" s="85"/>
      <c r="E341" s="30"/>
      <c r="F341" s="30"/>
      <c r="G341" s="30"/>
      <c r="H341" s="30"/>
    </row>
    <row r="342" spans="1:8" s="26" customFormat="1">
      <c r="A342" s="27"/>
      <c r="B342" s="28"/>
      <c r="C342" s="29"/>
      <c r="D342" s="85"/>
      <c r="E342" s="30"/>
      <c r="F342" s="30"/>
      <c r="G342" s="30"/>
      <c r="H342" s="30"/>
    </row>
    <row r="343" spans="1:8" s="26" customFormat="1">
      <c r="A343" s="27"/>
      <c r="B343" s="28"/>
      <c r="C343" s="29"/>
      <c r="D343" s="85"/>
      <c r="E343" s="30"/>
      <c r="F343" s="30"/>
      <c r="G343" s="30"/>
      <c r="H343" s="30"/>
    </row>
    <row r="344" spans="1:8" s="26" customFormat="1">
      <c r="A344" s="27"/>
      <c r="B344" s="28"/>
      <c r="C344" s="29"/>
      <c r="D344" s="85"/>
      <c r="E344" s="30"/>
      <c r="F344" s="30"/>
      <c r="G344" s="30"/>
      <c r="H344" s="30"/>
    </row>
    <row r="345" spans="1:8" s="26" customFormat="1">
      <c r="A345" s="27"/>
      <c r="B345" s="28"/>
      <c r="C345" s="29"/>
      <c r="D345" s="85"/>
      <c r="E345" s="30"/>
      <c r="F345" s="30"/>
      <c r="G345" s="30"/>
      <c r="H345" s="30"/>
    </row>
    <row r="346" spans="1:8" s="26" customFormat="1">
      <c r="A346" s="27"/>
      <c r="B346" s="28"/>
      <c r="C346" s="29"/>
      <c r="D346" s="85"/>
      <c r="E346" s="30"/>
      <c r="F346" s="30"/>
      <c r="G346" s="30"/>
      <c r="H346" s="30"/>
    </row>
    <row r="347" spans="1:8" s="26" customFormat="1">
      <c r="A347" s="27"/>
      <c r="B347" s="28"/>
      <c r="C347" s="29"/>
      <c r="D347" s="85"/>
      <c r="E347" s="30"/>
      <c r="F347" s="30"/>
      <c r="G347" s="30"/>
      <c r="H347" s="30"/>
    </row>
    <row r="348" spans="1:8" s="26" customFormat="1">
      <c r="A348" s="27"/>
      <c r="B348" s="28"/>
      <c r="C348" s="29"/>
      <c r="D348" s="85"/>
      <c r="E348" s="30"/>
      <c r="F348" s="30"/>
      <c r="G348" s="30"/>
      <c r="H348" s="30"/>
    </row>
    <row r="349" spans="1:8" s="26" customFormat="1">
      <c r="A349" s="27"/>
      <c r="B349" s="28"/>
      <c r="C349" s="29"/>
      <c r="D349" s="85"/>
      <c r="E349" s="30"/>
      <c r="F349" s="30"/>
      <c r="G349" s="30"/>
      <c r="H349" s="30"/>
    </row>
    <row r="350" spans="1:8" s="26" customFormat="1">
      <c r="A350" s="27"/>
      <c r="B350" s="28"/>
      <c r="C350" s="29"/>
      <c r="D350" s="85"/>
      <c r="E350" s="30"/>
      <c r="F350" s="30"/>
      <c r="G350" s="30"/>
      <c r="H350" s="30"/>
    </row>
    <row r="351" spans="1:8" s="26" customFormat="1">
      <c r="A351" s="27"/>
      <c r="B351" s="28"/>
      <c r="C351" s="29"/>
      <c r="D351" s="85"/>
      <c r="E351" s="30"/>
      <c r="F351" s="30"/>
      <c r="G351" s="30"/>
      <c r="H351" s="30"/>
    </row>
    <row r="352" spans="1:8" s="26" customFormat="1">
      <c r="A352" s="27"/>
      <c r="B352" s="28"/>
      <c r="C352" s="29"/>
      <c r="D352" s="85"/>
      <c r="E352" s="30"/>
      <c r="F352" s="30"/>
      <c r="G352" s="30"/>
      <c r="H352" s="30"/>
    </row>
    <row r="353" spans="1:8" s="26" customFormat="1">
      <c r="A353" s="27"/>
      <c r="B353" s="28"/>
      <c r="C353" s="29"/>
      <c r="D353" s="85"/>
      <c r="E353" s="30"/>
      <c r="F353" s="30"/>
      <c r="G353" s="30"/>
      <c r="H353" s="30"/>
    </row>
    <row r="354" spans="1:8" s="26" customFormat="1">
      <c r="A354" s="27"/>
      <c r="B354" s="28"/>
      <c r="C354" s="29"/>
      <c r="D354" s="85"/>
      <c r="E354" s="30"/>
      <c r="F354" s="30"/>
      <c r="G354" s="30"/>
      <c r="H354" s="30"/>
    </row>
    <row r="355" spans="1:8" s="26" customFormat="1">
      <c r="A355" s="27"/>
      <c r="B355" s="28"/>
      <c r="C355" s="29"/>
      <c r="D355" s="85"/>
      <c r="E355" s="30"/>
      <c r="F355" s="30"/>
      <c r="G355" s="30"/>
      <c r="H355" s="30"/>
    </row>
    <row r="356" spans="1:8" s="26" customFormat="1">
      <c r="A356" s="27"/>
      <c r="B356" s="28"/>
      <c r="C356" s="29"/>
      <c r="D356" s="85"/>
      <c r="E356" s="30"/>
      <c r="F356" s="30"/>
      <c r="G356" s="30"/>
      <c r="H356" s="30"/>
    </row>
    <row r="357" spans="1:8" s="26" customFormat="1">
      <c r="A357" s="27"/>
      <c r="B357" s="28"/>
      <c r="C357" s="29"/>
      <c r="D357" s="85"/>
      <c r="E357" s="30"/>
      <c r="F357" s="30"/>
      <c r="G357" s="30"/>
      <c r="H357" s="30"/>
    </row>
    <row r="358" spans="1:8" s="26" customFormat="1">
      <c r="A358" s="27"/>
      <c r="B358" s="28"/>
      <c r="C358" s="29"/>
      <c r="D358" s="85"/>
      <c r="E358" s="30"/>
      <c r="F358" s="30"/>
      <c r="G358" s="30"/>
      <c r="H358" s="30"/>
    </row>
    <row r="359" spans="1:8">
      <c r="E359" s="30"/>
    </row>
    <row r="360" spans="1:8">
      <c r="E360" s="30"/>
    </row>
    <row r="361" spans="1:8">
      <c r="E361" s="30"/>
    </row>
    <row r="362" spans="1:8">
      <c r="E362" s="30"/>
    </row>
    <row r="363" spans="1:8">
      <c r="E363" s="30"/>
    </row>
    <row r="364" spans="1:8">
      <c r="E364" s="30"/>
    </row>
    <row r="365" spans="1:8">
      <c r="E365" s="30"/>
    </row>
    <row r="366" spans="1:8">
      <c r="E366" s="30"/>
    </row>
    <row r="367" spans="1:8">
      <c r="E367" s="30"/>
    </row>
    <row r="368" spans="1:8">
      <c r="E368" s="30"/>
    </row>
    <row r="369" spans="5:5">
      <c r="E369" s="30"/>
    </row>
    <row r="370" spans="5:5">
      <c r="E370" s="30"/>
    </row>
    <row r="371" spans="5:5">
      <c r="E371" s="30"/>
    </row>
    <row r="372" spans="5:5">
      <c r="E372" s="30"/>
    </row>
    <row r="373" spans="5:5">
      <c r="E373" s="30"/>
    </row>
    <row r="374" spans="5:5">
      <c r="E374" s="30"/>
    </row>
    <row r="375" spans="5:5">
      <c r="E375" s="30"/>
    </row>
    <row r="376" spans="5:5">
      <c r="E376" s="30"/>
    </row>
    <row r="377" spans="5:5">
      <c r="E377" s="30"/>
    </row>
    <row r="378" spans="5:5">
      <c r="E378" s="30"/>
    </row>
    <row r="379" spans="5:5">
      <c r="E379" s="30"/>
    </row>
    <row r="380" spans="5:5">
      <c r="E380" s="30"/>
    </row>
  </sheetData>
  <mergeCells count="16">
    <mergeCell ref="C77:H77"/>
    <mergeCell ref="B12:C12"/>
    <mergeCell ref="G12:G13"/>
    <mergeCell ref="C76:H76"/>
    <mergeCell ref="A1:A75"/>
    <mergeCell ref="B1:C6"/>
    <mergeCell ref="B7:C7"/>
    <mergeCell ref="F7:H7"/>
    <mergeCell ref="B8:C8"/>
    <mergeCell ref="F8:H8"/>
    <mergeCell ref="B9:C9"/>
    <mergeCell ref="F9:H9"/>
    <mergeCell ref="B10:C10"/>
    <mergeCell ref="F10:H10"/>
    <mergeCell ref="B11:C11"/>
    <mergeCell ref="F11:H11"/>
  </mergeCells>
  <hyperlinks>
    <hyperlink ref="B12:C12"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drawing r:id="rId2"/>
</worksheet>
</file>

<file path=xl/worksheets/sheet115.xml><?xml version="1.0" encoding="utf-8"?>
<worksheet xmlns="http://schemas.openxmlformats.org/spreadsheetml/2006/main" xmlns:r="http://schemas.openxmlformats.org/officeDocument/2006/relationships">
  <sheetPr codeName="Sheet37">
    <tabColor theme="3" tint="-0.499984740745262"/>
  </sheetPr>
  <dimension ref="A1:EP396"/>
  <sheetViews>
    <sheetView view="pageBreakPreview" zoomScale="24" zoomScaleNormal="25" zoomScaleSheetLayoutView="24" workbookViewId="0">
      <selection activeCell="D61" sqref="D61"/>
    </sheetView>
  </sheetViews>
  <sheetFormatPr defaultRowHeight="44.25"/>
  <cols>
    <col min="1" max="1" width="21.42578125" style="32" customWidth="1"/>
    <col min="2" max="2" width="21.42578125" style="33" customWidth="1"/>
    <col min="3" max="3" width="252.28515625" style="34" customWidth="1"/>
    <col min="4" max="4" width="64.85546875" style="35" customWidth="1"/>
    <col min="5" max="5" width="38.85546875" style="30" customWidth="1"/>
    <col min="6" max="6" width="23" style="30" customWidth="1"/>
    <col min="7" max="7" width="223.85546875" style="30" customWidth="1"/>
    <col min="8" max="8" width="33.7109375" style="16" customWidth="1"/>
    <col min="9" max="9" width="37.7109375" style="16" customWidth="1"/>
    <col min="10" max="10" width="42.28515625" style="16" customWidth="1"/>
    <col min="11" max="16384" width="9.140625" style="16"/>
  </cols>
  <sheetData>
    <row r="1" spans="1:146" s="38" customFormat="1" ht="93.75" customHeight="1">
      <c r="A1" s="1130" t="s">
        <v>519</v>
      </c>
      <c r="B1" s="1133" t="s">
        <v>202</v>
      </c>
      <c r="C1" s="1134"/>
      <c r="D1" s="145" t="s">
        <v>202</v>
      </c>
      <c r="E1" s="146"/>
      <c r="F1" s="146"/>
      <c r="G1" s="148"/>
      <c r="H1" s="37"/>
    </row>
    <row r="2" spans="1:146" s="38" customFormat="1" ht="93.75" customHeight="1">
      <c r="A2" s="1131"/>
      <c r="B2" s="1135"/>
      <c r="C2" s="1136"/>
      <c r="D2" s="149" t="s">
        <v>698</v>
      </c>
      <c r="E2" s="150"/>
      <c r="F2" s="150"/>
      <c r="G2" s="151"/>
      <c r="H2" s="37"/>
    </row>
    <row r="3" spans="1:146" s="38" customFormat="1" ht="72.75" customHeight="1">
      <c r="A3" s="1131"/>
      <c r="B3" s="1135"/>
      <c r="C3" s="1136"/>
      <c r="D3" s="149">
        <v>1598</v>
      </c>
      <c r="E3" s="150"/>
      <c r="F3" s="150"/>
      <c r="G3" s="151"/>
      <c r="H3" s="37"/>
    </row>
    <row r="4" spans="1:146" s="38" customFormat="1" ht="72.75" customHeight="1">
      <c r="A4" s="1131"/>
      <c r="B4" s="1135"/>
      <c r="C4" s="1136"/>
      <c r="D4" s="149" t="s">
        <v>118</v>
      </c>
      <c r="E4" s="150"/>
      <c r="F4" s="150"/>
      <c r="G4" s="151"/>
      <c r="H4" s="37"/>
    </row>
    <row r="5" spans="1:146" s="38" customFormat="1" ht="72.75" customHeight="1">
      <c r="A5" s="1131"/>
      <c r="B5" s="1135"/>
      <c r="C5" s="1136"/>
      <c r="D5" s="149" t="s">
        <v>217</v>
      </c>
      <c r="E5" s="150"/>
      <c r="F5" s="150"/>
      <c r="G5" s="151"/>
      <c r="H5" s="37"/>
    </row>
    <row r="6" spans="1:146" s="38" customFormat="1" ht="72.75" customHeight="1">
      <c r="A6" s="1131"/>
      <c r="B6" s="1135"/>
      <c r="C6" s="1136"/>
      <c r="D6" s="149" t="s">
        <v>189</v>
      </c>
      <c r="E6" s="150"/>
      <c r="F6" s="150"/>
      <c r="G6" s="151"/>
      <c r="H6" s="37"/>
    </row>
    <row r="7" spans="1:146" s="55" customFormat="1" ht="74.25" customHeight="1">
      <c r="A7" s="1131"/>
      <c r="B7" s="1137" t="s">
        <v>296</v>
      </c>
      <c r="C7" s="1138"/>
      <c r="D7" s="705">
        <f>D8+D9+D10</f>
        <v>24200.000000600001</v>
      </c>
      <c r="E7" s="1037" t="str">
        <f>'ΠΡΟΤΕΙΝΟΜΕΝΟΣ ΤΙΜΟΚΑΤΑΛΟΓΟΣ'!L2</f>
        <v>ΜΑΡΤΙΟΣ 2018</v>
      </c>
      <c r="F7" s="1038"/>
      <c r="G7" s="1038"/>
      <c r="H7" s="54"/>
    </row>
    <row r="8" spans="1:146" s="57" customFormat="1" ht="77.25" customHeight="1">
      <c r="A8" s="1131"/>
      <c r="B8" s="1139" t="s">
        <v>297</v>
      </c>
      <c r="C8" s="1140"/>
      <c r="D8" s="153">
        <f>16%*(D10+D11)*110%</f>
        <v>3042.3902916000006</v>
      </c>
      <c r="E8" s="1143"/>
      <c r="F8" s="1144"/>
      <c r="G8" s="1145"/>
      <c r="H8" s="56"/>
    </row>
    <row r="9" spans="1:146" s="55" customFormat="1" ht="71.25" customHeight="1">
      <c r="A9" s="1131"/>
      <c r="B9" s="1146" t="s">
        <v>298</v>
      </c>
      <c r="C9" s="1147"/>
      <c r="D9" s="89">
        <f>D10*24%</f>
        <v>4095.0212339999998</v>
      </c>
      <c r="E9" s="1150"/>
      <c r="F9" s="1151"/>
      <c r="G9" s="1152"/>
      <c r="H9" s="54"/>
    </row>
    <row r="10" spans="1:146" s="57" customFormat="1" ht="74.25" customHeight="1">
      <c r="A10" s="1131"/>
      <c r="B10" s="1148" t="s">
        <v>299</v>
      </c>
      <c r="C10" s="1149"/>
      <c r="D10" s="569">
        <v>17062.588475</v>
      </c>
      <c r="E10" s="1153"/>
      <c r="F10" s="1154"/>
      <c r="G10" s="1155"/>
      <c r="H10" s="56"/>
    </row>
    <row r="11" spans="1:146" s="571" customFormat="1" ht="89.25" customHeight="1">
      <c r="A11" s="1131"/>
      <c r="B11" s="1148" t="s">
        <v>1141</v>
      </c>
      <c r="C11" s="1149"/>
      <c r="D11" s="569">
        <v>223.72</v>
      </c>
      <c r="E11" s="1153"/>
      <c r="F11" s="1154"/>
      <c r="G11" s="1155"/>
      <c r="H11" s="279"/>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row>
    <row r="12" spans="1:146" s="18" customFormat="1" ht="68.25" customHeight="1">
      <c r="A12" s="1131"/>
      <c r="B12" s="985" t="s">
        <v>300</v>
      </c>
      <c r="C12" s="986"/>
      <c r="D12" s="59" t="s">
        <v>792</v>
      </c>
      <c r="E12" s="82" t="s">
        <v>299</v>
      </c>
      <c r="F12" s="1141" t="s">
        <v>301</v>
      </c>
      <c r="G12" s="83" t="s">
        <v>313</v>
      </c>
      <c r="H12" s="17"/>
    </row>
    <row r="13" spans="1:146" s="40" customFormat="1" ht="83.25" customHeight="1">
      <c r="A13" s="1131"/>
      <c r="B13" s="489" t="s">
        <v>73</v>
      </c>
      <c r="C13" s="490"/>
      <c r="D13" s="491"/>
      <c r="E13" s="491"/>
      <c r="F13" s="1142"/>
      <c r="G13" s="494"/>
      <c r="H13" s="39"/>
    </row>
    <row r="14" spans="1:146" s="20" customFormat="1" ht="78" customHeight="1">
      <c r="A14" s="1131"/>
      <c r="B14" s="507" t="s">
        <v>306</v>
      </c>
      <c r="C14" s="492" t="s">
        <v>286</v>
      </c>
      <c r="D14" s="158" t="s">
        <v>75</v>
      </c>
      <c r="E14" s="493"/>
      <c r="F14" s="509" t="s">
        <v>306</v>
      </c>
      <c r="G14" s="132"/>
      <c r="H14" s="19"/>
    </row>
    <row r="15" spans="1:146" s="20" customFormat="1" ht="78" customHeight="1">
      <c r="A15" s="1131"/>
      <c r="B15" s="155" t="s">
        <v>74</v>
      </c>
      <c r="C15" s="74" t="s">
        <v>287</v>
      </c>
      <c r="D15" s="158" t="s">
        <v>75</v>
      </c>
      <c r="E15" s="21"/>
      <c r="F15" s="187" t="s">
        <v>74</v>
      </c>
      <c r="G15" s="60"/>
      <c r="H15" s="19"/>
    </row>
    <row r="16" spans="1:146" s="20" customFormat="1" ht="78" customHeight="1">
      <c r="A16" s="1131"/>
      <c r="B16" s="155" t="s">
        <v>288</v>
      </c>
      <c r="C16" s="74" t="s">
        <v>264</v>
      </c>
      <c r="D16" s="158" t="s">
        <v>75</v>
      </c>
      <c r="E16" s="21"/>
      <c r="F16" s="187" t="s">
        <v>288</v>
      </c>
      <c r="G16" s="60"/>
      <c r="H16" s="19"/>
    </row>
    <row r="17" spans="1:8" s="20" customFormat="1" ht="78" customHeight="1">
      <c r="A17" s="1131"/>
      <c r="B17" s="155" t="s">
        <v>338</v>
      </c>
      <c r="C17" s="74" t="s">
        <v>431</v>
      </c>
      <c r="D17" s="158" t="s">
        <v>75</v>
      </c>
      <c r="E17" s="21"/>
      <c r="F17" s="187" t="s">
        <v>338</v>
      </c>
      <c r="G17" s="60"/>
      <c r="H17" s="19"/>
    </row>
    <row r="18" spans="1:8" s="20" customFormat="1" ht="78" customHeight="1">
      <c r="A18" s="1131"/>
      <c r="B18" s="155" t="s">
        <v>265</v>
      </c>
      <c r="C18" s="74" t="s">
        <v>173</v>
      </c>
      <c r="D18" s="158" t="s">
        <v>75</v>
      </c>
      <c r="E18" s="21"/>
      <c r="F18" s="187" t="s">
        <v>265</v>
      </c>
      <c r="G18" s="60"/>
      <c r="H18" s="19"/>
    </row>
    <row r="19" spans="1:8" s="20" customFormat="1" ht="78" customHeight="1">
      <c r="A19" s="1131"/>
      <c r="B19" s="155" t="s">
        <v>0</v>
      </c>
      <c r="C19" s="74" t="s">
        <v>344</v>
      </c>
      <c r="D19" s="158" t="s">
        <v>75</v>
      </c>
      <c r="E19" s="21"/>
      <c r="F19" s="187" t="s">
        <v>0</v>
      </c>
      <c r="G19" s="60"/>
      <c r="H19" s="19"/>
    </row>
    <row r="20" spans="1:8" s="43" customFormat="1" ht="94.5" customHeight="1">
      <c r="A20" s="1131"/>
      <c r="B20" s="161" t="s">
        <v>293</v>
      </c>
      <c r="C20" s="78" t="s">
        <v>294</v>
      </c>
      <c r="D20" s="162" t="s">
        <v>75</v>
      </c>
      <c r="E20" s="70"/>
      <c r="F20" s="187" t="s">
        <v>293</v>
      </c>
      <c r="G20" s="60"/>
    </row>
    <row r="21" spans="1:8" s="20" customFormat="1" ht="78" customHeight="1">
      <c r="A21" s="1131"/>
      <c r="B21" s="155" t="s">
        <v>290</v>
      </c>
      <c r="C21" s="74" t="s">
        <v>291</v>
      </c>
      <c r="D21" s="158" t="s">
        <v>75</v>
      </c>
      <c r="E21" s="21"/>
      <c r="F21" s="187" t="s">
        <v>290</v>
      </c>
      <c r="G21" s="60"/>
      <c r="H21" s="19"/>
    </row>
    <row r="22" spans="1:8" s="20" customFormat="1" ht="93" customHeight="1">
      <c r="A22" s="1131"/>
      <c r="B22" s="155" t="s">
        <v>428</v>
      </c>
      <c r="C22" s="74" t="s">
        <v>429</v>
      </c>
      <c r="D22" s="690" t="s">
        <v>1145</v>
      </c>
      <c r="E22" s="21">
        <v>127.118644</v>
      </c>
      <c r="F22" s="187" t="s">
        <v>428</v>
      </c>
      <c r="G22" s="60" t="s">
        <v>1766</v>
      </c>
    </row>
    <row r="23" spans="1:8" s="20" customFormat="1" ht="78" customHeight="1">
      <c r="A23" s="1131"/>
      <c r="B23" s="155" t="s">
        <v>304</v>
      </c>
      <c r="C23" s="74" t="s">
        <v>224</v>
      </c>
      <c r="D23" s="690" t="s">
        <v>1145</v>
      </c>
      <c r="E23" s="21">
        <v>120.05649699999999</v>
      </c>
      <c r="F23" s="187" t="s">
        <v>304</v>
      </c>
      <c r="G23" s="60" t="s">
        <v>267</v>
      </c>
      <c r="H23" s="19"/>
    </row>
    <row r="24" spans="1:8" s="20" customFormat="1" ht="87" customHeight="1">
      <c r="A24" s="1131"/>
      <c r="B24" s="155" t="s">
        <v>282</v>
      </c>
      <c r="C24" s="793" t="s">
        <v>283</v>
      </c>
      <c r="D24" s="794" t="s">
        <v>1145</v>
      </c>
      <c r="E24" s="795">
        <v>459.03954800000002</v>
      </c>
      <c r="F24" s="187" t="s">
        <v>282</v>
      </c>
      <c r="G24" s="796" t="s">
        <v>1767</v>
      </c>
      <c r="H24" s="19"/>
    </row>
    <row r="25" spans="1:8" s="20" customFormat="1" ht="78" customHeight="1">
      <c r="A25" s="1131"/>
      <c r="B25" s="155" t="s">
        <v>86</v>
      </c>
      <c r="C25" s="74" t="s">
        <v>87</v>
      </c>
      <c r="D25" s="695" t="s">
        <v>75</v>
      </c>
      <c r="E25" s="21"/>
      <c r="F25" s="187" t="s">
        <v>86</v>
      </c>
      <c r="G25" s="60"/>
      <c r="H25" s="19"/>
    </row>
    <row r="26" spans="1:8" s="20" customFormat="1" ht="78" customHeight="1">
      <c r="A26" s="1131"/>
      <c r="B26" s="156" t="s">
        <v>284</v>
      </c>
      <c r="C26" s="74" t="s">
        <v>432</v>
      </c>
      <c r="D26" s="695" t="s">
        <v>75</v>
      </c>
      <c r="E26" s="21">
        <v>0</v>
      </c>
      <c r="F26" s="187" t="s">
        <v>284</v>
      </c>
      <c r="G26" s="60" t="s">
        <v>1285</v>
      </c>
      <c r="H26" s="19"/>
    </row>
    <row r="27" spans="1:8" s="20" customFormat="1" ht="78" customHeight="1">
      <c r="A27" s="1131"/>
      <c r="B27" s="156" t="s">
        <v>146</v>
      </c>
      <c r="C27" s="74" t="s">
        <v>42</v>
      </c>
      <c r="D27" s="158" t="s">
        <v>75</v>
      </c>
      <c r="E27" s="21"/>
      <c r="F27" s="187" t="s">
        <v>146</v>
      </c>
      <c r="G27" s="60"/>
      <c r="H27" s="19"/>
    </row>
    <row r="28" spans="1:8" s="20" customFormat="1" ht="90" customHeight="1">
      <c r="A28" s="1131"/>
      <c r="B28" s="156" t="s">
        <v>272</v>
      </c>
      <c r="C28" s="74" t="s">
        <v>227</v>
      </c>
      <c r="D28" s="158" t="s">
        <v>75</v>
      </c>
      <c r="E28" s="21"/>
      <c r="F28" s="187" t="s">
        <v>272</v>
      </c>
      <c r="G28" s="60"/>
      <c r="H28" s="19"/>
    </row>
    <row r="29" spans="1:8" s="20" customFormat="1" ht="78" customHeight="1">
      <c r="A29" s="1131"/>
      <c r="B29" s="156" t="s">
        <v>228</v>
      </c>
      <c r="C29" s="793" t="s">
        <v>314</v>
      </c>
      <c r="D29" s="794" t="s">
        <v>1145</v>
      </c>
      <c r="E29" s="795">
        <v>56.497174999999999</v>
      </c>
      <c r="F29" s="187" t="s">
        <v>228</v>
      </c>
      <c r="G29" s="796" t="s">
        <v>1767</v>
      </c>
      <c r="H29" s="19"/>
    </row>
    <row r="30" spans="1:8" s="20" customFormat="1" ht="78" customHeight="1">
      <c r="A30" s="1131"/>
      <c r="B30" s="156" t="s">
        <v>79</v>
      </c>
      <c r="C30" s="75" t="s">
        <v>315</v>
      </c>
      <c r="D30" s="158" t="s">
        <v>75</v>
      </c>
      <c r="E30" s="21"/>
      <c r="F30" s="187" t="s">
        <v>79</v>
      </c>
      <c r="G30" s="60"/>
      <c r="H30" s="19"/>
    </row>
    <row r="31" spans="1:8" s="20" customFormat="1" ht="78" customHeight="1">
      <c r="A31" s="1131"/>
      <c r="B31" s="156" t="s">
        <v>80</v>
      </c>
      <c r="C31" s="75" t="s">
        <v>316</v>
      </c>
      <c r="D31" s="158" t="s">
        <v>75</v>
      </c>
      <c r="E31" s="21"/>
      <c r="F31" s="187" t="s">
        <v>80</v>
      </c>
      <c r="G31" s="60"/>
      <c r="H31" s="19"/>
    </row>
    <row r="32" spans="1:8" s="20" customFormat="1" ht="78" customHeight="1">
      <c r="A32" s="1131"/>
      <c r="B32" s="156" t="s">
        <v>345</v>
      </c>
      <c r="C32" s="75" t="s">
        <v>346</v>
      </c>
      <c r="D32" s="648" t="s">
        <v>1145</v>
      </c>
      <c r="E32" s="21">
        <v>56.497174999999999</v>
      </c>
      <c r="F32" s="187" t="s">
        <v>345</v>
      </c>
      <c r="G32" s="60"/>
      <c r="H32" s="19"/>
    </row>
    <row r="33" spans="1:8" s="20" customFormat="1" ht="78" customHeight="1">
      <c r="A33" s="1131"/>
      <c r="B33" s="156" t="s">
        <v>347</v>
      </c>
      <c r="C33" s="74" t="s">
        <v>317</v>
      </c>
      <c r="D33" s="648" t="s">
        <v>1145</v>
      </c>
      <c r="E33" s="21">
        <v>84.745760000000004</v>
      </c>
      <c r="F33" s="187" t="s">
        <v>347</v>
      </c>
      <c r="G33" s="60" t="s">
        <v>1782</v>
      </c>
      <c r="H33" s="19"/>
    </row>
    <row r="34" spans="1:8" s="20" customFormat="1" ht="78" customHeight="1">
      <c r="A34" s="1131"/>
      <c r="B34" s="156" t="s">
        <v>135</v>
      </c>
      <c r="C34" s="74" t="s">
        <v>149</v>
      </c>
      <c r="D34" s="648" t="s">
        <v>1145</v>
      </c>
      <c r="E34" s="21">
        <v>353.10734500000001</v>
      </c>
      <c r="F34" s="187" t="s">
        <v>135</v>
      </c>
      <c r="G34" s="60"/>
      <c r="H34" s="19"/>
    </row>
    <row r="35" spans="1:8" s="20" customFormat="1" ht="78" customHeight="1">
      <c r="A35" s="1131"/>
      <c r="B35" s="156" t="s">
        <v>136</v>
      </c>
      <c r="C35" s="74" t="s">
        <v>137</v>
      </c>
      <c r="D35" s="158" t="s">
        <v>75</v>
      </c>
      <c r="E35" s="21"/>
      <c r="F35" s="187" t="s">
        <v>136</v>
      </c>
      <c r="G35" s="60"/>
      <c r="H35" s="19"/>
    </row>
    <row r="36" spans="1:8" s="20" customFormat="1" ht="78" customHeight="1">
      <c r="A36" s="1131"/>
      <c r="B36" s="156" t="s">
        <v>318</v>
      </c>
      <c r="C36" s="74" t="s">
        <v>187</v>
      </c>
      <c r="D36" s="158" t="s">
        <v>75</v>
      </c>
      <c r="E36" s="21"/>
      <c r="F36" s="187" t="s">
        <v>318</v>
      </c>
      <c r="G36" s="60"/>
      <c r="H36" s="19"/>
    </row>
    <row r="37" spans="1:8" s="20" customFormat="1" ht="78" customHeight="1">
      <c r="A37" s="1131"/>
      <c r="B37" s="156" t="s">
        <v>81</v>
      </c>
      <c r="C37" s="75" t="s">
        <v>755</v>
      </c>
      <c r="D37" s="158" t="s">
        <v>75</v>
      </c>
      <c r="E37" s="21"/>
      <c r="F37" s="187" t="s">
        <v>81</v>
      </c>
      <c r="G37" s="60"/>
      <c r="H37" s="19"/>
    </row>
    <row r="38" spans="1:8" s="20" customFormat="1" ht="78" customHeight="1">
      <c r="A38" s="1131"/>
      <c r="B38" s="156" t="s">
        <v>756</v>
      </c>
      <c r="C38" s="75" t="s">
        <v>757</v>
      </c>
      <c r="D38" s="158" t="s">
        <v>75</v>
      </c>
      <c r="E38" s="21"/>
      <c r="F38" s="187" t="s">
        <v>756</v>
      </c>
      <c r="G38" s="60"/>
      <c r="H38" s="19"/>
    </row>
    <row r="39" spans="1:8" s="20" customFormat="1" ht="78" customHeight="1">
      <c r="A39" s="1131"/>
      <c r="B39" s="156" t="s">
        <v>151</v>
      </c>
      <c r="C39" s="74" t="s">
        <v>348</v>
      </c>
      <c r="D39" s="158" t="s">
        <v>75</v>
      </c>
      <c r="E39" s="21"/>
      <c r="F39" s="187" t="s">
        <v>151</v>
      </c>
      <c r="G39" s="60"/>
      <c r="H39" s="19"/>
    </row>
    <row r="40" spans="1:8" s="20" customFormat="1" ht="78" customHeight="1">
      <c r="A40" s="1131"/>
      <c r="B40" s="156" t="s">
        <v>111</v>
      </c>
      <c r="C40" s="74" t="s">
        <v>134</v>
      </c>
      <c r="D40" s="691" t="s">
        <v>75</v>
      </c>
      <c r="E40" s="21"/>
      <c r="F40" s="187" t="s">
        <v>111</v>
      </c>
      <c r="G40" s="60" t="s">
        <v>190</v>
      </c>
      <c r="H40" s="19"/>
    </row>
    <row r="41" spans="1:8" s="20" customFormat="1" ht="109.5" customHeight="1">
      <c r="A41" s="1131"/>
      <c r="B41" s="156" t="s">
        <v>349</v>
      </c>
      <c r="C41" s="74" t="s">
        <v>350</v>
      </c>
      <c r="D41" s="648" t="s">
        <v>1145</v>
      </c>
      <c r="E41" s="21">
        <v>706.21468900000002</v>
      </c>
      <c r="F41" s="187" t="s">
        <v>349</v>
      </c>
      <c r="G41" s="60" t="s">
        <v>1783</v>
      </c>
      <c r="H41" s="19"/>
    </row>
    <row r="42" spans="1:8" s="20" customFormat="1" ht="78" customHeight="1">
      <c r="A42" s="1131"/>
      <c r="B42" s="156" t="s">
        <v>138</v>
      </c>
      <c r="C42" s="75" t="s">
        <v>193</v>
      </c>
      <c r="D42" s="158" t="s">
        <v>75</v>
      </c>
      <c r="E42" s="21"/>
      <c r="F42" s="187" t="s">
        <v>138</v>
      </c>
      <c r="G42" s="60"/>
      <c r="H42" s="19"/>
    </row>
    <row r="43" spans="1:8" s="20" customFormat="1" ht="78" customHeight="1">
      <c r="A43" s="1131"/>
      <c r="B43" s="156" t="s">
        <v>53</v>
      </c>
      <c r="C43" s="75" t="s">
        <v>54</v>
      </c>
      <c r="D43" s="158" t="s">
        <v>75</v>
      </c>
      <c r="E43" s="21"/>
      <c r="F43" s="187" t="s">
        <v>53</v>
      </c>
      <c r="G43" s="60"/>
      <c r="H43" s="19"/>
    </row>
    <row r="44" spans="1:8" s="20" customFormat="1" ht="78" customHeight="1">
      <c r="A44" s="1131"/>
      <c r="B44" s="156" t="s">
        <v>231</v>
      </c>
      <c r="C44" s="75" t="s">
        <v>266</v>
      </c>
      <c r="D44" s="158" t="s">
        <v>75</v>
      </c>
      <c r="E44" s="21"/>
      <c r="F44" s="187" t="s">
        <v>231</v>
      </c>
      <c r="G44" s="60"/>
      <c r="H44" s="19"/>
    </row>
    <row r="45" spans="1:8" s="20" customFormat="1" ht="78" customHeight="1">
      <c r="A45" s="1131"/>
      <c r="B45" s="156" t="s">
        <v>153</v>
      </c>
      <c r="C45" s="87" t="s">
        <v>292</v>
      </c>
      <c r="D45" s="690" t="s">
        <v>1145</v>
      </c>
      <c r="E45" s="21">
        <v>120.05649699999999</v>
      </c>
      <c r="F45" s="187" t="s">
        <v>153</v>
      </c>
      <c r="G45" s="60"/>
      <c r="H45" s="19"/>
    </row>
    <row r="46" spans="1:8" s="20" customFormat="1" ht="78" customHeight="1">
      <c r="A46" s="1131"/>
      <c r="B46" s="156" t="s">
        <v>88</v>
      </c>
      <c r="C46" s="75" t="s">
        <v>319</v>
      </c>
      <c r="D46" s="691" t="s">
        <v>75</v>
      </c>
      <c r="E46" s="21"/>
      <c r="F46" s="187" t="s">
        <v>88</v>
      </c>
      <c r="G46" s="60"/>
      <c r="H46" s="19"/>
    </row>
    <row r="47" spans="1:8" s="20" customFormat="1" ht="78" customHeight="1">
      <c r="A47" s="1131"/>
      <c r="B47" s="156" t="s">
        <v>320</v>
      </c>
      <c r="C47" s="75" t="s">
        <v>49</v>
      </c>
      <c r="D47" s="158" t="s">
        <v>75</v>
      </c>
      <c r="E47" s="21"/>
      <c r="F47" s="187" t="s">
        <v>320</v>
      </c>
      <c r="G47" s="60"/>
      <c r="H47" s="19"/>
    </row>
    <row r="48" spans="1:8" s="20" customFormat="1" ht="78" customHeight="1">
      <c r="A48" s="1131"/>
      <c r="B48" s="156" t="s">
        <v>18</v>
      </c>
      <c r="C48" s="75" t="s">
        <v>321</v>
      </c>
      <c r="D48" s="690" t="s">
        <v>1145</v>
      </c>
      <c r="E48" s="21">
        <v>91.807910000000007</v>
      </c>
      <c r="F48" s="187" t="s">
        <v>18</v>
      </c>
      <c r="G48" s="60" t="s">
        <v>50</v>
      </c>
      <c r="H48" s="19"/>
    </row>
    <row r="49" spans="1:8" s="20" customFormat="1" ht="78" customHeight="1">
      <c r="A49" s="1131"/>
      <c r="B49" s="156" t="s">
        <v>277</v>
      </c>
      <c r="C49" s="75" t="s">
        <v>278</v>
      </c>
      <c r="D49" s="690" t="s">
        <v>1145</v>
      </c>
      <c r="E49" s="21">
        <v>105.932203</v>
      </c>
      <c r="F49" s="187" t="s">
        <v>277</v>
      </c>
      <c r="G49" s="60" t="s">
        <v>1284</v>
      </c>
      <c r="H49" s="19"/>
    </row>
    <row r="50" spans="1:8" s="20" customFormat="1" ht="78" customHeight="1">
      <c r="A50" s="1131"/>
      <c r="B50" s="156" t="s">
        <v>322</v>
      </c>
      <c r="C50" s="74" t="s">
        <v>323</v>
      </c>
      <c r="D50" s="158" t="s">
        <v>75</v>
      </c>
      <c r="E50" s="21"/>
      <c r="F50" s="187" t="s">
        <v>322</v>
      </c>
      <c r="G50" s="60"/>
      <c r="H50" s="19"/>
    </row>
    <row r="51" spans="1:8" s="20" customFormat="1" ht="78" customHeight="1">
      <c r="A51" s="1131"/>
      <c r="B51" s="156" t="s">
        <v>191</v>
      </c>
      <c r="C51" s="74" t="s">
        <v>324</v>
      </c>
      <c r="D51" s="158" t="s">
        <v>75</v>
      </c>
      <c r="E51" s="21"/>
      <c r="F51" s="187" t="s">
        <v>191</v>
      </c>
      <c r="G51" s="60"/>
      <c r="H51" s="19"/>
    </row>
    <row r="52" spans="1:8" s="20" customFormat="1" ht="78" customHeight="1">
      <c r="A52" s="1131"/>
      <c r="B52" s="156" t="s">
        <v>325</v>
      </c>
      <c r="C52" s="74" t="s">
        <v>767</v>
      </c>
      <c r="D52" s="158" t="s">
        <v>75</v>
      </c>
      <c r="E52" s="21"/>
      <c r="F52" s="187" t="s">
        <v>325</v>
      </c>
      <c r="G52" s="60"/>
      <c r="H52" s="19"/>
    </row>
    <row r="53" spans="1:8" s="20" customFormat="1" ht="78" customHeight="1">
      <c r="A53" s="1131"/>
      <c r="B53" s="156" t="s">
        <v>1289</v>
      </c>
      <c r="C53" s="75" t="s">
        <v>1771</v>
      </c>
      <c r="D53" s="648" t="s">
        <v>1145</v>
      </c>
      <c r="E53" s="21">
        <v>183.61581899999999</v>
      </c>
      <c r="F53" s="186" t="s">
        <v>1289</v>
      </c>
      <c r="G53" s="60"/>
      <c r="H53" s="19"/>
    </row>
    <row r="54" spans="1:8" s="20" customFormat="1" ht="78" customHeight="1">
      <c r="A54" s="1131"/>
      <c r="B54" s="156" t="s">
        <v>1290</v>
      </c>
      <c r="C54" s="75" t="s">
        <v>1772</v>
      </c>
      <c r="D54" s="648" t="s">
        <v>1145</v>
      </c>
      <c r="E54" s="21">
        <v>0</v>
      </c>
      <c r="F54" s="186" t="s">
        <v>1290</v>
      </c>
      <c r="G54" s="60"/>
      <c r="H54" s="19"/>
    </row>
    <row r="55" spans="1:8" s="20" customFormat="1" ht="78" customHeight="1">
      <c r="A55" s="1131"/>
      <c r="B55" s="156" t="s">
        <v>89</v>
      </c>
      <c r="C55" s="74" t="s">
        <v>183</v>
      </c>
      <c r="D55" s="158" t="s">
        <v>75</v>
      </c>
      <c r="E55" s="21"/>
      <c r="F55" s="187" t="s">
        <v>89</v>
      </c>
      <c r="G55" s="60"/>
      <c r="H55" s="19"/>
    </row>
    <row r="56" spans="1:8" s="20" customFormat="1" ht="78" customHeight="1">
      <c r="A56" s="1131"/>
      <c r="B56" s="156" t="s">
        <v>19</v>
      </c>
      <c r="C56" s="74" t="s">
        <v>326</v>
      </c>
      <c r="D56" s="158" t="s">
        <v>75</v>
      </c>
      <c r="E56" s="21"/>
      <c r="F56" s="187" t="s">
        <v>19</v>
      </c>
      <c r="G56" s="60"/>
      <c r="H56" s="19"/>
    </row>
    <row r="57" spans="1:8" s="20" customFormat="1" ht="78" customHeight="1">
      <c r="A57" s="1131"/>
      <c r="B57" s="156" t="s">
        <v>21</v>
      </c>
      <c r="C57" s="74" t="s">
        <v>327</v>
      </c>
      <c r="D57" s="158" t="s">
        <v>75</v>
      </c>
      <c r="E57" s="21"/>
      <c r="F57" s="187" t="s">
        <v>21</v>
      </c>
      <c r="G57" s="60"/>
      <c r="H57" s="19"/>
    </row>
    <row r="58" spans="1:8" s="20" customFormat="1" ht="78" customHeight="1">
      <c r="A58" s="1131"/>
      <c r="B58" s="156" t="s">
        <v>199</v>
      </c>
      <c r="C58" s="74" t="s">
        <v>200</v>
      </c>
      <c r="D58" s="690" t="s">
        <v>1145</v>
      </c>
      <c r="E58" s="21">
        <v>77.683616000000001</v>
      </c>
      <c r="F58" s="187" t="s">
        <v>199</v>
      </c>
      <c r="G58" s="60" t="s">
        <v>268</v>
      </c>
      <c r="H58" s="19"/>
    </row>
    <row r="59" spans="1:8" s="20" customFormat="1" ht="78" customHeight="1">
      <c r="A59" s="1131"/>
      <c r="B59" s="156" t="s">
        <v>342</v>
      </c>
      <c r="C59" s="74" t="s">
        <v>328</v>
      </c>
      <c r="D59" s="158" t="s">
        <v>75</v>
      </c>
      <c r="E59" s="21"/>
      <c r="F59" s="187" t="s">
        <v>342</v>
      </c>
      <c r="G59" s="60"/>
      <c r="H59" s="19"/>
    </row>
    <row r="60" spans="1:8" s="20" customFormat="1" ht="78" customHeight="1">
      <c r="A60" s="1131"/>
      <c r="B60" s="156" t="s">
        <v>280</v>
      </c>
      <c r="C60" s="74" t="s">
        <v>636</v>
      </c>
      <c r="D60" s="690" t="s">
        <v>1145</v>
      </c>
      <c r="E60" s="21">
        <v>28.248588000000002</v>
      </c>
      <c r="F60" s="187" t="s">
        <v>280</v>
      </c>
      <c r="G60" s="60"/>
      <c r="H60" s="19"/>
    </row>
    <row r="61" spans="1:8" s="20" customFormat="1" ht="78" customHeight="1">
      <c r="A61" s="1131"/>
      <c r="B61" s="156" t="s">
        <v>184</v>
      </c>
      <c r="C61" s="793" t="s">
        <v>281</v>
      </c>
      <c r="D61" s="794" t="s">
        <v>1145</v>
      </c>
      <c r="E61" s="795">
        <v>197.74011300000001</v>
      </c>
      <c r="F61" s="187" t="s">
        <v>184</v>
      </c>
      <c r="G61" s="796" t="s">
        <v>1767</v>
      </c>
      <c r="H61" s="19"/>
    </row>
    <row r="62" spans="1:8" s="40" customFormat="1" ht="83.25" customHeight="1">
      <c r="A62" s="1131"/>
      <c r="B62" s="156" t="s">
        <v>274</v>
      </c>
      <c r="C62" s="74" t="s">
        <v>275</v>
      </c>
      <c r="D62" s="158" t="s">
        <v>75</v>
      </c>
      <c r="E62" s="21"/>
      <c r="F62" s="187" t="s">
        <v>274</v>
      </c>
      <c r="G62" s="60"/>
      <c r="H62" s="39"/>
    </row>
    <row r="63" spans="1:8" s="40" customFormat="1" ht="83.25" customHeight="1">
      <c r="A63" s="1131"/>
      <c r="B63" s="156" t="s">
        <v>312</v>
      </c>
      <c r="C63" s="74" t="s">
        <v>119</v>
      </c>
      <c r="D63" s="690" t="s">
        <v>1145</v>
      </c>
      <c r="E63" s="21">
        <v>282.48587600000002</v>
      </c>
      <c r="F63" s="187" t="s">
        <v>312</v>
      </c>
      <c r="G63" s="60" t="s">
        <v>1779</v>
      </c>
      <c r="H63" s="39"/>
    </row>
    <row r="64" spans="1:8" s="20" customFormat="1" ht="78" customHeight="1">
      <c r="A64" s="1131"/>
      <c r="B64" s="156" t="s">
        <v>794</v>
      </c>
      <c r="C64" s="74" t="s">
        <v>904</v>
      </c>
      <c r="D64" s="690" t="s">
        <v>1145</v>
      </c>
      <c r="E64" s="21">
        <v>0</v>
      </c>
      <c r="F64" s="187" t="s">
        <v>794</v>
      </c>
      <c r="G64" s="60" t="s">
        <v>1780</v>
      </c>
      <c r="H64" s="19"/>
    </row>
    <row r="65" spans="1:10" s="20" customFormat="1" ht="78" customHeight="1">
      <c r="A65" s="1131"/>
      <c r="B65" s="156" t="s">
        <v>279</v>
      </c>
      <c r="C65" s="75" t="s">
        <v>273</v>
      </c>
      <c r="D65" s="158" t="s">
        <v>75</v>
      </c>
      <c r="E65" s="21"/>
      <c r="F65" s="187" t="s">
        <v>279</v>
      </c>
      <c r="G65" s="60"/>
      <c r="H65" s="19"/>
    </row>
    <row r="66" spans="1:10" s="20" customFormat="1" ht="109.5" customHeight="1">
      <c r="A66" s="1131"/>
      <c r="B66" s="156" t="s">
        <v>1970</v>
      </c>
      <c r="C66" s="75" t="s">
        <v>1971</v>
      </c>
      <c r="D66" s="690" t="s">
        <v>1145</v>
      </c>
      <c r="E66" s="21">
        <v>-84.745760000000004</v>
      </c>
      <c r="F66" s="187" t="s">
        <v>1970</v>
      </c>
      <c r="G66" s="60"/>
      <c r="H66" s="19"/>
    </row>
    <row r="67" spans="1:10" s="20" customFormat="1" ht="78" customHeight="1">
      <c r="A67" s="1131"/>
      <c r="B67" s="156" t="s">
        <v>1297</v>
      </c>
      <c r="C67" s="75" t="s">
        <v>1770</v>
      </c>
      <c r="D67" s="690" t="s">
        <v>1145</v>
      </c>
      <c r="E67" s="21">
        <v>183.61581899999999</v>
      </c>
      <c r="F67" s="186" t="s">
        <v>1297</v>
      </c>
      <c r="G67" s="60"/>
    </row>
    <row r="68" spans="1:10" s="20" customFormat="1" ht="117" customHeight="1">
      <c r="A68" s="1131"/>
      <c r="B68" s="156" t="s">
        <v>758</v>
      </c>
      <c r="C68" s="793" t="s">
        <v>762</v>
      </c>
      <c r="D68" s="794" t="s">
        <v>1145</v>
      </c>
      <c r="E68" s="795">
        <v>423.728814</v>
      </c>
      <c r="F68" s="187" t="s">
        <v>758</v>
      </c>
      <c r="G68" s="796" t="s">
        <v>1767</v>
      </c>
      <c r="H68" s="19"/>
    </row>
    <row r="69" spans="1:10" s="20" customFormat="1" ht="96.75" customHeight="1">
      <c r="A69" s="1131"/>
      <c r="B69" s="156" t="s">
        <v>759</v>
      </c>
      <c r="C69" s="75" t="s">
        <v>763</v>
      </c>
      <c r="D69" s="158" t="s">
        <v>75</v>
      </c>
      <c r="E69" s="21"/>
      <c r="F69" s="187" t="s">
        <v>759</v>
      </c>
      <c r="G69" s="60"/>
      <c r="H69" s="19"/>
    </row>
    <row r="70" spans="1:10" s="20" customFormat="1" ht="78" customHeight="1">
      <c r="A70" s="1131"/>
      <c r="B70" s="156" t="s">
        <v>765</v>
      </c>
      <c r="C70" s="75" t="s">
        <v>766</v>
      </c>
      <c r="D70" s="158" t="s">
        <v>75</v>
      </c>
      <c r="E70" s="21"/>
      <c r="F70" s="187" t="s">
        <v>765</v>
      </c>
      <c r="G70" s="60"/>
      <c r="H70" s="19"/>
    </row>
    <row r="71" spans="1:10" s="40" customFormat="1" ht="83.25" customHeight="1">
      <c r="A71" s="1131"/>
      <c r="B71" s="156" t="s">
        <v>616</v>
      </c>
      <c r="C71" s="75" t="s">
        <v>617</v>
      </c>
      <c r="D71" s="158" t="s">
        <v>75</v>
      </c>
      <c r="E71" s="21"/>
      <c r="F71" s="187" t="s">
        <v>616</v>
      </c>
      <c r="G71" s="60"/>
      <c r="H71" s="39"/>
    </row>
    <row r="72" spans="1:10" s="20" customFormat="1" ht="90.75" customHeight="1">
      <c r="A72" s="1131"/>
      <c r="B72" s="156" t="s">
        <v>171</v>
      </c>
      <c r="C72" s="75" t="s">
        <v>172</v>
      </c>
      <c r="D72" s="690" t="s">
        <v>1145</v>
      </c>
      <c r="E72" s="21">
        <v>105.932203</v>
      </c>
      <c r="F72" s="187" t="s">
        <v>171</v>
      </c>
      <c r="G72" s="60" t="s">
        <v>356</v>
      </c>
      <c r="H72" s="19"/>
    </row>
    <row r="73" spans="1:10" s="20" customFormat="1" ht="78" customHeight="1">
      <c r="A73" s="1131"/>
      <c r="B73" s="156" t="s">
        <v>14</v>
      </c>
      <c r="C73" s="75" t="s">
        <v>169</v>
      </c>
      <c r="D73" s="158" t="s">
        <v>75</v>
      </c>
      <c r="E73" s="21"/>
      <c r="F73" s="187" t="s">
        <v>14</v>
      </c>
      <c r="G73" s="60"/>
      <c r="H73" s="19"/>
    </row>
    <row r="74" spans="1:10" s="20" customFormat="1" ht="111" customHeight="1">
      <c r="A74" s="1131"/>
      <c r="B74" s="156" t="s">
        <v>1773</v>
      </c>
      <c r="C74" s="75" t="s">
        <v>1774</v>
      </c>
      <c r="D74" s="691" t="s">
        <v>75</v>
      </c>
      <c r="E74" s="21"/>
      <c r="F74" s="186" t="s">
        <v>1773</v>
      </c>
      <c r="G74" s="61"/>
    </row>
    <row r="75" spans="1:10" s="20" customFormat="1" ht="139.5" customHeight="1">
      <c r="A75" s="1131"/>
      <c r="B75" s="156" t="s">
        <v>1769</v>
      </c>
      <c r="C75" s="75" t="s">
        <v>1775</v>
      </c>
      <c r="D75" s="690" t="s">
        <v>1145</v>
      </c>
      <c r="E75" s="21">
        <v>487.28813600000001</v>
      </c>
      <c r="F75" s="186" t="s">
        <v>1769</v>
      </c>
      <c r="G75" s="61"/>
    </row>
    <row r="76" spans="1:10" s="20" customFormat="1" ht="108" customHeight="1">
      <c r="A76" s="1131"/>
      <c r="B76" s="156" t="s">
        <v>1799</v>
      </c>
      <c r="C76" s="75" t="s">
        <v>762</v>
      </c>
      <c r="D76" s="690" t="s">
        <v>1145</v>
      </c>
      <c r="E76" s="21">
        <v>423.728814</v>
      </c>
      <c r="F76" s="187" t="s">
        <v>1799</v>
      </c>
      <c r="G76" s="60"/>
      <c r="H76" s="19"/>
    </row>
    <row r="77" spans="1:10" s="20" customFormat="1" ht="108" customHeight="1">
      <c r="A77" s="1131"/>
      <c r="B77" s="156" t="s">
        <v>1793</v>
      </c>
      <c r="C77" s="75" t="s">
        <v>761</v>
      </c>
      <c r="D77" s="690" t="s">
        <v>1145</v>
      </c>
      <c r="E77" s="21">
        <v>353.11</v>
      </c>
      <c r="F77" s="187" t="s">
        <v>1793</v>
      </c>
      <c r="G77" s="60"/>
      <c r="H77" s="19"/>
    </row>
    <row r="78" spans="1:10" s="20" customFormat="1" ht="78" customHeight="1">
      <c r="A78" s="1131"/>
      <c r="B78" s="156" t="s">
        <v>220</v>
      </c>
      <c r="C78" s="75" t="s">
        <v>188</v>
      </c>
      <c r="D78" s="158" t="s">
        <v>75</v>
      </c>
      <c r="E78" s="21"/>
      <c r="F78" s="187" t="s">
        <v>220</v>
      </c>
      <c r="G78" s="60"/>
      <c r="H78" s="19"/>
    </row>
    <row r="79" spans="1:10" s="20" customFormat="1" ht="78" customHeight="1">
      <c r="A79" s="1131"/>
      <c r="B79" s="156" t="s">
        <v>31</v>
      </c>
      <c r="C79" s="75" t="s">
        <v>206</v>
      </c>
      <c r="D79" s="158" t="s">
        <v>75</v>
      </c>
      <c r="E79" s="21"/>
      <c r="F79" s="187" t="s">
        <v>31</v>
      </c>
      <c r="G79" s="60"/>
      <c r="H79" s="19"/>
    </row>
    <row r="80" spans="1:10" ht="78" customHeight="1">
      <c r="A80" s="1131"/>
      <c r="B80" s="156" t="s">
        <v>222</v>
      </c>
      <c r="C80" s="75" t="s">
        <v>353</v>
      </c>
      <c r="D80" s="158" t="s">
        <v>75</v>
      </c>
      <c r="E80" s="21"/>
      <c r="F80" s="187" t="s">
        <v>222</v>
      </c>
      <c r="G80" s="60"/>
      <c r="H80" s="19"/>
      <c r="I80" s="20"/>
      <c r="J80" s="20"/>
    </row>
    <row r="81" spans="1:34" ht="78" customHeight="1" thickBot="1">
      <c r="A81" s="1132"/>
      <c r="B81" s="157" t="s">
        <v>355</v>
      </c>
      <c r="C81" s="76" t="s">
        <v>336</v>
      </c>
      <c r="D81" s="159" t="s">
        <v>75</v>
      </c>
      <c r="E81" s="41"/>
      <c r="F81" s="262" t="s">
        <v>355</v>
      </c>
      <c r="G81" s="88"/>
      <c r="H81" s="19"/>
      <c r="I81" s="20"/>
      <c r="J81" s="20"/>
    </row>
    <row r="82" spans="1:34" s="26" customFormat="1" ht="151.5" customHeight="1" thickBot="1">
      <c r="A82" s="52"/>
      <c r="B82" s="53"/>
      <c r="C82" s="959" t="s">
        <v>835</v>
      </c>
      <c r="D82" s="960"/>
      <c r="E82" s="960"/>
      <c r="F82" s="960"/>
      <c r="G82" s="961"/>
      <c r="H82" s="19"/>
      <c r="I82" s="20"/>
      <c r="J82" s="20"/>
    </row>
    <row r="83" spans="1:34" s="605" customFormat="1" ht="182.25" customHeight="1" thickBot="1">
      <c r="A83" s="713"/>
      <c r="B83" s="750"/>
      <c r="C83" s="1107" t="s">
        <v>1146</v>
      </c>
      <c r="D83" s="1108"/>
      <c r="E83" s="1108"/>
      <c r="F83" s="1108"/>
      <c r="G83" s="1109"/>
      <c r="H83" s="279"/>
      <c r="I83" s="279"/>
      <c r="J83" s="279"/>
      <c r="K83" s="696"/>
      <c r="L83" s="696"/>
      <c r="M83" s="696"/>
      <c r="N83" s="696"/>
      <c r="O83" s="696"/>
      <c r="P83" s="696"/>
      <c r="Q83" s="696"/>
      <c r="R83" s="696"/>
      <c r="S83" s="696"/>
      <c r="T83" s="696"/>
      <c r="U83" s="696"/>
      <c r="V83" s="696"/>
      <c r="W83" s="696"/>
      <c r="X83" s="696"/>
      <c r="Y83" s="696"/>
      <c r="Z83" s="696"/>
      <c r="AA83" s="696"/>
      <c r="AB83" s="696"/>
      <c r="AC83" s="696"/>
      <c r="AD83" s="696"/>
      <c r="AE83" s="696"/>
      <c r="AF83" s="696"/>
      <c r="AG83" s="696"/>
      <c r="AH83" s="696"/>
    </row>
    <row r="84" spans="1:34" s="26" customFormat="1">
      <c r="A84" s="758"/>
      <c r="B84" s="759"/>
      <c r="C84" s="761"/>
      <c r="D84" s="763"/>
      <c r="E84" s="763"/>
      <c r="F84" s="763"/>
      <c r="G84" s="763"/>
      <c r="H84" s="19"/>
      <c r="I84" s="20"/>
      <c r="J84" s="20"/>
    </row>
    <row r="85" spans="1:34" s="26" customFormat="1">
      <c r="A85" s="758"/>
      <c r="B85" s="759"/>
      <c r="C85" s="761"/>
      <c r="D85" s="763"/>
      <c r="E85" s="763"/>
      <c r="F85" s="763"/>
      <c r="G85" s="763"/>
      <c r="H85" s="19"/>
      <c r="I85" s="20"/>
      <c r="J85" s="20"/>
    </row>
    <row r="86" spans="1:34" s="26" customFormat="1">
      <c r="A86" s="758"/>
      <c r="B86" s="759"/>
      <c r="C86" s="761"/>
      <c r="D86" s="763"/>
      <c r="E86" s="763"/>
      <c r="F86" s="763"/>
      <c r="G86" s="763"/>
      <c r="H86" s="19"/>
      <c r="I86" s="20"/>
      <c r="J86" s="20"/>
    </row>
    <row r="87" spans="1:34" s="26" customFormat="1">
      <c r="A87" s="758"/>
      <c r="B87" s="759"/>
      <c r="C87" s="761"/>
      <c r="D87" s="763"/>
      <c r="E87" s="763"/>
      <c r="F87" s="763"/>
      <c r="G87" s="763"/>
      <c r="H87" s="19"/>
      <c r="I87" s="20"/>
      <c r="J87" s="20"/>
    </row>
    <row r="88" spans="1:34" s="26" customFormat="1">
      <c r="A88" s="758"/>
      <c r="B88" s="759"/>
      <c r="C88" s="761"/>
      <c r="D88" s="763"/>
      <c r="E88" s="763"/>
      <c r="F88" s="763"/>
      <c r="G88" s="763"/>
      <c r="H88" s="19"/>
      <c r="I88" s="20"/>
      <c r="J88" s="20"/>
    </row>
    <row r="89" spans="1:34" s="26" customFormat="1">
      <c r="A89" s="758"/>
      <c r="B89" s="759"/>
      <c r="C89" s="761"/>
      <c r="D89" s="763"/>
      <c r="E89" s="763"/>
      <c r="F89" s="763"/>
      <c r="G89" s="763"/>
      <c r="H89" s="19"/>
      <c r="I89" s="20"/>
      <c r="J89" s="20"/>
    </row>
    <row r="90" spans="1:34" s="26" customFormat="1">
      <c r="A90" s="758"/>
      <c r="B90" s="759"/>
      <c r="C90" s="761"/>
      <c r="D90" s="763"/>
      <c r="E90" s="763"/>
      <c r="F90" s="763"/>
      <c r="G90" s="763"/>
      <c r="H90" s="19"/>
      <c r="I90" s="20"/>
      <c r="J90" s="20"/>
    </row>
    <row r="91" spans="1:34" s="26" customFormat="1">
      <c r="A91" s="758"/>
      <c r="B91" s="759"/>
      <c r="C91" s="761"/>
      <c r="D91" s="763"/>
      <c r="E91" s="763"/>
      <c r="F91" s="763"/>
      <c r="G91" s="763"/>
      <c r="H91" s="19"/>
      <c r="I91" s="20"/>
      <c r="J91" s="20"/>
    </row>
    <row r="92" spans="1:34" s="26" customFormat="1">
      <c r="A92" s="758"/>
      <c r="B92" s="759"/>
      <c r="C92" s="761"/>
      <c r="D92" s="763"/>
      <c r="E92" s="763"/>
      <c r="F92" s="763"/>
      <c r="G92" s="763"/>
      <c r="H92" s="19"/>
      <c r="I92" s="20"/>
      <c r="J92" s="20"/>
    </row>
    <row r="93" spans="1:34" s="26" customFormat="1">
      <c r="A93" s="758"/>
      <c r="B93" s="759"/>
      <c r="C93" s="761"/>
      <c r="D93" s="763"/>
      <c r="E93" s="763"/>
      <c r="F93" s="763"/>
      <c r="G93" s="763"/>
      <c r="H93" s="760"/>
    </row>
    <row r="94" spans="1:34" s="26" customFormat="1">
      <c r="A94" s="758"/>
      <c r="B94" s="759"/>
      <c r="C94" s="761"/>
      <c r="D94" s="763"/>
      <c r="E94" s="763"/>
      <c r="F94" s="763"/>
      <c r="G94" s="763"/>
      <c r="H94" s="760"/>
    </row>
    <row r="95" spans="1:34" s="26" customFormat="1">
      <c r="A95" s="758"/>
      <c r="B95" s="759"/>
      <c r="C95" s="761"/>
      <c r="D95" s="763"/>
      <c r="E95" s="763"/>
      <c r="F95" s="763"/>
      <c r="G95" s="763"/>
      <c r="H95" s="760"/>
    </row>
    <row r="96" spans="1:34" s="26" customFormat="1">
      <c r="A96" s="758"/>
      <c r="B96" s="759"/>
      <c r="C96" s="761"/>
      <c r="D96" s="763"/>
      <c r="E96" s="763"/>
      <c r="F96" s="763"/>
      <c r="G96" s="763"/>
      <c r="H96" s="760"/>
    </row>
    <row r="97" spans="1:8" s="26" customFormat="1">
      <c r="A97" s="758"/>
      <c r="B97" s="759"/>
      <c r="C97" s="761"/>
      <c r="D97" s="763"/>
      <c r="E97" s="763"/>
      <c r="F97" s="763"/>
      <c r="G97" s="763"/>
      <c r="H97" s="760"/>
    </row>
    <row r="98" spans="1:8" s="26" customFormat="1">
      <c r="A98" s="22"/>
      <c r="B98" s="23"/>
      <c r="C98" s="51"/>
      <c r="D98" s="24"/>
      <c r="E98" s="24"/>
      <c r="F98" s="24"/>
      <c r="G98" s="24"/>
    </row>
    <row r="99" spans="1:8" s="26" customFormat="1">
      <c r="A99" s="27"/>
      <c r="B99" s="28"/>
      <c r="C99" s="29"/>
      <c r="D99" s="30"/>
      <c r="E99" s="30"/>
      <c r="F99" s="30"/>
      <c r="G99" s="30"/>
    </row>
    <row r="100" spans="1:8" s="26" customFormat="1">
      <c r="A100" s="27"/>
      <c r="B100" s="28"/>
      <c r="C100" s="29"/>
      <c r="D100" s="30"/>
      <c r="E100" s="30"/>
      <c r="F100" s="30"/>
      <c r="G100" s="30"/>
    </row>
    <row r="101" spans="1:8" s="26" customFormat="1">
      <c r="A101" s="27"/>
      <c r="B101" s="28"/>
      <c r="C101" s="29"/>
      <c r="D101" s="30"/>
      <c r="E101" s="30"/>
      <c r="F101" s="30"/>
      <c r="G101" s="30"/>
    </row>
    <row r="102" spans="1:8" s="26" customFormat="1">
      <c r="A102" s="27"/>
      <c r="B102" s="28"/>
      <c r="C102" s="29"/>
      <c r="D102" s="30"/>
      <c r="E102" s="30"/>
      <c r="F102" s="30"/>
      <c r="G102" s="30"/>
    </row>
    <row r="103" spans="1:8" s="26" customFormat="1">
      <c r="A103" s="27"/>
      <c r="B103" s="28"/>
      <c r="C103" s="29"/>
      <c r="D103" s="30"/>
      <c r="E103" s="30"/>
      <c r="F103" s="30"/>
      <c r="G103" s="30"/>
    </row>
    <row r="104" spans="1:8" s="26" customFormat="1">
      <c r="A104" s="27"/>
      <c r="B104" s="28"/>
      <c r="C104" s="29"/>
      <c r="D104" s="30"/>
      <c r="E104" s="30"/>
      <c r="F104" s="30"/>
      <c r="G104" s="30"/>
    </row>
    <row r="105" spans="1:8" s="26" customFormat="1">
      <c r="A105" s="27"/>
      <c r="B105" s="28"/>
      <c r="C105" s="29"/>
      <c r="D105" s="30"/>
      <c r="E105" s="30"/>
      <c r="F105" s="30"/>
      <c r="G105" s="30"/>
    </row>
    <row r="106" spans="1:8" s="26" customFormat="1">
      <c r="A106" s="27"/>
      <c r="B106" s="28"/>
      <c r="C106" s="29"/>
      <c r="D106" s="30"/>
      <c r="E106" s="30"/>
      <c r="F106" s="30"/>
      <c r="G106" s="30"/>
    </row>
    <row r="107" spans="1:8" s="26" customFormat="1">
      <c r="A107" s="27"/>
      <c r="B107" s="28"/>
      <c r="C107" s="29"/>
      <c r="D107" s="30"/>
      <c r="E107" s="30"/>
      <c r="F107" s="30"/>
      <c r="G107" s="30"/>
    </row>
    <row r="108" spans="1:8" s="26" customFormat="1">
      <c r="A108" s="27"/>
      <c r="B108" s="28"/>
      <c r="C108" s="29"/>
      <c r="D108" s="30"/>
      <c r="E108" s="30"/>
      <c r="F108" s="30"/>
      <c r="G108" s="30"/>
    </row>
    <row r="109" spans="1:8" s="26" customFormat="1">
      <c r="A109" s="27"/>
      <c r="B109" s="28"/>
      <c r="C109" s="29"/>
      <c r="D109" s="30"/>
      <c r="E109" s="30"/>
      <c r="F109" s="30"/>
      <c r="G109" s="30"/>
    </row>
    <row r="110" spans="1:8" s="26" customFormat="1">
      <c r="A110" s="27"/>
      <c r="B110" s="28"/>
      <c r="C110" s="29"/>
      <c r="D110" s="30"/>
      <c r="E110" s="30"/>
      <c r="F110" s="30"/>
      <c r="G110" s="30"/>
    </row>
    <row r="111" spans="1:8" s="26" customFormat="1">
      <c r="A111" s="27"/>
      <c r="B111" s="28"/>
      <c r="C111" s="29"/>
      <c r="D111" s="30"/>
      <c r="E111" s="30"/>
      <c r="F111" s="30"/>
      <c r="G111" s="30"/>
    </row>
    <row r="112" spans="1:8" s="26" customFormat="1">
      <c r="A112" s="27"/>
      <c r="B112" s="28"/>
      <c r="C112" s="29"/>
      <c r="D112" s="30"/>
      <c r="E112" s="30"/>
      <c r="F112" s="30"/>
      <c r="G112" s="30"/>
    </row>
    <row r="113" spans="1:7" s="26" customFormat="1">
      <c r="A113" s="27"/>
      <c r="B113" s="28"/>
      <c r="C113" s="29"/>
      <c r="D113" s="30"/>
      <c r="E113" s="30"/>
      <c r="F113" s="30"/>
      <c r="G113" s="30"/>
    </row>
    <row r="114" spans="1:7" s="26" customFormat="1">
      <c r="A114" s="27"/>
      <c r="B114" s="28"/>
      <c r="C114" s="29"/>
      <c r="D114" s="30"/>
      <c r="E114" s="30"/>
      <c r="F114" s="30"/>
      <c r="G114" s="30"/>
    </row>
    <row r="115" spans="1:7" s="26" customFormat="1">
      <c r="A115" s="27"/>
      <c r="B115" s="28"/>
      <c r="C115" s="29"/>
      <c r="D115" s="30"/>
      <c r="E115" s="30"/>
      <c r="F115" s="30"/>
      <c r="G115" s="30"/>
    </row>
    <row r="116" spans="1:7" s="26" customFormat="1">
      <c r="A116" s="27"/>
      <c r="B116" s="28"/>
      <c r="C116" s="29"/>
      <c r="D116" s="30"/>
      <c r="E116" s="30"/>
      <c r="F116" s="30"/>
      <c r="G116" s="30"/>
    </row>
    <row r="117" spans="1:7" s="26" customFormat="1">
      <c r="A117" s="27"/>
      <c r="B117" s="28"/>
      <c r="C117" s="29"/>
      <c r="D117" s="30"/>
      <c r="E117" s="30"/>
      <c r="F117" s="30"/>
      <c r="G117" s="30"/>
    </row>
    <row r="118" spans="1:7" s="26" customFormat="1">
      <c r="A118" s="27"/>
      <c r="B118" s="28"/>
      <c r="C118" s="29"/>
      <c r="D118" s="30"/>
      <c r="E118" s="30"/>
      <c r="F118" s="30"/>
      <c r="G118" s="30"/>
    </row>
    <row r="119" spans="1:7" s="26" customFormat="1">
      <c r="A119" s="27"/>
      <c r="B119" s="28"/>
      <c r="C119" s="29"/>
      <c r="D119" s="30"/>
      <c r="E119" s="30"/>
      <c r="F119" s="30"/>
      <c r="G119" s="30"/>
    </row>
    <row r="120" spans="1:7" s="26" customFormat="1">
      <c r="A120" s="27"/>
      <c r="B120" s="28"/>
      <c r="C120" s="29"/>
      <c r="D120" s="30"/>
      <c r="E120" s="30"/>
      <c r="F120" s="30"/>
      <c r="G120" s="30"/>
    </row>
    <row r="121" spans="1:7" s="26" customFormat="1">
      <c r="A121" s="27"/>
      <c r="B121" s="28"/>
      <c r="C121" s="29"/>
      <c r="D121" s="30"/>
      <c r="E121" s="30"/>
      <c r="F121" s="30"/>
      <c r="G121" s="30"/>
    </row>
    <row r="122" spans="1:7" s="26" customFormat="1">
      <c r="A122" s="27"/>
      <c r="B122" s="28"/>
      <c r="C122" s="29"/>
      <c r="D122" s="30"/>
      <c r="E122" s="30"/>
      <c r="F122" s="30"/>
      <c r="G122" s="30"/>
    </row>
    <row r="123" spans="1:7" s="26" customFormat="1">
      <c r="A123" s="27"/>
      <c r="B123" s="28"/>
      <c r="C123" s="29"/>
      <c r="D123" s="30"/>
      <c r="E123" s="30"/>
      <c r="F123" s="30"/>
      <c r="G123" s="30"/>
    </row>
    <row r="124" spans="1:7" s="26" customFormat="1">
      <c r="A124" s="27"/>
      <c r="B124" s="28"/>
      <c r="C124" s="29"/>
      <c r="D124" s="30"/>
      <c r="E124" s="30"/>
      <c r="F124" s="30"/>
      <c r="G124" s="30"/>
    </row>
    <row r="125" spans="1:7" s="26" customFormat="1">
      <c r="A125" s="27"/>
      <c r="B125" s="28"/>
      <c r="C125" s="29"/>
      <c r="D125" s="30"/>
      <c r="E125" s="30"/>
      <c r="F125" s="30"/>
      <c r="G125" s="30"/>
    </row>
    <row r="126" spans="1:7" s="26" customFormat="1">
      <c r="A126" s="27"/>
      <c r="B126" s="28"/>
      <c r="C126" s="29"/>
      <c r="D126" s="30"/>
      <c r="E126" s="30"/>
      <c r="F126" s="30"/>
      <c r="G126" s="30"/>
    </row>
    <row r="127" spans="1:7" s="26" customFormat="1">
      <c r="A127" s="27"/>
      <c r="B127" s="28"/>
      <c r="C127" s="29"/>
      <c r="D127" s="30"/>
      <c r="E127" s="30"/>
      <c r="F127" s="30"/>
      <c r="G127" s="30"/>
    </row>
    <row r="128" spans="1:7" s="26" customFormat="1">
      <c r="A128" s="27"/>
      <c r="B128" s="28"/>
      <c r="C128" s="29"/>
      <c r="D128" s="30"/>
      <c r="E128" s="30"/>
      <c r="F128" s="30"/>
      <c r="G128" s="30"/>
    </row>
    <row r="129" spans="1:7" s="26" customFormat="1">
      <c r="A129" s="27"/>
      <c r="B129" s="28"/>
      <c r="C129" s="29"/>
      <c r="D129" s="30"/>
      <c r="E129" s="30"/>
      <c r="F129" s="30"/>
      <c r="G129" s="30"/>
    </row>
    <row r="130" spans="1:7" s="26" customFormat="1">
      <c r="A130" s="27"/>
      <c r="B130" s="28"/>
      <c r="C130" s="29"/>
      <c r="D130" s="30"/>
      <c r="E130" s="30"/>
      <c r="F130" s="30"/>
      <c r="G130" s="30"/>
    </row>
    <row r="131" spans="1:7" s="26" customFormat="1">
      <c r="A131" s="27"/>
      <c r="B131" s="28"/>
      <c r="C131" s="29"/>
      <c r="D131" s="30"/>
      <c r="E131" s="30"/>
      <c r="F131" s="30"/>
      <c r="G131" s="30"/>
    </row>
    <row r="132" spans="1:7" s="26" customFormat="1">
      <c r="A132" s="27"/>
      <c r="B132" s="28"/>
      <c r="C132" s="29"/>
      <c r="D132" s="30"/>
      <c r="E132" s="30"/>
      <c r="F132" s="30"/>
      <c r="G132" s="30"/>
    </row>
    <row r="133" spans="1:7" s="26" customFormat="1">
      <c r="A133" s="27"/>
      <c r="B133" s="28"/>
      <c r="C133" s="29"/>
      <c r="D133" s="30"/>
      <c r="E133" s="30"/>
      <c r="F133" s="30"/>
      <c r="G133" s="30"/>
    </row>
    <row r="134" spans="1:7" s="26" customFormat="1">
      <c r="A134" s="27"/>
      <c r="B134" s="28"/>
      <c r="C134" s="29"/>
      <c r="D134" s="30"/>
      <c r="E134" s="30"/>
      <c r="F134" s="30"/>
      <c r="G134" s="30"/>
    </row>
    <row r="135" spans="1:7" s="26" customFormat="1">
      <c r="A135" s="27"/>
      <c r="B135" s="28"/>
      <c r="C135" s="29"/>
      <c r="D135" s="30"/>
      <c r="E135" s="30"/>
      <c r="F135" s="30"/>
      <c r="G135" s="30"/>
    </row>
    <row r="136" spans="1:7" s="26" customFormat="1">
      <c r="A136" s="27"/>
      <c r="B136" s="28"/>
      <c r="C136" s="29"/>
      <c r="D136" s="30"/>
      <c r="E136" s="30"/>
      <c r="F136" s="30"/>
      <c r="G136" s="30"/>
    </row>
    <row r="137" spans="1:7" s="26" customFormat="1">
      <c r="A137" s="27"/>
      <c r="B137" s="28"/>
      <c r="C137" s="29"/>
      <c r="D137" s="30"/>
      <c r="E137" s="30"/>
      <c r="F137" s="30"/>
      <c r="G137" s="30"/>
    </row>
    <row r="138" spans="1:7" s="26" customFormat="1">
      <c r="A138" s="27"/>
      <c r="B138" s="28"/>
      <c r="C138" s="29"/>
      <c r="D138" s="30"/>
      <c r="E138" s="30"/>
      <c r="F138" s="30"/>
      <c r="G138" s="30"/>
    </row>
    <row r="139" spans="1:7" s="26" customFormat="1">
      <c r="A139" s="27"/>
      <c r="B139" s="28"/>
      <c r="C139" s="29"/>
      <c r="D139" s="30"/>
      <c r="E139" s="30"/>
      <c r="F139" s="30"/>
      <c r="G139" s="30"/>
    </row>
    <row r="140" spans="1:7" s="26" customFormat="1">
      <c r="A140" s="27"/>
      <c r="B140" s="28"/>
      <c r="C140" s="29"/>
      <c r="D140" s="30"/>
      <c r="E140" s="30"/>
      <c r="F140" s="30"/>
      <c r="G140" s="30"/>
    </row>
    <row r="141" spans="1:7" s="26" customFormat="1">
      <c r="A141" s="27"/>
      <c r="B141" s="28"/>
      <c r="C141" s="29"/>
      <c r="D141" s="30"/>
      <c r="E141" s="30"/>
      <c r="F141" s="30"/>
      <c r="G141" s="30"/>
    </row>
    <row r="142" spans="1:7" s="26" customFormat="1">
      <c r="A142" s="27"/>
      <c r="B142" s="28"/>
      <c r="C142" s="29"/>
      <c r="D142" s="30"/>
      <c r="E142" s="30"/>
      <c r="F142" s="30"/>
      <c r="G142" s="30"/>
    </row>
    <row r="143" spans="1:7" s="26" customFormat="1">
      <c r="A143" s="27"/>
      <c r="B143" s="28"/>
      <c r="C143" s="29"/>
      <c r="D143" s="30"/>
      <c r="E143" s="30"/>
      <c r="F143" s="30"/>
      <c r="G143" s="30"/>
    </row>
    <row r="144" spans="1:7" s="26" customFormat="1">
      <c r="A144" s="27"/>
      <c r="B144" s="28"/>
      <c r="C144" s="29"/>
      <c r="D144" s="30"/>
      <c r="E144" s="30"/>
      <c r="F144" s="30"/>
      <c r="G144" s="30"/>
    </row>
    <row r="145" spans="1:7" s="26" customFormat="1">
      <c r="A145" s="27"/>
      <c r="B145" s="28"/>
      <c r="C145" s="29"/>
      <c r="D145" s="30"/>
      <c r="E145" s="30"/>
      <c r="F145" s="30"/>
      <c r="G145" s="30"/>
    </row>
    <row r="146" spans="1:7" s="26" customFormat="1">
      <c r="A146" s="27"/>
      <c r="B146" s="28"/>
      <c r="C146" s="29"/>
      <c r="D146" s="30"/>
      <c r="E146" s="30"/>
      <c r="F146" s="30"/>
      <c r="G146" s="30"/>
    </row>
    <row r="147" spans="1:7" s="26" customFormat="1">
      <c r="A147" s="27"/>
      <c r="B147" s="28"/>
      <c r="C147" s="29"/>
      <c r="D147" s="30"/>
      <c r="E147" s="30"/>
      <c r="F147" s="30"/>
      <c r="G147" s="30"/>
    </row>
    <row r="148" spans="1:7" s="26" customFormat="1">
      <c r="A148" s="27"/>
      <c r="B148" s="28"/>
      <c r="C148" s="29"/>
      <c r="D148" s="30"/>
      <c r="E148" s="30"/>
      <c r="F148" s="30"/>
      <c r="G148" s="30"/>
    </row>
    <row r="149" spans="1:7" s="26" customFormat="1">
      <c r="A149" s="27"/>
      <c r="B149" s="28"/>
      <c r="C149" s="29"/>
      <c r="D149" s="30"/>
      <c r="E149" s="30"/>
      <c r="F149" s="30"/>
      <c r="G149" s="30"/>
    </row>
    <row r="150" spans="1:7" s="26" customFormat="1">
      <c r="A150" s="27"/>
      <c r="B150" s="28"/>
      <c r="C150" s="29"/>
      <c r="D150" s="30"/>
      <c r="E150" s="30"/>
      <c r="F150" s="30"/>
      <c r="G150" s="30"/>
    </row>
    <row r="151" spans="1:7" s="26" customFormat="1">
      <c r="A151" s="27"/>
      <c r="B151" s="28"/>
      <c r="C151" s="29"/>
      <c r="D151" s="30"/>
      <c r="E151" s="30"/>
      <c r="F151" s="30"/>
      <c r="G151" s="30"/>
    </row>
    <row r="152" spans="1:7" s="26" customFormat="1">
      <c r="A152" s="27"/>
      <c r="B152" s="28"/>
      <c r="C152" s="29"/>
      <c r="D152" s="30"/>
      <c r="E152" s="30"/>
      <c r="F152" s="30"/>
      <c r="G152" s="30"/>
    </row>
    <row r="153" spans="1:7" s="26" customFormat="1">
      <c r="A153" s="27"/>
      <c r="B153" s="28"/>
      <c r="C153" s="29"/>
      <c r="D153" s="30"/>
      <c r="E153" s="30"/>
      <c r="F153" s="30"/>
      <c r="G153" s="30"/>
    </row>
    <row r="154" spans="1:7" s="26" customFormat="1">
      <c r="A154" s="27"/>
      <c r="B154" s="28"/>
      <c r="C154" s="29"/>
      <c r="D154" s="30"/>
      <c r="E154" s="30"/>
      <c r="F154" s="30"/>
      <c r="G154" s="30"/>
    </row>
    <row r="155" spans="1:7" s="26" customFormat="1">
      <c r="A155" s="27"/>
      <c r="B155" s="28"/>
      <c r="C155" s="29"/>
      <c r="D155" s="30"/>
      <c r="E155" s="30"/>
      <c r="F155" s="30"/>
      <c r="G155" s="30"/>
    </row>
    <row r="156" spans="1:7" s="26" customFormat="1">
      <c r="A156" s="27"/>
      <c r="B156" s="28"/>
      <c r="C156" s="29"/>
      <c r="D156" s="30"/>
      <c r="E156" s="30"/>
      <c r="F156" s="30"/>
      <c r="G156" s="30"/>
    </row>
    <row r="157" spans="1:7" s="26" customFormat="1">
      <c r="A157" s="27"/>
      <c r="B157" s="28"/>
      <c r="C157" s="29"/>
      <c r="D157" s="30"/>
      <c r="E157" s="30"/>
      <c r="F157" s="30"/>
      <c r="G157" s="30"/>
    </row>
    <row r="158" spans="1:7" s="26" customFormat="1">
      <c r="A158" s="27"/>
      <c r="B158" s="28"/>
      <c r="C158" s="29"/>
      <c r="D158" s="30"/>
      <c r="E158" s="30"/>
      <c r="F158" s="30"/>
      <c r="G158" s="30"/>
    </row>
    <row r="159" spans="1:7" s="26" customFormat="1">
      <c r="A159" s="27"/>
      <c r="B159" s="28"/>
      <c r="C159" s="29"/>
      <c r="D159" s="30"/>
      <c r="E159" s="30"/>
      <c r="F159" s="30"/>
      <c r="G159" s="30"/>
    </row>
    <row r="160" spans="1:7" s="26" customFormat="1">
      <c r="A160" s="27"/>
      <c r="B160" s="28"/>
      <c r="C160" s="29"/>
      <c r="D160" s="30"/>
      <c r="E160" s="30"/>
      <c r="F160" s="30"/>
      <c r="G160" s="30"/>
    </row>
    <row r="161" spans="1:7" s="26" customFormat="1">
      <c r="A161" s="27"/>
      <c r="B161" s="28"/>
      <c r="C161" s="29"/>
      <c r="D161" s="30"/>
      <c r="E161" s="30"/>
      <c r="F161" s="30"/>
      <c r="G161" s="30"/>
    </row>
    <row r="162" spans="1:7" s="26" customFormat="1">
      <c r="A162" s="27"/>
      <c r="B162" s="28"/>
      <c r="C162" s="29"/>
      <c r="D162" s="30"/>
      <c r="E162" s="30"/>
      <c r="F162" s="30"/>
      <c r="G162" s="30"/>
    </row>
    <row r="163" spans="1:7" s="26" customFormat="1">
      <c r="A163" s="27"/>
      <c r="B163" s="28"/>
      <c r="C163" s="29"/>
      <c r="D163" s="30"/>
      <c r="E163" s="30"/>
      <c r="F163" s="30"/>
      <c r="G163" s="30"/>
    </row>
    <row r="164" spans="1:7" s="26" customFormat="1">
      <c r="A164" s="27"/>
      <c r="B164" s="28"/>
      <c r="C164" s="29"/>
      <c r="D164" s="30"/>
      <c r="E164" s="30"/>
      <c r="F164" s="30"/>
      <c r="G164" s="30"/>
    </row>
    <row r="165" spans="1:7" s="26" customFormat="1">
      <c r="A165" s="27"/>
      <c r="B165" s="28"/>
      <c r="C165" s="29"/>
      <c r="D165" s="30"/>
      <c r="E165" s="30"/>
      <c r="F165" s="30"/>
      <c r="G165" s="30"/>
    </row>
    <row r="166" spans="1:7" s="26" customFormat="1">
      <c r="A166" s="27"/>
      <c r="B166" s="28"/>
      <c r="C166" s="29"/>
      <c r="D166" s="30"/>
      <c r="E166" s="30"/>
      <c r="F166" s="30"/>
      <c r="G166" s="30"/>
    </row>
    <row r="167" spans="1:7" s="26" customFormat="1">
      <c r="A167" s="27"/>
      <c r="B167" s="28"/>
      <c r="C167" s="29"/>
      <c r="D167" s="30"/>
      <c r="E167" s="30"/>
      <c r="F167" s="30"/>
      <c r="G167" s="30"/>
    </row>
    <row r="168" spans="1:7" s="26" customFormat="1">
      <c r="A168" s="27"/>
      <c r="B168" s="28"/>
      <c r="C168" s="29"/>
      <c r="D168" s="30"/>
      <c r="E168" s="30"/>
      <c r="F168" s="30"/>
      <c r="G168" s="30"/>
    </row>
    <row r="169" spans="1:7" s="26" customFormat="1">
      <c r="A169" s="27"/>
      <c r="B169" s="28"/>
      <c r="C169" s="29"/>
      <c r="D169" s="30"/>
      <c r="E169" s="30"/>
      <c r="F169" s="30"/>
      <c r="G169" s="30"/>
    </row>
    <row r="170" spans="1:7" s="26" customFormat="1">
      <c r="A170" s="27"/>
      <c r="B170" s="28"/>
      <c r="C170" s="29"/>
      <c r="D170" s="30"/>
      <c r="E170" s="30"/>
      <c r="F170" s="30"/>
      <c r="G170" s="30"/>
    </row>
    <row r="171" spans="1:7" s="26" customFormat="1">
      <c r="A171" s="27"/>
      <c r="B171" s="28"/>
      <c r="C171" s="29"/>
      <c r="D171" s="30"/>
      <c r="E171" s="30"/>
      <c r="F171" s="30"/>
      <c r="G171" s="30"/>
    </row>
    <row r="172" spans="1:7" s="26" customFormat="1">
      <c r="A172" s="27"/>
      <c r="B172" s="28"/>
      <c r="C172" s="29"/>
      <c r="D172" s="30"/>
      <c r="E172" s="30"/>
      <c r="F172" s="30"/>
      <c r="G172" s="30"/>
    </row>
    <row r="173" spans="1:7" s="26" customFormat="1">
      <c r="A173" s="27"/>
      <c r="B173" s="28"/>
      <c r="C173" s="29"/>
      <c r="D173" s="30"/>
      <c r="E173" s="30"/>
      <c r="F173" s="30"/>
      <c r="G173" s="30"/>
    </row>
    <row r="174" spans="1:7" s="26" customFormat="1">
      <c r="A174" s="27"/>
      <c r="B174" s="28"/>
      <c r="C174" s="29"/>
      <c r="D174" s="30"/>
      <c r="E174" s="30"/>
      <c r="F174" s="30"/>
      <c r="G174" s="30"/>
    </row>
    <row r="175" spans="1:7" s="26" customFormat="1">
      <c r="A175" s="27"/>
      <c r="B175" s="28"/>
      <c r="C175" s="29"/>
      <c r="D175" s="30"/>
      <c r="E175" s="30"/>
      <c r="F175" s="30"/>
      <c r="G175" s="30"/>
    </row>
    <row r="176" spans="1:7" s="26" customFormat="1">
      <c r="A176" s="27"/>
      <c r="B176" s="28"/>
      <c r="C176" s="29"/>
      <c r="D176" s="30"/>
      <c r="E176" s="30"/>
      <c r="F176" s="30"/>
      <c r="G176" s="30"/>
    </row>
    <row r="177" spans="1:7" s="26" customFormat="1">
      <c r="A177" s="27"/>
      <c r="B177" s="28"/>
      <c r="C177" s="29"/>
      <c r="D177" s="30"/>
      <c r="E177" s="30"/>
      <c r="F177" s="30"/>
      <c r="G177" s="30"/>
    </row>
    <row r="178" spans="1:7" s="26" customFormat="1">
      <c r="A178" s="27"/>
      <c r="B178" s="28"/>
      <c r="C178" s="29"/>
      <c r="D178" s="30"/>
      <c r="E178" s="30"/>
      <c r="F178" s="30"/>
      <c r="G178" s="30"/>
    </row>
    <row r="179" spans="1:7" s="26" customFormat="1">
      <c r="A179" s="27"/>
      <c r="B179" s="28"/>
      <c r="C179" s="29"/>
      <c r="D179" s="30"/>
      <c r="E179" s="30"/>
      <c r="F179" s="30"/>
      <c r="G179" s="30"/>
    </row>
    <row r="180" spans="1:7" s="26" customFormat="1">
      <c r="A180" s="27"/>
      <c r="B180" s="28"/>
      <c r="C180" s="29"/>
      <c r="D180" s="30"/>
      <c r="E180" s="30"/>
      <c r="F180" s="30"/>
      <c r="G180" s="30"/>
    </row>
    <row r="181" spans="1:7" s="26" customFormat="1">
      <c r="A181" s="27"/>
      <c r="B181" s="28"/>
      <c r="C181" s="29"/>
      <c r="D181" s="30"/>
      <c r="E181" s="30"/>
      <c r="F181" s="30"/>
      <c r="G181" s="30"/>
    </row>
    <row r="182" spans="1:7" s="26" customFormat="1">
      <c r="A182" s="27"/>
      <c r="B182" s="28"/>
      <c r="C182" s="29"/>
      <c r="D182" s="30"/>
      <c r="E182" s="30"/>
      <c r="F182" s="30"/>
      <c r="G182" s="30"/>
    </row>
    <row r="183" spans="1:7" s="26" customFormat="1">
      <c r="A183" s="27"/>
      <c r="B183" s="28"/>
      <c r="C183" s="29"/>
      <c r="D183" s="30"/>
      <c r="E183" s="30"/>
      <c r="F183" s="30"/>
      <c r="G183" s="30"/>
    </row>
    <row r="184" spans="1:7" s="26" customFormat="1">
      <c r="A184" s="27"/>
      <c r="B184" s="28"/>
      <c r="C184" s="29"/>
      <c r="D184" s="30"/>
      <c r="E184" s="30"/>
      <c r="F184" s="30"/>
      <c r="G184" s="30"/>
    </row>
    <row r="185" spans="1:7" s="26" customFormat="1">
      <c r="A185" s="27"/>
      <c r="B185" s="28"/>
      <c r="C185" s="29"/>
      <c r="D185" s="30"/>
      <c r="E185" s="30"/>
      <c r="F185" s="30"/>
      <c r="G185" s="30"/>
    </row>
    <row r="186" spans="1:7" s="26" customFormat="1">
      <c r="A186" s="27"/>
      <c r="B186" s="28"/>
      <c r="C186" s="29"/>
      <c r="D186" s="30"/>
      <c r="E186" s="30"/>
      <c r="F186" s="30"/>
      <c r="G186" s="30"/>
    </row>
    <row r="187" spans="1:7" s="26" customFormat="1">
      <c r="A187" s="27"/>
      <c r="B187" s="28"/>
      <c r="C187" s="29"/>
      <c r="D187" s="30"/>
      <c r="E187" s="30"/>
      <c r="F187" s="30"/>
      <c r="G187" s="30"/>
    </row>
    <row r="188" spans="1:7" s="26" customFormat="1">
      <c r="A188" s="27"/>
      <c r="B188" s="28"/>
      <c r="C188" s="29"/>
      <c r="D188" s="30"/>
      <c r="E188" s="30"/>
      <c r="F188" s="30"/>
      <c r="G188" s="30"/>
    </row>
    <row r="189" spans="1:7" s="26" customFormat="1">
      <c r="A189" s="27"/>
      <c r="B189" s="28"/>
      <c r="C189" s="29"/>
      <c r="D189" s="30"/>
      <c r="E189" s="30"/>
      <c r="F189" s="30"/>
      <c r="G189" s="30"/>
    </row>
    <row r="190" spans="1:7" s="26" customFormat="1">
      <c r="A190" s="27"/>
      <c r="B190" s="28"/>
      <c r="C190" s="29"/>
      <c r="D190" s="30"/>
      <c r="E190" s="30"/>
      <c r="F190" s="30"/>
      <c r="G190" s="30"/>
    </row>
    <row r="191" spans="1:7" s="26" customFormat="1">
      <c r="A191" s="27"/>
      <c r="B191" s="28"/>
      <c r="C191" s="29"/>
      <c r="D191" s="30"/>
      <c r="E191" s="30"/>
      <c r="F191" s="30"/>
      <c r="G191" s="30"/>
    </row>
    <row r="192" spans="1:7" s="26" customFormat="1">
      <c r="A192" s="27"/>
      <c r="B192" s="28"/>
      <c r="C192" s="29"/>
      <c r="D192" s="30"/>
      <c r="E192" s="30"/>
      <c r="F192" s="30"/>
      <c r="G192" s="30"/>
    </row>
    <row r="193" spans="1:7" s="26" customFormat="1">
      <c r="A193" s="27"/>
      <c r="B193" s="28"/>
      <c r="C193" s="29"/>
      <c r="D193" s="30"/>
      <c r="E193" s="30"/>
      <c r="F193" s="30"/>
      <c r="G193" s="30"/>
    </row>
    <row r="194" spans="1:7" s="26" customFormat="1">
      <c r="A194" s="27"/>
      <c r="B194" s="28"/>
      <c r="C194" s="29"/>
      <c r="D194" s="30"/>
      <c r="E194" s="30"/>
      <c r="F194" s="30"/>
      <c r="G194" s="30"/>
    </row>
    <row r="195" spans="1:7" s="26" customFormat="1">
      <c r="A195" s="27"/>
      <c r="B195" s="28"/>
      <c r="C195" s="29"/>
      <c r="D195" s="30"/>
      <c r="E195" s="30"/>
      <c r="F195" s="30"/>
      <c r="G195" s="30"/>
    </row>
    <row r="196" spans="1:7" s="26" customFormat="1">
      <c r="A196" s="27"/>
      <c r="B196" s="28"/>
      <c r="C196" s="29"/>
      <c r="D196" s="30"/>
      <c r="E196" s="30"/>
      <c r="F196" s="30"/>
      <c r="G196" s="30"/>
    </row>
    <row r="197" spans="1:7" s="26" customFormat="1">
      <c r="A197" s="27"/>
      <c r="B197" s="28"/>
      <c r="C197" s="29"/>
      <c r="D197" s="30"/>
      <c r="E197" s="30"/>
      <c r="F197" s="30"/>
      <c r="G197" s="30"/>
    </row>
    <row r="198" spans="1:7" s="26" customFormat="1">
      <c r="A198" s="27"/>
      <c r="B198" s="28"/>
      <c r="C198" s="29"/>
      <c r="D198" s="30"/>
      <c r="E198" s="30"/>
      <c r="F198" s="30"/>
      <c r="G198" s="30"/>
    </row>
    <row r="199" spans="1:7" s="26" customFormat="1">
      <c r="A199" s="27"/>
      <c r="B199" s="28"/>
      <c r="C199" s="29"/>
      <c r="D199" s="30"/>
      <c r="E199" s="30"/>
      <c r="F199" s="30"/>
      <c r="G199" s="30"/>
    </row>
    <row r="200" spans="1:7" s="26" customFormat="1">
      <c r="A200" s="27"/>
      <c r="B200" s="28"/>
      <c r="C200" s="29"/>
      <c r="D200" s="30"/>
      <c r="E200" s="30"/>
      <c r="F200" s="30"/>
      <c r="G200" s="30"/>
    </row>
    <row r="201" spans="1:7" s="26" customFormat="1">
      <c r="A201" s="27"/>
      <c r="B201" s="28"/>
      <c r="C201" s="29"/>
      <c r="D201" s="30"/>
      <c r="E201" s="30"/>
      <c r="F201" s="30"/>
      <c r="G201" s="30"/>
    </row>
    <row r="202" spans="1:7" s="26" customFormat="1">
      <c r="A202" s="27"/>
      <c r="B202" s="28"/>
      <c r="C202" s="29"/>
      <c r="D202" s="30"/>
      <c r="E202" s="30"/>
      <c r="F202" s="30"/>
      <c r="G202" s="30"/>
    </row>
    <row r="203" spans="1:7" s="26" customFormat="1">
      <c r="A203" s="27"/>
      <c r="B203" s="28"/>
      <c r="C203" s="29"/>
      <c r="D203" s="30"/>
      <c r="E203" s="30"/>
      <c r="F203" s="30"/>
      <c r="G203" s="30"/>
    </row>
    <row r="204" spans="1:7" s="26" customFormat="1">
      <c r="A204" s="27"/>
      <c r="B204" s="28"/>
      <c r="C204" s="29"/>
      <c r="D204" s="30"/>
      <c r="E204" s="30"/>
      <c r="F204" s="30"/>
      <c r="G204" s="30"/>
    </row>
    <row r="205" spans="1:7" s="26" customFormat="1">
      <c r="A205" s="27"/>
      <c r="B205" s="28"/>
      <c r="C205" s="29"/>
      <c r="D205" s="30"/>
      <c r="E205" s="30"/>
      <c r="F205" s="30"/>
      <c r="G205" s="30"/>
    </row>
    <row r="206" spans="1:7" s="26" customFormat="1">
      <c r="A206" s="27"/>
      <c r="B206" s="28"/>
      <c r="C206" s="29"/>
      <c r="D206" s="30"/>
      <c r="E206" s="30"/>
      <c r="F206" s="30"/>
      <c r="G206" s="30"/>
    </row>
    <row r="207" spans="1:7" s="26" customFormat="1">
      <c r="A207" s="27"/>
      <c r="B207" s="28"/>
      <c r="C207" s="29"/>
      <c r="D207" s="30"/>
      <c r="E207" s="30"/>
      <c r="F207" s="30"/>
      <c r="G207" s="30"/>
    </row>
    <row r="208" spans="1:7" s="26" customFormat="1">
      <c r="A208" s="27"/>
      <c r="B208" s="28"/>
      <c r="C208" s="29"/>
      <c r="D208" s="30"/>
      <c r="E208" s="30"/>
      <c r="F208" s="30"/>
      <c r="G208" s="30"/>
    </row>
    <row r="209" spans="1:7" s="26" customFormat="1">
      <c r="A209" s="27"/>
      <c r="B209" s="28"/>
      <c r="C209" s="29"/>
      <c r="D209" s="30"/>
      <c r="E209" s="30"/>
      <c r="F209" s="30"/>
      <c r="G209" s="30"/>
    </row>
    <row r="210" spans="1:7" s="26" customFormat="1">
      <c r="A210" s="27"/>
      <c r="B210" s="28"/>
      <c r="C210" s="29"/>
      <c r="D210" s="30"/>
      <c r="E210" s="30"/>
      <c r="F210" s="30"/>
      <c r="G210" s="30"/>
    </row>
    <row r="211" spans="1:7" s="26" customFormat="1">
      <c r="A211" s="27"/>
      <c r="B211" s="28"/>
      <c r="C211" s="29"/>
      <c r="D211" s="30"/>
      <c r="E211" s="30"/>
      <c r="F211" s="30"/>
      <c r="G211" s="30"/>
    </row>
    <row r="212" spans="1:7" s="26" customFormat="1">
      <c r="A212" s="27"/>
      <c r="B212" s="28"/>
      <c r="C212" s="29"/>
      <c r="D212" s="30"/>
      <c r="E212" s="30"/>
      <c r="F212" s="30"/>
      <c r="G212" s="30"/>
    </row>
    <row r="213" spans="1:7" s="26" customFormat="1">
      <c r="A213" s="27"/>
      <c r="B213" s="28"/>
      <c r="C213" s="29"/>
      <c r="D213" s="30"/>
      <c r="E213" s="30"/>
      <c r="F213" s="30"/>
      <c r="G213" s="30"/>
    </row>
    <row r="214" spans="1:7" s="26" customFormat="1">
      <c r="A214" s="27"/>
      <c r="B214" s="28"/>
      <c r="C214" s="29"/>
      <c r="D214" s="30"/>
      <c r="E214" s="30"/>
      <c r="F214" s="30"/>
      <c r="G214" s="30"/>
    </row>
    <row r="215" spans="1:7" s="26" customFormat="1">
      <c r="A215" s="27"/>
      <c r="B215" s="28"/>
      <c r="C215" s="29"/>
      <c r="D215" s="30"/>
      <c r="E215" s="30"/>
      <c r="F215" s="30"/>
      <c r="G215" s="30"/>
    </row>
    <row r="216" spans="1:7" s="26" customFormat="1">
      <c r="A216" s="27"/>
      <c r="B216" s="28"/>
      <c r="C216" s="29"/>
      <c r="D216" s="30"/>
      <c r="E216" s="30"/>
      <c r="F216" s="30"/>
      <c r="G216" s="30"/>
    </row>
    <row r="217" spans="1:7" s="26" customFormat="1">
      <c r="A217" s="27"/>
      <c r="B217" s="28"/>
      <c r="C217" s="29"/>
      <c r="D217" s="30"/>
      <c r="E217" s="30"/>
      <c r="F217" s="30"/>
      <c r="G217" s="30"/>
    </row>
    <row r="218" spans="1:7" s="26" customFormat="1">
      <c r="A218" s="27"/>
      <c r="B218" s="28"/>
      <c r="C218" s="29"/>
      <c r="D218" s="30"/>
      <c r="E218" s="30"/>
      <c r="F218" s="30"/>
      <c r="G218" s="30"/>
    </row>
    <row r="219" spans="1:7" s="26" customFormat="1">
      <c r="A219" s="27"/>
      <c r="B219" s="28"/>
      <c r="C219" s="29"/>
      <c r="D219" s="30"/>
      <c r="E219" s="30"/>
      <c r="F219" s="30"/>
      <c r="G219" s="30"/>
    </row>
    <row r="220" spans="1:7" s="26" customFormat="1">
      <c r="A220" s="27"/>
      <c r="B220" s="28"/>
      <c r="C220" s="29"/>
      <c r="D220" s="30"/>
      <c r="E220" s="30"/>
      <c r="F220" s="30"/>
      <c r="G220" s="30"/>
    </row>
    <row r="221" spans="1:7" s="26" customFormat="1">
      <c r="A221" s="27"/>
      <c r="B221" s="28"/>
      <c r="C221" s="29"/>
      <c r="D221" s="30"/>
      <c r="E221" s="30"/>
      <c r="F221" s="30"/>
      <c r="G221" s="30"/>
    </row>
    <row r="222" spans="1:7" s="26" customFormat="1">
      <c r="A222" s="27"/>
      <c r="B222" s="28"/>
      <c r="C222" s="29"/>
      <c r="D222" s="30"/>
      <c r="E222" s="30"/>
      <c r="F222" s="30"/>
      <c r="G222" s="30"/>
    </row>
    <row r="223" spans="1:7" s="26" customFormat="1">
      <c r="A223" s="27"/>
      <c r="B223" s="28"/>
      <c r="C223" s="29"/>
      <c r="D223" s="30"/>
      <c r="E223" s="30"/>
      <c r="F223" s="30"/>
      <c r="G223" s="30"/>
    </row>
    <row r="224" spans="1:7" s="26" customFormat="1">
      <c r="A224" s="27"/>
      <c r="B224" s="28"/>
      <c r="C224" s="29"/>
      <c r="D224" s="30"/>
      <c r="E224" s="30"/>
      <c r="F224" s="30"/>
      <c r="G224" s="30"/>
    </row>
    <row r="225" spans="1:7" s="26" customFormat="1">
      <c r="A225" s="27"/>
      <c r="B225" s="28"/>
      <c r="C225" s="29"/>
      <c r="D225" s="30"/>
      <c r="E225" s="30"/>
      <c r="F225" s="30"/>
      <c r="G225" s="30"/>
    </row>
    <row r="226" spans="1:7" s="26" customFormat="1">
      <c r="A226" s="27"/>
      <c r="B226" s="28"/>
      <c r="C226" s="29"/>
      <c r="D226" s="30"/>
      <c r="E226" s="30"/>
      <c r="F226" s="30"/>
      <c r="G226" s="30"/>
    </row>
    <row r="227" spans="1:7" s="26" customFormat="1">
      <c r="A227" s="27"/>
      <c r="B227" s="28"/>
      <c r="C227" s="29"/>
      <c r="D227" s="30"/>
      <c r="E227" s="30"/>
      <c r="F227" s="30"/>
      <c r="G227" s="30"/>
    </row>
    <row r="228" spans="1:7" s="26" customFormat="1">
      <c r="A228" s="27"/>
      <c r="B228" s="28"/>
      <c r="C228" s="29"/>
      <c r="D228" s="30"/>
      <c r="E228" s="30"/>
      <c r="F228" s="30"/>
      <c r="G228" s="30"/>
    </row>
    <row r="229" spans="1:7" s="26" customFormat="1">
      <c r="A229" s="27"/>
      <c r="B229" s="28"/>
      <c r="C229" s="29"/>
      <c r="D229" s="30"/>
      <c r="E229" s="30"/>
      <c r="F229" s="30"/>
      <c r="G229" s="30"/>
    </row>
    <row r="230" spans="1:7" s="26" customFormat="1">
      <c r="A230" s="27"/>
      <c r="B230" s="28"/>
      <c r="C230" s="29"/>
      <c r="D230" s="30"/>
      <c r="E230" s="30"/>
      <c r="F230" s="30"/>
      <c r="G230" s="30"/>
    </row>
    <row r="231" spans="1:7" s="26" customFormat="1">
      <c r="A231" s="27"/>
      <c r="B231" s="28"/>
      <c r="C231" s="29"/>
      <c r="D231" s="30"/>
      <c r="E231" s="30"/>
      <c r="F231" s="30"/>
      <c r="G231" s="30"/>
    </row>
    <row r="232" spans="1:7" s="26" customFormat="1">
      <c r="A232" s="27"/>
      <c r="B232" s="28"/>
      <c r="C232" s="29"/>
      <c r="D232" s="30"/>
      <c r="E232" s="30"/>
      <c r="F232" s="30"/>
      <c r="G232" s="30"/>
    </row>
    <row r="233" spans="1:7" s="26" customFormat="1">
      <c r="A233" s="27"/>
      <c r="B233" s="28"/>
      <c r="C233" s="29"/>
      <c r="D233" s="30"/>
      <c r="E233" s="30"/>
      <c r="F233" s="30"/>
      <c r="G233" s="30"/>
    </row>
    <row r="234" spans="1:7" s="26" customFormat="1">
      <c r="A234" s="27"/>
      <c r="B234" s="28"/>
      <c r="C234" s="29"/>
      <c r="D234" s="30"/>
      <c r="E234" s="30"/>
      <c r="F234" s="30"/>
      <c r="G234" s="30"/>
    </row>
    <row r="235" spans="1:7" s="26" customFormat="1">
      <c r="A235" s="27"/>
      <c r="B235" s="28"/>
      <c r="C235" s="29"/>
      <c r="D235" s="30"/>
      <c r="E235" s="30"/>
      <c r="F235" s="30"/>
      <c r="G235" s="30"/>
    </row>
    <row r="236" spans="1:7" s="26" customFormat="1">
      <c r="A236" s="27"/>
      <c r="B236" s="28"/>
      <c r="C236" s="29"/>
      <c r="D236" s="30"/>
      <c r="E236" s="30"/>
      <c r="F236" s="30"/>
      <c r="G236" s="30"/>
    </row>
    <row r="237" spans="1:7" s="26" customFormat="1">
      <c r="A237" s="27"/>
      <c r="B237" s="28"/>
      <c r="C237" s="29"/>
      <c r="D237" s="30"/>
      <c r="E237" s="30"/>
      <c r="F237" s="30"/>
      <c r="G237" s="30"/>
    </row>
    <row r="238" spans="1:7" s="26" customFormat="1">
      <c r="A238" s="27"/>
      <c r="B238" s="28"/>
      <c r="C238" s="29"/>
      <c r="D238" s="30"/>
      <c r="E238" s="30"/>
      <c r="F238" s="30"/>
      <c r="G238" s="30"/>
    </row>
    <row r="239" spans="1:7" s="26" customFormat="1">
      <c r="A239" s="27"/>
      <c r="B239" s="28"/>
      <c r="C239" s="29"/>
      <c r="D239" s="30"/>
      <c r="E239" s="30"/>
      <c r="F239" s="30"/>
      <c r="G239" s="30"/>
    </row>
    <row r="240" spans="1:7" s="26" customFormat="1">
      <c r="A240" s="27"/>
      <c r="B240" s="28"/>
      <c r="C240" s="29"/>
      <c r="D240" s="30"/>
      <c r="E240" s="30"/>
      <c r="F240" s="30"/>
      <c r="G240" s="30"/>
    </row>
    <row r="241" spans="1:7" s="26" customFormat="1">
      <c r="A241" s="27"/>
      <c r="B241" s="28"/>
      <c r="C241" s="29"/>
      <c r="D241" s="30"/>
      <c r="E241" s="30"/>
      <c r="F241" s="30"/>
      <c r="G241" s="30"/>
    </row>
    <row r="242" spans="1:7" s="26" customFormat="1">
      <c r="A242" s="27"/>
      <c r="B242" s="28"/>
      <c r="C242" s="29"/>
      <c r="D242" s="30"/>
      <c r="E242" s="30"/>
      <c r="F242" s="30"/>
      <c r="G242" s="30"/>
    </row>
    <row r="243" spans="1:7" s="26" customFormat="1">
      <c r="A243" s="27"/>
      <c r="B243" s="28"/>
      <c r="C243" s="29"/>
      <c r="D243" s="30"/>
      <c r="E243" s="30"/>
      <c r="F243" s="30"/>
      <c r="G243" s="30"/>
    </row>
    <row r="244" spans="1:7" s="26" customFormat="1">
      <c r="A244" s="27"/>
      <c r="B244" s="28"/>
      <c r="C244" s="29"/>
      <c r="D244" s="30"/>
      <c r="E244" s="30"/>
      <c r="F244" s="30"/>
      <c r="G244" s="30"/>
    </row>
    <row r="245" spans="1:7" s="26" customFormat="1">
      <c r="A245" s="27"/>
      <c r="B245" s="28"/>
      <c r="C245" s="29"/>
      <c r="D245" s="30"/>
      <c r="E245" s="30"/>
      <c r="F245" s="30"/>
      <c r="G245" s="30"/>
    </row>
    <row r="246" spans="1:7" s="26" customFormat="1">
      <c r="A246" s="27"/>
      <c r="B246" s="28"/>
      <c r="C246" s="29"/>
      <c r="D246" s="30"/>
      <c r="E246" s="30"/>
      <c r="F246" s="30"/>
      <c r="G246" s="30"/>
    </row>
    <row r="247" spans="1:7" s="26" customFormat="1">
      <c r="A247" s="27"/>
      <c r="B247" s="28"/>
      <c r="C247" s="29"/>
      <c r="D247" s="30"/>
      <c r="E247" s="30"/>
      <c r="F247" s="30"/>
      <c r="G247" s="30"/>
    </row>
    <row r="248" spans="1:7" s="26" customFormat="1">
      <c r="A248" s="27"/>
      <c r="B248" s="28"/>
      <c r="C248" s="29"/>
      <c r="D248" s="30"/>
      <c r="E248" s="30"/>
      <c r="F248" s="30"/>
      <c r="G248" s="30"/>
    </row>
    <row r="249" spans="1:7" s="26" customFormat="1">
      <c r="A249" s="27"/>
      <c r="B249" s="28"/>
      <c r="C249" s="29"/>
      <c r="D249" s="30"/>
      <c r="E249" s="30"/>
      <c r="F249" s="30"/>
      <c r="G249" s="30"/>
    </row>
    <row r="250" spans="1:7" s="26" customFormat="1">
      <c r="A250" s="27"/>
      <c r="B250" s="28"/>
      <c r="C250" s="29"/>
      <c r="D250" s="30"/>
      <c r="E250" s="30"/>
      <c r="F250" s="30"/>
      <c r="G250" s="30"/>
    </row>
    <row r="251" spans="1:7" s="26" customFormat="1">
      <c r="A251" s="27"/>
      <c r="B251" s="28"/>
      <c r="C251" s="29"/>
      <c r="D251" s="30"/>
      <c r="E251" s="30"/>
      <c r="F251" s="30"/>
      <c r="G251" s="30"/>
    </row>
    <row r="252" spans="1:7" s="26" customFormat="1">
      <c r="A252" s="27"/>
      <c r="B252" s="28"/>
      <c r="C252" s="29"/>
      <c r="D252" s="30"/>
      <c r="E252" s="30"/>
      <c r="F252" s="30"/>
      <c r="G252" s="30"/>
    </row>
    <row r="253" spans="1:7" s="26" customFormat="1">
      <c r="A253" s="27"/>
      <c r="B253" s="28"/>
      <c r="C253" s="29"/>
      <c r="D253" s="30"/>
      <c r="E253" s="30"/>
      <c r="F253" s="30"/>
      <c r="G253" s="30"/>
    </row>
    <row r="254" spans="1:7" s="26" customFormat="1">
      <c r="A254" s="27"/>
      <c r="B254" s="28"/>
      <c r="C254" s="29"/>
      <c r="D254" s="30"/>
      <c r="E254" s="30"/>
      <c r="F254" s="30"/>
      <c r="G254" s="30"/>
    </row>
    <row r="255" spans="1:7" s="26" customFormat="1">
      <c r="A255" s="27"/>
      <c r="B255" s="28"/>
      <c r="C255" s="29"/>
      <c r="D255" s="30"/>
      <c r="E255" s="30"/>
      <c r="F255" s="30"/>
      <c r="G255" s="30"/>
    </row>
    <row r="256" spans="1:7" s="26" customFormat="1">
      <c r="A256" s="27"/>
      <c r="B256" s="28"/>
      <c r="C256" s="29"/>
      <c r="D256" s="30"/>
      <c r="E256" s="30"/>
      <c r="F256" s="30"/>
      <c r="G256" s="30"/>
    </row>
    <row r="257" spans="1:7" s="26" customFormat="1">
      <c r="A257" s="27"/>
      <c r="B257" s="28"/>
      <c r="C257" s="29"/>
      <c r="D257" s="30"/>
      <c r="E257" s="30"/>
      <c r="F257" s="30"/>
      <c r="G257" s="30"/>
    </row>
    <row r="258" spans="1:7" s="26" customFormat="1">
      <c r="A258" s="27"/>
      <c r="B258" s="28"/>
      <c r="C258" s="29"/>
      <c r="D258" s="30"/>
      <c r="E258" s="30"/>
      <c r="F258" s="30"/>
      <c r="G258" s="30"/>
    </row>
    <row r="259" spans="1:7" s="26" customFormat="1">
      <c r="A259" s="27"/>
      <c r="B259" s="28"/>
      <c r="C259" s="29"/>
      <c r="D259" s="30"/>
      <c r="E259" s="30"/>
      <c r="F259" s="30"/>
      <c r="G259" s="30"/>
    </row>
    <row r="260" spans="1:7" s="26" customFormat="1">
      <c r="A260" s="27"/>
      <c r="B260" s="28"/>
      <c r="C260" s="29"/>
      <c r="D260" s="30"/>
      <c r="E260" s="30"/>
      <c r="F260" s="30"/>
      <c r="G260" s="30"/>
    </row>
    <row r="261" spans="1:7" s="26" customFormat="1">
      <c r="A261" s="27"/>
      <c r="B261" s="28"/>
      <c r="C261" s="29"/>
      <c r="D261" s="30"/>
      <c r="E261" s="30"/>
      <c r="F261" s="30"/>
      <c r="G261" s="30"/>
    </row>
    <row r="262" spans="1:7" s="26" customFormat="1">
      <c r="A262" s="27"/>
      <c r="B262" s="28"/>
      <c r="C262" s="29"/>
      <c r="D262" s="30"/>
      <c r="E262" s="30"/>
      <c r="F262" s="30"/>
      <c r="G262" s="30"/>
    </row>
    <row r="263" spans="1:7" s="26" customFormat="1">
      <c r="A263" s="27"/>
      <c r="B263" s="28"/>
      <c r="C263" s="29"/>
      <c r="D263" s="30"/>
      <c r="E263" s="30"/>
      <c r="F263" s="30"/>
      <c r="G263" s="30"/>
    </row>
    <row r="264" spans="1:7" s="26" customFormat="1">
      <c r="A264" s="27"/>
      <c r="B264" s="28"/>
      <c r="C264" s="29"/>
      <c r="D264" s="30"/>
      <c r="E264" s="30"/>
      <c r="F264" s="30"/>
      <c r="G264" s="30"/>
    </row>
    <row r="265" spans="1:7" s="26" customFormat="1">
      <c r="A265" s="27"/>
      <c r="B265" s="28"/>
      <c r="C265" s="29"/>
      <c r="D265" s="30"/>
      <c r="E265" s="30"/>
      <c r="F265" s="30"/>
      <c r="G265" s="30"/>
    </row>
    <row r="266" spans="1:7" s="26" customFormat="1">
      <c r="A266" s="27"/>
      <c r="B266" s="28"/>
      <c r="C266" s="29"/>
      <c r="D266" s="30"/>
      <c r="E266" s="30"/>
      <c r="F266" s="30"/>
      <c r="G266" s="30"/>
    </row>
    <row r="267" spans="1:7" s="26" customFormat="1">
      <c r="A267" s="27"/>
      <c r="B267" s="28"/>
      <c r="C267" s="29"/>
      <c r="D267" s="30"/>
      <c r="E267" s="30"/>
      <c r="F267" s="30"/>
      <c r="G267" s="30"/>
    </row>
    <row r="268" spans="1:7" s="26" customFormat="1">
      <c r="A268" s="27"/>
      <c r="B268" s="28"/>
      <c r="C268" s="29"/>
      <c r="D268" s="30"/>
      <c r="E268" s="30"/>
      <c r="F268" s="30"/>
      <c r="G268" s="30"/>
    </row>
    <row r="269" spans="1:7" s="26" customFormat="1">
      <c r="A269" s="27"/>
      <c r="B269" s="28"/>
      <c r="C269" s="29"/>
      <c r="D269" s="30"/>
      <c r="E269" s="30"/>
      <c r="F269" s="30"/>
      <c r="G269" s="30"/>
    </row>
    <row r="270" spans="1:7" s="26" customFormat="1">
      <c r="A270" s="27"/>
      <c r="B270" s="28"/>
      <c r="C270" s="29"/>
      <c r="D270" s="30"/>
      <c r="E270" s="30"/>
      <c r="F270" s="30"/>
      <c r="G270" s="30"/>
    </row>
    <row r="271" spans="1:7" s="26" customFormat="1">
      <c r="A271" s="27"/>
      <c r="B271" s="28"/>
      <c r="C271" s="29"/>
      <c r="D271" s="30"/>
      <c r="E271" s="30"/>
      <c r="F271" s="30"/>
      <c r="G271" s="30"/>
    </row>
    <row r="272" spans="1:7" s="26" customFormat="1">
      <c r="A272" s="27"/>
      <c r="B272" s="28"/>
      <c r="C272" s="29"/>
      <c r="D272" s="30"/>
      <c r="E272" s="30"/>
      <c r="F272" s="30"/>
      <c r="G272" s="30"/>
    </row>
    <row r="273" spans="1:7" s="26" customFormat="1">
      <c r="A273" s="27"/>
      <c r="B273" s="28"/>
      <c r="C273" s="29"/>
      <c r="D273" s="30"/>
      <c r="E273" s="30"/>
      <c r="F273" s="30"/>
      <c r="G273" s="30"/>
    </row>
    <row r="274" spans="1:7" s="26" customFormat="1">
      <c r="A274" s="27"/>
      <c r="B274" s="28"/>
      <c r="C274" s="29"/>
      <c r="D274" s="30"/>
      <c r="E274" s="30"/>
      <c r="F274" s="30"/>
      <c r="G274" s="30"/>
    </row>
    <row r="275" spans="1:7" s="26" customFormat="1">
      <c r="A275" s="27"/>
      <c r="B275" s="28"/>
      <c r="C275" s="29"/>
      <c r="D275" s="30"/>
      <c r="E275" s="30"/>
      <c r="F275" s="30"/>
      <c r="G275" s="30"/>
    </row>
    <row r="276" spans="1:7" s="26" customFormat="1">
      <c r="A276" s="27"/>
      <c r="B276" s="28"/>
      <c r="C276" s="29"/>
      <c r="D276" s="30"/>
      <c r="E276" s="30"/>
      <c r="F276" s="30"/>
      <c r="G276" s="30"/>
    </row>
    <row r="277" spans="1:7" s="26" customFormat="1">
      <c r="A277" s="27"/>
      <c r="B277" s="28"/>
      <c r="C277" s="29"/>
      <c r="D277" s="30"/>
      <c r="E277" s="30"/>
      <c r="F277" s="30"/>
      <c r="G277" s="30"/>
    </row>
    <row r="278" spans="1:7" s="26" customFormat="1">
      <c r="A278" s="27"/>
      <c r="B278" s="28"/>
      <c r="C278" s="29"/>
      <c r="D278" s="30"/>
      <c r="E278" s="30"/>
      <c r="F278" s="30"/>
      <c r="G278" s="30"/>
    </row>
    <row r="279" spans="1:7" s="26" customFormat="1">
      <c r="A279" s="27"/>
      <c r="B279" s="28"/>
      <c r="C279" s="29"/>
      <c r="D279" s="30"/>
      <c r="E279" s="30"/>
      <c r="F279" s="30"/>
      <c r="G279" s="30"/>
    </row>
    <row r="280" spans="1:7" s="26" customFormat="1">
      <c r="A280" s="27"/>
      <c r="B280" s="28"/>
      <c r="C280" s="29"/>
      <c r="D280" s="30"/>
      <c r="E280" s="30"/>
      <c r="F280" s="30"/>
      <c r="G280" s="30"/>
    </row>
    <row r="281" spans="1:7" s="26" customFormat="1">
      <c r="A281" s="27"/>
      <c r="B281" s="28"/>
      <c r="C281" s="29"/>
      <c r="D281" s="30"/>
      <c r="E281" s="30"/>
      <c r="F281" s="30"/>
      <c r="G281" s="30"/>
    </row>
    <row r="282" spans="1:7" s="26" customFormat="1">
      <c r="A282" s="27"/>
      <c r="B282" s="28"/>
      <c r="C282" s="29"/>
      <c r="D282" s="30"/>
      <c r="E282" s="30"/>
      <c r="F282" s="30"/>
      <c r="G282" s="30"/>
    </row>
    <row r="283" spans="1:7" s="26" customFormat="1">
      <c r="A283" s="27"/>
      <c r="B283" s="28"/>
      <c r="C283" s="29"/>
      <c r="D283" s="30"/>
      <c r="E283" s="30"/>
      <c r="F283" s="30"/>
      <c r="G283" s="30"/>
    </row>
    <row r="284" spans="1:7" s="26" customFormat="1">
      <c r="A284" s="27"/>
      <c r="B284" s="28"/>
      <c r="C284" s="29"/>
      <c r="D284" s="30"/>
      <c r="E284" s="30"/>
      <c r="F284" s="30"/>
      <c r="G284" s="30"/>
    </row>
    <row r="285" spans="1:7" s="26" customFormat="1">
      <c r="A285" s="27"/>
      <c r="B285" s="28"/>
      <c r="C285" s="29"/>
      <c r="D285" s="30"/>
      <c r="E285" s="30"/>
      <c r="F285" s="30"/>
      <c r="G285" s="30"/>
    </row>
    <row r="286" spans="1:7" s="26" customFormat="1">
      <c r="A286" s="27"/>
      <c r="B286" s="28"/>
      <c r="C286" s="29"/>
      <c r="D286" s="30"/>
      <c r="E286" s="30"/>
      <c r="F286" s="30"/>
      <c r="G286" s="30"/>
    </row>
    <row r="287" spans="1:7" s="26" customFormat="1">
      <c r="A287" s="27"/>
      <c r="B287" s="28"/>
      <c r="C287" s="29"/>
      <c r="D287" s="30"/>
      <c r="E287" s="30"/>
      <c r="F287" s="30"/>
      <c r="G287" s="30"/>
    </row>
    <row r="288" spans="1:7" s="26" customFormat="1">
      <c r="A288" s="27"/>
      <c r="B288" s="28"/>
      <c r="C288" s="29"/>
      <c r="D288" s="30"/>
      <c r="E288" s="30"/>
      <c r="F288" s="30"/>
      <c r="G288" s="30"/>
    </row>
    <row r="289" spans="1:7" s="26" customFormat="1">
      <c r="A289" s="27"/>
      <c r="B289" s="28"/>
      <c r="C289" s="29"/>
      <c r="D289" s="30"/>
      <c r="E289" s="30"/>
      <c r="F289" s="30"/>
      <c r="G289" s="30"/>
    </row>
    <row r="290" spans="1:7" s="26" customFormat="1">
      <c r="A290" s="27"/>
      <c r="B290" s="28"/>
      <c r="C290" s="29"/>
      <c r="D290" s="30"/>
      <c r="E290" s="30"/>
      <c r="F290" s="30"/>
      <c r="G290" s="30"/>
    </row>
    <row r="291" spans="1:7" s="26" customFormat="1">
      <c r="A291" s="27"/>
      <c r="B291" s="28"/>
      <c r="C291" s="29"/>
      <c r="D291" s="30"/>
      <c r="E291" s="30"/>
      <c r="F291" s="30"/>
      <c r="G291" s="30"/>
    </row>
    <row r="292" spans="1:7" s="26" customFormat="1">
      <c r="A292" s="27"/>
      <c r="B292" s="28"/>
      <c r="C292" s="29"/>
      <c r="D292" s="30"/>
      <c r="E292" s="30"/>
      <c r="F292" s="30"/>
      <c r="G292" s="30"/>
    </row>
    <row r="293" spans="1:7" s="26" customFormat="1">
      <c r="A293" s="27"/>
      <c r="B293" s="28"/>
      <c r="C293" s="29"/>
      <c r="D293" s="30"/>
      <c r="E293" s="30"/>
      <c r="F293" s="30"/>
      <c r="G293" s="30"/>
    </row>
    <row r="294" spans="1:7" s="26" customFormat="1">
      <c r="A294" s="27"/>
      <c r="B294" s="28"/>
      <c r="C294" s="29"/>
      <c r="D294" s="30"/>
      <c r="E294" s="30"/>
      <c r="F294" s="30"/>
      <c r="G294" s="30"/>
    </row>
    <row r="295" spans="1:7" s="26" customFormat="1">
      <c r="A295" s="27"/>
      <c r="B295" s="28"/>
      <c r="C295" s="29"/>
      <c r="D295" s="30"/>
      <c r="E295" s="30"/>
      <c r="F295" s="30"/>
      <c r="G295" s="30"/>
    </row>
    <row r="296" spans="1:7" s="26" customFormat="1">
      <c r="A296" s="27"/>
      <c r="B296" s="28"/>
      <c r="C296" s="29"/>
      <c r="D296" s="30"/>
      <c r="E296" s="30"/>
      <c r="F296" s="30"/>
      <c r="G296" s="30"/>
    </row>
    <row r="297" spans="1:7" s="26" customFormat="1">
      <c r="A297" s="27"/>
      <c r="B297" s="28"/>
      <c r="C297" s="29"/>
      <c r="D297" s="30"/>
      <c r="E297" s="30"/>
      <c r="F297" s="30"/>
      <c r="G297" s="30"/>
    </row>
    <row r="298" spans="1:7" s="26" customFormat="1">
      <c r="A298" s="27"/>
      <c r="B298" s="28"/>
      <c r="C298" s="29"/>
      <c r="D298" s="30"/>
      <c r="E298" s="30"/>
      <c r="F298" s="30"/>
      <c r="G298" s="30"/>
    </row>
    <row r="299" spans="1:7" s="26" customFormat="1">
      <c r="A299" s="27"/>
      <c r="B299" s="28"/>
      <c r="C299" s="29"/>
      <c r="D299" s="30"/>
      <c r="E299" s="30"/>
      <c r="F299" s="30"/>
      <c r="G299" s="30"/>
    </row>
    <row r="300" spans="1:7" s="26" customFormat="1">
      <c r="A300" s="27"/>
      <c r="B300" s="28"/>
      <c r="C300" s="29"/>
      <c r="D300" s="30"/>
      <c r="E300" s="30"/>
      <c r="F300" s="30"/>
      <c r="G300" s="30"/>
    </row>
    <row r="301" spans="1:7" s="26" customFormat="1">
      <c r="A301" s="27"/>
      <c r="B301" s="28"/>
      <c r="C301" s="29"/>
      <c r="D301" s="30"/>
      <c r="E301" s="30"/>
      <c r="F301" s="30"/>
      <c r="G301" s="30"/>
    </row>
    <row r="302" spans="1:7" s="26" customFormat="1">
      <c r="A302" s="27"/>
      <c r="B302" s="28"/>
      <c r="C302" s="29"/>
      <c r="D302" s="30"/>
      <c r="E302" s="30"/>
      <c r="F302" s="30"/>
      <c r="G302" s="30"/>
    </row>
    <row r="303" spans="1:7" s="26" customFormat="1">
      <c r="A303" s="27"/>
      <c r="B303" s="28"/>
      <c r="C303" s="29"/>
      <c r="D303" s="30"/>
      <c r="E303" s="30"/>
      <c r="F303" s="30"/>
      <c r="G303" s="30"/>
    </row>
    <row r="304" spans="1:7" s="26" customFormat="1">
      <c r="A304" s="27"/>
      <c r="B304" s="28"/>
      <c r="C304" s="29"/>
      <c r="D304" s="30"/>
      <c r="E304" s="30"/>
      <c r="F304" s="30"/>
      <c r="G304" s="30"/>
    </row>
    <row r="305" spans="1:7" s="26" customFormat="1">
      <c r="A305" s="27"/>
      <c r="B305" s="28"/>
      <c r="C305" s="29"/>
      <c r="D305" s="30"/>
      <c r="E305" s="30"/>
      <c r="F305" s="30"/>
      <c r="G305" s="30"/>
    </row>
    <row r="306" spans="1:7" s="26" customFormat="1">
      <c r="A306" s="27"/>
      <c r="B306" s="28"/>
      <c r="C306" s="29"/>
      <c r="D306" s="30"/>
      <c r="E306" s="30"/>
      <c r="F306" s="30"/>
      <c r="G306" s="30"/>
    </row>
    <row r="307" spans="1:7" s="26" customFormat="1">
      <c r="A307" s="27"/>
      <c r="B307" s="28"/>
      <c r="C307" s="29"/>
      <c r="D307" s="30"/>
      <c r="E307" s="30"/>
      <c r="F307" s="30"/>
      <c r="G307" s="30"/>
    </row>
    <row r="308" spans="1:7" s="26" customFormat="1">
      <c r="A308" s="27"/>
      <c r="B308" s="28"/>
      <c r="C308" s="29"/>
      <c r="D308" s="30"/>
      <c r="E308" s="30"/>
      <c r="F308" s="30"/>
      <c r="G308" s="30"/>
    </row>
    <row r="309" spans="1:7" s="26" customFormat="1">
      <c r="A309" s="27"/>
      <c r="B309" s="28"/>
      <c r="C309" s="29"/>
      <c r="D309" s="30"/>
      <c r="E309" s="30"/>
      <c r="F309" s="30"/>
      <c r="G309" s="30"/>
    </row>
    <row r="310" spans="1:7" s="26" customFormat="1">
      <c r="A310" s="27"/>
      <c r="B310" s="28"/>
      <c r="C310" s="29"/>
      <c r="D310" s="30"/>
      <c r="E310" s="30"/>
      <c r="F310" s="30"/>
      <c r="G310" s="30"/>
    </row>
    <row r="311" spans="1:7" s="26" customFormat="1">
      <c r="A311" s="27"/>
      <c r="B311" s="28"/>
      <c r="C311" s="29"/>
      <c r="D311" s="30"/>
      <c r="E311" s="30"/>
      <c r="F311" s="30"/>
      <c r="G311" s="30"/>
    </row>
    <row r="312" spans="1:7" s="26" customFormat="1">
      <c r="A312" s="27"/>
      <c r="B312" s="28"/>
      <c r="C312" s="29"/>
      <c r="D312" s="30"/>
      <c r="E312" s="30"/>
      <c r="F312" s="30"/>
      <c r="G312" s="30"/>
    </row>
    <row r="313" spans="1:7" s="26" customFormat="1">
      <c r="A313" s="27"/>
      <c r="B313" s="28"/>
      <c r="C313" s="29"/>
      <c r="D313" s="30"/>
      <c r="E313" s="30"/>
      <c r="F313" s="30"/>
      <c r="G313" s="30"/>
    </row>
    <row r="314" spans="1:7" s="26" customFormat="1">
      <c r="A314" s="27"/>
      <c r="B314" s="28"/>
      <c r="C314" s="29"/>
      <c r="D314" s="30"/>
      <c r="E314" s="30"/>
      <c r="F314" s="30"/>
      <c r="G314" s="30"/>
    </row>
    <row r="315" spans="1:7" s="26" customFormat="1">
      <c r="A315" s="27"/>
      <c r="B315" s="28"/>
      <c r="C315" s="29"/>
      <c r="D315" s="30"/>
      <c r="E315" s="30"/>
      <c r="F315" s="30"/>
      <c r="G315" s="30"/>
    </row>
    <row r="316" spans="1:7" s="26" customFormat="1">
      <c r="A316" s="27"/>
      <c r="B316" s="28"/>
      <c r="C316" s="29"/>
      <c r="D316" s="30"/>
      <c r="E316" s="30"/>
      <c r="F316" s="30"/>
      <c r="G316" s="30"/>
    </row>
    <row r="317" spans="1:7" s="26" customFormat="1">
      <c r="A317" s="27"/>
      <c r="B317" s="28"/>
      <c r="C317" s="29"/>
      <c r="D317" s="30"/>
      <c r="E317" s="30"/>
      <c r="F317" s="30"/>
      <c r="G317" s="30"/>
    </row>
    <row r="318" spans="1:7" s="26" customFormat="1">
      <c r="A318" s="27"/>
      <c r="B318" s="28"/>
      <c r="C318" s="29"/>
      <c r="D318" s="30"/>
      <c r="E318" s="30"/>
      <c r="F318" s="30"/>
      <c r="G318" s="30"/>
    </row>
    <row r="319" spans="1:7" s="26" customFormat="1">
      <c r="A319" s="27"/>
      <c r="B319" s="28"/>
      <c r="C319" s="29"/>
      <c r="D319" s="30"/>
      <c r="E319" s="30"/>
      <c r="F319" s="30"/>
      <c r="G319" s="30"/>
    </row>
    <row r="320" spans="1:7" s="26" customFormat="1">
      <c r="A320" s="27"/>
      <c r="B320" s="28"/>
      <c r="C320" s="29"/>
      <c r="D320" s="30"/>
      <c r="E320" s="30"/>
      <c r="F320" s="30"/>
      <c r="G320" s="30"/>
    </row>
    <row r="321" spans="1:7" s="26" customFormat="1">
      <c r="A321" s="27"/>
      <c r="B321" s="28"/>
      <c r="C321" s="29"/>
      <c r="D321" s="30"/>
      <c r="E321" s="30"/>
      <c r="F321" s="30"/>
      <c r="G321" s="30"/>
    </row>
    <row r="322" spans="1:7" s="26" customFormat="1">
      <c r="A322" s="27"/>
      <c r="B322" s="28"/>
      <c r="C322" s="29"/>
      <c r="D322" s="30"/>
      <c r="E322" s="30"/>
      <c r="F322" s="30"/>
      <c r="G322" s="30"/>
    </row>
    <row r="323" spans="1:7" s="26" customFormat="1">
      <c r="A323" s="27"/>
      <c r="B323" s="28"/>
      <c r="C323" s="29"/>
      <c r="D323" s="30"/>
      <c r="E323" s="30"/>
      <c r="F323" s="30"/>
      <c r="G323" s="30"/>
    </row>
    <row r="324" spans="1:7" s="26" customFormat="1">
      <c r="A324" s="27"/>
      <c r="B324" s="28"/>
      <c r="C324" s="29"/>
      <c r="D324" s="30"/>
      <c r="E324" s="30"/>
      <c r="F324" s="30"/>
      <c r="G324" s="30"/>
    </row>
    <row r="325" spans="1:7" s="26" customFormat="1">
      <c r="A325" s="27"/>
      <c r="B325" s="28"/>
      <c r="C325" s="29"/>
      <c r="D325" s="30"/>
      <c r="E325" s="30"/>
      <c r="F325" s="30"/>
      <c r="G325" s="30"/>
    </row>
    <row r="326" spans="1:7" s="26" customFormat="1">
      <c r="A326" s="27"/>
      <c r="B326" s="28"/>
      <c r="C326" s="29"/>
      <c r="D326" s="30"/>
      <c r="E326" s="30"/>
      <c r="F326" s="30"/>
      <c r="G326" s="30"/>
    </row>
    <row r="327" spans="1:7" s="26" customFormat="1">
      <c r="A327" s="27"/>
      <c r="B327" s="28"/>
      <c r="C327" s="29"/>
      <c r="D327" s="30"/>
      <c r="E327" s="30"/>
      <c r="F327" s="30"/>
      <c r="G327" s="30"/>
    </row>
    <row r="328" spans="1:7" s="26" customFormat="1">
      <c r="A328" s="27"/>
      <c r="B328" s="28"/>
      <c r="C328" s="29"/>
      <c r="D328" s="30"/>
      <c r="E328" s="30"/>
      <c r="F328" s="30"/>
      <c r="G328" s="30"/>
    </row>
    <row r="329" spans="1:7" s="26" customFormat="1">
      <c r="A329" s="27"/>
      <c r="B329" s="28"/>
      <c r="C329" s="29"/>
      <c r="D329" s="30"/>
      <c r="E329" s="30"/>
      <c r="F329" s="30"/>
      <c r="G329" s="30"/>
    </row>
    <row r="330" spans="1:7" s="26" customFormat="1">
      <c r="A330" s="27"/>
      <c r="B330" s="28"/>
      <c r="C330" s="29"/>
      <c r="D330" s="30"/>
      <c r="E330" s="30"/>
      <c r="F330" s="30"/>
      <c r="G330" s="30"/>
    </row>
    <row r="331" spans="1:7" s="26" customFormat="1">
      <c r="A331" s="27"/>
      <c r="B331" s="28"/>
      <c r="C331" s="29"/>
      <c r="D331" s="30"/>
      <c r="E331" s="30"/>
      <c r="F331" s="30"/>
      <c r="G331" s="30"/>
    </row>
    <row r="332" spans="1:7" s="26" customFormat="1">
      <c r="A332" s="27"/>
      <c r="B332" s="28"/>
      <c r="C332" s="29"/>
      <c r="D332" s="30"/>
      <c r="E332" s="30"/>
      <c r="F332" s="30"/>
      <c r="G332" s="30"/>
    </row>
    <row r="333" spans="1:7" s="26" customFormat="1">
      <c r="A333" s="27"/>
      <c r="B333" s="28"/>
      <c r="C333" s="29"/>
      <c r="D333" s="30"/>
      <c r="E333" s="30"/>
      <c r="F333" s="30"/>
      <c r="G333" s="30"/>
    </row>
    <row r="334" spans="1:7" s="26" customFormat="1">
      <c r="A334" s="27"/>
      <c r="B334" s="28"/>
      <c r="C334" s="29"/>
      <c r="D334" s="30"/>
      <c r="E334" s="30"/>
      <c r="F334" s="30"/>
      <c r="G334" s="30"/>
    </row>
    <row r="335" spans="1:7" s="26" customFormat="1">
      <c r="A335" s="27"/>
      <c r="B335" s="28"/>
      <c r="C335" s="29"/>
      <c r="D335" s="30"/>
      <c r="E335" s="30"/>
      <c r="F335" s="30"/>
      <c r="G335" s="30"/>
    </row>
    <row r="336" spans="1:7" s="26" customFormat="1">
      <c r="A336" s="27"/>
      <c r="B336" s="28"/>
      <c r="C336" s="29"/>
      <c r="D336" s="30"/>
      <c r="E336" s="30"/>
      <c r="F336" s="30"/>
      <c r="G336" s="30"/>
    </row>
    <row r="337" spans="1:7" s="26" customFormat="1">
      <c r="A337" s="27"/>
      <c r="B337" s="28"/>
      <c r="C337" s="29"/>
      <c r="D337" s="30"/>
      <c r="E337" s="30"/>
      <c r="F337" s="30"/>
      <c r="G337" s="30"/>
    </row>
    <row r="338" spans="1:7" s="26" customFormat="1">
      <c r="A338" s="27"/>
      <c r="B338" s="28"/>
      <c r="C338" s="29"/>
      <c r="D338" s="30"/>
      <c r="E338" s="30"/>
      <c r="F338" s="30"/>
      <c r="G338" s="30"/>
    </row>
    <row r="339" spans="1:7" s="26" customFormat="1">
      <c r="A339" s="27"/>
      <c r="B339" s="28"/>
      <c r="C339" s="29"/>
      <c r="D339" s="30"/>
      <c r="E339" s="30"/>
      <c r="F339" s="30"/>
      <c r="G339" s="30"/>
    </row>
    <row r="340" spans="1:7" s="26" customFormat="1">
      <c r="A340" s="27"/>
      <c r="B340" s="28"/>
      <c r="C340" s="29"/>
      <c r="D340" s="30"/>
      <c r="E340" s="30"/>
      <c r="F340" s="30"/>
      <c r="G340" s="30"/>
    </row>
    <row r="341" spans="1:7" s="26" customFormat="1">
      <c r="A341" s="27"/>
      <c r="B341" s="28"/>
      <c r="C341" s="29"/>
      <c r="D341" s="30"/>
      <c r="E341" s="30"/>
      <c r="F341" s="30"/>
      <c r="G341" s="30"/>
    </row>
    <row r="342" spans="1:7" s="26" customFormat="1">
      <c r="A342" s="27"/>
      <c r="B342" s="28"/>
      <c r="C342" s="29"/>
      <c r="D342" s="30"/>
      <c r="E342" s="30"/>
      <c r="F342" s="30"/>
      <c r="G342" s="30"/>
    </row>
    <row r="343" spans="1:7" s="26" customFormat="1">
      <c r="A343" s="27"/>
      <c r="B343" s="28"/>
      <c r="C343" s="29"/>
      <c r="D343" s="30"/>
      <c r="E343" s="30"/>
      <c r="F343" s="30"/>
      <c r="G343" s="30"/>
    </row>
    <row r="344" spans="1:7" s="26" customFormat="1">
      <c r="A344" s="27"/>
      <c r="B344" s="28"/>
      <c r="C344" s="29"/>
      <c r="D344" s="30"/>
      <c r="E344" s="30"/>
      <c r="F344" s="30"/>
      <c r="G344" s="30"/>
    </row>
    <row r="345" spans="1:7" s="26" customFormat="1">
      <c r="A345" s="27"/>
      <c r="B345" s="28"/>
      <c r="C345" s="29"/>
      <c r="D345" s="30"/>
      <c r="E345" s="30"/>
      <c r="F345" s="30"/>
      <c r="G345" s="30"/>
    </row>
    <row r="346" spans="1:7" s="26" customFormat="1">
      <c r="A346" s="27"/>
      <c r="B346" s="28"/>
      <c r="C346" s="29"/>
      <c r="D346" s="30"/>
      <c r="E346" s="30"/>
      <c r="F346" s="30"/>
      <c r="G346" s="30"/>
    </row>
    <row r="347" spans="1:7" s="26" customFormat="1">
      <c r="A347" s="27"/>
      <c r="B347" s="28"/>
      <c r="C347" s="29"/>
      <c r="D347" s="30"/>
      <c r="E347" s="30"/>
      <c r="F347" s="30"/>
      <c r="G347" s="30"/>
    </row>
    <row r="348" spans="1:7" s="26" customFormat="1">
      <c r="A348" s="27"/>
      <c r="B348" s="28"/>
      <c r="C348" s="29"/>
      <c r="D348" s="30"/>
      <c r="E348" s="30"/>
      <c r="F348" s="30"/>
      <c r="G348" s="30"/>
    </row>
    <row r="349" spans="1:7" s="26" customFormat="1">
      <c r="A349" s="27"/>
      <c r="B349" s="28"/>
      <c r="C349" s="29"/>
      <c r="D349" s="30"/>
      <c r="E349" s="30"/>
      <c r="F349" s="30"/>
      <c r="G349" s="30"/>
    </row>
    <row r="350" spans="1:7" s="26" customFormat="1">
      <c r="A350" s="27"/>
      <c r="B350" s="28"/>
      <c r="C350" s="29"/>
      <c r="D350" s="30"/>
      <c r="E350" s="30"/>
      <c r="F350" s="30"/>
      <c r="G350" s="30"/>
    </row>
    <row r="351" spans="1:7" s="26" customFormat="1">
      <c r="A351" s="27"/>
      <c r="B351" s="28"/>
      <c r="C351" s="29"/>
      <c r="D351" s="30"/>
      <c r="E351" s="30"/>
      <c r="F351" s="30"/>
      <c r="G351" s="30"/>
    </row>
    <row r="352" spans="1:7" s="26" customFormat="1">
      <c r="A352" s="27"/>
      <c r="B352" s="28"/>
      <c r="C352" s="29"/>
      <c r="D352" s="30"/>
      <c r="E352" s="30"/>
      <c r="F352" s="30"/>
      <c r="G352" s="30"/>
    </row>
    <row r="353" spans="1:7" s="26" customFormat="1">
      <c r="A353" s="27"/>
      <c r="B353" s="28"/>
      <c r="C353" s="29"/>
      <c r="D353" s="30"/>
      <c r="E353" s="30"/>
      <c r="F353" s="30"/>
      <c r="G353" s="30"/>
    </row>
    <row r="354" spans="1:7" s="26" customFormat="1">
      <c r="A354" s="27"/>
      <c r="B354" s="28"/>
      <c r="C354" s="29"/>
      <c r="D354" s="30"/>
      <c r="E354" s="30"/>
      <c r="F354" s="30"/>
      <c r="G354" s="30"/>
    </row>
    <row r="355" spans="1:7" s="26" customFormat="1">
      <c r="A355" s="27"/>
      <c r="B355" s="28"/>
      <c r="C355" s="29"/>
      <c r="D355" s="30"/>
      <c r="E355" s="30"/>
      <c r="F355" s="30"/>
      <c r="G355" s="30"/>
    </row>
    <row r="356" spans="1:7" s="26" customFormat="1">
      <c r="A356" s="27"/>
      <c r="B356" s="28"/>
      <c r="C356" s="29"/>
      <c r="D356" s="30"/>
      <c r="E356" s="30"/>
      <c r="F356" s="30"/>
      <c r="G356" s="30"/>
    </row>
    <row r="357" spans="1:7" s="26" customFormat="1">
      <c r="A357" s="27"/>
      <c r="B357" s="28"/>
      <c r="C357" s="29"/>
      <c r="D357" s="30"/>
      <c r="E357" s="30"/>
      <c r="F357" s="30"/>
      <c r="G357" s="30"/>
    </row>
    <row r="358" spans="1:7" s="26" customFormat="1">
      <c r="A358" s="27"/>
      <c r="B358" s="28"/>
      <c r="C358" s="29"/>
      <c r="D358" s="30"/>
      <c r="E358" s="30"/>
      <c r="F358" s="30"/>
      <c r="G358" s="30"/>
    </row>
    <row r="359" spans="1:7" s="26" customFormat="1">
      <c r="A359" s="27"/>
      <c r="B359" s="28"/>
      <c r="C359" s="29"/>
      <c r="D359" s="30"/>
      <c r="E359" s="30"/>
      <c r="F359" s="30"/>
      <c r="G359" s="30"/>
    </row>
    <row r="360" spans="1:7" s="26" customFormat="1">
      <c r="A360" s="27"/>
      <c r="B360" s="28"/>
      <c r="C360" s="29"/>
      <c r="D360" s="30"/>
      <c r="E360" s="30"/>
      <c r="F360" s="30"/>
      <c r="G360" s="30"/>
    </row>
    <row r="361" spans="1:7" s="26" customFormat="1">
      <c r="A361" s="27"/>
      <c r="B361" s="28"/>
      <c r="C361" s="29"/>
      <c r="D361" s="30"/>
      <c r="E361" s="30"/>
      <c r="F361" s="30"/>
      <c r="G361" s="30"/>
    </row>
    <row r="362" spans="1:7" s="26" customFormat="1">
      <c r="A362" s="27"/>
      <c r="B362" s="28"/>
      <c r="C362" s="29"/>
      <c r="D362" s="30"/>
      <c r="E362" s="30"/>
      <c r="F362" s="30"/>
      <c r="G362" s="30"/>
    </row>
    <row r="363" spans="1:7" s="26" customFormat="1">
      <c r="A363" s="27"/>
      <c r="B363" s="28"/>
      <c r="C363" s="29"/>
      <c r="D363" s="30"/>
      <c r="E363" s="30"/>
      <c r="F363" s="30"/>
      <c r="G363" s="30"/>
    </row>
    <row r="364" spans="1:7" s="26" customFormat="1">
      <c r="A364" s="27"/>
      <c r="B364" s="28"/>
      <c r="C364" s="29"/>
      <c r="D364" s="30"/>
      <c r="E364" s="30"/>
      <c r="F364" s="30"/>
      <c r="G364" s="30"/>
    </row>
    <row r="365" spans="1:7" s="26" customFormat="1">
      <c r="A365" s="27"/>
      <c r="B365" s="28"/>
      <c r="C365" s="29"/>
      <c r="D365" s="30"/>
      <c r="E365" s="30"/>
      <c r="F365" s="30"/>
      <c r="G365" s="30"/>
    </row>
    <row r="366" spans="1:7" s="26" customFormat="1">
      <c r="A366" s="27"/>
      <c r="B366" s="28"/>
      <c r="C366" s="29"/>
      <c r="D366" s="30"/>
      <c r="E366" s="30"/>
      <c r="F366" s="30"/>
      <c r="G366" s="30"/>
    </row>
    <row r="367" spans="1:7" s="26" customFormat="1">
      <c r="A367" s="27"/>
      <c r="B367" s="28"/>
      <c r="C367" s="29"/>
      <c r="D367" s="30"/>
      <c r="E367" s="30"/>
      <c r="F367" s="30"/>
      <c r="G367" s="30"/>
    </row>
    <row r="368" spans="1:7" s="26" customFormat="1">
      <c r="A368" s="27"/>
      <c r="B368" s="28"/>
      <c r="C368" s="29"/>
      <c r="D368" s="30"/>
      <c r="E368" s="30"/>
      <c r="F368" s="30"/>
      <c r="G368" s="30"/>
    </row>
    <row r="369" spans="1:7" s="26" customFormat="1">
      <c r="A369" s="27"/>
      <c r="B369" s="28"/>
      <c r="C369" s="29"/>
      <c r="D369" s="30"/>
      <c r="E369" s="30"/>
      <c r="F369" s="30"/>
      <c r="G369" s="30"/>
    </row>
    <row r="370" spans="1:7" s="26" customFormat="1">
      <c r="A370" s="27"/>
      <c r="B370" s="28"/>
      <c r="C370" s="29"/>
      <c r="D370" s="30"/>
      <c r="E370" s="30"/>
      <c r="F370" s="30"/>
      <c r="G370" s="30"/>
    </row>
    <row r="371" spans="1:7" s="26" customFormat="1">
      <c r="A371" s="27"/>
      <c r="B371" s="28"/>
      <c r="C371" s="29"/>
      <c r="D371" s="30"/>
      <c r="E371" s="30"/>
      <c r="F371" s="30"/>
      <c r="G371" s="30"/>
    </row>
    <row r="372" spans="1:7" s="26" customFormat="1">
      <c r="A372" s="27"/>
      <c r="B372" s="28"/>
      <c r="C372" s="29"/>
      <c r="D372" s="30"/>
      <c r="E372" s="30"/>
      <c r="F372" s="30"/>
      <c r="G372" s="30"/>
    </row>
    <row r="373" spans="1:7" s="26" customFormat="1">
      <c r="A373" s="27"/>
      <c r="B373" s="28"/>
      <c r="C373" s="29"/>
      <c r="D373" s="30"/>
      <c r="E373" s="30"/>
      <c r="F373" s="30"/>
      <c r="G373" s="30"/>
    </row>
    <row r="374" spans="1:7" s="26" customFormat="1">
      <c r="A374" s="27"/>
      <c r="B374" s="28"/>
      <c r="C374" s="29"/>
      <c r="D374" s="30"/>
      <c r="E374" s="30"/>
      <c r="F374" s="30"/>
      <c r="G374" s="30"/>
    </row>
    <row r="375" spans="1:7" s="26" customFormat="1">
      <c r="A375" s="27"/>
      <c r="B375" s="28"/>
      <c r="C375" s="29"/>
      <c r="D375" s="30"/>
      <c r="E375" s="30"/>
      <c r="F375" s="30"/>
      <c r="G375" s="30"/>
    </row>
    <row r="376" spans="1:7" s="26" customFormat="1">
      <c r="A376" s="27"/>
      <c r="B376" s="28"/>
      <c r="C376" s="29"/>
      <c r="D376" s="30"/>
      <c r="E376" s="30"/>
      <c r="F376" s="30"/>
      <c r="G376" s="30"/>
    </row>
    <row r="377" spans="1:7" s="26" customFormat="1">
      <c r="A377" s="27"/>
      <c r="B377" s="28"/>
      <c r="C377" s="29"/>
      <c r="D377" s="30"/>
      <c r="E377" s="30"/>
      <c r="F377" s="30"/>
      <c r="G377" s="30"/>
    </row>
    <row r="378" spans="1:7" s="26" customFormat="1">
      <c r="A378" s="27"/>
      <c r="B378" s="28"/>
      <c r="C378" s="29"/>
      <c r="D378" s="30"/>
      <c r="E378" s="30"/>
      <c r="F378" s="30"/>
      <c r="G378" s="30"/>
    </row>
    <row r="379" spans="1:7" s="26" customFormat="1">
      <c r="A379" s="27"/>
      <c r="B379" s="28"/>
      <c r="C379" s="29"/>
      <c r="D379" s="30"/>
      <c r="E379" s="30"/>
      <c r="F379" s="30"/>
      <c r="G379" s="30"/>
    </row>
    <row r="380" spans="1:7" s="26" customFormat="1">
      <c r="A380" s="27"/>
      <c r="B380" s="28"/>
      <c r="C380" s="29"/>
      <c r="D380" s="30"/>
      <c r="E380" s="30"/>
      <c r="F380" s="30"/>
      <c r="G380" s="30"/>
    </row>
    <row r="381" spans="1:7" s="26" customFormat="1">
      <c r="A381" s="27"/>
      <c r="B381" s="28"/>
      <c r="C381" s="29"/>
      <c r="D381" s="30"/>
      <c r="E381" s="30"/>
      <c r="F381" s="30"/>
      <c r="G381" s="30"/>
    </row>
    <row r="382" spans="1:7" s="26" customFormat="1">
      <c r="A382" s="27"/>
      <c r="B382" s="28"/>
      <c r="C382" s="29"/>
      <c r="D382" s="30"/>
      <c r="E382" s="30"/>
      <c r="F382" s="30"/>
      <c r="G382" s="30"/>
    </row>
    <row r="383" spans="1:7" s="26" customFormat="1">
      <c r="A383" s="27"/>
      <c r="B383" s="28"/>
      <c r="C383" s="29"/>
      <c r="D383" s="30"/>
      <c r="E383" s="30"/>
      <c r="F383" s="30"/>
      <c r="G383" s="30"/>
    </row>
    <row r="384" spans="1:7" s="26" customFormat="1">
      <c r="A384" s="27"/>
      <c r="B384" s="28"/>
      <c r="C384" s="29"/>
      <c r="D384" s="30"/>
      <c r="E384" s="30"/>
      <c r="F384" s="30"/>
      <c r="G384" s="30"/>
    </row>
    <row r="385" spans="1:7" s="26" customFormat="1">
      <c r="A385" s="27"/>
      <c r="B385" s="28"/>
      <c r="C385" s="29"/>
      <c r="D385" s="30"/>
      <c r="E385" s="30"/>
      <c r="F385" s="30"/>
      <c r="G385" s="30"/>
    </row>
    <row r="386" spans="1:7" s="26" customFormat="1">
      <c r="A386" s="27"/>
      <c r="B386" s="28"/>
      <c r="C386" s="29"/>
      <c r="D386" s="30"/>
      <c r="E386" s="30"/>
      <c r="F386" s="30"/>
      <c r="G386" s="30"/>
    </row>
    <row r="387" spans="1:7" s="26" customFormat="1">
      <c r="A387" s="27"/>
      <c r="B387" s="28"/>
      <c r="C387" s="29"/>
      <c r="D387" s="30"/>
      <c r="E387" s="30"/>
      <c r="F387" s="30"/>
      <c r="G387" s="30"/>
    </row>
    <row r="388" spans="1:7" s="26" customFormat="1">
      <c r="A388" s="27"/>
      <c r="B388" s="28"/>
      <c r="C388" s="29"/>
      <c r="D388" s="30"/>
      <c r="E388" s="30"/>
      <c r="F388" s="30"/>
      <c r="G388" s="30"/>
    </row>
    <row r="389" spans="1:7" s="26" customFormat="1">
      <c r="A389" s="27"/>
      <c r="B389" s="28"/>
      <c r="C389" s="29"/>
      <c r="D389" s="30"/>
      <c r="E389" s="30"/>
      <c r="F389" s="30"/>
      <c r="G389" s="30"/>
    </row>
    <row r="390" spans="1:7" s="26" customFormat="1">
      <c r="A390" s="27"/>
      <c r="B390" s="28"/>
      <c r="C390" s="29"/>
      <c r="D390" s="30"/>
      <c r="E390" s="30"/>
      <c r="F390" s="30"/>
      <c r="G390" s="30"/>
    </row>
    <row r="391" spans="1:7" s="26" customFormat="1">
      <c r="A391" s="27"/>
      <c r="B391" s="28"/>
      <c r="C391" s="29"/>
      <c r="D391" s="30"/>
      <c r="E391" s="30"/>
      <c r="F391" s="30"/>
      <c r="G391" s="30"/>
    </row>
    <row r="392" spans="1:7" s="26" customFormat="1">
      <c r="A392" s="27"/>
      <c r="B392" s="28"/>
      <c r="C392" s="29"/>
      <c r="D392" s="30"/>
      <c r="E392" s="30"/>
      <c r="F392" s="30"/>
      <c r="G392" s="30"/>
    </row>
    <row r="393" spans="1:7" s="26" customFormat="1">
      <c r="A393" s="27"/>
      <c r="B393" s="28"/>
      <c r="C393" s="29"/>
      <c r="D393" s="30"/>
      <c r="E393" s="30"/>
      <c r="F393" s="30"/>
      <c r="G393" s="30"/>
    </row>
    <row r="394" spans="1:7" s="26" customFormat="1">
      <c r="A394" s="27"/>
      <c r="B394" s="28"/>
      <c r="C394" s="29"/>
      <c r="D394" s="30"/>
      <c r="E394" s="30"/>
      <c r="F394" s="30"/>
      <c r="G394" s="30"/>
    </row>
    <row r="395" spans="1:7" s="26" customFormat="1">
      <c r="A395" s="27"/>
      <c r="B395" s="28"/>
      <c r="C395" s="29"/>
      <c r="D395" s="30"/>
      <c r="E395" s="30"/>
      <c r="F395" s="30"/>
      <c r="G395" s="30"/>
    </row>
    <row r="396" spans="1:7" s="26" customFormat="1">
      <c r="A396" s="27"/>
      <c r="B396" s="28"/>
      <c r="C396" s="29"/>
      <c r="D396" s="30"/>
      <c r="E396" s="30"/>
      <c r="F396" s="30"/>
      <c r="G396" s="30"/>
    </row>
  </sheetData>
  <mergeCells count="16">
    <mergeCell ref="C83:G83"/>
    <mergeCell ref="C82:G82"/>
    <mergeCell ref="A1:A81"/>
    <mergeCell ref="B1:C6"/>
    <mergeCell ref="B7:C7"/>
    <mergeCell ref="E7:G7"/>
    <mergeCell ref="B8:C8"/>
    <mergeCell ref="E8:G8"/>
    <mergeCell ref="B9:C9"/>
    <mergeCell ref="E9:G9"/>
    <mergeCell ref="B10:C10"/>
    <mergeCell ref="B11:C11"/>
    <mergeCell ref="E11:G11"/>
    <mergeCell ref="F12:F13"/>
    <mergeCell ref="E10:G10"/>
    <mergeCell ref="B12:C12"/>
  </mergeCells>
  <phoneticPr fontId="74" type="noConversion"/>
  <hyperlinks>
    <hyperlink ref="B12:C12"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rowBreaks count="1" manualBreakCount="1">
    <brk id="54" max="8" man="1"/>
  </rowBreaks>
  <drawing r:id="rId2"/>
</worksheet>
</file>

<file path=xl/worksheets/sheet116.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tabColor theme="3" tint="-0.499984740745262"/>
  </sheetPr>
  <dimension ref="A1:EQ397"/>
  <sheetViews>
    <sheetView view="pageBreakPreview" zoomScale="25" zoomScaleNormal="100" zoomScaleSheetLayoutView="25" workbookViewId="0">
      <selection activeCell="B12" sqref="B12:C12"/>
    </sheetView>
  </sheetViews>
  <sheetFormatPr defaultRowHeight="44.25"/>
  <cols>
    <col min="1" max="1" width="21.42578125" style="616" customWidth="1"/>
    <col min="2" max="2" width="21.42578125" style="617" customWidth="1"/>
    <col min="3" max="3" width="213.42578125" style="618" customWidth="1"/>
    <col min="4" max="6" width="55.85546875" style="619" customWidth="1"/>
    <col min="7" max="7" width="37.5703125" style="614" customWidth="1"/>
    <col min="8" max="8" width="26.28515625" style="620" customWidth="1"/>
    <col min="9" max="9" width="133.42578125" style="614" customWidth="1"/>
    <col min="10" max="10" width="40.5703125" style="621" customWidth="1"/>
    <col min="11" max="11" width="38.85546875" style="621" customWidth="1"/>
    <col min="12" max="12" width="38.28515625" style="621" customWidth="1"/>
    <col min="13" max="16384" width="9.140625" style="621"/>
  </cols>
  <sheetData>
    <row r="1" spans="1:147" s="562" customFormat="1" ht="91.5" customHeight="1">
      <c r="A1" s="962" t="s">
        <v>515</v>
      </c>
      <c r="B1" s="964" t="s">
        <v>997</v>
      </c>
      <c r="C1" s="965"/>
      <c r="D1" s="557" t="s">
        <v>997</v>
      </c>
      <c r="E1" s="557" t="s">
        <v>997</v>
      </c>
      <c r="F1" s="557" t="s">
        <v>997</v>
      </c>
      <c r="G1" s="558"/>
      <c r="H1" s="559"/>
      <c r="I1" s="560"/>
      <c r="J1" s="561"/>
    </row>
    <row r="2" spans="1:147" s="562" customFormat="1" ht="111" customHeight="1">
      <c r="A2" s="963"/>
      <c r="B2" s="966"/>
      <c r="C2" s="967"/>
      <c r="D2" s="563" t="s">
        <v>660</v>
      </c>
      <c r="E2" s="563" t="s">
        <v>660</v>
      </c>
      <c r="F2" s="563" t="s">
        <v>660</v>
      </c>
      <c r="G2" s="564"/>
      <c r="H2" s="564"/>
      <c r="I2" s="565"/>
      <c r="J2" s="561"/>
    </row>
    <row r="3" spans="1:147" s="562" customFormat="1" ht="72.75" customHeight="1">
      <c r="A3" s="963"/>
      <c r="B3" s="966"/>
      <c r="C3" s="967"/>
      <c r="D3" s="563">
        <v>1368</v>
      </c>
      <c r="E3" s="563">
        <v>1368</v>
      </c>
      <c r="F3" s="563">
        <v>1368</v>
      </c>
      <c r="G3" s="564"/>
      <c r="H3" s="564"/>
      <c r="I3" s="565"/>
      <c r="J3" s="561"/>
    </row>
    <row r="4" spans="1:147" s="562" customFormat="1" ht="96" customHeight="1">
      <c r="A4" s="963"/>
      <c r="B4" s="966"/>
      <c r="C4" s="967"/>
      <c r="D4" s="563" t="s">
        <v>998</v>
      </c>
      <c r="E4" s="563" t="s">
        <v>999</v>
      </c>
      <c r="F4" s="563" t="s">
        <v>1463</v>
      </c>
      <c r="G4" s="564"/>
      <c r="H4" s="566"/>
      <c r="I4" s="565"/>
      <c r="J4" s="561"/>
    </row>
    <row r="5" spans="1:147" s="562" customFormat="1" ht="72.75" customHeight="1">
      <c r="A5" s="963"/>
      <c r="B5" s="966"/>
      <c r="C5" s="967"/>
      <c r="D5" s="563" t="s">
        <v>1000</v>
      </c>
      <c r="E5" s="563" t="s">
        <v>1000</v>
      </c>
      <c r="F5" s="563" t="s">
        <v>1000</v>
      </c>
      <c r="G5" s="564"/>
      <c r="H5" s="566"/>
      <c r="I5" s="565"/>
      <c r="J5" s="561"/>
    </row>
    <row r="6" spans="1:147" s="562" customFormat="1" ht="72.75" customHeight="1">
      <c r="A6" s="963"/>
      <c r="B6" s="966"/>
      <c r="C6" s="967"/>
      <c r="D6" s="563" t="s">
        <v>351</v>
      </c>
      <c r="E6" s="563" t="s">
        <v>351</v>
      </c>
      <c r="F6" s="563" t="s">
        <v>351</v>
      </c>
      <c r="G6" s="564"/>
      <c r="H6" s="566"/>
      <c r="I6" s="565"/>
      <c r="J6" s="561"/>
    </row>
    <row r="7" spans="1:147" s="568" customFormat="1" ht="77.25" customHeight="1">
      <c r="A7" s="963"/>
      <c r="B7" s="968" t="s">
        <v>296</v>
      </c>
      <c r="C7" s="969"/>
      <c r="D7" s="706">
        <f>D8+D9+D10</f>
        <v>32000.000000000004</v>
      </c>
      <c r="E7" s="706">
        <f>E8+E9+E10</f>
        <v>32999.999999503998</v>
      </c>
      <c r="F7" s="706">
        <f>F8+F9+F10</f>
        <v>35500.000000000015</v>
      </c>
      <c r="G7" s="970" t="str">
        <f>'ΠΡΟΤΕΙΝΟΜΕΝΟΣ ΤΙΜΟΚΑΤΑΛΟΓΟΣ'!L2</f>
        <v>ΜΑΡΤΙΟΣ 2018</v>
      </c>
      <c r="H7" s="971"/>
      <c r="I7" s="972"/>
      <c r="J7" s="567"/>
    </row>
    <row r="8" spans="1:147" s="571" customFormat="1" ht="80.25" customHeight="1">
      <c r="A8" s="963"/>
      <c r="B8" s="973" t="s">
        <v>297</v>
      </c>
      <c r="C8" s="974"/>
      <c r="D8" s="569">
        <f>24%*(D10+D11)*120%</f>
        <v>6083.7008418848172</v>
      </c>
      <c r="E8" s="569">
        <f>24%*(E10+E11)*120%</f>
        <v>6272.1825171840001</v>
      </c>
      <c r="F8" s="569">
        <f>24%*(F10+F11)*120%</f>
        <v>6743.386705759166</v>
      </c>
      <c r="G8" s="975"/>
      <c r="H8" s="976"/>
      <c r="I8" s="977"/>
      <c r="J8" s="570"/>
    </row>
    <row r="9" spans="1:147" s="568" customFormat="1" ht="71.25" customHeight="1">
      <c r="A9" s="963"/>
      <c r="B9" s="978" t="s">
        <v>298</v>
      </c>
      <c r="C9" s="979"/>
      <c r="D9" s="572">
        <f>D10*24%</f>
        <v>5016.0579015706808</v>
      </c>
      <c r="E9" s="572">
        <f>E10*24%</f>
        <v>5173.1259643200001</v>
      </c>
      <c r="F9" s="572">
        <f>F10*24%</f>
        <v>5565.7961214659717</v>
      </c>
      <c r="G9" s="980"/>
      <c r="H9" s="981"/>
      <c r="I9" s="982"/>
      <c r="J9" s="567"/>
    </row>
    <row r="10" spans="1:147" s="571" customFormat="1" ht="89.25" customHeight="1">
      <c r="A10" s="963"/>
      <c r="B10" s="983" t="s">
        <v>299</v>
      </c>
      <c r="C10" s="984"/>
      <c r="D10" s="569">
        <v>20900.241256544505</v>
      </c>
      <c r="E10" s="569">
        <v>21554.691518</v>
      </c>
      <c r="F10" s="569">
        <v>23190.817172774881</v>
      </c>
      <c r="G10" s="1161"/>
      <c r="H10" s="1162"/>
      <c r="I10" s="1163"/>
      <c r="J10" s="570"/>
    </row>
    <row r="11" spans="1:147" s="571" customFormat="1" ht="89.25" customHeight="1">
      <c r="A11" s="963"/>
      <c r="B11" s="983" t="s">
        <v>1141</v>
      </c>
      <c r="C11" s="984"/>
      <c r="D11" s="569">
        <v>223.72</v>
      </c>
      <c r="E11" s="569">
        <v>223.72</v>
      </c>
      <c r="F11" s="569">
        <v>223.72</v>
      </c>
      <c r="G11" s="1161"/>
      <c r="H11" s="1162"/>
      <c r="I11" s="116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row>
    <row r="12" spans="1:147" s="577" customFormat="1" ht="89.25" customHeight="1">
      <c r="A12" s="963"/>
      <c r="B12" s="985" t="s">
        <v>300</v>
      </c>
      <c r="C12" s="986"/>
      <c r="D12" s="573" t="s">
        <v>1111</v>
      </c>
      <c r="E12" s="573" t="s">
        <v>1001</v>
      </c>
      <c r="F12" s="573" t="s">
        <v>1462</v>
      </c>
      <c r="G12" s="574" t="s">
        <v>299</v>
      </c>
      <c r="H12" s="987" t="s">
        <v>301</v>
      </c>
      <c r="I12" s="575" t="s">
        <v>313</v>
      </c>
      <c r="J12" s="576"/>
    </row>
    <row r="13" spans="1:147" s="583" customFormat="1" ht="89.25" customHeight="1">
      <c r="A13" s="963"/>
      <c r="B13" s="578" t="s">
        <v>73</v>
      </c>
      <c r="C13" s="579"/>
      <c r="D13" s="580"/>
      <c r="E13" s="580"/>
      <c r="F13" s="580"/>
      <c r="G13" s="580"/>
      <c r="H13" s="988"/>
      <c r="I13" s="581"/>
      <c r="J13" s="582"/>
    </row>
    <row r="14" spans="1:147" s="583" customFormat="1" ht="89.25" customHeight="1">
      <c r="A14" s="963"/>
      <c r="B14" s="592" t="s">
        <v>1003</v>
      </c>
      <c r="C14" s="585" t="s">
        <v>1114</v>
      </c>
      <c r="D14" s="586" t="s">
        <v>75</v>
      </c>
      <c r="E14" s="586" t="s">
        <v>75</v>
      </c>
      <c r="F14" s="586" t="s">
        <v>75</v>
      </c>
      <c r="G14" s="587"/>
      <c r="H14" s="588" t="str">
        <f t="shared" ref="H14:H47" si="0">B14</f>
        <v>BNB</v>
      </c>
      <c r="I14" s="589"/>
      <c r="J14" s="582"/>
    </row>
    <row r="15" spans="1:147" s="591" customFormat="1" ht="84" customHeight="1">
      <c r="A15" s="963"/>
      <c r="B15" s="584" t="s">
        <v>1002</v>
      </c>
      <c r="C15" s="585" t="s">
        <v>287</v>
      </c>
      <c r="D15" s="586" t="s">
        <v>75</v>
      </c>
      <c r="E15" s="586" t="s">
        <v>75</v>
      </c>
      <c r="F15" s="586" t="s">
        <v>75</v>
      </c>
      <c r="G15" s="587"/>
      <c r="H15" s="588" t="str">
        <f t="shared" si="0"/>
        <v>BGK</v>
      </c>
      <c r="I15" s="589"/>
      <c r="J15" s="590"/>
    </row>
    <row r="16" spans="1:147" s="591" customFormat="1" ht="84" customHeight="1">
      <c r="A16" s="963"/>
      <c r="B16" s="584" t="s">
        <v>1005</v>
      </c>
      <c r="C16" s="585" t="s">
        <v>1004</v>
      </c>
      <c r="D16" s="586" t="s">
        <v>75</v>
      </c>
      <c r="E16" s="586" t="s">
        <v>75</v>
      </c>
      <c r="F16" s="586" t="s">
        <v>75</v>
      </c>
      <c r="G16" s="587"/>
      <c r="H16" s="588" t="str">
        <f t="shared" si="0"/>
        <v>CBD</v>
      </c>
      <c r="I16" s="589"/>
      <c r="J16" s="590"/>
    </row>
    <row r="17" spans="1:10" s="591" customFormat="1" ht="84" customHeight="1">
      <c r="A17" s="963"/>
      <c r="B17" s="592" t="s">
        <v>1006</v>
      </c>
      <c r="C17" s="585" t="s">
        <v>183</v>
      </c>
      <c r="D17" s="586" t="s">
        <v>75</v>
      </c>
      <c r="E17" s="586" t="s">
        <v>75</v>
      </c>
      <c r="F17" s="586" t="s">
        <v>75</v>
      </c>
      <c r="G17" s="587"/>
      <c r="H17" s="588" t="str">
        <f t="shared" si="0"/>
        <v>CGE</v>
      </c>
      <c r="I17" s="597"/>
      <c r="J17" s="590"/>
    </row>
    <row r="18" spans="1:10" s="591" customFormat="1" ht="84" customHeight="1">
      <c r="A18" s="963"/>
      <c r="B18" s="592" t="s">
        <v>1007</v>
      </c>
      <c r="C18" s="585" t="s">
        <v>1008</v>
      </c>
      <c r="D18" s="586" t="s">
        <v>75</v>
      </c>
      <c r="E18" s="586" t="s">
        <v>75</v>
      </c>
      <c r="F18" s="586" t="s">
        <v>75</v>
      </c>
      <c r="G18" s="587"/>
      <c r="H18" s="588" t="str">
        <f t="shared" si="0"/>
        <v>CGN</v>
      </c>
      <c r="I18" s="597"/>
      <c r="J18" s="590"/>
    </row>
    <row r="19" spans="1:10" s="591" customFormat="1" ht="84" customHeight="1">
      <c r="A19" s="963"/>
      <c r="B19" s="592" t="s">
        <v>1009</v>
      </c>
      <c r="C19" s="585" t="s">
        <v>84</v>
      </c>
      <c r="D19" s="586" t="s">
        <v>75</v>
      </c>
      <c r="E19" s="586" t="s">
        <v>75</v>
      </c>
      <c r="F19" s="586" t="s">
        <v>75</v>
      </c>
      <c r="G19" s="587"/>
      <c r="H19" s="588" t="str">
        <f t="shared" si="0"/>
        <v>CGW</v>
      </c>
      <c r="I19" s="589"/>
      <c r="J19" s="590"/>
    </row>
    <row r="20" spans="1:10" s="591" customFormat="1" ht="84" customHeight="1">
      <c r="A20" s="963"/>
      <c r="B20" s="592" t="s">
        <v>1010</v>
      </c>
      <c r="C20" s="585" t="s">
        <v>20</v>
      </c>
      <c r="D20" s="586" t="s">
        <v>75</v>
      </c>
      <c r="E20" s="586" t="s">
        <v>75</v>
      </c>
      <c r="F20" s="586" t="s">
        <v>75</v>
      </c>
      <c r="G20" s="587"/>
      <c r="H20" s="588" t="str">
        <f t="shared" si="0"/>
        <v>CJ1</v>
      </c>
      <c r="I20" s="589"/>
      <c r="J20" s="590"/>
    </row>
    <row r="21" spans="1:10" s="591" customFormat="1" ht="84" customHeight="1">
      <c r="A21" s="963"/>
      <c r="B21" s="592" t="s">
        <v>1011</v>
      </c>
      <c r="C21" s="585" t="s">
        <v>1012</v>
      </c>
      <c r="D21" s="586" t="s">
        <v>75</v>
      </c>
      <c r="E21" s="586" t="s">
        <v>75</v>
      </c>
      <c r="F21" s="586" t="s">
        <v>75</v>
      </c>
      <c r="G21" s="587"/>
      <c r="H21" s="588" t="str">
        <f t="shared" si="0"/>
        <v>CJN</v>
      </c>
      <c r="I21" s="589"/>
      <c r="J21" s="590"/>
    </row>
    <row r="22" spans="1:10" s="591" customFormat="1" ht="111" customHeight="1">
      <c r="A22" s="963"/>
      <c r="B22" s="592" t="s">
        <v>1013</v>
      </c>
      <c r="C22" s="585" t="s">
        <v>1014</v>
      </c>
      <c r="D22" s="586" t="s">
        <v>75</v>
      </c>
      <c r="E22" s="586" t="s">
        <v>75</v>
      </c>
      <c r="F22" s="586" t="s">
        <v>75</v>
      </c>
      <c r="G22" s="587"/>
      <c r="H22" s="588" t="str">
        <f t="shared" si="0"/>
        <v>CUL</v>
      </c>
      <c r="I22" s="589"/>
      <c r="J22" s="590"/>
    </row>
    <row r="23" spans="1:10" s="591" customFormat="1" ht="93" customHeight="1">
      <c r="A23" s="963"/>
      <c r="B23" s="592" t="s">
        <v>1015</v>
      </c>
      <c r="C23" s="585" t="s">
        <v>1467</v>
      </c>
      <c r="D23" s="586" t="s">
        <v>75</v>
      </c>
      <c r="E23" s="586" t="s">
        <v>75</v>
      </c>
      <c r="F23" s="58" t="s">
        <v>233</v>
      </c>
      <c r="G23" s="587"/>
      <c r="H23" s="588" t="str">
        <f t="shared" si="0"/>
        <v>CVB</v>
      </c>
      <c r="I23" s="589"/>
      <c r="J23" s="590"/>
    </row>
    <row r="24" spans="1:10" s="591" customFormat="1" ht="93" customHeight="1">
      <c r="A24" s="963"/>
      <c r="B24" s="592" t="s">
        <v>1468</v>
      </c>
      <c r="C24" s="585" t="s">
        <v>1466</v>
      </c>
      <c r="D24" s="58" t="s">
        <v>233</v>
      </c>
      <c r="E24" s="58" t="s">
        <v>233</v>
      </c>
      <c r="F24" s="586" t="s">
        <v>75</v>
      </c>
      <c r="G24" s="587"/>
      <c r="H24" s="588" t="str">
        <f t="shared" si="0"/>
        <v>CVQ</v>
      </c>
      <c r="I24" s="589"/>
      <c r="J24" s="590"/>
    </row>
    <row r="25" spans="1:10" s="591" customFormat="1" ht="93" customHeight="1">
      <c r="A25" s="963"/>
      <c r="B25" s="592" t="s">
        <v>1016</v>
      </c>
      <c r="C25" s="585" t="s">
        <v>1115</v>
      </c>
      <c r="D25" s="586" t="s">
        <v>75</v>
      </c>
      <c r="E25" s="586" t="s">
        <v>75</v>
      </c>
      <c r="F25" s="586" t="s">
        <v>75</v>
      </c>
      <c r="G25" s="587"/>
      <c r="H25" s="588" t="str">
        <f t="shared" si="0"/>
        <v>CXF</v>
      </c>
      <c r="I25" s="589"/>
      <c r="J25" s="590"/>
    </row>
    <row r="26" spans="1:10" s="591" customFormat="1" ht="93" customHeight="1">
      <c r="A26" s="963"/>
      <c r="B26" s="592" t="s">
        <v>1464</v>
      </c>
      <c r="C26" s="585" t="s">
        <v>1465</v>
      </c>
      <c r="D26" s="58" t="s">
        <v>233</v>
      </c>
      <c r="E26" s="58" t="s">
        <v>233</v>
      </c>
      <c r="F26" s="586" t="s">
        <v>75</v>
      </c>
      <c r="G26" s="587"/>
      <c r="H26" s="588" t="str">
        <f t="shared" si="0"/>
        <v>DAF</v>
      </c>
      <c r="I26" s="589"/>
      <c r="J26" s="590"/>
    </row>
    <row r="27" spans="1:10" s="591" customFormat="1" ht="93" customHeight="1">
      <c r="A27" s="963"/>
      <c r="B27" s="592" t="s">
        <v>1017</v>
      </c>
      <c r="C27" s="585" t="s">
        <v>1018</v>
      </c>
      <c r="D27" s="586" t="s">
        <v>75</v>
      </c>
      <c r="E27" s="586" t="s">
        <v>75</v>
      </c>
      <c r="F27" s="58" t="s">
        <v>233</v>
      </c>
      <c r="G27" s="587"/>
      <c r="H27" s="588" t="str">
        <f t="shared" si="0"/>
        <v>DAG</v>
      </c>
      <c r="I27" s="589"/>
      <c r="J27" s="590"/>
    </row>
    <row r="28" spans="1:10" s="591" customFormat="1" ht="93" customHeight="1">
      <c r="A28" s="963"/>
      <c r="B28" s="592" t="s">
        <v>1019</v>
      </c>
      <c r="C28" s="585" t="s">
        <v>1020</v>
      </c>
      <c r="D28" s="586" t="s">
        <v>75</v>
      </c>
      <c r="E28" s="586" t="s">
        <v>75</v>
      </c>
      <c r="F28" s="586" t="s">
        <v>75</v>
      </c>
      <c r="G28" s="587"/>
      <c r="H28" s="588" t="str">
        <f t="shared" si="0"/>
        <v>GNE</v>
      </c>
      <c r="I28" s="589"/>
      <c r="J28" s="590"/>
    </row>
    <row r="29" spans="1:10" s="591" customFormat="1" ht="105" customHeight="1">
      <c r="A29" s="963"/>
      <c r="B29" s="592" t="s">
        <v>1021</v>
      </c>
      <c r="C29" s="585" t="s">
        <v>1476</v>
      </c>
      <c r="D29" s="586" t="s">
        <v>75</v>
      </c>
      <c r="E29" s="586" t="s">
        <v>75</v>
      </c>
      <c r="F29" s="586" t="s">
        <v>75</v>
      </c>
      <c r="G29" s="587"/>
      <c r="H29" s="588" t="str">
        <f t="shared" si="0"/>
        <v>GTF</v>
      </c>
      <c r="I29" s="589"/>
      <c r="J29" s="590"/>
    </row>
    <row r="30" spans="1:10" s="591" customFormat="1" ht="102" customHeight="1">
      <c r="A30" s="963"/>
      <c r="B30" s="592" t="s">
        <v>1022</v>
      </c>
      <c r="C30" s="585" t="s">
        <v>1023</v>
      </c>
      <c r="D30" s="586" t="s">
        <v>75</v>
      </c>
      <c r="E30" s="586" t="s">
        <v>75</v>
      </c>
      <c r="F30" s="586" t="s">
        <v>75</v>
      </c>
      <c r="G30" s="587"/>
      <c r="H30" s="588" t="str">
        <f t="shared" si="0"/>
        <v>GX7</v>
      </c>
      <c r="I30" s="589"/>
      <c r="J30" s="590"/>
    </row>
    <row r="31" spans="1:10" s="591" customFormat="1" ht="84" customHeight="1">
      <c r="A31" s="963"/>
      <c r="B31" s="584" t="s">
        <v>1024</v>
      </c>
      <c r="C31" s="585" t="s">
        <v>286</v>
      </c>
      <c r="D31" s="586" t="s">
        <v>75</v>
      </c>
      <c r="E31" s="586" t="s">
        <v>75</v>
      </c>
      <c r="F31" s="586" t="s">
        <v>75</v>
      </c>
      <c r="G31" s="587"/>
      <c r="H31" s="588" t="str">
        <f t="shared" si="0"/>
        <v>GXM</v>
      </c>
      <c r="I31" s="589"/>
      <c r="J31" s="590"/>
    </row>
    <row r="32" spans="1:10" s="591" customFormat="1" ht="84" customHeight="1">
      <c r="A32" s="963"/>
      <c r="B32" s="584" t="s">
        <v>1025</v>
      </c>
      <c r="C32" s="585" t="s">
        <v>77</v>
      </c>
      <c r="D32" s="586" t="s">
        <v>75</v>
      </c>
      <c r="E32" s="58" t="s">
        <v>233</v>
      </c>
      <c r="F32" s="58" t="s">
        <v>233</v>
      </c>
      <c r="G32" s="587"/>
      <c r="H32" s="588" t="str">
        <f t="shared" si="0"/>
        <v>HAA</v>
      </c>
      <c r="I32" s="589"/>
      <c r="J32" s="590"/>
    </row>
    <row r="33" spans="1:10" s="591" customFormat="1" ht="84" customHeight="1">
      <c r="A33" s="963"/>
      <c r="B33" s="584" t="s">
        <v>1026</v>
      </c>
      <c r="C33" s="585" t="s">
        <v>416</v>
      </c>
      <c r="D33" s="58" t="s">
        <v>233</v>
      </c>
      <c r="E33" s="586" t="s">
        <v>75</v>
      </c>
      <c r="F33" s="586" t="s">
        <v>75</v>
      </c>
      <c r="G33" s="587"/>
      <c r="H33" s="588" t="str">
        <f t="shared" si="0"/>
        <v>HAB</v>
      </c>
      <c r="I33" s="589"/>
      <c r="J33" s="590"/>
    </row>
    <row r="34" spans="1:10" s="591" customFormat="1" ht="84" customHeight="1">
      <c r="A34" s="963"/>
      <c r="B34" s="584" t="s">
        <v>1027</v>
      </c>
      <c r="C34" s="585" t="s">
        <v>1028</v>
      </c>
      <c r="D34" s="586" t="s">
        <v>75</v>
      </c>
      <c r="E34" s="586" t="s">
        <v>75</v>
      </c>
      <c r="F34" s="586" t="s">
        <v>75</v>
      </c>
      <c r="G34" s="587"/>
      <c r="H34" s="588" t="str">
        <f t="shared" si="0"/>
        <v>JAD</v>
      </c>
      <c r="I34" s="589"/>
      <c r="J34" s="590"/>
    </row>
    <row r="35" spans="1:10" s="591" customFormat="1" ht="84" customHeight="1">
      <c r="A35" s="963"/>
      <c r="B35" s="584" t="s">
        <v>1029</v>
      </c>
      <c r="C35" s="585" t="s">
        <v>1030</v>
      </c>
      <c r="D35" s="58" t="s">
        <v>233</v>
      </c>
      <c r="E35" s="586" t="s">
        <v>75</v>
      </c>
      <c r="F35" s="586" t="s">
        <v>75</v>
      </c>
      <c r="G35" s="587"/>
      <c r="H35" s="588" t="str">
        <f t="shared" si="0"/>
        <v>JEK</v>
      </c>
      <c r="I35" s="589"/>
      <c r="J35" s="590"/>
    </row>
    <row r="36" spans="1:10" s="591" customFormat="1" ht="84" customHeight="1">
      <c r="A36" s="963"/>
      <c r="B36" s="584" t="s">
        <v>1031</v>
      </c>
      <c r="C36" s="585" t="s">
        <v>1032</v>
      </c>
      <c r="D36" s="586" t="s">
        <v>75</v>
      </c>
      <c r="E36" s="586" t="s">
        <v>75</v>
      </c>
      <c r="F36" s="586" t="s">
        <v>75</v>
      </c>
      <c r="G36" s="587"/>
      <c r="H36" s="588" t="str">
        <f t="shared" si="0"/>
        <v>JHA</v>
      </c>
      <c r="I36" s="589"/>
      <c r="J36" s="590"/>
    </row>
    <row r="37" spans="1:10" s="591" customFormat="1" ht="84" customHeight="1">
      <c r="A37" s="963"/>
      <c r="B37" s="584" t="s">
        <v>1033</v>
      </c>
      <c r="C37" s="585" t="s">
        <v>1034</v>
      </c>
      <c r="D37" s="586" t="s">
        <v>75</v>
      </c>
      <c r="E37" s="586" t="s">
        <v>75</v>
      </c>
      <c r="F37" s="586" t="s">
        <v>75</v>
      </c>
      <c r="G37" s="587"/>
      <c r="H37" s="588" t="str">
        <f t="shared" si="0"/>
        <v>JKL</v>
      </c>
      <c r="I37" s="589"/>
      <c r="J37" s="590"/>
    </row>
    <row r="38" spans="1:10" s="591" customFormat="1" ht="105" customHeight="1">
      <c r="A38" s="963"/>
      <c r="B38" s="584" t="s">
        <v>1036</v>
      </c>
      <c r="C38" s="585" t="s">
        <v>1035</v>
      </c>
      <c r="D38" s="586" t="s">
        <v>75</v>
      </c>
      <c r="E38" s="586" t="s">
        <v>75</v>
      </c>
      <c r="F38" s="586" t="s">
        <v>75</v>
      </c>
      <c r="G38" s="587"/>
      <c r="H38" s="588" t="str">
        <f t="shared" si="0"/>
        <v>JP8</v>
      </c>
      <c r="I38" s="589"/>
      <c r="J38" s="590"/>
    </row>
    <row r="39" spans="1:10" s="591" customFormat="1" ht="84" customHeight="1">
      <c r="A39" s="963"/>
      <c r="B39" s="584" t="s">
        <v>1037</v>
      </c>
      <c r="C39" s="585" t="s">
        <v>266</v>
      </c>
      <c r="D39" s="586" t="s">
        <v>75</v>
      </c>
      <c r="E39" s="586" t="s">
        <v>75</v>
      </c>
      <c r="F39" s="586" t="s">
        <v>75</v>
      </c>
      <c r="G39" s="587"/>
      <c r="H39" s="588" t="str">
        <f t="shared" si="0"/>
        <v>JPY</v>
      </c>
      <c r="I39" s="589"/>
      <c r="J39" s="590"/>
    </row>
    <row r="40" spans="1:10" s="591" customFormat="1" ht="84" customHeight="1">
      <c r="A40" s="963"/>
      <c r="B40" s="584" t="s">
        <v>1038</v>
      </c>
      <c r="C40" s="585" t="s">
        <v>1039</v>
      </c>
      <c r="D40" s="586" t="s">
        <v>75</v>
      </c>
      <c r="E40" s="586" t="s">
        <v>75</v>
      </c>
      <c r="F40" s="586" t="s">
        <v>75</v>
      </c>
      <c r="G40" s="587"/>
      <c r="H40" s="588" t="str">
        <f t="shared" si="0"/>
        <v>LAB</v>
      </c>
      <c r="I40" s="589"/>
      <c r="J40" s="590"/>
    </row>
    <row r="41" spans="1:10" s="591" customFormat="1" ht="84" customHeight="1">
      <c r="A41" s="963"/>
      <c r="B41" s="584" t="s">
        <v>1040</v>
      </c>
      <c r="C41" s="585" t="s">
        <v>1041</v>
      </c>
      <c r="D41" s="586" t="s">
        <v>75</v>
      </c>
      <c r="E41" s="586" t="s">
        <v>75</v>
      </c>
      <c r="F41" s="586" t="s">
        <v>75</v>
      </c>
      <c r="G41" s="587"/>
      <c r="H41" s="588" t="str">
        <f t="shared" si="0"/>
        <v>LAC</v>
      </c>
      <c r="I41" s="589"/>
      <c r="J41" s="590"/>
    </row>
    <row r="42" spans="1:10" s="591" customFormat="1" ht="84" customHeight="1">
      <c r="A42" s="963"/>
      <c r="B42" s="584" t="s">
        <v>1042</v>
      </c>
      <c r="C42" s="585" t="s">
        <v>1043</v>
      </c>
      <c r="D42" s="586" t="s">
        <v>75</v>
      </c>
      <c r="E42" s="586" t="s">
        <v>75</v>
      </c>
      <c r="F42" s="586" t="s">
        <v>75</v>
      </c>
      <c r="G42" s="587"/>
      <c r="H42" s="588" t="str">
        <f t="shared" si="0"/>
        <v>LAX</v>
      </c>
      <c r="I42" s="589"/>
      <c r="J42" s="590"/>
    </row>
    <row r="43" spans="1:10" s="591" customFormat="1" ht="84" customHeight="1">
      <c r="A43" s="963"/>
      <c r="B43" s="584" t="s">
        <v>1044</v>
      </c>
      <c r="C43" s="585" t="s">
        <v>1045</v>
      </c>
      <c r="D43" s="586" t="s">
        <v>75</v>
      </c>
      <c r="E43" s="586" t="s">
        <v>75</v>
      </c>
      <c r="F43" s="586" t="s">
        <v>75</v>
      </c>
      <c r="G43" s="587"/>
      <c r="H43" s="588" t="str">
        <f t="shared" si="0"/>
        <v>LAY</v>
      </c>
      <c r="I43" s="589"/>
      <c r="J43" s="590"/>
    </row>
    <row r="44" spans="1:10" s="591" customFormat="1" ht="99" customHeight="1">
      <c r="A44" s="963"/>
      <c r="B44" s="584" t="s">
        <v>1046</v>
      </c>
      <c r="C44" s="585" t="s">
        <v>1047</v>
      </c>
      <c r="D44" s="586" t="s">
        <v>75</v>
      </c>
      <c r="E44" s="586" t="s">
        <v>75</v>
      </c>
      <c r="F44" s="586" t="s">
        <v>75</v>
      </c>
      <c r="G44" s="587"/>
      <c r="H44" s="588" t="str">
        <f t="shared" si="0"/>
        <v>LAZ</v>
      </c>
      <c r="I44" s="589"/>
      <c r="J44" s="590"/>
    </row>
    <row r="45" spans="1:10" s="591" customFormat="1" ht="90" customHeight="1">
      <c r="A45" s="963"/>
      <c r="B45" s="584" t="s">
        <v>1048</v>
      </c>
      <c r="C45" s="585" t="s">
        <v>1049</v>
      </c>
      <c r="D45" s="586" t="s">
        <v>75</v>
      </c>
      <c r="E45" s="586" t="s">
        <v>75</v>
      </c>
      <c r="F45" s="586" t="s">
        <v>75</v>
      </c>
      <c r="G45" s="587"/>
      <c r="H45" s="588" t="str">
        <f t="shared" si="0"/>
        <v>LCA</v>
      </c>
      <c r="I45" s="589"/>
      <c r="J45" s="590"/>
    </row>
    <row r="46" spans="1:10" s="591" customFormat="1" ht="90" customHeight="1">
      <c r="A46" s="963"/>
      <c r="B46" s="584" t="s">
        <v>1050</v>
      </c>
      <c r="C46" s="585" t="s">
        <v>439</v>
      </c>
      <c r="D46" s="586" t="s">
        <v>75</v>
      </c>
      <c r="E46" s="586" t="s">
        <v>75</v>
      </c>
      <c r="F46" s="586" t="s">
        <v>75</v>
      </c>
      <c r="G46" s="587"/>
      <c r="H46" s="588" t="str">
        <f t="shared" si="0"/>
        <v>LDC</v>
      </c>
      <c r="I46" s="589"/>
      <c r="J46" s="590"/>
    </row>
    <row r="47" spans="1:10" s="591" customFormat="1" ht="90" customHeight="1">
      <c r="A47" s="963"/>
      <c r="B47" s="584" t="s">
        <v>1051</v>
      </c>
      <c r="C47" s="585" t="s">
        <v>206</v>
      </c>
      <c r="D47" s="586" t="s">
        <v>75</v>
      </c>
      <c r="E47" s="586" t="s">
        <v>75</v>
      </c>
      <c r="F47" s="586" t="s">
        <v>75</v>
      </c>
      <c r="G47" s="587"/>
      <c r="H47" s="588" t="str">
        <f t="shared" si="0"/>
        <v>LEP</v>
      </c>
      <c r="I47" s="589"/>
      <c r="J47" s="590"/>
    </row>
    <row r="48" spans="1:10" s="591" customFormat="1" ht="90" customHeight="1">
      <c r="A48" s="963"/>
      <c r="B48" s="584" t="s">
        <v>1052</v>
      </c>
      <c r="C48" s="585" t="s">
        <v>1053</v>
      </c>
      <c r="D48" s="586" t="s">
        <v>75</v>
      </c>
      <c r="E48" s="586" t="s">
        <v>75</v>
      </c>
      <c r="F48" s="586" t="s">
        <v>75</v>
      </c>
      <c r="G48" s="587"/>
      <c r="H48" s="588" t="str">
        <f t="shared" ref="H48:H82" si="1">B48</f>
        <v>LHD</v>
      </c>
      <c r="I48" s="589"/>
      <c r="J48" s="590"/>
    </row>
    <row r="49" spans="1:10" s="591" customFormat="1" ht="90" customHeight="1">
      <c r="A49" s="963"/>
      <c r="B49" s="584" t="s">
        <v>1054</v>
      </c>
      <c r="C49" s="585" t="s">
        <v>1055</v>
      </c>
      <c r="D49" s="58" t="s">
        <v>233</v>
      </c>
      <c r="E49" s="586" t="s">
        <v>75</v>
      </c>
      <c r="F49" s="586" t="s">
        <v>75</v>
      </c>
      <c r="G49" s="587"/>
      <c r="H49" s="588" t="str">
        <f t="shared" si="1"/>
        <v>LNJ</v>
      </c>
      <c r="I49" s="589"/>
      <c r="J49" s="590"/>
    </row>
    <row r="50" spans="1:10" s="591" customFormat="1" ht="90" customHeight="1">
      <c r="A50" s="963"/>
      <c r="B50" s="584" t="s">
        <v>1056</v>
      </c>
      <c r="C50" s="585" t="s">
        <v>1057</v>
      </c>
      <c r="D50" s="586" t="s">
        <v>75</v>
      </c>
      <c r="E50" s="586" t="s">
        <v>75</v>
      </c>
      <c r="F50" s="586" t="s">
        <v>75</v>
      </c>
      <c r="G50" s="587"/>
      <c r="H50" s="588" t="str">
        <f t="shared" si="1"/>
        <v>LPG</v>
      </c>
      <c r="I50" s="589"/>
      <c r="J50" s="590"/>
    </row>
    <row r="51" spans="1:10" s="591" customFormat="1" ht="84.6" customHeight="1">
      <c r="A51" s="963"/>
      <c r="B51" s="592" t="s">
        <v>1058</v>
      </c>
      <c r="C51" s="585" t="s">
        <v>1059</v>
      </c>
      <c r="D51" s="586" t="s">
        <v>75</v>
      </c>
      <c r="E51" s="586" t="s">
        <v>75</v>
      </c>
      <c r="F51" s="586" t="s">
        <v>75</v>
      </c>
      <c r="G51" s="587"/>
      <c r="H51" s="593" t="str">
        <f t="shared" si="1"/>
        <v>M3A</v>
      </c>
      <c r="I51" s="589"/>
      <c r="J51" s="590"/>
    </row>
    <row r="52" spans="1:10" s="591" customFormat="1" ht="84" customHeight="1">
      <c r="A52" s="963"/>
      <c r="B52" s="584" t="s">
        <v>1060</v>
      </c>
      <c r="C52" s="585" t="s">
        <v>1062</v>
      </c>
      <c r="D52" s="586" t="s">
        <v>75</v>
      </c>
      <c r="E52" s="58" t="s">
        <v>233</v>
      </c>
      <c r="F52" s="58" t="s">
        <v>233</v>
      </c>
      <c r="G52" s="587"/>
      <c r="H52" s="588" t="str">
        <f t="shared" si="1"/>
        <v>MJ1</v>
      </c>
      <c r="I52" s="589"/>
      <c r="J52" s="590"/>
    </row>
    <row r="53" spans="1:10" s="591" customFormat="1" ht="84" customHeight="1">
      <c r="A53" s="963"/>
      <c r="B53" s="584" t="s">
        <v>1061</v>
      </c>
      <c r="C53" s="585" t="s">
        <v>1063</v>
      </c>
      <c r="D53" s="58" t="s">
        <v>233</v>
      </c>
      <c r="E53" s="586" t="s">
        <v>75</v>
      </c>
      <c r="F53" s="586" t="s">
        <v>75</v>
      </c>
      <c r="G53" s="587"/>
      <c r="H53" s="588" t="str">
        <f t="shared" si="1"/>
        <v>MJ3</v>
      </c>
      <c r="I53" s="594"/>
      <c r="J53" s="590"/>
    </row>
    <row r="54" spans="1:10" s="591" customFormat="1" ht="84" customHeight="1">
      <c r="A54" s="963"/>
      <c r="B54" s="584" t="s">
        <v>1064</v>
      </c>
      <c r="C54" s="585" t="s">
        <v>1066</v>
      </c>
      <c r="D54" s="586" t="s">
        <v>75</v>
      </c>
      <c r="E54" s="58" t="s">
        <v>233</v>
      </c>
      <c r="F54" s="58" t="s">
        <v>233</v>
      </c>
      <c r="G54" s="587"/>
      <c r="H54" s="588" t="str">
        <f t="shared" si="1"/>
        <v>MJN</v>
      </c>
      <c r="I54" s="589"/>
      <c r="J54" s="590"/>
    </row>
    <row r="55" spans="1:10" s="591" customFormat="1" ht="84" customHeight="1">
      <c r="A55" s="963"/>
      <c r="B55" s="592" t="s">
        <v>1065</v>
      </c>
      <c r="C55" s="585" t="s">
        <v>1067</v>
      </c>
      <c r="D55" s="58" t="s">
        <v>233</v>
      </c>
      <c r="E55" s="586" t="s">
        <v>75</v>
      </c>
      <c r="F55" s="586" t="s">
        <v>75</v>
      </c>
      <c r="G55" s="587"/>
      <c r="H55" s="588" t="str">
        <f t="shared" si="1"/>
        <v>MJR</v>
      </c>
      <c r="I55" s="589"/>
      <c r="J55" s="590"/>
    </row>
    <row r="56" spans="1:10" s="591" customFormat="1" ht="84" customHeight="1">
      <c r="A56" s="963"/>
      <c r="B56" s="592" t="s">
        <v>1068</v>
      </c>
      <c r="C56" s="585" t="s">
        <v>1069</v>
      </c>
      <c r="D56" s="586" t="s">
        <v>75</v>
      </c>
      <c r="E56" s="586" t="s">
        <v>75</v>
      </c>
      <c r="F56" s="586" t="s">
        <v>75</v>
      </c>
      <c r="G56" s="587"/>
      <c r="H56" s="595" t="str">
        <f t="shared" si="1"/>
        <v>MNE</v>
      </c>
      <c r="I56" s="589"/>
      <c r="J56" s="590"/>
    </row>
    <row r="57" spans="1:10" s="591" customFormat="1" ht="84" customHeight="1">
      <c r="A57" s="963"/>
      <c r="B57" s="592" t="s">
        <v>1070</v>
      </c>
      <c r="C57" s="585" t="s">
        <v>1071</v>
      </c>
      <c r="D57" s="586" t="s">
        <v>75</v>
      </c>
      <c r="E57" s="58" t="s">
        <v>233</v>
      </c>
      <c r="F57" s="58" t="s">
        <v>233</v>
      </c>
      <c r="G57" s="587"/>
      <c r="H57" s="595" t="str">
        <f t="shared" si="1"/>
        <v>NEK</v>
      </c>
      <c r="I57" s="589"/>
      <c r="J57" s="590"/>
    </row>
    <row r="58" spans="1:10" s="591" customFormat="1" ht="84" customHeight="1">
      <c r="A58" s="963"/>
      <c r="B58" s="592" t="s">
        <v>1073</v>
      </c>
      <c r="C58" s="585" t="s">
        <v>1072</v>
      </c>
      <c r="D58" s="58" t="s">
        <v>233</v>
      </c>
      <c r="E58" s="586" t="s">
        <v>75</v>
      </c>
      <c r="F58" s="586" t="s">
        <v>75</v>
      </c>
      <c r="G58" s="587"/>
      <c r="H58" s="588" t="str">
        <f t="shared" si="1"/>
        <v>NEL</v>
      </c>
      <c r="I58" s="589"/>
      <c r="J58" s="590"/>
    </row>
    <row r="59" spans="1:10" s="591" customFormat="1" ht="84" customHeight="1">
      <c r="A59" s="963"/>
      <c r="B59" s="592" t="s">
        <v>1074</v>
      </c>
      <c r="C59" s="585" t="s">
        <v>1075</v>
      </c>
      <c r="D59" s="586" t="s">
        <v>75</v>
      </c>
      <c r="E59" s="586" t="s">
        <v>75</v>
      </c>
      <c r="F59" s="586" t="s">
        <v>75</v>
      </c>
      <c r="G59" s="587"/>
      <c r="H59" s="588" t="str">
        <f t="shared" si="1"/>
        <v>RAB</v>
      </c>
      <c r="I59" s="589"/>
      <c r="J59" s="590"/>
    </row>
    <row r="60" spans="1:10" s="591" customFormat="1" ht="84" customHeight="1">
      <c r="A60" s="963"/>
      <c r="B60" s="592" t="s">
        <v>1099</v>
      </c>
      <c r="C60" s="644" t="s">
        <v>1108</v>
      </c>
      <c r="D60" s="58" t="s">
        <v>233</v>
      </c>
      <c r="E60" s="648" t="s">
        <v>1145</v>
      </c>
      <c r="F60" s="648" t="s">
        <v>1145</v>
      </c>
      <c r="G60" s="587">
        <v>392.67015700000002</v>
      </c>
      <c r="H60" s="588" t="str">
        <f t="shared" si="1"/>
        <v>RCP</v>
      </c>
      <c r="I60" s="60" t="s">
        <v>1460</v>
      </c>
      <c r="J60" s="590"/>
    </row>
    <row r="61" spans="1:10" s="591" customFormat="1" ht="84" customHeight="1">
      <c r="A61" s="963"/>
      <c r="B61" s="592" t="s">
        <v>1076</v>
      </c>
      <c r="C61" s="585" t="s">
        <v>137</v>
      </c>
      <c r="D61" s="586" t="s">
        <v>75</v>
      </c>
      <c r="E61" s="586" t="s">
        <v>75</v>
      </c>
      <c r="F61" s="586" t="s">
        <v>75</v>
      </c>
      <c r="G61" s="587"/>
      <c r="H61" s="588" t="str">
        <f t="shared" si="1"/>
        <v>RDZ</v>
      </c>
      <c r="I61" s="589"/>
      <c r="J61" s="590"/>
    </row>
    <row r="62" spans="1:10" s="591" customFormat="1" ht="84" customHeight="1">
      <c r="A62" s="963"/>
      <c r="B62" s="592" t="s">
        <v>1077</v>
      </c>
      <c r="C62" s="585" t="s">
        <v>1078</v>
      </c>
      <c r="D62" s="586" t="s">
        <v>75</v>
      </c>
      <c r="E62" s="586" t="s">
        <v>75</v>
      </c>
      <c r="F62" s="586" t="s">
        <v>75</v>
      </c>
      <c r="G62" s="587"/>
      <c r="H62" s="588" t="str">
        <f t="shared" si="1"/>
        <v>SBL</v>
      </c>
      <c r="I62" s="589"/>
      <c r="J62" s="590"/>
    </row>
    <row r="63" spans="1:10" s="591" customFormat="1" ht="84" customHeight="1">
      <c r="A63" s="963"/>
      <c r="B63" s="592" t="s">
        <v>1079</v>
      </c>
      <c r="C63" s="596" t="s">
        <v>82</v>
      </c>
      <c r="D63" s="586" t="s">
        <v>75</v>
      </c>
      <c r="E63" s="586" t="s">
        <v>75</v>
      </c>
      <c r="F63" s="586" t="s">
        <v>75</v>
      </c>
      <c r="G63" s="587"/>
      <c r="H63" s="588" t="str">
        <f t="shared" si="1"/>
        <v>SCC</v>
      </c>
      <c r="I63" s="594"/>
      <c r="J63" s="590"/>
    </row>
    <row r="64" spans="1:10" s="591" customFormat="1" ht="84" customHeight="1">
      <c r="A64" s="963"/>
      <c r="B64" s="592" t="s">
        <v>1080</v>
      </c>
      <c r="C64" s="596" t="s">
        <v>1081</v>
      </c>
      <c r="D64" s="586" t="s">
        <v>75</v>
      </c>
      <c r="E64" s="586" t="s">
        <v>75</v>
      </c>
      <c r="F64" s="586" t="s">
        <v>75</v>
      </c>
      <c r="G64" s="587"/>
      <c r="H64" s="588" t="str">
        <f t="shared" si="1"/>
        <v>SDC</v>
      </c>
      <c r="I64" s="594"/>
      <c r="J64" s="590"/>
    </row>
    <row r="65" spans="1:10" s="591" customFormat="1" ht="84" customHeight="1">
      <c r="A65" s="963"/>
      <c r="B65" s="592" t="s">
        <v>1082</v>
      </c>
      <c r="C65" s="585" t="s">
        <v>1083</v>
      </c>
      <c r="D65" s="586" t="s">
        <v>75</v>
      </c>
      <c r="E65" s="586" t="s">
        <v>75</v>
      </c>
      <c r="F65" s="586" t="s">
        <v>75</v>
      </c>
      <c r="G65" s="587"/>
      <c r="H65" s="588" t="str">
        <f t="shared" si="1"/>
        <v>SUA</v>
      </c>
      <c r="I65" s="589"/>
      <c r="J65" s="590"/>
    </row>
    <row r="66" spans="1:10" s="591" customFormat="1" ht="84" customHeight="1">
      <c r="A66" s="963"/>
      <c r="B66" s="592" t="s">
        <v>1084</v>
      </c>
      <c r="C66" s="585" t="s">
        <v>1086</v>
      </c>
      <c r="D66" s="58" t="s">
        <v>233</v>
      </c>
      <c r="E66" s="586" t="s">
        <v>75</v>
      </c>
      <c r="F66" s="586" t="s">
        <v>75</v>
      </c>
      <c r="G66" s="587"/>
      <c r="H66" s="588" t="str">
        <f t="shared" si="1"/>
        <v>WAC</v>
      </c>
      <c r="I66" s="589"/>
      <c r="J66" s="590"/>
    </row>
    <row r="67" spans="1:10" s="591" customFormat="1" ht="84" customHeight="1">
      <c r="A67" s="963"/>
      <c r="B67" s="592" t="s">
        <v>1085</v>
      </c>
      <c r="C67" s="585" t="s">
        <v>1087</v>
      </c>
      <c r="D67" s="586" t="s">
        <v>75</v>
      </c>
      <c r="E67" s="58" t="s">
        <v>233</v>
      </c>
      <c r="F67" s="58" t="s">
        <v>233</v>
      </c>
      <c r="G67" s="587"/>
      <c r="H67" s="588" t="str">
        <f t="shared" si="1"/>
        <v>WBD</v>
      </c>
      <c r="I67" s="589"/>
      <c r="J67" s="590"/>
    </row>
    <row r="68" spans="1:10" s="591" customFormat="1" ht="84" customHeight="1">
      <c r="A68" s="963"/>
      <c r="B68" s="592" t="s">
        <v>1088</v>
      </c>
      <c r="C68" s="585" t="s">
        <v>1093</v>
      </c>
      <c r="D68" s="586" t="s">
        <v>75</v>
      </c>
      <c r="E68" s="586" t="s">
        <v>75</v>
      </c>
      <c r="F68" s="586" t="s">
        <v>75</v>
      </c>
      <c r="G68" s="587"/>
      <c r="H68" s="588" t="str">
        <f t="shared" si="1"/>
        <v>XFP</v>
      </c>
      <c r="I68" s="589"/>
      <c r="J68" s="590"/>
    </row>
    <row r="69" spans="1:10" s="591" customFormat="1" ht="84" customHeight="1">
      <c r="A69" s="963"/>
      <c r="B69" s="592" t="s">
        <v>1089</v>
      </c>
      <c r="C69" s="585" t="s">
        <v>1090</v>
      </c>
      <c r="D69" s="586" t="s">
        <v>75</v>
      </c>
      <c r="E69" s="586" t="s">
        <v>75</v>
      </c>
      <c r="F69" s="586" t="s">
        <v>75</v>
      </c>
      <c r="G69" s="587"/>
      <c r="H69" s="595" t="str">
        <f t="shared" si="1"/>
        <v>XGU</v>
      </c>
      <c r="I69" s="589"/>
      <c r="J69" s="590"/>
    </row>
    <row r="70" spans="1:10" s="591" customFormat="1" ht="84" customHeight="1">
      <c r="A70" s="963"/>
      <c r="B70" s="592" t="s">
        <v>1091</v>
      </c>
      <c r="C70" s="585" t="s">
        <v>1092</v>
      </c>
      <c r="D70" s="586" t="s">
        <v>75</v>
      </c>
      <c r="E70" s="586" t="s">
        <v>75</v>
      </c>
      <c r="F70" s="586" t="s">
        <v>75</v>
      </c>
      <c r="G70" s="587"/>
      <c r="H70" s="588" t="str">
        <f t="shared" si="1"/>
        <v>XK8</v>
      </c>
      <c r="I70" s="589"/>
      <c r="J70" s="590"/>
    </row>
    <row r="71" spans="1:10" s="583" customFormat="1" ht="89.25" customHeight="1">
      <c r="A71" s="643"/>
      <c r="B71" s="592" t="s">
        <v>175</v>
      </c>
      <c r="C71" s="585" t="s">
        <v>1101</v>
      </c>
      <c r="D71" s="648" t="s">
        <v>1145</v>
      </c>
      <c r="E71" s="648" t="s">
        <v>1145</v>
      </c>
      <c r="F71" s="648" t="s">
        <v>1145</v>
      </c>
      <c r="G71" s="587">
        <v>261.78010499999999</v>
      </c>
      <c r="H71" s="588" t="str">
        <f t="shared" si="1"/>
        <v>5CA</v>
      </c>
      <c r="I71" s="589"/>
      <c r="J71" s="582"/>
    </row>
    <row r="72" spans="1:10" s="583" customFormat="1" ht="89.25" customHeight="1">
      <c r="A72" s="643"/>
      <c r="B72" s="592" t="s">
        <v>176</v>
      </c>
      <c r="C72" s="585" t="s">
        <v>1102</v>
      </c>
      <c r="D72" s="648" t="s">
        <v>1145</v>
      </c>
      <c r="E72" s="648" t="s">
        <v>1145</v>
      </c>
      <c r="F72" s="648" t="s">
        <v>1145</v>
      </c>
      <c r="G72" s="587">
        <v>0</v>
      </c>
      <c r="H72" s="588" t="str">
        <f t="shared" si="1"/>
        <v>5CB</v>
      </c>
      <c r="I72" s="589"/>
      <c r="J72" s="582"/>
    </row>
    <row r="73" spans="1:10" s="583" customFormat="1" ht="89.25" customHeight="1">
      <c r="A73" s="643"/>
      <c r="B73" s="592" t="s">
        <v>177</v>
      </c>
      <c r="C73" s="585" t="s">
        <v>1103</v>
      </c>
      <c r="D73" s="648" t="s">
        <v>1145</v>
      </c>
      <c r="E73" s="648" t="s">
        <v>1145</v>
      </c>
      <c r="F73" s="648" t="s">
        <v>1145</v>
      </c>
      <c r="G73" s="587">
        <v>589.00523599999997</v>
      </c>
      <c r="H73" s="588" t="str">
        <f t="shared" si="1"/>
        <v>5CC</v>
      </c>
      <c r="I73" s="589"/>
      <c r="J73" s="582"/>
    </row>
    <row r="74" spans="1:10" s="583" customFormat="1" ht="89.25" customHeight="1">
      <c r="A74" s="643"/>
      <c r="B74" s="592" t="s">
        <v>178</v>
      </c>
      <c r="C74" s="596" t="s">
        <v>1132</v>
      </c>
      <c r="D74" s="648" t="s">
        <v>1145</v>
      </c>
      <c r="E74" s="648" t="s">
        <v>1145</v>
      </c>
      <c r="F74" s="648" t="s">
        <v>1145</v>
      </c>
      <c r="G74" s="587">
        <v>589.00523599999997</v>
      </c>
      <c r="H74" s="588" t="str">
        <f t="shared" si="1"/>
        <v>5CD</v>
      </c>
      <c r="I74" s="589"/>
      <c r="J74" s="582"/>
    </row>
    <row r="75" spans="1:10" s="583" customFormat="1" ht="89.25" customHeight="1">
      <c r="A75" s="643"/>
      <c r="B75" s="592" t="s">
        <v>179</v>
      </c>
      <c r="C75" s="585" t="s">
        <v>1104</v>
      </c>
      <c r="D75" s="648" t="s">
        <v>1145</v>
      </c>
      <c r="E75" s="648" t="s">
        <v>1145</v>
      </c>
      <c r="F75" s="648" t="s">
        <v>1145</v>
      </c>
      <c r="G75" s="587">
        <v>589.00523599999997</v>
      </c>
      <c r="H75" s="588" t="str">
        <f t="shared" si="1"/>
        <v>5CE</v>
      </c>
      <c r="I75" s="589"/>
      <c r="J75" s="582"/>
    </row>
    <row r="76" spans="1:10" s="583" customFormat="1" ht="89.25" customHeight="1">
      <c r="A76" s="643"/>
      <c r="B76" s="592" t="s">
        <v>308</v>
      </c>
      <c r="C76" s="585" t="s">
        <v>1105</v>
      </c>
      <c r="D76" s="648" t="s">
        <v>1145</v>
      </c>
      <c r="E76" s="648" t="s">
        <v>1145</v>
      </c>
      <c r="F76" s="648" t="s">
        <v>1145</v>
      </c>
      <c r="G76" s="587">
        <v>589.00523599999997</v>
      </c>
      <c r="H76" s="588" t="str">
        <f t="shared" si="1"/>
        <v>5DN</v>
      </c>
      <c r="I76" s="589"/>
      <c r="J76" s="582"/>
    </row>
    <row r="77" spans="1:10" s="583" customFormat="1" ht="89.25" customHeight="1">
      <c r="A77" s="643"/>
      <c r="B77" s="592" t="s">
        <v>1094</v>
      </c>
      <c r="C77" s="585" t="s">
        <v>1095</v>
      </c>
      <c r="D77" s="586" t="s">
        <v>75</v>
      </c>
      <c r="E77" s="58" t="s">
        <v>233</v>
      </c>
      <c r="F77" s="58" t="s">
        <v>233</v>
      </c>
      <c r="G77" s="587"/>
      <c r="H77" s="588" t="str">
        <f t="shared" si="1"/>
        <v>728</v>
      </c>
      <c r="I77" s="589"/>
      <c r="J77" s="582"/>
    </row>
    <row r="78" spans="1:10" s="583" customFormat="1" ht="89.25" customHeight="1">
      <c r="A78" s="643"/>
      <c r="B78" s="592" t="s">
        <v>707</v>
      </c>
      <c r="C78" s="585" t="s">
        <v>1100</v>
      </c>
      <c r="D78" s="58" t="s">
        <v>233</v>
      </c>
      <c r="E78" s="586" t="s">
        <v>75</v>
      </c>
      <c r="F78" s="586" t="s">
        <v>75</v>
      </c>
      <c r="G78" s="587"/>
      <c r="H78" s="588" t="str">
        <f t="shared" si="1"/>
        <v>732</v>
      </c>
      <c r="I78" s="589"/>
      <c r="J78" s="582"/>
    </row>
    <row r="79" spans="1:10" s="583" customFormat="1" ht="89.25" customHeight="1">
      <c r="A79" s="643"/>
      <c r="B79" s="592" t="s">
        <v>107</v>
      </c>
      <c r="C79" s="585" t="s">
        <v>1106</v>
      </c>
      <c r="D79" s="648" t="s">
        <v>1145</v>
      </c>
      <c r="E79" s="648" t="s">
        <v>1145</v>
      </c>
      <c r="F79" s="648" t="s">
        <v>1145</v>
      </c>
      <c r="G79" s="587">
        <v>654.45026199999995</v>
      </c>
      <c r="H79" s="588" t="str">
        <f t="shared" si="1"/>
        <v>802</v>
      </c>
      <c r="I79" s="589"/>
      <c r="J79" s="582"/>
    </row>
    <row r="80" spans="1:10" s="583" customFormat="1" ht="143.25" customHeight="1">
      <c r="A80" s="643"/>
      <c r="B80" s="592" t="s">
        <v>1096</v>
      </c>
      <c r="C80" s="644" t="s">
        <v>1107</v>
      </c>
      <c r="D80" s="648" t="s">
        <v>233</v>
      </c>
      <c r="E80" s="648" t="s">
        <v>1145</v>
      </c>
      <c r="F80" s="648" t="s">
        <v>1145</v>
      </c>
      <c r="G80" s="587">
        <v>785.34031400000003</v>
      </c>
      <c r="H80" s="588" t="str">
        <f t="shared" si="1"/>
        <v>8FE</v>
      </c>
      <c r="I80" s="589"/>
      <c r="J80" s="582"/>
    </row>
    <row r="81" spans="1:37" s="583" customFormat="1" ht="143.25" customHeight="1">
      <c r="A81" s="643"/>
      <c r="B81" s="592" t="s">
        <v>1097</v>
      </c>
      <c r="C81" s="644" t="s">
        <v>1109</v>
      </c>
      <c r="D81" s="648" t="s">
        <v>233</v>
      </c>
      <c r="E81" s="648" t="s">
        <v>1145</v>
      </c>
      <c r="F81" s="648" t="s">
        <v>1145</v>
      </c>
      <c r="G81" s="587">
        <v>523.56020899999999</v>
      </c>
      <c r="H81" s="588" t="str">
        <f t="shared" si="1"/>
        <v>8FF</v>
      </c>
      <c r="I81" s="60" t="s">
        <v>1460</v>
      </c>
      <c r="J81" s="582"/>
    </row>
    <row r="82" spans="1:37" s="583" customFormat="1" ht="149.25" customHeight="1" thickBot="1">
      <c r="A82" s="643"/>
      <c r="B82" s="592" t="s">
        <v>1098</v>
      </c>
      <c r="C82" s="644" t="s">
        <v>1110</v>
      </c>
      <c r="D82" s="648" t="s">
        <v>233</v>
      </c>
      <c r="E82" s="648" t="s">
        <v>1145</v>
      </c>
      <c r="F82" s="648" t="s">
        <v>1145</v>
      </c>
      <c r="G82" s="587">
        <v>785.34031400000003</v>
      </c>
      <c r="H82" s="588" t="str">
        <f t="shared" si="1"/>
        <v>8FG</v>
      </c>
      <c r="I82" s="589"/>
      <c r="J82" s="582"/>
    </row>
    <row r="83" spans="1:37" s="605" customFormat="1" ht="143.25" customHeight="1" thickBot="1">
      <c r="A83" s="603"/>
      <c r="B83" s="604"/>
      <c r="C83" s="959" t="s">
        <v>835</v>
      </c>
      <c r="D83" s="960"/>
      <c r="E83" s="960"/>
      <c r="F83" s="960"/>
      <c r="G83" s="960"/>
      <c r="H83" s="960"/>
      <c r="I83" s="961"/>
      <c r="J83" s="582"/>
      <c r="K83" s="583"/>
      <c r="L83" s="591"/>
      <c r="M83" s="591"/>
    </row>
    <row r="84" spans="1:37" s="605" customFormat="1" ht="182.25" customHeight="1" thickBot="1">
      <c r="A84" s="713"/>
      <c r="B84" s="750"/>
      <c r="C84" s="1107" t="s">
        <v>1146</v>
      </c>
      <c r="D84" s="1108"/>
      <c r="E84" s="1108"/>
      <c r="F84" s="1108"/>
      <c r="G84" s="1108"/>
      <c r="H84" s="1108"/>
      <c r="I84" s="1109"/>
      <c r="J84" s="582"/>
      <c r="K84" s="583"/>
      <c r="L84" s="279"/>
      <c r="M84" s="279"/>
      <c r="N84" s="696"/>
      <c r="O84" s="696"/>
      <c r="P84" s="696"/>
      <c r="Q84" s="696"/>
      <c r="R84" s="696"/>
      <c r="S84" s="696"/>
      <c r="T84" s="696"/>
      <c r="U84" s="696"/>
      <c r="V84" s="696"/>
      <c r="W84" s="696"/>
      <c r="X84" s="696"/>
      <c r="Y84" s="696"/>
      <c r="Z84" s="696"/>
      <c r="AA84" s="696"/>
      <c r="AB84" s="696"/>
      <c r="AC84" s="696"/>
      <c r="AD84" s="696"/>
      <c r="AE84" s="696"/>
      <c r="AF84" s="696"/>
      <c r="AG84" s="696"/>
      <c r="AH84" s="696"/>
      <c r="AI84" s="696"/>
      <c r="AJ84" s="696"/>
      <c r="AK84" s="696"/>
    </row>
    <row r="85" spans="1:37" s="605" customFormat="1">
      <c r="A85" s="713"/>
      <c r="B85" s="714"/>
      <c r="C85" s="765"/>
      <c r="D85" s="738"/>
      <c r="E85" s="738"/>
      <c r="F85" s="738"/>
      <c r="G85" s="738"/>
      <c r="H85" s="766"/>
      <c r="I85" s="738"/>
      <c r="J85" s="582"/>
      <c r="K85" s="583"/>
      <c r="L85" s="591"/>
      <c r="M85" s="591"/>
    </row>
    <row r="86" spans="1:37" s="605" customFormat="1">
      <c r="A86" s="713"/>
      <c r="B86" s="714"/>
      <c r="C86" s="765"/>
      <c r="D86" s="738"/>
      <c r="E86" s="738"/>
      <c r="F86" s="738"/>
      <c r="G86" s="738"/>
      <c r="H86" s="766"/>
      <c r="I86" s="738"/>
      <c r="J86" s="590"/>
      <c r="K86" s="591"/>
      <c r="L86" s="591"/>
      <c r="M86" s="591"/>
    </row>
    <row r="87" spans="1:37" s="605" customFormat="1">
      <c r="A87" s="713"/>
      <c r="B87" s="714"/>
      <c r="C87" s="765"/>
      <c r="D87" s="738"/>
      <c r="E87" s="738"/>
      <c r="F87" s="738"/>
      <c r="G87" s="738"/>
      <c r="H87" s="766"/>
      <c r="I87" s="738"/>
      <c r="J87" s="590"/>
      <c r="K87" s="591"/>
      <c r="L87" s="591"/>
      <c r="M87" s="591"/>
    </row>
    <row r="88" spans="1:37" s="605" customFormat="1">
      <c r="A88" s="713"/>
      <c r="B88" s="714"/>
      <c r="C88" s="765"/>
      <c r="D88" s="738"/>
      <c r="E88" s="738"/>
      <c r="F88" s="738"/>
      <c r="G88" s="738"/>
      <c r="H88" s="766"/>
      <c r="I88" s="738"/>
      <c r="J88" s="590"/>
      <c r="K88" s="591"/>
      <c r="L88" s="591"/>
      <c r="M88" s="591"/>
    </row>
    <row r="89" spans="1:37" s="605" customFormat="1">
      <c r="A89" s="713"/>
      <c r="B89" s="714"/>
      <c r="C89" s="765"/>
      <c r="D89" s="738"/>
      <c r="E89" s="738"/>
      <c r="F89" s="738"/>
      <c r="G89" s="738"/>
      <c r="H89" s="766"/>
      <c r="I89" s="738"/>
      <c r="J89" s="590"/>
      <c r="K89" s="591"/>
      <c r="L89" s="591"/>
      <c r="M89" s="591"/>
    </row>
    <row r="90" spans="1:37" s="605" customFormat="1">
      <c r="A90" s="713"/>
      <c r="B90" s="714"/>
      <c r="C90" s="765"/>
      <c r="D90" s="738"/>
      <c r="E90" s="738"/>
      <c r="F90" s="738"/>
      <c r="G90" s="738"/>
      <c r="H90" s="766"/>
      <c r="I90" s="738"/>
      <c r="J90" s="590"/>
      <c r="K90" s="591"/>
      <c r="L90" s="591"/>
      <c r="M90" s="591"/>
    </row>
    <row r="91" spans="1:37" s="605" customFormat="1">
      <c r="A91" s="713"/>
      <c r="B91" s="714"/>
      <c r="C91" s="765"/>
      <c r="D91" s="738"/>
      <c r="E91" s="738"/>
      <c r="F91" s="738"/>
      <c r="G91" s="738"/>
      <c r="H91" s="766"/>
      <c r="I91" s="738"/>
      <c r="J91" s="590"/>
      <c r="K91" s="591"/>
      <c r="L91" s="591"/>
      <c r="M91" s="591"/>
    </row>
    <row r="92" spans="1:37" s="605" customFormat="1">
      <c r="A92" s="713"/>
      <c r="B92" s="714"/>
      <c r="C92" s="765"/>
      <c r="D92" s="738"/>
      <c r="E92" s="738"/>
      <c r="F92" s="738"/>
      <c r="G92" s="738"/>
      <c r="H92" s="766"/>
      <c r="I92" s="738"/>
      <c r="J92" s="590"/>
      <c r="K92" s="591"/>
      <c r="L92" s="591"/>
      <c r="M92" s="591"/>
    </row>
    <row r="93" spans="1:37" s="605" customFormat="1">
      <c r="A93" s="713"/>
      <c r="B93" s="714"/>
      <c r="C93" s="765"/>
      <c r="D93" s="738"/>
      <c r="E93" s="738"/>
      <c r="F93" s="738"/>
      <c r="G93" s="738"/>
      <c r="H93" s="766"/>
      <c r="I93" s="738"/>
      <c r="J93" s="590"/>
      <c r="K93" s="591"/>
      <c r="L93" s="591"/>
      <c r="M93" s="591"/>
    </row>
    <row r="94" spans="1:37" s="605" customFormat="1">
      <c r="A94" s="713"/>
      <c r="B94" s="714"/>
      <c r="C94" s="765"/>
      <c r="D94" s="738"/>
      <c r="E94" s="738"/>
      <c r="F94" s="738"/>
      <c r="G94" s="738"/>
      <c r="H94" s="766"/>
      <c r="I94" s="738"/>
      <c r="J94" s="590"/>
      <c r="K94" s="591"/>
      <c r="L94" s="591"/>
      <c r="M94" s="591"/>
    </row>
    <row r="95" spans="1:37" s="605" customFormat="1">
      <c r="A95" s="713"/>
      <c r="B95" s="714"/>
      <c r="C95" s="765"/>
      <c r="D95" s="738"/>
      <c r="E95" s="738"/>
      <c r="F95" s="738"/>
      <c r="G95" s="738"/>
      <c r="H95" s="766"/>
      <c r="I95" s="738"/>
      <c r="J95" s="590"/>
      <c r="K95" s="591"/>
      <c r="L95" s="591"/>
      <c r="M95" s="591"/>
    </row>
    <row r="96" spans="1:37" s="605" customFormat="1">
      <c r="A96" s="713"/>
      <c r="B96" s="714"/>
      <c r="C96" s="765"/>
      <c r="D96" s="738"/>
      <c r="E96" s="738"/>
      <c r="F96" s="738"/>
      <c r="G96" s="738"/>
      <c r="H96" s="766"/>
      <c r="I96" s="738"/>
      <c r="J96" s="590"/>
      <c r="K96" s="591"/>
      <c r="L96" s="591"/>
      <c r="M96" s="591"/>
    </row>
    <row r="97" spans="1:13" s="605" customFormat="1">
      <c r="A97" s="713"/>
      <c r="B97" s="714"/>
      <c r="C97" s="765"/>
      <c r="D97" s="738"/>
      <c r="E97" s="738"/>
      <c r="F97" s="738"/>
      <c r="G97" s="738"/>
      <c r="H97" s="766"/>
      <c r="I97" s="738"/>
      <c r="J97" s="590"/>
      <c r="K97" s="591"/>
      <c r="L97" s="591"/>
      <c r="M97" s="591"/>
    </row>
    <row r="98" spans="1:13" s="605" customFormat="1">
      <c r="A98" s="606"/>
      <c r="B98" s="607"/>
      <c r="C98" s="608"/>
      <c r="D98" s="609"/>
      <c r="E98" s="609"/>
      <c r="F98" s="609"/>
      <c r="G98" s="609"/>
      <c r="H98" s="610"/>
      <c r="I98" s="609"/>
      <c r="J98" s="590"/>
      <c r="K98" s="591"/>
      <c r="L98" s="591"/>
      <c r="M98" s="591"/>
    </row>
    <row r="99" spans="1:13" s="605" customFormat="1">
      <c r="A99" s="611"/>
      <c r="B99" s="612"/>
      <c r="C99" s="613"/>
      <c r="D99" s="614"/>
      <c r="E99" s="614"/>
      <c r="F99" s="614"/>
      <c r="G99" s="614"/>
      <c r="H99" s="615"/>
      <c r="I99" s="614"/>
      <c r="J99" s="590"/>
      <c r="K99" s="591"/>
      <c r="L99" s="591"/>
      <c r="M99" s="591"/>
    </row>
    <row r="100" spans="1:13" s="605" customFormat="1">
      <c r="A100" s="611"/>
      <c r="B100" s="612"/>
      <c r="C100" s="613"/>
      <c r="D100" s="614"/>
      <c r="E100" s="614"/>
      <c r="F100" s="614"/>
      <c r="G100" s="614"/>
      <c r="H100" s="615"/>
      <c r="I100" s="614"/>
      <c r="J100" s="590"/>
      <c r="K100" s="591"/>
      <c r="L100" s="591"/>
      <c r="M100" s="591"/>
    </row>
    <row r="101" spans="1:13" s="605" customFormat="1">
      <c r="A101" s="611"/>
      <c r="B101" s="612"/>
      <c r="C101" s="613"/>
      <c r="D101" s="614"/>
      <c r="E101" s="614"/>
      <c r="F101" s="614"/>
      <c r="G101" s="614"/>
      <c r="H101" s="615"/>
      <c r="I101" s="614"/>
      <c r="J101" s="590"/>
      <c r="K101" s="591"/>
      <c r="L101" s="591"/>
      <c r="M101" s="591"/>
    </row>
    <row r="102" spans="1:13" s="605" customFormat="1">
      <c r="A102" s="611"/>
      <c r="B102" s="612"/>
      <c r="C102" s="613"/>
      <c r="D102" s="614"/>
      <c r="E102" s="614"/>
      <c r="F102" s="614"/>
      <c r="G102" s="614"/>
      <c r="H102" s="615"/>
      <c r="I102" s="614"/>
      <c r="J102" s="590"/>
      <c r="K102" s="591"/>
      <c r="L102" s="591"/>
      <c r="M102" s="591"/>
    </row>
    <row r="103" spans="1:13" s="605" customFormat="1">
      <c r="A103" s="611"/>
      <c r="B103" s="612"/>
      <c r="C103" s="613"/>
      <c r="D103" s="614"/>
      <c r="E103" s="614"/>
      <c r="F103" s="614"/>
      <c r="G103" s="614"/>
      <c r="H103" s="615"/>
      <c r="I103" s="614"/>
      <c r="J103" s="590"/>
      <c r="K103" s="591"/>
      <c r="L103" s="591"/>
      <c r="M103" s="591"/>
    </row>
    <row r="104" spans="1:13" s="605" customFormat="1">
      <c r="A104" s="611"/>
      <c r="B104" s="612"/>
      <c r="C104" s="613"/>
      <c r="D104" s="614"/>
      <c r="E104" s="614"/>
      <c r="F104" s="614"/>
      <c r="G104" s="614"/>
      <c r="H104" s="615"/>
      <c r="I104" s="614"/>
      <c r="J104" s="590"/>
      <c r="K104" s="591"/>
      <c r="L104" s="591"/>
      <c r="M104" s="591"/>
    </row>
    <row r="105" spans="1:13" s="605" customFormat="1">
      <c r="A105" s="611"/>
      <c r="B105" s="612"/>
      <c r="C105" s="613"/>
      <c r="D105" s="614"/>
      <c r="E105" s="614"/>
      <c r="F105" s="614"/>
      <c r="G105" s="614"/>
      <c r="H105" s="615"/>
      <c r="I105" s="614"/>
      <c r="J105" s="590"/>
      <c r="K105" s="591"/>
      <c r="L105" s="591"/>
      <c r="M105" s="591"/>
    </row>
    <row r="106" spans="1:13" s="605" customFormat="1">
      <c r="A106" s="611"/>
      <c r="B106" s="612"/>
      <c r="C106" s="613"/>
      <c r="D106" s="614"/>
      <c r="E106" s="614"/>
      <c r="F106" s="614"/>
      <c r="G106" s="614"/>
      <c r="H106" s="615"/>
      <c r="I106" s="614"/>
      <c r="J106" s="590"/>
      <c r="K106" s="591"/>
      <c r="L106" s="591"/>
      <c r="M106" s="591"/>
    </row>
    <row r="107" spans="1:13" s="605" customFormat="1">
      <c r="A107" s="611"/>
      <c r="B107" s="612"/>
      <c r="C107" s="613"/>
      <c r="D107" s="614"/>
      <c r="E107" s="614"/>
      <c r="F107" s="614"/>
      <c r="G107" s="614"/>
      <c r="H107" s="615"/>
      <c r="I107" s="614"/>
      <c r="J107" s="590"/>
      <c r="K107" s="591"/>
      <c r="L107" s="591"/>
      <c r="M107" s="591"/>
    </row>
    <row r="108" spans="1:13" s="605" customFormat="1">
      <c r="A108" s="611"/>
      <c r="B108" s="612"/>
      <c r="C108" s="613"/>
      <c r="D108" s="614"/>
      <c r="E108" s="614"/>
      <c r="F108" s="614"/>
      <c r="G108" s="614"/>
      <c r="H108" s="615"/>
      <c r="I108" s="614"/>
      <c r="J108" s="590"/>
      <c r="K108" s="591"/>
      <c r="L108" s="591"/>
      <c r="M108" s="591"/>
    </row>
    <row r="109" spans="1:13" s="605" customFormat="1">
      <c r="A109" s="611"/>
      <c r="B109" s="612"/>
      <c r="C109" s="613"/>
      <c r="D109" s="614"/>
      <c r="E109" s="614"/>
      <c r="F109" s="614"/>
      <c r="G109" s="614"/>
      <c r="H109" s="615"/>
      <c r="I109" s="614"/>
      <c r="J109" s="590"/>
      <c r="K109" s="591"/>
      <c r="L109" s="591"/>
      <c r="M109" s="591"/>
    </row>
    <row r="110" spans="1:13" s="605" customFormat="1">
      <c r="A110" s="611"/>
      <c r="B110" s="612"/>
      <c r="C110" s="613"/>
      <c r="D110" s="614"/>
      <c r="E110" s="614"/>
      <c r="F110" s="614"/>
      <c r="G110" s="614"/>
      <c r="H110" s="615"/>
      <c r="I110" s="614"/>
      <c r="J110" s="590"/>
      <c r="K110" s="591"/>
      <c r="L110" s="591"/>
      <c r="M110" s="591"/>
    </row>
    <row r="111" spans="1:13" s="605" customFormat="1">
      <c r="A111" s="611"/>
      <c r="B111" s="612"/>
      <c r="C111" s="613"/>
      <c r="D111" s="614"/>
      <c r="E111" s="614"/>
      <c r="F111" s="614"/>
      <c r="G111" s="614"/>
      <c r="H111" s="615"/>
      <c r="I111" s="614"/>
      <c r="J111" s="590"/>
      <c r="K111" s="591"/>
      <c r="L111" s="591"/>
      <c r="M111" s="591"/>
    </row>
    <row r="112" spans="1:13" s="605" customFormat="1">
      <c r="A112" s="611"/>
      <c r="B112" s="612"/>
      <c r="C112" s="613"/>
      <c r="D112" s="614"/>
      <c r="E112" s="614"/>
      <c r="F112" s="614"/>
      <c r="G112" s="614"/>
      <c r="H112" s="615"/>
      <c r="I112" s="614"/>
      <c r="J112" s="590"/>
      <c r="K112" s="591"/>
      <c r="L112" s="591"/>
      <c r="M112" s="591"/>
    </row>
    <row r="113" spans="1:13" s="605" customFormat="1">
      <c r="A113" s="611"/>
      <c r="B113" s="612"/>
      <c r="C113" s="613"/>
      <c r="D113" s="614"/>
      <c r="E113" s="614"/>
      <c r="F113" s="614"/>
      <c r="G113" s="614"/>
      <c r="H113" s="615"/>
      <c r="I113" s="614"/>
      <c r="J113" s="590"/>
      <c r="K113" s="591"/>
      <c r="L113" s="591"/>
      <c r="M113" s="591"/>
    </row>
    <row r="114" spans="1:13" s="605" customFormat="1">
      <c r="A114" s="611"/>
      <c r="B114" s="612"/>
      <c r="C114" s="613"/>
      <c r="D114" s="614"/>
      <c r="E114" s="614"/>
      <c r="F114" s="614"/>
      <c r="G114" s="614"/>
      <c r="H114" s="615"/>
      <c r="I114" s="614"/>
      <c r="J114" s="590"/>
      <c r="K114" s="591"/>
      <c r="L114" s="591"/>
      <c r="M114" s="591"/>
    </row>
    <row r="115" spans="1:13" s="605" customFormat="1">
      <c r="A115" s="611"/>
      <c r="B115" s="612"/>
      <c r="C115" s="613"/>
      <c r="D115" s="614"/>
      <c r="E115" s="614"/>
      <c r="F115" s="614"/>
      <c r="G115" s="614"/>
      <c r="H115" s="615"/>
      <c r="I115" s="614"/>
      <c r="J115" s="590"/>
      <c r="K115" s="591"/>
      <c r="L115" s="591"/>
      <c r="M115" s="591"/>
    </row>
    <row r="116" spans="1:13" s="605" customFormat="1">
      <c r="A116" s="611"/>
      <c r="B116" s="612"/>
      <c r="C116" s="613"/>
      <c r="D116" s="614"/>
      <c r="E116" s="614"/>
      <c r="F116" s="614"/>
      <c r="G116" s="614"/>
      <c r="H116" s="615"/>
      <c r="I116" s="614"/>
      <c r="J116" s="590"/>
      <c r="K116" s="591"/>
      <c r="L116" s="591"/>
      <c r="M116" s="591"/>
    </row>
    <row r="117" spans="1:13" s="605" customFormat="1">
      <c r="A117" s="611"/>
      <c r="B117" s="612"/>
      <c r="C117" s="613"/>
      <c r="D117" s="614"/>
      <c r="E117" s="614"/>
      <c r="F117" s="614"/>
      <c r="G117" s="614"/>
      <c r="H117" s="615"/>
      <c r="I117" s="614"/>
      <c r="J117" s="590"/>
      <c r="K117" s="591"/>
      <c r="L117" s="591"/>
      <c r="M117" s="591"/>
    </row>
    <row r="118" spans="1:13" s="605" customFormat="1">
      <c r="A118" s="611"/>
      <c r="B118" s="612"/>
      <c r="C118" s="613"/>
      <c r="D118" s="614"/>
      <c r="E118" s="614"/>
      <c r="F118" s="614"/>
      <c r="G118" s="614"/>
      <c r="H118" s="615"/>
      <c r="I118" s="614"/>
      <c r="J118" s="590"/>
      <c r="K118" s="591"/>
      <c r="L118" s="591"/>
      <c r="M118" s="591"/>
    </row>
    <row r="119" spans="1:13" s="605" customFormat="1">
      <c r="A119" s="611"/>
      <c r="B119" s="612"/>
      <c r="C119" s="613"/>
      <c r="D119" s="614"/>
      <c r="E119" s="614"/>
      <c r="F119" s="614"/>
      <c r="G119" s="614"/>
      <c r="H119" s="615"/>
      <c r="I119" s="614"/>
      <c r="J119" s="590"/>
      <c r="K119" s="591"/>
      <c r="L119" s="591"/>
      <c r="M119" s="591"/>
    </row>
    <row r="120" spans="1:13" s="605" customFormat="1">
      <c r="A120" s="611"/>
      <c r="B120" s="612"/>
      <c r="C120" s="613"/>
      <c r="D120" s="614"/>
      <c r="E120" s="614"/>
      <c r="F120" s="614"/>
      <c r="G120" s="614"/>
      <c r="H120" s="615"/>
      <c r="I120" s="614"/>
      <c r="J120" s="590"/>
      <c r="K120" s="591"/>
      <c r="L120" s="591"/>
      <c r="M120" s="591"/>
    </row>
    <row r="121" spans="1:13" s="605" customFormat="1">
      <c r="A121" s="611"/>
      <c r="B121" s="612"/>
      <c r="C121" s="613"/>
      <c r="D121" s="614"/>
      <c r="E121" s="614"/>
      <c r="F121" s="614"/>
      <c r="G121" s="614"/>
      <c r="H121" s="615"/>
      <c r="I121" s="614"/>
      <c r="J121" s="590"/>
      <c r="K121" s="591"/>
      <c r="L121" s="591"/>
      <c r="M121" s="591"/>
    </row>
    <row r="122" spans="1:13" s="605" customFormat="1">
      <c r="A122" s="611"/>
      <c r="B122" s="612"/>
      <c r="C122" s="613"/>
      <c r="D122" s="614"/>
      <c r="E122" s="614"/>
      <c r="F122" s="614"/>
      <c r="G122" s="614"/>
      <c r="H122" s="615"/>
      <c r="I122" s="614"/>
      <c r="J122" s="590"/>
      <c r="K122" s="591"/>
      <c r="L122" s="591"/>
      <c r="M122" s="591"/>
    </row>
    <row r="123" spans="1:13" s="605" customFormat="1">
      <c r="A123" s="611"/>
      <c r="B123" s="612"/>
      <c r="C123" s="613"/>
      <c r="D123" s="614"/>
      <c r="E123" s="614"/>
      <c r="F123" s="614"/>
      <c r="G123" s="614"/>
      <c r="H123" s="615"/>
      <c r="I123" s="614"/>
      <c r="J123" s="590"/>
      <c r="K123" s="591"/>
      <c r="L123" s="591"/>
      <c r="M123" s="591"/>
    </row>
    <row r="124" spans="1:13" s="605" customFormat="1">
      <c r="A124" s="611"/>
      <c r="B124" s="612"/>
      <c r="C124" s="613"/>
      <c r="D124" s="614"/>
      <c r="E124" s="614"/>
      <c r="F124" s="614"/>
      <c r="G124" s="614"/>
      <c r="H124" s="615"/>
      <c r="I124" s="614"/>
      <c r="J124" s="590"/>
      <c r="K124" s="591"/>
      <c r="L124" s="591"/>
      <c r="M124" s="591"/>
    </row>
    <row r="125" spans="1:13" s="605" customFormat="1">
      <c r="A125" s="611"/>
      <c r="B125" s="612"/>
      <c r="C125" s="613"/>
      <c r="D125" s="614"/>
      <c r="E125" s="614"/>
      <c r="F125" s="614"/>
      <c r="G125" s="614"/>
      <c r="H125" s="615"/>
      <c r="I125" s="614"/>
      <c r="J125" s="590"/>
      <c r="K125" s="591"/>
      <c r="L125" s="591"/>
      <c r="M125" s="591"/>
    </row>
    <row r="126" spans="1:13" s="605" customFormat="1">
      <c r="A126" s="611"/>
      <c r="B126" s="612"/>
      <c r="C126" s="613"/>
      <c r="D126" s="614"/>
      <c r="E126" s="614"/>
      <c r="F126" s="614"/>
      <c r="G126" s="614"/>
      <c r="H126" s="615"/>
      <c r="I126" s="614"/>
      <c r="J126" s="590"/>
      <c r="K126" s="591"/>
      <c r="L126" s="591"/>
      <c r="M126" s="591"/>
    </row>
    <row r="127" spans="1:13" s="605" customFormat="1">
      <c r="A127" s="611"/>
      <c r="B127" s="612"/>
      <c r="C127" s="613"/>
      <c r="D127" s="614"/>
      <c r="E127" s="614"/>
      <c r="F127" s="614"/>
      <c r="G127" s="614"/>
      <c r="H127" s="615"/>
      <c r="I127" s="614"/>
      <c r="J127" s="590"/>
      <c r="K127" s="591"/>
      <c r="L127" s="591"/>
      <c r="M127" s="591"/>
    </row>
    <row r="128" spans="1:13" s="605" customFormat="1">
      <c r="A128" s="611"/>
      <c r="B128" s="612"/>
      <c r="C128" s="613"/>
      <c r="D128" s="614"/>
      <c r="E128" s="614"/>
      <c r="F128" s="614"/>
      <c r="G128" s="614"/>
      <c r="H128" s="615"/>
      <c r="I128" s="614"/>
      <c r="J128" s="590"/>
      <c r="K128" s="591"/>
      <c r="L128" s="591"/>
      <c r="M128" s="591"/>
    </row>
    <row r="129" spans="1:13" s="605" customFormat="1">
      <c r="A129" s="611"/>
      <c r="B129" s="612"/>
      <c r="C129" s="613"/>
      <c r="D129" s="614"/>
      <c r="E129" s="614"/>
      <c r="F129" s="614"/>
      <c r="G129" s="614"/>
      <c r="H129" s="615"/>
      <c r="I129" s="614"/>
      <c r="J129" s="590"/>
      <c r="K129" s="591"/>
      <c r="L129" s="591"/>
      <c r="M129" s="591"/>
    </row>
    <row r="130" spans="1:13" s="605" customFormat="1">
      <c r="A130" s="611"/>
      <c r="B130" s="612"/>
      <c r="C130" s="613"/>
      <c r="D130" s="614"/>
      <c r="E130" s="614"/>
      <c r="F130" s="614"/>
      <c r="G130" s="614"/>
      <c r="H130" s="615"/>
      <c r="I130" s="614"/>
      <c r="J130" s="590"/>
      <c r="K130" s="591"/>
      <c r="L130" s="591"/>
      <c r="M130" s="591"/>
    </row>
    <row r="131" spans="1:13" s="605" customFormat="1">
      <c r="A131" s="611"/>
      <c r="B131" s="612"/>
      <c r="C131" s="613"/>
      <c r="D131" s="614"/>
      <c r="E131" s="614"/>
      <c r="F131" s="614"/>
      <c r="G131" s="614"/>
      <c r="H131" s="615"/>
      <c r="I131" s="614"/>
      <c r="J131" s="590"/>
      <c r="K131" s="591"/>
      <c r="L131" s="591"/>
      <c r="M131" s="591"/>
    </row>
    <row r="132" spans="1:13" s="605" customFormat="1">
      <c r="A132" s="611"/>
      <c r="B132" s="612"/>
      <c r="C132" s="613"/>
      <c r="D132" s="614"/>
      <c r="E132" s="614"/>
      <c r="F132" s="614"/>
      <c r="G132" s="614"/>
      <c r="H132" s="615"/>
      <c r="I132" s="614"/>
      <c r="J132" s="590"/>
      <c r="K132" s="591"/>
      <c r="L132" s="591"/>
      <c r="M132" s="591"/>
    </row>
    <row r="133" spans="1:13" s="605" customFormat="1">
      <c r="A133" s="611"/>
      <c r="B133" s="612"/>
      <c r="C133" s="613"/>
      <c r="D133" s="614"/>
      <c r="E133" s="614"/>
      <c r="F133" s="614"/>
      <c r="G133" s="614"/>
      <c r="H133" s="615"/>
      <c r="I133" s="614"/>
      <c r="J133" s="590"/>
      <c r="K133" s="591"/>
      <c r="L133" s="591"/>
      <c r="M133" s="591"/>
    </row>
    <row r="134" spans="1:13" s="605" customFormat="1">
      <c r="A134" s="611"/>
      <c r="B134" s="612"/>
      <c r="C134" s="613"/>
      <c r="D134" s="614"/>
      <c r="E134" s="614"/>
      <c r="F134" s="614"/>
      <c r="G134" s="614"/>
      <c r="H134" s="615"/>
      <c r="I134" s="614"/>
      <c r="J134" s="590"/>
      <c r="K134" s="591"/>
      <c r="L134" s="591"/>
      <c r="M134" s="591"/>
    </row>
    <row r="135" spans="1:13" s="605" customFormat="1">
      <c r="A135" s="611"/>
      <c r="B135" s="612"/>
      <c r="C135" s="613"/>
      <c r="D135" s="614"/>
      <c r="E135" s="614"/>
      <c r="F135" s="614"/>
      <c r="G135" s="614"/>
      <c r="H135" s="615"/>
      <c r="I135" s="614"/>
      <c r="J135" s="590"/>
      <c r="K135" s="591"/>
      <c r="L135" s="591"/>
      <c r="M135" s="591"/>
    </row>
    <row r="136" spans="1:13" s="605" customFormat="1">
      <c r="A136" s="611"/>
      <c r="B136" s="612"/>
      <c r="C136" s="613"/>
      <c r="D136" s="614"/>
      <c r="E136" s="614"/>
      <c r="F136" s="614"/>
      <c r="G136" s="614"/>
      <c r="H136" s="615"/>
      <c r="I136" s="614"/>
      <c r="J136" s="590"/>
      <c r="K136" s="591"/>
      <c r="L136" s="591"/>
      <c r="M136" s="591"/>
    </row>
    <row r="137" spans="1:13" s="605" customFormat="1">
      <c r="A137" s="611"/>
      <c r="B137" s="612"/>
      <c r="C137" s="613"/>
      <c r="D137" s="614"/>
      <c r="E137" s="614"/>
      <c r="F137" s="614"/>
      <c r="G137" s="614"/>
      <c r="H137" s="615"/>
      <c r="I137" s="614"/>
      <c r="J137" s="590"/>
      <c r="K137" s="591"/>
      <c r="L137" s="591"/>
      <c r="M137" s="591"/>
    </row>
    <row r="138" spans="1:13" s="605" customFormat="1">
      <c r="A138" s="611"/>
      <c r="B138" s="612"/>
      <c r="C138" s="613"/>
      <c r="D138" s="614"/>
      <c r="E138" s="614"/>
      <c r="F138" s="614"/>
      <c r="G138" s="614"/>
      <c r="H138" s="615"/>
      <c r="I138" s="614"/>
      <c r="J138" s="590"/>
      <c r="K138" s="591"/>
      <c r="L138" s="591"/>
      <c r="M138" s="591"/>
    </row>
    <row r="139" spans="1:13" s="605" customFormat="1">
      <c r="A139" s="611"/>
      <c r="B139" s="612"/>
      <c r="C139" s="613"/>
      <c r="D139" s="614"/>
      <c r="E139" s="614"/>
      <c r="F139" s="614"/>
      <c r="G139" s="614"/>
      <c r="H139" s="615"/>
      <c r="I139" s="614"/>
      <c r="J139" s="590"/>
      <c r="K139" s="591"/>
      <c r="L139" s="591"/>
      <c r="M139" s="591"/>
    </row>
    <row r="140" spans="1:13" s="605" customFormat="1">
      <c r="A140" s="611"/>
      <c r="B140" s="612"/>
      <c r="C140" s="613"/>
      <c r="D140" s="614"/>
      <c r="E140" s="614"/>
      <c r="F140" s="614"/>
      <c r="G140" s="614"/>
      <c r="H140" s="615"/>
      <c r="I140" s="614"/>
      <c r="J140" s="590"/>
      <c r="K140" s="591"/>
      <c r="L140" s="591"/>
      <c r="M140" s="591"/>
    </row>
    <row r="141" spans="1:13" s="605" customFormat="1">
      <c r="A141" s="611"/>
      <c r="B141" s="612"/>
      <c r="C141" s="613"/>
      <c r="D141" s="614"/>
      <c r="E141" s="614"/>
      <c r="F141" s="614"/>
      <c r="G141" s="614"/>
      <c r="H141" s="615"/>
      <c r="I141" s="614"/>
      <c r="J141" s="590"/>
      <c r="K141" s="591"/>
      <c r="L141" s="591"/>
      <c r="M141" s="591"/>
    </row>
    <row r="142" spans="1:13" s="605" customFormat="1">
      <c r="A142" s="611"/>
      <c r="B142" s="612"/>
      <c r="C142" s="613"/>
      <c r="D142" s="614"/>
      <c r="E142" s="614"/>
      <c r="F142" s="614"/>
      <c r="G142" s="614"/>
      <c r="H142" s="615"/>
      <c r="I142" s="614"/>
      <c r="J142" s="590"/>
      <c r="K142" s="591"/>
      <c r="L142" s="591"/>
      <c r="M142" s="591"/>
    </row>
    <row r="143" spans="1:13" s="605" customFormat="1">
      <c r="A143" s="611"/>
      <c r="B143" s="612"/>
      <c r="C143" s="613"/>
      <c r="D143" s="614"/>
      <c r="E143" s="614"/>
      <c r="F143" s="614"/>
      <c r="G143" s="614"/>
      <c r="H143" s="615"/>
      <c r="I143" s="614"/>
      <c r="J143" s="590"/>
      <c r="K143" s="591"/>
      <c r="L143" s="591"/>
      <c r="M143" s="591"/>
    </row>
    <row r="144" spans="1:13" s="605" customFormat="1">
      <c r="A144" s="611"/>
      <c r="B144" s="612"/>
      <c r="C144" s="613"/>
      <c r="D144" s="614"/>
      <c r="E144" s="614"/>
      <c r="F144" s="614"/>
      <c r="G144" s="614"/>
      <c r="H144" s="615"/>
      <c r="I144" s="614"/>
      <c r="J144" s="590"/>
      <c r="K144" s="591"/>
      <c r="L144" s="591"/>
      <c r="M144" s="591"/>
    </row>
    <row r="145" spans="1:13" s="605" customFormat="1">
      <c r="A145" s="611"/>
      <c r="B145" s="612"/>
      <c r="C145" s="613"/>
      <c r="D145" s="614"/>
      <c r="E145" s="614"/>
      <c r="F145" s="614"/>
      <c r="G145" s="614"/>
      <c r="H145" s="615"/>
      <c r="I145" s="614"/>
      <c r="J145" s="590"/>
      <c r="K145" s="591"/>
      <c r="L145" s="591"/>
      <c r="M145" s="591"/>
    </row>
    <row r="146" spans="1:13" s="605" customFormat="1">
      <c r="A146" s="611"/>
      <c r="B146" s="612"/>
      <c r="C146" s="613"/>
      <c r="D146" s="614"/>
      <c r="E146" s="614"/>
      <c r="F146" s="614"/>
      <c r="G146" s="614"/>
      <c r="H146" s="615"/>
      <c r="I146" s="614"/>
    </row>
    <row r="147" spans="1:13" s="605" customFormat="1">
      <c r="A147" s="611"/>
      <c r="B147" s="612"/>
      <c r="C147" s="613"/>
      <c r="D147" s="614"/>
      <c r="E147" s="614"/>
      <c r="F147" s="614"/>
      <c r="G147" s="614"/>
      <c r="H147" s="615"/>
      <c r="I147" s="614"/>
    </row>
    <row r="148" spans="1:13" s="605" customFormat="1">
      <c r="A148" s="611"/>
      <c r="B148" s="612"/>
      <c r="C148" s="613"/>
      <c r="D148" s="614"/>
      <c r="E148" s="614"/>
      <c r="F148" s="614"/>
      <c r="G148" s="614"/>
      <c r="H148" s="615"/>
      <c r="I148" s="614"/>
    </row>
    <row r="149" spans="1:13" s="605" customFormat="1">
      <c r="A149" s="611"/>
      <c r="B149" s="612"/>
      <c r="C149" s="613"/>
      <c r="D149" s="614"/>
      <c r="E149" s="614"/>
      <c r="F149" s="614"/>
      <c r="G149" s="614"/>
      <c r="H149" s="615"/>
      <c r="I149" s="614"/>
    </row>
    <row r="150" spans="1:13" s="605" customFormat="1">
      <c r="A150" s="611"/>
      <c r="B150" s="612"/>
      <c r="C150" s="613"/>
      <c r="D150" s="614"/>
      <c r="E150" s="614"/>
      <c r="F150" s="614"/>
      <c r="G150" s="614"/>
      <c r="H150" s="615"/>
      <c r="I150" s="614"/>
    </row>
    <row r="151" spans="1:13" s="605" customFormat="1">
      <c r="A151" s="611"/>
      <c r="B151" s="612"/>
      <c r="C151" s="613"/>
      <c r="D151" s="614"/>
      <c r="E151" s="614"/>
      <c r="F151" s="614"/>
      <c r="G151" s="614"/>
      <c r="H151" s="615"/>
      <c r="I151" s="614"/>
    </row>
    <row r="152" spans="1:13" s="605" customFormat="1">
      <c r="A152" s="611"/>
      <c r="B152" s="612"/>
      <c r="C152" s="613"/>
      <c r="D152" s="614"/>
      <c r="E152" s="614"/>
      <c r="F152" s="614"/>
      <c r="G152" s="614"/>
      <c r="H152" s="615"/>
      <c r="I152" s="614"/>
    </row>
    <row r="153" spans="1:13" s="605" customFormat="1">
      <c r="A153" s="611"/>
      <c r="B153" s="612"/>
      <c r="C153" s="613"/>
      <c r="D153" s="614"/>
      <c r="E153" s="614"/>
      <c r="F153" s="614"/>
      <c r="G153" s="614"/>
      <c r="H153" s="615"/>
      <c r="I153" s="614"/>
    </row>
    <row r="154" spans="1:13" s="605" customFormat="1">
      <c r="A154" s="611"/>
      <c r="B154" s="612"/>
      <c r="C154" s="613"/>
      <c r="D154" s="614"/>
      <c r="E154" s="614"/>
      <c r="F154" s="614"/>
      <c r="G154" s="614"/>
      <c r="H154" s="615"/>
      <c r="I154" s="614"/>
    </row>
    <row r="155" spans="1:13" s="605" customFormat="1">
      <c r="A155" s="611"/>
      <c r="B155" s="612"/>
      <c r="C155" s="613"/>
      <c r="D155" s="614"/>
      <c r="E155" s="614"/>
      <c r="F155" s="614"/>
      <c r="G155" s="614"/>
      <c r="H155" s="615"/>
      <c r="I155" s="614"/>
    </row>
    <row r="156" spans="1:13" s="605" customFormat="1">
      <c r="A156" s="611"/>
      <c r="B156" s="612"/>
      <c r="C156" s="613"/>
      <c r="D156" s="614"/>
      <c r="E156" s="614"/>
      <c r="F156" s="614"/>
      <c r="G156" s="614"/>
      <c r="H156" s="615"/>
      <c r="I156" s="614"/>
    </row>
    <row r="157" spans="1:13" s="605" customFormat="1">
      <c r="A157" s="611"/>
      <c r="B157" s="612"/>
      <c r="C157" s="613"/>
      <c r="D157" s="614"/>
      <c r="E157" s="614"/>
      <c r="F157" s="614"/>
      <c r="G157" s="614"/>
      <c r="H157" s="615"/>
      <c r="I157" s="614"/>
    </row>
    <row r="158" spans="1:13" s="605" customFormat="1">
      <c r="A158" s="611"/>
      <c r="B158" s="612"/>
      <c r="C158" s="613"/>
      <c r="D158" s="614"/>
      <c r="E158" s="614"/>
      <c r="F158" s="614"/>
      <c r="G158" s="614"/>
      <c r="H158" s="615"/>
      <c r="I158" s="614"/>
    </row>
    <row r="159" spans="1:13" s="605" customFormat="1">
      <c r="A159" s="611"/>
      <c r="B159" s="612"/>
      <c r="C159" s="613"/>
      <c r="D159" s="614"/>
      <c r="E159" s="614"/>
      <c r="F159" s="614"/>
      <c r="G159" s="614"/>
      <c r="H159" s="615"/>
      <c r="I159" s="614"/>
    </row>
    <row r="160" spans="1:13" s="605" customFormat="1">
      <c r="A160" s="611"/>
      <c r="B160" s="612"/>
      <c r="C160" s="613"/>
      <c r="D160" s="614"/>
      <c r="E160" s="614"/>
      <c r="F160" s="614"/>
      <c r="G160" s="614"/>
      <c r="H160" s="615"/>
      <c r="I160" s="614"/>
    </row>
    <row r="161" spans="1:9" s="605" customFormat="1">
      <c r="A161" s="611"/>
      <c r="B161" s="612"/>
      <c r="C161" s="613"/>
      <c r="D161" s="614"/>
      <c r="E161" s="614"/>
      <c r="F161" s="614"/>
      <c r="G161" s="614"/>
      <c r="H161" s="615"/>
      <c r="I161" s="614"/>
    </row>
    <row r="162" spans="1:9" s="605" customFormat="1">
      <c r="A162" s="611"/>
      <c r="B162" s="612"/>
      <c r="C162" s="613"/>
      <c r="D162" s="614"/>
      <c r="E162" s="614"/>
      <c r="F162" s="614"/>
      <c r="G162" s="614"/>
      <c r="H162" s="615"/>
      <c r="I162" s="614"/>
    </row>
    <row r="163" spans="1:9" s="605" customFormat="1">
      <c r="A163" s="611"/>
      <c r="B163" s="612"/>
      <c r="C163" s="613"/>
      <c r="D163" s="614"/>
      <c r="E163" s="614"/>
      <c r="F163" s="614"/>
      <c r="G163" s="614"/>
      <c r="H163" s="615"/>
      <c r="I163" s="614"/>
    </row>
    <row r="164" spans="1:9" s="605" customFormat="1">
      <c r="A164" s="611"/>
      <c r="B164" s="612"/>
      <c r="C164" s="613"/>
      <c r="D164" s="614"/>
      <c r="E164" s="614"/>
      <c r="F164" s="614"/>
      <c r="G164" s="614"/>
      <c r="H164" s="615"/>
      <c r="I164" s="614"/>
    </row>
    <row r="165" spans="1:9" s="605" customFormat="1">
      <c r="A165" s="611"/>
      <c r="B165" s="612"/>
      <c r="C165" s="613"/>
      <c r="D165" s="614"/>
      <c r="E165" s="614"/>
      <c r="F165" s="614"/>
      <c r="G165" s="614"/>
      <c r="H165" s="615"/>
      <c r="I165" s="614"/>
    </row>
    <row r="166" spans="1:9" s="605" customFormat="1">
      <c r="A166" s="611"/>
      <c r="B166" s="612"/>
      <c r="C166" s="613"/>
      <c r="D166" s="614"/>
      <c r="E166" s="614"/>
      <c r="F166" s="614"/>
      <c r="G166" s="614"/>
      <c r="H166" s="615"/>
      <c r="I166" s="614"/>
    </row>
    <row r="167" spans="1:9" s="605" customFormat="1">
      <c r="A167" s="611"/>
      <c r="B167" s="612"/>
      <c r="C167" s="613"/>
      <c r="D167" s="614"/>
      <c r="E167" s="614"/>
      <c r="F167" s="614"/>
      <c r="G167" s="614"/>
      <c r="H167" s="615"/>
      <c r="I167" s="614"/>
    </row>
    <row r="168" spans="1:9" s="605" customFormat="1">
      <c r="A168" s="611"/>
      <c r="B168" s="612"/>
      <c r="C168" s="613"/>
      <c r="D168" s="614"/>
      <c r="E168" s="614"/>
      <c r="F168" s="614"/>
      <c r="G168" s="614"/>
      <c r="H168" s="615"/>
      <c r="I168" s="614"/>
    </row>
    <row r="169" spans="1:9" s="605" customFormat="1">
      <c r="A169" s="611"/>
      <c r="B169" s="612"/>
      <c r="C169" s="613"/>
      <c r="D169" s="614"/>
      <c r="E169" s="614"/>
      <c r="F169" s="614"/>
      <c r="G169" s="614"/>
      <c r="H169" s="615"/>
      <c r="I169" s="614"/>
    </row>
    <row r="170" spans="1:9" s="605" customFormat="1">
      <c r="A170" s="611"/>
      <c r="B170" s="612"/>
      <c r="C170" s="613"/>
      <c r="D170" s="614"/>
      <c r="E170" s="614"/>
      <c r="F170" s="614"/>
      <c r="G170" s="614"/>
      <c r="H170" s="615"/>
      <c r="I170" s="614"/>
    </row>
    <row r="171" spans="1:9" s="605" customFormat="1">
      <c r="A171" s="611"/>
      <c r="B171" s="612"/>
      <c r="C171" s="613"/>
      <c r="D171" s="614"/>
      <c r="E171" s="614"/>
      <c r="F171" s="614"/>
      <c r="G171" s="614"/>
      <c r="H171" s="615"/>
      <c r="I171" s="614"/>
    </row>
    <row r="172" spans="1:9" s="605" customFormat="1">
      <c r="A172" s="611"/>
      <c r="B172" s="612"/>
      <c r="C172" s="613"/>
      <c r="D172" s="614"/>
      <c r="E172" s="614"/>
      <c r="F172" s="614"/>
      <c r="G172" s="614"/>
      <c r="H172" s="615"/>
      <c r="I172" s="614"/>
    </row>
    <row r="173" spans="1:9" s="605" customFormat="1">
      <c r="A173" s="611"/>
      <c r="B173" s="612"/>
      <c r="C173" s="613"/>
      <c r="D173" s="614"/>
      <c r="E173" s="614"/>
      <c r="F173" s="614"/>
      <c r="G173" s="614"/>
      <c r="H173" s="615"/>
      <c r="I173" s="614"/>
    </row>
    <row r="174" spans="1:9" s="605" customFormat="1">
      <c r="A174" s="611"/>
      <c r="B174" s="612"/>
      <c r="C174" s="613"/>
      <c r="D174" s="614"/>
      <c r="E174" s="614"/>
      <c r="F174" s="614"/>
      <c r="G174" s="614"/>
      <c r="H174" s="615"/>
      <c r="I174" s="614"/>
    </row>
    <row r="175" spans="1:9" s="605" customFormat="1">
      <c r="A175" s="611"/>
      <c r="B175" s="612"/>
      <c r="C175" s="613"/>
      <c r="D175" s="614"/>
      <c r="E175" s="614"/>
      <c r="F175" s="614"/>
      <c r="G175" s="614"/>
      <c r="H175" s="615"/>
      <c r="I175" s="614"/>
    </row>
    <row r="176" spans="1:9" s="605" customFormat="1">
      <c r="A176" s="611"/>
      <c r="B176" s="612"/>
      <c r="C176" s="613"/>
      <c r="D176" s="614"/>
      <c r="E176" s="614"/>
      <c r="F176" s="614"/>
      <c r="G176" s="614"/>
      <c r="H176" s="615"/>
      <c r="I176" s="614"/>
    </row>
    <row r="177" spans="1:9" s="605" customFormat="1">
      <c r="A177" s="611"/>
      <c r="B177" s="612"/>
      <c r="C177" s="613"/>
      <c r="D177" s="614"/>
      <c r="E177" s="614"/>
      <c r="F177" s="614"/>
      <c r="G177" s="614"/>
      <c r="H177" s="615"/>
      <c r="I177" s="614"/>
    </row>
    <row r="178" spans="1:9" s="605" customFormat="1">
      <c r="A178" s="611"/>
      <c r="B178" s="612"/>
      <c r="C178" s="613"/>
      <c r="D178" s="614"/>
      <c r="E178" s="614"/>
      <c r="F178" s="614"/>
      <c r="G178" s="614"/>
      <c r="H178" s="615"/>
      <c r="I178" s="614"/>
    </row>
    <row r="179" spans="1:9" s="605" customFormat="1">
      <c r="A179" s="611"/>
      <c r="B179" s="612"/>
      <c r="C179" s="613"/>
      <c r="D179" s="614"/>
      <c r="E179" s="614"/>
      <c r="F179" s="614"/>
      <c r="G179" s="614"/>
      <c r="H179" s="615"/>
      <c r="I179" s="614"/>
    </row>
    <row r="180" spans="1:9" s="605" customFormat="1">
      <c r="A180" s="611"/>
      <c r="B180" s="612"/>
      <c r="C180" s="613"/>
      <c r="D180" s="614"/>
      <c r="E180" s="614"/>
      <c r="F180" s="614"/>
      <c r="G180" s="614"/>
      <c r="H180" s="615"/>
      <c r="I180" s="614"/>
    </row>
    <row r="181" spans="1:9" s="605" customFormat="1">
      <c r="A181" s="611"/>
      <c r="B181" s="612"/>
      <c r="C181" s="613"/>
      <c r="D181" s="614"/>
      <c r="E181" s="614"/>
      <c r="F181" s="614"/>
      <c r="G181" s="614"/>
      <c r="H181" s="615"/>
      <c r="I181" s="614"/>
    </row>
    <row r="182" spans="1:9" s="605" customFormat="1">
      <c r="A182" s="611"/>
      <c r="B182" s="612"/>
      <c r="C182" s="613"/>
      <c r="D182" s="614"/>
      <c r="E182" s="614"/>
      <c r="F182" s="614"/>
      <c r="G182" s="614"/>
      <c r="H182" s="615"/>
      <c r="I182" s="614"/>
    </row>
    <row r="183" spans="1:9" s="605" customFormat="1">
      <c r="A183" s="611"/>
      <c r="B183" s="612"/>
      <c r="C183" s="613"/>
      <c r="D183" s="614"/>
      <c r="E183" s="614"/>
      <c r="F183" s="614"/>
      <c r="G183" s="614"/>
      <c r="H183" s="615"/>
      <c r="I183" s="614"/>
    </row>
    <row r="184" spans="1:9" s="605" customFormat="1">
      <c r="A184" s="611"/>
      <c r="B184" s="612"/>
      <c r="C184" s="613"/>
      <c r="D184" s="614"/>
      <c r="E184" s="614"/>
      <c r="F184" s="614"/>
      <c r="G184" s="614"/>
      <c r="H184" s="615"/>
      <c r="I184" s="614"/>
    </row>
    <row r="185" spans="1:9" s="605" customFormat="1">
      <c r="A185" s="611"/>
      <c r="B185" s="612"/>
      <c r="C185" s="613"/>
      <c r="D185" s="614"/>
      <c r="E185" s="614"/>
      <c r="F185" s="614"/>
      <c r="G185" s="614"/>
      <c r="H185" s="615"/>
      <c r="I185" s="614"/>
    </row>
    <row r="186" spans="1:9" s="605" customFormat="1">
      <c r="A186" s="611"/>
      <c r="B186" s="612"/>
      <c r="C186" s="613"/>
      <c r="D186" s="614"/>
      <c r="E186" s="614"/>
      <c r="F186" s="614"/>
      <c r="G186" s="614"/>
      <c r="H186" s="615"/>
      <c r="I186" s="614"/>
    </row>
    <row r="187" spans="1:9" s="605" customFormat="1">
      <c r="A187" s="611"/>
      <c r="B187" s="612"/>
      <c r="C187" s="613"/>
      <c r="D187" s="614"/>
      <c r="E187" s="614"/>
      <c r="F187" s="614"/>
      <c r="G187" s="614"/>
      <c r="H187" s="615"/>
      <c r="I187" s="614"/>
    </row>
    <row r="188" spans="1:9" s="605" customFormat="1">
      <c r="A188" s="611"/>
      <c r="B188" s="612"/>
      <c r="C188" s="613"/>
      <c r="D188" s="614"/>
      <c r="E188" s="614"/>
      <c r="F188" s="614"/>
      <c r="G188" s="614"/>
      <c r="H188" s="615"/>
      <c r="I188" s="614"/>
    </row>
    <row r="189" spans="1:9" s="605" customFormat="1">
      <c r="A189" s="611"/>
      <c r="B189" s="612"/>
      <c r="C189" s="613"/>
      <c r="D189" s="614"/>
      <c r="E189" s="614"/>
      <c r="F189" s="614"/>
      <c r="G189" s="614"/>
      <c r="H189" s="615"/>
      <c r="I189" s="614"/>
    </row>
    <row r="190" spans="1:9" s="605" customFormat="1">
      <c r="A190" s="611"/>
      <c r="B190" s="612"/>
      <c r="C190" s="613"/>
      <c r="D190" s="614"/>
      <c r="E190" s="614"/>
      <c r="F190" s="614"/>
      <c r="G190" s="614"/>
      <c r="H190" s="615"/>
      <c r="I190" s="614"/>
    </row>
    <row r="191" spans="1:9" s="605" customFormat="1">
      <c r="A191" s="611"/>
      <c r="B191" s="612"/>
      <c r="C191" s="613"/>
      <c r="D191" s="614"/>
      <c r="E191" s="614"/>
      <c r="F191" s="614"/>
      <c r="G191" s="614"/>
      <c r="H191" s="615"/>
      <c r="I191" s="614"/>
    </row>
    <row r="192" spans="1:9" s="605" customFormat="1">
      <c r="A192" s="611"/>
      <c r="B192" s="612"/>
      <c r="C192" s="613"/>
      <c r="D192" s="614"/>
      <c r="E192" s="614"/>
      <c r="F192" s="614"/>
      <c r="G192" s="614"/>
      <c r="H192" s="615"/>
      <c r="I192" s="614"/>
    </row>
    <row r="193" spans="1:9" s="605" customFormat="1">
      <c r="A193" s="611"/>
      <c r="B193" s="612"/>
      <c r="C193" s="613"/>
      <c r="D193" s="614"/>
      <c r="E193" s="614"/>
      <c r="F193" s="614"/>
      <c r="G193" s="614"/>
      <c r="H193" s="615"/>
      <c r="I193" s="614"/>
    </row>
    <row r="194" spans="1:9" s="605" customFormat="1">
      <c r="A194" s="611"/>
      <c r="B194" s="612"/>
      <c r="C194" s="613"/>
      <c r="D194" s="614"/>
      <c r="E194" s="614"/>
      <c r="F194" s="614"/>
      <c r="G194" s="614"/>
      <c r="H194" s="615"/>
      <c r="I194" s="614"/>
    </row>
    <row r="195" spans="1:9" s="605" customFormat="1">
      <c r="A195" s="611"/>
      <c r="B195" s="612"/>
      <c r="C195" s="613"/>
      <c r="D195" s="614"/>
      <c r="E195" s="614"/>
      <c r="F195" s="614"/>
      <c r="G195" s="614"/>
      <c r="H195" s="615"/>
      <c r="I195" s="614"/>
    </row>
    <row r="196" spans="1:9" s="605" customFormat="1">
      <c r="A196" s="611"/>
      <c r="B196" s="612"/>
      <c r="C196" s="613"/>
      <c r="D196" s="614"/>
      <c r="E196" s="614"/>
      <c r="F196" s="614"/>
      <c r="G196" s="614"/>
      <c r="H196" s="615"/>
      <c r="I196" s="614"/>
    </row>
    <row r="197" spans="1:9" s="605" customFormat="1">
      <c r="A197" s="611"/>
      <c r="B197" s="612"/>
      <c r="C197" s="613"/>
      <c r="D197" s="614"/>
      <c r="E197" s="614"/>
      <c r="F197" s="614"/>
      <c r="G197" s="614"/>
      <c r="H197" s="615"/>
      <c r="I197" s="614"/>
    </row>
    <row r="198" spans="1:9" s="605" customFormat="1">
      <c r="A198" s="611"/>
      <c r="B198" s="612"/>
      <c r="C198" s="613"/>
      <c r="D198" s="614"/>
      <c r="E198" s="614"/>
      <c r="F198" s="614"/>
      <c r="G198" s="614"/>
      <c r="H198" s="615"/>
      <c r="I198" s="614"/>
    </row>
    <row r="199" spans="1:9" s="605" customFormat="1">
      <c r="A199" s="611"/>
      <c r="B199" s="612"/>
      <c r="C199" s="613"/>
      <c r="D199" s="614"/>
      <c r="E199" s="614"/>
      <c r="F199" s="614"/>
      <c r="G199" s="614"/>
      <c r="H199" s="615"/>
      <c r="I199" s="614"/>
    </row>
    <row r="200" spans="1:9" s="605" customFormat="1">
      <c r="A200" s="611"/>
      <c r="B200" s="612"/>
      <c r="C200" s="613"/>
      <c r="D200" s="614"/>
      <c r="E200" s="614"/>
      <c r="F200" s="614"/>
      <c r="G200" s="614"/>
      <c r="H200" s="615"/>
      <c r="I200" s="614"/>
    </row>
    <row r="201" spans="1:9" s="605" customFormat="1">
      <c r="A201" s="611"/>
      <c r="B201" s="612"/>
      <c r="C201" s="613"/>
      <c r="D201" s="614"/>
      <c r="E201" s="614"/>
      <c r="F201" s="614"/>
      <c r="G201" s="614"/>
      <c r="H201" s="615"/>
      <c r="I201" s="614"/>
    </row>
    <row r="202" spans="1:9" s="605" customFormat="1">
      <c r="A202" s="611"/>
      <c r="B202" s="612"/>
      <c r="C202" s="613"/>
      <c r="D202" s="614"/>
      <c r="E202" s="614"/>
      <c r="F202" s="614"/>
      <c r="G202" s="614"/>
      <c r="H202" s="615"/>
      <c r="I202" s="614"/>
    </row>
    <row r="203" spans="1:9" s="605" customFormat="1">
      <c r="A203" s="611"/>
      <c r="B203" s="612"/>
      <c r="C203" s="613"/>
      <c r="D203" s="614"/>
      <c r="E203" s="614"/>
      <c r="F203" s="614"/>
      <c r="G203" s="614"/>
      <c r="H203" s="615"/>
      <c r="I203" s="614"/>
    </row>
    <row r="204" spans="1:9" s="605" customFormat="1">
      <c r="A204" s="611"/>
      <c r="B204" s="612"/>
      <c r="C204" s="613"/>
      <c r="D204" s="614"/>
      <c r="E204" s="614"/>
      <c r="F204" s="614"/>
      <c r="G204" s="614"/>
      <c r="H204" s="615"/>
      <c r="I204" s="614"/>
    </row>
    <row r="205" spans="1:9" s="605" customFormat="1">
      <c r="A205" s="611"/>
      <c r="B205" s="612"/>
      <c r="C205" s="613"/>
      <c r="D205" s="614"/>
      <c r="E205" s="614"/>
      <c r="F205" s="614"/>
      <c r="G205" s="614"/>
      <c r="H205" s="615"/>
      <c r="I205" s="614"/>
    </row>
    <row r="206" spans="1:9" s="605" customFormat="1">
      <c r="A206" s="611"/>
      <c r="B206" s="612"/>
      <c r="C206" s="613"/>
      <c r="D206" s="614"/>
      <c r="E206" s="614"/>
      <c r="F206" s="614"/>
      <c r="G206" s="614"/>
      <c r="H206" s="615"/>
      <c r="I206" s="614"/>
    </row>
    <row r="207" spans="1:9" s="605" customFormat="1">
      <c r="A207" s="611"/>
      <c r="B207" s="612"/>
      <c r="C207" s="613"/>
      <c r="D207" s="614"/>
      <c r="E207" s="614"/>
      <c r="F207" s="614"/>
      <c r="G207" s="614"/>
      <c r="H207" s="615"/>
      <c r="I207" s="614"/>
    </row>
    <row r="208" spans="1:9" s="605" customFormat="1">
      <c r="A208" s="611"/>
      <c r="B208" s="612"/>
      <c r="C208" s="613"/>
      <c r="D208" s="614"/>
      <c r="E208" s="614"/>
      <c r="F208" s="614"/>
      <c r="G208" s="614"/>
      <c r="H208" s="615"/>
      <c r="I208" s="614"/>
    </row>
    <row r="209" spans="1:9" s="605" customFormat="1">
      <c r="A209" s="611"/>
      <c r="B209" s="612"/>
      <c r="C209" s="613"/>
      <c r="D209" s="614"/>
      <c r="E209" s="614"/>
      <c r="F209" s="614"/>
      <c r="G209" s="614"/>
      <c r="H209" s="615"/>
      <c r="I209" s="614"/>
    </row>
    <row r="210" spans="1:9" s="605" customFormat="1">
      <c r="A210" s="611"/>
      <c r="B210" s="612"/>
      <c r="C210" s="613"/>
      <c r="D210" s="614"/>
      <c r="E210" s="614"/>
      <c r="F210" s="614"/>
      <c r="G210" s="614"/>
      <c r="H210" s="615"/>
      <c r="I210" s="614"/>
    </row>
    <row r="211" spans="1:9" s="605" customFormat="1">
      <c r="A211" s="611"/>
      <c r="B211" s="612"/>
      <c r="C211" s="613"/>
      <c r="D211" s="614"/>
      <c r="E211" s="614"/>
      <c r="F211" s="614"/>
      <c r="G211" s="614"/>
      <c r="H211" s="615"/>
      <c r="I211" s="614"/>
    </row>
    <row r="212" spans="1:9" s="605" customFormat="1">
      <c r="A212" s="611"/>
      <c r="B212" s="612"/>
      <c r="C212" s="613"/>
      <c r="D212" s="614"/>
      <c r="E212" s="614"/>
      <c r="F212" s="614"/>
      <c r="G212" s="614"/>
      <c r="H212" s="615"/>
      <c r="I212" s="614"/>
    </row>
    <row r="213" spans="1:9" s="605" customFormat="1">
      <c r="A213" s="611"/>
      <c r="B213" s="612"/>
      <c r="C213" s="613"/>
      <c r="D213" s="614"/>
      <c r="E213" s="614"/>
      <c r="F213" s="614"/>
      <c r="G213" s="614"/>
      <c r="H213" s="615"/>
      <c r="I213" s="614"/>
    </row>
    <row r="214" spans="1:9" s="605" customFormat="1">
      <c r="A214" s="611"/>
      <c r="B214" s="612"/>
      <c r="C214" s="613"/>
      <c r="D214" s="614"/>
      <c r="E214" s="614"/>
      <c r="F214" s="614"/>
      <c r="G214" s="614"/>
      <c r="H214" s="615"/>
      <c r="I214" s="614"/>
    </row>
    <row r="215" spans="1:9" s="605" customFormat="1">
      <c r="A215" s="611"/>
      <c r="B215" s="612"/>
      <c r="C215" s="613"/>
      <c r="D215" s="614"/>
      <c r="E215" s="614"/>
      <c r="F215" s="614"/>
      <c r="G215" s="614"/>
      <c r="H215" s="615"/>
      <c r="I215" s="614"/>
    </row>
    <row r="216" spans="1:9" s="605" customFormat="1">
      <c r="A216" s="611"/>
      <c r="B216" s="612"/>
      <c r="C216" s="613"/>
      <c r="D216" s="614"/>
      <c r="E216" s="614"/>
      <c r="F216" s="614"/>
      <c r="G216" s="614"/>
      <c r="H216" s="615"/>
      <c r="I216" s="614"/>
    </row>
    <row r="217" spans="1:9" s="605" customFormat="1">
      <c r="A217" s="611"/>
      <c r="B217" s="612"/>
      <c r="C217" s="613"/>
      <c r="D217" s="614"/>
      <c r="E217" s="614"/>
      <c r="F217" s="614"/>
      <c r="G217" s="614"/>
      <c r="H217" s="615"/>
      <c r="I217" s="614"/>
    </row>
    <row r="218" spans="1:9" s="605" customFormat="1">
      <c r="A218" s="611"/>
      <c r="B218" s="612"/>
      <c r="C218" s="613"/>
      <c r="D218" s="614"/>
      <c r="E218" s="614"/>
      <c r="F218" s="614"/>
      <c r="G218" s="614"/>
      <c r="H218" s="615"/>
      <c r="I218" s="614"/>
    </row>
    <row r="219" spans="1:9" s="605" customFormat="1">
      <c r="A219" s="611"/>
      <c r="B219" s="612"/>
      <c r="C219" s="613"/>
      <c r="D219" s="614"/>
      <c r="E219" s="614"/>
      <c r="F219" s="614"/>
      <c r="G219" s="614"/>
      <c r="H219" s="615"/>
      <c r="I219" s="614"/>
    </row>
    <row r="220" spans="1:9" s="605" customFormat="1">
      <c r="A220" s="611"/>
      <c r="B220" s="612"/>
      <c r="C220" s="613"/>
      <c r="D220" s="614"/>
      <c r="E220" s="614"/>
      <c r="F220" s="614"/>
      <c r="G220" s="614"/>
      <c r="H220" s="615"/>
      <c r="I220" s="614"/>
    </row>
    <row r="221" spans="1:9" s="605" customFormat="1">
      <c r="A221" s="611"/>
      <c r="B221" s="612"/>
      <c r="C221" s="613"/>
      <c r="D221" s="614"/>
      <c r="E221" s="614"/>
      <c r="F221" s="614"/>
      <c r="G221" s="614"/>
      <c r="H221" s="615"/>
      <c r="I221" s="614"/>
    </row>
    <row r="222" spans="1:9" s="605" customFormat="1">
      <c r="A222" s="611"/>
      <c r="B222" s="612"/>
      <c r="C222" s="613"/>
      <c r="D222" s="614"/>
      <c r="E222" s="614"/>
      <c r="F222" s="614"/>
      <c r="G222" s="614"/>
      <c r="H222" s="615"/>
      <c r="I222" s="614"/>
    </row>
    <row r="223" spans="1:9" s="605" customFormat="1">
      <c r="A223" s="611"/>
      <c r="B223" s="612"/>
      <c r="C223" s="613"/>
      <c r="D223" s="614"/>
      <c r="E223" s="614"/>
      <c r="F223" s="614"/>
      <c r="G223" s="614"/>
      <c r="H223" s="615"/>
      <c r="I223" s="614"/>
    </row>
    <row r="224" spans="1:9" s="605" customFormat="1">
      <c r="A224" s="611"/>
      <c r="B224" s="612"/>
      <c r="C224" s="613"/>
      <c r="D224" s="614"/>
      <c r="E224" s="614"/>
      <c r="F224" s="614"/>
      <c r="G224" s="614"/>
      <c r="H224" s="615"/>
      <c r="I224" s="614"/>
    </row>
    <row r="225" spans="1:9" s="605" customFormat="1">
      <c r="A225" s="611"/>
      <c r="B225" s="612"/>
      <c r="C225" s="613"/>
      <c r="D225" s="614"/>
      <c r="E225" s="614"/>
      <c r="F225" s="614"/>
      <c r="G225" s="614"/>
      <c r="H225" s="615"/>
      <c r="I225" s="614"/>
    </row>
    <row r="226" spans="1:9" s="605" customFormat="1">
      <c r="A226" s="611"/>
      <c r="B226" s="612"/>
      <c r="C226" s="613"/>
      <c r="D226" s="614"/>
      <c r="E226" s="614"/>
      <c r="F226" s="614"/>
      <c r="G226" s="614"/>
      <c r="H226" s="615"/>
      <c r="I226" s="614"/>
    </row>
    <row r="227" spans="1:9" s="605" customFormat="1">
      <c r="A227" s="611"/>
      <c r="B227" s="612"/>
      <c r="C227" s="613"/>
      <c r="D227" s="614"/>
      <c r="E227" s="614"/>
      <c r="F227" s="614"/>
      <c r="G227" s="614"/>
      <c r="H227" s="615"/>
      <c r="I227" s="614"/>
    </row>
    <row r="228" spans="1:9" s="605" customFormat="1">
      <c r="A228" s="611"/>
      <c r="B228" s="612"/>
      <c r="C228" s="613"/>
      <c r="D228" s="614"/>
      <c r="E228" s="614"/>
      <c r="F228" s="614"/>
      <c r="G228" s="614"/>
      <c r="H228" s="615"/>
      <c r="I228" s="614"/>
    </row>
    <row r="229" spans="1:9" s="605" customFormat="1">
      <c r="A229" s="611"/>
      <c r="B229" s="612"/>
      <c r="C229" s="613"/>
      <c r="D229" s="614"/>
      <c r="E229" s="614"/>
      <c r="F229" s="614"/>
      <c r="G229" s="614"/>
      <c r="H229" s="615"/>
      <c r="I229" s="614"/>
    </row>
    <row r="230" spans="1:9" s="605" customFormat="1">
      <c r="A230" s="611"/>
      <c r="B230" s="612"/>
      <c r="C230" s="613"/>
      <c r="D230" s="614"/>
      <c r="E230" s="614"/>
      <c r="F230" s="614"/>
      <c r="G230" s="614"/>
      <c r="H230" s="615"/>
      <c r="I230" s="614"/>
    </row>
    <row r="231" spans="1:9" s="605" customFormat="1">
      <c r="A231" s="611"/>
      <c r="B231" s="612"/>
      <c r="C231" s="613"/>
      <c r="D231" s="614"/>
      <c r="E231" s="614"/>
      <c r="F231" s="614"/>
      <c r="G231" s="614"/>
      <c r="H231" s="615"/>
      <c r="I231" s="614"/>
    </row>
    <row r="232" spans="1:9" s="605" customFormat="1">
      <c r="A232" s="611"/>
      <c r="B232" s="612"/>
      <c r="C232" s="613"/>
      <c r="D232" s="614"/>
      <c r="E232" s="614"/>
      <c r="F232" s="614"/>
      <c r="G232" s="614"/>
      <c r="H232" s="615"/>
      <c r="I232" s="614"/>
    </row>
    <row r="233" spans="1:9" s="605" customFormat="1">
      <c r="A233" s="611"/>
      <c r="B233" s="612"/>
      <c r="C233" s="613"/>
      <c r="D233" s="614"/>
      <c r="E233" s="614"/>
      <c r="F233" s="614"/>
      <c r="G233" s="614"/>
      <c r="H233" s="615"/>
      <c r="I233" s="614"/>
    </row>
    <row r="234" spans="1:9" s="605" customFormat="1">
      <c r="A234" s="611"/>
      <c r="B234" s="612"/>
      <c r="C234" s="613"/>
      <c r="D234" s="614"/>
      <c r="E234" s="614"/>
      <c r="F234" s="614"/>
      <c r="G234" s="614"/>
      <c r="H234" s="615"/>
      <c r="I234" s="614"/>
    </row>
    <row r="235" spans="1:9" s="605" customFormat="1">
      <c r="A235" s="611"/>
      <c r="B235" s="612"/>
      <c r="C235" s="613"/>
      <c r="D235" s="614"/>
      <c r="E235" s="614"/>
      <c r="F235" s="614"/>
      <c r="G235" s="614"/>
      <c r="H235" s="615"/>
      <c r="I235" s="614"/>
    </row>
    <row r="236" spans="1:9" s="605" customFormat="1">
      <c r="A236" s="611"/>
      <c r="B236" s="612"/>
      <c r="C236" s="613"/>
      <c r="D236" s="614"/>
      <c r="E236" s="614"/>
      <c r="F236" s="614"/>
      <c r="G236" s="614"/>
      <c r="H236" s="615"/>
      <c r="I236" s="614"/>
    </row>
    <row r="237" spans="1:9" s="605" customFormat="1">
      <c r="A237" s="611"/>
      <c r="B237" s="612"/>
      <c r="C237" s="613"/>
      <c r="D237" s="614"/>
      <c r="E237" s="614"/>
      <c r="F237" s="614"/>
      <c r="G237" s="614"/>
      <c r="H237" s="615"/>
      <c r="I237" s="614"/>
    </row>
    <row r="238" spans="1:9" s="605" customFormat="1">
      <c r="A238" s="611"/>
      <c r="B238" s="612"/>
      <c r="C238" s="613"/>
      <c r="D238" s="614"/>
      <c r="E238" s="614"/>
      <c r="F238" s="614"/>
      <c r="G238" s="614"/>
      <c r="H238" s="615"/>
      <c r="I238" s="614"/>
    </row>
    <row r="239" spans="1:9" s="605" customFormat="1">
      <c r="A239" s="611"/>
      <c r="B239" s="612"/>
      <c r="C239" s="613"/>
      <c r="D239" s="614"/>
      <c r="E239" s="614"/>
      <c r="F239" s="614"/>
      <c r="G239" s="614"/>
      <c r="H239" s="615"/>
      <c r="I239" s="614"/>
    </row>
    <row r="240" spans="1:9" s="605" customFormat="1">
      <c r="A240" s="611"/>
      <c r="B240" s="612"/>
      <c r="C240" s="613"/>
      <c r="D240" s="614"/>
      <c r="E240" s="614"/>
      <c r="F240" s="614"/>
      <c r="G240" s="614"/>
      <c r="H240" s="615"/>
      <c r="I240" s="614"/>
    </row>
    <row r="241" spans="1:9" s="605" customFormat="1">
      <c r="A241" s="611"/>
      <c r="B241" s="612"/>
      <c r="C241" s="613"/>
      <c r="D241" s="614"/>
      <c r="E241" s="614"/>
      <c r="F241" s="614"/>
      <c r="G241" s="614"/>
      <c r="H241" s="615"/>
      <c r="I241" s="614"/>
    </row>
    <row r="242" spans="1:9" s="605" customFormat="1">
      <c r="A242" s="611"/>
      <c r="B242" s="612"/>
      <c r="C242" s="613"/>
      <c r="D242" s="614"/>
      <c r="E242" s="614"/>
      <c r="F242" s="614"/>
      <c r="G242" s="614"/>
      <c r="H242" s="615"/>
      <c r="I242" s="614"/>
    </row>
    <row r="243" spans="1:9" s="605" customFormat="1">
      <c r="A243" s="611"/>
      <c r="B243" s="612"/>
      <c r="C243" s="613"/>
      <c r="D243" s="614"/>
      <c r="E243" s="614"/>
      <c r="F243" s="614"/>
      <c r="G243" s="614"/>
      <c r="H243" s="615"/>
      <c r="I243" s="614"/>
    </row>
    <row r="244" spans="1:9" s="605" customFormat="1">
      <c r="A244" s="611"/>
      <c r="B244" s="612"/>
      <c r="C244" s="613"/>
      <c r="D244" s="614"/>
      <c r="E244" s="614"/>
      <c r="F244" s="614"/>
      <c r="G244" s="614"/>
      <c r="H244" s="615"/>
      <c r="I244" s="614"/>
    </row>
    <row r="245" spans="1:9" s="605" customFormat="1">
      <c r="A245" s="611"/>
      <c r="B245" s="612"/>
      <c r="C245" s="613"/>
      <c r="D245" s="614"/>
      <c r="E245" s="614"/>
      <c r="F245" s="614"/>
      <c r="G245" s="614"/>
      <c r="H245" s="615"/>
      <c r="I245" s="614"/>
    </row>
    <row r="246" spans="1:9" s="605" customFormat="1">
      <c r="A246" s="611"/>
      <c r="B246" s="612"/>
      <c r="C246" s="613"/>
      <c r="D246" s="614"/>
      <c r="E246" s="614"/>
      <c r="F246" s="614"/>
      <c r="G246" s="614"/>
      <c r="H246" s="615"/>
      <c r="I246" s="614"/>
    </row>
    <row r="247" spans="1:9" s="605" customFormat="1">
      <c r="A247" s="611"/>
      <c r="B247" s="612"/>
      <c r="C247" s="613"/>
      <c r="D247" s="614"/>
      <c r="E247" s="614"/>
      <c r="F247" s="614"/>
      <c r="G247" s="614"/>
      <c r="H247" s="615"/>
      <c r="I247" s="614"/>
    </row>
    <row r="248" spans="1:9" s="605" customFormat="1">
      <c r="A248" s="611"/>
      <c r="B248" s="612"/>
      <c r="C248" s="613"/>
      <c r="D248" s="614"/>
      <c r="E248" s="614"/>
      <c r="F248" s="614"/>
      <c r="G248" s="614"/>
      <c r="H248" s="615"/>
      <c r="I248" s="614"/>
    </row>
    <row r="249" spans="1:9" s="605" customFormat="1">
      <c r="A249" s="611"/>
      <c r="B249" s="612"/>
      <c r="C249" s="613"/>
      <c r="D249" s="614"/>
      <c r="E249" s="614"/>
      <c r="F249" s="614"/>
      <c r="G249" s="614"/>
      <c r="H249" s="615"/>
      <c r="I249" s="614"/>
    </row>
    <row r="250" spans="1:9" s="605" customFormat="1">
      <c r="A250" s="611"/>
      <c r="B250" s="612"/>
      <c r="C250" s="613"/>
      <c r="D250" s="614"/>
      <c r="E250" s="614"/>
      <c r="F250" s="614"/>
      <c r="G250" s="614"/>
      <c r="H250" s="615"/>
      <c r="I250" s="614"/>
    </row>
    <row r="251" spans="1:9" s="605" customFormat="1">
      <c r="A251" s="611"/>
      <c r="B251" s="612"/>
      <c r="C251" s="613"/>
      <c r="D251" s="614"/>
      <c r="E251" s="614"/>
      <c r="F251" s="614"/>
      <c r="G251" s="614"/>
      <c r="H251" s="615"/>
      <c r="I251" s="614"/>
    </row>
    <row r="252" spans="1:9" s="605" customFormat="1">
      <c r="A252" s="611"/>
      <c r="B252" s="612"/>
      <c r="C252" s="613"/>
      <c r="D252" s="614"/>
      <c r="E252" s="614"/>
      <c r="F252" s="614"/>
      <c r="G252" s="614"/>
      <c r="H252" s="615"/>
      <c r="I252" s="614"/>
    </row>
    <row r="253" spans="1:9" s="605" customFormat="1">
      <c r="A253" s="611"/>
      <c r="B253" s="612"/>
      <c r="C253" s="613"/>
      <c r="D253" s="614"/>
      <c r="E253" s="614"/>
      <c r="F253" s="614"/>
      <c r="G253" s="614"/>
      <c r="H253" s="615"/>
      <c r="I253" s="614"/>
    </row>
    <row r="254" spans="1:9" s="605" customFormat="1">
      <c r="A254" s="611"/>
      <c r="B254" s="612"/>
      <c r="C254" s="613"/>
      <c r="D254" s="614"/>
      <c r="E254" s="614"/>
      <c r="F254" s="614"/>
      <c r="G254" s="614"/>
      <c r="H254" s="615"/>
      <c r="I254" s="614"/>
    </row>
    <row r="255" spans="1:9" s="605" customFormat="1">
      <c r="A255" s="611"/>
      <c r="B255" s="612"/>
      <c r="C255" s="613"/>
      <c r="D255" s="614"/>
      <c r="E255" s="614"/>
      <c r="F255" s="614"/>
      <c r="G255" s="614"/>
      <c r="H255" s="615"/>
      <c r="I255" s="614"/>
    </row>
    <row r="256" spans="1:9" s="605" customFormat="1">
      <c r="A256" s="611"/>
      <c r="B256" s="612"/>
      <c r="C256" s="613"/>
      <c r="D256" s="614"/>
      <c r="E256" s="614"/>
      <c r="F256" s="614"/>
      <c r="G256" s="614"/>
      <c r="H256" s="615"/>
      <c r="I256" s="614"/>
    </row>
    <row r="257" spans="1:9" s="605" customFormat="1">
      <c r="A257" s="611"/>
      <c r="B257" s="612"/>
      <c r="C257" s="613"/>
      <c r="D257" s="614"/>
      <c r="E257" s="614"/>
      <c r="F257" s="614"/>
      <c r="G257" s="614"/>
      <c r="H257" s="615"/>
      <c r="I257" s="614"/>
    </row>
    <row r="258" spans="1:9" s="605" customFormat="1">
      <c r="A258" s="611"/>
      <c r="B258" s="612"/>
      <c r="C258" s="613"/>
      <c r="D258" s="614"/>
      <c r="E258" s="614"/>
      <c r="F258" s="614"/>
      <c r="G258" s="614"/>
      <c r="H258" s="615"/>
      <c r="I258" s="614"/>
    </row>
    <row r="259" spans="1:9" s="605" customFormat="1">
      <c r="A259" s="611"/>
      <c r="B259" s="612"/>
      <c r="C259" s="613"/>
      <c r="D259" s="614"/>
      <c r="E259" s="614"/>
      <c r="F259" s="614"/>
      <c r="G259" s="614"/>
      <c r="H259" s="615"/>
      <c r="I259" s="614"/>
    </row>
    <row r="260" spans="1:9" s="605" customFormat="1">
      <c r="A260" s="611"/>
      <c r="B260" s="612"/>
      <c r="C260" s="613"/>
      <c r="D260" s="614"/>
      <c r="E260" s="614"/>
      <c r="F260" s="614"/>
      <c r="G260" s="614"/>
      <c r="H260" s="615"/>
      <c r="I260" s="614"/>
    </row>
    <row r="261" spans="1:9" s="605" customFormat="1">
      <c r="A261" s="611"/>
      <c r="B261" s="612"/>
      <c r="C261" s="613"/>
      <c r="D261" s="614"/>
      <c r="E261" s="614"/>
      <c r="F261" s="614"/>
      <c r="G261" s="614"/>
      <c r="H261" s="615"/>
      <c r="I261" s="614"/>
    </row>
    <row r="262" spans="1:9" s="605" customFormat="1">
      <c r="A262" s="611"/>
      <c r="B262" s="612"/>
      <c r="C262" s="613"/>
      <c r="D262" s="614"/>
      <c r="E262" s="614"/>
      <c r="F262" s="614"/>
      <c r="G262" s="614"/>
      <c r="H262" s="615"/>
      <c r="I262" s="614"/>
    </row>
    <row r="263" spans="1:9" s="605" customFormat="1">
      <c r="A263" s="611"/>
      <c r="B263" s="612"/>
      <c r="C263" s="613"/>
      <c r="D263" s="614"/>
      <c r="E263" s="614"/>
      <c r="F263" s="614"/>
      <c r="G263" s="614"/>
      <c r="H263" s="615"/>
      <c r="I263" s="614"/>
    </row>
    <row r="264" spans="1:9" s="605" customFormat="1">
      <c r="A264" s="611"/>
      <c r="B264" s="612"/>
      <c r="C264" s="613"/>
      <c r="D264" s="614"/>
      <c r="E264" s="614"/>
      <c r="F264" s="614"/>
      <c r="G264" s="614"/>
      <c r="H264" s="615"/>
      <c r="I264" s="614"/>
    </row>
    <row r="265" spans="1:9" s="605" customFormat="1">
      <c r="A265" s="611"/>
      <c r="B265" s="612"/>
      <c r="C265" s="613"/>
      <c r="D265" s="614"/>
      <c r="E265" s="614"/>
      <c r="F265" s="614"/>
      <c r="G265" s="614"/>
      <c r="H265" s="615"/>
      <c r="I265" s="614"/>
    </row>
    <row r="266" spans="1:9" s="605" customFormat="1">
      <c r="A266" s="611"/>
      <c r="B266" s="612"/>
      <c r="C266" s="613"/>
      <c r="D266" s="614"/>
      <c r="E266" s="614"/>
      <c r="F266" s="614"/>
      <c r="G266" s="614"/>
      <c r="H266" s="615"/>
      <c r="I266" s="614"/>
    </row>
    <row r="267" spans="1:9" s="605" customFormat="1">
      <c r="A267" s="611"/>
      <c r="B267" s="612"/>
      <c r="C267" s="613"/>
      <c r="D267" s="614"/>
      <c r="E267" s="614"/>
      <c r="F267" s="614"/>
      <c r="G267" s="614"/>
      <c r="H267" s="615"/>
      <c r="I267" s="614"/>
    </row>
    <row r="268" spans="1:9" s="605" customFormat="1">
      <c r="A268" s="611"/>
      <c r="B268" s="612"/>
      <c r="C268" s="613"/>
      <c r="D268" s="614"/>
      <c r="E268" s="614"/>
      <c r="F268" s="614"/>
      <c r="G268" s="614"/>
      <c r="H268" s="615"/>
      <c r="I268" s="614"/>
    </row>
    <row r="269" spans="1:9" s="605" customFormat="1">
      <c r="A269" s="611"/>
      <c r="B269" s="612"/>
      <c r="C269" s="613"/>
      <c r="D269" s="614"/>
      <c r="E269" s="614"/>
      <c r="F269" s="614"/>
      <c r="G269" s="614"/>
      <c r="H269" s="615"/>
      <c r="I269" s="614"/>
    </row>
    <row r="270" spans="1:9" s="605" customFormat="1">
      <c r="A270" s="611"/>
      <c r="B270" s="612"/>
      <c r="C270" s="613"/>
      <c r="D270" s="614"/>
      <c r="E270" s="614"/>
      <c r="F270" s="614"/>
      <c r="G270" s="614"/>
      <c r="H270" s="615"/>
      <c r="I270" s="614"/>
    </row>
    <row r="271" spans="1:9" s="605" customFormat="1">
      <c r="A271" s="611"/>
      <c r="B271" s="612"/>
      <c r="C271" s="613"/>
      <c r="D271" s="614"/>
      <c r="E271" s="614"/>
      <c r="F271" s="614"/>
      <c r="G271" s="614"/>
      <c r="H271" s="615"/>
      <c r="I271" s="614"/>
    </row>
    <row r="272" spans="1:9" s="605" customFormat="1">
      <c r="A272" s="611"/>
      <c r="B272" s="612"/>
      <c r="C272" s="613"/>
      <c r="D272" s="614"/>
      <c r="E272" s="614"/>
      <c r="F272" s="614"/>
      <c r="G272" s="614"/>
      <c r="H272" s="615"/>
      <c r="I272" s="614"/>
    </row>
    <row r="273" spans="1:9" s="605" customFormat="1">
      <c r="A273" s="611"/>
      <c r="B273" s="612"/>
      <c r="C273" s="613"/>
      <c r="D273" s="614"/>
      <c r="E273" s="614"/>
      <c r="F273" s="614"/>
      <c r="G273" s="614"/>
      <c r="H273" s="615"/>
      <c r="I273" s="614"/>
    </row>
    <row r="274" spans="1:9" s="605" customFormat="1">
      <c r="A274" s="611"/>
      <c r="B274" s="612"/>
      <c r="C274" s="613"/>
      <c r="D274" s="614"/>
      <c r="E274" s="614"/>
      <c r="F274" s="614"/>
      <c r="G274" s="614"/>
      <c r="H274" s="615"/>
      <c r="I274" s="614"/>
    </row>
    <row r="275" spans="1:9" s="605" customFormat="1">
      <c r="A275" s="611"/>
      <c r="B275" s="612"/>
      <c r="C275" s="613"/>
      <c r="D275" s="614"/>
      <c r="E275" s="614"/>
      <c r="F275" s="614"/>
      <c r="G275" s="614"/>
      <c r="H275" s="615"/>
      <c r="I275" s="614"/>
    </row>
    <row r="276" spans="1:9" s="605" customFormat="1">
      <c r="A276" s="611"/>
      <c r="B276" s="612"/>
      <c r="C276" s="613"/>
      <c r="D276" s="614"/>
      <c r="E276" s="614"/>
      <c r="F276" s="614"/>
      <c r="G276" s="614"/>
      <c r="H276" s="615"/>
      <c r="I276" s="614"/>
    </row>
    <row r="277" spans="1:9" s="605" customFormat="1">
      <c r="A277" s="611"/>
      <c r="B277" s="612"/>
      <c r="C277" s="613"/>
      <c r="D277" s="614"/>
      <c r="E277" s="614"/>
      <c r="F277" s="614"/>
      <c r="G277" s="614"/>
      <c r="H277" s="615"/>
      <c r="I277" s="614"/>
    </row>
    <row r="278" spans="1:9" s="605" customFormat="1">
      <c r="A278" s="611"/>
      <c r="B278" s="612"/>
      <c r="C278" s="613"/>
      <c r="D278" s="614"/>
      <c r="E278" s="614"/>
      <c r="F278" s="614"/>
      <c r="G278" s="614"/>
      <c r="H278" s="615"/>
      <c r="I278" s="614"/>
    </row>
    <row r="279" spans="1:9" s="605" customFormat="1">
      <c r="A279" s="611"/>
      <c r="B279" s="612"/>
      <c r="C279" s="613"/>
      <c r="D279" s="614"/>
      <c r="E279" s="614"/>
      <c r="F279" s="614"/>
      <c r="G279" s="614"/>
      <c r="H279" s="615"/>
      <c r="I279" s="614"/>
    </row>
    <row r="280" spans="1:9" s="605" customFormat="1">
      <c r="A280" s="611"/>
      <c r="B280" s="612"/>
      <c r="C280" s="613"/>
      <c r="D280" s="614"/>
      <c r="E280" s="614"/>
      <c r="F280" s="614"/>
      <c r="G280" s="614"/>
      <c r="H280" s="615"/>
      <c r="I280" s="614"/>
    </row>
    <row r="281" spans="1:9" s="605" customFormat="1">
      <c r="A281" s="611"/>
      <c r="B281" s="612"/>
      <c r="C281" s="613"/>
      <c r="D281" s="614"/>
      <c r="E281" s="614"/>
      <c r="F281" s="614"/>
      <c r="G281" s="614"/>
      <c r="H281" s="615"/>
      <c r="I281" s="614"/>
    </row>
    <row r="282" spans="1:9" s="605" customFormat="1">
      <c r="A282" s="611"/>
      <c r="B282" s="612"/>
      <c r="C282" s="613"/>
      <c r="D282" s="614"/>
      <c r="E282" s="614"/>
      <c r="F282" s="614"/>
      <c r="G282" s="614"/>
      <c r="H282" s="615"/>
      <c r="I282" s="614"/>
    </row>
    <row r="283" spans="1:9" s="605" customFormat="1">
      <c r="A283" s="611"/>
      <c r="B283" s="612"/>
      <c r="C283" s="613"/>
      <c r="D283" s="614"/>
      <c r="E283" s="614"/>
      <c r="F283" s="614"/>
      <c r="G283" s="614"/>
      <c r="H283" s="615"/>
      <c r="I283" s="614"/>
    </row>
    <row r="284" spans="1:9" s="605" customFormat="1">
      <c r="A284" s="611"/>
      <c r="B284" s="612"/>
      <c r="C284" s="613"/>
      <c r="D284" s="614"/>
      <c r="E284" s="614"/>
      <c r="F284" s="614"/>
      <c r="G284" s="614"/>
      <c r="H284" s="615"/>
      <c r="I284" s="614"/>
    </row>
    <row r="285" spans="1:9" s="605" customFormat="1">
      <c r="A285" s="611"/>
      <c r="B285" s="612"/>
      <c r="C285" s="613"/>
      <c r="D285" s="614"/>
      <c r="E285" s="614"/>
      <c r="F285" s="614"/>
      <c r="G285" s="614"/>
      <c r="H285" s="615"/>
      <c r="I285" s="614"/>
    </row>
    <row r="286" spans="1:9" s="605" customFormat="1">
      <c r="A286" s="611"/>
      <c r="B286" s="612"/>
      <c r="C286" s="613"/>
      <c r="D286" s="614"/>
      <c r="E286" s="614"/>
      <c r="F286" s="614"/>
      <c r="G286" s="614"/>
      <c r="H286" s="615"/>
      <c r="I286" s="614"/>
    </row>
    <row r="287" spans="1:9" s="605" customFormat="1">
      <c r="A287" s="611"/>
      <c r="B287" s="612"/>
      <c r="C287" s="613"/>
      <c r="D287" s="614"/>
      <c r="E287" s="614"/>
      <c r="F287" s="614"/>
      <c r="G287" s="614"/>
      <c r="H287" s="615"/>
      <c r="I287" s="614"/>
    </row>
    <row r="288" spans="1:9" s="605" customFormat="1">
      <c r="A288" s="611"/>
      <c r="B288" s="612"/>
      <c r="C288" s="613"/>
      <c r="D288" s="614"/>
      <c r="E288" s="614"/>
      <c r="F288" s="614"/>
      <c r="G288" s="614"/>
      <c r="H288" s="615"/>
      <c r="I288" s="614"/>
    </row>
    <row r="289" spans="1:9" s="605" customFormat="1">
      <c r="A289" s="611"/>
      <c r="B289" s="612"/>
      <c r="C289" s="613"/>
      <c r="D289" s="614"/>
      <c r="E289" s="614"/>
      <c r="F289" s="614"/>
      <c r="G289" s="614"/>
      <c r="H289" s="615"/>
      <c r="I289" s="614"/>
    </row>
    <row r="290" spans="1:9" s="605" customFormat="1">
      <c r="A290" s="611"/>
      <c r="B290" s="612"/>
      <c r="C290" s="613"/>
      <c r="D290" s="614"/>
      <c r="E290" s="614"/>
      <c r="F290" s="614"/>
      <c r="G290" s="614"/>
      <c r="H290" s="615"/>
      <c r="I290" s="614"/>
    </row>
    <row r="291" spans="1:9" s="605" customFormat="1">
      <c r="A291" s="611"/>
      <c r="B291" s="612"/>
      <c r="C291" s="613"/>
      <c r="D291" s="614"/>
      <c r="E291" s="614"/>
      <c r="F291" s="614"/>
      <c r="G291" s="614"/>
      <c r="H291" s="615"/>
      <c r="I291" s="614"/>
    </row>
    <row r="292" spans="1:9" s="605" customFormat="1">
      <c r="A292" s="611"/>
      <c r="B292" s="612"/>
      <c r="C292" s="613"/>
      <c r="D292" s="614"/>
      <c r="E292" s="614"/>
      <c r="F292" s="614"/>
      <c r="G292" s="614"/>
      <c r="H292" s="615"/>
      <c r="I292" s="614"/>
    </row>
    <row r="293" spans="1:9" s="605" customFormat="1">
      <c r="A293" s="611"/>
      <c r="B293" s="612"/>
      <c r="C293" s="613"/>
      <c r="D293" s="614"/>
      <c r="E293" s="614"/>
      <c r="F293" s="614"/>
      <c r="G293" s="614"/>
      <c r="H293" s="615"/>
      <c r="I293" s="614"/>
    </row>
    <row r="294" spans="1:9" s="605" customFormat="1">
      <c r="A294" s="611"/>
      <c r="B294" s="612"/>
      <c r="C294" s="613"/>
      <c r="D294" s="614"/>
      <c r="E294" s="614"/>
      <c r="F294" s="614"/>
      <c r="G294" s="614"/>
      <c r="H294" s="615"/>
      <c r="I294" s="614"/>
    </row>
    <row r="295" spans="1:9" s="605" customFormat="1">
      <c r="A295" s="611"/>
      <c r="B295" s="612"/>
      <c r="C295" s="613"/>
      <c r="D295" s="614"/>
      <c r="E295" s="614"/>
      <c r="F295" s="614"/>
      <c r="G295" s="614"/>
      <c r="H295" s="615"/>
      <c r="I295" s="614"/>
    </row>
    <row r="296" spans="1:9" s="605" customFormat="1">
      <c r="A296" s="611"/>
      <c r="B296" s="612"/>
      <c r="C296" s="613"/>
      <c r="D296" s="614"/>
      <c r="E296" s="614"/>
      <c r="F296" s="614"/>
      <c r="G296" s="614"/>
      <c r="H296" s="615"/>
      <c r="I296" s="614"/>
    </row>
    <row r="297" spans="1:9" s="605" customFormat="1">
      <c r="A297" s="611"/>
      <c r="B297" s="612"/>
      <c r="C297" s="613"/>
      <c r="D297" s="614"/>
      <c r="E297" s="614"/>
      <c r="F297" s="614"/>
      <c r="G297" s="614"/>
      <c r="H297" s="615"/>
      <c r="I297" s="614"/>
    </row>
    <row r="298" spans="1:9" s="605" customFormat="1">
      <c r="A298" s="611"/>
      <c r="B298" s="612"/>
      <c r="C298" s="613"/>
      <c r="D298" s="614"/>
      <c r="E298" s="614"/>
      <c r="F298" s="614"/>
      <c r="G298" s="614"/>
      <c r="H298" s="615"/>
      <c r="I298" s="614"/>
    </row>
    <row r="299" spans="1:9" s="605" customFormat="1">
      <c r="A299" s="611"/>
      <c r="B299" s="612"/>
      <c r="C299" s="613"/>
      <c r="D299" s="614"/>
      <c r="E299" s="614"/>
      <c r="F299" s="614"/>
      <c r="G299" s="614"/>
      <c r="H299" s="615"/>
      <c r="I299" s="614"/>
    </row>
    <row r="300" spans="1:9" s="605" customFormat="1">
      <c r="A300" s="611"/>
      <c r="B300" s="612"/>
      <c r="C300" s="613"/>
      <c r="D300" s="614"/>
      <c r="E300" s="614"/>
      <c r="F300" s="614"/>
      <c r="G300" s="614"/>
      <c r="H300" s="615"/>
      <c r="I300" s="614"/>
    </row>
    <row r="301" spans="1:9" s="605" customFormat="1">
      <c r="A301" s="611"/>
      <c r="B301" s="612"/>
      <c r="C301" s="613"/>
      <c r="D301" s="614"/>
      <c r="E301" s="614"/>
      <c r="F301" s="614"/>
      <c r="G301" s="614"/>
      <c r="H301" s="615"/>
      <c r="I301" s="614"/>
    </row>
    <row r="302" spans="1:9" s="605" customFormat="1">
      <c r="A302" s="611"/>
      <c r="B302" s="612"/>
      <c r="C302" s="613"/>
      <c r="D302" s="614"/>
      <c r="E302" s="614"/>
      <c r="F302" s="614"/>
      <c r="G302" s="614"/>
      <c r="H302" s="615"/>
      <c r="I302" s="614"/>
    </row>
    <row r="303" spans="1:9" s="605" customFormat="1">
      <c r="A303" s="611"/>
      <c r="B303" s="612"/>
      <c r="C303" s="613"/>
      <c r="D303" s="614"/>
      <c r="E303" s="614"/>
      <c r="F303" s="614"/>
      <c r="G303" s="614"/>
      <c r="H303" s="615"/>
      <c r="I303" s="614"/>
    </row>
    <row r="304" spans="1:9" s="605" customFormat="1">
      <c r="A304" s="611"/>
      <c r="B304" s="612"/>
      <c r="C304" s="613"/>
      <c r="D304" s="614"/>
      <c r="E304" s="614"/>
      <c r="F304" s="614"/>
      <c r="G304" s="614"/>
      <c r="H304" s="615"/>
      <c r="I304" s="614"/>
    </row>
    <row r="305" spans="1:9" s="605" customFormat="1">
      <c r="A305" s="611"/>
      <c r="B305" s="612"/>
      <c r="C305" s="613"/>
      <c r="D305" s="614"/>
      <c r="E305" s="614"/>
      <c r="F305" s="614"/>
      <c r="G305" s="614"/>
      <c r="H305" s="615"/>
      <c r="I305" s="614"/>
    </row>
    <row r="306" spans="1:9" s="605" customFormat="1">
      <c r="A306" s="611"/>
      <c r="B306" s="612"/>
      <c r="C306" s="613"/>
      <c r="D306" s="614"/>
      <c r="E306" s="614"/>
      <c r="F306" s="614"/>
      <c r="G306" s="614"/>
      <c r="H306" s="615"/>
      <c r="I306" s="614"/>
    </row>
    <row r="307" spans="1:9" s="605" customFormat="1">
      <c r="A307" s="611"/>
      <c r="B307" s="612"/>
      <c r="C307" s="613"/>
      <c r="D307" s="614"/>
      <c r="E307" s="614"/>
      <c r="F307" s="614"/>
      <c r="G307" s="614"/>
      <c r="H307" s="615"/>
      <c r="I307" s="614"/>
    </row>
    <row r="308" spans="1:9" s="605" customFormat="1">
      <c r="A308" s="611"/>
      <c r="B308" s="612"/>
      <c r="C308" s="613"/>
      <c r="D308" s="614"/>
      <c r="E308" s="614"/>
      <c r="F308" s="614"/>
      <c r="G308" s="614"/>
      <c r="H308" s="615"/>
      <c r="I308" s="614"/>
    </row>
    <row r="309" spans="1:9" s="605" customFormat="1">
      <c r="A309" s="611"/>
      <c r="B309" s="612"/>
      <c r="C309" s="613"/>
      <c r="D309" s="614"/>
      <c r="E309" s="614"/>
      <c r="F309" s="614"/>
      <c r="G309" s="614"/>
      <c r="H309" s="615"/>
      <c r="I309" s="614"/>
    </row>
    <row r="310" spans="1:9" s="605" customFormat="1">
      <c r="A310" s="611"/>
      <c r="B310" s="612"/>
      <c r="C310" s="613"/>
      <c r="D310" s="614"/>
      <c r="E310" s="614"/>
      <c r="F310" s="614"/>
      <c r="G310" s="614"/>
      <c r="H310" s="615"/>
      <c r="I310" s="614"/>
    </row>
    <row r="311" spans="1:9" s="605" customFormat="1">
      <c r="A311" s="611"/>
      <c r="B311" s="612"/>
      <c r="C311" s="613"/>
      <c r="D311" s="614"/>
      <c r="E311" s="614"/>
      <c r="F311" s="614"/>
      <c r="G311" s="614"/>
      <c r="H311" s="615"/>
      <c r="I311" s="614"/>
    </row>
    <row r="312" spans="1:9" s="605" customFormat="1">
      <c r="A312" s="611"/>
      <c r="B312" s="612"/>
      <c r="C312" s="613"/>
      <c r="D312" s="614"/>
      <c r="E312" s="614"/>
      <c r="F312" s="614"/>
      <c r="G312" s="614"/>
      <c r="H312" s="615"/>
      <c r="I312" s="614"/>
    </row>
    <row r="313" spans="1:9" s="605" customFormat="1">
      <c r="A313" s="611"/>
      <c r="B313" s="612"/>
      <c r="C313" s="613"/>
      <c r="D313" s="614"/>
      <c r="E313" s="614"/>
      <c r="F313" s="614"/>
      <c r="G313" s="614"/>
      <c r="H313" s="615"/>
      <c r="I313" s="614"/>
    </row>
    <row r="314" spans="1:9" s="605" customFormat="1">
      <c r="A314" s="611"/>
      <c r="B314" s="612"/>
      <c r="C314" s="613"/>
      <c r="D314" s="614"/>
      <c r="E314" s="614"/>
      <c r="F314" s="614"/>
      <c r="G314" s="614"/>
      <c r="H314" s="615"/>
      <c r="I314" s="614"/>
    </row>
    <row r="315" spans="1:9" s="605" customFormat="1">
      <c r="A315" s="611"/>
      <c r="B315" s="612"/>
      <c r="C315" s="613"/>
      <c r="D315" s="614"/>
      <c r="E315" s="614"/>
      <c r="F315" s="614"/>
      <c r="G315" s="614"/>
      <c r="H315" s="615"/>
      <c r="I315" s="614"/>
    </row>
    <row r="316" spans="1:9" s="605" customFormat="1">
      <c r="A316" s="611"/>
      <c r="B316" s="612"/>
      <c r="C316" s="613"/>
      <c r="D316" s="614"/>
      <c r="E316" s="614"/>
      <c r="F316" s="614"/>
      <c r="G316" s="614"/>
      <c r="H316" s="615"/>
      <c r="I316" s="614"/>
    </row>
    <row r="317" spans="1:9" s="605" customFormat="1">
      <c r="A317" s="611"/>
      <c r="B317" s="612"/>
      <c r="C317" s="613"/>
      <c r="D317" s="614"/>
      <c r="E317" s="614"/>
      <c r="F317" s="614"/>
      <c r="G317" s="614"/>
      <c r="H317" s="615"/>
      <c r="I317" s="614"/>
    </row>
    <row r="318" spans="1:9" s="605" customFormat="1">
      <c r="A318" s="611"/>
      <c r="B318" s="612"/>
      <c r="C318" s="613"/>
      <c r="D318" s="614"/>
      <c r="E318" s="614"/>
      <c r="F318" s="614"/>
      <c r="G318" s="614"/>
      <c r="H318" s="615"/>
      <c r="I318" s="614"/>
    </row>
    <row r="319" spans="1:9" s="605" customFormat="1">
      <c r="A319" s="611"/>
      <c r="B319" s="612"/>
      <c r="C319" s="613"/>
      <c r="D319" s="614"/>
      <c r="E319" s="614"/>
      <c r="F319" s="614"/>
      <c r="G319" s="614"/>
      <c r="H319" s="615"/>
      <c r="I319" s="614"/>
    </row>
    <row r="320" spans="1:9" s="605" customFormat="1">
      <c r="A320" s="611"/>
      <c r="B320" s="612"/>
      <c r="C320" s="613"/>
      <c r="D320" s="614"/>
      <c r="E320" s="614"/>
      <c r="F320" s="614"/>
      <c r="G320" s="614"/>
      <c r="H320" s="615"/>
      <c r="I320" s="614"/>
    </row>
    <row r="321" spans="1:9" s="605" customFormat="1">
      <c r="A321" s="611"/>
      <c r="B321" s="612"/>
      <c r="C321" s="613"/>
      <c r="D321" s="614"/>
      <c r="E321" s="614"/>
      <c r="F321" s="614"/>
      <c r="G321" s="614"/>
      <c r="H321" s="615"/>
      <c r="I321" s="614"/>
    </row>
    <row r="322" spans="1:9" s="605" customFormat="1">
      <c r="A322" s="611"/>
      <c r="B322" s="612"/>
      <c r="C322" s="613"/>
      <c r="D322" s="614"/>
      <c r="E322" s="614"/>
      <c r="F322" s="614"/>
      <c r="G322" s="614"/>
      <c r="H322" s="615"/>
      <c r="I322" s="614"/>
    </row>
    <row r="323" spans="1:9" s="605" customFormat="1">
      <c r="A323" s="611"/>
      <c r="B323" s="612"/>
      <c r="C323" s="613"/>
      <c r="D323" s="614"/>
      <c r="E323" s="614"/>
      <c r="F323" s="614"/>
      <c r="G323" s="614"/>
      <c r="H323" s="615"/>
      <c r="I323" s="614"/>
    </row>
    <row r="324" spans="1:9" s="605" customFormat="1">
      <c r="A324" s="611"/>
      <c r="B324" s="612"/>
      <c r="C324" s="613"/>
      <c r="D324" s="614"/>
      <c r="E324" s="614"/>
      <c r="F324" s="614"/>
      <c r="G324" s="614"/>
      <c r="H324" s="615"/>
      <c r="I324" s="614"/>
    </row>
    <row r="325" spans="1:9" s="605" customFormat="1">
      <c r="A325" s="611"/>
      <c r="B325" s="612"/>
      <c r="C325" s="613"/>
      <c r="D325" s="614"/>
      <c r="E325" s="614"/>
      <c r="F325" s="614"/>
      <c r="G325" s="614"/>
      <c r="H325" s="615"/>
      <c r="I325" s="614"/>
    </row>
    <row r="326" spans="1:9" s="605" customFormat="1">
      <c r="A326" s="611"/>
      <c r="B326" s="612"/>
      <c r="C326" s="613"/>
      <c r="D326" s="614"/>
      <c r="E326" s="614"/>
      <c r="F326" s="614"/>
      <c r="G326" s="614"/>
      <c r="H326" s="615"/>
      <c r="I326" s="614"/>
    </row>
    <row r="327" spans="1:9" s="605" customFormat="1">
      <c r="A327" s="611"/>
      <c r="B327" s="612"/>
      <c r="C327" s="613"/>
      <c r="D327" s="614"/>
      <c r="E327" s="614"/>
      <c r="F327" s="614"/>
      <c r="G327" s="614"/>
      <c r="H327" s="615"/>
      <c r="I327" s="614"/>
    </row>
    <row r="328" spans="1:9" s="605" customFormat="1">
      <c r="A328" s="611"/>
      <c r="B328" s="612"/>
      <c r="C328" s="613"/>
      <c r="D328" s="614"/>
      <c r="E328" s="614"/>
      <c r="F328" s="614"/>
      <c r="G328" s="614"/>
      <c r="H328" s="615"/>
      <c r="I328" s="614"/>
    </row>
    <row r="329" spans="1:9" s="605" customFormat="1">
      <c r="A329" s="611"/>
      <c r="B329" s="612"/>
      <c r="C329" s="613"/>
      <c r="D329" s="614"/>
      <c r="E329" s="614"/>
      <c r="F329" s="614"/>
      <c r="G329" s="614"/>
      <c r="H329" s="615"/>
      <c r="I329" s="614"/>
    </row>
    <row r="330" spans="1:9" s="605" customFormat="1">
      <c r="A330" s="611"/>
      <c r="B330" s="612"/>
      <c r="C330" s="613"/>
      <c r="D330" s="614"/>
      <c r="E330" s="614"/>
      <c r="F330" s="614"/>
      <c r="G330" s="614"/>
      <c r="H330" s="615"/>
      <c r="I330" s="614"/>
    </row>
    <row r="331" spans="1:9" s="605" customFormat="1">
      <c r="A331" s="611"/>
      <c r="B331" s="612"/>
      <c r="C331" s="613"/>
      <c r="D331" s="614"/>
      <c r="E331" s="614"/>
      <c r="F331" s="614"/>
      <c r="G331" s="614"/>
      <c r="H331" s="615"/>
      <c r="I331" s="614"/>
    </row>
    <row r="332" spans="1:9" s="605" customFormat="1">
      <c r="A332" s="611"/>
      <c r="B332" s="612"/>
      <c r="C332" s="613"/>
      <c r="D332" s="614"/>
      <c r="E332" s="614"/>
      <c r="F332" s="614"/>
      <c r="G332" s="614"/>
      <c r="H332" s="615"/>
      <c r="I332" s="614"/>
    </row>
    <row r="333" spans="1:9" s="605" customFormat="1">
      <c r="A333" s="611"/>
      <c r="B333" s="612"/>
      <c r="C333" s="613"/>
      <c r="D333" s="614"/>
      <c r="E333" s="614"/>
      <c r="F333" s="614"/>
      <c r="G333" s="614"/>
      <c r="H333" s="615"/>
      <c r="I333" s="614"/>
    </row>
    <row r="334" spans="1:9" s="605" customFormat="1">
      <c r="A334" s="611"/>
      <c r="B334" s="612"/>
      <c r="C334" s="613"/>
      <c r="D334" s="614"/>
      <c r="E334" s="614"/>
      <c r="F334" s="614"/>
      <c r="G334" s="614"/>
      <c r="H334" s="615"/>
      <c r="I334" s="614"/>
    </row>
    <row r="335" spans="1:9" s="605" customFormat="1">
      <c r="A335" s="611"/>
      <c r="B335" s="612"/>
      <c r="C335" s="613"/>
      <c r="D335" s="614"/>
      <c r="E335" s="614"/>
      <c r="F335" s="614"/>
      <c r="G335" s="614"/>
      <c r="H335" s="615"/>
      <c r="I335" s="614"/>
    </row>
    <row r="336" spans="1:9" s="605" customFormat="1">
      <c r="A336" s="611"/>
      <c r="B336" s="612"/>
      <c r="C336" s="613"/>
      <c r="D336" s="614"/>
      <c r="E336" s="614"/>
      <c r="F336" s="614"/>
      <c r="G336" s="614"/>
      <c r="H336" s="615"/>
      <c r="I336" s="614"/>
    </row>
    <row r="337" spans="1:9" s="605" customFormat="1">
      <c r="A337" s="611"/>
      <c r="B337" s="612"/>
      <c r="C337" s="613"/>
      <c r="D337" s="614"/>
      <c r="E337" s="614"/>
      <c r="F337" s="614"/>
      <c r="G337" s="614"/>
      <c r="H337" s="615"/>
      <c r="I337" s="614"/>
    </row>
    <row r="338" spans="1:9" s="605" customFormat="1">
      <c r="A338" s="611"/>
      <c r="B338" s="612"/>
      <c r="C338" s="613"/>
      <c r="D338" s="614"/>
      <c r="E338" s="614"/>
      <c r="F338" s="614"/>
      <c r="G338" s="614"/>
      <c r="H338" s="615"/>
      <c r="I338" s="614"/>
    </row>
    <row r="339" spans="1:9" s="605" customFormat="1">
      <c r="A339" s="611"/>
      <c r="B339" s="612"/>
      <c r="C339" s="613"/>
      <c r="D339" s="614"/>
      <c r="E339" s="614"/>
      <c r="F339" s="614"/>
      <c r="G339" s="614"/>
      <c r="H339" s="615"/>
      <c r="I339" s="614"/>
    </row>
    <row r="340" spans="1:9" s="605" customFormat="1">
      <c r="A340" s="611"/>
      <c r="B340" s="612"/>
      <c r="C340" s="613"/>
      <c r="D340" s="614"/>
      <c r="E340" s="614"/>
      <c r="F340" s="614"/>
      <c r="G340" s="614"/>
      <c r="H340" s="615"/>
      <c r="I340" s="614"/>
    </row>
    <row r="341" spans="1:9" s="605" customFormat="1">
      <c r="A341" s="611"/>
      <c r="B341" s="612"/>
      <c r="C341" s="613"/>
      <c r="D341" s="614"/>
      <c r="E341" s="614"/>
      <c r="F341" s="614"/>
      <c r="G341" s="614"/>
      <c r="H341" s="615"/>
      <c r="I341" s="614"/>
    </row>
    <row r="342" spans="1:9" s="605" customFormat="1">
      <c r="A342" s="611"/>
      <c r="B342" s="612"/>
      <c r="C342" s="613"/>
      <c r="D342" s="614"/>
      <c r="E342" s="614"/>
      <c r="F342" s="614"/>
      <c r="G342" s="614"/>
      <c r="H342" s="615"/>
      <c r="I342" s="614"/>
    </row>
    <row r="343" spans="1:9" s="605" customFormat="1">
      <c r="A343" s="611"/>
      <c r="B343" s="612"/>
      <c r="C343" s="613"/>
      <c r="D343" s="614"/>
      <c r="E343" s="614"/>
      <c r="F343" s="614"/>
      <c r="G343" s="614"/>
      <c r="H343" s="615"/>
      <c r="I343" s="614"/>
    </row>
    <row r="344" spans="1:9" s="605" customFormat="1">
      <c r="A344" s="611"/>
      <c r="B344" s="612"/>
      <c r="C344" s="613"/>
      <c r="D344" s="614"/>
      <c r="E344" s="614"/>
      <c r="F344" s="614"/>
      <c r="G344" s="614"/>
      <c r="H344" s="615"/>
      <c r="I344" s="614"/>
    </row>
    <row r="345" spans="1:9" s="605" customFormat="1">
      <c r="A345" s="611"/>
      <c r="B345" s="612"/>
      <c r="C345" s="613"/>
      <c r="D345" s="614"/>
      <c r="E345" s="614"/>
      <c r="F345" s="614"/>
      <c r="G345" s="614"/>
      <c r="H345" s="615"/>
      <c r="I345" s="614"/>
    </row>
    <row r="346" spans="1:9" s="605" customFormat="1">
      <c r="A346" s="611"/>
      <c r="B346" s="612"/>
      <c r="C346" s="613"/>
      <c r="D346" s="614"/>
      <c r="E346" s="614"/>
      <c r="F346" s="614"/>
      <c r="G346" s="614"/>
      <c r="H346" s="615"/>
      <c r="I346" s="614"/>
    </row>
    <row r="347" spans="1:9" s="605" customFormat="1">
      <c r="A347" s="611"/>
      <c r="B347" s="612"/>
      <c r="C347" s="613"/>
      <c r="D347" s="614"/>
      <c r="E347" s="614"/>
      <c r="F347" s="614"/>
      <c r="G347" s="614"/>
      <c r="H347" s="615"/>
      <c r="I347" s="614"/>
    </row>
    <row r="348" spans="1:9" s="605" customFormat="1">
      <c r="A348" s="611"/>
      <c r="B348" s="612"/>
      <c r="C348" s="613"/>
      <c r="D348" s="614"/>
      <c r="E348" s="614"/>
      <c r="F348" s="614"/>
      <c r="G348" s="614"/>
      <c r="H348" s="615"/>
      <c r="I348" s="614"/>
    </row>
    <row r="349" spans="1:9" s="605" customFormat="1">
      <c r="A349" s="611"/>
      <c r="B349" s="612"/>
      <c r="C349" s="613"/>
      <c r="D349" s="614"/>
      <c r="E349" s="614"/>
      <c r="F349" s="614"/>
      <c r="G349" s="614"/>
      <c r="H349" s="615"/>
      <c r="I349" s="614"/>
    </row>
    <row r="350" spans="1:9" s="605" customFormat="1">
      <c r="A350" s="611"/>
      <c r="B350" s="612"/>
      <c r="C350" s="613"/>
      <c r="D350" s="614"/>
      <c r="E350" s="614"/>
      <c r="F350" s="614"/>
      <c r="G350" s="614"/>
      <c r="H350" s="615"/>
      <c r="I350" s="614"/>
    </row>
    <row r="351" spans="1:9" s="605" customFormat="1">
      <c r="A351" s="611"/>
      <c r="B351" s="612"/>
      <c r="C351" s="613"/>
      <c r="D351" s="614"/>
      <c r="E351" s="614"/>
      <c r="F351" s="614"/>
      <c r="G351" s="614"/>
      <c r="H351" s="615"/>
      <c r="I351" s="614"/>
    </row>
    <row r="352" spans="1:9" s="605" customFormat="1">
      <c r="A352" s="611"/>
      <c r="B352" s="612"/>
      <c r="C352" s="613"/>
      <c r="D352" s="614"/>
      <c r="E352" s="614"/>
      <c r="F352" s="614"/>
      <c r="G352" s="614"/>
      <c r="H352" s="615"/>
      <c r="I352" s="614"/>
    </row>
    <row r="353" spans="1:9" s="605" customFormat="1">
      <c r="A353" s="611"/>
      <c r="B353" s="612"/>
      <c r="C353" s="613"/>
      <c r="D353" s="614"/>
      <c r="E353" s="614"/>
      <c r="F353" s="614"/>
      <c r="G353" s="614"/>
      <c r="H353" s="615"/>
      <c r="I353" s="614"/>
    </row>
    <row r="354" spans="1:9" s="605" customFormat="1">
      <c r="A354" s="611"/>
      <c r="B354" s="612"/>
      <c r="C354" s="613"/>
      <c r="D354" s="614"/>
      <c r="E354" s="614"/>
      <c r="F354" s="614"/>
      <c r="G354" s="614"/>
      <c r="H354" s="615"/>
      <c r="I354" s="614"/>
    </row>
    <row r="355" spans="1:9" s="605" customFormat="1">
      <c r="A355" s="611"/>
      <c r="B355" s="612"/>
      <c r="C355" s="613"/>
      <c r="D355" s="614"/>
      <c r="E355" s="614"/>
      <c r="F355" s="614"/>
      <c r="G355" s="614"/>
      <c r="H355" s="615"/>
      <c r="I355" s="614"/>
    </row>
    <row r="356" spans="1:9" s="605" customFormat="1">
      <c r="A356" s="611"/>
      <c r="B356" s="612"/>
      <c r="C356" s="613"/>
      <c r="D356" s="614"/>
      <c r="E356" s="614"/>
      <c r="F356" s="614"/>
      <c r="G356" s="614"/>
      <c r="H356" s="615"/>
      <c r="I356" s="614"/>
    </row>
    <row r="357" spans="1:9" s="605" customFormat="1">
      <c r="A357" s="611"/>
      <c r="B357" s="612"/>
      <c r="C357" s="613"/>
      <c r="D357" s="614"/>
      <c r="E357" s="614"/>
      <c r="F357" s="614"/>
      <c r="G357" s="614"/>
      <c r="H357" s="615"/>
      <c r="I357" s="614"/>
    </row>
    <row r="358" spans="1:9" s="605" customFormat="1">
      <c r="A358" s="611"/>
      <c r="B358" s="612"/>
      <c r="C358" s="613"/>
      <c r="D358" s="614"/>
      <c r="E358" s="614"/>
      <c r="F358" s="614"/>
      <c r="G358" s="614"/>
      <c r="H358" s="615"/>
      <c r="I358" s="614"/>
    </row>
    <row r="359" spans="1:9" s="605" customFormat="1">
      <c r="A359" s="611"/>
      <c r="B359" s="612"/>
      <c r="C359" s="613"/>
      <c r="D359" s="614"/>
      <c r="E359" s="614"/>
      <c r="F359" s="614"/>
      <c r="G359" s="614"/>
      <c r="H359" s="615"/>
      <c r="I359" s="614"/>
    </row>
    <row r="360" spans="1:9" s="605" customFormat="1">
      <c r="A360" s="611"/>
      <c r="B360" s="612"/>
      <c r="C360" s="613"/>
      <c r="D360" s="614"/>
      <c r="E360" s="614"/>
      <c r="F360" s="614"/>
      <c r="G360" s="614"/>
      <c r="H360" s="615"/>
      <c r="I360" s="614"/>
    </row>
    <row r="361" spans="1:9" s="605" customFormat="1">
      <c r="A361" s="611"/>
      <c r="B361" s="612"/>
      <c r="C361" s="613"/>
      <c r="D361" s="614"/>
      <c r="E361" s="614"/>
      <c r="F361" s="614"/>
      <c r="G361" s="614"/>
      <c r="H361" s="615"/>
      <c r="I361" s="614"/>
    </row>
    <row r="362" spans="1:9" s="605" customFormat="1">
      <c r="A362" s="611"/>
      <c r="B362" s="612"/>
      <c r="C362" s="613"/>
      <c r="D362" s="614"/>
      <c r="E362" s="614"/>
      <c r="F362" s="614"/>
      <c r="G362" s="614"/>
      <c r="H362" s="615"/>
      <c r="I362" s="614"/>
    </row>
    <row r="363" spans="1:9" s="605" customFormat="1">
      <c r="A363" s="611"/>
      <c r="B363" s="612"/>
      <c r="C363" s="613"/>
      <c r="D363" s="614"/>
      <c r="E363" s="614"/>
      <c r="F363" s="614"/>
      <c r="G363" s="614"/>
      <c r="H363" s="615"/>
      <c r="I363" s="614"/>
    </row>
    <row r="364" spans="1:9" s="605" customFormat="1">
      <c r="A364" s="611"/>
      <c r="B364" s="612"/>
      <c r="C364" s="613"/>
      <c r="D364" s="614"/>
      <c r="E364" s="614"/>
      <c r="F364" s="614"/>
      <c r="G364" s="614"/>
      <c r="H364" s="615"/>
      <c r="I364" s="614"/>
    </row>
    <row r="365" spans="1:9" s="605" customFormat="1">
      <c r="A365" s="611"/>
      <c r="B365" s="612"/>
      <c r="C365" s="613"/>
      <c r="D365" s="614"/>
      <c r="E365" s="614"/>
      <c r="F365" s="614"/>
      <c r="G365" s="614"/>
      <c r="H365" s="615"/>
      <c r="I365" s="614"/>
    </row>
    <row r="366" spans="1:9" s="605" customFormat="1">
      <c r="A366" s="611"/>
      <c r="B366" s="612"/>
      <c r="C366" s="613"/>
      <c r="D366" s="614"/>
      <c r="E366" s="614"/>
      <c r="F366" s="614"/>
      <c r="G366" s="614"/>
      <c r="H366" s="615"/>
      <c r="I366" s="614"/>
    </row>
    <row r="367" spans="1:9" s="605" customFormat="1">
      <c r="A367" s="611"/>
      <c r="B367" s="612"/>
      <c r="C367" s="613"/>
      <c r="D367" s="614"/>
      <c r="E367" s="614"/>
      <c r="F367" s="614"/>
      <c r="G367" s="614"/>
      <c r="H367" s="615"/>
      <c r="I367" s="614"/>
    </row>
    <row r="368" spans="1:9" s="605" customFormat="1">
      <c r="A368" s="611"/>
      <c r="B368" s="612"/>
      <c r="C368" s="613"/>
      <c r="D368" s="614"/>
      <c r="E368" s="614"/>
      <c r="F368" s="614"/>
      <c r="G368" s="614"/>
      <c r="H368" s="615"/>
      <c r="I368" s="614"/>
    </row>
    <row r="369" spans="1:9" s="605" customFormat="1">
      <c r="A369" s="611"/>
      <c r="B369" s="612"/>
      <c r="C369" s="613"/>
      <c r="D369" s="614"/>
      <c r="E369" s="614"/>
      <c r="F369" s="614"/>
      <c r="G369" s="614"/>
      <c r="H369" s="615"/>
      <c r="I369" s="614"/>
    </row>
    <row r="370" spans="1:9" s="605" customFormat="1">
      <c r="A370" s="611"/>
      <c r="B370" s="612"/>
      <c r="C370" s="613"/>
      <c r="D370" s="614"/>
      <c r="E370" s="614"/>
      <c r="F370" s="614"/>
      <c r="G370" s="614"/>
      <c r="H370" s="615"/>
      <c r="I370" s="614"/>
    </row>
    <row r="371" spans="1:9" s="605" customFormat="1">
      <c r="A371" s="611"/>
      <c r="B371" s="612"/>
      <c r="C371" s="613"/>
      <c r="D371" s="614"/>
      <c r="E371" s="614"/>
      <c r="F371" s="614"/>
      <c r="G371" s="614"/>
      <c r="H371" s="615"/>
      <c r="I371" s="614"/>
    </row>
    <row r="372" spans="1:9" s="605" customFormat="1">
      <c r="A372" s="611"/>
      <c r="B372" s="612"/>
      <c r="C372" s="613"/>
      <c r="D372" s="614"/>
      <c r="E372" s="614"/>
      <c r="F372" s="614"/>
      <c r="G372" s="614"/>
      <c r="H372" s="615"/>
      <c r="I372" s="614"/>
    </row>
    <row r="373" spans="1:9" s="605" customFormat="1">
      <c r="A373" s="611"/>
      <c r="B373" s="612"/>
      <c r="C373" s="613"/>
      <c r="D373" s="614"/>
      <c r="E373" s="614"/>
      <c r="F373" s="614"/>
      <c r="G373" s="614"/>
      <c r="H373" s="615"/>
      <c r="I373" s="614"/>
    </row>
    <row r="374" spans="1:9" s="605" customFormat="1">
      <c r="A374" s="611"/>
      <c r="B374" s="612"/>
      <c r="C374" s="613"/>
      <c r="D374" s="614"/>
      <c r="E374" s="614"/>
      <c r="F374" s="614"/>
      <c r="G374" s="614"/>
      <c r="H374" s="615"/>
      <c r="I374" s="614"/>
    </row>
    <row r="375" spans="1:9" s="605" customFormat="1">
      <c r="A375" s="611"/>
      <c r="B375" s="612"/>
      <c r="C375" s="613"/>
      <c r="D375" s="614"/>
      <c r="E375" s="614"/>
      <c r="F375" s="614"/>
      <c r="G375" s="614"/>
      <c r="H375" s="615"/>
      <c r="I375" s="614"/>
    </row>
    <row r="376" spans="1:9" s="605" customFormat="1">
      <c r="A376" s="611"/>
      <c r="B376" s="612"/>
      <c r="C376" s="613"/>
      <c r="D376" s="614"/>
      <c r="E376" s="614"/>
      <c r="F376" s="614"/>
      <c r="G376" s="614"/>
      <c r="H376" s="615"/>
      <c r="I376" s="614"/>
    </row>
    <row r="377" spans="1:9" s="605" customFormat="1">
      <c r="A377" s="611"/>
      <c r="B377" s="612"/>
      <c r="C377" s="613"/>
      <c r="D377" s="614"/>
      <c r="E377" s="614"/>
      <c r="F377" s="614"/>
      <c r="G377" s="614"/>
      <c r="H377" s="615"/>
      <c r="I377" s="614"/>
    </row>
    <row r="378" spans="1:9" s="605" customFormat="1">
      <c r="A378" s="611"/>
      <c r="B378" s="612"/>
      <c r="C378" s="613"/>
      <c r="D378" s="614"/>
      <c r="E378" s="614"/>
      <c r="F378" s="614"/>
      <c r="G378" s="614"/>
      <c r="H378" s="615"/>
      <c r="I378" s="614"/>
    </row>
    <row r="379" spans="1:9" s="605" customFormat="1">
      <c r="A379" s="611"/>
      <c r="B379" s="612"/>
      <c r="C379" s="613"/>
      <c r="D379" s="614"/>
      <c r="E379" s="614"/>
      <c r="F379" s="614"/>
      <c r="G379" s="614"/>
      <c r="H379" s="615"/>
      <c r="I379" s="614"/>
    </row>
    <row r="380" spans="1:9" s="605" customFormat="1">
      <c r="A380" s="611"/>
      <c r="B380" s="612"/>
      <c r="C380" s="613"/>
      <c r="D380" s="614"/>
      <c r="E380" s="614"/>
      <c r="F380" s="614"/>
      <c r="G380" s="614"/>
      <c r="H380" s="615"/>
      <c r="I380" s="614"/>
    </row>
    <row r="381" spans="1:9" s="605" customFormat="1">
      <c r="A381" s="611"/>
      <c r="B381" s="612"/>
      <c r="C381" s="613"/>
      <c r="D381" s="614"/>
      <c r="E381" s="614"/>
      <c r="F381" s="614"/>
      <c r="G381" s="614"/>
      <c r="H381" s="615"/>
      <c r="I381" s="614"/>
    </row>
    <row r="382" spans="1:9" s="605" customFormat="1">
      <c r="A382" s="611"/>
      <c r="B382" s="612"/>
      <c r="C382" s="613"/>
      <c r="D382" s="614"/>
      <c r="E382" s="614"/>
      <c r="F382" s="614"/>
      <c r="G382" s="614"/>
      <c r="H382" s="615"/>
      <c r="I382" s="614"/>
    </row>
    <row r="383" spans="1:9" s="605" customFormat="1">
      <c r="A383" s="611"/>
      <c r="B383" s="612"/>
      <c r="C383" s="613"/>
      <c r="D383" s="614"/>
      <c r="E383" s="614"/>
      <c r="F383" s="614"/>
      <c r="G383" s="614"/>
      <c r="H383" s="615"/>
      <c r="I383" s="614"/>
    </row>
    <row r="384" spans="1:9" s="605" customFormat="1">
      <c r="A384" s="611"/>
      <c r="B384" s="612"/>
      <c r="C384" s="613"/>
      <c r="D384" s="614"/>
      <c r="E384" s="614"/>
      <c r="F384" s="614"/>
      <c r="G384" s="614"/>
      <c r="H384" s="615"/>
      <c r="I384" s="614"/>
    </row>
    <row r="385" spans="1:9" s="605" customFormat="1">
      <c r="A385" s="611"/>
      <c r="B385" s="612"/>
      <c r="C385" s="613"/>
      <c r="D385" s="614"/>
      <c r="E385" s="614"/>
      <c r="F385" s="614"/>
      <c r="G385" s="614"/>
      <c r="H385" s="615"/>
      <c r="I385" s="614"/>
    </row>
    <row r="386" spans="1:9" s="605" customFormat="1">
      <c r="A386" s="611"/>
      <c r="B386" s="612"/>
      <c r="C386" s="613"/>
      <c r="D386" s="614"/>
      <c r="E386" s="614"/>
      <c r="F386" s="614"/>
      <c r="G386" s="614"/>
      <c r="H386" s="615"/>
      <c r="I386" s="614"/>
    </row>
    <row r="387" spans="1:9" s="605" customFormat="1">
      <c r="A387" s="611"/>
      <c r="B387" s="612"/>
      <c r="C387" s="613"/>
      <c r="D387" s="614"/>
      <c r="E387" s="614"/>
      <c r="F387" s="614"/>
      <c r="G387" s="614"/>
      <c r="H387" s="615"/>
      <c r="I387" s="614"/>
    </row>
    <row r="388" spans="1:9" s="605" customFormat="1">
      <c r="A388" s="611"/>
      <c r="B388" s="612"/>
      <c r="C388" s="613"/>
      <c r="D388" s="614"/>
      <c r="E388" s="614"/>
      <c r="F388" s="614"/>
      <c r="G388" s="614"/>
      <c r="H388" s="615"/>
      <c r="I388" s="614"/>
    </row>
    <row r="389" spans="1:9" s="605" customFormat="1">
      <c r="A389" s="611"/>
      <c r="B389" s="612"/>
      <c r="C389" s="613"/>
      <c r="D389" s="614"/>
      <c r="E389" s="614"/>
      <c r="F389" s="614"/>
      <c r="G389" s="614"/>
      <c r="H389" s="615"/>
      <c r="I389" s="614"/>
    </row>
    <row r="390" spans="1:9" s="605" customFormat="1">
      <c r="A390" s="611"/>
      <c r="B390" s="612"/>
      <c r="C390" s="613"/>
      <c r="D390" s="614"/>
      <c r="E390" s="614"/>
      <c r="F390" s="614"/>
      <c r="G390" s="614"/>
      <c r="H390" s="615"/>
      <c r="I390" s="614"/>
    </row>
    <row r="391" spans="1:9" s="605" customFormat="1">
      <c r="A391" s="611"/>
      <c r="B391" s="612"/>
      <c r="C391" s="613"/>
      <c r="D391" s="614"/>
      <c r="E391" s="614"/>
      <c r="F391" s="614"/>
      <c r="G391" s="614"/>
      <c r="H391" s="615"/>
      <c r="I391" s="614"/>
    </row>
    <row r="392" spans="1:9" s="605" customFormat="1">
      <c r="A392" s="611"/>
      <c r="B392" s="612"/>
      <c r="C392" s="613"/>
      <c r="D392" s="614"/>
      <c r="E392" s="614"/>
      <c r="F392" s="614"/>
      <c r="G392" s="614"/>
      <c r="H392" s="615"/>
      <c r="I392" s="614"/>
    </row>
    <row r="393" spans="1:9" s="605" customFormat="1">
      <c r="A393" s="611"/>
      <c r="B393" s="612"/>
      <c r="C393" s="613"/>
      <c r="D393" s="614"/>
      <c r="E393" s="614"/>
      <c r="F393" s="614"/>
      <c r="G393" s="614"/>
      <c r="H393" s="615"/>
      <c r="I393" s="614"/>
    </row>
    <row r="394" spans="1:9" s="605" customFormat="1">
      <c r="A394" s="611"/>
      <c r="B394" s="612"/>
      <c r="C394" s="613"/>
      <c r="D394" s="614"/>
      <c r="E394" s="614"/>
      <c r="F394" s="614"/>
      <c r="G394" s="614"/>
      <c r="H394" s="615"/>
      <c r="I394" s="614"/>
    </row>
    <row r="395" spans="1:9" s="605" customFormat="1">
      <c r="A395" s="611"/>
      <c r="B395" s="612"/>
      <c r="C395" s="613"/>
      <c r="D395" s="614"/>
      <c r="E395" s="614"/>
      <c r="F395" s="614"/>
      <c r="G395" s="614"/>
      <c r="H395" s="615"/>
      <c r="I395" s="614"/>
    </row>
    <row r="396" spans="1:9" s="605" customFormat="1">
      <c r="A396" s="611"/>
      <c r="B396" s="612"/>
      <c r="C396" s="613"/>
      <c r="D396" s="614"/>
      <c r="E396" s="614"/>
      <c r="F396" s="614"/>
      <c r="G396" s="614"/>
      <c r="H396" s="615"/>
      <c r="I396" s="614"/>
    </row>
    <row r="397" spans="1:9" s="605" customFormat="1">
      <c r="A397" s="611"/>
      <c r="B397" s="612"/>
      <c r="C397" s="613"/>
      <c r="D397" s="614"/>
      <c r="E397" s="614"/>
      <c r="F397" s="614"/>
      <c r="G397" s="614"/>
      <c r="H397" s="615"/>
      <c r="I397" s="614"/>
    </row>
  </sheetData>
  <mergeCells count="16">
    <mergeCell ref="C84:I84"/>
    <mergeCell ref="B12:C12"/>
    <mergeCell ref="H12:H13"/>
    <mergeCell ref="C83:I83"/>
    <mergeCell ref="A1:A70"/>
    <mergeCell ref="B1:C6"/>
    <mergeCell ref="B7:C7"/>
    <mergeCell ref="G7:I7"/>
    <mergeCell ref="B8:C8"/>
    <mergeCell ref="G8:I8"/>
    <mergeCell ref="B9:C9"/>
    <mergeCell ref="B11:C11"/>
    <mergeCell ref="G11:I11"/>
    <mergeCell ref="G9:I9"/>
    <mergeCell ref="B10:C10"/>
    <mergeCell ref="G10:I10"/>
  </mergeCells>
  <hyperlinks>
    <hyperlink ref="B12:C12" location="'ΠΡΟΤΕΙΝΟΜΕΝΟΣ ΤΙΜΟΚΑΤΑΛΟΓΟΣ'!A1" display="ΣΥΝΟΠΤΙΚΟΣ ΤΙΜΟΚΑΤΑΛΟΓΟΣ"/>
  </hyperlinks>
  <printOptions horizontalCentered="1" verticalCentered="1"/>
  <pageMargins left="0.70866141732283472" right="0.70866141732283472" top="0.74803149606299213" bottom="0.74803149606299213" header="0.31496062992125984" footer="0.31496062992125984"/>
  <pageSetup paperSize="9" scale="1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4CC90E74-C1AD-4B38-96CB-E2C1EE5CE8E1}">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Φύλλα εργασίας</vt:lpstr>
      </vt:variant>
      <vt:variant>
        <vt:i4>117</vt:i4>
      </vt:variant>
      <vt:variant>
        <vt:lpstr>Περιοχές με ονόματα</vt:lpstr>
      </vt:variant>
      <vt:variant>
        <vt:i4>120</vt:i4>
      </vt:variant>
    </vt:vector>
  </HeadingPairs>
  <TitlesOfParts>
    <vt:vector size="237" baseType="lpstr">
      <vt:lpstr>ΕΚΤΥΠΩΣΗ ΧΑΡΑΚΤΗΡΙΣΤΙΚΩΝ</vt:lpstr>
      <vt:lpstr>ΠΡΟΤΕΙΝΟΜΕΝΟΣ ΤΙΜΟΚΑΤΑΛΟΓΟΣ</vt:lpstr>
      <vt:lpstr>Qubo FL</vt:lpstr>
      <vt:lpstr>Qubo 1.4 70hp CNG FL</vt:lpstr>
      <vt:lpstr>Qubo 1.3 MTJ 80hp FL</vt:lpstr>
      <vt:lpstr>Panda s0</vt:lpstr>
      <vt:lpstr>Panda 1.3 MTJ 95hp s0</vt:lpstr>
      <vt:lpstr>Panda 1.3 MTJ 95hp 4X4 s0</vt:lpstr>
      <vt:lpstr>Panda s1</vt:lpstr>
      <vt:lpstr>Panda 1.2 69hp s1</vt:lpstr>
      <vt:lpstr>Panda 0.9 Twinair 85hp s1</vt:lpstr>
      <vt:lpstr>Panda 0.9 Twinair 85hp CNG s1</vt:lpstr>
      <vt:lpstr>Panda 1.3 MTJ 95hp s1</vt:lpstr>
      <vt:lpstr>Panda 1.3 MTJ 95hp 4X4 s1</vt:lpstr>
      <vt:lpstr>Panda 1.3 MTJ 95hp Cross s1</vt:lpstr>
      <vt:lpstr>Panda s2</vt:lpstr>
      <vt:lpstr>Panda 1.2 69hp s2</vt:lpstr>
      <vt:lpstr>Panda 1.2 69hp LPG s2</vt:lpstr>
      <vt:lpstr>Panda 0.9 Twinair 85hp s2 EASY</vt:lpstr>
      <vt:lpstr>Panda 0.9 Twinair 85hp s2</vt:lpstr>
      <vt:lpstr>Panda 0.9 Twinair 80hp CNG</vt:lpstr>
      <vt:lpstr>Panda 1.3 MTJ 95hp s2</vt:lpstr>
      <vt:lpstr>Panda 1.2 69hp City Cross s2</vt:lpstr>
      <vt:lpstr>Panda 1.3 MTJ95hp City Cross s2</vt:lpstr>
      <vt:lpstr>Panda 0.9 Twinair 85hp 4X4 s2 </vt:lpstr>
      <vt:lpstr>Panda 1.3 MTJ 95hp 4X4 s2</vt:lpstr>
      <vt:lpstr>Panda 1.3 MTJ 95hp Cross s2</vt:lpstr>
      <vt:lpstr>500 s4</vt:lpstr>
      <vt:lpstr>500 1.2 69hp s4</vt:lpstr>
      <vt:lpstr>500 0.9 Twinair 85hp s4</vt:lpstr>
      <vt:lpstr>500 1.3 MTJ 95hp s4</vt:lpstr>
      <vt:lpstr>500 s6</vt:lpstr>
      <vt:lpstr>500 1.2 69hp s6</vt:lpstr>
      <vt:lpstr>500 1.2 69hp MTA s6</vt:lpstr>
      <vt:lpstr>500 0.9 Twinair 85hp s6</vt:lpstr>
      <vt:lpstr>500 0.9 Twinair 85hp MTA s6</vt:lpstr>
      <vt:lpstr>500 1.3 MTJ 95hp s6</vt:lpstr>
      <vt:lpstr>500C s4</vt:lpstr>
      <vt:lpstr>500 C 1.2 69hp s4</vt:lpstr>
      <vt:lpstr>500 C 0.9 Twinair 85hp s4</vt:lpstr>
      <vt:lpstr>500C s6</vt:lpstr>
      <vt:lpstr>500C 1.2 69hp s6</vt:lpstr>
      <vt:lpstr>500C 0.9 Twinair 85hp s6</vt:lpstr>
      <vt:lpstr>500L MY</vt:lpstr>
      <vt:lpstr>500L 1.3 MTJ 95hp MY</vt:lpstr>
      <vt:lpstr>500L 1.3 MTJ 95hp MTA MY</vt:lpstr>
      <vt:lpstr>500L FL</vt:lpstr>
      <vt:lpstr>500L 1.4 95hp FL</vt:lpstr>
      <vt:lpstr>500L 0.9 Twinair 80hp CNG FL</vt:lpstr>
      <vt:lpstr>500L 1.3 MTJ 95hp FL</vt:lpstr>
      <vt:lpstr>500L 1.3 MTJ 95hp MTA FL</vt:lpstr>
      <vt:lpstr>500L 1.6 MTJ 120hp FL</vt:lpstr>
      <vt:lpstr>500L Living</vt:lpstr>
      <vt:lpstr>500L Living 1.3 MTJ 95hp MTA</vt:lpstr>
      <vt:lpstr>500L Wagon</vt:lpstr>
      <vt:lpstr>500L Wagon 1.3 MTJ 95hp FL</vt:lpstr>
      <vt:lpstr>500L Wagon 1.3 MTJ 95hp MTA FL</vt:lpstr>
      <vt:lpstr>500L Wagon 1.3 MTJ 95hp MTA FLL</vt:lpstr>
      <vt:lpstr>500L Wagon 1.6 MTJ 120hp FL</vt:lpstr>
      <vt:lpstr>500X s1</vt:lpstr>
      <vt:lpstr>500X 1.6 E-Torq 110hp s1</vt:lpstr>
      <vt:lpstr>500X 1.4 Multiair 140hp s1</vt:lpstr>
      <vt:lpstr>500X 1.4 Multiair 140hp S-Des</vt:lpstr>
      <vt:lpstr>500X 1.6 MTJ 120hp s1</vt:lpstr>
      <vt:lpstr>500X 1.6 MTJ 120hp S-Des</vt:lpstr>
      <vt:lpstr>500X s2</vt:lpstr>
      <vt:lpstr>500X 1.6 E-Torq 110hp s2</vt:lpstr>
      <vt:lpstr>500X 1.4 Multiair 140hp s2</vt:lpstr>
      <vt:lpstr>500X 1.4 Multiair MIRROR s2 </vt:lpstr>
      <vt:lpstr>500X 1.4 Mair 140hp S-Des s2</vt:lpstr>
      <vt:lpstr>500X 1.4 Multiair 140hp 1s2</vt:lpstr>
      <vt:lpstr>500X 1.4 Multiair 140hp DCT s2</vt:lpstr>
      <vt:lpstr>500X 1.4 Multiair 140hp DCT 1s2</vt:lpstr>
      <vt:lpstr>500X 1.4 Multiair 170hp 4x4 s2</vt:lpstr>
      <vt:lpstr>500X 1.4 Multiair 170hp 4x4 1s2</vt:lpstr>
      <vt:lpstr>500X 1.3 MTJ 95hp s2</vt:lpstr>
      <vt:lpstr>500X 1.6 MTJ 120hp s2</vt:lpstr>
      <vt:lpstr>500X 1.6 MTJ MIRROR s2 </vt:lpstr>
      <vt:lpstr>500X 1.6 MTJ 120hp S-Des s2</vt:lpstr>
      <vt:lpstr>500X 1.6 MTJ 120hp 1s2</vt:lpstr>
      <vt:lpstr>500X 1.6 MTJ 120hp DCT s2</vt:lpstr>
      <vt:lpstr>500X 1.6 MTJ 120hp DCT 1s2</vt:lpstr>
      <vt:lpstr>500X 2.0 MTJ 140hp 4x4 s2</vt:lpstr>
      <vt:lpstr>Punto</vt:lpstr>
      <vt:lpstr>Punto 1.2 69hp </vt:lpstr>
      <vt:lpstr>Punto 1.3 MTJ 95hp</vt:lpstr>
      <vt:lpstr>Punto MY</vt:lpstr>
      <vt:lpstr>Punto 1.2 69hp MY</vt:lpstr>
      <vt:lpstr>Punto 1.4 70hp CNG MY</vt:lpstr>
      <vt:lpstr>Punto 1.4 77hp LPG MY</vt:lpstr>
      <vt:lpstr>Punto 1.3 MTJ 95hp MY</vt:lpstr>
      <vt:lpstr>Tipo HB</vt:lpstr>
      <vt:lpstr>Tipo HB 1.4 95hp</vt:lpstr>
      <vt:lpstr>Tipo HB 1.6 E-Torq 110hp</vt:lpstr>
      <vt:lpstr>Tipo HB 1.3 MTJ 95hp</vt:lpstr>
      <vt:lpstr>Tipo HB 1.MTJ 120hp</vt:lpstr>
      <vt:lpstr>Tipo HB 1.MTJ 120hp DCT</vt:lpstr>
      <vt:lpstr>Tipo SW</vt:lpstr>
      <vt:lpstr>Tipo SW 1.4 95hp</vt:lpstr>
      <vt:lpstr>Tipo SW 1.3 MTJ 95hp</vt:lpstr>
      <vt:lpstr>Tipo SW 1.3 MTJ 95hp L</vt:lpstr>
      <vt:lpstr>Tipo SW 1.MTJ 120hp</vt:lpstr>
      <vt:lpstr>Tipo SW 1.MTJ 120hp DCT</vt:lpstr>
      <vt:lpstr>Tipo SD</vt:lpstr>
      <vt:lpstr>Tipo SD 1.4 95hp</vt:lpstr>
      <vt:lpstr>Tipo SD 1.6 E-Torq 110hp</vt:lpstr>
      <vt:lpstr>Tipo SD 1.3 MTJ 95hp</vt:lpstr>
      <vt:lpstr>Tipo SD 1.3 MTJ 95hp L</vt:lpstr>
      <vt:lpstr>Tipo SD 1.6 MTJ 120hp P</vt:lpstr>
      <vt:lpstr>Tipo SD 1.6 MTJ 120hp</vt:lpstr>
      <vt:lpstr>Doblo</vt:lpstr>
      <vt:lpstr>Doblo 1.4 95hp</vt:lpstr>
      <vt:lpstr>Doblo 1.4 120hp CNG</vt:lpstr>
      <vt:lpstr>Doblo 1.6 MTJ 120hp</vt:lpstr>
      <vt:lpstr>Doblo 1.6 MTJ 120hp L</vt:lpstr>
      <vt:lpstr>124 Spider</vt:lpstr>
      <vt:lpstr>1.4 Multiair 140hp</vt:lpstr>
      <vt:lpstr>'1.4 Multiair 140hp'!Print_Area</vt:lpstr>
      <vt:lpstr>'500 0.9 Twinair 85hp MTA s6'!Print_Area</vt:lpstr>
      <vt:lpstr>'500 0.9 Twinair 85hp s4'!Print_Area</vt:lpstr>
      <vt:lpstr>'500 0.9 Twinair 85hp s6'!Print_Area</vt:lpstr>
      <vt:lpstr>'500 1.2 69hp MTA s6'!Print_Area</vt:lpstr>
      <vt:lpstr>'500 1.2 69hp s4'!Print_Area</vt:lpstr>
      <vt:lpstr>'500 1.2 69hp s6'!Print_Area</vt:lpstr>
      <vt:lpstr>'500 1.3 MTJ 95hp s4'!Print_Area</vt:lpstr>
      <vt:lpstr>'500 1.3 MTJ 95hp s6'!Print_Area</vt:lpstr>
      <vt:lpstr>'500 C 0.9 Twinair 85hp s4'!Print_Area</vt:lpstr>
      <vt:lpstr>'500 C 1.2 69hp s4'!Print_Area</vt:lpstr>
      <vt:lpstr>'500C 0.9 Twinair 85hp s6'!Print_Area</vt:lpstr>
      <vt:lpstr>'500C 1.2 69hp s6'!Print_Area</vt:lpstr>
      <vt:lpstr>'500L 0.9 Twinair 80hp CNG FL'!Print_Area</vt:lpstr>
      <vt:lpstr>'500L 1.3 MTJ 95hp FL'!Print_Area</vt:lpstr>
      <vt:lpstr>'500L 1.3 MTJ 95hp MTA FL'!Print_Area</vt:lpstr>
      <vt:lpstr>'500L 1.3 MTJ 95hp MTA MY'!Print_Area</vt:lpstr>
      <vt:lpstr>'500L 1.3 MTJ 95hp MY'!Print_Area</vt:lpstr>
      <vt:lpstr>'500L 1.4 95hp FL'!Print_Area</vt:lpstr>
      <vt:lpstr>'500L 1.6 MTJ 120hp FL'!Print_Area</vt:lpstr>
      <vt:lpstr>'500L Living 1.3 MTJ 95hp MTA'!Print_Area</vt:lpstr>
      <vt:lpstr>'500L Wagon 1.3 MTJ 95hp FL'!Print_Area</vt:lpstr>
      <vt:lpstr>'500L Wagon 1.3 MTJ 95hp MTA FL'!Print_Area</vt:lpstr>
      <vt:lpstr>'500L Wagon 1.3 MTJ 95hp MTA FLL'!Print_Area</vt:lpstr>
      <vt:lpstr>'500L Wagon 1.6 MTJ 120hp FL'!Print_Area</vt:lpstr>
      <vt:lpstr>'500X 1.3 MTJ 95hp s2'!Print_Area</vt:lpstr>
      <vt:lpstr>'500X 1.4 Mair 140hp S-Des s2'!Print_Area</vt:lpstr>
      <vt:lpstr>'500X 1.4 Multiair 140hp 1s2'!Print_Area</vt:lpstr>
      <vt:lpstr>'500X 1.4 Multiair 140hp DCT 1s2'!Print_Area</vt:lpstr>
      <vt:lpstr>'500X 1.4 Multiair 140hp DCT s2'!Print_Area</vt:lpstr>
      <vt:lpstr>'500X 1.4 Multiair 140hp s1'!Print_Area</vt:lpstr>
      <vt:lpstr>'500X 1.4 Multiair 140hp s2'!Print_Area</vt:lpstr>
      <vt:lpstr>'500X 1.4 Multiair 140hp S-Des'!Print_Area</vt:lpstr>
      <vt:lpstr>'500X 1.4 Multiair 170hp 4x4 1s2'!Print_Area</vt:lpstr>
      <vt:lpstr>'500X 1.4 Multiair 170hp 4x4 s2'!Print_Area</vt:lpstr>
      <vt:lpstr>'500X 1.4 Multiair MIRROR s2 '!Print_Area</vt:lpstr>
      <vt:lpstr>'500X 1.6 E-Torq 110hp s2'!Print_Area</vt:lpstr>
      <vt:lpstr>'500X 1.6 MTJ 120hp 1s2'!Print_Area</vt:lpstr>
      <vt:lpstr>'500X 1.6 MTJ 120hp DCT 1s2'!Print_Area</vt:lpstr>
      <vt:lpstr>'500X 1.6 MTJ 120hp DCT s2'!Print_Area</vt:lpstr>
      <vt:lpstr>'500X 1.6 MTJ 120hp s1'!Print_Area</vt:lpstr>
      <vt:lpstr>'500X 1.6 MTJ 120hp s2'!Print_Area</vt:lpstr>
      <vt:lpstr>'500X 1.6 MTJ 120hp S-Des'!Print_Area</vt:lpstr>
      <vt:lpstr>'500X 1.6 MTJ 120hp S-Des s2'!Print_Area</vt:lpstr>
      <vt:lpstr>'500X 1.6 MTJ MIRROR s2 '!Print_Area</vt:lpstr>
      <vt:lpstr>'500X 2.0 MTJ 140hp 4x4 s2'!Print_Area</vt:lpstr>
      <vt:lpstr>'Doblo 1.4 120hp CNG'!Print_Area</vt:lpstr>
      <vt:lpstr>'Doblo 1.4 95hp'!Print_Area</vt:lpstr>
      <vt:lpstr>'Doblo 1.6 MTJ 120hp'!Print_Area</vt:lpstr>
      <vt:lpstr>'Doblo 1.6 MTJ 120hp L'!Print_Area</vt:lpstr>
      <vt:lpstr>'Panda 0.9 Twinair 80hp CNG'!Print_Area</vt:lpstr>
      <vt:lpstr>'Panda 0.9 Twinair 85hp 4X4 s2 '!Print_Area</vt:lpstr>
      <vt:lpstr>'Panda 0.9 Twinair 85hp CNG s1'!Print_Area</vt:lpstr>
      <vt:lpstr>'Panda 0.9 Twinair 85hp s1'!Print_Area</vt:lpstr>
      <vt:lpstr>'Panda 0.9 Twinair 85hp s2'!Print_Area</vt:lpstr>
      <vt:lpstr>'Panda 0.9 Twinair 85hp s2 EASY'!Print_Area</vt:lpstr>
      <vt:lpstr>'Panda 1.2 69hp City Cross s2'!Print_Area</vt:lpstr>
      <vt:lpstr>'Panda 1.2 69hp LPG s2'!Print_Area</vt:lpstr>
      <vt:lpstr>'Panda 1.2 69hp s1'!Print_Area</vt:lpstr>
      <vt:lpstr>'Panda 1.2 69hp s2'!Print_Area</vt:lpstr>
      <vt:lpstr>'Panda 1.3 MTJ 95hp 4X4 s0'!Print_Area</vt:lpstr>
      <vt:lpstr>'Panda 1.3 MTJ 95hp 4X4 s1'!Print_Area</vt:lpstr>
      <vt:lpstr>'Panda 1.3 MTJ 95hp 4X4 s2'!Print_Area</vt:lpstr>
      <vt:lpstr>'Panda 1.3 MTJ 95hp Cross s1'!Print_Area</vt:lpstr>
      <vt:lpstr>'Panda 1.3 MTJ 95hp Cross s2'!Print_Area</vt:lpstr>
      <vt:lpstr>'Panda 1.3 MTJ 95hp s0'!Print_Area</vt:lpstr>
      <vt:lpstr>'Panda 1.3 MTJ 95hp s1'!Print_Area</vt:lpstr>
      <vt:lpstr>'Panda 1.3 MTJ 95hp s2'!Print_Area</vt:lpstr>
      <vt:lpstr>'Panda 1.3 MTJ95hp City Cross s2'!Print_Area</vt:lpstr>
      <vt:lpstr>'Punto 1.2 69hp '!Print_Area</vt:lpstr>
      <vt:lpstr>'Punto 1.2 69hp MY'!Print_Area</vt:lpstr>
      <vt:lpstr>'Punto 1.3 MTJ 95hp'!Print_Area</vt:lpstr>
      <vt:lpstr>'Punto 1.3 MTJ 95hp MY'!Print_Area</vt:lpstr>
      <vt:lpstr>'Punto 1.4 70hp CNG MY'!Print_Area</vt:lpstr>
      <vt:lpstr>'Punto 1.4 77hp LPG MY'!Print_Area</vt:lpstr>
      <vt:lpstr>'Qubo 1.3 MTJ 80hp FL'!Print_Area</vt:lpstr>
      <vt:lpstr>'Qubo 1.4 70hp CNG FL'!Print_Area</vt:lpstr>
      <vt:lpstr>'Tipo HB 1.3 MTJ 95hp'!Print_Area</vt:lpstr>
      <vt:lpstr>'Tipo HB 1.4 95hp'!Print_Area</vt:lpstr>
      <vt:lpstr>'Tipo HB 1.6 E-Torq 110hp'!Print_Area</vt:lpstr>
      <vt:lpstr>'Tipo HB 1.MTJ 120hp'!Print_Area</vt:lpstr>
      <vt:lpstr>'Tipo HB 1.MTJ 120hp DCT'!Print_Area</vt:lpstr>
      <vt:lpstr>'Tipo SD 1.3 MTJ 95hp'!Print_Area</vt:lpstr>
      <vt:lpstr>'Tipo SD 1.3 MTJ 95hp L'!Print_Area</vt:lpstr>
      <vt:lpstr>'Tipo SD 1.4 95hp'!Print_Area</vt:lpstr>
      <vt:lpstr>'Tipo SD 1.6 E-Torq 110hp'!Print_Area</vt:lpstr>
      <vt:lpstr>'Tipo SD 1.6 MTJ 120hp'!Print_Area</vt:lpstr>
      <vt:lpstr>'Tipo SD 1.6 MTJ 120hp P'!Print_Area</vt:lpstr>
      <vt:lpstr>'Tipo SW 1.3 MTJ 95hp'!Print_Area</vt:lpstr>
      <vt:lpstr>'Tipo SW 1.3 MTJ 95hp L'!Print_Area</vt:lpstr>
      <vt:lpstr>'Tipo SW 1.4 95hp'!Print_Area</vt:lpstr>
      <vt:lpstr>'Tipo SW 1.MTJ 120hp'!Print_Area</vt:lpstr>
      <vt:lpstr>'Tipo SW 1.MTJ 120hp DCT'!Print_Area</vt:lpstr>
      <vt:lpstr>'ΕΚΤΥΠΩΣΗ ΧΑΡΑΚΤΗΡΙΣΤΙΚΩΝ'!Print_Area</vt:lpstr>
      <vt:lpstr>'ΠΡΟΤΕΙΝΟΜΕΝΟΣ ΤΙΜΟΚΑΤΑΛΟΓΟΣ'!Print_Area</vt:lpstr>
      <vt:lpstr>'500 0.9 Twinair 85hp MTA s6'!Print_Titles</vt:lpstr>
      <vt:lpstr>'500 0.9 Twinair 85hp s4'!Print_Titles</vt:lpstr>
      <vt:lpstr>'500 0.9 Twinair 85hp s6'!Print_Titles</vt:lpstr>
      <vt:lpstr>'500 1.2 69hp MTA s6'!Print_Titles</vt:lpstr>
      <vt:lpstr>'500 1.2 69hp s4'!Print_Titles</vt:lpstr>
      <vt:lpstr>'500 1.2 69hp s6'!Print_Titles</vt:lpstr>
      <vt:lpstr>'500 1.3 MTJ 95hp s4'!Print_Titles</vt:lpstr>
      <vt:lpstr>'500 1.3 MTJ 95hp s6'!Print_Titles</vt:lpstr>
      <vt:lpstr>'500 C 0.9 Twinair 85hp s4'!Print_Titles</vt:lpstr>
      <vt:lpstr>'500 C 1.2 69hp s4'!Print_Titles</vt:lpstr>
      <vt:lpstr>'500C 0.9 Twinair 85hp s6'!Print_Titles</vt:lpstr>
      <vt:lpstr>'500C 1.2 69hp s6'!Print_Titles</vt:lpstr>
      <vt:lpstr>'500L 0.9 Twinair 80hp CNG FL'!Print_Titles</vt:lpstr>
      <vt:lpstr>'500L 1.3 MTJ 95hp FL'!Print_Titles</vt:lpstr>
      <vt:lpstr>'500L 1.3 MTJ 95hp MTA FL'!Print_Titles</vt:lpstr>
      <vt:lpstr>'500L 1.3 MTJ 95hp MTA MY'!Print_Titles</vt:lpstr>
      <vt:lpstr>'500L 1.3 MTJ 95hp MY'!Print_Titles</vt:lpstr>
      <vt:lpstr>'500L 1.4 95hp FL'!Print_Titles</vt:lpstr>
      <vt:lpstr>'500L 1.6 MTJ 120hp FL'!Print_Titles</vt:lpstr>
      <vt:lpstr>'Punto 1.2 69hp '!Print_Titles</vt:lpstr>
      <vt:lpstr>'Punto 1.2 69hp MY'!Print_Titles</vt:lpstr>
      <vt:lpstr>'Punto 1.3 MTJ 95hp MY'!Print_Titles</vt:lpstr>
      <vt:lpstr>'Punto 1.4 70hp CNG MY'!Print_Titles</vt:lpstr>
      <vt:lpstr>'Punto 1.4 77hp LPG MY'!Print_Titles</vt:lpstr>
      <vt:lpstr>'ΠΡΟΤΕΙΝΟΜΕΝΟΣ ΤΙΜΟΚΑΤΑΛΟΓΟΣ'!Print_Titles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CAMILIERIS Angelo</dc:creator>
  <cp:lastModifiedBy>user</cp:lastModifiedBy>
  <cp:lastPrinted>2016-03-28T08:27:14Z</cp:lastPrinted>
  <dcterms:created xsi:type="dcterms:W3CDTF">2005-11-29T14:03:45Z</dcterms:created>
  <dcterms:modified xsi:type="dcterms:W3CDTF">2018-03-05T12:50:47Z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docIndexRef">
    <vt:lpwstr>67142ade-787c-445c-af71-a2b85e27b67c</vt:lpwstr>
  </property>
  <property fmtid="{D5CDD505-2E9C-101B-9397-08002B2CF9AE}" pid="4" name="bjSaver">
    <vt:lpwstr>qvvNuAObmaF4pPS1fKw0XOinqXMzXByr</vt:lpwstr>
  </property>
  <property fmtid="{D5CDD505-2E9C-101B-9397-08002B2CF9AE}" pid="5"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6" name="bjDocumentLabelXML-0">
    <vt:lpwstr>nternal/label"&gt;&lt;element uid="1239ecc3-00e0-482b-a8a4-82e46943bfcc" value="" /&gt;&lt;/sisl&gt;</vt:lpwstr>
  </property>
  <property fmtid="{D5CDD505-2E9C-101B-9397-08002B2CF9AE}" pid="7" name="bjDocumentSecurityLabel">
    <vt:lpwstr>Company Classification: PUBLIC</vt:lpwstr>
  </property>
  <property fmtid="{D5CDD505-2E9C-101B-9397-08002B2CF9AE}" pid="8" name="bjProjectProperty">
    <vt:lpwstr>COMPANY: PUBLIC</vt:lpwstr>
  </property>
  <property fmtid="{D5CDD505-2E9C-101B-9397-08002B2CF9AE}" pid="9" name="LabelledBy:">
    <vt:lpwstr>u115105,01/03/2018 11:12:21 πμ,PUBLIC</vt:lpwstr>
  </property>
</Properties>
</file>